
<file path=[Content_Types].xml><?xml version="1.0" encoding="utf-8"?>
<Types xmlns="http://schemas.openxmlformats.org/package/2006/content-types">
  <Default Extension="png" ContentType="image/png"/>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comments1.xml" ContentType="application/vnd.openxmlformats-officedocument.spreadsheetml.comments+xml"/>
  <Override PartName="/xl/drawings/drawing2.xml" ContentType="application/vnd.openxmlformats-officedocument.drawing+xml"/>
  <Override PartName="/xl/tables/table2.xml" ContentType="application/vnd.openxmlformats-officedocument.spreadsheetml.table+xml"/>
  <Override PartName="/xl/drawings/drawing3.xml" ContentType="application/vnd.openxmlformats-officedocument.drawing+xml"/>
  <Override PartName="/xl/tables/table3.xml" ContentType="application/vnd.openxmlformats-officedocument.spreadsheetml.table+xml"/>
  <Override PartName="/xl/comments2.xml" ContentType="application/vnd.openxmlformats-officedocument.spreadsheetml.comments+xml"/>
  <Override PartName="/xl/drawings/drawing4.xml" ContentType="application/vnd.openxmlformats-officedocument.drawing+xml"/>
  <Override PartName="/xl/tables/table4.xml" ContentType="application/vnd.openxmlformats-officedocument.spreadsheetml.table+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2"/>
  <workbookPr/>
  <bookViews>
    <workbookView xWindow="0" yWindow="0" windowWidth="15600" windowHeight="6945"/>
  </bookViews>
  <sheets>
    <sheet name="DETALLADO ELEMENTOS DE PROTECCI" sheetId="4" r:id="rId1"/>
    <sheet name="DETALLADOMEDICAMENTOS" sheetId="3" r:id="rId2"/>
    <sheet name="DETALLADO TERMOMETROS" sheetId="2" r:id="rId3"/>
    <sheet name="DETALLADO JABÓN Y ANTIBACTERIAL" sheetId="1" r:id="rId4"/>
  </sheets>
  <definedNames>
    <definedName name="_xlnm._FilterDatabase" localSheetId="0" hidden="1">'DETALLADO ELEMENTOS DE PROTECCI'!$B$1:$V$1</definedName>
    <definedName name="_xlnm._FilterDatabase" localSheetId="3" hidden="1">'DETALLADO JABÓN Y ANTIBACTERIAL'!$A$8:$V$8</definedName>
    <definedName name="_xlnm._FilterDatabase" localSheetId="2" hidden="1">'DETALLADO TERMOMETROS'!$A$6:$N$140</definedName>
    <definedName name="_xlnm._FilterDatabase" localSheetId="1" hidden="1">DETALLADOMEDICAMENTOS!#REF!</definedName>
    <definedName name="_xlnm.Print_Area" localSheetId="3">'DETALLADO JABÓN Y ANTIBACTERIAL'!$A$278</definedName>
    <definedName name="_xlnm.Print_Area" localSheetId="2">'DETALLADO TERMOMETROS'!$Q$2</definedName>
  </definedNames>
  <calcPr calcId="17902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U1767" i="4" l="1"/>
  <c r="S1767" i="4"/>
  <c r="U1766" i="4"/>
  <c r="S1766" i="4"/>
  <c r="U1765" i="4"/>
  <c r="S1765" i="4"/>
  <c r="U1764" i="4"/>
  <c r="S1764" i="4"/>
  <c r="U1763" i="4"/>
  <c r="S1763" i="4"/>
  <c r="U1762" i="4"/>
  <c r="S1762" i="4"/>
  <c r="U1761" i="4"/>
  <c r="S1761" i="4"/>
  <c r="U1760" i="4"/>
  <c r="S1760" i="4"/>
  <c r="U1759" i="4"/>
  <c r="S1759" i="4"/>
  <c r="U1758" i="4"/>
  <c r="S1758" i="4"/>
  <c r="U1757" i="4"/>
  <c r="S1757" i="4"/>
  <c r="U1756" i="4"/>
  <c r="S1756" i="4"/>
  <c r="U1755" i="4"/>
  <c r="S1755" i="4"/>
  <c r="U1754" i="4"/>
  <c r="S1754" i="4"/>
  <c r="U1753" i="4"/>
  <c r="S1753" i="4"/>
  <c r="U1752" i="4"/>
  <c r="S1752" i="4"/>
  <c r="U1751" i="4"/>
  <c r="S1751" i="4"/>
  <c r="U1750" i="4"/>
  <c r="S1750" i="4"/>
  <c r="U1749" i="4"/>
  <c r="S1749" i="4"/>
  <c r="U1748" i="4"/>
  <c r="S1748" i="4"/>
  <c r="U1747" i="4"/>
  <c r="S1747" i="4"/>
  <c r="U1746" i="4"/>
  <c r="S1746" i="4"/>
  <c r="U1745" i="4"/>
  <c r="S1745" i="4"/>
  <c r="U1744" i="4"/>
  <c r="S1744" i="4"/>
  <c r="U1743" i="4"/>
  <c r="S1743" i="4"/>
  <c r="U1742" i="4"/>
  <c r="S1742" i="4"/>
  <c r="U1741" i="4"/>
  <c r="S1741" i="4"/>
  <c r="U1740" i="4"/>
  <c r="S1740" i="4"/>
  <c r="U1739" i="4"/>
  <c r="S1739" i="4"/>
  <c r="U1738" i="4"/>
  <c r="S1738" i="4"/>
  <c r="U1737" i="4"/>
  <c r="S1737" i="4"/>
  <c r="U1736" i="4"/>
  <c r="S1736" i="4"/>
  <c r="U1735" i="4"/>
  <c r="S1735" i="4"/>
  <c r="U1734" i="4"/>
  <c r="S1734" i="4"/>
  <c r="U1733" i="4"/>
  <c r="S1733" i="4"/>
  <c r="U1732" i="4"/>
  <c r="S1732" i="4"/>
  <c r="U1731" i="4"/>
  <c r="S1731" i="4"/>
  <c r="U1730" i="4"/>
  <c r="S1730" i="4"/>
  <c r="U1729" i="4"/>
  <c r="S1729" i="4"/>
  <c r="U1728" i="4"/>
  <c r="S1728" i="4"/>
  <c r="U1727" i="4"/>
  <c r="S1727" i="4"/>
  <c r="U1726" i="4"/>
  <c r="S1726" i="4"/>
  <c r="U1725" i="4"/>
  <c r="S1725" i="4"/>
  <c r="U1724" i="4"/>
  <c r="S1724" i="4"/>
  <c r="U1723" i="4"/>
  <c r="S1723" i="4"/>
  <c r="U1722" i="4"/>
  <c r="S1722" i="4"/>
  <c r="U1721" i="4"/>
  <c r="S1721" i="4"/>
  <c r="U1720" i="4"/>
  <c r="S1720" i="4"/>
  <c r="U1719" i="4"/>
  <c r="S1719" i="4"/>
  <c r="U1718" i="4"/>
  <c r="S1718" i="4"/>
  <c r="U1717" i="4"/>
  <c r="S1717" i="4"/>
  <c r="U1716" i="4"/>
  <c r="S1716" i="4"/>
  <c r="U1715" i="4"/>
  <c r="S1715" i="4"/>
  <c r="U1714" i="4"/>
  <c r="S1714" i="4"/>
  <c r="U1713" i="4"/>
  <c r="S1713" i="4"/>
  <c r="U1712" i="4"/>
  <c r="S1712" i="4"/>
  <c r="U1711" i="4"/>
  <c r="S1711" i="4"/>
  <c r="U1710" i="4"/>
  <c r="S1710" i="4"/>
  <c r="U1709" i="4"/>
  <c r="S1709" i="4"/>
  <c r="U1708" i="4"/>
  <c r="S1708" i="4"/>
  <c r="U1707" i="4"/>
  <c r="S1707" i="4"/>
  <c r="U1706" i="4"/>
  <c r="S1706" i="4"/>
  <c r="U1705" i="4"/>
  <c r="S1705" i="4"/>
  <c r="U1704" i="4"/>
  <c r="S1704" i="4"/>
  <c r="U1703" i="4"/>
  <c r="S1703" i="4"/>
  <c r="U1702" i="4"/>
  <c r="S1702" i="4"/>
  <c r="U1701" i="4"/>
  <c r="S1701" i="4"/>
  <c r="U1700" i="4"/>
  <c r="S1700" i="4"/>
  <c r="U1699" i="4"/>
  <c r="S1699" i="4"/>
  <c r="U1698" i="4"/>
  <c r="S1698" i="4"/>
  <c r="U1697" i="4"/>
  <c r="S1697" i="4"/>
  <c r="U1696" i="4"/>
  <c r="S1696" i="4"/>
  <c r="U1695" i="4"/>
  <c r="S1695" i="4"/>
  <c r="U1694" i="4"/>
  <c r="S1694" i="4"/>
  <c r="U1693" i="4"/>
  <c r="S1693" i="4"/>
  <c r="U1692" i="4"/>
  <c r="S1692" i="4"/>
  <c r="U1691" i="4"/>
  <c r="S1691" i="4"/>
  <c r="U1690" i="4"/>
  <c r="S1690" i="4"/>
  <c r="U1689" i="4"/>
  <c r="S1689" i="4"/>
  <c r="U1688" i="4"/>
  <c r="S1688" i="4"/>
  <c r="U1687" i="4"/>
  <c r="S1687" i="4"/>
  <c r="U1686" i="4"/>
  <c r="S1686" i="4"/>
  <c r="U1685" i="4"/>
  <c r="S1685" i="4"/>
  <c r="U1684" i="4"/>
  <c r="S1684" i="4"/>
  <c r="U1683" i="4"/>
  <c r="S1683" i="4"/>
  <c r="U1682" i="4"/>
  <c r="S1682" i="4"/>
  <c r="U1681" i="4"/>
  <c r="S1681" i="4"/>
  <c r="U1680" i="4"/>
  <c r="S1680" i="4"/>
  <c r="U1679" i="4"/>
  <c r="S1679" i="4"/>
  <c r="U1678" i="4"/>
  <c r="S1678" i="4"/>
  <c r="U1677" i="4"/>
  <c r="S1677" i="4"/>
  <c r="U1676" i="4"/>
  <c r="S1676" i="4"/>
  <c r="U1675" i="4"/>
  <c r="S1675" i="4"/>
  <c r="U1674" i="4"/>
  <c r="S1674" i="4"/>
  <c r="U1673" i="4"/>
  <c r="S1673" i="4"/>
  <c r="U1672" i="4"/>
  <c r="S1672" i="4"/>
  <c r="U1671" i="4"/>
  <c r="S1671" i="4"/>
  <c r="U1670" i="4"/>
  <c r="S1670" i="4"/>
  <c r="U1669" i="4"/>
  <c r="S1669" i="4"/>
  <c r="U1668" i="4"/>
  <c r="S1668" i="4"/>
  <c r="U1667" i="4"/>
  <c r="S1667" i="4"/>
  <c r="U1666" i="4"/>
  <c r="S1666" i="4"/>
  <c r="U1665" i="4"/>
  <c r="S1665" i="4"/>
  <c r="U1664" i="4"/>
  <c r="S1664" i="4"/>
  <c r="U1663" i="4"/>
  <c r="S1663" i="4"/>
  <c r="U1662" i="4"/>
  <c r="S1662" i="4"/>
  <c r="U1661" i="4"/>
  <c r="S1661" i="4"/>
  <c r="U1660" i="4"/>
  <c r="S1660" i="4"/>
  <c r="U1659" i="4"/>
  <c r="S1659" i="4"/>
  <c r="U1658" i="4"/>
  <c r="S1658" i="4"/>
  <c r="U1657" i="4"/>
  <c r="S1657" i="4"/>
  <c r="U1656" i="4"/>
  <c r="S1656" i="4"/>
  <c r="U1655" i="4"/>
  <c r="S1655" i="4"/>
  <c r="U1654" i="4"/>
  <c r="S1654" i="4"/>
  <c r="U1653" i="4"/>
  <c r="S1653" i="4"/>
  <c r="U1652" i="4"/>
  <c r="S1652" i="4"/>
  <c r="U1651" i="4"/>
  <c r="S1651" i="4"/>
  <c r="U1650" i="4"/>
  <c r="S1650" i="4"/>
  <c r="U1649" i="4"/>
  <c r="S1649" i="4"/>
  <c r="U1648" i="4"/>
  <c r="S1648" i="4"/>
  <c r="U1647" i="4"/>
  <c r="S1647" i="4"/>
  <c r="U1646" i="4"/>
  <c r="S1646" i="4"/>
  <c r="U1645" i="4"/>
  <c r="S1645" i="4"/>
  <c r="U1644" i="4"/>
  <c r="S1644" i="4"/>
  <c r="U1643" i="4"/>
  <c r="S1643" i="4"/>
  <c r="U1642" i="4"/>
  <c r="S1642" i="4"/>
  <c r="U1641" i="4"/>
  <c r="S1641" i="4"/>
  <c r="U1640" i="4"/>
  <c r="S1640" i="4"/>
  <c r="U1639" i="4"/>
  <c r="S1639" i="4"/>
  <c r="U1638" i="4"/>
  <c r="S1638" i="4"/>
  <c r="U1637" i="4"/>
  <c r="S1637" i="4"/>
  <c r="U1636" i="4"/>
  <c r="S1636" i="4"/>
  <c r="U1635" i="4"/>
  <c r="S1635" i="4"/>
  <c r="U1634" i="4"/>
  <c r="S1634" i="4"/>
  <c r="U1633" i="4"/>
  <c r="S1633" i="4"/>
  <c r="U1632" i="4"/>
  <c r="S1632" i="4"/>
  <c r="U1631" i="4"/>
  <c r="S1631" i="4"/>
  <c r="U1630" i="4"/>
  <c r="S1630" i="4"/>
  <c r="U1629" i="4"/>
  <c r="S1629" i="4"/>
  <c r="U1628" i="4"/>
  <c r="S1628" i="4"/>
  <c r="U1627" i="4"/>
  <c r="S1627" i="4"/>
  <c r="U1626" i="4"/>
  <c r="S1626" i="4"/>
  <c r="U1625" i="4"/>
  <c r="S1625" i="4"/>
  <c r="U1624" i="4"/>
  <c r="S1624" i="4"/>
  <c r="U1623" i="4"/>
  <c r="S1623" i="4"/>
  <c r="U1622" i="4"/>
  <c r="S1622" i="4"/>
  <c r="U1621" i="4"/>
  <c r="S1621" i="4"/>
  <c r="U1620" i="4"/>
  <c r="S1620" i="4"/>
  <c r="U1619" i="4"/>
  <c r="S1619" i="4"/>
  <c r="U1618" i="4"/>
  <c r="S1618" i="4"/>
  <c r="U1617" i="4"/>
  <c r="S1617" i="4"/>
  <c r="U1616" i="4"/>
  <c r="S1616" i="4"/>
  <c r="U1615" i="4"/>
  <c r="S1615" i="4"/>
  <c r="U1614" i="4"/>
  <c r="S1614" i="4"/>
  <c r="U1613" i="4"/>
  <c r="S1613" i="4"/>
  <c r="U1612" i="4"/>
  <c r="S1612" i="4"/>
  <c r="U1611" i="4"/>
  <c r="S1611" i="4"/>
  <c r="U1610" i="4"/>
  <c r="S1610" i="4"/>
  <c r="U1609" i="4"/>
  <c r="S1609" i="4"/>
  <c r="U1608" i="4"/>
  <c r="S1608" i="4"/>
  <c r="U1607" i="4"/>
  <c r="S1607" i="4"/>
  <c r="U1606" i="4"/>
  <c r="S1606" i="4"/>
  <c r="U1605" i="4"/>
  <c r="S1605" i="4"/>
  <c r="U1604" i="4"/>
  <c r="S1604" i="4"/>
  <c r="U1603" i="4"/>
  <c r="S1603" i="4"/>
  <c r="U1602" i="4"/>
  <c r="S1602" i="4"/>
  <c r="U1601" i="4"/>
  <c r="S1601" i="4"/>
  <c r="U1600" i="4"/>
  <c r="S1600" i="4"/>
  <c r="U1599" i="4"/>
  <c r="S1599" i="4"/>
  <c r="U1598" i="4"/>
  <c r="S1598" i="4"/>
  <c r="U1597" i="4"/>
  <c r="S1597" i="4"/>
  <c r="U1596" i="4"/>
  <c r="S1596" i="4"/>
  <c r="U1595" i="4"/>
  <c r="S1595" i="4"/>
  <c r="U1594" i="4"/>
  <c r="S1594" i="4"/>
  <c r="U1593" i="4"/>
  <c r="S1593" i="4"/>
  <c r="U1592" i="4"/>
  <c r="S1592" i="4"/>
  <c r="U1591" i="4"/>
  <c r="S1591" i="4"/>
  <c r="U1590" i="4"/>
  <c r="S1590" i="4"/>
  <c r="U1589" i="4"/>
  <c r="S1589" i="4"/>
  <c r="U1588" i="4"/>
  <c r="S1588" i="4"/>
  <c r="U1587" i="4"/>
  <c r="S1587" i="4"/>
  <c r="U1586" i="4"/>
  <c r="S1586" i="4"/>
  <c r="U1585" i="4"/>
  <c r="S1585" i="4"/>
  <c r="U1584" i="4"/>
  <c r="S1584" i="4"/>
  <c r="U1583" i="4"/>
  <c r="S1583" i="4"/>
  <c r="U1582" i="4"/>
  <c r="S1582" i="4"/>
  <c r="U1581" i="4"/>
  <c r="S1581" i="4"/>
  <c r="U1580" i="4"/>
  <c r="S1580" i="4"/>
  <c r="U1579" i="4"/>
  <c r="S1579" i="4"/>
  <c r="U1578" i="4"/>
  <c r="S1578" i="4"/>
  <c r="U1577" i="4"/>
  <c r="S1577" i="4"/>
  <c r="U1576" i="4"/>
  <c r="S1576" i="4"/>
  <c r="U1575" i="4"/>
  <c r="S1575" i="4"/>
  <c r="U1574" i="4"/>
  <c r="S1574" i="4"/>
  <c r="U1573" i="4"/>
  <c r="S1573" i="4"/>
  <c r="U1572" i="4"/>
  <c r="S1572" i="4"/>
  <c r="U1571" i="4"/>
  <c r="S1571" i="4"/>
  <c r="U1570" i="4"/>
  <c r="S1570" i="4"/>
  <c r="U1569" i="4"/>
  <c r="S1569" i="4"/>
  <c r="U1568" i="4"/>
  <c r="S1568" i="4"/>
  <c r="U1567" i="4"/>
  <c r="S1567" i="4"/>
  <c r="U1566" i="4"/>
  <c r="S1566" i="4"/>
  <c r="U1565" i="4"/>
  <c r="S1565" i="4"/>
  <c r="U1564" i="4"/>
  <c r="S1564" i="4"/>
  <c r="U1563" i="4"/>
  <c r="S1563" i="4"/>
  <c r="U1562" i="4"/>
  <c r="S1562" i="4"/>
  <c r="U1561" i="4"/>
  <c r="S1561" i="4"/>
  <c r="U1560" i="4"/>
  <c r="S1560" i="4"/>
  <c r="U1559" i="4"/>
  <c r="S1559" i="4"/>
  <c r="U1558" i="4"/>
  <c r="S1558" i="4"/>
  <c r="U1557" i="4"/>
  <c r="S1557" i="4"/>
  <c r="U1556" i="4"/>
  <c r="S1556" i="4"/>
  <c r="U1555" i="4"/>
  <c r="S1555" i="4"/>
  <c r="U1554" i="4"/>
  <c r="S1554" i="4"/>
  <c r="U1553" i="4"/>
  <c r="S1553" i="4"/>
  <c r="U1552" i="4"/>
  <c r="S1552" i="4"/>
  <c r="U1551" i="4"/>
  <c r="S1551" i="4"/>
  <c r="U1550" i="4"/>
  <c r="S1550" i="4"/>
  <c r="U1549" i="4"/>
  <c r="S1549" i="4"/>
  <c r="U1548" i="4"/>
  <c r="S1548" i="4"/>
  <c r="U1547" i="4"/>
  <c r="S1547" i="4"/>
  <c r="U1546" i="4"/>
  <c r="S1546" i="4"/>
  <c r="U1545" i="4"/>
  <c r="S1545" i="4"/>
  <c r="U1544" i="4"/>
  <c r="S1544" i="4"/>
  <c r="U1543" i="4"/>
  <c r="S1543" i="4"/>
  <c r="U1542" i="4"/>
  <c r="S1542" i="4"/>
  <c r="U1541" i="4"/>
  <c r="S1541" i="4"/>
  <c r="U1540" i="4"/>
  <c r="S1540" i="4"/>
  <c r="U1539" i="4"/>
  <c r="S1539" i="4"/>
  <c r="U1538" i="4"/>
  <c r="S1538" i="4"/>
  <c r="U1537" i="4"/>
  <c r="S1537" i="4"/>
  <c r="U1536" i="4"/>
  <c r="S1536" i="4"/>
  <c r="U1535" i="4"/>
  <c r="S1535" i="4"/>
  <c r="U1534" i="4"/>
  <c r="S1534" i="4"/>
  <c r="U1533" i="4"/>
  <c r="S1533" i="4"/>
  <c r="U1532" i="4"/>
  <c r="S1532" i="4"/>
  <c r="U1531" i="4"/>
  <c r="S1531" i="4"/>
  <c r="U1530" i="4"/>
  <c r="S1530" i="4"/>
  <c r="U1529" i="4"/>
  <c r="S1529" i="4"/>
  <c r="U1528" i="4"/>
  <c r="S1528" i="4"/>
  <c r="U1527" i="4"/>
  <c r="S1527" i="4"/>
  <c r="U1526" i="4"/>
  <c r="S1526" i="4"/>
  <c r="U1525" i="4"/>
  <c r="S1525" i="4"/>
  <c r="U1524" i="4"/>
  <c r="S1524" i="4"/>
  <c r="U1523" i="4"/>
  <c r="S1523" i="4"/>
  <c r="U1522" i="4"/>
  <c r="S1522" i="4"/>
  <c r="U1521" i="4"/>
  <c r="S1521" i="4"/>
  <c r="U1520" i="4"/>
  <c r="S1520" i="4"/>
  <c r="U1519" i="4"/>
  <c r="S1519" i="4"/>
  <c r="U1518" i="4"/>
  <c r="S1518" i="4"/>
  <c r="U1517" i="4"/>
  <c r="S1517" i="4"/>
  <c r="U1516" i="4"/>
  <c r="S1516" i="4"/>
  <c r="U1515" i="4"/>
  <c r="S1515" i="4"/>
  <c r="U1514" i="4"/>
  <c r="S1514" i="4"/>
  <c r="U1513" i="4"/>
  <c r="S1513" i="4"/>
  <c r="U1512" i="4"/>
  <c r="S1512" i="4"/>
  <c r="U1511" i="4"/>
  <c r="S1511" i="4"/>
  <c r="U1510" i="4"/>
  <c r="S1510" i="4"/>
  <c r="U1509" i="4"/>
  <c r="S1509" i="4"/>
  <c r="U1508" i="4"/>
  <c r="S1508" i="4"/>
  <c r="U1507" i="4"/>
  <c r="S1507" i="4"/>
  <c r="U1506" i="4"/>
  <c r="S1506" i="4"/>
  <c r="U1505" i="4"/>
  <c r="S1505" i="4"/>
  <c r="U1504" i="4"/>
  <c r="S1504" i="4"/>
  <c r="U1503" i="4"/>
  <c r="S1503" i="4"/>
  <c r="U1502" i="4"/>
  <c r="S1502" i="4"/>
  <c r="U1501" i="4"/>
  <c r="S1501" i="4"/>
  <c r="U1500" i="4"/>
  <c r="S1500" i="4"/>
  <c r="U1499" i="4"/>
  <c r="S1499" i="4"/>
  <c r="U1498" i="4"/>
  <c r="S1498" i="4"/>
  <c r="U1497" i="4"/>
  <c r="S1497" i="4"/>
  <c r="U1496" i="4"/>
  <c r="S1496" i="4"/>
  <c r="U1495" i="4"/>
  <c r="S1495" i="4"/>
  <c r="U1494" i="4"/>
  <c r="S1494" i="4"/>
  <c r="U1493" i="4"/>
  <c r="S1493" i="4"/>
  <c r="U1492" i="4"/>
  <c r="S1492" i="4"/>
  <c r="U1491" i="4"/>
  <c r="S1491" i="4"/>
  <c r="U1490" i="4"/>
  <c r="S1490" i="4"/>
  <c r="U1489" i="4"/>
  <c r="S1489" i="4"/>
  <c r="U1488" i="4"/>
  <c r="S1488" i="4"/>
  <c r="U1487" i="4"/>
  <c r="S1487" i="4"/>
  <c r="U1486" i="4"/>
  <c r="S1486" i="4"/>
  <c r="U1485" i="4"/>
  <c r="S1485" i="4"/>
  <c r="U1484" i="4"/>
  <c r="S1484" i="4"/>
  <c r="U1483" i="4"/>
  <c r="S1483" i="4"/>
  <c r="U1482" i="4"/>
  <c r="S1482" i="4"/>
  <c r="U1481" i="4"/>
  <c r="S1481" i="4"/>
  <c r="U1480" i="4"/>
  <c r="S1480" i="4"/>
  <c r="U1479" i="4"/>
  <c r="S1479" i="4"/>
  <c r="U1478" i="4"/>
  <c r="S1478" i="4"/>
  <c r="U1477" i="4"/>
  <c r="S1477" i="4"/>
  <c r="U1476" i="4"/>
  <c r="S1476" i="4"/>
  <c r="U1475" i="4"/>
  <c r="S1475" i="4"/>
  <c r="U1474" i="4"/>
  <c r="S1474" i="4"/>
  <c r="U1473" i="4"/>
  <c r="S1473" i="4"/>
  <c r="U1472" i="4"/>
  <c r="S1472" i="4"/>
  <c r="U1471" i="4"/>
  <c r="S1471" i="4"/>
  <c r="U1470" i="4"/>
  <c r="S1470" i="4"/>
  <c r="U1469" i="4"/>
  <c r="S1469" i="4"/>
  <c r="U1468" i="4"/>
  <c r="S1468" i="4"/>
  <c r="U1467" i="4"/>
  <c r="S1467" i="4"/>
  <c r="U1466" i="4"/>
  <c r="S1466" i="4"/>
  <c r="U1465" i="4"/>
  <c r="S1465" i="4"/>
  <c r="U1464" i="4"/>
  <c r="S1464" i="4"/>
  <c r="U1463" i="4"/>
  <c r="S1463" i="4"/>
  <c r="U1462" i="4"/>
  <c r="S1462" i="4"/>
  <c r="U1461" i="4"/>
  <c r="S1461" i="4"/>
  <c r="U1460" i="4"/>
  <c r="S1460" i="4"/>
  <c r="U1459" i="4"/>
  <c r="S1459" i="4"/>
  <c r="U1458" i="4"/>
  <c r="S1458" i="4"/>
  <c r="U1457" i="4"/>
  <c r="S1457" i="4"/>
  <c r="U1456" i="4"/>
  <c r="S1456" i="4"/>
  <c r="U1455" i="4"/>
  <c r="S1455" i="4"/>
  <c r="U1454" i="4"/>
  <c r="S1454" i="4"/>
  <c r="U1453" i="4"/>
  <c r="S1453" i="4"/>
  <c r="U1452" i="4"/>
  <c r="S1452" i="4"/>
  <c r="U1451" i="4"/>
  <c r="S1451" i="4"/>
  <c r="U1450" i="4"/>
  <c r="S1450" i="4"/>
  <c r="U1449" i="4"/>
  <c r="S1449" i="4"/>
  <c r="U1448" i="4"/>
  <c r="S1448" i="4"/>
  <c r="U1447" i="4"/>
  <c r="S1447" i="4"/>
  <c r="U1446" i="4"/>
  <c r="S1446" i="4"/>
  <c r="U1445" i="4"/>
  <c r="S1445" i="4"/>
  <c r="U1444" i="4"/>
  <c r="S1444" i="4"/>
  <c r="U1443" i="4"/>
  <c r="S1443" i="4"/>
  <c r="U1442" i="4"/>
  <c r="S1442" i="4"/>
  <c r="U1441" i="4"/>
  <c r="S1441" i="4"/>
  <c r="U1440" i="4"/>
  <c r="S1440" i="4"/>
  <c r="U1439" i="4"/>
  <c r="S1439" i="4"/>
  <c r="U1438" i="4"/>
  <c r="S1438" i="4"/>
  <c r="U1437" i="4"/>
  <c r="S1437" i="4"/>
  <c r="U1436" i="4"/>
  <c r="S1436" i="4"/>
  <c r="U1435" i="4"/>
  <c r="S1435" i="4"/>
  <c r="U1434" i="4"/>
  <c r="S1434" i="4"/>
  <c r="U1433" i="4"/>
  <c r="S1433" i="4"/>
  <c r="U1432" i="4"/>
  <c r="S1432" i="4"/>
  <c r="U1431" i="4"/>
  <c r="S1431" i="4"/>
  <c r="U1430" i="4"/>
  <c r="S1430" i="4"/>
  <c r="U1429" i="4"/>
  <c r="S1429" i="4"/>
  <c r="U1428" i="4"/>
  <c r="S1428" i="4"/>
  <c r="U1427" i="4"/>
  <c r="S1427" i="4"/>
  <c r="U1426" i="4"/>
  <c r="S1426" i="4"/>
  <c r="U1425" i="4"/>
  <c r="S1425" i="4"/>
  <c r="U1424" i="4"/>
  <c r="S1424" i="4"/>
  <c r="U1423" i="4"/>
  <c r="S1423" i="4"/>
  <c r="U1422" i="4"/>
  <c r="S1422" i="4"/>
  <c r="U1421" i="4"/>
  <c r="S1421" i="4"/>
  <c r="U1420" i="4"/>
  <c r="S1420" i="4"/>
  <c r="U1419" i="4"/>
  <c r="S1419" i="4"/>
  <c r="U1418" i="4"/>
  <c r="S1418" i="4"/>
  <c r="U1417" i="4"/>
  <c r="S1417" i="4"/>
  <c r="U1416" i="4"/>
  <c r="S1416" i="4"/>
  <c r="U1415" i="4"/>
  <c r="S1415" i="4"/>
  <c r="U1414" i="4"/>
  <c r="S1414" i="4"/>
  <c r="U1413" i="4"/>
  <c r="S1413" i="4"/>
  <c r="U1412" i="4"/>
  <c r="S1412" i="4"/>
  <c r="U1411" i="4"/>
  <c r="S1411" i="4"/>
  <c r="U1410" i="4"/>
  <c r="S1410" i="4"/>
  <c r="U1409" i="4"/>
  <c r="S1409" i="4"/>
  <c r="U1408" i="4"/>
  <c r="S1408" i="4"/>
  <c r="U1407" i="4"/>
  <c r="S1407" i="4"/>
  <c r="U1406" i="4"/>
  <c r="S1406" i="4"/>
  <c r="U1405" i="4"/>
  <c r="S1405" i="4"/>
  <c r="U1404" i="4"/>
  <c r="S1404" i="4"/>
  <c r="U1403" i="4"/>
  <c r="S1403" i="4"/>
  <c r="U1402" i="4"/>
  <c r="S1402" i="4"/>
  <c r="U1401" i="4"/>
  <c r="S1401" i="4"/>
  <c r="U1400" i="4"/>
  <c r="S1400" i="4"/>
  <c r="U1399" i="4"/>
  <c r="S1399" i="4"/>
  <c r="U1398" i="4"/>
  <c r="S1398" i="4"/>
  <c r="U1397" i="4"/>
  <c r="S1397" i="4"/>
  <c r="U1396" i="4"/>
  <c r="S1396" i="4"/>
  <c r="U1395" i="4"/>
  <c r="S1395" i="4"/>
  <c r="U1394" i="4"/>
  <c r="S1394" i="4"/>
  <c r="U1393" i="4"/>
  <c r="S1393" i="4"/>
  <c r="U1392" i="4"/>
  <c r="S1392" i="4"/>
  <c r="U1391" i="4"/>
  <c r="S1391" i="4"/>
  <c r="U1390" i="4"/>
  <c r="S1390" i="4"/>
  <c r="U1389" i="4"/>
  <c r="S1389" i="4"/>
  <c r="U1388" i="4"/>
  <c r="S1388" i="4"/>
  <c r="U1387" i="4"/>
  <c r="S1387" i="4"/>
  <c r="U1386" i="4"/>
  <c r="S1386" i="4"/>
  <c r="U1385" i="4"/>
  <c r="S1385" i="4"/>
  <c r="U1384" i="4"/>
  <c r="S1384" i="4"/>
  <c r="U1383" i="4"/>
  <c r="S1383" i="4"/>
  <c r="U1382" i="4"/>
  <c r="S1382" i="4"/>
  <c r="U1381" i="4"/>
  <c r="S1381" i="4"/>
  <c r="U1380" i="4"/>
  <c r="S1380" i="4"/>
  <c r="U1379" i="4"/>
  <c r="S1379" i="4"/>
  <c r="U1378" i="4"/>
  <c r="S1378" i="4"/>
  <c r="U1377" i="4"/>
  <c r="S1377" i="4"/>
  <c r="U1376" i="4"/>
  <c r="S1376" i="4"/>
  <c r="U1375" i="4"/>
  <c r="S1375" i="4"/>
  <c r="U1374" i="4"/>
  <c r="S1374" i="4"/>
  <c r="U1373" i="4"/>
  <c r="S1373" i="4"/>
  <c r="U1372" i="4"/>
  <c r="S1372" i="4"/>
  <c r="U1371" i="4"/>
  <c r="S1371" i="4"/>
  <c r="U1370" i="4"/>
  <c r="S1370" i="4"/>
  <c r="U1369" i="4"/>
  <c r="S1369" i="4"/>
  <c r="U1368" i="4"/>
  <c r="S1368" i="4"/>
  <c r="U1367" i="4"/>
  <c r="S1367" i="4"/>
  <c r="U1366" i="4"/>
  <c r="S1366" i="4"/>
  <c r="U1365" i="4"/>
  <c r="S1365" i="4"/>
  <c r="U1364" i="4"/>
  <c r="S1364" i="4"/>
  <c r="U1363" i="4"/>
  <c r="S1363" i="4"/>
  <c r="U1362" i="4"/>
  <c r="S1362" i="4"/>
  <c r="U1361" i="4"/>
  <c r="S1361" i="4"/>
  <c r="U1360" i="4"/>
  <c r="S1360" i="4"/>
  <c r="U1359" i="4"/>
  <c r="S1359" i="4"/>
  <c r="U1358" i="4"/>
  <c r="S1358" i="4"/>
  <c r="U1357" i="4"/>
  <c r="S1357" i="4"/>
  <c r="U1356" i="4"/>
  <c r="S1356" i="4"/>
  <c r="U1355" i="4"/>
  <c r="S1355" i="4"/>
  <c r="U1354" i="4"/>
  <c r="S1354" i="4"/>
  <c r="U1353" i="4"/>
  <c r="S1353" i="4"/>
  <c r="U1352" i="4"/>
  <c r="S1352" i="4"/>
  <c r="U1351" i="4"/>
  <c r="S1351" i="4"/>
  <c r="U1350" i="4"/>
  <c r="S1350" i="4"/>
  <c r="U1349" i="4"/>
  <c r="S1349" i="4"/>
  <c r="U1348" i="4"/>
  <c r="S1348" i="4"/>
  <c r="U1347" i="4"/>
  <c r="S1347" i="4"/>
  <c r="U1346" i="4"/>
  <c r="S1346" i="4"/>
  <c r="U1345" i="4"/>
  <c r="S1345" i="4"/>
  <c r="U1344" i="4"/>
  <c r="S1344" i="4"/>
  <c r="U1343" i="4"/>
  <c r="S1343" i="4"/>
  <c r="U1342" i="4"/>
  <c r="S1342" i="4"/>
  <c r="U1341" i="4"/>
  <c r="S1341" i="4"/>
  <c r="U1340" i="4"/>
  <c r="S1340" i="4"/>
  <c r="U1339" i="4"/>
  <c r="S1339" i="4"/>
  <c r="U1338" i="4"/>
  <c r="S1338" i="4"/>
  <c r="U1337" i="4"/>
  <c r="S1337" i="4"/>
  <c r="U1336" i="4"/>
  <c r="S1336" i="4"/>
  <c r="U1335" i="4"/>
  <c r="S1335" i="4"/>
  <c r="U1334" i="4"/>
  <c r="S1334" i="4"/>
  <c r="U1333" i="4"/>
  <c r="S1333" i="4"/>
  <c r="U1332" i="4"/>
  <c r="S1332" i="4"/>
  <c r="U1331" i="4"/>
  <c r="S1331" i="4"/>
  <c r="U1330" i="4"/>
  <c r="S1330" i="4"/>
  <c r="U1329" i="4"/>
  <c r="S1329" i="4"/>
  <c r="U1328" i="4"/>
  <c r="S1328" i="4"/>
  <c r="U1327" i="4"/>
  <c r="S1327" i="4"/>
  <c r="U1326" i="4"/>
  <c r="S1326" i="4"/>
  <c r="U1325" i="4"/>
  <c r="S1325" i="4"/>
  <c r="U1324" i="4"/>
  <c r="S1324" i="4"/>
  <c r="U1323" i="4"/>
  <c r="S1323" i="4"/>
  <c r="U1322" i="4"/>
  <c r="S1322" i="4"/>
  <c r="U1321" i="4"/>
  <c r="S1321" i="4"/>
  <c r="U1320" i="4"/>
  <c r="S1320" i="4"/>
  <c r="U1319" i="4"/>
  <c r="S1319" i="4"/>
  <c r="U1318" i="4"/>
  <c r="S1318" i="4"/>
  <c r="U1317" i="4"/>
  <c r="S1317" i="4"/>
  <c r="U1316" i="4"/>
  <c r="S1316" i="4"/>
  <c r="U1315" i="4"/>
  <c r="S1315" i="4"/>
  <c r="U1314" i="4"/>
  <c r="S1314" i="4"/>
  <c r="U1313" i="4"/>
  <c r="S1313" i="4"/>
  <c r="U1312" i="4"/>
  <c r="S1312" i="4"/>
  <c r="U1311" i="4"/>
  <c r="S1311" i="4"/>
  <c r="U1310" i="4"/>
  <c r="S1310" i="4"/>
  <c r="U1309" i="4"/>
  <c r="S1309" i="4"/>
  <c r="U1308" i="4"/>
  <c r="S1308" i="4"/>
  <c r="U1307" i="4"/>
  <c r="S1307" i="4"/>
  <c r="U1306" i="4"/>
  <c r="S1306" i="4"/>
  <c r="U1305" i="4"/>
  <c r="S1305" i="4"/>
  <c r="U1304" i="4"/>
  <c r="S1304" i="4"/>
  <c r="U1303" i="4"/>
  <c r="S1303" i="4"/>
  <c r="U1302" i="4"/>
  <c r="S1302" i="4"/>
  <c r="U1301" i="4"/>
  <c r="S1301" i="4"/>
  <c r="U1300" i="4"/>
  <c r="S1300" i="4"/>
  <c r="U1299" i="4"/>
  <c r="S1299" i="4"/>
  <c r="U1298" i="4"/>
  <c r="S1298" i="4"/>
  <c r="U1297" i="4"/>
  <c r="S1297" i="4"/>
  <c r="U1296" i="4"/>
  <c r="S1296" i="4"/>
  <c r="U1295" i="4"/>
  <c r="S1295" i="4"/>
  <c r="U1294" i="4"/>
  <c r="S1294" i="4"/>
  <c r="U1293" i="4"/>
  <c r="S1293" i="4"/>
  <c r="U1292" i="4"/>
  <c r="S1292" i="4"/>
  <c r="U1291" i="4"/>
  <c r="S1291" i="4"/>
  <c r="U1290" i="4"/>
  <c r="S1290" i="4"/>
  <c r="U1289" i="4"/>
  <c r="S1289" i="4"/>
  <c r="U1288" i="4"/>
  <c r="S1288" i="4"/>
  <c r="U1287" i="4"/>
  <c r="S1287" i="4"/>
  <c r="U1286" i="4"/>
  <c r="S1286" i="4"/>
  <c r="U1285" i="4"/>
  <c r="S1285" i="4"/>
  <c r="U1284" i="4"/>
  <c r="S1284" i="4"/>
  <c r="U1283" i="4"/>
  <c r="S1283" i="4"/>
  <c r="U1282" i="4"/>
  <c r="S1282" i="4"/>
  <c r="U1281" i="4"/>
  <c r="S1281" i="4"/>
  <c r="U1280" i="4"/>
  <c r="S1280" i="4"/>
  <c r="U1279" i="4"/>
  <c r="S1279" i="4"/>
  <c r="U1278" i="4"/>
  <c r="S1278" i="4"/>
  <c r="U1277" i="4"/>
  <c r="S1277" i="4"/>
  <c r="U1276" i="4"/>
  <c r="S1276" i="4"/>
  <c r="U1275" i="4"/>
  <c r="S1275" i="4"/>
  <c r="U1274" i="4"/>
  <c r="S1274" i="4"/>
  <c r="U1273" i="4"/>
  <c r="S1273" i="4"/>
  <c r="U1272" i="4"/>
  <c r="S1272" i="4"/>
  <c r="U1271" i="4"/>
  <c r="S1271" i="4"/>
  <c r="U1270" i="4"/>
  <c r="S1270" i="4"/>
  <c r="U1269" i="4"/>
  <c r="S1269" i="4"/>
  <c r="U1268" i="4"/>
  <c r="S1268" i="4"/>
  <c r="U1267" i="4"/>
  <c r="S1267" i="4"/>
  <c r="U1266" i="4"/>
  <c r="S1266" i="4"/>
  <c r="U1265" i="4"/>
  <c r="S1265" i="4"/>
  <c r="U1264" i="4"/>
  <c r="S1264" i="4"/>
  <c r="U1263" i="4"/>
  <c r="S1263" i="4"/>
  <c r="U1262" i="4"/>
  <c r="S1262" i="4"/>
  <c r="U1261" i="4"/>
  <c r="S1261" i="4"/>
  <c r="U1260" i="4"/>
  <c r="S1260" i="4"/>
  <c r="U1259" i="4"/>
  <c r="S1259" i="4"/>
  <c r="U1258" i="4"/>
  <c r="S1258" i="4"/>
  <c r="U1257" i="4"/>
  <c r="S1257" i="4"/>
  <c r="U1256" i="4"/>
  <c r="S1256" i="4"/>
  <c r="U1255" i="4"/>
  <c r="S1255" i="4"/>
  <c r="U1254" i="4"/>
  <c r="S1254" i="4"/>
  <c r="U1253" i="4"/>
  <c r="S1253" i="4"/>
  <c r="U1252" i="4"/>
  <c r="S1252" i="4"/>
  <c r="U1251" i="4"/>
  <c r="S1251" i="4"/>
  <c r="U1250" i="4"/>
  <c r="S1250" i="4"/>
  <c r="U1249" i="4"/>
  <c r="S1249" i="4"/>
  <c r="U1248" i="4"/>
  <c r="S1248" i="4"/>
  <c r="U1247" i="4"/>
  <c r="S1247" i="4"/>
  <c r="U1246" i="4"/>
  <c r="S1246" i="4"/>
  <c r="U1245" i="4"/>
  <c r="S1245" i="4"/>
  <c r="U1244" i="4"/>
  <c r="S1244" i="4"/>
  <c r="U1243" i="4"/>
  <c r="S1243" i="4"/>
  <c r="U1242" i="4"/>
  <c r="S1242" i="4"/>
  <c r="U1241" i="4"/>
  <c r="S1241" i="4"/>
  <c r="U1240" i="4"/>
  <c r="S1240" i="4"/>
  <c r="U1239" i="4"/>
  <c r="S1239" i="4"/>
  <c r="U1238" i="4"/>
  <c r="S1238" i="4"/>
  <c r="U1237" i="4"/>
  <c r="S1237" i="4"/>
  <c r="U1236" i="4"/>
  <c r="S1236" i="4"/>
  <c r="U1235" i="4"/>
  <c r="S1235" i="4"/>
  <c r="U1234" i="4"/>
  <c r="S1234" i="4"/>
  <c r="U1233" i="4"/>
  <c r="S1233" i="4"/>
  <c r="U1232" i="4"/>
  <c r="S1232" i="4"/>
  <c r="U1231" i="4"/>
  <c r="S1231" i="4"/>
  <c r="U1230" i="4"/>
  <c r="S1230" i="4"/>
  <c r="U1229" i="4"/>
  <c r="S1229" i="4"/>
  <c r="U1228" i="4"/>
  <c r="S1228" i="4"/>
  <c r="U1227" i="4"/>
  <c r="S1227" i="4"/>
  <c r="U1226" i="4"/>
  <c r="S1226" i="4"/>
  <c r="U1225" i="4"/>
  <c r="S1225" i="4"/>
  <c r="U1224" i="4"/>
  <c r="S1224" i="4"/>
  <c r="U1223" i="4"/>
  <c r="S1223" i="4"/>
  <c r="U1222" i="4"/>
  <c r="S1222" i="4"/>
  <c r="U1221" i="4"/>
  <c r="S1221" i="4"/>
  <c r="U1220" i="4"/>
  <c r="S1220" i="4"/>
  <c r="U1219" i="4"/>
  <c r="S1219" i="4"/>
  <c r="U1218" i="4"/>
  <c r="S1218" i="4"/>
  <c r="U1217" i="4"/>
  <c r="S1217" i="4"/>
  <c r="U1216" i="4"/>
  <c r="S1216" i="4"/>
  <c r="U1215" i="4"/>
  <c r="S1215" i="4"/>
  <c r="U1214" i="4"/>
  <c r="S1214" i="4"/>
  <c r="U1213" i="4"/>
  <c r="S1213" i="4"/>
  <c r="U1212" i="4"/>
  <c r="S1212" i="4"/>
  <c r="U1211" i="4"/>
  <c r="S1211" i="4"/>
  <c r="U1210" i="4"/>
  <c r="S1210" i="4"/>
  <c r="U1209" i="4"/>
  <c r="S1209" i="4"/>
  <c r="U1208" i="4"/>
  <c r="S1208" i="4"/>
  <c r="U1207" i="4"/>
  <c r="S1207" i="4"/>
  <c r="U1206" i="4"/>
  <c r="S1206" i="4"/>
  <c r="U1205" i="4"/>
  <c r="S1205" i="4"/>
  <c r="U1204" i="4"/>
  <c r="S1204" i="4"/>
  <c r="U1203" i="4"/>
  <c r="S1203" i="4"/>
  <c r="U1202" i="4"/>
  <c r="S1202" i="4"/>
  <c r="U1201" i="4"/>
  <c r="S1201" i="4"/>
  <c r="U1200" i="4"/>
  <c r="S1200" i="4"/>
  <c r="U1199" i="4"/>
  <c r="S1199" i="4"/>
  <c r="U1198" i="4"/>
  <c r="S1198" i="4"/>
  <c r="U1197" i="4"/>
  <c r="S1197" i="4"/>
  <c r="U1196" i="4"/>
  <c r="S1196" i="4"/>
  <c r="U1195" i="4"/>
  <c r="S1195" i="4"/>
  <c r="U1194" i="4"/>
  <c r="S1194" i="4"/>
  <c r="U1193" i="4"/>
  <c r="S1193" i="4"/>
  <c r="U1192" i="4"/>
  <c r="S1192" i="4"/>
  <c r="U1191" i="4"/>
  <c r="S1191" i="4"/>
  <c r="U1190" i="4"/>
  <c r="S1190" i="4"/>
  <c r="U1189" i="4"/>
  <c r="S1189" i="4"/>
  <c r="U1188" i="4"/>
  <c r="S1188" i="4"/>
  <c r="U1187" i="4"/>
  <c r="S1187" i="4"/>
  <c r="U1186" i="4"/>
  <c r="S1186" i="4"/>
  <c r="U1185" i="4"/>
  <c r="S1185" i="4"/>
  <c r="U1184" i="4"/>
  <c r="S1184" i="4"/>
  <c r="U1183" i="4"/>
  <c r="S1183" i="4"/>
  <c r="U1182" i="4"/>
  <c r="S1182" i="4"/>
  <c r="U1181" i="4"/>
  <c r="S1181" i="4"/>
  <c r="U1180" i="4"/>
  <c r="S1180" i="4"/>
  <c r="U1179" i="4"/>
  <c r="S1179" i="4"/>
  <c r="U1178" i="4"/>
  <c r="S1178" i="4"/>
  <c r="U1177" i="4"/>
  <c r="S1177" i="4"/>
  <c r="U1176" i="4"/>
  <c r="S1176" i="4"/>
  <c r="U1175" i="4"/>
  <c r="S1175" i="4"/>
  <c r="U1174" i="4"/>
  <c r="S1174" i="4"/>
  <c r="U1173" i="4"/>
  <c r="S1173" i="4"/>
  <c r="U1172" i="4"/>
  <c r="S1172" i="4"/>
  <c r="U1171" i="4"/>
  <c r="S1171" i="4"/>
  <c r="U1170" i="4"/>
  <c r="S1170" i="4"/>
  <c r="U1169" i="4"/>
  <c r="S1169" i="4"/>
  <c r="U1168" i="4"/>
  <c r="S1168" i="4"/>
  <c r="U1167" i="4"/>
  <c r="S1167" i="4"/>
  <c r="U1166" i="4"/>
  <c r="S1166" i="4"/>
  <c r="U1165" i="4"/>
  <c r="S1165" i="4"/>
  <c r="U1164" i="4"/>
  <c r="S1164" i="4"/>
  <c r="U1163" i="4"/>
  <c r="S1163" i="4"/>
  <c r="U1162" i="4"/>
  <c r="S1162" i="4"/>
  <c r="U1161" i="4"/>
  <c r="S1161" i="4"/>
  <c r="U1160" i="4"/>
  <c r="S1160" i="4"/>
  <c r="U1159" i="4"/>
  <c r="S1159" i="4"/>
  <c r="U1158" i="4"/>
  <c r="S1158" i="4"/>
  <c r="U1157" i="4"/>
  <c r="S1157" i="4"/>
  <c r="U1156" i="4"/>
  <c r="S1156" i="4"/>
  <c r="U1155" i="4"/>
  <c r="S1155" i="4"/>
  <c r="U1154" i="4"/>
  <c r="S1154" i="4"/>
  <c r="U1153" i="4"/>
  <c r="S1153" i="4"/>
  <c r="U1152" i="4"/>
  <c r="S1152" i="4"/>
  <c r="U1151" i="4"/>
  <c r="S1151" i="4"/>
  <c r="U1150" i="4"/>
  <c r="S1150" i="4"/>
  <c r="U1149" i="4"/>
  <c r="S1149" i="4"/>
  <c r="U1148" i="4"/>
  <c r="S1148" i="4"/>
  <c r="U1147" i="4"/>
  <c r="S1147" i="4"/>
  <c r="U1146" i="4"/>
  <c r="S1146" i="4"/>
  <c r="U1145" i="4"/>
  <c r="S1145" i="4"/>
  <c r="U1144" i="4"/>
  <c r="S1144" i="4"/>
  <c r="U1143" i="4"/>
  <c r="S1143" i="4"/>
  <c r="U1142" i="4"/>
  <c r="S1142" i="4"/>
  <c r="U1141" i="4"/>
  <c r="S1141" i="4"/>
  <c r="U1140" i="4"/>
  <c r="S1140" i="4"/>
  <c r="U1139" i="4"/>
  <c r="S1139" i="4"/>
  <c r="U1138" i="4"/>
  <c r="S1138" i="4"/>
  <c r="U1137" i="4"/>
  <c r="S1137" i="4"/>
  <c r="U1136" i="4"/>
  <c r="S1136" i="4"/>
  <c r="U1135" i="4"/>
  <c r="S1135" i="4"/>
  <c r="U1134" i="4"/>
  <c r="S1134" i="4"/>
  <c r="U1133" i="4"/>
  <c r="S1133" i="4"/>
  <c r="U1132" i="4"/>
  <c r="S1132" i="4"/>
  <c r="U1131" i="4"/>
  <c r="S1131" i="4"/>
  <c r="U1130" i="4"/>
  <c r="S1130" i="4"/>
  <c r="U1129" i="4"/>
  <c r="S1129" i="4"/>
  <c r="U1128" i="4"/>
  <c r="S1128" i="4"/>
  <c r="U1127" i="4"/>
  <c r="S1127" i="4"/>
  <c r="U1126" i="4"/>
  <c r="S1126" i="4"/>
  <c r="U1125" i="4"/>
  <c r="S1125" i="4"/>
  <c r="U1124" i="4"/>
  <c r="S1124" i="4"/>
  <c r="U1123" i="4"/>
  <c r="S1123" i="4"/>
  <c r="U1122" i="4"/>
  <c r="S1122" i="4"/>
  <c r="U1121" i="4"/>
  <c r="S1121" i="4"/>
  <c r="U1120" i="4"/>
  <c r="S1120" i="4"/>
  <c r="U1119" i="4"/>
  <c r="S1119" i="4"/>
  <c r="U1118" i="4"/>
  <c r="S1118" i="4"/>
  <c r="U1117" i="4"/>
  <c r="S1117" i="4"/>
  <c r="U1116" i="4"/>
  <c r="S1116" i="4"/>
  <c r="U1115" i="4"/>
  <c r="S1115" i="4"/>
  <c r="U1114" i="4"/>
  <c r="S1114" i="4"/>
  <c r="U1113" i="4"/>
  <c r="S1113" i="4"/>
  <c r="U1112" i="4"/>
  <c r="S1112" i="4"/>
  <c r="U1111" i="4"/>
  <c r="S1111" i="4"/>
  <c r="U1110" i="4"/>
  <c r="S1110" i="4"/>
  <c r="U1109" i="4"/>
  <c r="S1109" i="4"/>
  <c r="U1108" i="4"/>
  <c r="S1108" i="4"/>
  <c r="U1107" i="4"/>
  <c r="S1107" i="4"/>
  <c r="U1106" i="4"/>
  <c r="S1106" i="4"/>
  <c r="U1105" i="4"/>
  <c r="S1105" i="4"/>
  <c r="U1104" i="4"/>
  <c r="S1104" i="4"/>
  <c r="U1103" i="4"/>
  <c r="S1103" i="4"/>
  <c r="U1102" i="4"/>
  <c r="S1102" i="4"/>
  <c r="U1101" i="4"/>
  <c r="S1101" i="4"/>
  <c r="U1100" i="4"/>
  <c r="S1100" i="4"/>
  <c r="U1099" i="4"/>
  <c r="S1099" i="4"/>
  <c r="U1098" i="4"/>
  <c r="S1098" i="4"/>
  <c r="U1097" i="4"/>
  <c r="S1097" i="4"/>
  <c r="U1096" i="4"/>
  <c r="S1096" i="4"/>
  <c r="U1095" i="4"/>
  <c r="S1095" i="4"/>
  <c r="U1094" i="4"/>
  <c r="S1094" i="4"/>
  <c r="U1093" i="4"/>
  <c r="S1093" i="4"/>
  <c r="U1092" i="4"/>
  <c r="S1092" i="4"/>
  <c r="U1091" i="4"/>
  <c r="S1091" i="4"/>
  <c r="U1090" i="4"/>
  <c r="S1090" i="4"/>
  <c r="U1089" i="4"/>
  <c r="S1089" i="4"/>
  <c r="U1088" i="4"/>
  <c r="S1088" i="4"/>
  <c r="U1087" i="4"/>
  <c r="S1087" i="4"/>
  <c r="U1086" i="4"/>
  <c r="S1086" i="4"/>
  <c r="U1085" i="4"/>
  <c r="S1085" i="4"/>
  <c r="U1084" i="4"/>
  <c r="S1084" i="4"/>
  <c r="U1083" i="4"/>
  <c r="S1083" i="4"/>
  <c r="U1082" i="4"/>
  <c r="S1082" i="4"/>
  <c r="U1081" i="4"/>
  <c r="S1081" i="4"/>
  <c r="U1080" i="4"/>
  <c r="S1080" i="4"/>
  <c r="U1079" i="4"/>
  <c r="S1079" i="4"/>
  <c r="U1078" i="4"/>
  <c r="S1078" i="4"/>
  <c r="U1077" i="4"/>
  <c r="S1077" i="4"/>
  <c r="U1076" i="4"/>
  <c r="S1076" i="4"/>
  <c r="U1075" i="4"/>
  <c r="S1075" i="4"/>
  <c r="U1074" i="4"/>
  <c r="S1074" i="4"/>
  <c r="U1073" i="4"/>
  <c r="S1073" i="4"/>
  <c r="U1072" i="4"/>
  <c r="S1072" i="4"/>
  <c r="U1071" i="4"/>
  <c r="S1071" i="4"/>
  <c r="U1070" i="4"/>
  <c r="S1070" i="4"/>
  <c r="U1069" i="4"/>
  <c r="S1069" i="4"/>
  <c r="U1068" i="4"/>
  <c r="S1068" i="4"/>
  <c r="U1067" i="4"/>
  <c r="S1067" i="4"/>
  <c r="U1066" i="4"/>
  <c r="S1066" i="4"/>
  <c r="U1065" i="4"/>
  <c r="S1065" i="4"/>
  <c r="U1064" i="4"/>
  <c r="S1064" i="4"/>
  <c r="U1063" i="4"/>
  <c r="S1063" i="4"/>
  <c r="U1062" i="4"/>
  <c r="S1062" i="4"/>
  <c r="U1061" i="4"/>
  <c r="S1061" i="4"/>
  <c r="U1060" i="4"/>
  <c r="S1060" i="4"/>
  <c r="U1059" i="4"/>
  <c r="S1059" i="4"/>
  <c r="U1058" i="4"/>
  <c r="S1058" i="4"/>
  <c r="U1057" i="4"/>
  <c r="S1057" i="4"/>
  <c r="U1056" i="4"/>
  <c r="S1056" i="4"/>
  <c r="U1055" i="4"/>
  <c r="S1055" i="4"/>
  <c r="U1054" i="4"/>
  <c r="S1054" i="4"/>
  <c r="U1053" i="4"/>
  <c r="S1053" i="4"/>
  <c r="U1052" i="4"/>
  <c r="S1052" i="4"/>
  <c r="U1051" i="4"/>
  <c r="S1051" i="4"/>
  <c r="U1050" i="4"/>
  <c r="S1050" i="4"/>
  <c r="U1049" i="4"/>
  <c r="S1049" i="4"/>
  <c r="U1048" i="4"/>
  <c r="S1048" i="4"/>
  <c r="U1047" i="4"/>
  <c r="S1047" i="4"/>
  <c r="U1046" i="4"/>
  <c r="S1046" i="4"/>
  <c r="U1045" i="4"/>
  <c r="S1045" i="4"/>
  <c r="U1044" i="4"/>
  <c r="S1044" i="4"/>
  <c r="U1043" i="4"/>
  <c r="S1043" i="4"/>
  <c r="U1042" i="4"/>
  <c r="S1042" i="4"/>
  <c r="U1041" i="4"/>
  <c r="S1041" i="4"/>
  <c r="U1040" i="4"/>
  <c r="S1040" i="4"/>
  <c r="U1039" i="4"/>
  <c r="S1039" i="4"/>
  <c r="U1038" i="4"/>
  <c r="S1038" i="4"/>
  <c r="U1037" i="4"/>
  <c r="S1037" i="4"/>
  <c r="U1036" i="4"/>
  <c r="S1036" i="4"/>
  <c r="U1035" i="4"/>
  <c r="S1035" i="4"/>
  <c r="U1034" i="4"/>
  <c r="S1034" i="4"/>
  <c r="U1033" i="4"/>
  <c r="S1033" i="4"/>
  <c r="U1032" i="4"/>
  <c r="S1032" i="4"/>
  <c r="U1031" i="4"/>
  <c r="S1031" i="4"/>
  <c r="U1030" i="4"/>
  <c r="S1030" i="4"/>
  <c r="U1029" i="4"/>
  <c r="S1029" i="4"/>
  <c r="U1028" i="4"/>
  <c r="S1028" i="4"/>
  <c r="U1027" i="4"/>
  <c r="S1027" i="4"/>
  <c r="U1026" i="4"/>
  <c r="S1026" i="4"/>
  <c r="U1025" i="4"/>
  <c r="S1025" i="4"/>
  <c r="U1024" i="4"/>
  <c r="S1024" i="4"/>
  <c r="U1023" i="4"/>
  <c r="S1023" i="4"/>
  <c r="U1022" i="4"/>
  <c r="S1022" i="4"/>
  <c r="U1021" i="4"/>
  <c r="S1021" i="4"/>
  <c r="U1020" i="4"/>
  <c r="S1020" i="4"/>
  <c r="U1019" i="4"/>
  <c r="S1019" i="4"/>
  <c r="U1018" i="4"/>
  <c r="S1018" i="4"/>
  <c r="U1017" i="4"/>
  <c r="S1017" i="4"/>
  <c r="U1016" i="4"/>
  <c r="S1016" i="4"/>
  <c r="U1015" i="4"/>
  <c r="S1015" i="4"/>
  <c r="U1014" i="4"/>
  <c r="S1014" i="4"/>
  <c r="U1013" i="4"/>
  <c r="S1013" i="4"/>
  <c r="U1012" i="4"/>
  <c r="S1012" i="4"/>
  <c r="U1011" i="4"/>
  <c r="S1011" i="4"/>
  <c r="U1010" i="4"/>
  <c r="S1010" i="4"/>
  <c r="U1009" i="4"/>
  <c r="S1009" i="4"/>
  <c r="U1008" i="4"/>
  <c r="S1008" i="4"/>
  <c r="U1007" i="4"/>
  <c r="S1007" i="4"/>
  <c r="U1006" i="4"/>
  <c r="S1006" i="4"/>
  <c r="U1005" i="4"/>
  <c r="S1005" i="4"/>
  <c r="U1004" i="4"/>
  <c r="S1004" i="4"/>
  <c r="U1003" i="4"/>
  <c r="S1003" i="4"/>
  <c r="U1002" i="4"/>
  <c r="S1002" i="4"/>
  <c r="U1001" i="4"/>
  <c r="S1001" i="4"/>
  <c r="U1000" i="4"/>
  <c r="S1000" i="4"/>
  <c r="U999" i="4"/>
  <c r="S999" i="4"/>
  <c r="U998" i="4"/>
  <c r="S998" i="4"/>
  <c r="U997" i="4"/>
  <c r="S997" i="4"/>
  <c r="U996" i="4"/>
  <c r="S996" i="4"/>
  <c r="U995" i="4"/>
  <c r="S995" i="4"/>
  <c r="U994" i="4"/>
  <c r="S994" i="4"/>
  <c r="U993" i="4"/>
  <c r="S993" i="4"/>
  <c r="U992" i="4"/>
  <c r="S992" i="4"/>
  <c r="U991" i="4"/>
  <c r="S991" i="4"/>
  <c r="U990" i="4"/>
  <c r="S990" i="4"/>
  <c r="U989" i="4"/>
  <c r="S989" i="4"/>
  <c r="U988" i="4"/>
  <c r="S988" i="4"/>
  <c r="U987" i="4"/>
  <c r="S987" i="4"/>
  <c r="U986" i="4"/>
  <c r="S986" i="4"/>
  <c r="U985" i="4"/>
  <c r="S985" i="4"/>
  <c r="U984" i="4"/>
  <c r="S984" i="4"/>
  <c r="U983" i="4"/>
  <c r="S983" i="4"/>
  <c r="U982" i="4"/>
  <c r="S982" i="4"/>
  <c r="U981" i="4"/>
  <c r="S981" i="4"/>
  <c r="U980" i="4"/>
  <c r="S980" i="4"/>
  <c r="U979" i="4"/>
  <c r="S979" i="4"/>
  <c r="U978" i="4"/>
  <c r="S978" i="4"/>
  <c r="U977" i="4"/>
  <c r="S977" i="4"/>
  <c r="U976" i="4"/>
  <c r="S976" i="4"/>
  <c r="U975" i="4"/>
  <c r="S975" i="4"/>
  <c r="U974" i="4"/>
  <c r="S974" i="4"/>
  <c r="U973" i="4"/>
  <c r="S973" i="4"/>
  <c r="U972" i="4"/>
  <c r="S972" i="4"/>
  <c r="U971" i="4"/>
  <c r="S971" i="4"/>
  <c r="U970" i="4"/>
  <c r="S970" i="4"/>
  <c r="U969" i="4"/>
  <c r="S969" i="4"/>
  <c r="U968" i="4"/>
  <c r="S968" i="4"/>
  <c r="U967" i="4"/>
  <c r="S967" i="4"/>
  <c r="U966" i="4"/>
  <c r="S966" i="4"/>
  <c r="U965" i="4"/>
  <c r="S965" i="4"/>
  <c r="U964" i="4"/>
  <c r="S964" i="4"/>
  <c r="U963" i="4"/>
  <c r="S963" i="4"/>
  <c r="U962" i="4"/>
  <c r="S962" i="4"/>
  <c r="U961" i="4"/>
  <c r="S961" i="4"/>
  <c r="U960" i="4"/>
  <c r="S960" i="4"/>
  <c r="U959" i="4"/>
  <c r="S959" i="4"/>
  <c r="U958" i="4"/>
  <c r="S958" i="4"/>
  <c r="U957" i="4"/>
  <c r="S957" i="4"/>
  <c r="U956" i="4"/>
  <c r="S956" i="4"/>
  <c r="U955" i="4"/>
  <c r="S955" i="4"/>
  <c r="U954" i="4"/>
  <c r="S954" i="4"/>
  <c r="U953" i="4"/>
  <c r="S953" i="4"/>
  <c r="U952" i="4"/>
  <c r="S952" i="4"/>
  <c r="U951" i="4"/>
  <c r="S951" i="4"/>
  <c r="U950" i="4"/>
  <c r="S950" i="4"/>
  <c r="U949" i="4"/>
  <c r="S949" i="4"/>
  <c r="U948" i="4"/>
  <c r="S948" i="4"/>
  <c r="U947" i="4"/>
  <c r="S947" i="4"/>
  <c r="U946" i="4"/>
  <c r="S946" i="4"/>
  <c r="U945" i="4"/>
  <c r="S945" i="4"/>
  <c r="U944" i="4"/>
  <c r="S944" i="4"/>
  <c r="U943" i="4"/>
  <c r="S943" i="4"/>
  <c r="U942" i="4"/>
  <c r="S942" i="4"/>
  <c r="U941" i="4"/>
  <c r="S941" i="4"/>
  <c r="U940" i="4"/>
  <c r="S940" i="4"/>
  <c r="U939" i="4"/>
  <c r="S939" i="4"/>
  <c r="U938" i="4"/>
  <c r="S938" i="4"/>
  <c r="U937" i="4"/>
  <c r="S937" i="4"/>
  <c r="U936" i="4"/>
  <c r="S936" i="4"/>
  <c r="U935" i="4"/>
  <c r="S935" i="4"/>
  <c r="U934" i="4"/>
  <c r="S934" i="4"/>
  <c r="U933" i="4"/>
  <c r="S933" i="4"/>
  <c r="U932" i="4"/>
  <c r="S932" i="4"/>
  <c r="U931" i="4"/>
  <c r="S931" i="4"/>
  <c r="U930" i="4"/>
  <c r="S930" i="4"/>
  <c r="U929" i="4"/>
  <c r="S929" i="4"/>
  <c r="U928" i="4"/>
  <c r="S928" i="4"/>
  <c r="U927" i="4"/>
  <c r="S927" i="4"/>
  <c r="U926" i="4"/>
  <c r="S926" i="4"/>
  <c r="U925" i="4"/>
  <c r="S925" i="4"/>
  <c r="U924" i="4"/>
  <c r="S924" i="4"/>
  <c r="U923" i="4"/>
  <c r="S923" i="4"/>
  <c r="U922" i="4"/>
  <c r="S922" i="4"/>
  <c r="U921" i="4"/>
  <c r="S921" i="4"/>
  <c r="U920" i="4"/>
  <c r="S920" i="4"/>
  <c r="U919" i="4"/>
  <c r="S919" i="4"/>
  <c r="U918" i="4"/>
  <c r="S918" i="4"/>
  <c r="U917" i="4"/>
  <c r="S917" i="4"/>
  <c r="U916" i="4"/>
  <c r="S916" i="4"/>
  <c r="U915" i="4"/>
  <c r="S915" i="4"/>
  <c r="U914" i="4"/>
  <c r="S914" i="4"/>
  <c r="U913" i="4"/>
  <c r="S913" i="4"/>
  <c r="U912" i="4"/>
  <c r="S912" i="4"/>
  <c r="U911" i="4"/>
  <c r="S911" i="4"/>
  <c r="U910" i="4"/>
  <c r="S910" i="4"/>
  <c r="U909" i="4"/>
  <c r="S909" i="4"/>
  <c r="U908" i="4"/>
  <c r="S908" i="4"/>
  <c r="U907" i="4"/>
  <c r="S907" i="4"/>
  <c r="U906" i="4"/>
  <c r="S906" i="4"/>
  <c r="U905" i="4"/>
  <c r="S905" i="4"/>
  <c r="U904" i="4"/>
  <c r="S904" i="4"/>
  <c r="U903" i="4"/>
  <c r="S903" i="4"/>
  <c r="U902" i="4"/>
  <c r="S902" i="4"/>
  <c r="U901" i="4"/>
  <c r="S901" i="4"/>
  <c r="U900" i="4"/>
  <c r="S900" i="4"/>
  <c r="U899" i="4"/>
  <c r="S899" i="4"/>
  <c r="U898" i="4"/>
  <c r="S898" i="4"/>
  <c r="U897" i="4"/>
  <c r="S897" i="4"/>
  <c r="U896" i="4"/>
  <c r="S896" i="4"/>
  <c r="U895" i="4"/>
  <c r="S895" i="4"/>
  <c r="U894" i="4"/>
  <c r="S894" i="4"/>
  <c r="U893" i="4"/>
  <c r="S893" i="4"/>
  <c r="U892" i="4"/>
  <c r="S892" i="4"/>
  <c r="U891" i="4"/>
  <c r="S891" i="4"/>
  <c r="U890" i="4"/>
  <c r="S890" i="4"/>
  <c r="U889" i="4"/>
  <c r="S889" i="4"/>
  <c r="U888" i="4"/>
  <c r="S888" i="4"/>
  <c r="U887" i="4"/>
  <c r="S887" i="4"/>
  <c r="U886" i="4"/>
  <c r="S886" i="4"/>
  <c r="U885" i="4"/>
  <c r="S885" i="4"/>
  <c r="U884" i="4"/>
  <c r="S884" i="4"/>
  <c r="U883" i="4"/>
  <c r="S883" i="4"/>
  <c r="U882" i="4"/>
  <c r="S882" i="4"/>
  <c r="U881" i="4"/>
  <c r="S881" i="4"/>
  <c r="U880" i="4"/>
  <c r="S880" i="4"/>
  <c r="U879" i="4"/>
  <c r="S879" i="4"/>
  <c r="U878" i="4"/>
  <c r="S878" i="4"/>
  <c r="U877" i="4"/>
  <c r="S877" i="4"/>
  <c r="U876" i="4"/>
  <c r="S876" i="4"/>
  <c r="U875" i="4"/>
  <c r="S875" i="4"/>
  <c r="U874" i="4"/>
  <c r="S874" i="4"/>
  <c r="U873" i="4"/>
  <c r="S873" i="4"/>
  <c r="U872" i="4"/>
  <c r="S872" i="4"/>
  <c r="U871" i="4"/>
  <c r="S871" i="4"/>
  <c r="U870" i="4"/>
  <c r="S870" i="4"/>
  <c r="U869" i="4"/>
  <c r="S869" i="4"/>
  <c r="U868" i="4"/>
  <c r="S868" i="4"/>
  <c r="U867" i="4"/>
  <c r="S867" i="4"/>
  <c r="U866" i="4"/>
  <c r="S866" i="4"/>
  <c r="U865" i="4"/>
  <c r="S865" i="4"/>
  <c r="U864" i="4"/>
  <c r="S864" i="4"/>
  <c r="U863" i="4"/>
  <c r="S863" i="4"/>
  <c r="U862" i="4"/>
  <c r="S862" i="4"/>
  <c r="U861" i="4"/>
  <c r="S861" i="4"/>
  <c r="U860" i="4"/>
  <c r="S860" i="4"/>
  <c r="U859" i="4"/>
  <c r="S859" i="4"/>
  <c r="U858" i="4"/>
  <c r="S858" i="4"/>
  <c r="U857" i="4"/>
  <c r="S857" i="4"/>
  <c r="U856" i="4"/>
  <c r="S856" i="4"/>
  <c r="U855" i="4"/>
  <c r="S855" i="4"/>
  <c r="U854" i="4"/>
  <c r="S854" i="4"/>
  <c r="U853" i="4"/>
  <c r="S853" i="4"/>
  <c r="U852" i="4"/>
  <c r="S852" i="4"/>
  <c r="U851" i="4"/>
  <c r="S851" i="4"/>
  <c r="U850" i="4"/>
  <c r="S850" i="4"/>
  <c r="U849" i="4"/>
  <c r="S849" i="4"/>
  <c r="U848" i="4"/>
  <c r="S848" i="4"/>
  <c r="U847" i="4"/>
  <c r="S847" i="4"/>
  <c r="U846" i="4"/>
  <c r="S846" i="4"/>
  <c r="U845" i="4"/>
  <c r="S845" i="4"/>
  <c r="U844" i="4"/>
  <c r="S844" i="4"/>
  <c r="U843" i="4"/>
  <c r="S843" i="4"/>
  <c r="U842" i="4"/>
  <c r="S842" i="4"/>
  <c r="U841" i="4"/>
  <c r="S841" i="4"/>
  <c r="U840" i="4"/>
  <c r="S840" i="4"/>
  <c r="U839" i="4"/>
  <c r="S839" i="4"/>
  <c r="U838" i="4"/>
  <c r="S838" i="4"/>
  <c r="U837" i="4"/>
  <c r="S837" i="4"/>
  <c r="U836" i="4"/>
  <c r="S836" i="4"/>
  <c r="U835" i="4"/>
  <c r="S835" i="4"/>
  <c r="U834" i="4"/>
  <c r="S834" i="4"/>
  <c r="U833" i="4"/>
  <c r="S833" i="4"/>
  <c r="U832" i="4"/>
  <c r="S832" i="4"/>
  <c r="U831" i="4"/>
  <c r="S831" i="4"/>
  <c r="U830" i="4"/>
  <c r="S830" i="4"/>
  <c r="U829" i="4"/>
  <c r="S829" i="4"/>
  <c r="U828" i="4"/>
  <c r="S828" i="4"/>
  <c r="U827" i="4"/>
  <c r="S827" i="4"/>
  <c r="U826" i="4"/>
  <c r="S826" i="4"/>
  <c r="U825" i="4"/>
  <c r="S825" i="4"/>
  <c r="U824" i="4"/>
  <c r="S824" i="4"/>
  <c r="U823" i="4"/>
  <c r="S823" i="4"/>
  <c r="U822" i="4"/>
  <c r="S822" i="4"/>
  <c r="U821" i="4"/>
  <c r="S821" i="4"/>
  <c r="U820" i="4"/>
  <c r="S820" i="4"/>
  <c r="U819" i="4"/>
  <c r="S819" i="4"/>
  <c r="U818" i="4"/>
  <c r="S818" i="4"/>
  <c r="U817" i="4"/>
  <c r="S817" i="4"/>
  <c r="U816" i="4"/>
  <c r="S816" i="4"/>
  <c r="U815" i="4"/>
  <c r="S815" i="4"/>
  <c r="U814" i="4"/>
  <c r="S814" i="4"/>
  <c r="U813" i="4"/>
  <c r="S813" i="4"/>
  <c r="U812" i="4"/>
  <c r="S812" i="4"/>
  <c r="U811" i="4"/>
  <c r="S811" i="4"/>
  <c r="U810" i="4"/>
  <c r="S810" i="4"/>
  <c r="U809" i="4"/>
  <c r="S809" i="4"/>
  <c r="U808" i="4"/>
  <c r="S808" i="4"/>
  <c r="U807" i="4"/>
  <c r="S807" i="4"/>
  <c r="U806" i="4"/>
  <c r="S806" i="4"/>
  <c r="U805" i="4"/>
  <c r="S805" i="4"/>
  <c r="U804" i="4"/>
  <c r="S804" i="4"/>
  <c r="U803" i="4"/>
  <c r="S803" i="4"/>
  <c r="U802" i="4"/>
  <c r="S802" i="4"/>
  <c r="U801" i="4"/>
  <c r="S801" i="4"/>
  <c r="U800" i="4"/>
  <c r="S800" i="4"/>
  <c r="U799" i="4"/>
  <c r="S799" i="4"/>
  <c r="U798" i="4"/>
  <c r="S798" i="4"/>
  <c r="U797" i="4"/>
  <c r="S797" i="4"/>
  <c r="U796" i="4"/>
  <c r="S796" i="4"/>
  <c r="U795" i="4"/>
  <c r="S795" i="4"/>
  <c r="U794" i="4"/>
  <c r="S794" i="4"/>
  <c r="U793" i="4"/>
  <c r="S793" i="4"/>
  <c r="U792" i="4"/>
  <c r="S792" i="4"/>
  <c r="U791" i="4"/>
  <c r="S791" i="4"/>
  <c r="U790" i="4"/>
  <c r="S790" i="4"/>
  <c r="U789" i="4"/>
  <c r="S789" i="4"/>
  <c r="U788" i="4"/>
  <c r="S788" i="4"/>
  <c r="U787" i="4"/>
  <c r="S787" i="4"/>
  <c r="U786" i="4"/>
  <c r="S786" i="4"/>
  <c r="U785" i="4"/>
  <c r="S785" i="4"/>
  <c r="U784" i="4"/>
  <c r="S784" i="4"/>
  <c r="U783" i="4"/>
  <c r="S783" i="4"/>
  <c r="U782" i="4"/>
  <c r="S782" i="4"/>
  <c r="U781" i="4"/>
  <c r="S781" i="4"/>
  <c r="U780" i="4"/>
  <c r="S780" i="4"/>
  <c r="U779" i="4"/>
  <c r="S779" i="4"/>
  <c r="U778" i="4"/>
  <c r="S778" i="4"/>
  <c r="U777" i="4"/>
  <c r="S777" i="4"/>
  <c r="U776" i="4"/>
  <c r="S776" i="4"/>
  <c r="U775" i="4"/>
  <c r="S775" i="4"/>
  <c r="U774" i="4"/>
  <c r="S774" i="4"/>
  <c r="U773" i="4"/>
  <c r="S773" i="4"/>
  <c r="U772" i="4"/>
  <c r="S772" i="4"/>
  <c r="U771" i="4"/>
  <c r="S771" i="4"/>
  <c r="U770" i="4"/>
  <c r="S770" i="4"/>
  <c r="U769" i="4"/>
  <c r="S769" i="4"/>
  <c r="U768" i="4"/>
  <c r="S768" i="4"/>
  <c r="U767" i="4"/>
  <c r="S767" i="4"/>
  <c r="U766" i="4"/>
  <c r="S766" i="4"/>
  <c r="U765" i="4"/>
  <c r="S765" i="4"/>
  <c r="U764" i="4"/>
  <c r="S764" i="4"/>
  <c r="U763" i="4"/>
  <c r="S763" i="4"/>
  <c r="U762" i="4"/>
  <c r="S762" i="4"/>
  <c r="U761" i="4"/>
  <c r="S761" i="4"/>
  <c r="U760" i="4"/>
  <c r="S760" i="4"/>
  <c r="U759" i="4"/>
  <c r="S759" i="4"/>
  <c r="U758" i="4"/>
  <c r="S758" i="4"/>
  <c r="U757" i="4"/>
  <c r="S757" i="4"/>
  <c r="U756" i="4"/>
  <c r="S756" i="4"/>
  <c r="U755" i="4"/>
  <c r="S755" i="4"/>
  <c r="U754" i="4"/>
  <c r="S754" i="4"/>
  <c r="U753" i="4"/>
  <c r="S753" i="4"/>
  <c r="U752" i="4"/>
  <c r="S752" i="4"/>
  <c r="U751" i="4"/>
  <c r="S751" i="4"/>
  <c r="U750" i="4"/>
  <c r="S750" i="4"/>
  <c r="U749" i="4"/>
  <c r="S749" i="4"/>
  <c r="U748" i="4"/>
  <c r="S748" i="4"/>
  <c r="U747" i="4"/>
  <c r="S747" i="4"/>
  <c r="U746" i="4"/>
  <c r="S746" i="4"/>
  <c r="U745" i="4"/>
  <c r="S745" i="4"/>
  <c r="U744" i="4"/>
  <c r="S744" i="4"/>
  <c r="U743" i="4"/>
  <c r="S743" i="4"/>
  <c r="U742" i="4"/>
  <c r="S742" i="4"/>
  <c r="U741" i="4"/>
  <c r="S741" i="4"/>
  <c r="U740" i="4"/>
  <c r="S740" i="4"/>
  <c r="U739" i="4"/>
  <c r="S739" i="4"/>
  <c r="U738" i="4"/>
  <c r="S738" i="4"/>
  <c r="U737" i="4"/>
  <c r="S737" i="4"/>
  <c r="U736" i="4"/>
  <c r="S736" i="4"/>
  <c r="U735" i="4"/>
  <c r="S735" i="4"/>
  <c r="U734" i="4"/>
  <c r="S734" i="4"/>
  <c r="U733" i="4"/>
  <c r="S733" i="4"/>
  <c r="U732" i="4"/>
  <c r="S732" i="4"/>
  <c r="U731" i="4"/>
  <c r="S731" i="4"/>
  <c r="U730" i="4"/>
  <c r="S730" i="4"/>
  <c r="U729" i="4"/>
  <c r="S729" i="4"/>
  <c r="U728" i="4"/>
  <c r="S728" i="4"/>
  <c r="U727" i="4"/>
  <c r="S727" i="4"/>
  <c r="U726" i="4"/>
  <c r="S726" i="4"/>
  <c r="U725" i="4"/>
  <c r="S725" i="4"/>
  <c r="U724" i="4"/>
  <c r="S724" i="4"/>
  <c r="U723" i="4"/>
  <c r="S723" i="4"/>
  <c r="U722" i="4"/>
  <c r="S722" i="4"/>
  <c r="U721" i="4"/>
  <c r="S721" i="4"/>
  <c r="U720" i="4"/>
  <c r="S720" i="4"/>
  <c r="U719" i="4"/>
  <c r="S719" i="4"/>
  <c r="U718" i="4"/>
  <c r="S718" i="4"/>
  <c r="U717" i="4"/>
  <c r="S717" i="4"/>
  <c r="U716" i="4"/>
  <c r="S716" i="4"/>
  <c r="U715" i="4"/>
  <c r="S715" i="4"/>
  <c r="U714" i="4"/>
  <c r="S714" i="4"/>
  <c r="U713" i="4"/>
  <c r="S713" i="4"/>
  <c r="U712" i="4"/>
  <c r="S712" i="4"/>
  <c r="U711" i="4"/>
  <c r="S711" i="4"/>
  <c r="U710" i="4"/>
  <c r="S710" i="4"/>
  <c r="U709" i="4"/>
  <c r="S709" i="4"/>
  <c r="U708" i="4"/>
  <c r="S708" i="4"/>
  <c r="U707" i="4"/>
  <c r="S707" i="4"/>
  <c r="U706" i="4"/>
  <c r="S706" i="4"/>
  <c r="U705" i="4"/>
  <c r="S705" i="4"/>
  <c r="U704" i="4"/>
  <c r="S704" i="4"/>
  <c r="U703" i="4"/>
  <c r="S703" i="4"/>
  <c r="U702" i="4"/>
  <c r="S702" i="4"/>
  <c r="U701" i="4"/>
  <c r="S701" i="4"/>
  <c r="U700" i="4"/>
  <c r="S700" i="4"/>
  <c r="U699" i="4"/>
  <c r="S699" i="4"/>
  <c r="U698" i="4"/>
  <c r="S698" i="4"/>
  <c r="U697" i="4"/>
  <c r="S697" i="4"/>
  <c r="U696" i="4"/>
  <c r="S696" i="4"/>
  <c r="U695" i="4"/>
  <c r="S695" i="4"/>
  <c r="U694" i="4"/>
  <c r="S694" i="4"/>
  <c r="U693" i="4"/>
  <c r="S693" i="4"/>
  <c r="U692" i="4"/>
  <c r="S692" i="4"/>
  <c r="U691" i="4"/>
  <c r="S691" i="4"/>
  <c r="U690" i="4"/>
  <c r="S690" i="4"/>
  <c r="U689" i="4"/>
  <c r="S689" i="4"/>
  <c r="U688" i="4"/>
  <c r="S688" i="4"/>
  <c r="U687" i="4"/>
  <c r="S687" i="4"/>
  <c r="U686" i="4"/>
  <c r="S686" i="4"/>
  <c r="U685" i="4"/>
  <c r="S685" i="4"/>
  <c r="U684" i="4"/>
  <c r="S684" i="4"/>
  <c r="U683" i="4"/>
  <c r="S683" i="4"/>
  <c r="U682" i="4"/>
  <c r="S682" i="4"/>
  <c r="U681" i="4"/>
  <c r="S681" i="4"/>
  <c r="U680" i="4"/>
  <c r="S680" i="4"/>
  <c r="U679" i="4"/>
  <c r="S679" i="4"/>
  <c r="U678" i="4"/>
  <c r="S678" i="4"/>
  <c r="U677" i="4"/>
  <c r="S677" i="4"/>
  <c r="U676" i="4"/>
  <c r="S676" i="4"/>
  <c r="U675" i="4"/>
  <c r="S675" i="4"/>
  <c r="U674" i="4"/>
  <c r="S674" i="4"/>
  <c r="U673" i="4"/>
  <c r="S673" i="4"/>
  <c r="U672" i="4"/>
  <c r="S672" i="4"/>
  <c r="U671" i="4"/>
  <c r="S671" i="4"/>
  <c r="U670" i="4"/>
  <c r="S670" i="4"/>
  <c r="U669" i="4"/>
  <c r="S669" i="4"/>
  <c r="U668" i="4"/>
  <c r="S668" i="4"/>
  <c r="U667" i="4"/>
  <c r="S667" i="4"/>
  <c r="U666" i="4"/>
  <c r="S666" i="4"/>
  <c r="U665" i="4"/>
  <c r="S665" i="4"/>
  <c r="U664" i="4"/>
  <c r="S664" i="4"/>
  <c r="U663" i="4"/>
  <c r="S663" i="4"/>
  <c r="U662" i="4"/>
  <c r="S662" i="4"/>
  <c r="U661" i="4"/>
  <c r="S661" i="4"/>
  <c r="U660" i="4"/>
  <c r="S660" i="4"/>
  <c r="U659" i="4"/>
  <c r="S659" i="4"/>
  <c r="U658" i="4"/>
  <c r="S658" i="4"/>
  <c r="U657" i="4"/>
  <c r="S657" i="4"/>
  <c r="U656" i="4"/>
  <c r="S656" i="4"/>
  <c r="U655" i="4"/>
  <c r="S655" i="4"/>
  <c r="U654" i="4"/>
  <c r="S654" i="4"/>
  <c r="U653" i="4"/>
  <c r="S653" i="4"/>
  <c r="U652" i="4"/>
  <c r="S652" i="4"/>
  <c r="U651" i="4"/>
  <c r="S651" i="4"/>
  <c r="U650" i="4"/>
  <c r="S650" i="4"/>
  <c r="U649" i="4"/>
  <c r="S649" i="4"/>
  <c r="U648" i="4"/>
  <c r="S648" i="4"/>
  <c r="U647" i="4"/>
  <c r="S647" i="4"/>
  <c r="U646" i="4"/>
  <c r="S646" i="4"/>
  <c r="U645" i="4"/>
  <c r="S645" i="4"/>
  <c r="U644" i="4"/>
  <c r="S644" i="4"/>
  <c r="U643" i="4"/>
  <c r="S643" i="4"/>
  <c r="U642" i="4"/>
  <c r="S642" i="4"/>
  <c r="U641" i="4"/>
  <c r="S641" i="4"/>
  <c r="U640" i="4"/>
  <c r="S640" i="4"/>
  <c r="U639" i="4"/>
  <c r="S639" i="4"/>
  <c r="U638" i="4"/>
  <c r="S638" i="4"/>
  <c r="U637" i="4"/>
  <c r="S637" i="4"/>
  <c r="U636" i="4"/>
  <c r="S636" i="4"/>
  <c r="U635" i="4"/>
  <c r="S635" i="4"/>
  <c r="U634" i="4"/>
  <c r="S634" i="4"/>
  <c r="U633" i="4"/>
  <c r="S633" i="4"/>
  <c r="U632" i="4"/>
  <c r="S632" i="4"/>
  <c r="U631" i="4"/>
  <c r="S631" i="4"/>
  <c r="U630" i="4"/>
  <c r="S630" i="4"/>
  <c r="U629" i="4"/>
  <c r="S629" i="4"/>
  <c r="U628" i="4"/>
  <c r="S628" i="4"/>
  <c r="U627" i="4"/>
  <c r="S627" i="4"/>
  <c r="U626" i="4"/>
  <c r="S626" i="4"/>
  <c r="U625" i="4"/>
  <c r="S625" i="4"/>
  <c r="U624" i="4"/>
  <c r="S624" i="4"/>
  <c r="U623" i="4"/>
  <c r="S623" i="4"/>
  <c r="U622" i="4"/>
  <c r="S622" i="4"/>
  <c r="U621" i="4"/>
  <c r="S621" i="4"/>
  <c r="U620" i="4"/>
  <c r="S620" i="4"/>
  <c r="U619" i="4"/>
  <c r="S619" i="4"/>
  <c r="U618" i="4"/>
  <c r="S618" i="4"/>
  <c r="U617" i="4"/>
  <c r="S617" i="4"/>
  <c r="U616" i="4"/>
  <c r="S616" i="4"/>
  <c r="U615" i="4"/>
  <c r="S615" i="4"/>
  <c r="U614" i="4"/>
  <c r="S614" i="4"/>
  <c r="U613" i="4"/>
  <c r="S613" i="4"/>
  <c r="U612" i="4"/>
  <c r="S612" i="4"/>
  <c r="U611" i="4"/>
  <c r="S611" i="4"/>
  <c r="U610" i="4"/>
  <c r="S610" i="4"/>
  <c r="U609" i="4"/>
  <c r="S609" i="4"/>
  <c r="U608" i="4"/>
  <c r="S608" i="4"/>
  <c r="U607" i="4"/>
  <c r="S607" i="4"/>
  <c r="U606" i="4"/>
  <c r="S606" i="4"/>
  <c r="U605" i="4"/>
  <c r="S605" i="4"/>
  <c r="U604" i="4"/>
  <c r="S604" i="4"/>
  <c r="U603" i="4"/>
  <c r="S603" i="4"/>
  <c r="U602" i="4"/>
  <c r="S602" i="4"/>
  <c r="U601" i="4"/>
  <c r="S601" i="4"/>
  <c r="L601" i="4"/>
  <c r="U600" i="4"/>
  <c r="L600" i="4"/>
  <c r="S600" i="4" s="1"/>
  <c r="U599" i="4"/>
  <c r="S599" i="4"/>
  <c r="L599" i="4"/>
  <c r="S598" i="4" s="1"/>
  <c r="U598" i="4"/>
  <c r="U597" i="4"/>
  <c r="S597" i="4"/>
  <c r="U596" i="4"/>
  <c r="L596" i="4"/>
  <c r="S596" i="4" s="1"/>
  <c r="U595" i="4"/>
  <c r="S595" i="4"/>
  <c r="L595" i="4"/>
  <c r="U594" i="4"/>
  <c r="S594" i="4"/>
  <c r="U593" i="4"/>
  <c r="S593" i="4"/>
  <c r="U592" i="4"/>
  <c r="S592" i="4"/>
  <c r="U591" i="4"/>
  <c r="S591" i="4"/>
  <c r="U590" i="4"/>
  <c r="S590" i="4"/>
  <c r="U589" i="4"/>
  <c r="S589" i="4"/>
  <c r="U588" i="4"/>
  <c r="S588" i="4"/>
  <c r="U587" i="4"/>
  <c r="S587" i="4"/>
  <c r="U586" i="4"/>
  <c r="S586" i="4"/>
  <c r="U585" i="4"/>
  <c r="S585" i="4"/>
  <c r="U584" i="4"/>
  <c r="S584" i="4"/>
  <c r="U583" i="4"/>
  <c r="S583" i="4"/>
  <c r="U582" i="4"/>
  <c r="S582" i="4"/>
  <c r="U581" i="4"/>
  <c r="S581" i="4"/>
  <c r="U580" i="4"/>
  <c r="S580" i="4"/>
  <c r="U579" i="4"/>
  <c r="S579" i="4"/>
  <c r="U578" i="4"/>
  <c r="S578" i="4"/>
  <c r="U577" i="4"/>
  <c r="S577" i="4"/>
  <c r="U576" i="4"/>
  <c r="S576" i="4"/>
  <c r="U575" i="4"/>
  <c r="S575" i="4"/>
  <c r="U574" i="4"/>
  <c r="S574" i="4"/>
  <c r="U573" i="4"/>
  <c r="S573" i="4"/>
  <c r="U572" i="4"/>
  <c r="S572" i="4"/>
  <c r="U571" i="4"/>
  <c r="S571" i="4"/>
  <c r="U570" i="4"/>
  <c r="U569" i="4"/>
  <c r="L569" i="4"/>
  <c r="S569" i="4" s="1"/>
  <c r="U568" i="4"/>
  <c r="S568" i="4"/>
  <c r="L568" i="4"/>
  <c r="U567" i="4"/>
  <c r="L567" i="4"/>
  <c r="S570" i="4" s="1"/>
  <c r="U566" i="4"/>
  <c r="S566" i="4"/>
  <c r="U565" i="4"/>
  <c r="S565" i="4"/>
  <c r="U564" i="4"/>
  <c r="S564" i="4"/>
  <c r="L564" i="4"/>
  <c r="U563" i="4"/>
  <c r="L563" i="4"/>
  <c r="S563" i="4" s="1"/>
  <c r="U562" i="4"/>
  <c r="S562" i="4"/>
  <c r="U561" i="4"/>
  <c r="S561" i="4"/>
  <c r="U560" i="4"/>
  <c r="S560" i="4"/>
  <c r="U559" i="4"/>
  <c r="S559" i="4"/>
  <c r="U558" i="4"/>
  <c r="S558" i="4"/>
  <c r="U557" i="4"/>
  <c r="S557" i="4"/>
  <c r="U556" i="4"/>
  <c r="S556" i="4"/>
  <c r="U555" i="4"/>
  <c r="S555" i="4"/>
  <c r="U554" i="4"/>
  <c r="S554" i="4"/>
  <c r="U553" i="4"/>
  <c r="S553" i="4"/>
  <c r="U552" i="4"/>
  <c r="S552" i="4"/>
  <c r="U551" i="4"/>
  <c r="S551" i="4"/>
  <c r="U550" i="4"/>
  <c r="S550" i="4"/>
  <c r="U549" i="4"/>
  <c r="S549" i="4"/>
  <c r="U548" i="4"/>
  <c r="S548" i="4"/>
  <c r="U547" i="4"/>
  <c r="S547" i="4"/>
  <c r="U546" i="4"/>
  <c r="S546" i="4"/>
  <c r="U545" i="4"/>
  <c r="S545" i="4"/>
  <c r="U544" i="4"/>
  <c r="S544" i="4"/>
  <c r="U543" i="4"/>
  <c r="S543" i="4"/>
  <c r="U542" i="4"/>
  <c r="S542" i="4"/>
  <c r="U541" i="4"/>
  <c r="S541" i="4"/>
  <c r="U540" i="4"/>
  <c r="S540" i="4"/>
  <c r="U539" i="4"/>
  <c r="S539" i="4"/>
  <c r="U538" i="4"/>
  <c r="S538" i="4"/>
  <c r="U537" i="4"/>
  <c r="S537" i="4"/>
  <c r="U536" i="4"/>
  <c r="S536" i="4"/>
  <c r="U535" i="4"/>
  <c r="S535" i="4"/>
  <c r="U534" i="4"/>
  <c r="S534" i="4"/>
  <c r="U533" i="4"/>
  <c r="S533" i="4"/>
  <c r="U532" i="4"/>
  <c r="S532" i="4"/>
  <c r="U531" i="4"/>
  <c r="S531" i="4"/>
  <c r="U530" i="4"/>
  <c r="S530" i="4"/>
  <c r="U529" i="4"/>
  <c r="S529" i="4"/>
  <c r="U528" i="4"/>
  <c r="S528" i="4"/>
  <c r="U527" i="4"/>
  <c r="S527" i="4"/>
  <c r="U526" i="4"/>
  <c r="S526" i="4"/>
  <c r="U525" i="4"/>
  <c r="S525" i="4"/>
  <c r="U524" i="4"/>
  <c r="S524" i="4"/>
  <c r="U523" i="4"/>
  <c r="S523" i="4"/>
  <c r="U522" i="4"/>
  <c r="S522" i="4"/>
  <c r="U521" i="4"/>
  <c r="S521" i="4"/>
  <c r="U520" i="4"/>
  <c r="S520" i="4"/>
  <c r="U519" i="4"/>
  <c r="S519" i="4"/>
  <c r="U518" i="4"/>
  <c r="S518" i="4"/>
  <c r="U517" i="4"/>
  <c r="S517" i="4"/>
  <c r="U516" i="4"/>
  <c r="S516" i="4"/>
  <c r="U515" i="4"/>
  <c r="S515" i="4"/>
  <c r="U514" i="4"/>
  <c r="S514" i="4"/>
  <c r="U513" i="4"/>
  <c r="S513" i="4"/>
  <c r="U512" i="4"/>
  <c r="S512" i="4"/>
  <c r="U511" i="4"/>
  <c r="S511" i="4"/>
  <c r="U510" i="4"/>
  <c r="S510" i="4"/>
  <c r="U509" i="4"/>
  <c r="S509" i="4"/>
  <c r="U508" i="4"/>
  <c r="S508" i="4"/>
  <c r="U507" i="4"/>
  <c r="S507" i="4"/>
  <c r="U506" i="4"/>
  <c r="S506" i="4"/>
  <c r="U505" i="4"/>
  <c r="S505" i="4"/>
  <c r="U504" i="4"/>
  <c r="S504" i="4"/>
  <c r="U503" i="4"/>
  <c r="S503" i="4"/>
  <c r="U502" i="4"/>
  <c r="S502" i="4"/>
  <c r="U501" i="4"/>
  <c r="S501" i="4"/>
  <c r="U500" i="4"/>
  <c r="S500" i="4"/>
  <c r="U499" i="4"/>
  <c r="S499" i="4"/>
  <c r="U498" i="4"/>
  <c r="S498" i="4"/>
  <c r="U497" i="4"/>
  <c r="S497" i="4"/>
  <c r="U496" i="4"/>
  <c r="S496" i="4"/>
  <c r="U495" i="4"/>
  <c r="S495" i="4"/>
  <c r="U494" i="4"/>
  <c r="S494" i="4"/>
  <c r="U493" i="4"/>
  <c r="S493" i="4"/>
  <c r="U492" i="4"/>
  <c r="S492" i="4"/>
  <c r="U491" i="4"/>
  <c r="S491" i="4"/>
  <c r="U490" i="4"/>
  <c r="S490" i="4"/>
  <c r="U489" i="4"/>
  <c r="S489" i="4"/>
  <c r="U488" i="4"/>
  <c r="S488" i="4"/>
  <c r="U487" i="4"/>
  <c r="S487" i="4"/>
  <c r="U486" i="4"/>
  <c r="S486" i="4"/>
  <c r="U485" i="4"/>
  <c r="S485" i="4"/>
  <c r="U484" i="4"/>
  <c r="S484" i="4"/>
  <c r="U483" i="4"/>
  <c r="S483" i="4"/>
  <c r="U482" i="4"/>
  <c r="S482" i="4"/>
  <c r="U481" i="4"/>
  <c r="S481" i="4"/>
  <c r="U480" i="4"/>
  <c r="S480" i="4"/>
  <c r="U479" i="4"/>
  <c r="S479" i="4"/>
  <c r="U478" i="4"/>
  <c r="S478" i="4"/>
  <c r="U477" i="4"/>
  <c r="S477" i="4"/>
  <c r="U476" i="4"/>
  <c r="S476" i="4"/>
  <c r="U475" i="4"/>
  <c r="S475" i="4"/>
  <c r="U474" i="4"/>
  <c r="S474" i="4"/>
  <c r="U473" i="4"/>
  <c r="S473" i="4"/>
  <c r="U472" i="4"/>
  <c r="S472" i="4"/>
  <c r="U471" i="4"/>
  <c r="S471" i="4"/>
  <c r="U470" i="4"/>
  <c r="S470" i="4"/>
  <c r="U469" i="4"/>
  <c r="S469" i="4"/>
  <c r="U468" i="4"/>
  <c r="S468" i="4"/>
  <c r="U467" i="4"/>
  <c r="S467" i="4"/>
  <c r="U466" i="4"/>
  <c r="S466" i="4"/>
  <c r="U465" i="4"/>
  <c r="S465" i="4"/>
  <c r="U464" i="4"/>
  <c r="S464" i="4"/>
  <c r="U463" i="4"/>
  <c r="S463" i="4"/>
  <c r="U462" i="4"/>
  <c r="S462" i="4"/>
  <c r="U461" i="4"/>
  <c r="S461" i="4"/>
  <c r="U460" i="4"/>
  <c r="S460" i="4"/>
  <c r="U459" i="4"/>
  <c r="S459" i="4"/>
  <c r="U458" i="4"/>
  <c r="S458" i="4"/>
  <c r="U457" i="4"/>
  <c r="S457" i="4"/>
  <c r="U456" i="4"/>
  <c r="S456" i="4"/>
  <c r="U455" i="4"/>
  <c r="S455" i="4"/>
  <c r="U454" i="4"/>
  <c r="S454" i="4"/>
  <c r="U453" i="4"/>
  <c r="S453" i="4"/>
  <c r="U452" i="4"/>
  <c r="S452" i="4"/>
  <c r="U451" i="4"/>
  <c r="S451" i="4"/>
  <c r="U450" i="4"/>
  <c r="S450" i="4"/>
  <c r="U449" i="4"/>
  <c r="S449" i="4"/>
  <c r="U448" i="4"/>
  <c r="S448" i="4"/>
  <c r="U447" i="4"/>
  <c r="S447" i="4"/>
  <c r="U446" i="4"/>
  <c r="S446" i="4"/>
  <c r="U445" i="4"/>
  <c r="S445" i="4"/>
  <c r="U444" i="4"/>
  <c r="S444" i="4"/>
  <c r="U443" i="4"/>
  <c r="S443" i="4"/>
  <c r="U442" i="4"/>
  <c r="S442" i="4"/>
  <c r="U441" i="4"/>
  <c r="S441" i="4"/>
  <c r="U440" i="4"/>
  <c r="S440" i="4"/>
  <c r="U439" i="4"/>
  <c r="S439" i="4"/>
  <c r="U438" i="4"/>
  <c r="S438" i="4"/>
  <c r="U437" i="4"/>
  <c r="S437" i="4"/>
  <c r="U436" i="4"/>
  <c r="S436" i="4"/>
  <c r="U435" i="4"/>
  <c r="S435" i="4"/>
  <c r="U434" i="4"/>
  <c r="S434" i="4"/>
  <c r="U433" i="4"/>
  <c r="S433" i="4"/>
  <c r="U432" i="4"/>
  <c r="S432" i="4"/>
  <c r="U431" i="4"/>
  <c r="S431" i="4"/>
  <c r="U430" i="4"/>
  <c r="S430" i="4"/>
  <c r="U429" i="4"/>
  <c r="S429" i="4"/>
  <c r="U428" i="4"/>
  <c r="S428" i="4"/>
  <c r="U427" i="4"/>
  <c r="S427" i="4"/>
  <c r="U426" i="4"/>
  <c r="S426" i="4"/>
  <c r="U425" i="4"/>
  <c r="S425" i="4"/>
  <c r="U424" i="4"/>
  <c r="S424" i="4"/>
  <c r="U423" i="4"/>
  <c r="S423" i="4"/>
  <c r="U422" i="4"/>
  <c r="S422" i="4"/>
  <c r="U421" i="4"/>
  <c r="S421" i="4"/>
  <c r="U420" i="4"/>
  <c r="S420" i="4"/>
  <c r="U419" i="4"/>
  <c r="S419" i="4"/>
  <c r="U418" i="4"/>
  <c r="S418" i="4"/>
  <c r="U417" i="4"/>
  <c r="S417" i="4"/>
  <c r="U416" i="4"/>
  <c r="S416" i="4"/>
  <c r="U415" i="4"/>
  <c r="S415" i="4"/>
  <c r="U414" i="4"/>
  <c r="S414" i="4"/>
  <c r="U413" i="4"/>
  <c r="S413" i="4"/>
  <c r="U412" i="4"/>
  <c r="S412" i="4"/>
  <c r="U411" i="4"/>
  <c r="S411" i="4"/>
  <c r="U410" i="4"/>
  <c r="S410" i="4"/>
  <c r="U409" i="4"/>
  <c r="S409" i="4"/>
  <c r="U408" i="4"/>
  <c r="S408" i="4"/>
  <c r="U407" i="4"/>
  <c r="S407" i="4"/>
  <c r="U406" i="4"/>
  <c r="S406" i="4"/>
  <c r="U405" i="4"/>
  <c r="S405" i="4"/>
  <c r="U404" i="4"/>
  <c r="S404" i="4"/>
  <c r="U403" i="4"/>
  <c r="S403" i="4"/>
  <c r="U402" i="4"/>
  <c r="S402" i="4"/>
  <c r="U401" i="4"/>
  <c r="S401" i="4"/>
  <c r="U400" i="4"/>
  <c r="S400" i="4"/>
  <c r="U399" i="4"/>
  <c r="S399" i="4"/>
  <c r="U398" i="4"/>
  <c r="S398" i="4"/>
  <c r="U397" i="4"/>
  <c r="S397" i="4"/>
  <c r="U396" i="4"/>
  <c r="S396" i="4"/>
  <c r="U395" i="4"/>
  <c r="S395" i="4"/>
  <c r="U394" i="4"/>
  <c r="S394" i="4"/>
  <c r="U393" i="4"/>
  <c r="S393" i="4"/>
  <c r="U392" i="4"/>
  <c r="S392" i="4"/>
  <c r="U391" i="4"/>
  <c r="S391" i="4"/>
  <c r="U390" i="4"/>
  <c r="S390" i="4"/>
  <c r="U389" i="4"/>
  <c r="S389" i="4"/>
  <c r="U388" i="4"/>
  <c r="S388" i="4"/>
  <c r="U387" i="4"/>
  <c r="S387" i="4"/>
  <c r="U386" i="4"/>
  <c r="S386" i="4"/>
  <c r="U385" i="4"/>
  <c r="S385" i="4"/>
  <c r="U384" i="4"/>
  <c r="S384" i="4"/>
  <c r="U383" i="4"/>
  <c r="S383" i="4"/>
  <c r="U382" i="4"/>
  <c r="S382" i="4"/>
  <c r="U381" i="4"/>
  <c r="S381" i="4"/>
  <c r="U380" i="4"/>
  <c r="S380" i="4"/>
  <c r="U379" i="4"/>
  <c r="S379" i="4"/>
  <c r="U378" i="4"/>
  <c r="S378" i="4"/>
  <c r="U377" i="4"/>
  <c r="S377" i="4"/>
  <c r="U376" i="4"/>
  <c r="S376" i="4"/>
  <c r="U375" i="4"/>
  <c r="S375" i="4"/>
  <c r="U374" i="4"/>
  <c r="S374" i="4"/>
  <c r="U373" i="4"/>
  <c r="S373" i="4"/>
  <c r="U372" i="4"/>
  <c r="S372" i="4"/>
  <c r="U371" i="4"/>
  <c r="S371" i="4"/>
  <c r="U370" i="4"/>
  <c r="S370" i="4"/>
  <c r="U369" i="4"/>
  <c r="S369" i="4"/>
  <c r="U368" i="4"/>
  <c r="S368" i="4"/>
  <c r="U367" i="4"/>
  <c r="S367" i="4"/>
  <c r="U366" i="4"/>
  <c r="S366" i="4"/>
  <c r="U365" i="4"/>
  <c r="S365" i="4"/>
  <c r="U364" i="4"/>
  <c r="S364" i="4"/>
  <c r="U363" i="4"/>
  <c r="S363" i="4"/>
  <c r="U362" i="4"/>
  <c r="S362" i="4"/>
  <c r="U361" i="4"/>
  <c r="S361" i="4"/>
  <c r="U360" i="4"/>
  <c r="S360" i="4"/>
  <c r="U359" i="4"/>
  <c r="S359" i="4"/>
  <c r="U358" i="4"/>
  <c r="S358" i="4"/>
  <c r="U357" i="4"/>
  <c r="S357" i="4"/>
  <c r="U356" i="4"/>
  <c r="S356" i="4"/>
  <c r="U355" i="4"/>
  <c r="S355" i="4"/>
  <c r="U354" i="4"/>
  <c r="S354" i="4"/>
  <c r="U353" i="4"/>
  <c r="S353" i="4"/>
  <c r="U352" i="4"/>
  <c r="S352" i="4"/>
  <c r="U351" i="4"/>
  <c r="S351" i="4"/>
  <c r="U350" i="4"/>
  <c r="S350" i="4"/>
  <c r="U349" i="4"/>
  <c r="S349" i="4"/>
  <c r="U348" i="4"/>
  <c r="S348" i="4"/>
  <c r="U347" i="4"/>
  <c r="S347" i="4"/>
  <c r="U346" i="4"/>
  <c r="S346" i="4"/>
  <c r="U345" i="4"/>
  <c r="S345" i="4"/>
  <c r="U344" i="4"/>
  <c r="S344" i="4"/>
  <c r="U343" i="4"/>
  <c r="S343" i="4"/>
  <c r="U342" i="4"/>
  <c r="S342" i="4"/>
  <c r="U341" i="4"/>
  <c r="S341" i="4"/>
  <c r="U340" i="4"/>
  <c r="S340" i="4"/>
  <c r="U339" i="4"/>
  <c r="S339" i="4"/>
  <c r="U338" i="4"/>
  <c r="S338" i="4"/>
  <c r="U337" i="4"/>
  <c r="S337" i="4"/>
  <c r="U336" i="4"/>
  <c r="S336" i="4"/>
  <c r="U335" i="4"/>
  <c r="S335" i="4"/>
  <c r="U334" i="4"/>
  <c r="S334" i="4"/>
  <c r="U333" i="4"/>
  <c r="S333" i="4"/>
  <c r="U332" i="4"/>
  <c r="S332" i="4"/>
  <c r="U331" i="4"/>
  <c r="S331" i="4"/>
  <c r="U330" i="4"/>
  <c r="S330" i="4"/>
  <c r="U329" i="4"/>
  <c r="S329" i="4"/>
  <c r="U328" i="4"/>
  <c r="S328" i="4"/>
  <c r="U327" i="4"/>
  <c r="S327" i="4"/>
  <c r="U326" i="4"/>
  <c r="S326" i="4"/>
  <c r="U325" i="4"/>
  <c r="S325" i="4"/>
  <c r="U324" i="4"/>
  <c r="S324" i="4"/>
  <c r="U323" i="4"/>
  <c r="S323" i="4"/>
  <c r="U322" i="4"/>
  <c r="S322" i="4"/>
  <c r="U321" i="4"/>
  <c r="S321" i="4"/>
  <c r="U320" i="4"/>
  <c r="S320" i="4"/>
  <c r="U319" i="4"/>
  <c r="S319" i="4"/>
  <c r="U318" i="4"/>
  <c r="S318" i="4"/>
  <c r="U317" i="4"/>
  <c r="S317" i="4"/>
  <c r="U316" i="4"/>
  <c r="S316" i="4"/>
  <c r="U315" i="4"/>
  <c r="S315" i="4"/>
  <c r="U314" i="4"/>
  <c r="S314" i="4"/>
  <c r="U313" i="4"/>
  <c r="S313" i="4"/>
  <c r="U312" i="4"/>
  <c r="S312" i="4"/>
  <c r="U311" i="4"/>
  <c r="S311" i="4"/>
  <c r="U310" i="4"/>
  <c r="S310" i="4"/>
  <c r="U309" i="4"/>
  <c r="S309" i="4"/>
  <c r="U308" i="4"/>
  <c r="S308" i="4"/>
  <c r="U307" i="4"/>
  <c r="S307" i="4"/>
  <c r="U306" i="4"/>
  <c r="S306" i="4"/>
  <c r="U305" i="4"/>
  <c r="S305" i="4"/>
  <c r="U304" i="4"/>
  <c r="S304" i="4"/>
  <c r="U303" i="4"/>
  <c r="S303" i="4"/>
  <c r="U302" i="4"/>
  <c r="S302" i="4"/>
  <c r="U301" i="4"/>
  <c r="S301" i="4"/>
  <c r="U300" i="4"/>
  <c r="S300" i="4"/>
  <c r="U299" i="4"/>
  <c r="S299" i="4"/>
  <c r="U298" i="4"/>
  <c r="S298" i="4"/>
  <c r="U297" i="4"/>
  <c r="S297" i="4"/>
  <c r="U296" i="4"/>
  <c r="S296" i="4"/>
  <c r="U295" i="4"/>
  <c r="S295" i="4"/>
  <c r="U294" i="4"/>
  <c r="S294" i="4"/>
  <c r="U293" i="4"/>
  <c r="S293" i="4"/>
  <c r="U292" i="4"/>
  <c r="S292" i="4"/>
  <c r="U291" i="4"/>
  <c r="S291" i="4"/>
  <c r="U290" i="4"/>
  <c r="S290" i="4"/>
  <c r="U289" i="4"/>
  <c r="S289" i="4"/>
  <c r="U288" i="4"/>
  <c r="S288" i="4"/>
  <c r="U287" i="4"/>
  <c r="S287" i="4"/>
  <c r="U286" i="4"/>
  <c r="S286" i="4"/>
  <c r="U285" i="4"/>
  <c r="S285" i="4"/>
  <c r="U284" i="4"/>
  <c r="S284" i="4"/>
  <c r="U283" i="4"/>
  <c r="S283" i="4"/>
  <c r="U282" i="4"/>
  <c r="S282" i="4"/>
  <c r="U281" i="4"/>
  <c r="S281" i="4"/>
  <c r="U280" i="4"/>
  <c r="S280" i="4"/>
  <c r="U279" i="4"/>
  <c r="S279" i="4"/>
  <c r="U278" i="4"/>
  <c r="S278" i="4"/>
  <c r="U277" i="4"/>
  <c r="S277" i="4"/>
  <c r="U276" i="4"/>
  <c r="S276" i="4"/>
  <c r="U275" i="4"/>
  <c r="S275" i="4"/>
  <c r="U274" i="4"/>
  <c r="S274" i="4"/>
  <c r="U273" i="4"/>
  <c r="S273" i="4"/>
  <c r="U272" i="4"/>
  <c r="S272" i="4"/>
  <c r="U271" i="4"/>
  <c r="S271" i="4"/>
  <c r="U270" i="4"/>
  <c r="S270" i="4"/>
  <c r="U269" i="4"/>
  <c r="S269" i="4"/>
  <c r="U268" i="4"/>
  <c r="S268" i="4"/>
  <c r="U267" i="4"/>
  <c r="S267" i="4"/>
  <c r="U266" i="4"/>
  <c r="S266" i="4"/>
  <c r="U265" i="4"/>
  <c r="S265" i="4"/>
  <c r="U264" i="4"/>
  <c r="S264" i="4"/>
  <c r="U263" i="4"/>
  <c r="S263" i="4"/>
  <c r="U262" i="4"/>
  <c r="S262" i="4"/>
  <c r="U261" i="4"/>
  <c r="S261" i="4"/>
  <c r="U260" i="4"/>
  <c r="S260" i="4"/>
  <c r="U259" i="4"/>
  <c r="S259" i="4"/>
  <c r="U258" i="4"/>
  <c r="S258" i="4"/>
  <c r="U257" i="4"/>
  <c r="S257" i="4"/>
  <c r="U256" i="4"/>
  <c r="S256" i="4"/>
  <c r="U255" i="4"/>
  <c r="S255" i="4"/>
  <c r="U254" i="4"/>
  <c r="S254" i="4"/>
  <c r="U253" i="4"/>
  <c r="S253" i="4"/>
  <c r="U252" i="4"/>
  <c r="S252" i="4"/>
  <c r="U251" i="4"/>
  <c r="S251" i="4"/>
  <c r="U250" i="4"/>
  <c r="S250" i="4"/>
  <c r="U249" i="4"/>
  <c r="S249" i="4"/>
  <c r="U248" i="4"/>
  <c r="S248" i="4"/>
  <c r="U247" i="4"/>
  <c r="S247" i="4"/>
  <c r="U246" i="4"/>
  <c r="S246" i="4"/>
  <c r="U245" i="4"/>
  <c r="S245" i="4"/>
  <c r="U244" i="4"/>
  <c r="S244" i="4"/>
  <c r="U243" i="4"/>
  <c r="S243" i="4"/>
  <c r="U242" i="4"/>
  <c r="S242" i="4"/>
  <c r="U241" i="4"/>
  <c r="S241" i="4"/>
  <c r="U240" i="4"/>
  <c r="S240" i="4"/>
  <c r="U239" i="4"/>
  <c r="S239" i="4"/>
  <c r="U238" i="4"/>
  <c r="S238" i="4"/>
  <c r="U237" i="4"/>
  <c r="S237" i="4"/>
  <c r="U236" i="4"/>
  <c r="S236" i="4"/>
  <c r="U235" i="4"/>
  <c r="S235" i="4"/>
  <c r="U234" i="4"/>
  <c r="S234" i="4"/>
  <c r="U233" i="4"/>
  <c r="S233" i="4"/>
  <c r="U232" i="4"/>
  <c r="S232" i="4"/>
  <c r="U231" i="4"/>
  <c r="S231" i="4"/>
  <c r="U230" i="4"/>
  <c r="S230" i="4"/>
  <c r="U229" i="4"/>
  <c r="S229" i="4"/>
  <c r="U228" i="4"/>
  <c r="S228" i="4"/>
  <c r="U227" i="4"/>
  <c r="S227" i="4"/>
  <c r="U226" i="4"/>
  <c r="S226" i="4"/>
  <c r="U225" i="4"/>
  <c r="S225" i="4"/>
  <c r="U224" i="4"/>
  <c r="S224" i="4"/>
  <c r="U223" i="4"/>
  <c r="S223" i="4"/>
  <c r="U222" i="4"/>
  <c r="S222" i="4"/>
  <c r="U221" i="4"/>
  <c r="S221" i="4"/>
  <c r="U220" i="4"/>
  <c r="S220" i="4"/>
  <c r="U219" i="4"/>
  <c r="S219" i="4"/>
  <c r="U218" i="4"/>
  <c r="S218" i="4"/>
  <c r="U217" i="4"/>
  <c r="S217" i="4"/>
  <c r="U216" i="4"/>
  <c r="S216" i="4"/>
  <c r="U215" i="4"/>
  <c r="S215" i="4"/>
  <c r="U214" i="4"/>
  <c r="S214" i="4"/>
  <c r="U213" i="4"/>
  <c r="S213" i="4"/>
  <c r="U212" i="4"/>
  <c r="S212" i="4"/>
  <c r="U211" i="4"/>
  <c r="S211" i="4"/>
  <c r="U210" i="4"/>
  <c r="S210" i="4"/>
  <c r="U209" i="4"/>
  <c r="S209" i="4"/>
  <c r="U208" i="4"/>
  <c r="S208" i="4"/>
  <c r="U207" i="4"/>
  <c r="S207" i="4"/>
  <c r="U206" i="4"/>
  <c r="S206" i="4"/>
  <c r="U205" i="4"/>
  <c r="S205" i="4"/>
  <c r="U204" i="4"/>
  <c r="S204" i="4"/>
  <c r="U203" i="4"/>
  <c r="S203" i="4"/>
  <c r="U202" i="4"/>
  <c r="S202" i="4"/>
  <c r="U201" i="4"/>
  <c r="S201" i="4"/>
  <c r="U200" i="4"/>
  <c r="S200" i="4"/>
  <c r="U199" i="4"/>
  <c r="S199" i="4"/>
  <c r="U198" i="4"/>
  <c r="S198" i="4"/>
  <c r="U197" i="4"/>
  <c r="S197" i="4"/>
  <c r="U196" i="4"/>
  <c r="S196" i="4"/>
  <c r="U195" i="4"/>
  <c r="S195" i="4"/>
  <c r="U194" i="4"/>
  <c r="S194" i="4"/>
  <c r="U193" i="4"/>
  <c r="S193" i="4"/>
  <c r="U192" i="4"/>
  <c r="S192" i="4"/>
  <c r="U191" i="4"/>
  <c r="S191" i="4"/>
  <c r="U190" i="4"/>
  <c r="S190" i="4"/>
  <c r="U189" i="4"/>
  <c r="S189" i="4"/>
  <c r="U188" i="4"/>
  <c r="S188" i="4"/>
  <c r="U187" i="4"/>
  <c r="S187" i="4"/>
  <c r="U186" i="4"/>
  <c r="S186" i="4"/>
  <c r="U185" i="4"/>
  <c r="S185" i="4"/>
  <c r="U184" i="4"/>
  <c r="S184" i="4"/>
  <c r="U183" i="4"/>
  <c r="S183" i="4"/>
  <c r="U182" i="4"/>
  <c r="S182" i="4"/>
  <c r="U181" i="4"/>
  <c r="S181" i="4"/>
  <c r="U180" i="4"/>
  <c r="S180" i="4"/>
  <c r="U179" i="4"/>
  <c r="S179" i="4"/>
  <c r="U178" i="4"/>
  <c r="S178" i="4"/>
  <c r="U177" i="4"/>
  <c r="S177" i="4"/>
  <c r="U176" i="4"/>
  <c r="S176" i="4"/>
  <c r="U175" i="4"/>
  <c r="S175" i="4"/>
  <c r="U174" i="4"/>
  <c r="S174" i="4"/>
  <c r="U173" i="4"/>
  <c r="S173" i="4"/>
  <c r="U172" i="4"/>
  <c r="S172" i="4"/>
  <c r="U171" i="4"/>
  <c r="S171" i="4"/>
  <c r="U170" i="4"/>
  <c r="S170" i="4"/>
  <c r="U169" i="4"/>
  <c r="S169" i="4"/>
  <c r="U168" i="4"/>
  <c r="S168" i="4"/>
  <c r="U167" i="4"/>
  <c r="S167" i="4"/>
  <c r="U166" i="4"/>
  <c r="S166" i="4"/>
  <c r="U165" i="4"/>
  <c r="S165" i="4"/>
  <c r="U164" i="4"/>
  <c r="S164" i="4"/>
  <c r="U163" i="4"/>
  <c r="S163" i="4"/>
  <c r="U162" i="4"/>
  <c r="S162" i="4"/>
  <c r="U161" i="4"/>
  <c r="S161" i="4"/>
  <c r="U160" i="4"/>
  <c r="S160" i="4"/>
  <c r="U159" i="4"/>
  <c r="S159" i="4"/>
  <c r="U158" i="4"/>
  <c r="S158" i="4"/>
  <c r="U157" i="4"/>
  <c r="S157" i="4"/>
  <c r="U156" i="4"/>
  <c r="S156" i="4"/>
  <c r="U155" i="4"/>
  <c r="S155" i="4"/>
  <c r="U154" i="4"/>
  <c r="S154" i="4"/>
  <c r="U153" i="4"/>
  <c r="S153" i="4"/>
  <c r="U152" i="4"/>
  <c r="S152" i="4"/>
  <c r="U151" i="4"/>
  <c r="S151" i="4"/>
  <c r="U150" i="4"/>
  <c r="S150" i="4"/>
  <c r="U149" i="4"/>
  <c r="S149" i="4"/>
  <c r="U148" i="4"/>
  <c r="S148" i="4"/>
  <c r="U147" i="4"/>
  <c r="S147" i="4"/>
  <c r="U146" i="4"/>
  <c r="S146" i="4"/>
  <c r="U145" i="4"/>
  <c r="S145" i="4"/>
  <c r="U144" i="4"/>
  <c r="S144" i="4"/>
  <c r="U143" i="4"/>
  <c r="S143" i="4"/>
  <c r="U142" i="4"/>
  <c r="S142" i="4"/>
  <c r="U141" i="4"/>
  <c r="S141" i="4"/>
  <c r="U140" i="4"/>
  <c r="S140" i="4"/>
  <c r="U139" i="4"/>
  <c r="S139" i="4"/>
  <c r="U138" i="4"/>
  <c r="S138" i="4"/>
  <c r="U137" i="4"/>
  <c r="S137" i="4"/>
  <c r="U136" i="4"/>
  <c r="S136" i="4"/>
  <c r="U135" i="4"/>
  <c r="S135" i="4"/>
  <c r="U134" i="4"/>
  <c r="S134" i="4"/>
  <c r="U133" i="4"/>
  <c r="S133" i="4"/>
  <c r="U132" i="4"/>
  <c r="S132" i="4"/>
  <c r="U131" i="4"/>
  <c r="S131" i="4"/>
  <c r="U130" i="4"/>
  <c r="S130" i="4"/>
  <c r="U129" i="4"/>
  <c r="S129" i="4"/>
  <c r="U128" i="4"/>
  <c r="S128" i="4"/>
  <c r="U127" i="4"/>
  <c r="S127" i="4"/>
  <c r="U126" i="4"/>
  <c r="S126" i="4"/>
  <c r="U125" i="4"/>
  <c r="S125" i="4"/>
  <c r="U124" i="4"/>
  <c r="S124" i="4"/>
  <c r="U123" i="4"/>
  <c r="S123" i="4"/>
  <c r="U122" i="4"/>
  <c r="S122" i="4"/>
  <c r="U121" i="4"/>
  <c r="S121" i="4"/>
  <c r="U120" i="4"/>
  <c r="S120" i="4"/>
  <c r="U119" i="4"/>
  <c r="S119" i="4"/>
  <c r="U118" i="4"/>
  <c r="S118" i="4"/>
  <c r="U117" i="4"/>
  <c r="S117" i="4"/>
  <c r="U116" i="4"/>
  <c r="S116" i="4"/>
  <c r="U115" i="4"/>
  <c r="S115" i="4"/>
  <c r="U114" i="4"/>
  <c r="S114" i="4"/>
  <c r="U113" i="4"/>
  <c r="S113" i="4"/>
  <c r="U112" i="4"/>
  <c r="S112" i="4"/>
  <c r="U111" i="4"/>
  <c r="S111" i="4"/>
  <c r="U110" i="4"/>
  <c r="S110" i="4"/>
  <c r="U109" i="4"/>
  <c r="S109" i="4"/>
  <c r="U108" i="4"/>
  <c r="S108" i="4"/>
  <c r="U107" i="4"/>
  <c r="S107" i="4"/>
  <c r="U106" i="4"/>
  <c r="S106" i="4"/>
  <c r="U105" i="4"/>
  <c r="S105" i="4"/>
  <c r="U104" i="4"/>
  <c r="S104" i="4"/>
  <c r="U103" i="4"/>
  <c r="S103" i="4"/>
  <c r="U102" i="4"/>
  <c r="S102" i="4"/>
  <c r="U101" i="4"/>
  <c r="S101" i="4"/>
  <c r="U100" i="4"/>
  <c r="S100" i="4"/>
  <c r="U99" i="4"/>
  <c r="S99" i="4"/>
  <c r="U98" i="4"/>
  <c r="S98" i="4"/>
  <c r="U97" i="4"/>
  <c r="S97" i="4"/>
  <c r="U96" i="4"/>
  <c r="S96" i="4"/>
  <c r="U95" i="4"/>
  <c r="S95" i="4"/>
  <c r="U94" i="4"/>
  <c r="S94" i="4"/>
  <c r="U93" i="4"/>
  <c r="S93" i="4"/>
  <c r="U92" i="4"/>
  <c r="S92" i="4"/>
  <c r="U91" i="4"/>
  <c r="S91" i="4"/>
  <c r="U90" i="4"/>
  <c r="S90" i="4"/>
  <c r="U89" i="4"/>
  <c r="S89" i="4"/>
  <c r="U88" i="4"/>
  <c r="S88" i="4"/>
  <c r="U87" i="4"/>
  <c r="S87" i="4"/>
  <c r="U86" i="4"/>
  <c r="S86" i="4"/>
  <c r="U85" i="4"/>
  <c r="S85" i="4"/>
  <c r="U84" i="4"/>
  <c r="S84" i="4"/>
  <c r="U83" i="4"/>
  <c r="S83" i="4"/>
  <c r="U82" i="4"/>
  <c r="S82" i="4"/>
  <c r="U81" i="4"/>
  <c r="S81" i="4"/>
  <c r="U80" i="4"/>
  <c r="S80" i="4"/>
  <c r="U79" i="4"/>
  <c r="S79" i="4"/>
  <c r="U78" i="4"/>
  <c r="S78" i="4"/>
  <c r="U77" i="4"/>
  <c r="S77" i="4"/>
  <c r="U76" i="4"/>
  <c r="S76" i="4"/>
  <c r="U75" i="4"/>
  <c r="S75" i="4"/>
  <c r="U74" i="4"/>
  <c r="S74" i="4"/>
  <c r="U73" i="4"/>
  <c r="S73" i="4"/>
  <c r="U72" i="4"/>
  <c r="S72" i="4"/>
  <c r="U71" i="4"/>
  <c r="S71" i="4"/>
  <c r="U70" i="4"/>
  <c r="S70" i="4"/>
  <c r="U69" i="4"/>
  <c r="S69" i="4"/>
  <c r="U68" i="4"/>
  <c r="S68" i="4"/>
  <c r="U67" i="4"/>
  <c r="S67" i="4"/>
  <c r="U66" i="4"/>
  <c r="S66" i="4"/>
  <c r="U65" i="4"/>
  <c r="S65" i="4"/>
  <c r="U64" i="4"/>
  <c r="S64" i="4"/>
  <c r="U63" i="4"/>
  <c r="S63" i="4"/>
  <c r="U62" i="4"/>
  <c r="S62" i="4"/>
  <c r="U61" i="4"/>
  <c r="S61" i="4"/>
  <c r="U60" i="4"/>
  <c r="S60" i="4"/>
  <c r="U59" i="4"/>
  <c r="S59" i="4"/>
  <c r="U58" i="4"/>
  <c r="S58" i="4"/>
  <c r="U57" i="4"/>
  <c r="S57" i="4"/>
  <c r="U56" i="4"/>
  <c r="S56" i="4"/>
  <c r="U55" i="4"/>
  <c r="S55" i="4"/>
  <c r="U54" i="4"/>
  <c r="S54" i="4"/>
  <c r="U53" i="4"/>
  <c r="S53" i="4"/>
  <c r="U52" i="4"/>
  <c r="S52" i="4"/>
  <c r="U51" i="4"/>
  <c r="S51" i="4"/>
  <c r="U50" i="4"/>
  <c r="S50" i="4"/>
  <c r="U49" i="4"/>
  <c r="S49" i="4"/>
  <c r="U48" i="4"/>
  <c r="S48" i="4"/>
  <c r="U47" i="4"/>
  <c r="S47" i="4"/>
  <c r="U46" i="4"/>
  <c r="S46" i="4"/>
  <c r="U45" i="4"/>
  <c r="S45" i="4"/>
  <c r="U44" i="4"/>
  <c r="S44" i="4"/>
  <c r="U43" i="4"/>
  <c r="S43" i="4"/>
  <c r="U42" i="4"/>
  <c r="S42" i="4"/>
  <c r="U41" i="4"/>
  <c r="S41" i="4"/>
  <c r="U40" i="4"/>
  <c r="S40" i="4"/>
  <c r="U39" i="4"/>
  <c r="S39" i="4"/>
  <c r="U38" i="4"/>
  <c r="S38" i="4"/>
  <c r="U37" i="4"/>
  <c r="S37" i="4"/>
  <c r="U36" i="4"/>
  <c r="S36" i="4"/>
  <c r="U35" i="4"/>
  <c r="S35" i="4"/>
  <c r="U34" i="4"/>
  <c r="S34" i="4"/>
  <c r="U33" i="4"/>
  <c r="S33" i="4"/>
  <c r="U32" i="4"/>
  <c r="S32" i="4"/>
  <c r="U31" i="4"/>
  <c r="S31" i="4"/>
  <c r="U30" i="4"/>
  <c r="S30" i="4"/>
  <c r="U29" i="4"/>
  <c r="S29" i="4"/>
  <c r="U28" i="4"/>
  <c r="S28" i="4"/>
  <c r="U27" i="4"/>
  <c r="S27" i="4"/>
  <c r="U26" i="4"/>
  <c r="S26" i="4"/>
  <c r="U25" i="4"/>
  <c r="S25" i="4"/>
  <c r="U24" i="4"/>
  <c r="S24" i="4"/>
  <c r="U23" i="4"/>
  <c r="S23" i="4"/>
  <c r="U22" i="4"/>
  <c r="S22" i="4"/>
  <c r="U21" i="4"/>
  <c r="S21" i="4"/>
  <c r="U20" i="4"/>
  <c r="S20" i="4"/>
  <c r="U19" i="4"/>
  <c r="S19" i="4"/>
  <c r="U18" i="4"/>
  <c r="S18" i="4"/>
  <c r="U17" i="4"/>
  <c r="S17" i="4"/>
  <c r="U16" i="4"/>
  <c r="S16" i="4"/>
  <c r="U15" i="4"/>
  <c r="S15" i="4"/>
  <c r="U14" i="4"/>
  <c r="S14" i="4"/>
  <c r="U13" i="4"/>
  <c r="S13" i="4"/>
  <c r="U12" i="4"/>
  <c r="S12" i="4"/>
  <c r="U11" i="4"/>
  <c r="S11" i="4"/>
  <c r="U10" i="4"/>
  <c r="S10" i="4"/>
  <c r="U9" i="4"/>
  <c r="S9" i="4"/>
  <c r="U8" i="4"/>
  <c r="S8" i="4"/>
  <c r="U7" i="4"/>
  <c r="S7" i="4"/>
  <c r="T2855" i="3"/>
  <c r="S2855" i="3"/>
  <c r="R2855" i="3"/>
  <c r="Q2855" i="3"/>
  <c r="T2854" i="3"/>
  <c r="S2854" i="3"/>
  <c r="R2854" i="3"/>
  <c r="Q2854" i="3"/>
  <c r="T2853" i="3"/>
  <c r="S2853" i="3"/>
  <c r="R2853" i="3"/>
  <c r="Q2853" i="3"/>
  <c r="T2852" i="3"/>
  <c r="S2852" i="3"/>
  <c r="R2852" i="3"/>
  <c r="Q2852" i="3"/>
  <c r="T2851" i="3"/>
  <c r="S2851" i="3"/>
  <c r="R2851" i="3"/>
  <c r="Q2851" i="3"/>
  <c r="T2850" i="3"/>
  <c r="S2850" i="3"/>
  <c r="R2850" i="3"/>
  <c r="Q2850" i="3"/>
  <c r="T2849" i="3"/>
  <c r="S2849" i="3"/>
  <c r="R2849" i="3"/>
  <c r="Q2849" i="3"/>
  <c r="T2848" i="3"/>
  <c r="S2848" i="3"/>
  <c r="R2848" i="3"/>
  <c r="Q2848" i="3"/>
  <c r="T2847" i="3"/>
  <c r="S2847" i="3"/>
  <c r="R2847" i="3"/>
  <c r="Q2847" i="3"/>
  <c r="T2846" i="3"/>
  <c r="S2846" i="3"/>
  <c r="R2846" i="3"/>
  <c r="Q2846" i="3"/>
  <c r="T2845" i="3"/>
  <c r="S2845" i="3"/>
  <c r="R2845" i="3"/>
  <c r="Q2845" i="3"/>
  <c r="T2844" i="3"/>
  <c r="S2844" i="3"/>
  <c r="R2844" i="3"/>
  <c r="Q2844" i="3"/>
  <c r="T2843" i="3"/>
  <c r="S2843" i="3"/>
  <c r="R2843" i="3"/>
  <c r="Q2843" i="3"/>
  <c r="T2842" i="3"/>
  <c r="S2842" i="3"/>
  <c r="R2842" i="3"/>
  <c r="Q2842" i="3"/>
  <c r="T2841" i="3"/>
  <c r="S2841" i="3"/>
  <c r="R2841" i="3"/>
  <c r="Q2841" i="3"/>
  <c r="T2840" i="3"/>
  <c r="S2840" i="3"/>
  <c r="R2840" i="3"/>
  <c r="Q2840" i="3"/>
  <c r="T2839" i="3"/>
  <c r="S2839" i="3"/>
  <c r="R2839" i="3"/>
  <c r="Q2839" i="3"/>
  <c r="T2838" i="3"/>
  <c r="S2838" i="3"/>
  <c r="R2838" i="3"/>
  <c r="Q2838" i="3"/>
  <c r="T2837" i="3"/>
  <c r="S2837" i="3"/>
  <c r="R2837" i="3"/>
  <c r="Q2837" i="3"/>
  <c r="T2836" i="3"/>
  <c r="S2836" i="3"/>
  <c r="R2836" i="3"/>
  <c r="Q2836" i="3"/>
  <c r="T2835" i="3"/>
  <c r="S2835" i="3"/>
  <c r="R2835" i="3"/>
  <c r="Q2835" i="3"/>
  <c r="T2834" i="3"/>
  <c r="S2834" i="3"/>
  <c r="R2834" i="3"/>
  <c r="Q2834" i="3"/>
  <c r="T2833" i="3"/>
  <c r="S2833" i="3"/>
  <c r="R2833" i="3"/>
  <c r="Q2833" i="3"/>
  <c r="T2832" i="3"/>
  <c r="S2832" i="3"/>
  <c r="R2832" i="3"/>
  <c r="Q2832" i="3"/>
  <c r="T2831" i="3"/>
  <c r="S2831" i="3"/>
  <c r="R2831" i="3"/>
  <c r="Q2831" i="3"/>
  <c r="T2830" i="3"/>
  <c r="S2830" i="3"/>
  <c r="R2830" i="3"/>
  <c r="Q2830" i="3"/>
  <c r="T2829" i="3"/>
  <c r="S2829" i="3"/>
  <c r="R2829" i="3"/>
  <c r="Q2829" i="3"/>
  <c r="T2828" i="3"/>
  <c r="S2828" i="3"/>
  <c r="R2828" i="3"/>
  <c r="Q2828" i="3"/>
  <c r="T2827" i="3"/>
  <c r="S2827" i="3"/>
  <c r="R2827" i="3"/>
  <c r="Q2827" i="3"/>
  <c r="T2826" i="3"/>
  <c r="S2826" i="3"/>
  <c r="R2826" i="3"/>
  <c r="Q2826" i="3"/>
  <c r="T2825" i="3"/>
  <c r="S2825" i="3"/>
  <c r="R2825" i="3"/>
  <c r="Q2825" i="3"/>
  <c r="T2824" i="3"/>
  <c r="S2824" i="3"/>
  <c r="R2824" i="3"/>
  <c r="Q2824" i="3"/>
  <c r="T2823" i="3"/>
  <c r="S2823" i="3"/>
  <c r="R2823" i="3"/>
  <c r="Q2823" i="3"/>
  <c r="T2822" i="3"/>
  <c r="S2822" i="3"/>
  <c r="R2822" i="3"/>
  <c r="Q2822" i="3"/>
  <c r="T2821" i="3"/>
  <c r="S2821" i="3"/>
  <c r="R2821" i="3"/>
  <c r="Q2821" i="3"/>
  <c r="T2820" i="3"/>
  <c r="S2820" i="3"/>
  <c r="R2820" i="3"/>
  <c r="Q2820" i="3"/>
  <c r="T2819" i="3"/>
  <c r="S2819" i="3"/>
  <c r="R2819" i="3"/>
  <c r="Q2819" i="3"/>
  <c r="T2818" i="3"/>
  <c r="S2818" i="3"/>
  <c r="R2818" i="3"/>
  <c r="Q2818" i="3"/>
  <c r="T2817" i="3"/>
  <c r="S2817" i="3"/>
  <c r="R2817" i="3"/>
  <c r="Q2817" i="3"/>
  <c r="T2816" i="3"/>
  <c r="S2816" i="3"/>
  <c r="R2816" i="3"/>
  <c r="Q2816" i="3"/>
  <c r="T2815" i="3"/>
  <c r="S2815" i="3"/>
  <c r="R2815" i="3"/>
  <c r="Q2815" i="3"/>
  <c r="T2814" i="3"/>
  <c r="S2814" i="3"/>
  <c r="R2814" i="3"/>
  <c r="Q2814" i="3"/>
  <c r="T2813" i="3"/>
  <c r="S2813" i="3"/>
  <c r="R2813" i="3"/>
  <c r="Q2813" i="3"/>
  <c r="T2812" i="3"/>
  <c r="S2812" i="3"/>
  <c r="R2812" i="3"/>
  <c r="Q2812" i="3"/>
  <c r="T2811" i="3"/>
  <c r="S2811" i="3"/>
  <c r="R2811" i="3"/>
  <c r="Q2811" i="3"/>
  <c r="T2810" i="3"/>
  <c r="S2810" i="3"/>
  <c r="R2810" i="3"/>
  <c r="Q2810" i="3"/>
  <c r="T2809" i="3"/>
  <c r="S2809" i="3"/>
  <c r="R2809" i="3"/>
  <c r="Q2809" i="3"/>
  <c r="T2808" i="3"/>
  <c r="S2808" i="3"/>
  <c r="R2808" i="3"/>
  <c r="Q2808" i="3"/>
  <c r="T2807" i="3"/>
  <c r="S2807" i="3"/>
  <c r="R2807" i="3"/>
  <c r="Q2807" i="3"/>
  <c r="T2806" i="3"/>
  <c r="S2806" i="3"/>
  <c r="R2806" i="3"/>
  <c r="Q2806" i="3"/>
  <c r="T2805" i="3"/>
  <c r="S2805" i="3"/>
  <c r="R2805" i="3"/>
  <c r="Q2805" i="3"/>
  <c r="T2804" i="3"/>
  <c r="S2804" i="3"/>
  <c r="R2804" i="3"/>
  <c r="Q2804" i="3"/>
  <c r="T2803" i="3"/>
  <c r="S2803" i="3"/>
  <c r="R2803" i="3"/>
  <c r="Q2803" i="3"/>
  <c r="T2802" i="3"/>
  <c r="S2802" i="3"/>
  <c r="R2802" i="3"/>
  <c r="Q2802" i="3"/>
  <c r="T2801" i="3"/>
  <c r="S2801" i="3"/>
  <c r="R2801" i="3"/>
  <c r="Q2801" i="3"/>
  <c r="T2800" i="3"/>
  <c r="S2800" i="3"/>
  <c r="R2800" i="3"/>
  <c r="Q2800" i="3"/>
  <c r="T2799" i="3"/>
  <c r="S2799" i="3"/>
  <c r="R2799" i="3"/>
  <c r="Q2799" i="3"/>
  <c r="T2798" i="3"/>
  <c r="S2798" i="3"/>
  <c r="R2798" i="3"/>
  <c r="Q2798" i="3"/>
  <c r="T2797" i="3"/>
  <c r="S2797" i="3"/>
  <c r="R2797" i="3"/>
  <c r="Q2797" i="3"/>
  <c r="T2796" i="3"/>
  <c r="S2796" i="3"/>
  <c r="R2796" i="3"/>
  <c r="Q2796" i="3"/>
  <c r="T2795" i="3"/>
  <c r="S2795" i="3"/>
  <c r="R2795" i="3"/>
  <c r="Q2795" i="3"/>
  <c r="T2794" i="3"/>
  <c r="S2794" i="3"/>
  <c r="R2794" i="3"/>
  <c r="Q2794" i="3"/>
  <c r="T2793" i="3"/>
  <c r="S2793" i="3"/>
  <c r="R2793" i="3"/>
  <c r="Q2793" i="3"/>
  <c r="T2792" i="3"/>
  <c r="S2792" i="3"/>
  <c r="R2792" i="3"/>
  <c r="Q2792" i="3"/>
  <c r="T2791" i="3"/>
  <c r="S2791" i="3"/>
  <c r="R2791" i="3"/>
  <c r="Q2791" i="3"/>
  <c r="T2790" i="3"/>
  <c r="S2790" i="3"/>
  <c r="R2790" i="3"/>
  <c r="Q2790" i="3"/>
  <c r="T2789" i="3"/>
  <c r="S2789" i="3"/>
  <c r="R2789" i="3"/>
  <c r="Q2789" i="3"/>
  <c r="T2788" i="3"/>
  <c r="S2788" i="3"/>
  <c r="R2788" i="3"/>
  <c r="Q2788" i="3"/>
  <c r="T2787" i="3"/>
  <c r="S2787" i="3"/>
  <c r="R2787" i="3"/>
  <c r="Q2787" i="3"/>
  <c r="T2786" i="3"/>
  <c r="S2786" i="3"/>
  <c r="R2786" i="3"/>
  <c r="Q2786" i="3"/>
  <c r="T2785" i="3"/>
  <c r="S2785" i="3"/>
  <c r="R2785" i="3"/>
  <c r="Q2785" i="3"/>
  <c r="T2784" i="3"/>
  <c r="S2784" i="3"/>
  <c r="R2784" i="3"/>
  <c r="Q2784" i="3"/>
  <c r="T2783" i="3"/>
  <c r="S2783" i="3"/>
  <c r="R2783" i="3"/>
  <c r="Q2783" i="3"/>
  <c r="T2782" i="3"/>
  <c r="S2782" i="3"/>
  <c r="R2782" i="3"/>
  <c r="Q2782" i="3"/>
  <c r="T2781" i="3"/>
  <c r="S2781" i="3"/>
  <c r="R2781" i="3"/>
  <c r="Q2781" i="3"/>
  <c r="T2780" i="3"/>
  <c r="S2780" i="3"/>
  <c r="R2780" i="3"/>
  <c r="Q2780" i="3"/>
  <c r="T2779" i="3"/>
  <c r="S2779" i="3"/>
  <c r="R2779" i="3"/>
  <c r="Q2779" i="3"/>
  <c r="T2778" i="3"/>
  <c r="S2778" i="3"/>
  <c r="R2778" i="3"/>
  <c r="Q2778" i="3"/>
  <c r="T2777" i="3"/>
  <c r="S2777" i="3"/>
  <c r="R2777" i="3"/>
  <c r="Q2777" i="3"/>
  <c r="T2776" i="3"/>
  <c r="S2776" i="3"/>
  <c r="R2776" i="3"/>
  <c r="Q2776" i="3"/>
  <c r="T2775" i="3"/>
  <c r="S2775" i="3"/>
  <c r="R2775" i="3"/>
  <c r="Q2775" i="3"/>
  <c r="T2774" i="3"/>
  <c r="S2774" i="3"/>
  <c r="R2774" i="3"/>
  <c r="Q2774" i="3"/>
  <c r="T2773" i="3"/>
  <c r="S2773" i="3"/>
  <c r="R2773" i="3"/>
  <c r="Q2773" i="3"/>
  <c r="T2772" i="3"/>
  <c r="S2772" i="3"/>
  <c r="R2772" i="3"/>
  <c r="Q2772" i="3"/>
  <c r="T2771" i="3"/>
  <c r="S2771" i="3"/>
  <c r="R2771" i="3"/>
  <c r="Q2771" i="3"/>
  <c r="T2770" i="3"/>
  <c r="S2770" i="3"/>
  <c r="R2770" i="3"/>
  <c r="Q2770" i="3"/>
  <c r="T2769" i="3"/>
  <c r="S2769" i="3"/>
  <c r="R2769" i="3"/>
  <c r="Q2769" i="3"/>
  <c r="T2768" i="3"/>
  <c r="S2768" i="3"/>
  <c r="R2768" i="3"/>
  <c r="Q2768" i="3"/>
  <c r="T2767" i="3"/>
  <c r="S2767" i="3"/>
  <c r="R2767" i="3"/>
  <c r="Q2767" i="3"/>
  <c r="T2766" i="3"/>
  <c r="S2766" i="3"/>
  <c r="R2766" i="3"/>
  <c r="Q2766" i="3"/>
  <c r="T2765" i="3"/>
  <c r="S2765" i="3"/>
  <c r="R2765" i="3"/>
  <c r="Q2765" i="3"/>
  <c r="T2764" i="3"/>
  <c r="S2764" i="3"/>
  <c r="R2764" i="3"/>
  <c r="Q2764" i="3"/>
  <c r="T2763" i="3"/>
  <c r="S2763" i="3"/>
  <c r="R2763" i="3"/>
  <c r="Q2763" i="3"/>
  <c r="T2762" i="3"/>
  <c r="S2762" i="3"/>
  <c r="R2762" i="3"/>
  <c r="Q2762" i="3"/>
  <c r="T2761" i="3"/>
  <c r="S2761" i="3"/>
  <c r="R2761" i="3"/>
  <c r="Q2761" i="3"/>
  <c r="T2760" i="3"/>
  <c r="S2760" i="3"/>
  <c r="R2760" i="3"/>
  <c r="Q2760" i="3"/>
  <c r="T2759" i="3"/>
  <c r="S2759" i="3"/>
  <c r="R2759" i="3"/>
  <c r="Q2759" i="3"/>
  <c r="T2758" i="3"/>
  <c r="S2758" i="3"/>
  <c r="R2758" i="3"/>
  <c r="Q2758" i="3"/>
  <c r="T2757" i="3"/>
  <c r="S2757" i="3"/>
  <c r="R2757" i="3"/>
  <c r="Q2757" i="3"/>
  <c r="T2756" i="3"/>
  <c r="S2756" i="3"/>
  <c r="R2756" i="3"/>
  <c r="Q2756" i="3"/>
  <c r="T2755" i="3"/>
  <c r="S2755" i="3"/>
  <c r="R2755" i="3"/>
  <c r="Q2755" i="3"/>
  <c r="T2754" i="3"/>
  <c r="S2754" i="3"/>
  <c r="R2754" i="3"/>
  <c r="Q2754" i="3"/>
  <c r="T2753" i="3"/>
  <c r="S2753" i="3"/>
  <c r="R2753" i="3"/>
  <c r="Q2753" i="3"/>
  <c r="T2752" i="3"/>
  <c r="S2752" i="3"/>
  <c r="R2752" i="3"/>
  <c r="Q2752" i="3"/>
  <c r="T2751" i="3"/>
  <c r="S2751" i="3"/>
  <c r="R2751" i="3"/>
  <c r="Q2751" i="3"/>
  <c r="T2750" i="3"/>
  <c r="S2750" i="3"/>
  <c r="R2750" i="3"/>
  <c r="Q2750" i="3"/>
  <c r="T2749" i="3"/>
  <c r="S2749" i="3"/>
  <c r="R2749" i="3"/>
  <c r="Q2749" i="3"/>
  <c r="T2748" i="3"/>
  <c r="S2748" i="3"/>
  <c r="R2748" i="3"/>
  <c r="Q2748" i="3"/>
  <c r="T2747" i="3"/>
  <c r="S2747" i="3"/>
  <c r="R2747" i="3"/>
  <c r="Q2747" i="3"/>
  <c r="T2746" i="3"/>
  <c r="S2746" i="3"/>
  <c r="R2746" i="3"/>
  <c r="Q2746" i="3"/>
  <c r="T2745" i="3"/>
  <c r="S2745" i="3"/>
  <c r="R2745" i="3"/>
  <c r="Q2745" i="3"/>
  <c r="T2744" i="3"/>
  <c r="S2744" i="3"/>
  <c r="R2744" i="3"/>
  <c r="Q2744" i="3"/>
  <c r="T2743" i="3"/>
  <c r="S2743" i="3"/>
  <c r="R2743" i="3"/>
  <c r="Q2743" i="3"/>
  <c r="T2742" i="3"/>
  <c r="S2742" i="3"/>
  <c r="R2742" i="3"/>
  <c r="Q2742" i="3"/>
  <c r="T2741" i="3"/>
  <c r="S2741" i="3"/>
  <c r="R2741" i="3"/>
  <c r="Q2741" i="3"/>
  <c r="T2740" i="3"/>
  <c r="S2740" i="3"/>
  <c r="R2740" i="3"/>
  <c r="Q2740" i="3"/>
  <c r="T2739" i="3"/>
  <c r="S2739" i="3"/>
  <c r="R2739" i="3"/>
  <c r="Q2739" i="3"/>
  <c r="T2738" i="3"/>
  <c r="S2738" i="3"/>
  <c r="R2738" i="3"/>
  <c r="Q2738" i="3"/>
  <c r="T2737" i="3"/>
  <c r="S2737" i="3"/>
  <c r="R2737" i="3"/>
  <c r="Q2737" i="3"/>
  <c r="T2736" i="3"/>
  <c r="S2736" i="3"/>
  <c r="R2736" i="3"/>
  <c r="Q2736" i="3"/>
  <c r="T2735" i="3"/>
  <c r="S2735" i="3"/>
  <c r="R2735" i="3"/>
  <c r="Q2735" i="3"/>
  <c r="T2734" i="3"/>
  <c r="S2734" i="3"/>
  <c r="R2734" i="3"/>
  <c r="Q2734" i="3"/>
  <c r="T2733" i="3"/>
  <c r="S2733" i="3"/>
  <c r="R2733" i="3"/>
  <c r="Q2733" i="3"/>
  <c r="T2732" i="3"/>
  <c r="S2732" i="3"/>
  <c r="R2732" i="3"/>
  <c r="Q2732" i="3"/>
  <c r="T2731" i="3"/>
  <c r="S2731" i="3"/>
  <c r="R2731" i="3"/>
  <c r="Q2731" i="3"/>
  <c r="T2730" i="3"/>
  <c r="S2730" i="3"/>
  <c r="R2730" i="3"/>
  <c r="Q2730" i="3"/>
  <c r="T2729" i="3"/>
  <c r="S2729" i="3"/>
  <c r="R2729" i="3"/>
  <c r="Q2729" i="3"/>
  <c r="T2728" i="3"/>
  <c r="S2728" i="3"/>
  <c r="R2728" i="3"/>
  <c r="Q2728" i="3"/>
  <c r="T2727" i="3"/>
  <c r="S2727" i="3"/>
  <c r="R2727" i="3"/>
  <c r="Q2727" i="3"/>
  <c r="T2726" i="3"/>
  <c r="S2726" i="3"/>
  <c r="R2726" i="3"/>
  <c r="Q2726" i="3"/>
  <c r="T2725" i="3"/>
  <c r="S2725" i="3"/>
  <c r="R2725" i="3"/>
  <c r="Q2725" i="3"/>
  <c r="T2724" i="3"/>
  <c r="S2724" i="3"/>
  <c r="R2724" i="3"/>
  <c r="Q2724" i="3"/>
  <c r="T2723" i="3"/>
  <c r="S2723" i="3"/>
  <c r="R2723" i="3"/>
  <c r="Q2723" i="3"/>
  <c r="T2722" i="3"/>
  <c r="S2722" i="3"/>
  <c r="R2722" i="3"/>
  <c r="Q2722" i="3"/>
  <c r="T2721" i="3"/>
  <c r="S2721" i="3"/>
  <c r="R2721" i="3"/>
  <c r="Q2721" i="3"/>
  <c r="T2720" i="3"/>
  <c r="S2720" i="3"/>
  <c r="R2720" i="3"/>
  <c r="Q2720" i="3"/>
  <c r="T2719" i="3"/>
  <c r="S2719" i="3"/>
  <c r="R2719" i="3"/>
  <c r="Q2719" i="3"/>
  <c r="T2718" i="3"/>
  <c r="S2718" i="3"/>
  <c r="R2718" i="3"/>
  <c r="Q2718" i="3"/>
  <c r="T2717" i="3"/>
  <c r="S2717" i="3"/>
  <c r="R2717" i="3"/>
  <c r="Q2717" i="3"/>
  <c r="T2716" i="3"/>
  <c r="S2716" i="3"/>
  <c r="R2716" i="3"/>
  <c r="Q2716" i="3"/>
  <c r="T2715" i="3"/>
  <c r="S2715" i="3"/>
  <c r="R2715" i="3"/>
  <c r="Q2715" i="3"/>
  <c r="T2714" i="3"/>
  <c r="S2714" i="3"/>
  <c r="R2714" i="3"/>
  <c r="Q2714" i="3"/>
  <c r="T2713" i="3"/>
  <c r="S2713" i="3"/>
  <c r="R2713" i="3"/>
  <c r="Q2713" i="3"/>
  <c r="T2712" i="3"/>
  <c r="S2712" i="3"/>
  <c r="R2712" i="3"/>
  <c r="Q2712" i="3"/>
  <c r="T2711" i="3"/>
  <c r="S2711" i="3"/>
  <c r="R2711" i="3"/>
  <c r="Q2711" i="3"/>
  <c r="T2710" i="3"/>
  <c r="S2710" i="3"/>
  <c r="R2710" i="3"/>
  <c r="Q2710" i="3"/>
  <c r="T2709" i="3"/>
  <c r="S2709" i="3"/>
  <c r="R2709" i="3"/>
  <c r="Q2709" i="3"/>
  <c r="T2708" i="3"/>
  <c r="S2708" i="3"/>
  <c r="R2708" i="3"/>
  <c r="Q2708" i="3"/>
  <c r="T2707" i="3"/>
  <c r="S2707" i="3"/>
  <c r="R2707" i="3"/>
  <c r="Q2707" i="3"/>
  <c r="T2706" i="3"/>
  <c r="S2706" i="3"/>
  <c r="R2706" i="3"/>
  <c r="Q2706" i="3"/>
  <c r="T2705" i="3"/>
  <c r="S2705" i="3"/>
  <c r="R2705" i="3"/>
  <c r="Q2705" i="3"/>
  <c r="T2704" i="3"/>
  <c r="S2704" i="3"/>
  <c r="R2704" i="3"/>
  <c r="Q2704" i="3"/>
  <c r="T2703" i="3"/>
  <c r="S2703" i="3"/>
  <c r="R2703" i="3"/>
  <c r="Q2703" i="3"/>
  <c r="T2702" i="3"/>
  <c r="S2702" i="3"/>
  <c r="R2702" i="3"/>
  <c r="Q2702" i="3"/>
  <c r="T2701" i="3"/>
  <c r="S2701" i="3"/>
  <c r="R2701" i="3"/>
  <c r="Q2701" i="3"/>
  <c r="T2700" i="3"/>
  <c r="S2700" i="3"/>
  <c r="R2700" i="3"/>
  <c r="Q2700" i="3"/>
  <c r="T2699" i="3"/>
  <c r="S2699" i="3"/>
  <c r="R2699" i="3"/>
  <c r="Q2699" i="3"/>
  <c r="T2698" i="3"/>
  <c r="S2698" i="3"/>
  <c r="R2698" i="3"/>
  <c r="Q2698" i="3"/>
  <c r="T2697" i="3"/>
  <c r="S2697" i="3"/>
  <c r="R2697" i="3"/>
  <c r="Q2697" i="3"/>
  <c r="T2696" i="3"/>
  <c r="S2696" i="3"/>
  <c r="R2696" i="3"/>
  <c r="Q2696" i="3"/>
  <c r="T2695" i="3"/>
  <c r="S2695" i="3"/>
  <c r="R2695" i="3"/>
  <c r="Q2695" i="3"/>
  <c r="T2694" i="3"/>
  <c r="S2694" i="3"/>
  <c r="R2694" i="3"/>
  <c r="Q2694" i="3"/>
  <c r="T2693" i="3"/>
  <c r="S2693" i="3"/>
  <c r="R2693" i="3"/>
  <c r="Q2693" i="3"/>
  <c r="T2692" i="3"/>
  <c r="S2692" i="3"/>
  <c r="R2692" i="3"/>
  <c r="Q2692" i="3"/>
  <c r="T2691" i="3"/>
  <c r="S2691" i="3"/>
  <c r="R2691" i="3"/>
  <c r="Q2691" i="3"/>
  <c r="T2690" i="3"/>
  <c r="S2690" i="3"/>
  <c r="R2690" i="3"/>
  <c r="Q2690" i="3"/>
  <c r="T2689" i="3"/>
  <c r="S2689" i="3"/>
  <c r="R2689" i="3"/>
  <c r="Q2689" i="3"/>
  <c r="T2688" i="3"/>
  <c r="S2688" i="3"/>
  <c r="R2688" i="3"/>
  <c r="Q2688" i="3"/>
  <c r="T2687" i="3"/>
  <c r="S2687" i="3"/>
  <c r="R2687" i="3"/>
  <c r="Q2687" i="3"/>
  <c r="T2686" i="3"/>
  <c r="S2686" i="3"/>
  <c r="R2686" i="3"/>
  <c r="Q2686" i="3"/>
  <c r="T2685" i="3"/>
  <c r="S2685" i="3"/>
  <c r="R2685" i="3"/>
  <c r="Q2685" i="3"/>
  <c r="T2684" i="3"/>
  <c r="S2684" i="3"/>
  <c r="R2684" i="3"/>
  <c r="Q2684" i="3"/>
  <c r="T2683" i="3"/>
  <c r="S2683" i="3"/>
  <c r="R2683" i="3"/>
  <c r="Q2683" i="3"/>
  <c r="T2682" i="3"/>
  <c r="S2682" i="3"/>
  <c r="R2682" i="3"/>
  <c r="Q2682" i="3"/>
  <c r="T2681" i="3"/>
  <c r="S2681" i="3"/>
  <c r="R2681" i="3"/>
  <c r="Q2681" i="3"/>
  <c r="T2680" i="3"/>
  <c r="S2680" i="3"/>
  <c r="R2680" i="3"/>
  <c r="Q2680" i="3"/>
  <c r="T2679" i="3"/>
  <c r="S2679" i="3"/>
  <c r="R2679" i="3"/>
  <c r="Q2679" i="3"/>
  <c r="T2678" i="3"/>
  <c r="S2678" i="3"/>
  <c r="R2678" i="3"/>
  <c r="Q2678" i="3"/>
  <c r="T2677" i="3"/>
  <c r="S2677" i="3"/>
  <c r="R2677" i="3"/>
  <c r="Q2677" i="3"/>
  <c r="T2676" i="3"/>
  <c r="S2676" i="3"/>
  <c r="R2676" i="3"/>
  <c r="Q2676" i="3"/>
  <c r="T2675" i="3"/>
  <c r="S2675" i="3"/>
  <c r="R2675" i="3"/>
  <c r="Q2675" i="3"/>
  <c r="T2674" i="3"/>
  <c r="S2674" i="3"/>
  <c r="R2674" i="3"/>
  <c r="Q2674" i="3"/>
  <c r="T2673" i="3"/>
  <c r="S2673" i="3"/>
  <c r="R2673" i="3"/>
  <c r="Q2673" i="3"/>
  <c r="T2672" i="3"/>
  <c r="S2672" i="3"/>
  <c r="R2672" i="3"/>
  <c r="Q2672" i="3"/>
  <c r="T2671" i="3"/>
  <c r="S2671" i="3"/>
  <c r="R2671" i="3"/>
  <c r="Q2671" i="3"/>
  <c r="T2670" i="3"/>
  <c r="S2670" i="3"/>
  <c r="R2670" i="3"/>
  <c r="Q2670" i="3"/>
  <c r="T2669" i="3"/>
  <c r="S2669" i="3"/>
  <c r="R2669" i="3"/>
  <c r="Q2669" i="3"/>
  <c r="T2668" i="3"/>
  <c r="S2668" i="3"/>
  <c r="R2668" i="3"/>
  <c r="Q2668" i="3"/>
  <c r="T2667" i="3"/>
  <c r="S2667" i="3"/>
  <c r="R2667" i="3"/>
  <c r="Q2667" i="3"/>
  <c r="T2666" i="3"/>
  <c r="S2666" i="3"/>
  <c r="R2666" i="3"/>
  <c r="Q2666" i="3"/>
  <c r="T2665" i="3"/>
  <c r="S2665" i="3"/>
  <c r="R2665" i="3"/>
  <c r="Q2665" i="3"/>
  <c r="T2664" i="3"/>
  <c r="S2664" i="3"/>
  <c r="R2664" i="3"/>
  <c r="Q2664" i="3"/>
  <c r="T2663" i="3"/>
  <c r="S2663" i="3"/>
  <c r="R2663" i="3"/>
  <c r="Q2663" i="3"/>
  <c r="T2662" i="3"/>
  <c r="S2662" i="3"/>
  <c r="R2662" i="3"/>
  <c r="Q2662" i="3"/>
  <c r="T2661" i="3"/>
  <c r="S2661" i="3"/>
  <c r="R2661" i="3"/>
  <c r="Q2661" i="3"/>
  <c r="T2660" i="3"/>
  <c r="S2660" i="3"/>
  <c r="R2660" i="3"/>
  <c r="Q2660" i="3"/>
  <c r="T2659" i="3"/>
  <c r="S2659" i="3"/>
  <c r="R2659" i="3"/>
  <c r="Q2659" i="3"/>
  <c r="T2658" i="3"/>
  <c r="S2658" i="3"/>
  <c r="R2658" i="3"/>
  <c r="Q2658" i="3"/>
  <c r="T2657" i="3"/>
  <c r="S2657" i="3"/>
  <c r="R2657" i="3"/>
  <c r="Q2657" i="3"/>
  <c r="T2656" i="3"/>
  <c r="S2656" i="3"/>
  <c r="R2656" i="3"/>
  <c r="Q2656" i="3"/>
  <c r="T2655" i="3"/>
  <c r="S2655" i="3"/>
  <c r="R2655" i="3"/>
  <c r="Q2655" i="3"/>
  <c r="T2654" i="3"/>
  <c r="S2654" i="3"/>
  <c r="R2654" i="3"/>
  <c r="Q2654" i="3"/>
  <c r="T2653" i="3"/>
  <c r="S2653" i="3"/>
  <c r="R2653" i="3"/>
  <c r="Q2653" i="3"/>
  <c r="T2652" i="3"/>
  <c r="S2652" i="3"/>
  <c r="R2652" i="3"/>
  <c r="Q2652" i="3"/>
  <c r="T2651" i="3"/>
  <c r="S2651" i="3"/>
  <c r="R2651" i="3"/>
  <c r="Q2651" i="3"/>
  <c r="T2650" i="3"/>
  <c r="S2650" i="3"/>
  <c r="R2650" i="3"/>
  <c r="Q2650" i="3"/>
  <c r="T2649" i="3"/>
  <c r="S2649" i="3"/>
  <c r="R2649" i="3"/>
  <c r="Q2649" i="3"/>
  <c r="T2648" i="3"/>
  <c r="S2648" i="3"/>
  <c r="R2648" i="3"/>
  <c r="Q2648" i="3"/>
  <c r="T2647" i="3"/>
  <c r="S2647" i="3"/>
  <c r="R2647" i="3"/>
  <c r="Q2647" i="3"/>
  <c r="T2646" i="3"/>
  <c r="S2646" i="3"/>
  <c r="R2646" i="3"/>
  <c r="Q2646" i="3"/>
  <c r="T2645" i="3"/>
  <c r="S2645" i="3"/>
  <c r="R2645" i="3"/>
  <c r="Q2645" i="3"/>
  <c r="T2644" i="3"/>
  <c r="S2644" i="3"/>
  <c r="R2644" i="3"/>
  <c r="Q2644" i="3"/>
  <c r="T2643" i="3"/>
  <c r="S2643" i="3"/>
  <c r="R2643" i="3"/>
  <c r="Q2643" i="3"/>
  <c r="T2642" i="3"/>
  <c r="S2642" i="3"/>
  <c r="R2642" i="3"/>
  <c r="Q2642" i="3"/>
  <c r="T2641" i="3"/>
  <c r="S2641" i="3"/>
  <c r="R2641" i="3"/>
  <c r="Q2641" i="3"/>
  <c r="T2640" i="3"/>
  <c r="S2640" i="3"/>
  <c r="R2640" i="3"/>
  <c r="Q2640" i="3"/>
  <c r="T2639" i="3"/>
  <c r="S2639" i="3"/>
  <c r="R2639" i="3"/>
  <c r="Q2639" i="3"/>
  <c r="T2638" i="3"/>
  <c r="S2638" i="3"/>
  <c r="R2638" i="3"/>
  <c r="Q2638" i="3"/>
  <c r="T2637" i="3"/>
  <c r="S2637" i="3"/>
  <c r="R2637" i="3"/>
  <c r="Q2637" i="3"/>
  <c r="T2636" i="3"/>
  <c r="S2636" i="3"/>
  <c r="R2636" i="3"/>
  <c r="Q2636" i="3"/>
  <c r="T2635" i="3"/>
  <c r="S2635" i="3"/>
  <c r="R2635" i="3"/>
  <c r="Q2635" i="3"/>
  <c r="T2634" i="3"/>
  <c r="S2634" i="3"/>
  <c r="R2634" i="3"/>
  <c r="Q2634" i="3"/>
  <c r="T2633" i="3"/>
  <c r="S2633" i="3"/>
  <c r="R2633" i="3"/>
  <c r="Q2633" i="3"/>
  <c r="T2632" i="3"/>
  <c r="S2632" i="3"/>
  <c r="R2632" i="3"/>
  <c r="Q2632" i="3"/>
  <c r="T2631" i="3"/>
  <c r="S2631" i="3"/>
  <c r="R2631" i="3"/>
  <c r="Q2631" i="3"/>
  <c r="T2630" i="3"/>
  <c r="S2630" i="3"/>
  <c r="R2630" i="3"/>
  <c r="Q2630" i="3"/>
  <c r="T2629" i="3"/>
  <c r="S2629" i="3"/>
  <c r="R2629" i="3"/>
  <c r="Q2629" i="3"/>
  <c r="T2628" i="3"/>
  <c r="S2628" i="3"/>
  <c r="R2628" i="3"/>
  <c r="Q2628" i="3"/>
  <c r="T2627" i="3"/>
  <c r="S2627" i="3"/>
  <c r="R2627" i="3"/>
  <c r="Q2627" i="3"/>
  <c r="T2626" i="3"/>
  <c r="S2626" i="3"/>
  <c r="R2626" i="3"/>
  <c r="Q2626" i="3"/>
  <c r="T2625" i="3"/>
  <c r="S2625" i="3"/>
  <c r="R2625" i="3"/>
  <c r="Q2625" i="3"/>
  <c r="T2624" i="3"/>
  <c r="S2624" i="3"/>
  <c r="R2624" i="3"/>
  <c r="Q2624" i="3"/>
  <c r="T2623" i="3"/>
  <c r="S2623" i="3"/>
  <c r="R2623" i="3"/>
  <c r="Q2623" i="3"/>
  <c r="T2622" i="3"/>
  <c r="S2622" i="3"/>
  <c r="R2622" i="3"/>
  <c r="Q2622" i="3"/>
  <c r="T2621" i="3"/>
  <c r="S2621" i="3"/>
  <c r="R2621" i="3"/>
  <c r="Q2621" i="3"/>
  <c r="T2620" i="3"/>
  <c r="S2620" i="3"/>
  <c r="R2620" i="3"/>
  <c r="Q2620" i="3"/>
  <c r="T2619" i="3"/>
  <c r="S2619" i="3"/>
  <c r="R2619" i="3"/>
  <c r="Q2619" i="3"/>
  <c r="T2618" i="3"/>
  <c r="S2618" i="3"/>
  <c r="R2618" i="3"/>
  <c r="Q2618" i="3"/>
  <c r="T2617" i="3"/>
  <c r="S2617" i="3"/>
  <c r="R2617" i="3"/>
  <c r="Q2617" i="3"/>
  <c r="T2616" i="3"/>
  <c r="S2616" i="3"/>
  <c r="R2616" i="3"/>
  <c r="Q2616" i="3"/>
  <c r="T2615" i="3"/>
  <c r="S2615" i="3"/>
  <c r="R2615" i="3"/>
  <c r="Q2615" i="3"/>
  <c r="T2614" i="3"/>
  <c r="S2614" i="3"/>
  <c r="R2614" i="3"/>
  <c r="Q2614" i="3"/>
  <c r="T2613" i="3"/>
  <c r="S2613" i="3"/>
  <c r="R2613" i="3"/>
  <c r="Q2613" i="3"/>
  <c r="T2612" i="3"/>
  <c r="S2612" i="3"/>
  <c r="R2612" i="3"/>
  <c r="Q2612" i="3"/>
  <c r="T2611" i="3"/>
  <c r="S2611" i="3"/>
  <c r="R2611" i="3"/>
  <c r="Q2611" i="3"/>
  <c r="T2610" i="3"/>
  <c r="S2610" i="3"/>
  <c r="R2610" i="3"/>
  <c r="Q2610" i="3"/>
  <c r="T2609" i="3"/>
  <c r="S2609" i="3"/>
  <c r="R2609" i="3"/>
  <c r="Q2609" i="3"/>
  <c r="T2608" i="3"/>
  <c r="S2608" i="3"/>
  <c r="R2608" i="3"/>
  <c r="Q2608" i="3"/>
  <c r="T2607" i="3"/>
  <c r="S2607" i="3"/>
  <c r="R2607" i="3"/>
  <c r="Q2607" i="3"/>
  <c r="T2606" i="3"/>
  <c r="S2606" i="3"/>
  <c r="R2606" i="3"/>
  <c r="Q2606" i="3"/>
  <c r="T2605" i="3"/>
  <c r="S2605" i="3"/>
  <c r="R2605" i="3"/>
  <c r="Q2605" i="3"/>
  <c r="T2604" i="3"/>
  <c r="S2604" i="3"/>
  <c r="R2604" i="3"/>
  <c r="Q2604" i="3"/>
  <c r="T2603" i="3"/>
  <c r="S2603" i="3"/>
  <c r="R2603" i="3"/>
  <c r="Q2603" i="3"/>
  <c r="T2602" i="3"/>
  <c r="S2602" i="3"/>
  <c r="R2602" i="3"/>
  <c r="Q2602" i="3"/>
  <c r="T2601" i="3"/>
  <c r="S2601" i="3"/>
  <c r="R2601" i="3"/>
  <c r="Q2601" i="3"/>
  <c r="T2600" i="3"/>
  <c r="S2600" i="3"/>
  <c r="R2600" i="3"/>
  <c r="Q2600" i="3"/>
  <c r="T2599" i="3"/>
  <c r="S2599" i="3"/>
  <c r="R2599" i="3"/>
  <c r="Q2599" i="3"/>
  <c r="T2598" i="3"/>
  <c r="S2598" i="3"/>
  <c r="R2598" i="3"/>
  <c r="Q2598" i="3"/>
  <c r="T2597" i="3"/>
  <c r="S2597" i="3"/>
  <c r="R2597" i="3"/>
  <c r="Q2597" i="3"/>
  <c r="T2596" i="3"/>
  <c r="S2596" i="3"/>
  <c r="R2596" i="3"/>
  <c r="Q2596" i="3"/>
  <c r="T2595" i="3"/>
  <c r="S2595" i="3"/>
  <c r="R2595" i="3"/>
  <c r="Q2595" i="3"/>
  <c r="T2594" i="3"/>
  <c r="S2594" i="3"/>
  <c r="R2594" i="3"/>
  <c r="Q2594" i="3"/>
  <c r="T2593" i="3"/>
  <c r="S2593" i="3"/>
  <c r="R2593" i="3"/>
  <c r="Q2593" i="3"/>
  <c r="T2592" i="3"/>
  <c r="S2592" i="3"/>
  <c r="R2592" i="3"/>
  <c r="Q2592" i="3"/>
  <c r="T2591" i="3"/>
  <c r="S2591" i="3"/>
  <c r="R2591" i="3"/>
  <c r="Q2591" i="3"/>
  <c r="T2590" i="3"/>
  <c r="S2590" i="3"/>
  <c r="R2590" i="3"/>
  <c r="Q2590" i="3"/>
  <c r="T2589" i="3"/>
  <c r="S2589" i="3"/>
  <c r="R2589" i="3"/>
  <c r="Q2589" i="3"/>
  <c r="T2588" i="3"/>
  <c r="S2588" i="3"/>
  <c r="R2588" i="3"/>
  <c r="Q2588" i="3"/>
  <c r="T2587" i="3"/>
  <c r="S2587" i="3"/>
  <c r="R2587" i="3"/>
  <c r="Q2587" i="3"/>
  <c r="T2586" i="3"/>
  <c r="S2586" i="3"/>
  <c r="R2586" i="3"/>
  <c r="Q2586" i="3"/>
  <c r="T2585" i="3"/>
  <c r="S2585" i="3"/>
  <c r="R2585" i="3"/>
  <c r="Q2585" i="3"/>
  <c r="T2584" i="3"/>
  <c r="S2584" i="3"/>
  <c r="R2584" i="3"/>
  <c r="Q2584" i="3"/>
  <c r="T2583" i="3"/>
  <c r="S2583" i="3"/>
  <c r="R2583" i="3"/>
  <c r="Q2583" i="3"/>
  <c r="T2582" i="3"/>
  <c r="S2582" i="3"/>
  <c r="R2582" i="3"/>
  <c r="Q2582" i="3"/>
  <c r="T2581" i="3"/>
  <c r="S2581" i="3"/>
  <c r="R2581" i="3"/>
  <c r="Q2581" i="3"/>
  <c r="T2580" i="3"/>
  <c r="S2580" i="3"/>
  <c r="R2580" i="3"/>
  <c r="Q2580" i="3"/>
  <c r="T2579" i="3"/>
  <c r="S2579" i="3"/>
  <c r="R2579" i="3"/>
  <c r="Q2579" i="3"/>
  <c r="T2578" i="3"/>
  <c r="S2578" i="3"/>
  <c r="R2578" i="3"/>
  <c r="Q2578" i="3"/>
  <c r="T2577" i="3"/>
  <c r="S2577" i="3"/>
  <c r="R2577" i="3"/>
  <c r="Q2577" i="3"/>
  <c r="T2576" i="3"/>
  <c r="S2576" i="3"/>
  <c r="R2576" i="3"/>
  <c r="Q2576" i="3"/>
  <c r="T2575" i="3"/>
  <c r="S2575" i="3"/>
  <c r="R2575" i="3"/>
  <c r="Q2575" i="3"/>
  <c r="T2574" i="3"/>
  <c r="S2574" i="3"/>
  <c r="R2574" i="3"/>
  <c r="Q2574" i="3"/>
  <c r="T2573" i="3"/>
  <c r="S2573" i="3"/>
  <c r="R2573" i="3"/>
  <c r="Q2573" i="3"/>
  <c r="T2572" i="3"/>
  <c r="S2572" i="3"/>
  <c r="R2572" i="3"/>
  <c r="Q2572" i="3"/>
  <c r="T2571" i="3"/>
  <c r="S2571" i="3"/>
  <c r="R2571" i="3"/>
  <c r="Q2571" i="3"/>
  <c r="T2570" i="3"/>
  <c r="S2570" i="3"/>
  <c r="R2570" i="3"/>
  <c r="Q2570" i="3"/>
  <c r="T2569" i="3"/>
  <c r="S2569" i="3"/>
  <c r="R2569" i="3"/>
  <c r="Q2569" i="3"/>
  <c r="T2568" i="3"/>
  <c r="S2568" i="3"/>
  <c r="R2568" i="3"/>
  <c r="Q2568" i="3"/>
  <c r="T2567" i="3"/>
  <c r="S2567" i="3"/>
  <c r="R2567" i="3"/>
  <c r="Q2567" i="3"/>
  <c r="T2566" i="3"/>
  <c r="S2566" i="3"/>
  <c r="R2566" i="3"/>
  <c r="Q2566" i="3"/>
  <c r="T2565" i="3"/>
  <c r="S2565" i="3"/>
  <c r="R2565" i="3"/>
  <c r="Q2565" i="3"/>
  <c r="T2564" i="3"/>
  <c r="S2564" i="3"/>
  <c r="R2564" i="3"/>
  <c r="Q2564" i="3"/>
  <c r="T2563" i="3"/>
  <c r="S2563" i="3"/>
  <c r="R2563" i="3"/>
  <c r="Q2563" i="3"/>
  <c r="T2562" i="3"/>
  <c r="S2562" i="3"/>
  <c r="R2562" i="3"/>
  <c r="Q2562" i="3"/>
  <c r="T2561" i="3"/>
  <c r="S2561" i="3"/>
  <c r="R2561" i="3"/>
  <c r="Q2561" i="3"/>
  <c r="T2560" i="3"/>
  <c r="S2560" i="3"/>
  <c r="R2560" i="3"/>
  <c r="Q2560" i="3"/>
  <c r="T2559" i="3"/>
  <c r="S2559" i="3"/>
  <c r="R2559" i="3"/>
  <c r="Q2559" i="3"/>
  <c r="T2558" i="3"/>
  <c r="S2558" i="3"/>
  <c r="R2558" i="3"/>
  <c r="Q2558" i="3"/>
  <c r="T2557" i="3"/>
  <c r="S2557" i="3"/>
  <c r="R2557" i="3"/>
  <c r="Q2557" i="3"/>
  <c r="T2556" i="3"/>
  <c r="S2556" i="3"/>
  <c r="R2556" i="3"/>
  <c r="Q2556" i="3"/>
  <c r="T2555" i="3"/>
  <c r="S2555" i="3"/>
  <c r="R2555" i="3"/>
  <c r="Q2555" i="3"/>
  <c r="T2554" i="3"/>
  <c r="S2554" i="3"/>
  <c r="R2554" i="3"/>
  <c r="Q2554" i="3"/>
  <c r="T2553" i="3"/>
  <c r="S2553" i="3"/>
  <c r="R2553" i="3"/>
  <c r="Q2553" i="3"/>
  <c r="T2552" i="3"/>
  <c r="S2552" i="3"/>
  <c r="R2552" i="3"/>
  <c r="Q2552" i="3"/>
  <c r="T2551" i="3"/>
  <c r="S2551" i="3"/>
  <c r="R2551" i="3"/>
  <c r="Q2551" i="3"/>
  <c r="T2550" i="3"/>
  <c r="S2550" i="3"/>
  <c r="R2550" i="3"/>
  <c r="Q2550" i="3"/>
  <c r="T2549" i="3"/>
  <c r="S2549" i="3"/>
  <c r="R2549" i="3"/>
  <c r="Q2549" i="3"/>
  <c r="T2548" i="3"/>
  <c r="S2548" i="3"/>
  <c r="R2548" i="3"/>
  <c r="Q2548" i="3"/>
  <c r="T2547" i="3"/>
  <c r="S2547" i="3"/>
  <c r="R2547" i="3"/>
  <c r="Q2547" i="3"/>
  <c r="T2546" i="3"/>
  <c r="S2546" i="3"/>
  <c r="R2546" i="3"/>
  <c r="Q2546" i="3"/>
  <c r="T2545" i="3"/>
  <c r="S2545" i="3"/>
  <c r="R2545" i="3"/>
  <c r="Q2545" i="3"/>
  <c r="T2544" i="3"/>
  <c r="S2544" i="3"/>
  <c r="R2544" i="3"/>
  <c r="Q2544" i="3"/>
  <c r="T2543" i="3"/>
  <c r="S2543" i="3"/>
  <c r="R2543" i="3"/>
  <c r="Q2543" i="3"/>
  <c r="T2542" i="3"/>
  <c r="S2542" i="3"/>
  <c r="R2542" i="3"/>
  <c r="Q2542" i="3"/>
  <c r="T2541" i="3"/>
  <c r="S2541" i="3"/>
  <c r="R2541" i="3"/>
  <c r="Q2541" i="3"/>
  <c r="T2540" i="3"/>
  <c r="S2540" i="3"/>
  <c r="R2540" i="3"/>
  <c r="Q2540" i="3"/>
  <c r="T2539" i="3"/>
  <c r="S2539" i="3"/>
  <c r="R2539" i="3"/>
  <c r="Q2539" i="3"/>
  <c r="T2538" i="3"/>
  <c r="S2538" i="3"/>
  <c r="R2538" i="3"/>
  <c r="Q2538" i="3"/>
  <c r="T2537" i="3"/>
  <c r="S2537" i="3"/>
  <c r="R2537" i="3"/>
  <c r="Q2537" i="3"/>
  <c r="T2536" i="3"/>
  <c r="S2536" i="3"/>
  <c r="R2536" i="3"/>
  <c r="Q2536" i="3"/>
  <c r="T2535" i="3"/>
  <c r="S2535" i="3"/>
  <c r="R2535" i="3"/>
  <c r="Q2535" i="3"/>
  <c r="T2534" i="3"/>
  <c r="S2534" i="3"/>
  <c r="R2534" i="3"/>
  <c r="Q2534" i="3"/>
  <c r="T2533" i="3"/>
  <c r="S2533" i="3"/>
  <c r="R2533" i="3"/>
  <c r="Q2533" i="3"/>
  <c r="T2532" i="3"/>
  <c r="S2532" i="3"/>
  <c r="R2532" i="3"/>
  <c r="Q2532" i="3"/>
  <c r="T2531" i="3"/>
  <c r="S2531" i="3"/>
  <c r="R2531" i="3"/>
  <c r="Q2531" i="3"/>
  <c r="T2530" i="3"/>
  <c r="S2530" i="3"/>
  <c r="R2530" i="3"/>
  <c r="Q2530" i="3"/>
  <c r="T2529" i="3"/>
  <c r="S2529" i="3"/>
  <c r="R2529" i="3"/>
  <c r="Q2529" i="3"/>
  <c r="T2528" i="3"/>
  <c r="S2528" i="3"/>
  <c r="R2528" i="3"/>
  <c r="Q2528" i="3"/>
  <c r="T2527" i="3"/>
  <c r="S2527" i="3"/>
  <c r="R2527" i="3"/>
  <c r="Q2527" i="3"/>
  <c r="T2526" i="3"/>
  <c r="S2526" i="3"/>
  <c r="R2526" i="3"/>
  <c r="Q2526" i="3"/>
  <c r="T2525" i="3"/>
  <c r="S2525" i="3"/>
  <c r="R2525" i="3"/>
  <c r="Q2525" i="3"/>
  <c r="T2524" i="3"/>
  <c r="S2524" i="3"/>
  <c r="R2524" i="3"/>
  <c r="Q2524" i="3"/>
  <c r="T2523" i="3"/>
  <c r="S2523" i="3"/>
  <c r="R2523" i="3"/>
  <c r="Q2523" i="3"/>
  <c r="T2522" i="3"/>
  <c r="S2522" i="3"/>
  <c r="R2522" i="3"/>
  <c r="Q2522" i="3"/>
  <c r="T2521" i="3"/>
  <c r="S2521" i="3"/>
  <c r="R2521" i="3"/>
  <c r="Q2521" i="3"/>
  <c r="T2520" i="3"/>
  <c r="S2520" i="3"/>
  <c r="R2520" i="3"/>
  <c r="Q2520" i="3"/>
  <c r="T2519" i="3"/>
  <c r="S2519" i="3"/>
  <c r="R2519" i="3"/>
  <c r="Q2519" i="3"/>
  <c r="T2518" i="3"/>
  <c r="S2518" i="3"/>
  <c r="R2518" i="3"/>
  <c r="Q2518" i="3"/>
  <c r="T2517" i="3"/>
  <c r="S2517" i="3"/>
  <c r="R2517" i="3"/>
  <c r="Q2517" i="3"/>
  <c r="T2516" i="3"/>
  <c r="S2516" i="3"/>
  <c r="R2516" i="3"/>
  <c r="Q2516" i="3"/>
  <c r="T2515" i="3"/>
  <c r="S2515" i="3"/>
  <c r="R2515" i="3"/>
  <c r="Q2515" i="3"/>
  <c r="T2514" i="3"/>
  <c r="S2514" i="3"/>
  <c r="R2514" i="3"/>
  <c r="Q2514" i="3"/>
  <c r="T2513" i="3"/>
  <c r="S2513" i="3"/>
  <c r="R2513" i="3"/>
  <c r="Q2513" i="3"/>
  <c r="T2512" i="3"/>
  <c r="S2512" i="3"/>
  <c r="R2512" i="3"/>
  <c r="Q2512" i="3"/>
  <c r="T2511" i="3"/>
  <c r="S2511" i="3"/>
  <c r="R2511" i="3"/>
  <c r="Q2511" i="3"/>
  <c r="T2510" i="3"/>
  <c r="S2510" i="3"/>
  <c r="R2510" i="3"/>
  <c r="Q2510" i="3"/>
  <c r="T2509" i="3"/>
  <c r="S2509" i="3"/>
  <c r="R2509" i="3"/>
  <c r="Q2509" i="3"/>
  <c r="T2508" i="3"/>
  <c r="S2508" i="3"/>
  <c r="R2508" i="3"/>
  <c r="Q2508" i="3"/>
  <c r="T2507" i="3"/>
  <c r="S2507" i="3"/>
  <c r="R2507" i="3"/>
  <c r="Q2507" i="3"/>
  <c r="T2506" i="3"/>
  <c r="S2506" i="3"/>
  <c r="R2506" i="3"/>
  <c r="Q2506" i="3"/>
  <c r="T2505" i="3"/>
  <c r="S2505" i="3"/>
  <c r="R2505" i="3"/>
  <c r="Q2505" i="3"/>
  <c r="T2504" i="3"/>
  <c r="S2504" i="3"/>
  <c r="R2504" i="3"/>
  <c r="Q2504" i="3"/>
  <c r="T2503" i="3"/>
  <c r="S2503" i="3"/>
  <c r="R2503" i="3"/>
  <c r="Q2503" i="3"/>
  <c r="T2502" i="3"/>
  <c r="S2502" i="3"/>
  <c r="R2502" i="3"/>
  <c r="Q2502" i="3"/>
  <c r="T2501" i="3"/>
  <c r="S2501" i="3"/>
  <c r="R2501" i="3"/>
  <c r="Q2501" i="3"/>
  <c r="T2500" i="3"/>
  <c r="S2500" i="3"/>
  <c r="R2500" i="3"/>
  <c r="Q2500" i="3"/>
  <c r="T2499" i="3"/>
  <c r="S2499" i="3"/>
  <c r="R2499" i="3"/>
  <c r="Q2499" i="3"/>
  <c r="T2498" i="3"/>
  <c r="S2498" i="3"/>
  <c r="R2498" i="3"/>
  <c r="Q2498" i="3"/>
  <c r="T2497" i="3"/>
  <c r="S2497" i="3"/>
  <c r="R2497" i="3"/>
  <c r="Q2497" i="3"/>
  <c r="T2496" i="3"/>
  <c r="S2496" i="3"/>
  <c r="R2496" i="3"/>
  <c r="Q2496" i="3"/>
  <c r="T2495" i="3"/>
  <c r="S2495" i="3"/>
  <c r="R2495" i="3"/>
  <c r="Q2495" i="3"/>
  <c r="T2494" i="3"/>
  <c r="S2494" i="3"/>
  <c r="R2494" i="3"/>
  <c r="Q2494" i="3"/>
  <c r="T2493" i="3"/>
  <c r="S2493" i="3"/>
  <c r="R2493" i="3"/>
  <c r="Q2493" i="3"/>
  <c r="T2492" i="3"/>
  <c r="S2492" i="3"/>
  <c r="R2492" i="3"/>
  <c r="Q2492" i="3"/>
  <c r="T2491" i="3"/>
  <c r="S2491" i="3"/>
  <c r="R2491" i="3"/>
  <c r="Q2491" i="3"/>
  <c r="T2490" i="3"/>
  <c r="S2490" i="3"/>
  <c r="R2490" i="3"/>
  <c r="Q2490" i="3"/>
  <c r="T2489" i="3"/>
  <c r="S2489" i="3"/>
  <c r="R2489" i="3"/>
  <c r="Q2489" i="3"/>
  <c r="T2488" i="3"/>
  <c r="S2488" i="3"/>
  <c r="R2488" i="3"/>
  <c r="Q2488" i="3"/>
  <c r="T2487" i="3"/>
  <c r="S2487" i="3"/>
  <c r="R2487" i="3"/>
  <c r="Q2487" i="3"/>
  <c r="T2486" i="3"/>
  <c r="S2486" i="3"/>
  <c r="R2486" i="3"/>
  <c r="Q2486" i="3"/>
  <c r="T2485" i="3"/>
  <c r="S2485" i="3"/>
  <c r="R2485" i="3"/>
  <c r="Q2485" i="3"/>
  <c r="T2484" i="3"/>
  <c r="S2484" i="3"/>
  <c r="R2484" i="3"/>
  <c r="Q2484" i="3"/>
  <c r="T2483" i="3"/>
  <c r="S2483" i="3"/>
  <c r="R2483" i="3"/>
  <c r="Q2483" i="3"/>
  <c r="T2482" i="3"/>
  <c r="S2482" i="3"/>
  <c r="R2482" i="3"/>
  <c r="Q2482" i="3"/>
  <c r="T2481" i="3"/>
  <c r="S2481" i="3"/>
  <c r="R2481" i="3"/>
  <c r="Q2481" i="3"/>
  <c r="T2480" i="3"/>
  <c r="S2480" i="3"/>
  <c r="R2480" i="3"/>
  <c r="Q2480" i="3"/>
  <c r="T2479" i="3"/>
  <c r="S2479" i="3"/>
  <c r="R2479" i="3"/>
  <c r="Q2479" i="3"/>
  <c r="T2478" i="3"/>
  <c r="S2478" i="3"/>
  <c r="R2478" i="3"/>
  <c r="Q2478" i="3"/>
  <c r="T2477" i="3"/>
  <c r="S2477" i="3"/>
  <c r="R2477" i="3"/>
  <c r="Q2477" i="3"/>
  <c r="T2476" i="3"/>
  <c r="S2476" i="3"/>
  <c r="R2476" i="3"/>
  <c r="Q2476" i="3"/>
  <c r="T2475" i="3"/>
  <c r="S2475" i="3"/>
  <c r="R2475" i="3"/>
  <c r="Q2475" i="3"/>
  <c r="T2474" i="3"/>
  <c r="S2474" i="3"/>
  <c r="R2474" i="3"/>
  <c r="Q2474" i="3"/>
  <c r="T2473" i="3"/>
  <c r="S2473" i="3"/>
  <c r="R2473" i="3"/>
  <c r="Q2473" i="3"/>
  <c r="T2472" i="3"/>
  <c r="S2472" i="3"/>
  <c r="R2472" i="3"/>
  <c r="Q2472" i="3"/>
  <c r="T2471" i="3"/>
  <c r="S2471" i="3"/>
  <c r="R2471" i="3"/>
  <c r="Q2471" i="3"/>
  <c r="T2470" i="3"/>
  <c r="S2470" i="3"/>
  <c r="R2470" i="3"/>
  <c r="Q2470" i="3"/>
  <c r="T2469" i="3"/>
  <c r="S2469" i="3"/>
  <c r="R2469" i="3"/>
  <c r="Q2469" i="3"/>
  <c r="T2468" i="3"/>
  <c r="S2468" i="3"/>
  <c r="R2468" i="3"/>
  <c r="Q2468" i="3"/>
  <c r="T2467" i="3"/>
  <c r="S2467" i="3"/>
  <c r="R2467" i="3"/>
  <c r="Q2467" i="3"/>
  <c r="T2466" i="3"/>
  <c r="S2466" i="3"/>
  <c r="R2466" i="3"/>
  <c r="Q2466" i="3"/>
  <c r="T2465" i="3"/>
  <c r="S2465" i="3"/>
  <c r="R2465" i="3"/>
  <c r="Q2465" i="3"/>
  <c r="T2464" i="3"/>
  <c r="S2464" i="3"/>
  <c r="R2464" i="3"/>
  <c r="Q2464" i="3"/>
  <c r="T2463" i="3"/>
  <c r="S2463" i="3"/>
  <c r="R2463" i="3"/>
  <c r="Q2463" i="3"/>
  <c r="T2462" i="3"/>
  <c r="S2462" i="3"/>
  <c r="R2462" i="3"/>
  <c r="Q2462" i="3"/>
  <c r="T2461" i="3"/>
  <c r="S2461" i="3"/>
  <c r="R2461" i="3"/>
  <c r="Q2461" i="3"/>
  <c r="T2460" i="3"/>
  <c r="S2460" i="3"/>
  <c r="R2460" i="3"/>
  <c r="Q2460" i="3"/>
  <c r="T2459" i="3"/>
  <c r="S2459" i="3"/>
  <c r="R2459" i="3"/>
  <c r="Q2459" i="3"/>
  <c r="T2458" i="3"/>
  <c r="S2458" i="3"/>
  <c r="R2458" i="3"/>
  <c r="Q2458" i="3"/>
  <c r="T2457" i="3"/>
  <c r="S2457" i="3"/>
  <c r="R2457" i="3"/>
  <c r="Q2457" i="3"/>
  <c r="T2456" i="3"/>
  <c r="S2456" i="3"/>
  <c r="R2456" i="3"/>
  <c r="Q2456" i="3"/>
  <c r="T2455" i="3"/>
  <c r="S2455" i="3"/>
  <c r="R2455" i="3"/>
  <c r="Q2455" i="3"/>
  <c r="T2454" i="3"/>
  <c r="S2454" i="3"/>
  <c r="R2454" i="3"/>
  <c r="Q2454" i="3"/>
  <c r="T2453" i="3"/>
  <c r="S2453" i="3"/>
  <c r="R2453" i="3"/>
  <c r="Q2453" i="3"/>
  <c r="T2452" i="3"/>
  <c r="S2452" i="3"/>
  <c r="R2452" i="3"/>
  <c r="Q2452" i="3"/>
  <c r="T2451" i="3"/>
  <c r="S2451" i="3"/>
  <c r="R2451" i="3"/>
  <c r="Q2451" i="3"/>
  <c r="T2450" i="3"/>
  <c r="S2450" i="3"/>
  <c r="R2450" i="3"/>
  <c r="Q2450" i="3"/>
  <c r="T2449" i="3"/>
  <c r="S2449" i="3"/>
  <c r="R2449" i="3"/>
  <c r="Q2449" i="3"/>
  <c r="T2448" i="3"/>
  <c r="S2448" i="3"/>
  <c r="R2448" i="3"/>
  <c r="Q2448" i="3"/>
  <c r="T2447" i="3"/>
  <c r="S2447" i="3"/>
  <c r="R2447" i="3"/>
  <c r="Q2447" i="3"/>
  <c r="T2446" i="3"/>
  <c r="S2446" i="3"/>
  <c r="R2446" i="3"/>
  <c r="Q2446" i="3"/>
  <c r="T2445" i="3"/>
  <c r="S2445" i="3"/>
  <c r="R2445" i="3"/>
  <c r="Q2445" i="3"/>
  <c r="T2444" i="3"/>
  <c r="S2444" i="3"/>
  <c r="R2444" i="3"/>
  <c r="Q2444" i="3"/>
  <c r="T2443" i="3"/>
  <c r="S2443" i="3"/>
  <c r="R2443" i="3"/>
  <c r="Q2443" i="3"/>
  <c r="T2442" i="3"/>
  <c r="S2442" i="3"/>
  <c r="R2442" i="3"/>
  <c r="Q2442" i="3"/>
  <c r="T2441" i="3"/>
  <c r="S2441" i="3"/>
  <c r="R2441" i="3"/>
  <c r="Q2441" i="3"/>
  <c r="T2440" i="3"/>
  <c r="S2440" i="3"/>
  <c r="R2440" i="3"/>
  <c r="Q2440" i="3"/>
  <c r="T2439" i="3"/>
  <c r="S2439" i="3"/>
  <c r="R2439" i="3"/>
  <c r="Q2439" i="3"/>
  <c r="T2438" i="3"/>
  <c r="S2438" i="3"/>
  <c r="R2438" i="3"/>
  <c r="Q2438" i="3"/>
  <c r="T2437" i="3"/>
  <c r="S2437" i="3"/>
  <c r="R2437" i="3"/>
  <c r="Q2437" i="3"/>
  <c r="T2436" i="3"/>
  <c r="S2436" i="3"/>
  <c r="R2436" i="3"/>
  <c r="Q2436" i="3"/>
  <c r="T2435" i="3"/>
  <c r="S2435" i="3"/>
  <c r="R2435" i="3"/>
  <c r="Q2435" i="3"/>
  <c r="T2434" i="3"/>
  <c r="S2434" i="3"/>
  <c r="R2434" i="3"/>
  <c r="Q2434" i="3"/>
  <c r="T2433" i="3"/>
  <c r="S2433" i="3"/>
  <c r="R2433" i="3"/>
  <c r="Q2433" i="3"/>
  <c r="T2432" i="3"/>
  <c r="S2432" i="3"/>
  <c r="R2432" i="3"/>
  <c r="Q2432" i="3"/>
  <c r="T2431" i="3"/>
  <c r="S2431" i="3"/>
  <c r="R2431" i="3"/>
  <c r="Q2431" i="3"/>
  <c r="T2430" i="3"/>
  <c r="S2430" i="3"/>
  <c r="R2430" i="3"/>
  <c r="Q2430" i="3"/>
  <c r="T2429" i="3"/>
  <c r="S2429" i="3"/>
  <c r="R2429" i="3"/>
  <c r="Q2429" i="3"/>
  <c r="T2428" i="3"/>
  <c r="S2428" i="3"/>
  <c r="R2428" i="3"/>
  <c r="Q2428" i="3"/>
  <c r="T2427" i="3"/>
  <c r="S2427" i="3"/>
  <c r="R2427" i="3"/>
  <c r="Q2427" i="3"/>
  <c r="T2426" i="3"/>
  <c r="S2426" i="3"/>
  <c r="R2426" i="3"/>
  <c r="Q2426" i="3"/>
  <c r="T2425" i="3"/>
  <c r="S2425" i="3"/>
  <c r="R2425" i="3"/>
  <c r="Q2425" i="3"/>
  <c r="T2424" i="3"/>
  <c r="S2424" i="3"/>
  <c r="R2424" i="3"/>
  <c r="Q2424" i="3"/>
  <c r="T2423" i="3"/>
  <c r="S2423" i="3"/>
  <c r="R2423" i="3"/>
  <c r="Q2423" i="3"/>
  <c r="T2422" i="3"/>
  <c r="S2422" i="3"/>
  <c r="R2422" i="3"/>
  <c r="Q2422" i="3"/>
  <c r="T2421" i="3"/>
  <c r="S2421" i="3"/>
  <c r="R2421" i="3"/>
  <c r="Q2421" i="3"/>
  <c r="T2420" i="3"/>
  <c r="S2420" i="3"/>
  <c r="R2420" i="3"/>
  <c r="Q2420" i="3"/>
  <c r="T2419" i="3"/>
  <c r="S2419" i="3"/>
  <c r="R2419" i="3"/>
  <c r="Q2419" i="3"/>
  <c r="T2418" i="3"/>
  <c r="S2418" i="3"/>
  <c r="R2418" i="3"/>
  <c r="Q2418" i="3"/>
  <c r="T2417" i="3"/>
  <c r="S2417" i="3"/>
  <c r="R2417" i="3"/>
  <c r="Q2417" i="3"/>
  <c r="T2416" i="3"/>
  <c r="S2416" i="3"/>
  <c r="R2416" i="3"/>
  <c r="Q2416" i="3"/>
  <c r="T2415" i="3"/>
  <c r="S2415" i="3"/>
  <c r="R2415" i="3"/>
  <c r="Q2415" i="3"/>
  <c r="T2414" i="3"/>
  <c r="S2414" i="3"/>
  <c r="R2414" i="3"/>
  <c r="Q2414" i="3"/>
  <c r="T2413" i="3"/>
  <c r="S2413" i="3"/>
  <c r="R2413" i="3"/>
  <c r="Q2413" i="3"/>
  <c r="T2412" i="3"/>
  <c r="S2412" i="3"/>
  <c r="R2412" i="3"/>
  <c r="Q2412" i="3"/>
  <c r="T2411" i="3"/>
  <c r="S2411" i="3"/>
  <c r="R2411" i="3"/>
  <c r="Q2411" i="3"/>
  <c r="T2410" i="3"/>
  <c r="S2410" i="3"/>
  <c r="R2410" i="3"/>
  <c r="Q2410" i="3"/>
  <c r="T2409" i="3"/>
  <c r="S2409" i="3"/>
  <c r="R2409" i="3"/>
  <c r="Q2409" i="3"/>
  <c r="T2408" i="3"/>
  <c r="S2408" i="3"/>
  <c r="R2408" i="3"/>
  <c r="Q2408" i="3"/>
  <c r="T2407" i="3"/>
  <c r="S2407" i="3"/>
  <c r="R2407" i="3"/>
  <c r="Q2407" i="3"/>
  <c r="T2406" i="3"/>
  <c r="S2406" i="3"/>
  <c r="R2406" i="3"/>
  <c r="Q2406" i="3"/>
  <c r="T2405" i="3"/>
  <c r="S2405" i="3"/>
  <c r="R2405" i="3"/>
  <c r="Q2405" i="3"/>
  <c r="T2404" i="3"/>
  <c r="S2404" i="3"/>
  <c r="R2404" i="3"/>
  <c r="Q2404" i="3"/>
  <c r="T2403" i="3"/>
  <c r="S2403" i="3"/>
  <c r="R2403" i="3"/>
  <c r="Q2403" i="3"/>
  <c r="T2402" i="3"/>
  <c r="S2402" i="3"/>
  <c r="R2402" i="3"/>
  <c r="Q2402" i="3"/>
  <c r="T2401" i="3"/>
  <c r="S2401" i="3"/>
  <c r="R2401" i="3"/>
  <c r="Q2401" i="3"/>
  <c r="T2400" i="3"/>
  <c r="S2400" i="3"/>
  <c r="R2400" i="3"/>
  <c r="Q2400" i="3"/>
  <c r="T2399" i="3"/>
  <c r="S2399" i="3"/>
  <c r="R2399" i="3"/>
  <c r="Q2399" i="3"/>
  <c r="T2398" i="3"/>
  <c r="S2398" i="3"/>
  <c r="R2398" i="3"/>
  <c r="Q2398" i="3"/>
  <c r="T2397" i="3"/>
  <c r="S2397" i="3"/>
  <c r="R2397" i="3"/>
  <c r="Q2397" i="3"/>
  <c r="T2396" i="3"/>
  <c r="S2396" i="3"/>
  <c r="R2396" i="3"/>
  <c r="Q2396" i="3"/>
  <c r="T2395" i="3"/>
  <c r="S2395" i="3"/>
  <c r="R2395" i="3"/>
  <c r="Q2395" i="3"/>
  <c r="T2394" i="3"/>
  <c r="S2394" i="3"/>
  <c r="R2394" i="3"/>
  <c r="Q2394" i="3"/>
  <c r="T2393" i="3"/>
  <c r="S2393" i="3"/>
  <c r="R2393" i="3"/>
  <c r="Q2393" i="3"/>
  <c r="T2392" i="3"/>
  <c r="S2392" i="3"/>
  <c r="R2392" i="3"/>
  <c r="Q2392" i="3"/>
  <c r="T2391" i="3"/>
  <c r="S2391" i="3"/>
  <c r="R2391" i="3"/>
  <c r="Q2391" i="3"/>
  <c r="T2390" i="3"/>
  <c r="S2390" i="3"/>
  <c r="R2390" i="3"/>
  <c r="Q2390" i="3"/>
  <c r="T2389" i="3"/>
  <c r="S2389" i="3"/>
  <c r="R2389" i="3"/>
  <c r="Q2389" i="3"/>
  <c r="T2388" i="3"/>
  <c r="S2388" i="3"/>
  <c r="R2388" i="3"/>
  <c r="Q2388" i="3"/>
  <c r="T2387" i="3"/>
  <c r="S2387" i="3"/>
  <c r="R2387" i="3"/>
  <c r="Q2387" i="3"/>
  <c r="T2386" i="3"/>
  <c r="S2386" i="3"/>
  <c r="R2386" i="3"/>
  <c r="Q2386" i="3"/>
  <c r="T2385" i="3"/>
  <c r="S2385" i="3"/>
  <c r="R2385" i="3"/>
  <c r="Q2385" i="3"/>
  <c r="T2384" i="3"/>
  <c r="S2384" i="3"/>
  <c r="R2384" i="3"/>
  <c r="Q2384" i="3"/>
  <c r="T2383" i="3"/>
  <c r="S2383" i="3"/>
  <c r="R2383" i="3"/>
  <c r="Q2383" i="3"/>
  <c r="T2382" i="3"/>
  <c r="S2382" i="3"/>
  <c r="R2382" i="3"/>
  <c r="Q2382" i="3"/>
  <c r="T2381" i="3"/>
  <c r="S2381" i="3"/>
  <c r="R2381" i="3"/>
  <c r="Q2381" i="3"/>
  <c r="T2380" i="3"/>
  <c r="S2380" i="3"/>
  <c r="R2380" i="3"/>
  <c r="Q2380" i="3"/>
  <c r="T2379" i="3"/>
  <c r="S2379" i="3"/>
  <c r="R2379" i="3"/>
  <c r="Q2379" i="3"/>
  <c r="T2378" i="3"/>
  <c r="S2378" i="3"/>
  <c r="R2378" i="3"/>
  <c r="Q2378" i="3"/>
  <c r="T2377" i="3"/>
  <c r="S2377" i="3"/>
  <c r="R2377" i="3"/>
  <c r="Q2377" i="3"/>
  <c r="T2376" i="3"/>
  <c r="S2376" i="3"/>
  <c r="R2376" i="3"/>
  <c r="Q2376" i="3"/>
  <c r="T2375" i="3"/>
  <c r="S2375" i="3"/>
  <c r="R2375" i="3"/>
  <c r="Q2375" i="3"/>
  <c r="T2374" i="3"/>
  <c r="S2374" i="3"/>
  <c r="R2374" i="3"/>
  <c r="Q2374" i="3"/>
  <c r="T2373" i="3"/>
  <c r="S2373" i="3"/>
  <c r="R2373" i="3"/>
  <c r="Q2373" i="3"/>
  <c r="T2372" i="3"/>
  <c r="S2372" i="3"/>
  <c r="R2372" i="3"/>
  <c r="Q2372" i="3"/>
  <c r="T2371" i="3"/>
  <c r="S2371" i="3"/>
  <c r="R2371" i="3"/>
  <c r="Q2371" i="3"/>
  <c r="T2370" i="3"/>
  <c r="S2370" i="3"/>
  <c r="R2370" i="3"/>
  <c r="Q2370" i="3"/>
  <c r="T2369" i="3"/>
  <c r="S2369" i="3"/>
  <c r="R2369" i="3"/>
  <c r="Q2369" i="3"/>
  <c r="T2368" i="3"/>
  <c r="S2368" i="3"/>
  <c r="R2368" i="3"/>
  <c r="Q2368" i="3"/>
  <c r="T2367" i="3"/>
  <c r="S2367" i="3"/>
  <c r="R2367" i="3"/>
  <c r="Q2367" i="3"/>
  <c r="T2366" i="3"/>
  <c r="S2366" i="3"/>
  <c r="R2366" i="3"/>
  <c r="Q2366" i="3"/>
  <c r="T2365" i="3"/>
  <c r="S2365" i="3"/>
  <c r="R2365" i="3"/>
  <c r="Q2365" i="3"/>
  <c r="T2364" i="3"/>
  <c r="S2364" i="3"/>
  <c r="R2364" i="3"/>
  <c r="Q2364" i="3"/>
  <c r="T2363" i="3"/>
  <c r="S2363" i="3"/>
  <c r="R2363" i="3"/>
  <c r="Q2363" i="3"/>
  <c r="T2362" i="3"/>
  <c r="S2362" i="3"/>
  <c r="R2362" i="3"/>
  <c r="Q2362" i="3"/>
  <c r="T2361" i="3"/>
  <c r="S2361" i="3"/>
  <c r="R2361" i="3"/>
  <c r="Q2361" i="3"/>
  <c r="T2360" i="3"/>
  <c r="S2360" i="3"/>
  <c r="R2360" i="3"/>
  <c r="Q2360" i="3"/>
  <c r="T2359" i="3"/>
  <c r="S2359" i="3"/>
  <c r="R2359" i="3"/>
  <c r="Q2359" i="3"/>
  <c r="T2358" i="3"/>
  <c r="S2358" i="3"/>
  <c r="R2358" i="3"/>
  <c r="Q2358" i="3"/>
  <c r="T2357" i="3"/>
  <c r="S2357" i="3"/>
  <c r="R2357" i="3"/>
  <c r="Q2357" i="3"/>
  <c r="T2356" i="3"/>
  <c r="S2356" i="3"/>
  <c r="R2356" i="3"/>
  <c r="Q2356" i="3"/>
  <c r="T2355" i="3"/>
  <c r="S2355" i="3"/>
  <c r="R2355" i="3"/>
  <c r="Q2355" i="3"/>
  <c r="T2354" i="3"/>
  <c r="S2354" i="3"/>
  <c r="R2354" i="3"/>
  <c r="Q2354" i="3"/>
  <c r="T2353" i="3"/>
  <c r="S2353" i="3"/>
  <c r="R2353" i="3"/>
  <c r="Q2353" i="3"/>
  <c r="T2352" i="3"/>
  <c r="S2352" i="3"/>
  <c r="R2352" i="3"/>
  <c r="Q2352" i="3"/>
  <c r="T2351" i="3"/>
  <c r="S2351" i="3"/>
  <c r="R2351" i="3"/>
  <c r="Q2351" i="3"/>
  <c r="T2350" i="3"/>
  <c r="S2350" i="3"/>
  <c r="R2350" i="3"/>
  <c r="Q2350" i="3"/>
  <c r="T2349" i="3"/>
  <c r="S2349" i="3"/>
  <c r="R2349" i="3"/>
  <c r="Q2349" i="3"/>
  <c r="T2348" i="3"/>
  <c r="S2348" i="3"/>
  <c r="R2348" i="3"/>
  <c r="Q2348" i="3"/>
  <c r="T2347" i="3"/>
  <c r="S2347" i="3"/>
  <c r="R2347" i="3"/>
  <c r="Q2347" i="3"/>
  <c r="T2346" i="3"/>
  <c r="S2346" i="3"/>
  <c r="R2346" i="3"/>
  <c r="Q2346" i="3"/>
  <c r="T2345" i="3"/>
  <c r="S2345" i="3"/>
  <c r="R2345" i="3"/>
  <c r="Q2345" i="3"/>
  <c r="T2344" i="3"/>
  <c r="S2344" i="3"/>
  <c r="R2344" i="3"/>
  <c r="Q2344" i="3"/>
  <c r="T2343" i="3"/>
  <c r="S2343" i="3"/>
  <c r="R2343" i="3"/>
  <c r="Q2343" i="3"/>
  <c r="T2342" i="3"/>
  <c r="S2342" i="3"/>
  <c r="R2342" i="3"/>
  <c r="Q2342" i="3"/>
  <c r="T2341" i="3"/>
  <c r="S2341" i="3"/>
  <c r="R2341" i="3"/>
  <c r="Q2341" i="3"/>
  <c r="T2340" i="3"/>
  <c r="S2340" i="3"/>
  <c r="R2340" i="3"/>
  <c r="Q2340" i="3"/>
  <c r="T2339" i="3"/>
  <c r="S2339" i="3"/>
  <c r="R2339" i="3"/>
  <c r="Q2339" i="3"/>
  <c r="T2338" i="3"/>
  <c r="S2338" i="3"/>
  <c r="R2338" i="3"/>
  <c r="Q2338" i="3"/>
  <c r="T2337" i="3"/>
  <c r="S2337" i="3"/>
  <c r="R2337" i="3"/>
  <c r="Q2337" i="3"/>
  <c r="T2336" i="3"/>
  <c r="S2336" i="3"/>
  <c r="R2336" i="3"/>
  <c r="Q2336" i="3"/>
  <c r="T2335" i="3"/>
  <c r="S2335" i="3"/>
  <c r="R2335" i="3"/>
  <c r="Q2335" i="3"/>
  <c r="T2334" i="3"/>
  <c r="S2334" i="3"/>
  <c r="R2334" i="3"/>
  <c r="Q2334" i="3"/>
  <c r="T2333" i="3"/>
  <c r="S2333" i="3"/>
  <c r="R2333" i="3"/>
  <c r="Q2333" i="3"/>
  <c r="T2332" i="3"/>
  <c r="S2332" i="3"/>
  <c r="R2332" i="3"/>
  <c r="Q2332" i="3"/>
  <c r="T2331" i="3"/>
  <c r="S2331" i="3"/>
  <c r="R2331" i="3"/>
  <c r="Q2331" i="3"/>
  <c r="T2330" i="3"/>
  <c r="S2330" i="3"/>
  <c r="R2330" i="3"/>
  <c r="Q2330" i="3"/>
  <c r="T2329" i="3"/>
  <c r="S2329" i="3"/>
  <c r="R2329" i="3"/>
  <c r="Q2329" i="3"/>
  <c r="T2328" i="3"/>
  <c r="S2328" i="3"/>
  <c r="R2328" i="3"/>
  <c r="Q2328" i="3"/>
  <c r="T2327" i="3"/>
  <c r="S2327" i="3"/>
  <c r="R2327" i="3"/>
  <c r="Q2327" i="3"/>
  <c r="T2326" i="3"/>
  <c r="S2326" i="3"/>
  <c r="R2326" i="3"/>
  <c r="Q2326" i="3"/>
  <c r="T2325" i="3"/>
  <c r="S2325" i="3"/>
  <c r="R2325" i="3"/>
  <c r="Q2325" i="3"/>
  <c r="T2324" i="3"/>
  <c r="S2324" i="3"/>
  <c r="R2324" i="3"/>
  <c r="Q2324" i="3"/>
  <c r="T2323" i="3"/>
  <c r="S2323" i="3"/>
  <c r="R2323" i="3"/>
  <c r="Q2323" i="3"/>
  <c r="T2322" i="3"/>
  <c r="S2322" i="3"/>
  <c r="R2322" i="3"/>
  <c r="Q2322" i="3"/>
  <c r="T2321" i="3"/>
  <c r="S2321" i="3"/>
  <c r="R2321" i="3"/>
  <c r="Q2321" i="3"/>
  <c r="T2320" i="3"/>
  <c r="S2320" i="3"/>
  <c r="R2320" i="3"/>
  <c r="Q2320" i="3"/>
  <c r="T2319" i="3"/>
  <c r="S2319" i="3"/>
  <c r="R2319" i="3"/>
  <c r="Q2319" i="3"/>
  <c r="T2318" i="3"/>
  <c r="S2318" i="3"/>
  <c r="R2318" i="3"/>
  <c r="Q2318" i="3"/>
  <c r="T2317" i="3"/>
  <c r="S2317" i="3"/>
  <c r="R2317" i="3"/>
  <c r="Q2317" i="3"/>
  <c r="T2316" i="3"/>
  <c r="S2316" i="3"/>
  <c r="R2316" i="3"/>
  <c r="Q2316" i="3"/>
  <c r="T2315" i="3"/>
  <c r="S2315" i="3"/>
  <c r="R2315" i="3"/>
  <c r="Q2315" i="3"/>
  <c r="T2314" i="3"/>
  <c r="S2314" i="3"/>
  <c r="R2314" i="3"/>
  <c r="Q2314" i="3"/>
  <c r="T2313" i="3"/>
  <c r="S2313" i="3"/>
  <c r="R2313" i="3"/>
  <c r="Q2313" i="3"/>
  <c r="T2312" i="3"/>
  <c r="S2312" i="3"/>
  <c r="R2312" i="3"/>
  <c r="Q2312" i="3"/>
  <c r="T2311" i="3"/>
  <c r="S2311" i="3"/>
  <c r="R2311" i="3"/>
  <c r="Q2311" i="3"/>
  <c r="T2310" i="3"/>
  <c r="S2310" i="3"/>
  <c r="R2310" i="3"/>
  <c r="Q2310" i="3"/>
  <c r="T2309" i="3"/>
  <c r="S2309" i="3"/>
  <c r="R2309" i="3"/>
  <c r="Q2309" i="3"/>
  <c r="T2308" i="3"/>
  <c r="S2308" i="3"/>
  <c r="R2308" i="3"/>
  <c r="Q2308" i="3"/>
  <c r="T2307" i="3"/>
  <c r="S2307" i="3"/>
  <c r="R2307" i="3"/>
  <c r="Q2307" i="3"/>
  <c r="T2306" i="3"/>
  <c r="S2306" i="3"/>
  <c r="R2306" i="3"/>
  <c r="Q2306" i="3"/>
  <c r="T2305" i="3"/>
  <c r="S2305" i="3"/>
  <c r="R2305" i="3"/>
  <c r="Q2305" i="3"/>
  <c r="T2304" i="3"/>
  <c r="S2304" i="3"/>
  <c r="R2304" i="3"/>
  <c r="Q2304" i="3"/>
  <c r="T2303" i="3"/>
  <c r="S2303" i="3"/>
  <c r="R2303" i="3"/>
  <c r="Q2303" i="3"/>
  <c r="T2302" i="3"/>
  <c r="S2302" i="3"/>
  <c r="R2302" i="3"/>
  <c r="Q2302" i="3"/>
  <c r="T2301" i="3"/>
  <c r="S2301" i="3"/>
  <c r="R2301" i="3"/>
  <c r="Q2301" i="3"/>
  <c r="T2300" i="3"/>
  <c r="S2300" i="3"/>
  <c r="R2300" i="3"/>
  <c r="Q2300" i="3"/>
  <c r="T2299" i="3"/>
  <c r="S2299" i="3"/>
  <c r="R2299" i="3"/>
  <c r="Q2299" i="3"/>
  <c r="T2298" i="3"/>
  <c r="S2298" i="3"/>
  <c r="R2298" i="3"/>
  <c r="Q2298" i="3"/>
  <c r="T2297" i="3"/>
  <c r="S2297" i="3"/>
  <c r="R2297" i="3"/>
  <c r="Q2297" i="3"/>
  <c r="T2296" i="3"/>
  <c r="S2296" i="3"/>
  <c r="R2296" i="3"/>
  <c r="Q2296" i="3"/>
  <c r="T2295" i="3"/>
  <c r="S2295" i="3"/>
  <c r="R2295" i="3"/>
  <c r="Q2295" i="3"/>
  <c r="T2294" i="3"/>
  <c r="S2294" i="3"/>
  <c r="R2294" i="3"/>
  <c r="Q2294" i="3"/>
  <c r="T2293" i="3"/>
  <c r="S2293" i="3"/>
  <c r="R2293" i="3"/>
  <c r="Q2293" i="3"/>
  <c r="T2292" i="3"/>
  <c r="S2292" i="3"/>
  <c r="R2292" i="3"/>
  <c r="Q2292" i="3"/>
  <c r="T2291" i="3"/>
  <c r="S2291" i="3"/>
  <c r="R2291" i="3"/>
  <c r="Q2291" i="3"/>
  <c r="T2290" i="3"/>
  <c r="S2290" i="3"/>
  <c r="R2290" i="3"/>
  <c r="Q2290" i="3"/>
  <c r="T2289" i="3"/>
  <c r="S2289" i="3"/>
  <c r="R2289" i="3"/>
  <c r="Q2289" i="3"/>
  <c r="T2288" i="3"/>
  <c r="S2288" i="3"/>
  <c r="R2288" i="3"/>
  <c r="Q2288" i="3"/>
  <c r="T2287" i="3"/>
  <c r="S2287" i="3"/>
  <c r="R2287" i="3"/>
  <c r="Q2287" i="3"/>
  <c r="T2286" i="3"/>
  <c r="S2286" i="3"/>
  <c r="R2286" i="3"/>
  <c r="Q2286" i="3"/>
  <c r="T2285" i="3"/>
  <c r="S2285" i="3"/>
  <c r="R2285" i="3"/>
  <c r="Q2285" i="3"/>
  <c r="T2284" i="3"/>
  <c r="S2284" i="3"/>
  <c r="R2284" i="3"/>
  <c r="Q2284" i="3"/>
  <c r="T2283" i="3"/>
  <c r="S2283" i="3"/>
  <c r="R2283" i="3"/>
  <c r="Q2283" i="3"/>
  <c r="T2282" i="3"/>
  <c r="S2282" i="3"/>
  <c r="R2282" i="3"/>
  <c r="Q2282" i="3"/>
  <c r="T2281" i="3"/>
  <c r="S2281" i="3"/>
  <c r="R2281" i="3"/>
  <c r="Q2281" i="3"/>
  <c r="T2280" i="3"/>
  <c r="S2280" i="3"/>
  <c r="R2280" i="3"/>
  <c r="Q2280" i="3"/>
  <c r="T2279" i="3"/>
  <c r="S2279" i="3"/>
  <c r="R2279" i="3"/>
  <c r="Q2279" i="3"/>
  <c r="T2278" i="3"/>
  <c r="S2278" i="3"/>
  <c r="R2278" i="3"/>
  <c r="Q2278" i="3"/>
  <c r="T2277" i="3"/>
  <c r="S2277" i="3"/>
  <c r="R2277" i="3"/>
  <c r="Q2277" i="3"/>
  <c r="T2276" i="3"/>
  <c r="S2276" i="3"/>
  <c r="R2276" i="3"/>
  <c r="Q2276" i="3"/>
  <c r="T2275" i="3"/>
  <c r="S2275" i="3"/>
  <c r="R2275" i="3"/>
  <c r="Q2275" i="3"/>
  <c r="T2274" i="3"/>
  <c r="S2274" i="3"/>
  <c r="R2274" i="3"/>
  <c r="Q2274" i="3"/>
  <c r="T2273" i="3"/>
  <c r="S2273" i="3"/>
  <c r="R2273" i="3"/>
  <c r="Q2273" i="3"/>
  <c r="T2272" i="3"/>
  <c r="S2272" i="3"/>
  <c r="R2272" i="3"/>
  <c r="Q2272" i="3"/>
  <c r="T2271" i="3"/>
  <c r="S2271" i="3"/>
  <c r="R2271" i="3"/>
  <c r="Q2271" i="3"/>
  <c r="T2270" i="3"/>
  <c r="S2270" i="3"/>
  <c r="R2270" i="3"/>
  <c r="Q2270" i="3"/>
  <c r="T2269" i="3"/>
  <c r="S2269" i="3"/>
  <c r="R2269" i="3"/>
  <c r="Q2269" i="3"/>
  <c r="T2268" i="3"/>
  <c r="S2268" i="3"/>
  <c r="R2268" i="3"/>
  <c r="Q2268" i="3"/>
  <c r="T2267" i="3"/>
  <c r="S2267" i="3"/>
  <c r="R2267" i="3"/>
  <c r="Q2267" i="3"/>
  <c r="T2266" i="3"/>
  <c r="S2266" i="3"/>
  <c r="R2266" i="3"/>
  <c r="Q2266" i="3"/>
  <c r="T2265" i="3"/>
  <c r="S2265" i="3"/>
  <c r="R2265" i="3"/>
  <c r="Q2265" i="3"/>
  <c r="T2264" i="3"/>
  <c r="S2264" i="3"/>
  <c r="R2264" i="3"/>
  <c r="Q2264" i="3"/>
  <c r="T2263" i="3"/>
  <c r="S2263" i="3"/>
  <c r="R2263" i="3"/>
  <c r="Q2263" i="3"/>
  <c r="T2262" i="3"/>
  <c r="S2262" i="3"/>
  <c r="R2262" i="3"/>
  <c r="Q2262" i="3"/>
  <c r="T2261" i="3"/>
  <c r="S2261" i="3"/>
  <c r="R2261" i="3"/>
  <c r="Q2261" i="3"/>
  <c r="T2260" i="3"/>
  <c r="S2260" i="3"/>
  <c r="R2260" i="3"/>
  <c r="Q2260" i="3"/>
  <c r="T2259" i="3"/>
  <c r="S2259" i="3"/>
  <c r="R2259" i="3"/>
  <c r="Q2259" i="3"/>
  <c r="T2258" i="3"/>
  <c r="S2258" i="3"/>
  <c r="R2258" i="3"/>
  <c r="Q2258" i="3"/>
  <c r="T2257" i="3"/>
  <c r="S2257" i="3"/>
  <c r="R2257" i="3"/>
  <c r="Q2257" i="3"/>
  <c r="T2256" i="3"/>
  <c r="S2256" i="3"/>
  <c r="R2256" i="3"/>
  <c r="Q2256" i="3"/>
  <c r="T2255" i="3"/>
  <c r="S2255" i="3"/>
  <c r="R2255" i="3"/>
  <c r="Q2255" i="3"/>
  <c r="T2254" i="3"/>
  <c r="S2254" i="3"/>
  <c r="R2254" i="3"/>
  <c r="Q2254" i="3"/>
  <c r="T2253" i="3"/>
  <c r="S2253" i="3"/>
  <c r="R2253" i="3"/>
  <c r="Q2253" i="3"/>
  <c r="T2252" i="3"/>
  <c r="S2252" i="3"/>
  <c r="R2252" i="3"/>
  <c r="Q2252" i="3"/>
  <c r="T2251" i="3"/>
  <c r="S2251" i="3"/>
  <c r="R2251" i="3"/>
  <c r="Q2251" i="3"/>
  <c r="T2250" i="3"/>
  <c r="S2250" i="3"/>
  <c r="R2250" i="3"/>
  <c r="Q2250" i="3"/>
  <c r="T2249" i="3"/>
  <c r="S2249" i="3"/>
  <c r="R2249" i="3"/>
  <c r="Q2249" i="3"/>
  <c r="T2248" i="3"/>
  <c r="S2248" i="3"/>
  <c r="R2248" i="3"/>
  <c r="Q2248" i="3"/>
  <c r="T2247" i="3"/>
  <c r="S2247" i="3"/>
  <c r="R2247" i="3"/>
  <c r="Q2247" i="3"/>
  <c r="T2246" i="3"/>
  <c r="S2246" i="3"/>
  <c r="R2246" i="3"/>
  <c r="Q2246" i="3"/>
  <c r="T2245" i="3"/>
  <c r="S2245" i="3"/>
  <c r="R2245" i="3"/>
  <c r="Q2245" i="3"/>
  <c r="T2244" i="3"/>
  <c r="S2244" i="3"/>
  <c r="R2244" i="3"/>
  <c r="Q2244" i="3"/>
  <c r="T2243" i="3"/>
  <c r="S2243" i="3"/>
  <c r="R2243" i="3"/>
  <c r="Q2243" i="3"/>
  <c r="T2242" i="3"/>
  <c r="S2242" i="3"/>
  <c r="R2242" i="3"/>
  <c r="Q2242" i="3"/>
  <c r="T2241" i="3"/>
  <c r="S2241" i="3"/>
  <c r="R2241" i="3"/>
  <c r="Q2241" i="3"/>
  <c r="T2240" i="3"/>
  <c r="S2240" i="3"/>
  <c r="R2240" i="3"/>
  <c r="Q2240" i="3"/>
  <c r="T2239" i="3"/>
  <c r="S2239" i="3"/>
  <c r="R2239" i="3"/>
  <c r="Q2239" i="3"/>
  <c r="T2238" i="3"/>
  <c r="S2238" i="3"/>
  <c r="R2238" i="3"/>
  <c r="Q2238" i="3"/>
  <c r="T2237" i="3"/>
  <c r="S2237" i="3"/>
  <c r="R2237" i="3"/>
  <c r="Q2237" i="3"/>
  <c r="T2236" i="3"/>
  <c r="S2236" i="3"/>
  <c r="R2236" i="3"/>
  <c r="Q2236" i="3"/>
  <c r="T2235" i="3"/>
  <c r="S2235" i="3"/>
  <c r="R2235" i="3"/>
  <c r="Q2235" i="3"/>
  <c r="T2234" i="3"/>
  <c r="S2234" i="3"/>
  <c r="R2234" i="3"/>
  <c r="Q2234" i="3"/>
  <c r="T2233" i="3"/>
  <c r="S2233" i="3"/>
  <c r="R2233" i="3"/>
  <c r="Q2233" i="3"/>
  <c r="T2232" i="3"/>
  <c r="S2232" i="3"/>
  <c r="R2232" i="3"/>
  <c r="Q2232" i="3"/>
  <c r="T2231" i="3"/>
  <c r="S2231" i="3"/>
  <c r="R2231" i="3"/>
  <c r="Q2231" i="3"/>
  <c r="T2230" i="3"/>
  <c r="S2230" i="3"/>
  <c r="R2230" i="3"/>
  <c r="Q2230" i="3"/>
  <c r="T2229" i="3"/>
  <c r="S2229" i="3"/>
  <c r="R2229" i="3"/>
  <c r="Q2229" i="3"/>
  <c r="T2228" i="3"/>
  <c r="S2228" i="3"/>
  <c r="R2228" i="3"/>
  <c r="Q2228" i="3"/>
  <c r="T2227" i="3"/>
  <c r="S2227" i="3"/>
  <c r="R2227" i="3"/>
  <c r="Q2227" i="3"/>
  <c r="T2226" i="3"/>
  <c r="S2226" i="3"/>
  <c r="R2226" i="3"/>
  <c r="Q2226" i="3"/>
  <c r="T2225" i="3"/>
  <c r="S2225" i="3"/>
  <c r="R2225" i="3"/>
  <c r="Q2225" i="3"/>
  <c r="T2224" i="3"/>
  <c r="S2224" i="3"/>
  <c r="R2224" i="3"/>
  <c r="Q2224" i="3"/>
  <c r="T2223" i="3"/>
  <c r="S2223" i="3"/>
  <c r="R2223" i="3"/>
  <c r="Q2223" i="3"/>
  <c r="T2222" i="3"/>
  <c r="S2222" i="3"/>
  <c r="R2222" i="3"/>
  <c r="Q2222" i="3"/>
  <c r="T2221" i="3"/>
  <c r="S2221" i="3"/>
  <c r="R2221" i="3"/>
  <c r="Q2221" i="3"/>
  <c r="T2220" i="3"/>
  <c r="S2220" i="3"/>
  <c r="R2220" i="3"/>
  <c r="Q2220" i="3"/>
  <c r="T2219" i="3"/>
  <c r="S2219" i="3"/>
  <c r="R2219" i="3"/>
  <c r="Q2219" i="3"/>
  <c r="T2218" i="3"/>
  <c r="S2218" i="3"/>
  <c r="R2218" i="3"/>
  <c r="Q2218" i="3"/>
  <c r="T2217" i="3"/>
  <c r="S2217" i="3"/>
  <c r="R2217" i="3"/>
  <c r="Q2217" i="3"/>
  <c r="T2216" i="3"/>
  <c r="S2216" i="3"/>
  <c r="R2216" i="3"/>
  <c r="Q2216" i="3"/>
  <c r="T2215" i="3"/>
  <c r="S2215" i="3"/>
  <c r="R2215" i="3"/>
  <c r="Q2215" i="3"/>
  <c r="T2214" i="3"/>
  <c r="S2214" i="3"/>
  <c r="R2214" i="3"/>
  <c r="Q2214" i="3"/>
  <c r="T2213" i="3"/>
  <c r="S2213" i="3"/>
  <c r="R2213" i="3"/>
  <c r="Q2213" i="3"/>
  <c r="T2212" i="3"/>
  <c r="S2212" i="3"/>
  <c r="R2212" i="3"/>
  <c r="Q2212" i="3"/>
  <c r="T2211" i="3"/>
  <c r="S2211" i="3"/>
  <c r="R2211" i="3"/>
  <c r="Q2211" i="3"/>
  <c r="T2210" i="3"/>
  <c r="S2210" i="3"/>
  <c r="R2210" i="3"/>
  <c r="Q2210" i="3"/>
  <c r="T2209" i="3"/>
  <c r="S2209" i="3"/>
  <c r="R2209" i="3"/>
  <c r="Q2209" i="3"/>
  <c r="T2208" i="3"/>
  <c r="S2208" i="3"/>
  <c r="R2208" i="3"/>
  <c r="Q2208" i="3"/>
  <c r="T2207" i="3"/>
  <c r="S2207" i="3"/>
  <c r="R2207" i="3"/>
  <c r="Q2207" i="3"/>
  <c r="T2206" i="3"/>
  <c r="S2206" i="3"/>
  <c r="R2206" i="3"/>
  <c r="Q2206" i="3"/>
  <c r="T2205" i="3"/>
  <c r="S2205" i="3"/>
  <c r="R2205" i="3"/>
  <c r="Q2205" i="3"/>
  <c r="T2204" i="3"/>
  <c r="S2204" i="3"/>
  <c r="R2204" i="3"/>
  <c r="Q2204" i="3"/>
  <c r="T2203" i="3"/>
  <c r="S2203" i="3"/>
  <c r="R2203" i="3"/>
  <c r="Q2203" i="3"/>
  <c r="T2202" i="3"/>
  <c r="S2202" i="3"/>
  <c r="R2202" i="3"/>
  <c r="Q2202" i="3"/>
  <c r="T2201" i="3"/>
  <c r="S2201" i="3"/>
  <c r="R2201" i="3"/>
  <c r="Q2201" i="3"/>
  <c r="T2200" i="3"/>
  <c r="S2200" i="3"/>
  <c r="R2200" i="3"/>
  <c r="Q2200" i="3"/>
  <c r="T2199" i="3"/>
  <c r="S2199" i="3"/>
  <c r="R2199" i="3"/>
  <c r="Q2199" i="3"/>
  <c r="T2198" i="3"/>
  <c r="S2198" i="3"/>
  <c r="R2198" i="3"/>
  <c r="Q2198" i="3"/>
  <c r="T2197" i="3"/>
  <c r="S2197" i="3"/>
  <c r="R2197" i="3"/>
  <c r="Q2197" i="3"/>
  <c r="T2196" i="3"/>
  <c r="S2196" i="3"/>
  <c r="R2196" i="3"/>
  <c r="Q2196" i="3"/>
  <c r="T2195" i="3"/>
  <c r="S2195" i="3"/>
  <c r="R2195" i="3"/>
  <c r="Q2195" i="3"/>
  <c r="T2194" i="3"/>
  <c r="S2194" i="3"/>
  <c r="R2194" i="3"/>
  <c r="Q2194" i="3"/>
  <c r="T2193" i="3"/>
  <c r="S2193" i="3"/>
  <c r="R2193" i="3"/>
  <c r="Q2193" i="3"/>
  <c r="T2192" i="3"/>
  <c r="S2192" i="3"/>
  <c r="R2192" i="3"/>
  <c r="Q2192" i="3"/>
  <c r="T2191" i="3"/>
  <c r="S2191" i="3"/>
  <c r="R2191" i="3"/>
  <c r="Q2191" i="3"/>
  <c r="T2190" i="3"/>
  <c r="S2190" i="3"/>
  <c r="R2190" i="3"/>
  <c r="Q2190" i="3"/>
  <c r="T2189" i="3"/>
  <c r="S2189" i="3"/>
  <c r="R2189" i="3"/>
  <c r="Q2189" i="3"/>
  <c r="T2188" i="3"/>
  <c r="S2188" i="3"/>
  <c r="R2188" i="3"/>
  <c r="Q2188" i="3"/>
  <c r="T2187" i="3"/>
  <c r="S2187" i="3"/>
  <c r="R2187" i="3"/>
  <c r="Q2187" i="3"/>
  <c r="T2186" i="3"/>
  <c r="S2186" i="3"/>
  <c r="R2186" i="3"/>
  <c r="Q2186" i="3"/>
  <c r="T2185" i="3"/>
  <c r="S2185" i="3"/>
  <c r="R2185" i="3"/>
  <c r="Q2185" i="3"/>
  <c r="T2184" i="3"/>
  <c r="S2184" i="3"/>
  <c r="R2184" i="3"/>
  <c r="Q2184" i="3"/>
  <c r="T2183" i="3"/>
  <c r="S2183" i="3"/>
  <c r="R2183" i="3"/>
  <c r="Q2183" i="3"/>
  <c r="T2182" i="3"/>
  <c r="S2182" i="3"/>
  <c r="R2182" i="3"/>
  <c r="Q2182" i="3"/>
  <c r="T2181" i="3"/>
  <c r="S2181" i="3"/>
  <c r="R2181" i="3"/>
  <c r="Q2181" i="3"/>
  <c r="T2180" i="3"/>
  <c r="S2180" i="3"/>
  <c r="R2180" i="3"/>
  <c r="Q2180" i="3"/>
  <c r="T2179" i="3"/>
  <c r="S2179" i="3"/>
  <c r="R2179" i="3"/>
  <c r="Q2179" i="3"/>
  <c r="T2178" i="3"/>
  <c r="S2178" i="3"/>
  <c r="R2178" i="3"/>
  <c r="Q2178" i="3"/>
  <c r="T2177" i="3"/>
  <c r="S2177" i="3"/>
  <c r="R2177" i="3"/>
  <c r="Q2177" i="3"/>
  <c r="T2176" i="3"/>
  <c r="S2176" i="3"/>
  <c r="R2176" i="3"/>
  <c r="Q2176" i="3"/>
  <c r="T2175" i="3"/>
  <c r="S2175" i="3"/>
  <c r="R2175" i="3"/>
  <c r="Q2175" i="3"/>
  <c r="T2174" i="3"/>
  <c r="S2174" i="3"/>
  <c r="R2174" i="3"/>
  <c r="Q2174" i="3"/>
  <c r="T2173" i="3"/>
  <c r="S2173" i="3"/>
  <c r="R2173" i="3"/>
  <c r="Q2173" i="3"/>
  <c r="T2172" i="3"/>
  <c r="S2172" i="3"/>
  <c r="R2172" i="3"/>
  <c r="Q2172" i="3"/>
  <c r="T2171" i="3"/>
  <c r="S2171" i="3"/>
  <c r="R2171" i="3"/>
  <c r="Q2171" i="3"/>
  <c r="T2170" i="3"/>
  <c r="S2170" i="3"/>
  <c r="R2170" i="3"/>
  <c r="Q2170" i="3"/>
  <c r="T2169" i="3"/>
  <c r="S2169" i="3"/>
  <c r="R2169" i="3"/>
  <c r="Q2169" i="3"/>
  <c r="T2168" i="3"/>
  <c r="S2168" i="3"/>
  <c r="R2168" i="3"/>
  <c r="Q2168" i="3"/>
  <c r="T2167" i="3"/>
  <c r="S2167" i="3"/>
  <c r="R2167" i="3"/>
  <c r="Q2167" i="3"/>
  <c r="T2166" i="3"/>
  <c r="S2166" i="3"/>
  <c r="R2166" i="3"/>
  <c r="Q2166" i="3"/>
  <c r="T2165" i="3"/>
  <c r="S2165" i="3"/>
  <c r="R2165" i="3"/>
  <c r="Q2165" i="3"/>
  <c r="T2164" i="3"/>
  <c r="S2164" i="3"/>
  <c r="R2164" i="3"/>
  <c r="Q2164" i="3"/>
  <c r="T2163" i="3"/>
  <c r="S2163" i="3"/>
  <c r="R2163" i="3"/>
  <c r="Q2163" i="3"/>
  <c r="T2162" i="3"/>
  <c r="S2162" i="3"/>
  <c r="R2162" i="3"/>
  <c r="Q2162" i="3"/>
  <c r="T2161" i="3"/>
  <c r="S2161" i="3"/>
  <c r="R2161" i="3"/>
  <c r="Q2161" i="3"/>
  <c r="T2160" i="3"/>
  <c r="S2160" i="3"/>
  <c r="R2160" i="3"/>
  <c r="Q2160" i="3"/>
  <c r="T2159" i="3"/>
  <c r="S2159" i="3"/>
  <c r="R2159" i="3"/>
  <c r="Q2159" i="3"/>
  <c r="T2158" i="3"/>
  <c r="S2158" i="3"/>
  <c r="R2158" i="3"/>
  <c r="Q2158" i="3"/>
  <c r="T2157" i="3"/>
  <c r="S2157" i="3"/>
  <c r="R2157" i="3"/>
  <c r="Q2157" i="3"/>
  <c r="T2156" i="3"/>
  <c r="S2156" i="3"/>
  <c r="R2156" i="3"/>
  <c r="Q2156" i="3"/>
  <c r="T2155" i="3"/>
  <c r="S2155" i="3"/>
  <c r="R2155" i="3"/>
  <c r="Q2155" i="3"/>
  <c r="T2154" i="3"/>
  <c r="S2154" i="3"/>
  <c r="R2154" i="3"/>
  <c r="Q2154" i="3"/>
  <c r="T2153" i="3"/>
  <c r="S2153" i="3"/>
  <c r="R2153" i="3"/>
  <c r="Q2153" i="3"/>
  <c r="T2152" i="3"/>
  <c r="S2152" i="3"/>
  <c r="R2152" i="3"/>
  <c r="Q2152" i="3"/>
  <c r="T2151" i="3"/>
  <c r="S2151" i="3"/>
  <c r="R2151" i="3"/>
  <c r="Q2151" i="3"/>
  <c r="T2150" i="3"/>
  <c r="S2150" i="3"/>
  <c r="R2150" i="3"/>
  <c r="Q2150" i="3"/>
  <c r="T2149" i="3"/>
  <c r="S2149" i="3"/>
  <c r="R2149" i="3"/>
  <c r="Q2149" i="3"/>
  <c r="T2148" i="3"/>
  <c r="S2148" i="3"/>
  <c r="R2148" i="3"/>
  <c r="Q2148" i="3"/>
  <c r="T2147" i="3"/>
  <c r="S2147" i="3"/>
  <c r="R2147" i="3"/>
  <c r="Q2147" i="3"/>
  <c r="T2146" i="3"/>
  <c r="S2146" i="3"/>
  <c r="R2146" i="3"/>
  <c r="Q2146" i="3"/>
  <c r="T2145" i="3"/>
  <c r="S2145" i="3"/>
  <c r="R2145" i="3"/>
  <c r="Q2145" i="3"/>
  <c r="T2144" i="3"/>
  <c r="S2144" i="3"/>
  <c r="R2144" i="3"/>
  <c r="Q2144" i="3"/>
  <c r="T2143" i="3"/>
  <c r="S2143" i="3"/>
  <c r="R2143" i="3"/>
  <c r="Q2143" i="3"/>
  <c r="T2142" i="3"/>
  <c r="S2142" i="3"/>
  <c r="R2142" i="3"/>
  <c r="Q2142" i="3"/>
  <c r="T2141" i="3"/>
  <c r="S2141" i="3"/>
  <c r="R2141" i="3"/>
  <c r="Q2141" i="3"/>
  <c r="T2140" i="3"/>
  <c r="S2140" i="3"/>
  <c r="R2140" i="3"/>
  <c r="Q2140" i="3"/>
  <c r="T2139" i="3"/>
  <c r="S2139" i="3"/>
  <c r="R2139" i="3"/>
  <c r="Q2139" i="3"/>
  <c r="T2138" i="3"/>
  <c r="S2138" i="3"/>
  <c r="R2138" i="3"/>
  <c r="Q2138" i="3"/>
  <c r="T2137" i="3"/>
  <c r="S2137" i="3"/>
  <c r="R2137" i="3"/>
  <c r="Q2137" i="3"/>
  <c r="T2136" i="3"/>
  <c r="S2136" i="3"/>
  <c r="R2136" i="3"/>
  <c r="Q2136" i="3"/>
  <c r="T2135" i="3"/>
  <c r="S2135" i="3"/>
  <c r="R2135" i="3"/>
  <c r="Q2135" i="3"/>
  <c r="T2134" i="3"/>
  <c r="S2134" i="3"/>
  <c r="R2134" i="3"/>
  <c r="Q2134" i="3"/>
  <c r="T2133" i="3"/>
  <c r="S2133" i="3"/>
  <c r="R2133" i="3"/>
  <c r="Q2133" i="3"/>
  <c r="T2132" i="3"/>
  <c r="S2132" i="3"/>
  <c r="R2132" i="3"/>
  <c r="Q2132" i="3"/>
  <c r="T2131" i="3"/>
  <c r="S2131" i="3"/>
  <c r="R2131" i="3"/>
  <c r="Q2131" i="3"/>
  <c r="T2130" i="3"/>
  <c r="S2130" i="3"/>
  <c r="R2130" i="3"/>
  <c r="Q2130" i="3"/>
  <c r="T2129" i="3"/>
  <c r="S2129" i="3"/>
  <c r="R2129" i="3"/>
  <c r="Q2129" i="3"/>
  <c r="T2128" i="3"/>
  <c r="S2128" i="3"/>
  <c r="R2128" i="3"/>
  <c r="Q2128" i="3"/>
  <c r="T2127" i="3"/>
  <c r="S2127" i="3"/>
  <c r="R2127" i="3"/>
  <c r="Q2127" i="3"/>
  <c r="T2126" i="3"/>
  <c r="S2126" i="3"/>
  <c r="R2126" i="3"/>
  <c r="Q2126" i="3"/>
  <c r="T2125" i="3"/>
  <c r="S2125" i="3"/>
  <c r="R2125" i="3"/>
  <c r="Q2125" i="3"/>
  <c r="T2124" i="3"/>
  <c r="S2124" i="3"/>
  <c r="R2124" i="3"/>
  <c r="Q2124" i="3"/>
  <c r="T2123" i="3"/>
  <c r="S2123" i="3"/>
  <c r="R2123" i="3"/>
  <c r="Q2123" i="3"/>
  <c r="T2122" i="3"/>
  <c r="S2122" i="3"/>
  <c r="R2122" i="3"/>
  <c r="Q2122" i="3"/>
  <c r="T2121" i="3"/>
  <c r="S2121" i="3"/>
  <c r="R2121" i="3"/>
  <c r="Q2121" i="3"/>
  <c r="T2120" i="3"/>
  <c r="S2120" i="3"/>
  <c r="R2120" i="3"/>
  <c r="Q2120" i="3"/>
  <c r="T2119" i="3"/>
  <c r="S2119" i="3"/>
  <c r="R2119" i="3"/>
  <c r="Q2119" i="3"/>
  <c r="T2118" i="3"/>
  <c r="S2118" i="3"/>
  <c r="R2118" i="3"/>
  <c r="Q2118" i="3"/>
  <c r="T2117" i="3"/>
  <c r="S2117" i="3"/>
  <c r="R2117" i="3"/>
  <c r="Q2117" i="3"/>
  <c r="T2116" i="3"/>
  <c r="S2116" i="3"/>
  <c r="R2116" i="3"/>
  <c r="Q2116" i="3"/>
  <c r="T2115" i="3"/>
  <c r="S2115" i="3"/>
  <c r="R2115" i="3"/>
  <c r="Q2115" i="3"/>
  <c r="T2114" i="3"/>
  <c r="S2114" i="3"/>
  <c r="R2114" i="3"/>
  <c r="Q2114" i="3"/>
  <c r="T2113" i="3"/>
  <c r="S2113" i="3"/>
  <c r="R2113" i="3"/>
  <c r="Q2113" i="3"/>
  <c r="T2112" i="3"/>
  <c r="S2112" i="3"/>
  <c r="R2112" i="3"/>
  <c r="Q2112" i="3"/>
  <c r="T2111" i="3"/>
  <c r="S2111" i="3"/>
  <c r="R2111" i="3"/>
  <c r="Q2111" i="3"/>
  <c r="T2110" i="3"/>
  <c r="S2110" i="3"/>
  <c r="R2110" i="3"/>
  <c r="Q2110" i="3"/>
  <c r="T2109" i="3"/>
  <c r="S2109" i="3"/>
  <c r="R2109" i="3"/>
  <c r="Q2109" i="3"/>
  <c r="T2108" i="3"/>
  <c r="S2108" i="3"/>
  <c r="R2108" i="3"/>
  <c r="Q2108" i="3"/>
  <c r="T2107" i="3"/>
  <c r="S2107" i="3"/>
  <c r="R2107" i="3"/>
  <c r="Q2107" i="3"/>
  <c r="T2106" i="3"/>
  <c r="S2106" i="3"/>
  <c r="R2106" i="3"/>
  <c r="Q2106" i="3"/>
  <c r="T2105" i="3"/>
  <c r="S2105" i="3"/>
  <c r="R2105" i="3"/>
  <c r="Q2105" i="3"/>
  <c r="T2104" i="3"/>
  <c r="S2104" i="3"/>
  <c r="R2104" i="3"/>
  <c r="Q2104" i="3"/>
  <c r="T2103" i="3"/>
  <c r="S2103" i="3"/>
  <c r="R2103" i="3"/>
  <c r="Q2103" i="3"/>
  <c r="T2102" i="3"/>
  <c r="S2102" i="3"/>
  <c r="R2102" i="3"/>
  <c r="Q2102" i="3"/>
  <c r="T2101" i="3"/>
  <c r="S2101" i="3"/>
  <c r="R2101" i="3"/>
  <c r="Q2101" i="3"/>
  <c r="T2100" i="3"/>
  <c r="S2100" i="3"/>
  <c r="R2100" i="3"/>
  <c r="Q2100" i="3"/>
  <c r="T2099" i="3"/>
  <c r="S2099" i="3"/>
  <c r="R2099" i="3"/>
  <c r="Q2099" i="3"/>
  <c r="T2098" i="3"/>
  <c r="S2098" i="3"/>
  <c r="R2098" i="3"/>
  <c r="Q2098" i="3"/>
  <c r="T2097" i="3"/>
  <c r="S2097" i="3"/>
  <c r="R2097" i="3"/>
  <c r="Q2097" i="3"/>
  <c r="T2096" i="3"/>
  <c r="S2096" i="3"/>
  <c r="R2096" i="3"/>
  <c r="Q2096" i="3"/>
  <c r="T2095" i="3"/>
  <c r="S2095" i="3"/>
  <c r="R2095" i="3"/>
  <c r="Q2095" i="3"/>
  <c r="T2094" i="3"/>
  <c r="S2094" i="3"/>
  <c r="R2094" i="3"/>
  <c r="Q2094" i="3"/>
  <c r="T2093" i="3"/>
  <c r="S2093" i="3"/>
  <c r="R2093" i="3"/>
  <c r="Q2093" i="3"/>
  <c r="T2092" i="3"/>
  <c r="S2092" i="3"/>
  <c r="R2092" i="3"/>
  <c r="Q2092" i="3"/>
  <c r="T2091" i="3"/>
  <c r="S2091" i="3"/>
  <c r="R2091" i="3"/>
  <c r="Q2091" i="3"/>
  <c r="T2090" i="3"/>
  <c r="S2090" i="3"/>
  <c r="R2090" i="3"/>
  <c r="Q2090" i="3"/>
  <c r="T2089" i="3"/>
  <c r="S2089" i="3"/>
  <c r="R2089" i="3"/>
  <c r="Q2089" i="3"/>
  <c r="T2088" i="3"/>
  <c r="S2088" i="3"/>
  <c r="R2088" i="3"/>
  <c r="Q2088" i="3"/>
  <c r="T2087" i="3"/>
  <c r="S2087" i="3"/>
  <c r="R2087" i="3"/>
  <c r="Q2087" i="3"/>
  <c r="T2086" i="3"/>
  <c r="S2086" i="3"/>
  <c r="R2086" i="3"/>
  <c r="Q2086" i="3"/>
  <c r="T2085" i="3"/>
  <c r="S2085" i="3"/>
  <c r="R2085" i="3"/>
  <c r="Q2085" i="3"/>
  <c r="T2084" i="3"/>
  <c r="S2084" i="3"/>
  <c r="R2084" i="3"/>
  <c r="Q2084" i="3"/>
  <c r="T2083" i="3"/>
  <c r="S2083" i="3"/>
  <c r="R2083" i="3"/>
  <c r="Q2083" i="3"/>
  <c r="T2082" i="3"/>
  <c r="S2082" i="3"/>
  <c r="R2082" i="3"/>
  <c r="Q2082" i="3"/>
  <c r="T2081" i="3"/>
  <c r="S2081" i="3"/>
  <c r="R2081" i="3"/>
  <c r="Q2081" i="3"/>
  <c r="T2080" i="3"/>
  <c r="S2080" i="3"/>
  <c r="R2080" i="3"/>
  <c r="Q2080" i="3"/>
  <c r="T2079" i="3"/>
  <c r="S2079" i="3"/>
  <c r="R2079" i="3"/>
  <c r="Q2079" i="3"/>
  <c r="T2078" i="3"/>
  <c r="S2078" i="3"/>
  <c r="R2078" i="3"/>
  <c r="Q2078" i="3"/>
  <c r="T2077" i="3"/>
  <c r="S2077" i="3"/>
  <c r="R2077" i="3"/>
  <c r="Q2077" i="3"/>
  <c r="T2076" i="3"/>
  <c r="S2076" i="3"/>
  <c r="R2076" i="3"/>
  <c r="Q2076" i="3"/>
  <c r="T2075" i="3"/>
  <c r="S2075" i="3"/>
  <c r="R2075" i="3"/>
  <c r="Q2075" i="3"/>
  <c r="T2074" i="3"/>
  <c r="S2074" i="3"/>
  <c r="R2074" i="3"/>
  <c r="Q2074" i="3"/>
  <c r="T2073" i="3"/>
  <c r="S2073" i="3"/>
  <c r="R2073" i="3"/>
  <c r="Q2073" i="3"/>
  <c r="T2072" i="3"/>
  <c r="S2072" i="3"/>
  <c r="R2072" i="3"/>
  <c r="Q2072" i="3"/>
  <c r="T2071" i="3"/>
  <c r="S2071" i="3"/>
  <c r="R2071" i="3"/>
  <c r="Q2071" i="3"/>
  <c r="T2070" i="3"/>
  <c r="S2070" i="3"/>
  <c r="R2070" i="3"/>
  <c r="Q2070" i="3"/>
  <c r="T2069" i="3"/>
  <c r="S2069" i="3"/>
  <c r="R2069" i="3"/>
  <c r="Q2069" i="3"/>
  <c r="T2068" i="3"/>
  <c r="S2068" i="3"/>
  <c r="R2068" i="3"/>
  <c r="Q2068" i="3"/>
  <c r="T2067" i="3"/>
  <c r="S2067" i="3"/>
  <c r="R2067" i="3"/>
  <c r="Q2067" i="3"/>
  <c r="T2066" i="3"/>
  <c r="S2066" i="3"/>
  <c r="R2066" i="3"/>
  <c r="Q2066" i="3"/>
  <c r="T2065" i="3"/>
  <c r="S2065" i="3"/>
  <c r="R2065" i="3"/>
  <c r="Q2065" i="3"/>
  <c r="T2064" i="3"/>
  <c r="S2064" i="3"/>
  <c r="R2064" i="3"/>
  <c r="Q2064" i="3"/>
  <c r="T2063" i="3"/>
  <c r="S2063" i="3"/>
  <c r="R2063" i="3"/>
  <c r="Q2063" i="3"/>
  <c r="T2062" i="3"/>
  <c r="S2062" i="3"/>
  <c r="R2062" i="3"/>
  <c r="Q2062" i="3"/>
  <c r="T2061" i="3"/>
  <c r="S2061" i="3"/>
  <c r="R2061" i="3"/>
  <c r="Q2061" i="3"/>
  <c r="T2060" i="3"/>
  <c r="S2060" i="3"/>
  <c r="R2060" i="3"/>
  <c r="Q2060" i="3"/>
  <c r="T2059" i="3"/>
  <c r="S2059" i="3"/>
  <c r="R2059" i="3"/>
  <c r="Q2059" i="3"/>
  <c r="T2058" i="3"/>
  <c r="S2058" i="3"/>
  <c r="R2058" i="3"/>
  <c r="Q2058" i="3"/>
  <c r="T2057" i="3"/>
  <c r="S2057" i="3"/>
  <c r="R2057" i="3"/>
  <c r="Q2057" i="3"/>
  <c r="T2056" i="3"/>
  <c r="S2056" i="3"/>
  <c r="R2056" i="3"/>
  <c r="Q2056" i="3"/>
  <c r="T2055" i="3"/>
  <c r="S2055" i="3"/>
  <c r="R2055" i="3"/>
  <c r="Q2055" i="3"/>
  <c r="T2054" i="3"/>
  <c r="S2054" i="3"/>
  <c r="R2054" i="3"/>
  <c r="Q2054" i="3"/>
  <c r="T2053" i="3"/>
  <c r="S2053" i="3"/>
  <c r="R2053" i="3"/>
  <c r="Q2053" i="3"/>
  <c r="T2052" i="3"/>
  <c r="S2052" i="3"/>
  <c r="R2052" i="3"/>
  <c r="Q2052" i="3"/>
  <c r="T2051" i="3"/>
  <c r="S2051" i="3"/>
  <c r="R2051" i="3"/>
  <c r="Q2051" i="3"/>
  <c r="T2050" i="3"/>
  <c r="S2050" i="3"/>
  <c r="R2050" i="3"/>
  <c r="Q2050" i="3"/>
  <c r="T2049" i="3"/>
  <c r="S2049" i="3"/>
  <c r="R2049" i="3"/>
  <c r="Q2049" i="3"/>
  <c r="T2048" i="3"/>
  <c r="S2048" i="3"/>
  <c r="R2048" i="3"/>
  <c r="Q2048" i="3"/>
  <c r="T2047" i="3"/>
  <c r="S2047" i="3"/>
  <c r="R2047" i="3"/>
  <c r="Q2047" i="3"/>
  <c r="T2046" i="3"/>
  <c r="S2046" i="3"/>
  <c r="R2046" i="3"/>
  <c r="Q2046" i="3"/>
  <c r="T2045" i="3"/>
  <c r="S2045" i="3"/>
  <c r="R2045" i="3"/>
  <c r="Q2045" i="3"/>
  <c r="T2044" i="3"/>
  <c r="S2044" i="3"/>
  <c r="R2044" i="3"/>
  <c r="Q2044" i="3"/>
  <c r="T2043" i="3"/>
  <c r="S2043" i="3"/>
  <c r="R2043" i="3"/>
  <c r="Q2043" i="3"/>
  <c r="T2042" i="3"/>
  <c r="S2042" i="3"/>
  <c r="R2042" i="3"/>
  <c r="Q2042" i="3"/>
  <c r="T2041" i="3"/>
  <c r="S2041" i="3"/>
  <c r="R2041" i="3"/>
  <c r="Q2041" i="3"/>
  <c r="T2040" i="3"/>
  <c r="S2040" i="3"/>
  <c r="R2040" i="3"/>
  <c r="Q2040" i="3"/>
  <c r="T2039" i="3"/>
  <c r="S2039" i="3"/>
  <c r="R2039" i="3"/>
  <c r="Q2039" i="3"/>
  <c r="T2038" i="3"/>
  <c r="S2038" i="3"/>
  <c r="R2038" i="3"/>
  <c r="Q2038" i="3"/>
  <c r="T2037" i="3"/>
  <c r="S2037" i="3"/>
  <c r="R2037" i="3"/>
  <c r="Q2037" i="3"/>
  <c r="T2036" i="3"/>
  <c r="S2036" i="3"/>
  <c r="R2036" i="3"/>
  <c r="Q2036" i="3"/>
  <c r="T2035" i="3"/>
  <c r="S2035" i="3"/>
  <c r="R2035" i="3"/>
  <c r="Q2035" i="3"/>
  <c r="T2034" i="3"/>
  <c r="S2034" i="3"/>
  <c r="R2034" i="3"/>
  <c r="Q2034" i="3"/>
  <c r="T2033" i="3"/>
  <c r="S2033" i="3"/>
  <c r="R2033" i="3"/>
  <c r="Q2033" i="3"/>
  <c r="T2032" i="3"/>
  <c r="S2032" i="3"/>
  <c r="R2032" i="3"/>
  <c r="Q2032" i="3"/>
  <c r="T2031" i="3"/>
  <c r="S2031" i="3"/>
  <c r="R2031" i="3"/>
  <c r="Q2031" i="3"/>
  <c r="T2030" i="3"/>
  <c r="S2030" i="3"/>
  <c r="R2030" i="3"/>
  <c r="Q2030" i="3"/>
  <c r="T2029" i="3"/>
  <c r="S2029" i="3"/>
  <c r="R2029" i="3"/>
  <c r="Q2029" i="3"/>
  <c r="T2028" i="3"/>
  <c r="S2028" i="3"/>
  <c r="R2028" i="3"/>
  <c r="Q2028" i="3"/>
  <c r="T2027" i="3"/>
  <c r="S2027" i="3"/>
  <c r="R2027" i="3"/>
  <c r="Q2027" i="3"/>
  <c r="T2026" i="3"/>
  <c r="S2026" i="3"/>
  <c r="R2026" i="3"/>
  <c r="Q2026" i="3"/>
  <c r="T2025" i="3"/>
  <c r="S2025" i="3"/>
  <c r="R2025" i="3"/>
  <c r="Q2025" i="3"/>
  <c r="T2024" i="3"/>
  <c r="S2024" i="3"/>
  <c r="R2024" i="3"/>
  <c r="Q2024" i="3"/>
  <c r="T2023" i="3"/>
  <c r="S2023" i="3"/>
  <c r="R2023" i="3"/>
  <c r="Q2023" i="3"/>
  <c r="T2022" i="3"/>
  <c r="S2022" i="3"/>
  <c r="R2022" i="3"/>
  <c r="Q2022" i="3"/>
  <c r="T2021" i="3"/>
  <c r="S2021" i="3"/>
  <c r="R2021" i="3"/>
  <c r="Q2021" i="3"/>
  <c r="T2020" i="3"/>
  <c r="S2020" i="3"/>
  <c r="R2020" i="3"/>
  <c r="Q2020" i="3"/>
  <c r="T2019" i="3"/>
  <c r="S2019" i="3"/>
  <c r="R2019" i="3"/>
  <c r="Q2019" i="3"/>
  <c r="T2018" i="3"/>
  <c r="S2018" i="3"/>
  <c r="R2018" i="3"/>
  <c r="Q2018" i="3"/>
  <c r="T2017" i="3"/>
  <c r="S2017" i="3"/>
  <c r="R2017" i="3"/>
  <c r="Q2017" i="3"/>
  <c r="T2016" i="3"/>
  <c r="S2016" i="3"/>
  <c r="R2016" i="3"/>
  <c r="Q2016" i="3"/>
  <c r="T2015" i="3"/>
  <c r="S2015" i="3"/>
  <c r="R2015" i="3"/>
  <c r="Q2015" i="3"/>
  <c r="T2014" i="3"/>
  <c r="S2014" i="3"/>
  <c r="R2014" i="3"/>
  <c r="Q2014" i="3"/>
  <c r="T2013" i="3"/>
  <c r="S2013" i="3"/>
  <c r="R2013" i="3"/>
  <c r="Q2013" i="3"/>
  <c r="T2012" i="3"/>
  <c r="S2012" i="3"/>
  <c r="R2012" i="3"/>
  <c r="Q2012" i="3"/>
  <c r="T2011" i="3"/>
  <c r="S2011" i="3"/>
  <c r="R2011" i="3"/>
  <c r="Q2011" i="3"/>
  <c r="T2010" i="3"/>
  <c r="S2010" i="3"/>
  <c r="R2010" i="3"/>
  <c r="Q2010" i="3"/>
  <c r="T2009" i="3"/>
  <c r="S2009" i="3"/>
  <c r="R2009" i="3"/>
  <c r="Q2009" i="3"/>
  <c r="T2008" i="3"/>
  <c r="S2008" i="3"/>
  <c r="R2008" i="3"/>
  <c r="Q2008" i="3"/>
  <c r="T2007" i="3"/>
  <c r="S2007" i="3"/>
  <c r="R2007" i="3"/>
  <c r="Q2007" i="3"/>
  <c r="T2006" i="3"/>
  <c r="S2006" i="3"/>
  <c r="R2006" i="3"/>
  <c r="Q2006" i="3"/>
  <c r="T2005" i="3"/>
  <c r="S2005" i="3"/>
  <c r="R2005" i="3"/>
  <c r="Q2005" i="3"/>
  <c r="T2004" i="3"/>
  <c r="S2004" i="3"/>
  <c r="R2004" i="3"/>
  <c r="Q2004" i="3"/>
  <c r="T2003" i="3"/>
  <c r="S2003" i="3"/>
  <c r="R2003" i="3"/>
  <c r="Q2003" i="3"/>
  <c r="T2002" i="3"/>
  <c r="S2002" i="3"/>
  <c r="R2002" i="3"/>
  <c r="Q2002" i="3"/>
  <c r="T2001" i="3"/>
  <c r="S2001" i="3"/>
  <c r="R2001" i="3"/>
  <c r="Q2001" i="3"/>
  <c r="T2000" i="3"/>
  <c r="S2000" i="3"/>
  <c r="R2000" i="3"/>
  <c r="Q2000" i="3"/>
  <c r="T1999" i="3"/>
  <c r="S1999" i="3"/>
  <c r="R1999" i="3"/>
  <c r="Q1999" i="3"/>
  <c r="T1998" i="3"/>
  <c r="S1998" i="3"/>
  <c r="R1998" i="3"/>
  <c r="Q1998" i="3"/>
  <c r="T1997" i="3"/>
  <c r="S1997" i="3"/>
  <c r="R1997" i="3"/>
  <c r="Q1997" i="3"/>
  <c r="T1996" i="3"/>
  <c r="S1996" i="3"/>
  <c r="R1996" i="3"/>
  <c r="Q1996" i="3"/>
  <c r="T1995" i="3"/>
  <c r="S1995" i="3"/>
  <c r="R1995" i="3"/>
  <c r="Q1995" i="3"/>
  <c r="T1994" i="3"/>
  <c r="S1994" i="3"/>
  <c r="R1994" i="3"/>
  <c r="Q1994" i="3"/>
  <c r="T1993" i="3"/>
  <c r="S1993" i="3"/>
  <c r="R1993" i="3"/>
  <c r="Q1993" i="3"/>
  <c r="T1992" i="3"/>
  <c r="S1992" i="3"/>
  <c r="R1992" i="3"/>
  <c r="Q1992" i="3"/>
  <c r="T1991" i="3"/>
  <c r="S1991" i="3"/>
  <c r="R1991" i="3"/>
  <c r="Q1991" i="3"/>
  <c r="T1990" i="3"/>
  <c r="S1990" i="3"/>
  <c r="R1990" i="3"/>
  <c r="Q1990" i="3"/>
  <c r="T1989" i="3"/>
  <c r="S1989" i="3"/>
  <c r="R1989" i="3"/>
  <c r="Q1989" i="3"/>
  <c r="T1988" i="3"/>
  <c r="S1988" i="3"/>
  <c r="R1988" i="3"/>
  <c r="Q1988" i="3"/>
  <c r="T1987" i="3"/>
  <c r="S1987" i="3"/>
  <c r="R1987" i="3"/>
  <c r="Q1987" i="3"/>
  <c r="T1986" i="3"/>
  <c r="S1986" i="3"/>
  <c r="R1986" i="3"/>
  <c r="Q1986" i="3"/>
  <c r="T1985" i="3"/>
  <c r="S1985" i="3"/>
  <c r="R1985" i="3"/>
  <c r="Q1985" i="3"/>
  <c r="T1984" i="3"/>
  <c r="S1984" i="3"/>
  <c r="R1984" i="3"/>
  <c r="Q1984" i="3"/>
  <c r="T1983" i="3"/>
  <c r="S1983" i="3"/>
  <c r="R1983" i="3"/>
  <c r="Q1983" i="3"/>
  <c r="T1982" i="3"/>
  <c r="S1982" i="3"/>
  <c r="R1982" i="3"/>
  <c r="Q1982" i="3"/>
  <c r="T1981" i="3"/>
  <c r="S1981" i="3"/>
  <c r="R1981" i="3"/>
  <c r="Q1981" i="3"/>
  <c r="T1980" i="3"/>
  <c r="S1980" i="3"/>
  <c r="R1980" i="3"/>
  <c r="Q1980" i="3"/>
  <c r="T1979" i="3"/>
  <c r="S1979" i="3"/>
  <c r="R1979" i="3"/>
  <c r="Q1979" i="3"/>
  <c r="T1978" i="3"/>
  <c r="S1978" i="3"/>
  <c r="R1978" i="3"/>
  <c r="Q1978" i="3"/>
  <c r="T1977" i="3"/>
  <c r="S1977" i="3"/>
  <c r="R1977" i="3"/>
  <c r="Q1977" i="3"/>
  <c r="T1976" i="3"/>
  <c r="S1976" i="3"/>
  <c r="R1976" i="3"/>
  <c r="Q1976" i="3"/>
  <c r="T1975" i="3"/>
  <c r="S1975" i="3"/>
  <c r="R1975" i="3"/>
  <c r="Q1975" i="3"/>
  <c r="T1974" i="3"/>
  <c r="S1974" i="3"/>
  <c r="R1974" i="3"/>
  <c r="Q1974" i="3"/>
  <c r="T1973" i="3"/>
  <c r="S1973" i="3"/>
  <c r="R1973" i="3"/>
  <c r="Q1973" i="3"/>
  <c r="T1972" i="3"/>
  <c r="S1972" i="3"/>
  <c r="R1972" i="3"/>
  <c r="Q1972" i="3"/>
  <c r="T1971" i="3"/>
  <c r="S1971" i="3"/>
  <c r="R1971" i="3"/>
  <c r="Q1971" i="3"/>
  <c r="T1970" i="3"/>
  <c r="S1970" i="3"/>
  <c r="R1970" i="3"/>
  <c r="Q1970" i="3"/>
  <c r="T1969" i="3"/>
  <c r="S1969" i="3"/>
  <c r="R1969" i="3"/>
  <c r="Q1969" i="3"/>
  <c r="T1968" i="3"/>
  <c r="S1968" i="3"/>
  <c r="R1968" i="3"/>
  <c r="Q1968" i="3"/>
  <c r="T1967" i="3"/>
  <c r="S1967" i="3"/>
  <c r="R1967" i="3"/>
  <c r="Q1967" i="3"/>
  <c r="T1966" i="3"/>
  <c r="S1966" i="3"/>
  <c r="R1966" i="3"/>
  <c r="Q1966" i="3"/>
  <c r="T1965" i="3"/>
  <c r="S1965" i="3"/>
  <c r="R1965" i="3"/>
  <c r="Q1965" i="3"/>
  <c r="T1964" i="3"/>
  <c r="S1964" i="3"/>
  <c r="R1964" i="3"/>
  <c r="Q1964" i="3"/>
  <c r="T1963" i="3"/>
  <c r="S1963" i="3"/>
  <c r="R1963" i="3"/>
  <c r="Q1963" i="3"/>
  <c r="T1962" i="3"/>
  <c r="S1962" i="3"/>
  <c r="R1962" i="3"/>
  <c r="Q1962" i="3"/>
  <c r="T1961" i="3"/>
  <c r="S1961" i="3"/>
  <c r="R1961" i="3"/>
  <c r="Q1961" i="3"/>
  <c r="T1960" i="3"/>
  <c r="S1960" i="3"/>
  <c r="R1960" i="3"/>
  <c r="Q1960" i="3"/>
  <c r="T1959" i="3"/>
  <c r="S1959" i="3"/>
  <c r="R1959" i="3"/>
  <c r="Q1959" i="3"/>
  <c r="T1958" i="3"/>
  <c r="S1958" i="3"/>
  <c r="R1958" i="3"/>
  <c r="Q1958" i="3"/>
  <c r="T1957" i="3"/>
  <c r="S1957" i="3"/>
  <c r="R1957" i="3"/>
  <c r="Q1957" i="3"/>
  <c r="T1956" i="3"/>
  <c r="S1956" i="3"/>
  <c r="R1956" i="3"/>
  <c r="Q1956" i="3"/>
  <c r="T1955" i="3"/>
  <c r="S1955" i="3"/>
  <c r="R1955" i="3"/>
  <c r="Q1955" i="3"/>
  <c r="T1954" i="3"/>
  <c r="S1954" i="3"/>
  <c r="R1954" i="3"/>
  <c r="Q1954" i="3"/>
  <c r="T1953" i="3"/>
  <c r="S1953" i="3"/>
  <c r="R1953" i="3"/>
  <c r="Q1953" i="3"/>
  <c r="T1952" i="3"/>
  <c r="S1952" i="3"/>
  <c r="R1952" i="3"/>
  <c r="Q1952" i="3"/>
  <c r="T1951" i="3"/>
  <c r="S1951" i="3"/>
  <c r="R1951" i="3"/>
  <c r="Q1951" i="3"/>
  <c r="T1950" i="3"/>
  <c r="S1950" i="3"/>
  <c r="R1950" i="3"/>
  <c r="Q1950" i="3"/>
  <c r="T1949" i="3"/>
  <c r="S1949" i="3"/>
  <c r="R1949" i="3"/>
  <c r="Q1949" i="3"/>
  <c r="T1948" i="3"/>
  <c r="S1948" i="3"/>
  <c r="R1948" i="3"/>
  <c r="Q1948" i="3"/>
  <c r="T1947" i="3"/>
  <c r="S1947" i="3"/>
  <c r="R1947" i="3"/>
  <c r="Q1947" i="3"/>
  <c r="T1946" i="3"/>
  <c r="S1946" i="3"/>
  <c r="R1946" i="3"/>
  <c r="Q1946" i="3"/>
  <c r="T1945" i="3"/>
  <c r="S1945" i="3"/>
  <c r="R1945" i="3"/>
  <c r="Q1945" i="3"/>
  <c r="T1944" i="3"/>
  <c r="S1944" i="3"/>
  <c r="R1944" i="3"/>
  <c r="Q1944" i="3"/>
  <c r="T1943" i="3"/>
  <c r="S1943" i="3"/>
  <c r="R1943" i="3"/>
  <c r="Q1943" i="3"/>
  <c r="T1942" i="3"/>
  <c r="S1942" i="3"/>
  <c r="R1942" i="3"/>
  <c r="Q1942" i="3"/>
  <c r="T1941" i="3"/>
  <c r="S1941" i="3"/>
  <c r="R1941" i="3"/>
  <c r="Q1941" i="3"/>
  <c r="T1940" i="3"/>
  <c r="S1940" i="3"/>
  <c r="R1940" i="3"/>
  <c r="Q1940" i="3"/>
  <c r="T1939" i="3"/>
  <c r="S1939" i="3"/>
  <c r="R1939" i="3"/>
  <c r="Q1939" i="3"/>
  <c r="T1938" i="3"/>
  <c r="S1938" i="3"/>
  <c r="R1938" i="3"/>
  <c r="Q1938" i="3"/>
  <c r="T1937" i="3"/>
  <c r="S1937" i="3"/>
  <c r="R1937" i="3"/>
  <c r="Q1937" i="3"/>
  <c r="T1936" i="3"/>
  <c r="S1936" i="3"/>
  <c r="R1936" i="3"/>
  <c r="Q1936" i="3"/>
  <c r="T1935" i="3"/>
  <c r="S1935" i="3"/>
  <c r="R1935" i="3"/>
  <c r="Q1935" i="3"/>
  <c r="T1934" i="3"/>
  <c r="S1934" i="3"/>
  <c r="R1934" i="3"/>
  <c r="Q1934" i="3"/>
  <c r="T1933" i="3"/>
  <c r="S1933" i="3"/>
  <c r="R1933" i="3"/>
  <c r="Q1933" i="3"/>
  <c r="T1932" i="3"/>
  <c r="S1932" i="3"/>
  <c r="R1932" i="3"/>
  <c r="Q1932" i="3"/>
  <c r="T1931" i="3"/>
  <c r="S1931" i="3"/>
  <c r="R1931" i="3"/>
  <c r="Q1931" i="3"/>
  <c r="T1930" i="3"/>
  <c r="S1930" i="3"/>
  <c r="R1930" i="3"/>
  <c r="Q1930" i="3"/>
  <c r="T1929" i="3"/>
  <c r="S1929" i="3"/>
  <c r="R1929" i="3"/>
  <c r="Q1929" i="3"/>
  <c r="T1928" i="3"/>
  <c r="S1928" i="3"/>
  <c r="R1928" i="3"/>
  <c r="Q1928" i="3"/>
  <c r="T1927" i="3"/>
  <c r="S1927" i="3"/>
  <c r="R1927" i="3"/>
  <c r="Q1927" i="3"/>
  <c r="T1926" i="3"/>
  <c r="S1926" i="3"/>
  <c r="R1926" i="3"/>
  <c r="Q1926" i="3"/>
  <c r="T1925" i="3"/>
  <c r="S1925" i="3"/>
  <c r="R1925" i="3"/>
  <c r="Q1925" i="3"/>
  <c r="T1924" i="3"/>
  <c r="S1924" i="3"/>
  <c r="R1924" i="3"/>
  <c r="Q1924" i="3"/>
  <c r="T1923" i="3"/>
  <c r="S1923" i="3"/>
  <c r="R1923" i="3"/>
  <c r="Q1923" i="3"/>
  <c r="T1922" i="3"/>
  <c r="S1922" i="3"/>
  <c r="R1922" i="3"/>
  <c r="Q1922" i="3"/>
  <c r="T1921" i="3"/>
  <c r="S1921" i="3"/>
  <c r="R1921" i="3"/>
  <c r="Q1921" i="3"/>
  <c r="T1920" i="3"/>
  <c r="S1920" i="3"/>
  <c r="R1920" i="3"/>
  <c r="Q1920" i="3"/>
  <c r="T1919" i="3"/>
  <c r="S1919" i="3"/>
  <c r="R1919" i="3"/>
  <c r="Q1919" i="3"/>
  <c r="T1918" i="3"/>
  <c r="S1918" i="3"/>
  <c r="R1918" i="3"/>
  <c r="Q1918" i="3"/>
  <c r="T1917" i="3"/>
  <c r="S1917" i="3"/>
  <c r="R1917" i="3"/>
  <c r="Q1917" i="3"/>
  <c r="T1916" i="3"/>
  <c r="S1916" i="3"/>
  <c r="R1916" i="3"/>
  <c r="Q1916" i="3"/>
  <c r="T1915" i="3"/>
  <c r="S1915" i="3"/>
  <c r="R1915" i="3"/>
  <c r="Q1915" i="3"/>
  <c r="T1914" i="3"/>
  <c r="S1914" i="3"/>
  <c r="R1914" i="3"/>
  <c r="Q1914" i="3"/>
  <c r="T1913" i="3"/>
  <c r="S1913" i="3"/>
  <c r="R1913" i="3"/>
  <c r="Q1913" i="3"/>
  <c r="T1912" i="3"/>
  <c r="S1912" i="3"/>
  <c r="R1912" i="3"/>
  <c r="Q1912" i="3"/>
  <c r="T1911" i="3"/>
  <c r="S1911" i="3"/>
  <c r="R1911" i="3"/>
  <c r="Q1911" i="3"/>
  <c r="T1910" i="3"/>
  <c r="S1910" i="3"/>
  <c r="R1910" i="3"/>
  <c r="Q1910" i="3"/>
  <c r="T1909" i="3"/>
  <c r="S1909" i="3"/>
  <c r="R1909" i="3"/>
  <c r="Q1909" i="3"/>
  <c r="T1908" i="3"/>
  <c r="S1908" i="3"/>
  <c r="R1908" i="3"/>
  <c r="Q1908" i="3"/>
  <c r="T1907" i="3"/>
  <c r="S1907" i="3"/>
  <c r="R1907" i="3"/>
  <c r="Q1907" i="3"/>
  <c r="T1906" i="3"/>
  <c r="S1906" i="3"/>
  <c r="R1906" i="3"/>
  <c r="Q1906" i="3"/>
  <c r="T1905" i="3"/>
  <c r="S1905" i="3"/>
  <c r="R1905" i="3"/>
  <c r="Q1905" i="3"/>
  <c r="T1904" i="3"/>
  <c r="S1904" i="3"/>
  <c r="R1904" i="3"/>
  <c r="Q1904" i="3"/>
  <c r="T1903" i="3"/>
  <c r="S1903" i="3"/>
  <c r="R1903" i="3"/>
  <c r="Q1903" i="3"/>
  <c r="T1902" i="3"/>
  <c r="S1902" i="3"/>
  <c r="R1902" i="3"/>
  <c r="Q1902" i="3"/>
  <c r="T1901" i="3"/>
  <c r="S1901" i="3"/>
  <c r="R1901" i="3"/>
  <c r="Q1901" i="3"/>
  <c r="T1900" i="3"/>
  <c r="S1900" i="3"/>
  <c r="R1900" i="3"/>
  <c r="Q1900" i="3"/>
  <c r="T1899" i="3"/>
  <c r="S1899" i="3"/>
  <c r="R1899" i="3"/>
  <c r="Q1899" i="3"/>
  <c r="T1898" i="3"/>
  <c r="S1898" i="3"/>
  <c r="R1898" i="3"/>
  <c r="Q1898" i="3"/>
  <c r="T1897" i="3"/>
  <c r="S1897" i="3"/>
  <c r="R1897" i="3"/>
  <c r="Q1897" i="3"/>
  <c r="T1896" i="3"/>
  <c r="S1896" i="3"/>
  <c r="R1896" i="3"/>
  <c r="Q1896" i="3"/>
  <c r="T1895" i="3"/>
  <c r="S1895" i="3"/>
  <c r="R1895" i="3"/>
  <c r="Q1895" i="3"/>
  <c r="T1894" i="3"/>
  <c r="S1894" i="3"/>
  <c r="R1894" i="3"/>
  <c r="Q1894" i="3"/>
  <c r="T1893" i="3"/>
  <c r="S1893" i="3"/>
  <c r="R1893" i="3"/>
  <c r="Q1893" i="3"/>
  <c r="T1892" i="3"/>
  <c r="S1892" i="3"/>
  <c r="R1892" i="3"/>
  <c r="Q1892" i="3"/>
  <c r="T1891" i="3"/>
  <c r="S1891" i="3"/>
  <c r="R1891" i="3"/>
  <c r="Q1891" i="3"/>
  <c r="T1890" i="3"/>
  <c r="S1890" i="3"/>
  <c r="R1890" i="3"/>
  <c r="Q1890" i="3"/>
  <c r="T1889" i="3"/>
  <c r="S1889" i="3"/>
  <c r="R1889" i="3"/>
  <c r="Q1889" i="3"/>
  <c r="T1888" i="3"/>
  <c r="S1888" i="3"/>
  <c r="R1888" i="3"/>
  <c r="Q1888" i="3"/>
  <c r="T1887" i="3"/>
  <c r="S1887" i="3"/>
  <c r="R1887" i="3"/>
  <c r="Q1887" i="3"/>
  <c r="T1886" i="3"/>
  <c r="S1886" i="3"/>
  <c r="R1886" i="3"/>
  <c r="Q1886" i="3"/>
  <c r="T1885" i="3"/>
  <c r="S1885" i="3"/>
  <c r="R1885" i="3"/>
  <c r="Q1885" i="3"/>
  <c r="T1884" i="3"/>
  <c r="S1884" i="3"/>
  <c r="R1884" i="3"/>
  <c r="Q1884" i="3"/>
  <c r="T1883" i="3"/>
  <c r="S1883" i="3"/>
  <c r="R1883" i="3"/>
  <c r="Q1883" i="3"/>
  <c r="T1882" i="3"/>
  <c r="S1882" i="3"/>
  <c r="R1882" i="3"/>
  <c r="Q1882" i="3"/>
  <c r="T1881" i="3"/>
  <c r="S1881" i="3"/>
  <c r="R1881" i="3"/>
  <c r="Q1881" i="3"/>
  <c r="T1880" i="3"/>
  <c r="S1880" i="3"/>
  <c r="R1880" i="3"/>
  <c r="Q1880" i="3"/>
  <c r="T1879" i="3"/>
  <c r="S1879" i="3"/>
  <c r="R1879" i="3"/>
  <c r="Q1879" i="3"/>
  <c r="T1878" i="3"/>
  <c r="S1878" i="3"/>
  <c r="R1878" i="3"/>
  <c r="Q1878" i="3"/>
  <c r="T1877" i="3"/>
  <c r="S1877" i="3"/>
  <c r="R1877" i="3"/>
  <c r="Q1877" i="3"/>
  <c r="T1876" i="3"/>
  <c r="S1876" i="3"/>
  <c r="R1876" i="3"/>
  <c r="Q1876" i="3"/>
  <c r="T1875" i="3"/>
  <c r="S1875" i="3"/>
  <c r="R1875" i="3"/>
  <c r="Q1875" i="3"/>
  <c r="T1874" i="3"/>
  <c r="S1874" i="3"/>
  <c r="R1874" i="3"/>
  <c r="Q1874" i="3"/>
  <c r="T1873" i="3"/>
  <c r="S1873" i="3"/>
  <c r="R1873" i="3"/>
  <c r="Q1873" i="3"/>
  <c r="T1872" i="3"/>
  <c r="S1872" i="3"/>
  <c r="R1872" i="3"/>
  <c r="Q1872" i="3"/>
  <c r="T1871" i="3"/>
  <c r="S1871" i="3"/>
  <c r="R1871" i="3"/>
  <c r="Q1871" i="3"/>
  <c r="T1870" i="3"/>
  <c r="S1870" i="3"/>
  <c r="R1870" i="3"/>
  <c r="Q1870" i="3"/>
  <c r="T1869" i="3"/>
  <c r="S1869" i="3"/>
  <c r="R1869" i="3"/>
  <c r="Q1869" i="3"/>
  <c r="T1868" i="3"/>
  <c r="S1868" i="3"/>
  <c r="R1868" i="3"/>
  <c r="Q1868" i="3"/>
  <c r="T1867" i="3"/>
  <c r="S1867" i="3"/>
  <c r="R1867" i="3"/>
  <c r="Q1867" i="3"/>
  <c r="T1866" i="3"/>
  <c r="S1866" i="3"/>
  <c r="R1866" i="3"/>
  <c r="Q1866" i="3"/>
  <c r="T1865" i="3"/>
  <c r="S1865" i="3"/>
  <c r="R1865" i="3"/>
  <c r="Q1865" i="3"/>
  <c r="T1864" i="3"/>
  <c r="S1864" i="3"/>
  <c r="R1864" i="3"/>
  <c r="Q1864" i="3"/>
  <c r="T1863" i="3"/>
  <c r="S1863" i="3"/>
  <c r="R1863" i="3"/>
  <c r="Q1863" i="3"/>
  <c r="T1862" i="3"/>
  <c r="S1862" i="3"/>
  <c r="R1862" i="3"/>
  <c r="Q1862" i="3"/>
  <c r="T1861" i="3"/>
  <c r="S1861" i="3"/>
  <c r="R1861" i="3"/>
  <c r="Q1861" i="3"/>
  <c r="T1860" i="3"/>
  <c r="S1860" i="3"/>
  <c r="R1860" i="3"/>
  <c r="Q1860" i="3"/>
  <c r="T1859" i="3"/>
  <c r="S1859" i="3"/>
  <c r="R1859" i="3"/>
  <c r="Q1859" i="3"/>
  <c r="T1858" i="3"/>
  <c r="S1858" i="3"/>
  <c r="R1858" i="3"/>
  <c r="Q1858" i="3"/>
  <c r="T1857" i="3"/>
  <c r="S1857" i="3"/>
  <c r="R1857" i="3"/>
  <c r="Q1857" i="3"/>
  <c r="T1856" i="3"/>
  <c r="S1856" i="3"/>
  <c r="R1856" i="3"/>
  <c r="Q1856" i="3"/>
  <c r="T1855" i="3"/>
  <c r="S1855" i="3"/>
  <c r="R1855" i="3"/>
  <c r="Q1855" i="3"/>
  <c r="T1854" i="3"/>
  <c r="S1854" i="3"/>
  <c r="R1854" i="3"/>
  <c r="Q1854" i="3"/>
  <c r="T1853" i="3"/>
  <c r="S1853" i="3"/>
  <c r="R1853" i="3"/>
  <c r="Q1853" i="3"/>
  <c r="T1852" i="3"/>
  <c r="S1852" i="3"/>
  <c r="R1852" i="3"/>
  <c r="Q1852" i="3"/>
  <c r="T1851" i="3"/>
  <c r="S1851" i="3"/>
  <c r="R1851" i="3"/>
  <c r="Q1851" i="3"/>
  <c r="T1850" i="3"/>
  <c r="S1850" i="3"/>
  <c r="R1850" i="3"/>
  <c r="Q1850" i="3"/>
  <c r="T1849" i="3"/>
  <c r="S1849" i="3"/>
  <c r="R1849" i="3"/>
  <c r="Q1849" i="3"/>
  <c r="T1848" i="3"/>
  <c r="S1848" i="3"/>
  <c r="R1848" i="3"/>
  <c r="Q1848" i="3"/>
  <c r="T1847" i="3"/>
  <c r="S1847" i="3"/>
  <c r="R1847" i="3"/>
  <c r="Q1847" i="3"/>
  <c r="T1846" i="3"/>
  <c r="S1846" i="3"/>
  <c r="R1846" i="3"/>
  <c r="Q1846" i="3"/>
  <c r="T1845" i="3"/>
  <c r="S1845" i="3"/>
  <c r="R1845" i="3"/>
  <c r="Q1845" i="3"/>
  <c r="T1844" i="3"/>
  <c r="S1844" i="3"/>
  <c r="R1844" i="3"/>
  <c r="Q1844" i="3"/>
  <c r="T1843" i="3"/>
  <c r="S1843" i="3"/>
  <c r="R1843" i="3"/>
  <c r="Q1843" i="3"/>
  <c r="T1842" i="3"/>
  <c r="S1842" i="3"/>
  <c r="R1842" i="3"/>
  <c r="Q1842" i="3"/>
  <c r="T1841" i="3"/>
  <c r="S1841" i="3"/>
  <c r="R1841" i="3"/>
  <c r="Q1841" i="3"/>
  <c r="T1840" i="3"/>
  <c r="S1840" i="3"/>
  <c r="R1840" i="3"/>
  <c r="Q1840" i="3"/>
  <c r="T1839" i="3"/>
  <c r="S1839" i="3"/>
  <c r="R1839" i="3"/>
  <c r="Q1839" i="3"/>
  <c r="T1838" i="3"/>
  <c r="S1838" i="3"/>
  <c r="R1838" i="3"/>
  <c r="Q1838" i="3"/>
  <c r="T1837" i="3"/>
  <c r="S1837" i="3"/>
  <c r="R1837" i="3"/>
  <c r="Q1837" i="3"/>
  <c r="T1836" i="3"/>
  <c r="S1836" i="3"/>
  <c r="R1836" i="3"/>
  <c r="Q1836" i="3"/>
  <c r="T1835" i="3"/>
  <c r="S1835" i="3"/>
  <c r="R1835" i="3"/>
  <c r="Q1835" i="3"/>
  <c r="T1834" i="3"/>
  <c r="S1834" i="3"/>
  <c r="R1834" i="3"/>
  <c r="Q1834" i="3"/>
  <c r="T1833" i="3"/>
  <c r="S1833" i="3"/>
  <c r="R1833" i="3"/>
  <c r="Q1833" i="3"/>
  <c r="T1832" i="3"/>
  <c r="S1832" i="3"/>
  <c r="R1832" i="3"/>
  <c r="Q1832" i="3"/>
  <c r="T1831" i="3"/>
  <c r="S1831" i="3"/>
  <c r="R1831" i="3"/>
  <c r="Q1831" i="3"/>
  <c r="T1830" i="3"/>
  <c r="S1830" i="3"/>
  <c r="R1830" i="3"/>
  <c r="Q1830" i="3"/>
  <c r="T1829" i="3"/>
  <c r="S1829" i="3"/>
  <c r="R1829" i="3"/>
  <c r="Q1829" i="3"/>
  <c r="T1828" i="3"/>
  <c r="S1828" i="3"/>
  <c r="R1828" i="3"/>
  <c r="Q1828" i="3"/>
  <c r="T1827" i="3"/>
  <c r="S1827" i="3"/>
  <c r="R1827" i="3"/>
  <c r="Q1827" i="3"/>
  <c r="T1826" i="3"/>
  <c r="S1826" i="3"/>
  <c r="R1826" i="3"/>
  <c r="Q1826" i="3"/>
  <c r="T1825" i="3"/>
  <c r="S1825" i="3"/>
  <c r="R1825" i="3"/>
  <c r="Q1825" i="3"/>
  <c r="T1824" i="3"/>
  <c r="S1824" i="3"/>
  <c r="R1824" i="3"/>
  <c r="Q1824" i="3"/>
  <c r="T1823" i="3"/>
  <c r="S1823" i="3"/>
  <c r="R1823" i="3"/>
  <c r="Q1823" i="3"/>
  <c r="T1822" i="3"/>
  <c r="S1822" i="3"/>
  <c r="R1822" i="3"/>
  <c r="Q1822" i="3"/>
  <c r="T1821" i="3"/>
  <c r="S1821" i="3"/>
  <c r="R1821" i="3"/>
  <c r="Q1821" i="3"/>
  <c r="T1820" i="3"/>
  <c r="S1820" i="3"/>
  <c r="R1820" i="3"/>
  <c r="Q1820" i="3"/>
  <c r="T1819" i="3"/>
  <c r="S1819" i="3"/>
  <c r="R1819" i="3"/>
  <c r="Q1819" i="3"/>
  <c r="T1818" i="3"/>
  <c r="S1818" i="3"/>
  <c r="R1818" i="3"/>
  <c r="Q1818" i="3"/>
  <c r="T1817" i="3"/>
  <c r="S1817" i="3"/>
  <c r="R1817" i="3"/>
  <c r="Q1817" i="3"/>
  <c r="T1816" i="3"/>
  <c r="S1816" i="3"/>
  <c r="R1816" i="3"/>
  <c r="Q1816" i="3"/>
  <c r="T1815" i="3"/>
  <c r="S1815" i="3"/>
  <c r="R1815" i="3"/>
  <c r="Q1815" i="3"/>
  <c r="T1814" i="3"/>
  <c r="S1814" i="3"/>
  <c r="R1814" i="3"/>
  <c r="Q1814" i="3"/>
  <c r="T1813" i="3"/>
  <c r="S1813" i="3"/>
  <c r="R1813" i="3"/>
  <c r="Q1813" i="3"/>
  <c r="T1812" i="3"/>
  <c r="S1812" i="3"/>
  <c r="R1812" i="3"/>
  <c r="Q1812" i="3"/>
  <c r="T1811" i="3"/>
  <c r="S1811" i="3"/>
  <c r="R1811" i="3"/>
  <c r="Q1811" i="3"/>
  <c r="T1810" i="3"/>
  <c r="S1810" i="3"/>
  <c r="R1810" i="3"/>
  <c r="Q1810" i="3"/>
  <c r="T1809" i="3"/>
  <c r="S1809" i="3"/>
  <c r="R1809" i="3"/>
  <c r="Q1809" i="3"/>
  <c r="T1808" i="3"/>
  <c r="S1808" i="3"/>
  <c r="R1808" i="3"/>
  <c r="Q1808" i="3"/>
  <c r="T1807" i="3"/>
  <c r="S1807" i="3"/>
  <c r="R1807" i="3"/>
  <c r="Q1807" i="3"/>
  <c r="T1806" i="3"/>
  <c r="S1806" i="3"/>
  <c r="R1806" i="3"/>
  <c r="Q1806" i="3"/>
  <c r="T1805" i="3"/>
  <c r="S1805" i="3"/>
  <c r="R1805" i="3"/>
  <c r="Q1805" i="3"/>
  <c r="T1804" i="3"/>
  <c r="S1804" i="3"/>
  <c r="R1804" i="3"/>
  <c r="Q1804" i="3"/>
  <c r="T1803" i="3"/>
  <c r="S1803" i="3"/>
  <c r="R1803" i="3"/>
  <c r="Q1803" i="3"/>
  <c r="T1802" i="3"/>
  <c r="S1802" i="3"/>
  <c r="R1802" i="3"/>
  <c r="Q1802" i="3"/>
  <c r="T1801" i="3"/>
  <c r="S1801" i="3"/>
  <c r="R1801" i="3"/>
  <c r="Q1801" i="3"/>
  <c r="T1800" i="3"/>
  <c r="S1800" i="3"/>
  <c r="R1800" i="3"/>
  <c r="Q1800" i="3"/>
  <c r="T1799" i="3"/>
  <c r="S1799" i="3"/>
  <c r="R1799" i="3"/>
  <c r="Q1799" i="3"/>
  <c r="T1798" i="3"/>
  <c r="S1798" i="3"/>
  <c r="R1798" i="3"/>
  <c r="Q1798" i="3"/>
  <c r="T1797" i="3"/>
  <c r="S1797" i="3"/>
  <c r="R1797" i="3"/>
  <c r="Q1797" i="3"/>
  <c r="T1796" i="3"/>
  <c r="S1796" i="3"/>
  <c r="R1796" i="3"/>
  <c r="Q1796" i="3"/>
  <c r="T1795" i="3"/>
  <c r="S1795" i="3"/>
  <c r="R1795" i="3"/>
  <c r="Q1795" i="3"/>
  <c r="T1794" i="3"/>
  <c r="S1794" i="3"/>
  <c r="R1794" i="3"/>
  <c r="Q1794" i="3"/>
  <c r="T1793" i="3"/>
  <c r="S1793" i="3"/>
  <c r="R1793" i="3"/>
  <c r="Q1793" i="3"/>
  <c r="T1792" i="3"/>
  <c r="S1792" i="3"/>
  <c r="R1792" i="3"/>
  <c r="Q1792" i="3"/>
  <c r="T1791" i="3"/>
  <c r="S1791" i="3"/>
  <c r="R1791" i="3"/>
  <c r="Q1791" i="3"/>
  <c r="T1790" i="3"/>
  <c r="S1790" i="3"/>
  <c r="R1790" i="3"/>
  <c r="Q1790" i="3"/>
  <c r="T1789" i="3"/>
  <c r="S1789" i="3"/>
  <c r="R1789" i="3"/>
  <c r="Q1789" i="3"/>
  <c r="T1788" i="3"/>
  <c r="S1788" i="3"/>
  <c r="R1788" i="3"/>
  <c r="Q1788" i="3"/>
  <c r="T1787" i="3"/>
  <c r="S1787" i="3"/>
  <c r="R1787" i="3"/>
  <c r="Q1787" i="3"/>
  <c r="T1786" i="3"/>
  <c r="S1786" i="3"/>
  <c r="R1786" i="3"/>
  <c r="Q1786" i="3"/>
  <c r="T1785" i="3"/>
  <c r="S1785" i="3"/>
  <c r="R1785" i="3"/>
  <c r="Q1785" i="3"/>
  <c r="T1784" i="3"/>
  <c r="S1784" i="3"/>
  <c r="R1784" i="3"/>
  <c r="Q1784" i="3"/>
  <c r="T1783" i="3"/>
  <c r="S1783" i="3"/>
  <c r="R1783" i="3"/>
  <c r="Q1783" i="3"/>
  <c r="T1782" i="3"/>
  <c r="S1782" i="3"/>
  <c r="R1782" i="3"/>
  <c r="Q1782" i="3"/>
  <c r="T1781" i="3"/>
  <c r="S1781" i="3"/>
  <c r="R1781" i="3"/>
  <c r="Q1781" i="3"/>
  <c r="T1780" i="3"/>
  <c r="S1780" i="3"/>
  <c r="R1780" i="3"/>
  <c r="Q1780" i="3"/>
  <c r="T1779" i="3"/>
  <c r="S1779" i="3"/>
  <c r="R1779" i="3"/>
  <c r="Q1779" i="3"/>
  <c r="T1778" i="3"/>
  <c r="S1778" i="3"/>
  <c r="R1778" i="3"/>
  <c r="Q1778" i="3"/>
  <c r="T1777" i="3"/>
  <c r="S1777" i="3"/>
  <c r="R1777" i="3"/>
  <c r="Q1777" i="3"/>
  <c r="T1776" i="3"/>
  <c r="S1776" i="3"/>
  <c r="R1776" i="3"/>
  <c r="Q1776" i="3"/>
  <c r="T1775" i="3"/>
  <c r="S1775" i="3"/>
  <c r="R1775" i="3"/>
  <c r="Q1775" i="3"/>
  <c r="T1774" i="3"/>
  <c r="S1774" i="3"/>
  <c r="R1774" i="3"/>
  <c r="Q1774" i="3"/>
  <c r="T1773" i="3"/>
  <c r="S1773" i="3"/>
  <c r="R1773" i="3"/>
  <c r="Q1773" i="3"/>
  <c r="T1772" i="3"/>
  <c r="S1772" i="3"/>
  <c r="R1772" i="3"/>
  <c r="Q1772" i="3"/>
  <c r="T1771" i="3"/>
  <c r="S1771" i="3"/>
  <c r="R1771" i="3"/>
  <c r="Q1771" i="3"/>
  <c r="T1770" i="3"/>
  <c r="S1770" i="3"/>
  <c r="R1770" i="3"/>
  <c r="Q1770" i="3"/>
  <c r="T1769" i="3"/>
  <c r="S1769" i="3"/>
  <c r="R1769" i="3"/>
  <c r="Q1769" i="3"/>
  <c r="T1768" i="3"/>
  <c r="S1768" i="3"/>
  <c r="R1768" i="3"/>
  <c r="Q1768" i="3"/>
  <c r="T1767" i="3"/>
  <c r="S1767" i="3"/>
  <c r="R1767" i="3"/>
  <c r="Q1767" i="3"/>
  <c r="T1766" i="3"/>
  <c r="S1766" i="3"/>
  <c r="R1766" i="3"/>
  <c r="Q1766" i="3"/>
  <c r="T1765" i="3"/>
  <c r="S1765" i="3"/>
  <c r="R1765" i="3"/>
  <c r="Q1765" i="3"/>
  <c r="T1764" i="3"/>
  <c r="S1764" i="3"/>
  <c r="R1764" i="3"/>
  <c r="Q1764" i="3"/>
  <c r="T1763" i="3"/>
  <c r="S1763" i="3"/>
  <c r="R1763" i="3"/>
  <c r="Q1763" i="3"/>
  <c r="T1762" i="3"/>
  <c r="S1762" i="3"/>
  <c r="R1762" i="3"/>
  <c r="Q1762" i="3"/>
  <c r="T1761" i="3"/>
  <c r="S1761" i="3"/>
  <c r="R1761" i="3"/>
  <c r="Q1761" i="3"/>
  <c r="T1760" i="3"/>
  <c r="S1760" i="3"/>
  <c r="R1760" i="3"/>
  <c r="Q1760" i="3"/>
  <c r="T1759" i="3"/>
  <c r="S1759" i="3"/>
  <c r="R1759" i="3"/>
  <c r="Q1759" i="3"/>
  <c r="T1758" i="3"/>
  <c r="S1758" i="3"/>
  <c r="R1758" i="3"/>
  <c r="Q1758" i="3"/>
  <c r="T1757" i="3"/>
  <c r="S1757" i="3"/>
  <c r="R1757" i="3"/>
  <c r="Q1757" i="3"/>
  <c r="T1756" i="3"/>
  <c r="S1756" i="3"/>
  <c r="R1756" i="3"/>
  <c r="Q1756" i="3"/>
  <c r="T1755" i="3"/>
  <c r="S1755" i="3"/>
  <c r="R1755" i="3"/>
  <c r="Q1755" i="3"/>
  <c r="T1754" i="3"/>
  <c r="S1754" i="3"/>
  <c r="R1754" i="3"/>
  <c r="Q1754" i="3"/>
  <c r="T1753" i="3"/>
  <c r="S1753" i="3"/>
  <c r="R1753" i="3"/>
  <c r="Q1753" i="3"/>
  <c r="T1752" i="3"/>
  <c r="S1752" i="3"/>
  <c r="R1752" i="3"/>
  <c r="Q1752" i="3"/>
  <c r="T1751" i="3"/>
  <c r="S1751" i="3"/>
  <c r="R1751" i="3"/>
  <c r="Q1751" i="3"/>
  <c r="T1750" i="3"/>
  <c r="S1750" i="3"/>
  <c r="R1750" i="3"/>
  <c r="Q1750" i="3"/>
  <c r="T1749" i="3"/>
  <c r="S1749" i="3"/>
  <c r="R1749" i="3"/>
  <c r="Q1749" i="3"/>
  <c r="T1748" i="3"/>
  <c r="S1748" i="3"/>
  <c r="R1748" i="3"/>
  <c r="Q1748" i="3"/>
  <c r="T1747" i="3"/>
  <c r="S1747" i="3"/>
  <c r="R1747" i="3"/>
  <c r="Q1747" i="3"/>
  <c r="T1746" i="3"/>
  <c r="S1746" i="3"/>
  <c r="R1746" i="3"/>
  <c r="Q1746" i="3"/>
  <c r="T1745" i="3"/>
  <c r="S1745" i="3"/>
  <c r="R1745" i="3"/>
  <c r="Q1745" i="3"/>
  <c r="T1744" i="3"/>
  <c r="S1744" i="3"/>
  <c r="R1744" i="3"/>
  <c r="Q1744" i="3"/>
  <c r="T1743" i="3"/>
  <c r="S1743" i="3"/>
  <c r="R1743" i="3"/>
  <c r="Q1743" i="3"/>
  <c r="T1742" i="3"/>
  <c r="S1742" i="3"/>
  <c r="R1742" i="3"/>
  <c r="Q1742" i="3"/>
  <c r="T1741" i="3"/>
  <c r="S1741" i="3"/>
  <c r="R1741" i="3"/>
  <c r="Q1741" i="3"/>
  <c r="T1740" i="3"/>
  <c r="S1740" i="3"/>
  <c r="R1740" i="3"/>
  <c r="Q1740" i="3"/>
  <c r="T1739" i="3"/>
  <c r="S1739" i="3"/>
  <c r="R1739" i="3"/>
  <c r="Q1739" i="3"/>
  <c r="T1738" i="3"/>
  <c r="S1738" i="3"/>
  <c r="R1738" i="3"/>
  <c r="Q1738" i="3"/>
  <c r="T1737" i="3"/>
  <c r="S1737" i="3"/>
  <c r="R1737" i="3"/>
  <c r="Q1737" i="3"/>
  <c r="T1736" i="3"/>
  <c r="S1736" i="3"/>
  <c r="R1736" i="3"/>
  <c r="Q1736" i="3"/>
  <c r="T1735" i="3"/>
  <c r="S1735" i="3"/>
  <c r="R1735" i="3"/>
  <c r="Q1735" i="3"/>
  <c r="T1734" i="3"/>
  <c r="S1734" i="3"/>
  <c r="R1734" i="3"/>
  <c r="Q1734" i="3"/>
  <c r="T1733" i="3"/>
  <c r="S1733" i="3"/>
  <c r="R1733" i="3"/>
  <c r="Q1733" i="3"/>
  <c r="T1732" i="3"/>
  <c r="S1732" i="3"/>
  <c r="R1732" i="3"/>
  <c r="Q1732" i="3"/>
  <c r="T1731" i="3"/>
  <c r="S1731" i="3"/>
  <c r="R1731" i="3"/>
  <c r="Q1731" i="3"/>
  <c r="T1730" i="3"/>
  <c r="S1730" i="3"/>
  <c r="R1730" i="3"/>
  <c r="Q1730" i="3"/>
  <c r="T1729" i="3"/>
  <c r="S1729" i="3"/>
  <c r="R1729" i="3"/>
  <c r="Q1729" i="3"/>
  <c r="T1728" i="3"/>
  <c r="S1728" i="3"/>
  <c r="R1728" i="3"/>
  <c r="Q1728" i="3"/>
  <c r="T1727" i="3"/>
  <c r="S1727" i="3"/>
  <c r="R1727" i="3"/>
  <c r="Q1727" i="3"/>
  <c r="T1726" i="3"/>
  <c r="S1726" i="3"/>
  <c r="R1726" i="3"/>
  <c r="Q1726" i="3"/>
  <c r="T1725" i="3"/>
  <c r="S1725" i="3"/>
  <c r="R1725" i="3"/>
  <c r="Q1725" i="3"/>
  <c r="T1724" i="3"/>
  <c r="S1724" i="3"/>
  <c r="R1724" i="3"/>
  <c r="Q1724" i="3"/>
  <c r="T1723" i="3"/>
  <c r="S1723" i="3"/>
  <c r="R1723" i="3"/>
  <c r="Q1723" i="3"/>
  <c r="T1722" i="3"/>
  <c r="S1722" i="3"/>
  <c r="R1722" i="3"/>
  <c r="Q1722" i="3"/>
  <c r="T1721" i="3"/>
  <c r="S1721" i="3"/>
  <c r="R1721" i="3"/>
  <c r="Q1721" i="3"/>
  <c r="T1720" i="3"/>
  <c r="S1720" i="3"/>
  <c r="R1720" i="3"/>
  <c r="Q1720" i="3"/>
  <c r="T1719" i="3"/>
  <c r="S1719" i="3"/>
  <c r="R1719" i="3"/>
  <c r="Q1719" i="3"/>
  <c r="T1718" i="3"/>
  <c r="S1718" i="3"/>
  <c r="R1718" i="3"/>
  <c r="Q1718" i="3"/>
  <c r="T1717" i="3"/>
  <c r="S1717" i="3"/>
  <c r="R1717" i="3"/>
  <c r="Q1717" i="3"/>
  <c r="T1716" i="3"/>
  <c r="S1716" i="3"/>
  <c r="R1716" i="3"/>
  <c r="Q1716" i="3"/>
  <c r="T1715" i="3"/>
  <c r="S1715" i="3"/>
  <c r="R1715" i="3"/>
  <c r="Q1715" i="3"/>
  <c r="T1714" i="3"/>
  <c r="S1714" i="3"/>
  <c r="R1714" i="3"/>
  <c r="Q1714" i="3"/>
  <c r="T1713" i="3"/>
  <c r="S1713" i="3"/>
  <c r="R1713" i="3"/>
  <c r="Q1713" i="3"/>
  <c r="T1712" i="3"/>
  <c r="S1712" i="3"/>
  <c r="R1712" i="3"/>
  <c r="Q1712" i="3"/>
  <c r="T1711" i="3"/>
  <c r="S1711" i="3"/>
  <c r="R1711" i="3"/>
  <c r="Q1711" i="3"/>
  <c r="T1710" i="3"/>
  <c r="S1710" i="3"/>
  <c r="R1710" i="3"/>
  <c r="Q1710" i="3"/>
  <c r="T1709" i="3"/>
  <c r="S1709" i="3"/>
  <c r="R1709" i="3"/>
  <c r="Q1709" i="3"/>
  <c r="T1708" i="3"/>
  <c r="S1708" i="3"/>
  <c r="R1708" i="3"/>
  <c r="Q1708" i="3"/>
  <c r="T1707" i="3"/>
  <c r="S1707" i="3"/>
  <c r="R1707" i="3"/>
  <c r="Q1707" i="3"/>
  <c r="T1706" i="3"/>
  <c r="S1706" i="3"/>
  <c r="R1706" i="3"/>
  <c r="Q1706" i="3"/>
  <c r="T1705" i="3"/>
  <c r="S1705" i="3"/>
  <c r="R1705" i="3"/>
  <c r="Q1705" i="3"/>
  <c r="T1704" i="3"/>
  <c r="S1704" i="3"/>
  <c r="R1704" i="3"/>
  <c r="Q1704" i="3"/>
  <c r="T1703" i="3"/>
  <c r="S1703" i="3"/>
  <c r="R1703" i="3"/>
  <c r="Q1703" i="3"/>
  <c r="T1702" i="3"/>
  <c r="S1702" i="3"/>
  <c r="R1702" i="3"/>
  <c r="Q1702" i="3"/>
  <c r="T1701" i="3"/>
  <c r="S1701" i="3"/>
  <c r="R1701" i="3"/>
  <c r="Q1701" i="3"/>
  <c r="T1700" i="3"/>
  <c r="S1700" i="3"/>
  <c r="R1700" i="3"/>
  <c r="Q1700" i="3"/>
  <c r="T1699" i="3"/>
  <c r="S1699" i="3"/>
  <c r="R1699" i="3"/>
  <c r="Q1699" i="3"/>
  <c r="T1698" i="3"/>
  <c r="S1698" i="3"/>
  <c r="R1698" i="3"/>
  <c r="Q1698" i="3"/>
  <c r="T1697" i="3"/>
  <c r="S1697" i="3"/>
  <c r="R1697" i="3"/>
  <c r="Q1697" i="3"/>
  <c r="T1696" i="3"/>
  <c r="S1696" i="3"/>
  <c r="R1696" i="3"/>
  <c r="Q1696" i="3"/>
  <c r="T1695" i="3"/>
  <c r="S1695" i="3"/>
  <c r="R1695" i="3"/>
  <c r="Q1695" i="3"/>
  <c r="T1694" i="3"/>
  <c r="S1694" i="3"/>
  <c r="R1694" i="3"/>
  <c r="Q1694" i="3"/>
  <c r="T1693" i="3"/>
  <c r="S1693" i="3"/>
  <c r="R1693" i="3"/>
  <c r="Q1693" i="3"/>
  <c r="T1692" i="3"/>
  <c r="S1692" i="3"/>
  <c r="R1692" i="3"/>
  <c r="Q1692" i="3"/>
  <c r="T1691" i="3"/>
  <c r="S1691" i="3"/>
  <c r="R1691" i="3"/>
  <c r="Q1691" i="3"/>
  <c r="T1690" i="3"/>
  <c r="S1690" i="3"/>
  <c r="R1690" i="3"/>
  <c r="Q1690" i="3"/>
  <c r="T1689" i="3"/>
  <c r="S1689" i="3"/>
  <c r="R1689" i="3"/>
  <c r="Q1689" i="3"/>
  <c r="T1688" i="3"/>
  <c r="S1688" i="3"/>
  <c r="R1688" i="3"/>
  <c r="Q1688" i="3"/>
  <c r="T1687" i="3"/>
  <c r="S1687" i="3"/>
  <c r="R1687" i="3"/>
  <c r="Q1687" i="3"/>
  <c r="T1686" i="3"/>
  <c r="S1686" i="3"/>
  <c r="R1686" i="3"/>
  <c r="Q1686" i="3"/>
  <c r="T1685" i="3"/>
  <c r="S1685" i="3"/>
  <c r="R1685" i="3"/>
  <c r="Q1685" i="3"/>
  <c r="T1684" i="3"/>
  <c r="S1684" i="3"/>
  <c r="R1684" i="3"/>
  <c r="Q1684" i="3"/>
  <c r="T1683" i="3"/>
  <c r="S1683" i="3"/>
  <c r="R1683" i="3"/>
  <c r="Q1683" i="3"/>
  <c r="T1682" i="3"/>
  <c r="S1682" i="3"/>
  <c r="R1682" i="3"/>
  <c r="Q1682" i="3"/>
  <c r="T1681" i="3"/>
  <c r="S1681" i="3"/>
  <c r="R1681" i="3"/>
  <c r="Q1681" i="3"/>
  <c r="T1680" i="3"/>
  <c r="S1680" i="3"/>
  <c r="R1680" i="3"/>
  <c r="Q1680" i="3"/>
  <c r="T1679" i="3"/>
  <c r="S1679" i="3"/>
  <c r="R1679" i="3"/>
  <c r="Q1679" i="3"/>
  <c r="T1678" i="3"/>
  <c r="S1678" i="3"/>
  <c r="R1678" i="3"/>
  <c r="Q1678" i="3"/>
  <c r="T1677" i="3"/>
  <c r="S1677" i="3"/>
  <c r="R1677" i="3"/>
  <c r="Q1677" i="3"/>
  <c r="T1676" i="3"/>
  <c r="S1676" i="3"/>
  <c r="R1676" i="3"/>
  <c r="Q1676" i="3"/>
  <c r="T1675" i="3"/>
  <c r="S1675" i="3"/>
  <c r="R1675" i="3"/>
  <c r="Q1675" i="3"/>
  <c r="T1674" i="3"/>
  <c r="S1674" i="3"/>
  <c r="R1674" i="3"/>
  <c r="Q1674" i="3"/>
  <c r="T1673" i="3"/>
  <c r="S1673" i="3"/>
  <c r="R1673" i="3"/>
  <c r="Q1673" i="3"/>
  <c r="T1672" i="3"/>
  <c r="S1672" i="3"/>
  <c r="R1672" i="3"/>
  <c r="Q1672" i="3"/>
  <c r="T1671" i="3"/>
  <c r="S1671" i="3"/>
  <c r="R1671" i="3"/>
  <c r="Q1671" i="3"/>
  <c r="T1670" i="3"/>
  <c r="S1670" i="3"/>
  <c r="R1670" i="3"/>
  <c r="Q1670" i="3"/>
  <c r="T1669" i="3"/>
  <c r="S1669" i="3"/>
  <c r="R1669" i="3"/>
  <c r="Q1669" i="3"/>
  <c r="T1668" i="3"/>
  <c r="S1668" i="3"/>
  <c r="R1668" i="3"/>
  <c r="Q1668" i="3"/>
  <c r="T1667" i="3"/>
  <c r="S1667" i="3"/>
  <c r="R1667" i="3"/>
  <c r="Q1667" i="3"/>
  <c r="T1666" i="3"/>
  <c r="S1666" i="3"/>
  <c r="R1666" i="3"/>
  <c r="Q1666" i="3"/>
  <c r="T1665" i="3"/>
  <c r="S1665" i="3"/>
  <c r="R1665" i="3"/>
  <c r="Q1665" i="3"/>
  <c r="T1664" i="3"/>
  <c r="S1664" i="3"/>
  <c r="R1664" i="3"/>
  <c r="Q1664" i="3"/>
  <c r="T1663" i="3"/>
  <c r="S1663" i="3"/>
  <c r="R1663" i="3"/>
  <c r="Q1663" i="3"/>
  <c r="T1662" i="3"/>
  <c r="S1662" i="3"/>
  <c r="R1662" i="3"/>
  <c r="Q1662" i="3"/>
  <c r="T1661" i="3"/>
  <c r="S1661" i="3"/>
  <c r="R1661" i="3"/>
  <c r="Q1661" i="3"/>
  <c r="T1660" i="3"/>
  <c r="S1660" i="3"/>
  <c r="R1660" i="3"/>
  <c r="Q1660" i="3"/>
  <c r="T1659" i="3"/>
  <c r="S1659" i="3"/>
  <c r="R1659" i="3"/>
  <c r="Q1659" i="3"/>
  <c r="T1658" i="3"/>
  <c r="S1658" i="3"/>
  <c r="R1658" i="3"/>
  <c r="Q1658" i="3"/>
  <c r="T1657" i="3"/>
  <c r="S1657" i="3"/>
  <c r="R1657" i="3"/>
  <c r="Q1657" i="3"/>
  <c r="T1656" i="3"/>
  <c r="S1656" i="3"/>
  <c r="R1656" i="3"/>
  <c r="Q1656" i="3"/>
  <c r="T1655" i="3"/>
  <c r="S1655" i="3"/>
  <c r="R1655" i="3"/>
  <c r="Q1655" i="3"/>
  <c r="T1654" i="3"/>
  <c r="S1654" i="3"/>
  <c r="R1654" i="3"/>
  <c r="Q1654" i="3"/>
  <c r="T1653" i="3"/>
  <c r="S1653" i="3"/>
  <c r="R1653" i="3"/>
  <c r="Q1653" i="3"/>
  <c r="T1652" i="3"/>
  <c r="S1652" i="3"/>
  <c r="R1652" i="3"/>
  <c r="Q1652" i="3"/>
  <c r="T1651" i="3"/>
  <c r="S1651" i="3"/>
  <c r="R1651" i="3"/>
  <c r="Q1651" i="3"/>
  <c r="T1650" i="3"/>
  <c r="S1650" i="3"/>
  <c r="R1650" i="3"/>
  <c r="Q1650" i="3"/>
  <c r="T1649" i="3"/>
  <c r="S1649" i="3"/>
  <c r="R1649" i="3"/>
  <c r="Q1649" i="3"/>
  <c r="T1648" i="3"/>
  <c r="S1648" i="3"/>
  <c r="R1648" i="3"/>
  <c r="Q1648" i="3"/>
  <c r="T1647" i="3"/>
  <c r="S1647" i="3"/>
  <c r="R1647" i="3"/>
  <c r="Q1647" i="3"/>
  <c r="T1646" i="3"/>
  <c r="S1646" i="3"/>
  <c r="R1646" i="3"/>
  <c r="Q1646" i="3"/>
  <c r="T1645" i="3"/>
  <c r="S1645" i="3"/>
  <c r="R1645" i="3"/>
  <c r="Q1645" i="3"/>
  <c r="T1644" i="3"/>
  <c r="S1644" i="3"/>
  <c r="R1644" i="3"/>
  <c r="Q1644" i="3"/>
  <c r="T1643" i="3"/>
  <c r="S1643" i="3"/>
  <c r="R1643" i="3"/>
  <c r="Q1643" i="3"/>
  <c r="T1642" i="3"/>
  <c r="S1642" i="3"/>
  <c r="R1642" i="3"/>
  <c r="Q1642" i="3"/>
  <c r="T1641" i="3"/>
  <c r="S1641" i="3"/>
  <c r="R1641" i="3"/>
  <c r="Q1641" i="3"/>
  <c r="T1640" i="3"/>
  <c r="S1640" i="3"/>
  <c r="R1640" i="3"/>
  <c r="Q1640" i="3"/>
  <c r="T1639" i="3"/>
  <c r="S1639" i="3"/>
  <c r="R1639" i="3"/>
  <c r="Q1639" i="3"/>
  <c r="T1638" i="3"/>
  <c r="S1638" i="3"/>
  <c r="R1638" i="3"/>
  <c r="Q1638" i="3"/>
  <c r="T1637" i="3"/>
  <c r="S1637" i="3"/>
  <c r="R1637" i="3"/>
  <c r="Q1637" i="3"/>
  <c r="T1636" i="3"/>
  <c r="S1636" i="3"/>
  <c r="R1636" i="3"/>
  <c r="Q1636" i="3"/>
  <c r="T1635" i="3"/>
  <c r="S1635" i="3"/>
  <c r="R1635" i="3"/>
  <c r="Q1635" i="3"/>
  <c r="T1634" i="3"/>
  <c r="S1634" i="3"/>
  <c r="R1634" i="3"/>
  <c r="Q1634" i="3"/>
  <c r="T1633" i="3"/>
  <c r="S1633" i="3"/>
  <c r="R1633" i="3"/>
  <c r="Q1633" i="3"/>
  <c r="T1632" i="3"/>
  <c r="S1632" i="3"/>
  <c r="R1632" i="3"/>
  <c r="Q1632" i="3"/>
  <c r="T1631" i="3"/>
  <c r="S1631" i="3"/>
  <c r="R1631" i="3"/>
  <c r="Q1631" i="3"/>
  <c r="T1630" i="3"/>
  <c r="S1630" i="3"/>
  <c r="R1630" i="3"/>
  <c r="Q1630" i="3"/>
  <c r="T1629" i="3"/>
  <c r="S1629" i="3"/>
  <c r="R1629" i="3"/>
  <c r="Q1629" i="3"/>
  <c r="T1628" i="3"/>
  <c r="S1628" i="3"/>
  <c r="R1628" i="3"/>
  <c r="Q1628" i="3"/>
  <c r="T1627" i="3"/>
  <c r="S1627" i="3"/>
  <c r="R1627" i="3"/>
  <c r="Q1627" i="3"/>
  <c r="T1626" i="3"/>
  <c r="S1626" i="3"/>
  <c r="R1626" i="3"/>
  <c r="Q1626" i="3"/>
  <c r="T1625" i="3"/>
  <c r="S1625" i="3"/>
  <c r="R1625" i="3"/>
  <c r="Q1625" i="3"/>
  <c r="T1624" i="3"/>
  <c r="S1624" i="3"/>
  <c r="R1624" i="3"/>
  <c r="Q1624" i="3"/>
  <c r="T1623" i="3"/>
  <c r="S1623" i="3"/>
  <c r="R1623" i="3"/>
  <c r="Q1623" i="3"/>
  <c r="T1622" i="3"/>
  <c r="S1622" i="3"/>
  <c r="R1622" i="3"/>
  <c r="Q1622" i="3"/>
  <c r="T1621" i="3"/>
  <c r="S1621" i="3"/>
  <c r="R1621" i="3"/>
  <c r="Q1621" i="3"/>
  <c r="T1620" i="3"/>
  <c r="S1620" i="3"/>
  <c r="R1620" i="3"/>
  <c r="Q1620" i="3"/>
  <c r="T1619" i="3"/>
  <c r="S1619" i="3"/>
  <c r="R1619" i="3"/>
  <c r="Q1619" i="3"/>
  <c r="T1618" i="3"/>
  <c r="S1618" i="3"/>
  <c r="R1618" i="3"/>
  <c r="Q1618" i="3"/>
  <c r="T1617" i="3"/>
  <c r="S1617" i="3"/>
  <c r="R1617" i="3"/>
  <c r="Q1617" i="3"/>
  <c r="T1616" i="3"/>
  <c r="S1616" i="3"/>
  <c r="R1616" i="3"/>
  <c r="Q1616" i="3"/>
  <c r="T1615" i="3"/>
  <c r="S1615" i="3"/>
  <c r="R1615" i="3"/>
  <c r="Q1615" i="3"/>
  <c r="T1614" i="3"/>
  <c r="S1614" i="3"/>
  <c r="R1614" i="3"/>
  <c r="Q1614" i="3"/>
  <c r="T1613" i="3"/>
  <c r="S1613" i="3"/>
  <c r="R1613" i="3"/>
  <c r="Q1613" i="3"/>
  <c r="T1612" i="3"/>
  <c r="S1612" i="3"/>
  <c r="R1612" i="3"/>
  <c r="Q1612" i="3"/>
  <c r="T1611" i="3"/>
  <c r="S1611" i="3"/>
  <c r="R1611" i="3"/>
  <c r="Q1611" i="3"/>
  <c r="T1610" i="3"/>
  <c r="S1610" i="3"/>
  <c r="R1610" i="3"/>
  <c r="Q1610" i="3"/>
  <c r="T1609" i="3"/>
  <c r="S1609" i="3"/>
  <c r="R1609" i="3"/>
  <c r="Q1609" i="3"/>
  <c r="T1608" i="3"/>
  <c r="S1608" i="3"/>
  <c r="R1608" i="3"/>
  <c r="Q1608" i="3"/>
  <c r="T1607" i="3"/>
  <c r="S1607" i="3"/>
  <c r="R1607" i="3"/>
  <c r="Q1607" i="3"/>
  <c r="T1606" i="3"/>
  <c r="S1606" i="3"/>
  <c r="R1606" i="3"/>
  <c r="Q1606" i="3"/>
  <c r="T1605" i="3"/>
  <c r="S1605" i="3"/>
  <c r="R1605" i="3"/>
  <c r="Q1605" i="3"/>
  <c r="T1604" i="3"/>
  <c r="S1604" i="3"/>
  <c r="R1604" i="3"/>
  <c r="Q1604" i="3"/>
  <c r="T1603" i="3"/>
  <c r="S1603" i="3"/>
  <c r="R1603" i="3"/>
  <c r="Q1603" i="3"/>
  <c r="T1602" i="3"/>
  <c r="S1602" i="3"/>
  <c r="R1602" i="3"/>
  <c r="Q1602" i="3"/>
  <c r="T1601" i="3"/>
  <c r="S1601" i="3"/>
  <c r="R1601" i="3"/>
  <c r="Q1601" i="3"/>
  <c r="T1600" i="3"/>
  <c r="S1600" i="3"/>
  <c r="R1600" i="3"/>
  <c r="Q1600" i="3"/>
  <c r="T1599" i="3"/>
  <c r="S1599" i="3"/>
  <c r="R1599" i="3"/>
  <c r="Q1599" i="3"/>
  <c r="T1598" i="3"/>
  <c r="S1598" i="3"/>
  <c r="R1598" i="3"/>
  <c r="Q1598" i="3"/>
  <c r="T1597" i="3"/>
  <c r="S1597" i="3"/>
  <c r="R1597" i="3"/>
  <c r="Q1597" i="3"/>
  <c r="T1596" i="3"/>
  <c r="S1596" i="3"/>
  <c r="R1596" i="3"/>
  <c r="Q1596" i="3"/>
  <c r="T1595" i="3"/>
  <c r="S1595" i="3"/>
  <c r="R1595" i="3"/>
  <c r="Q1595" i="3"/>
  <c r="T1594" i="3"/>
  <c r="S1594" i="3"/>
  <c r="R1594" i="3"/>
  <c r="Q1594" i="3"/>
  <c r="T1593" i="3"/>
  <c r="S1593" i="3"/>
  <c r="R1593" i="3"/>
  <c r="Q1593" i="3"/>
  <c r="T1592" i="3"/>
  <c r="S1592" i="3"/>
  <c r="R1592" i="3"/>
  <c r="Q1592" i="3"/>
  <c r="T1591" i="3"/>
  <c r="S1591" i="3"/>
  <c r="R1591" i="3"/>
  <c r="Q1591" i="3"/>
  <c r="T1590" i="3"/>
  <c r="S1590" i="3"/>
  <c r="R1590" i="3"/>
  <c r="Q1590" i="3"/>
  <c r="T1589" i="3"/>
  <c r="S1589" i="3"/>
  <c r="R1589" i="3"/>
  <c r="Q1589" i="3"/>
  <c r="T1588" i="3"/>
  <c r="S1588" i="3"/>
  <c r="R1588" i="3"/>
  <c r="Q1588" i="3"/>
  <c r="T1587" i="3"/>
  <c r="S1587" i="3"/>
  <c r="R1587" i="3"/>
  <c r="Q1587" i="3"/>
  <c r="T1586" i="3"/>
  <c r="S1586" i="3"/>
  <c r="R1586" i="3"/>
  <c r="Q1586" i="3"/>
  <c r="T1585" i="3"/>
  <c r="S1585" i="3"/>
  <c r="R1585" i="3"/>
  <c r="Q1585" i="3"/>
  <c r="T1584" i="3"/>
  <c r="S1584" i="3"/>
  <c r="R1584" i="3"/>
  <c r="Q1584" i="3"/>
  <c r="T1583" i="3"/>
  <c r="S1583" i="3"/>
  <c r="R1583" i="3"/>
  <c r="Q1583" i="3"/>
  <c r="T1582" i="3"/>
  <c r="S1582" i="3"/>
  <c r="R1582" i="3"/>
  <c r="Q1582" i="3"/>
  <c r="T1581" i="3"/>
  <c r="S1581" i="3"/>
  <c r="R1581" i="3"/>
  <c r="Q1581" i="3"/>
  <c r="T1580" i="3"/>
  <c r="S1580" i="3"/>
  <c r="R1580" i="3"/>
  <c r="Q1580" i="3"/>
  <c r="T1579" i="3"/>
  <c r="S1579" i="3"/>
  <c r="R1579" i="3"/>
  <c r="Q1579" i="3"/>
  <c r="T1578" i="3"/>
  <c r="S1578" i="3"/>
  <c r="R1578" i="3"/>
  <c r="Q1578" i="3"/>
  <c r="T1577" i="3"/>
  <c r="S1577" i="3"/>
  <c r="R1577" i="3"/>
  <c r="Q1577" i="3"/>
  <c r="T1576" i="3"/>
  <c r="S1576" i="3"/>
  <c r="R1576" i="3"/>
  <c r="Q1576" i="3"/>
  <c r="T1575" i="3"/>
  <c r="S1575" i="3"/>
  <c r="R1575" i="3"/>
  <c r="Q1575" i="3"/>
  <c r="T1574" i="3"/>
  <c r="S1574" i="3"/>
  <c r="R1574" i="3"/>
  <c r="Q1574" i="3"/>
  <c r="T1573" i="3"/>
  <c r="S1573" i="3"/>
  <c r="R1573" i="3"/>
  <c r="Q1573" i="3"/>
  <c r="T1572" i="3"/>
  <c r="S1572" i="3"/>
  <c r="R1572" i="3"/>
  <c r="Q1572" i="3"/>
  <c r="T1571" i="3"/>
  <c r="S1571" i="3"/>
  <c r="R1571" i="3"/>
  <c r="Q1571" i="3"/>
  <c r="T1570" i="3"/>
  <c r="S1570" i="3"/>
  <c r="R1570" i="3"/>
  <c r="Q1570" i="3"/>
  <c r="T1569" i="3"/>
  <c r="S1569" i="3"/>
  <c r="R1569" i="3"/>
  <c r="Q1569" i="3"/>
  <c r="T1568" i="3"/>
  <c r="S1568" i="3"/>
  <c r="R1568" i="3"/>
  <c r="Q1568" i="3"/>
  <c r="T1567" i="3"/>
  <c r="S1567" i="3"/>
  <c r="R1567" i="3"/>
  <c r="Q1567" i="3"/>
  <c r="T1566" i="3"/>
  <c r="S1566" i="3"/>
  <c r="R1566" i="3"/>
  <c r="Q1566" i="3"/>
  <c r="T1565" i="3"/>
  <c r="S1565" i="3"/>
  <c r="R1565" i="3"/>
  <c r="Q1565" i="3"/>
  <c r="T1564" i="3"/>
  <c r="S1564" i="3"/>
  <c r="R1564" i="3"/>
  <c r="Q1564" i="3"/>
  <c r="T1563" i="3"/>
  <c r="S1563" i="3"/>
  <c r="R1563" i="3"/>
  <c r="Q1563" i="3"/>
  <c r="T1562" i="3"/>
  <c r="S1562" i="3"/>
  <c r="R1562" i="3"/>
  <c r="Q1562" i="3"/>
  <c r="T1561" i="3"/>
  <c r="S1561" i="3"/>
  <c r="R1561" i="3"/>
  <c r="Q1561" i="3"/>
  <c r="T1560" i="3"/>
  <c r="S1560" i="3"/>
  <c r="R1560" i="3"/>
  <c r="Q1560" i="3"/>
  <c r="T1559" i="3"/>
  <c r="S1559" i="3"/>
  <c r="R1559" i="3"/>
  <c r="Q1559" i="3"/>
  <c r="T1558" i="3"/>
  <c r="S1558" i="3"/>
  <c r="R1558" i="3"/>
  <c r="Q1558" i="3"/>
  <c r="T1557" i="3"/>
  <c r="S1557" i="3"/>
  <c r="R1557" i="3"/>
  <c r="Q1557" i="3"/>
  <c r="T1556" i="3"/>
  <c r="S1556" i="3"/>
  <c r="R1556" i="3"/>
  <c r="Q1556" i="3"/>
  <c r="T1555" i="3"/>
  <c r="S1555" i="3"/>
  <c r="R1555" i="3"/>
  <c r="Q1555" i="3"/>
  <c r="T1554" i="3"/>
  <c r="S1554" i="3"/>
  <c r="R1554" i="3"/>
  <c r="Q1554" i="3"/>
  <c r="T1553" i="3"/>
  <c r="S1553" i="3"/>
  <c r="R1553" i="3"/>
  <c r="Q1553" i="3"/>
  <c r="T1552" i="3"/>
  <c r="S1552" i="3"/>
  <c r="R1552" i="3"/>
  <c r="Q1552" i="3"/>
  <c r="T1551" i="3"/>
  <c r="S1551" i="3"/>
  <c r="R1551" i="3"/>
  <c r="Q1551" i="3"/>
  <c r="T1550" i="3"/>
  <c r="S1550" i="3"/>
  <c r="R1550" i="3"/>
  <c r="Q1550" i="3"/>
  <c r="T1549" i="3"/>
  <c r="S1549" i="3"/>
  <c r="R1549" i="3"/>
  <c r="Q1549" i="3"/>
  <c r="T1548" i="3"/>
  <c r="S1548" i="3"/>
  <c r="R1548" i="3"/>
  <c r="Q1548" i="3"/>
  <c r="T1547" i="3"/>
  <c r="S1547" i="3"/>
  <c r="R1547" i="3"/>
  <c r="Q1547" i="3"/>
  <c r="T1546" i="3"/>
  <c r="S1546" i="3"/>
  <c r="R1546" i="3"/>
  <c r="Q1546" i="3"/>
  <c r="T1545" i="3"/>
  <c r="S1545" i="3"/>
  <c r="R1545" i="3"/>
  <c r="Q1545" i="3"/>
  <c r="T1544" i="3"/>
  <c r="S1544" i="3"/>
  <c r="R1544" i="3"/>
  <c r="Q1544" i="3"/>
  <c r="T1543" i="3"/>
  <c r="S1543" i="3"/>
  <c r="R1543" i="3"/>
  <c r="Q1543" i="3"/>
  <c r="T1542" i="3"/>
  <c r="S1542" i="3"/>
  <c r="R1542" i="3"/>
  <c r="Q1542" i="3"/>
  <c r="T1541" i="3"/>
  <c r="S1541" i="3"/>
  <c r="R1541" i="3"/>
  <c r="Q1541" i="3"/>
  <c r="T1540" i="3"/>
  <c r="S1540" i="3"/>
  <c r="R1540" i="3"/>
  <c r="Q1540" i="3"/>
  <c r="T1539" i="3"/>
  <c r="S1539" i="3"/>
  <c r="R1539" i="3"/>
  <c r="Q1539" i="3"/>
  <c r="T1538" i="3"/>
  <c r="S1538" i="3"/>
  <c r="R1538" i="3"/>
  <c r="Q1538" i="3"/>
  <c r="T1537" i="3"/>
  <c r="S1537" i="3"/>
  <c r="R1537" i="3"/>
  <c r="Q1537" i="3"/>
  <c r="T1536" i="3"/>
  <c r="S1536" i="3"/>
  <c r="R1536" i="3"/>
  <c r="Q1536" i="3"/>
  <c r="T1535" i="3"/>
  <c r="S1535" i="3"/>
  <c r="R1535" i="3"/>
  <c r="Q1535" i="3"/>
  <c r="T1534" i="3"/>
  <c r="S1534" i="3"/>
  <c r="R1534" i="3"/>
  <c r="Q1534" i="3"/>
  <c r="T1533" i="3"/>
  <c r="S1533" i="3"/>
  <c r="R1533" i="3"/>
  <c r="Q1533" i="3"/>
  <c r="T1532" i="3"/>
  <c r="S1532" i="3"/>
  <c r="R1532" i="3"/>
  <c r="Q1532" i="3"/>
  <c r="T1531" i="3"/>
  <c r="S1531" i="3"/>
  <c r="R1531" i="3"/>
  <c r="Q1531" i="3"/>
  <c r="T1530" i="3"/>
  <c r="S1530" i="3"/>
  <c r="R1530" i="3"/>
  <c r="Q1530" i="3"/>
  <c r="T1529" i="3"/>
  <c r="S1529" i="3"/>
  <c r="R1529" i="3"/>
  <c r="Q1529" i="3"/>
  <c r="T1528" i="3"/>
  <c r="S1528" i="3"/>
  <c r="R1528" i="3"/>
  <c r="Q1528" i="3"/>
  <c r="T1527" i="3"/>
  <c r="S1527" i="3"/>
  <c r="R1527" i="3"/>
  <c r="Q1527" i="3"/>
  <c r="T1526" i="3"/>
  <c r="S1526" i="3"/>
  <c r="R1526" i="3"/>
  <c r="Q1526" i="3"/>
  <c r="T1525" i="3"/>
  <c r="S1525" i="3"/>
  <c r="R1525" i="3"/>
  <c r="Q1525" i="3"/>
  <c r="T1524" i="3"/>
  <c r="S1524" i="3"/>
  <c r="R1524" i="3"/>
  <c r="Q1524" i="3"/>
  <c r="T1523" i="3"/>
  <c r="S1523" i="3"/>
  <c r="R1523" i="3"/>
  <c r="Q1523" i="3"/>
  <c r="T1522" i="3"/>
  <c r="S1522" i="3"/>
  <c r="R1522" i="3"/>
  <c r="Q1522" i="3"/>
  <c r="T1521" i="3"/>
  <c r="S1521" i="3"/>
  <c r="R1521" i="3"/>
  <c r="Q1521" i="3"/>
  <c r="T1520" i="3"/>
  <c r="S1520" i="3"/>
  <c r="R1520" i="3"/>
  <c r="Q1520" i="3"/>
  <c r="T1519" i="3"/>
  <c r="S1519" i="3"/>
  <c r="R1519" i="3"/>
  <c r="Q1519" i="3"/>
  <c r="T1518" i="3"/>
  <c r="S1518" i="3"/>
  <c r="R1518" i="3"/>
  <c r="Q1518" i="3"/>
  <c r="T1517" i="3"/>
  <c r="S1517" i="3"/>
  <c r="R1517" i="3"/>
  <c r="Q1517" i="3"/>
  <c r="T1516" i="3"/>
  <c r="S1516" i="3"/>
  <c r="R1516" i="3"/>
  <c r="Q1516" i="3"/>
  <c r="T1515" i="3"/>
  <c r="S1515" i="3"/>
  <c r="R1515" i="3"/>
  <c r="Q1515" i="3"/>
  <c r="T1514" i="3"/>
  <c r="S1514" i="3"/>
  <c r="R1514" i="3"/>
  <c r="Q1514" i="3"/>
  <c r="T1513" i="3"/>
  <c r="S1513" i="3"/>
  <c r="R1513" i="3"/>
  <c r="Q1513" i="3"/>
  <c r="T1512" i="3"/>
  <c r="S1512" i="3"/>
  <c r="R1512" i="3"/>
  <c r="Q1512" i="3"/>
  <c r="T1511" i="3"/>
  <c r="S1511" i="3"/>
  <c r="R1511" i="3"/>
  <c r="Q1511" i="3"/>
  <c r="T1510" i="3"/>
  <c r="S1510" i="3"/>
  <c r="R1510" i="3"/>
  <c r="Q1510" i="3"/>
  <c r="T1509" i="3"/>
  <c r="S1509" i="3"/>
  <c r="R1509" i="3"/>
  <c r="Q1509" i="3"/>
  <c r="T1508" i="3"/>
  <c r="S1508" i="3"/>
  <c r="R1508" i="3"/>
  <c r="Q1508" i="3"/>
  <c r="T1507" i="3"/>
  <c r="S1507" i="3"/>
  <c r="R1507" i="3"/>
  <c r="Q1507" i="3"/>
  <c r="T1506" i="3"/>
  <c r="S1506" i="3"/>
  <c r="R1506" i="3"/>
  <c r="Q1506" i="3"/>
  <c r="T1505" i="3"/>
  <c r="S1505" i="3"/>
  <c r="R1505" i="3"/>
  <c r="Q1505" i="3"/>
  <c r="T1504" i="3"/>
  <c r="S1504" i="3"/>
  <c r="R1504" i="3"/>
  <c r="Q1504" i="3"/>
  <c r="T1503" i="3"/>
  <c r="S1503" i="3"/>
  <c r="R1503" i="3"/>
  <c r="Q1503" i="3"/>
  <c r="T1502" i="3"/>
  <c r="S1502" i="3"/>
  <c r="R1502" i="3"/>
  <c r="Q1502" i="3"/>
  <c r="T1501" i="3"/>
  <c r="S1501" i="3"/>
  <c r="R1501" i="3"/>
  <c r="Q1501" i="3"/>
  <c r="T1500" i="3"/>
  <c r="S1500" i="3"/>
  <c r="R1500" i="3"/>
  <c r="Q1500" i="3"/>
  <c r="T1499" i="3"/>
  <c r="S1499" i="3"/>
  <c r="R1499" i="3"/>
  <c r="Q1499" i="3"/>
  <c r="T1498" i="3"/>
  <c r="S1498" i="3"/>
  <c r="R1498" i="3"/>
  <c r="Q1498" i="3"/>
  <c r="T1497" i="3"/>
  <c r="S1497" i="3"/>
  <c r="R1497" i="3"/>
  <c r="Q1497" i="3"/>
  <c r="T1496" i="3"/>
  <c r="S1496" i="3"/>
  <c r="R1496" i="3"/>
  <c r="Q1496" i="3"/>
  <c r="T1495" i="3"/>
  <c r="S1495" i="3"/>
  <c r="R1495" i="3"/>
  <c r="Q1495" i="3"/>
  <c r="T1494" i="3"/>
  <c r="S1494" i="3"/>
  <c r="R1494" i="3"/>
  <c r="Q1494" i="3"/>
  <c r="T1493" i="3"/>
  <c r="S1493" i="3"/>
  <c r="R1493" i="3"/>
  <c r="Q1493" i="3"/>
  <c r="T1492" i="3"/>
  <c r="S1492" i="3"/>
  <c r="R1492" i="3"/>
  <c r="Q1492" i="3"/>
  <c r="T1491" i="3"/>
  <c r="S1491" i="3"/>
  <c r="R1491" i="3"/>
  <c r="Q1491" i="3"/>
  <c r="T1490" i="3"/>
  <c r="S1490" i="3"/>
  <c r="R1490" i="3"/>
  <c r="Q1490" i="3"/>
  <c r="T1489" i="3"/>
  <c r="S1489" i="3"/>
  <c r="R1489" i="3"/>
  <c r="Q1489" i="3"/>
  <c r="T1488" i="3"/>
  <c r="S1488" i="3"/>
  <c r="R1488" i="3"/>
  <c r="Q1488" i="3"/>
  <c r="T1487" i="3"/>
  <c r="S1487" i="3"/>
  <c r="R1487" i="3"/>
  <c r="Q1487" i="3"/>
  <c r="T1486" i="3"/>
  <c r="S1486" i="3"/>
  <c r="R1486" i="3"/>
  <c r="Q1486" i="3"/>
  <c r="T1485" i="3"/>
  <c r="S1485" i="3"/>
  <c r="R1485" i="3"/>
  <c r="Q1485" i="3"/>
  <c r="T1484" i="3"/>
  <c r="S1484" i="3"/>
  <c r="R1484" i="3"/>
  <c r="Q1484" i="3"/>
  <c r="T1483" i="3"/>
  <c r="S1483" i="3"/>
  <c r="R1483" i="3"/>
  <c r="Q1483" i="3"/>
  <c r="T1482" i="3"/>
  <c r="S1482" i="3"/>
  <c r="R1482" i="3"/>
  <c r="Q1482" i="3"/>
  <c r="T1481" i="3"/>
  <c r="S1481" i="3"/>
  <c r="R1481" i="3"/>
  <c r="Q1481" i="3"/>
  <c r="T1480" i="3"/>
  <c r="S1480" i="3"/>
  <c r="R1480" i="3"/>
  <c r="Q1480" i="3"/>
  <c r="T1479" i="3"/>
  <c r="S1479" i="3"/>
  <c r="R1479" i="3"/>
  <c r="Q1479" i="3"/>
  <c r="T1478" i="3"/>
  <c r="S1478" i="3"/>
  <c r="R1478" i="3"/>
  <c r="Q1478" i="3"/>
  <c r="T1477" i="3"/>
  <c r="S1477" i="3"/>
  <c r="R1477" i="3"/>
  <c r="Q1477" i="3"/>
  <c r="T1476" i="3"/>
  <c r="S1476" i="3"/>
  <c r="R1476" i="3"/>
  <c r="Q1476" i="3"/>
  <c r="T1475" i="3"/>
  <c r="S1475" i="3"/>
  <c r="R1475" i="3"/>
  <c r="Q1475" i="3"/>
  <c r="T1474" i="3"/>
  <c r="S1474" i="3"/>
  <c r="R1474" i="3"/>
  <c r="Q1474" i="3"/>
  <c r="T1473" i="3"/>
  <c r="S1473" i="3"/>
  <c r="R1473" i="3"/>
  <c r="Q1473" i="3"/>
  <c r="T1472" i="3"/>
  <c r="S1472" i="3"/>
  <c r="R1472" i="3"/>
  <c r="Q1472" i="3"/>
  <c r="T1471" i="3"/>
  <c r="S1471" i="3"/>
  <c r="R1471" i="3"/>
  <c r="Q1471" i="3"/>
  <c r="T1470" i="3"/>
  <c r="S1470" i="3"/>
  <c r="R1470" i="3"/>
  <c r="Q1470" i="3"/>
  <c r="T1469" i="3"/>
  <c r="S1469" i="3"/>
  <c r="R1469" i="3"/>
  <c r="Q1469" i="3"/>
  <c r="T1468" i="3"/>
  <c r="S1468" i="3"/>
  <c r="R1468" i="3"/>
  <c r="Q1468" i="3"/>
  <c r="T1467" i="3"/>
  <c r="S1467" i="3"/>
  <c r="R1467" i="3"/>
  <c r="Q1467" i="3"/>
  <c r="T1466" i="3"/>
  <c r="S1466" i="3"/>
  <c r="R1466" i="3"/>
  <c r="Q1466" i="3"/>
  <c r="T1465" i="3"/>
  <c r="S1465" i="3"/>
  <c r="R1465" i="3"/>
  <c r="Q1465" i="3"/>
  <c r="T1464" i="3"/>
  <c r="S1464" i="3"/>
  <c r="R1464" i="3"/>
  <c r="Q1464" i="3"/>
  <c r="T1463" i="3"/>
  <c r="S1463" i="3"/>
  <c r="R1463" i="3"/>
  <c r="Q1463" i="3"/>
  <c r="T1462" i="3"/>
  <c r="S1462" i="3"/>
  <c r="R1462" i="3"/>
  <c r="Q1462" i="3"/>
  <c r="T1461" i="3"/>
  <c r="S1461" i="3"/>
  <c r="R1461" i="3"/>
  <c r="Q1461" i="3"/>
  <c r="T1460" i="3"/>
  <c r="S1460" i="3"/>
  <c r="R1460" i="3"/>
  <c r="Q1460" i="3"/>
  <c r="T1459" i="3"/>
  <c r="S1459" i="3"/>
  <c r="R1459" i="3"/>
  <c r="Q1459" i="3"/>
  <c r="T1458" i="3"/>
  <c r="S1458" i="3"/>
  <c r="R1458" i="3"/>
  <c r="Q1458" i="3"/>
  <c r="T1457" i="3"/>
  <c r="S1457" i="3"/>
  <c r="R1457" i="3"/>
  <c r="Q1457" i="3"/>
  <c r="T1456" i="3"/>
  <c r="S1456" i="3"/>
  <c r="R1456" i="3"/>
  <c r="Q1456" i="3"/>
  <c r="T1455" i="3"/>
  <c r="S1455" i="3"/>
  <c r="R1455" i="3"/>
  <c r="Q1455" i="3"/>
  <c r="T1454" i="3"/>
  <c r="S1454" i="3"/>
  <c r="R1454" i="3"/>
  <c r="Q1454" i="3"/>
  <c r="T1453" i="3"/>
  <c r="S1453" i="3"/>
  <c r="R1453" i="3"/>
  <c r="Q1453" i="3"/>
  <c r="T1452" i="3"/>
  <c r="S1452" i="3"/>
  <c r="R1452" i="3"/>
  <c r="Q1452" i="3"/>
  <c r="T1451" i="3"/>
  <c r="S1451" i="3"/>
  <c r="R1451" i="3"/>
  <c r="Q1451" i="3"/>
  <c r="T1450" i="3"/>
  <c r="S1450" i="3"/>
  <c r="R1450" i="3"/>
  <c r="Q1450" i="3"/>
  <c r="T1449" i="3"/>
  <c r="S1449" i="3"/>
  <c r="R1449" i="3"/>
  <c r="Q1449" i="3"/>
  <c r="T1448" i="3"/>
  <c r="S1448" i="3"/>
  <c r="R1448" i="3"/>
  <c r="Q1448" i="3"/>
  <c r="T1447" i="3"/>
  <c r="S1447" i="3"/>
  <c r="R1447" i="3"/>
  <c r="Q1447" i="3"/>
  <c r="T1446" i="3"/>
  <c r="S1446" i="3"/>
  <c r="R1446" i="3"/>
  <c r="Q1446" i="3"/>
  <c r="T1445" i="3"/>
  <c r="S1445" i="3"/>
  <c r="R1445" i="3"/>
  <c r="Q1445" i="3"/>
  <c r="T1444" i="3"/>
  <c r="S1444" i="3"/>
  <c r="R1444" i="3"/>
  <c r="Q1444" i="3"/>
  <c r="T1443" i="3"/>
  <c r="S1443" i="3"/>
  <c r="R1443" i="3"/>
  <c r="Q1443" i="3"/>
  <c r="T1442" i="3"/>
  <c r="S1442" i="3"/>
  <c r="R1442" i="3"/>
  <c r="Q1442" i="3"/>
  <c r="T1441" i="3"/>
  <c r="S1441" i="3"/>
  <c r="R1441" i="3"/>
  <c r="Q1441" i="3"/>
  <c r="T1440" i="3"/>
  <c r="S1440" i="3"/>
  <c r="R1440" i="3"/>
  <c r="Q1440" i="3"/>
  <c r="T1439" i="3"/>
  <c r="S1439" i="3"/>
  <c r="R1439" i="3"/>
  <c r="Q1439" i="3"/>
  <c r="T1438" i="3"/>
  <c r="S1438" i="3"/>
  <c r="R1438" i="3"/>
  <c r="Q1438" i="3"/>
  <c r="T1437" i="3"/>
  <c r="S1437" i="3"/>
  <c r="R1437" i="3"/>
  <c r="Q1437" i="3"/>
  <c r="T1436" i="3"/>
  <c r="S1436" i="3"/>
  <c r="R1436" i="3"/>
  <c r="Q1436" i="3"/>
  <c r="T1435" i="3"/>
  <c r="S1435" i="3"/>
  <c r="R1435" i="3"/>
  <c r="Q1435" i="3"/>
  <c r="T1434" i="3"/>
  <c r="S1434" i="3"/>
  <c r="R1434" i="3"/>
  <c r="Q1434" i="3"/>
  <c r="T1433" i="3"/>
  <c r="S1433" i="3"/>
  <c r="R1433" i="3"/>
  <c r="Q1433" i="3"/>
  <c r="T1432" i="3"/>
  <c r="S1432" i="3"/>
  <c r="R1432" i="3"/>
  <c r="Q1432" i="3"/>
  <c r="T1431" i="3"/>
  <c r="S1431" i="3"/>
  <c r="R1431" i="3"/>
  <c r="Q1431" i="3"/>
  <c r="T1430" i="3"/>
  <c r="S1430" i="3"/>
  <c r="R1430" i="3"/>
  <c r="Q1430" i="3"/>
  <c r="T1429" i="3"/>
  <c r="S1429" i="3"/>
  <c r="R1429" i="3"/>
  <c r="Q1429" i="3"/>
  <c r="T1428" i="3"/>
  <c r="S1428" i="3"/>
  <c r="R1428" i="3"/>
  <c r="Q1428" i="3"/>
  <c r="T1427" i="3"/>
  <c r="S1427" i="3"/>
  <c r="R1427" i="3"/>
  <c r="Q1427" i="3"/>
  <c r="T1426" i="3"/>
  <c r="S1426" i="3"/>
  <c r="R1426" i="3"/>
  <c r="Q1426" i="3"/>
  <c r="T1425" i="3"/>
  <c r="S1425" i="3"/>
  <c r="R1425" i="3"/>
  <c r="Q1425" i="3"/>
  <c r="T1424" i="3"/>
  <c r="S1424" i="3"/>
  <c r="R1424" i="3"/>
  <c r="Q1424" i="3"/>
  <c r="T1423" i="3"/>
  <c r="S1423" i="3"/>
  <c r="R1423" i="3"/>
  <c r="Q1423" i="3"/>
  <c r="T1422" i="3"/>
  <c r="S1422" i="3"/>
  <c r="R1422" i="3"/>
  <c r="Q1422" i="3"/>
  <c r="T1421" i="3"/>
  <c r="S1421" i="3"/>
  <c r="R1421" i="3"/>
  <c r="Q1421" i="3"/>
  <c r="T1420" i="3"/>
  <c r="S1420" i="3"/>
  <c r="R1420" i="3"/>
  <c r="Q1420" i="3"/>
  <c r="T1419" i="3"/>
  <c r="S1419" i="3"/>
  <c r="R1419" i="3"/>
  <c r="Q1419" i="3"/>
  <c r="T1418" i="3"/>
  <c r="S1418" i="3"/>
  <c r="R1418" i="3"/>
  <c r="Q1418" i="3"/>
  <c r="T1417" i="3"/>
  <c r="S1417" i="3"/>
  <c r="R1417" i="3"/>
  <c r="Q1417" i="3"/>
  <c r="T1416" i="3"/>
  <c r="S1416" i="3"/>
  <c r="R1416" i="3"/>
  <c r="Q1416" i="3"/>
  <c r="T1415" i="3"/>
  <c r="S1415" i="3"/>
  <c r="R1415" i="3"/>
  <c r="Q1415" i="3"/>
  <c r="T1414" i="3"/>
  <c r="S1414" i="3"/>
  <c r="R1414" i="3"/>
  <c r="Q1414" i="3"/>
  <c r="T1413" i="3"/>
  <c r="S1413" i="3"/>
  <c r="R1413" i="3"/>
  <c r="Q1413" i="3"/>
  <c r="T1412" i="3"/>
  <c r="S1412" i="3"/>
  <c r="R1412" i="3"/>
  <c r="Q1412" i="3"/>
  <c r="T1411" i="3"/>
  <c r="S1411" i="3"/>
  <c r="R1411" i="3"/>
  <c r="Q1411" i="3"/>
  <c r="T1410" i="3"/>
  <c r="S1410" i="3"/>
  <c r="R1410" i="3"/>
  <c r="Q1410" i="3"/>
  <c r="T1409" i="3"/>
  <c r="S1409" i="3"/>
  <c r="R1409" i="3"/>
  <c r="Q1409" i="3"/>
  <c r="T1408" i="3"/>
  <c r="S1408" i="3"/>
  <c r="R1408" i="3"/>
  <c r="Q1408" i="3"/>
  <c r="T1407" i="3"/>
  <c r="S1407" i="3"/>
  <c r="R1407" i="3"/>
  <c r="Q1407" i="3"/>
  <c r="T1406" i="3"/>
  <c r="S1406" i="3"/>
  <c r="R1406" i="3"/>
  <c r="Q1406" i="3"/>
  <c r="T1405" i="3"/>
  <c r="S1405" i="3"/>
  <c r="R1405" i="3"/>
  <c r="Q1405" i="3"/>
  <c r="T1404" i="3"/>
  <c r="S1404" i="3"/>
  <c r="R1404" i="3"/>
  <c r="Q1404" i="3"/>
  <c r="T1403" i="3"/>
  <c r="S1403" i="3"/>
  <c r="R1403" i="3"/>
  <c r="Q1403" i="3"/>
  <c r="T1402" i="3"/>
  <c r="S1402" i="3"/>
  <c r="R1402" i="3"/>
  <c r="Q1402" i="3"/>
  <c r="T1401" i="3"/>
  <c r="S1401" i="3"/>
  <c r="R1401" i="3"/>
  <c r="Q1401" i="3"/>
  <c r="T1400" i="3"/>
  <c r="S1400" i="3"/>
  <c r="R1400" i="3"/>
  <c r="Q1400" i="3"/>
  <c r="T1399" i="3"/>
  <c r="S1399" i="3"/>
  <c r="R1399" i="3"/>
  <c r="Q1399" i="3"/>
  <c r="T1398" i="3"/>
  <c r="S1398" i="3"/>
  <c r="R1398" i="3"/>
  <c r="Q1398" i="3"/>
  <c r="T1397" i="3"/>
  <c r="S1397" i="3"/>
  <c r="R1397" i="3"/>
  <c r="Q1397" i="3"/>
  <c r="T1396" i="3"/>
  <c r="S1396" i="3"/>
  <c r="R1396" i="3"/>
  <c r="Q1396" i="3"/>
  <c r="T1395" i="3"/>
  <c r="S1395" i="3"/>
  <c r="R1395" i="3"/>
  <c r="Q1395" i="3"/>
  <c r="T1394" i="3"/>
  <c r="S1394" i="3"/>
  <c r="R1394" i="3"/>
  <c r="Q1394" i="3"/>
  <c r="T1393" i="3"/>
  <c r="S1393" i="3"/>
  <c r="R1393" i="3"/>
  <c r="Q1393" i="3"/>
  <c r="T1392" i="3"/>
  <c r="S1392" i="3"/>
  <c r="R1392" i="3"/>
  <c r="Q1392" i="3"/>
  <c r="T1391" i="3"/>
  <c r="S1391" i="3"/>
  <c r="R1391" i="3"/>
  <c r="Q1391" i="3"/>
  <c r="T1390" i="3"/>
  <c r="S1390" i="3"/>
  <c r="R1390" i="3"/>
  <c r="Q1390" i="3"/>
  <c r="T1389" i="3"/>
  <c r="S1389" i="3"/>
  <c r="R1389" i="3"/>
  <c r="Q1389" i="3"/>
  <c r="T1388" i="3"/>
  <c r="S1388" i="3"/>
  <c r="R1388" i="3"/>
  <c r="Q1388" i="3"/>
  <c r="T1387" i="3"/>
  <c r="S1387" i="3"/>
  <c r="R1387" i="3"/>
  <c r="Q1387" i="3"/>
  <c r="T1386" i="3"/>
  <c r="S1386" i="3"/>
  <c r="R1386" i="3"/>
  <c r="Q1386" i="3"/>
  <c r="T1385" i="3"/>
  <c r="S1385" i="3"/>
  <c r="R1385" i="3"/>
  <c r="Q1385" i="3"/>
  <c r="T1384" i="3"/>
  <c r="S1384" i="3"/>
  <c r="R1384" i="3"/>
  <c r="Q1384" i="3"/>
  <c r="T1383" i="3"/>
  <c r="S1383" i="3"/>
  <c r="R1383" i="3"/>
  <c r="Q1383" i="3"/>
  <c r="T1382" i="3"/>
  <c r="S1382" i="3"/>
  <c r="R1382" i="3"/>
  <c r="Q1382" i="3"/>
  <c r="T1381" i="3"/>
  <c r="S1381" i="3"/>
  <c r="R1381" i="3"/>
  <c r="Q1381" i="3"/>
  <c r="T1380" i="3"/>
  <c r="S1380" i="3"/>
  <c r="R1380" i="3"/>
  <c r="Q1380" i="3"/>
  <c r="T1379" i="3"/>
  <c r="S1379" i="3"/>
  <c r="R1379" i="3"/>
  <c r="Q1379" i="3"/>
  <c r="T1378" i="3"/>
  <c r="S1378" i="3"/>
  <c r="R1378" i="3"/>
  <c r="Q1378" i="3"/>
  <c r="T1377" i="3"/>
  <c r="S1377" i="3"/>
  <c r="R1377" i="3"/>
  <c r="Q1377" i="3"/>
  <c r="T1376" i="3"/>
  <c r="S1376" i="3"/>
  <c r="R1376" i="3"/>
  <c r="Q1376" i="3"/>
  <c r="T1375" i="3"/>
  <c r="S1375" i="3"/>
  <c r="R1375" i="3"/>
  <c r="Q1375" i="3"/>
  <c r="T1374" i="3"/>
  <c r="S1374" i="3"/>
  <c r="R1374" i="3"/>
  <c r="Q1374" i="3"/>
  <c r="T1373" i="3"/>
  <c r="S1373" i="3"/>
  <c r="R1373" i="3"/>
  <c r="Q1373" i="3"/>
  <c r="T1372" i="3"/>
  <c r="S1372" i="3"/>
  <c r="R1372" i="3"/>
  <c r="Q1372" i="3"/>
  <c r="T1371" i="3"/>
  <c r="S1371" i="3"/>
  <c r="R1371" i="3"/>
  <c r="Q1371" i="3"/>
  <c r="T1370" i="3"/>
  <c r="S1370" i="3"/>
  <c r="R1370" i="3"/>
  <c r="Q1370" i="3"/>
  <c r="T1369" i="3"/>
  <c r="S1369" i="3"/>
  <c r="R1369" i="3"/>
  <c r="Q1369" i="3"/>
  <c r="T1368" i="3"/>
  <c r="S1368" i="3"/>
  <c r="R1368" i="3"/>
  <c r="Q1368" i="3"/>
  <c r="T1367" i="3"/>
  <c r="S1367" i="3"/>
  <c r="R1367" i="3"/>
  <c r="Q1367" i="3"/>
  <c r="T1366" i="3"/>
  <c r="S1366" i="3"/>
  <c r="R1366" i="3"/>
  <c r="Q1366" i="3"/>
  <c r="T1365" i="3"/>
  <c r="S1365" i="3"/>
  <c r="R1365" i="3"/>
  <c r="Q1365" i="3"/>
  <c r="T1364" i="3"/>
  <c r="S1364" i="3"/>
  <c r="R1364" i="3"/>
  <c r="Q1364" i="3"/>
  <c r="T1363" i="3"/>
  <c r="S1363" i="3"/>
  <c r="R1363" i="3"/>
  <c r="Q1363" i="3"/>
  <c r="T1362" i="3"/>
  <c r="S1362" i="3"/>
  <c r="R1362" i="3"/>
  <c r="Q1362" i="3"/>
  <c r="T1361" i="3"/>
  <c r="S1361" i="3"/>
  <c r="R1361" i="3"/>
  <c r="Q1361" i="3"/>
  <c r="T1360" i="3"/>
  <c r="S1360" i="3"/>
  <c r="R1360" i="3"/>
  <c r="Q1360" i="3"/>
  <c r="T1359" i="3"/>
  <c r="S1359" i="3"/>
  <c r="R1359" i="3"/>
  <c r="Q1359" i="3"/>
  <c r="T1358" i="3"/>
  <c r="S1358" i="3"/>
  <c r="R1358" i="3"/>
  <c r="Q1358" i="3"/>
  <c r="T1357" i="3"/>
  <c r="S1357" i="3"/>
  <c r="R1357" i="3"/>
  <c r="Q1357" i="3"/>
  <c r="T1356" i="3"/>
  <c r="S1356" i="3"/>
  <c r="R1356" i="3"/>
  <c r="Q1356" i="3"/>
  <c r="T1355" i="3"/>
  <c r="S1355" i="3"/>
  <c r="R1355" i="3"/>
  <c r="Q1355" i="3"/>
  <c r="T1354" i="3"/>
  <c r="S1354" i="3"/>
  <c r="R1354" i="3"/>
  <c r="Q1354" i="3"/>
  <c r="T1353" i="3"/>
  <c r="S1353" i="3"/>
  <c r="R1353" i="3"/>
  <c r="Q1353" i="3"/>
  <c r="T1352" i="3"/>
  <c r="S1352" i="3"/>
  <c r="R1352" i="3"/>
  <c r="Q1352" i="3"/>
  <c r="T1351" i="3"/>
  <c r="S1351" i="3"/>
  <c r="R1351" i="3"/>
  <c r="Q1351" i="3"/>
  <c r="T1350" i="3"/>
  <c r="S1350" i="3"/>
  <c r="R1350" i="3"/>
  <c r="Q1350" i="3"/>
  <c r="T1349" i="3"/>
  <c r="S1349" i="3"/>
  <c r="R1349" i="3"/>
  <c r="Q1349" i="3"/>
  <c r="T1348" i="3"/>
  <c r="S1348" i="3"/>
  <c r="R1348" i="3"/>
  <c r="Q1348" i="3"/>
  <c r="T1347" i="3"/>
  <c r="S1347" i="3"/>
  <c r="R1347" i="3"/>
  <c r="Q1347" i="3"/>
  <c r="T1346" i="3"/>
  <c r="S1346" i="3"/>
  <c r="R1346" i="3"/>
  <c r="Q1346" i="3"/>
  <c r="T1345" i="3"/>
  <c r="S1345" i="3"/>
  <c r="R1345" i="3"/>
  <c r="Q1345" i="3"/>
  <c r="T1344" i="3"/>
  <c r="S1344" i="3"/>
  <c r="R1344" i="3"/>
  <c r="Q1344" i="3"/>
  <c r="T1343" i="3"/>
  <c r="S1343" i="3"/>
  <c r="R1343" i="3"/>
  <c r="Q1343" i="3"/>
  <c r="T1342" i="3"/>
  <c r="S1342" i="3"/>
  <c r="R1342" i="3"/>
  <c r="Q1342" i="3"/>
  <c r="T1341" i="3"/>
  <c r="S1341" i="3"/>
  <c r="R1341" i="3"/>
  <c r="Q1341" i="3"/>
  <c r="T1340" i="3"/>
  <c r="S1340" i="3"/>
  <c r="R1340" i="3"/>
  <c r="Q1340" i="3"/>
  <c r="T1339" i="3"/>
  <c r="S1339" i="3"/>
  <c r="R1339" i="3"/>
  <c r="Q1339" i="3"/>
  <c r="T1338" i="3"/>
  <c r="S1338" i="3"/>
  <c r="R1338" i="3"/>
  <c r="Q1338" i="3"/>
  <c r="T1337" i="3"/>
  <c r="S1337" i="3"/>
  <c r="R1337" i="3"/>
  <c r="Q1337" i="3"/>
  <c r="T1336" i="3"/>
  <c r="S1336" i="3"/>
  <c r="R1336" i="3"/>
  <c r="Q1336" i="3"/>
  <c r="T1335" i="3"/>
  <c r="S1335" i="3"/>
  <c r="R1335" i="3"/>
  <c r="Q1335" i="3"/>
  <c r="T1334" i="3"/>
  <c r="S1334" i="3"/>
  <c r="R1334" i="3"/>
  <c r="Q1334" i="3"/>
  <c r="T1333" i="3"/>
  <c r="S1333" i="3"/>
  <c r="R1333" i="3"/>
  <c r="Q1333" i="3"/>
  <c r="T1332" i="3"/>
  <c r="S1332" i="3"/>
  <c r="R1332" i="3"/>
  <c r="Q1332" i="3"/>
  <c r="T1331" i="3"/>
  <c r="S1331" i="3"/>
  <c r="R1331" i="3"/>
  <c r="Q1331" i="3"/>
  <c r="T1330" i="3"/>
  <c r="S1330" i="3"/>
  <c r="R1330" i="3"/>
  <c r="Q1330" i="3"/>
  <c r="T1329" i="3"/>
  <c r="S1329" i="3"/>
  <c r="R1329" i="3"/>
  <c r="Q1329" i="3"/>
  <c r="T1328" i="3"/>
  <c r="S1328" i="3"/>
  <c r="R1328" i="3"/>
  <c r="Q1328" i="3"/>
  <c r="T1327" i="3"/>
  <c r="S1327" i="3"/>
  <c r="R1327" i="3"/>
  <c r="Q1327" i="3"/>
  <c r="T1326" i="3"/>
  <c r="S1326" i="3"/>
  <c r="R1326" i="3"/>
  <c r="Q1326" i="3"/>
  <c r="T1325" i="3"/>
  <c r="S1325" i="3"/>
  <c r="R1325" i="3"/>
  <c r="Q1325" i="3"/>
  <c r="T1324" i="3"/>
  <c r="S1324" i="3"/>
  <c r="R1324" i="3"/>
  <c r="Q1324" i="3"/>
  <c r="T1323" i="3"/>
  <c r="S1323" i="3"/>
  <c r="R1323" i="3"/>
  <c r="Q1323" i="3"/>
  <c r="T1322" i="3"/>
  <c r="S1322" i="3"/>
  <c r="R1322" i="3"/>
  <c r="Q1322" i="3"/>
  <c r="T1321" i="3"/>
  <c r="S1321" i="3"/>
  <c r="R1321" i="3"/>
  <c r="Q1321" i="3"/>
  <c r="T1320" i="3"/>
  <c r="S1320" i="3"/>
  <c r="R1320" i="3"/>
  <c r="Q1320" i="3"/>
  <c r="T1319" i="3"/>
  <c r="S1319" i="3"/>
  <c r="R1319" i="3"/>
  <c r="Q1319" i="3"/>
  <c r="T1318" i="3"/>
  <c r="S1318" i="3"/>
  <c r="R1318" i="3"/>
  <c r="Q1318" i="3"/>
  <c r="T1317" i="3"/>
  <c r="S1317" i="3"/>
  <c r="R1317" i="3"/>
  <c r="Q1317" i="3"/>
  <c r="T1316" i="3"/>
  <c r="S1316" i="3"/>
  <c r="R1316" i="3"/>
  <c r="Q1316" i="3"/>
  <c r="T1315" i="3"/>
  <c r="S1315" i="3"/>
  <c r="R1315" i="3"/>
  <c r="Q1315" i="3"/>
  <c r="T1314" i="3"/>
  <c r="S1314" i="3"/>
  <c r="R1314" i="3"/>
  <c r="Q1314" i="3"/>
  <c r="T1313" i="3"/>
  <c r="S1313" i="3"/>
  <c r="R1313" i="3"/>
  <c r="Q1313" i="3"/>
  <c r="T1312" i="3"/>
  <c r="S1312" i="3"/>
  <c r="R1312" i="3"/>
  <c r="Q1312" i="3"/>
  <c r="T1311" i="3"/>
  <c r="S1311" i="3"/>
  <c r="R1311" i="3"/>
  <c r="Q1311" i="3"/>
  <c r="T1310" i="3"/>
  <c r="S1310" i="3"/>
  <c r="R1310" i="3"/>
  <c r="Q1310" i="3"/>
  <c r="T1309" i="3"/>
  <c r="S1309" i="3"/>
  <c r="R1309" i="3"/>
  <c r="Q1309" i="3"/>
  <c r="T1308" i="3"/>
  <c r="S1308" i="3"/>
  <c r="R1308" i="3"/>
  <c r="Q1308" i="3"/>
  <c r="T1307" i="3"/>
  <c r="S1307" i="3"/>
  <c r="R1307" i="3"/>
  <c r="Q1307" i="3"/>
  <c r="T1306" i="3"/>
  <c r="S1306" i="3"/>
  <c r="R1306" i="3"/>
  <c r="Q1306" i="3"/>
  <c r="T1305" i="3"/>
  <c r="S1305" i="3"/>
  <c r="R1305" i="3"/>
  <c r="Q1305" i="3"/>
  <c r="T1304" i="3"/>
  <c r="S1304" i="3"/>
  <c r="R1304" i="3"/>
  <c r="Q1304" i="3"/>
  <c r="T1303" i="3"/>
  <c r="S1303" i="3"/>
  <c r="R1303" i="3"/>
  <c r="Q1303" i="3"/>
  <c r="T1302" i="3"/>
  <c r="S1302" i="3"/>
  <c r="R1302" i="3"/>
  <c r="Q1302" i="3"/>
  <c r="T1301" i="3"/>
  <c r="S1301" i="3"/>
  <c r="R1301" i="3"/>
  <c r="Q1301" i="3"/>
  <c r="T1300" i="3"/>
  <c r="S1300" i="3"/>
  <c r="R1300" i="3"/>
  <c r="Q1300" i="3"/>
  <c r="T1299" i="3"/>
  <c r="S1299" i="3"/>
  <c r="R1299" i="3"/>
  <c r="Q1299" i="3"/>
  <c r="T1298" i="3"/>
  <c r="S1298" i="3"/>
  <c r="R1298" i="3"/>
  <c r="Q1298" i="3"/>
  <c r="T1297" i="3"/>
  <c r="S1297" i="3"/>
  <c r="R1297" i="3"/>
  <c r="Q1297" i="3"/>
  <c r="T1296" i="3"/>
  <c r="S1296" i="3"/>
  <c r="R1296" i="3"/>
  <c r="Q1296" i="3"/>
  <c r="T1295" i="3"/>
  <c r="S1295" i="3"/>
  <c r="R1295" i="3"/>
  <c r="Q1295" i="3"/>
  <c r="T1294" i="3"/>
  <c r="S1294" i="3"/>
  <c r="R1294" i="3"/>
  <c r="Q1294" i="3"/>
  <c r="T1293" i="3"/>
  <c r="S1293" i="3"/>
  <c r="R1293" i="3"/>
  <c r="Q1293" i="3"/>
  <c r="T1292" i="3"/>
  <c r="S1292" i="3"/>
  <c r="R1292" i="3"/>
  <c r="Q1292" i="3"/>
  <c r="T1291" i="3"/>
  <c r="S1291" i="3"/>
  <c r="R1291" i="3"/>
  <c r="Q1291" i="3"/>
  <c r="T1290" i="3"/>
  <c r="S1290" i="3"/>
  <c r="R1290" i="3"/>
  <c r="Q1290" i="3"/>
  <c r="T1289" i="3"/>
  <c r="S1289" i="3"/>
  <c r="R1289" i="3"/>
  <c r="Q1289" i="3"/>
  <c r="T1288" i="3"/>
  <c r="S1288" i="3"/>
  <c r="R1288" i="3"/>
  <c r="Q1288" i="3"/>
  <c r="T1287" i="3"/>
  <c r="S1287" i="3"/>
  <c r="R1287" i="3"/>
  <c r="Q1287" i="3"/>
  <c r="T1286" i="3"/>
  <c r="S1286" i="3"/>
  <c r="R1286" i="3"/>
  <c r="Q1286" i="3"/>
  <c r="T1285" i="3"/>
  <c r="S1285" i="3"/>
  <c r="R1285" i="3"/>
  <c r="Q1285" i="3"/>
  <c r="T1284" i="3"/>
  <c r="S1284" i="3"/>
  <c r="R1284" i="3"/>
  <c r="Q1284" i="3"/>
  <c r="T1283" i="3"/>
  <c r="S1283" i="3"/>
  <c r="R1283" i="3"/>
  <c r="Q1283" i="3"/>
  <c r="T1282" i="3"/>
  <c r="S1282" i="3"/>
  <c r="R1282" i="3"/>
  <c r="Q1282" i="3"/>
  <c r="T1281" i="3"/>
  <c r="S1281" i="3"/>
  <c r="R1281" i="3"/>
  <c r="Q1281" i="3"/>
  <c r="T1280" i="3"/>
  <c r="S1280" i="3"/>
  <c r="R1280" i="3"/>
  <c r="Q1280" i="3"/>
  <c r="T1279" i="3"/>
  <c r="S1279" i="3"/>
  <c r="R1279" i="3"/>
  <c r="Q1279" i="3"/>
  <c r="T1278" i="3"/>
  <c r="S1278" i="3"/>
  <c r="R1278" i="3"/>
  <c r="Q1278" i="3"/>
  <c r="T1277" i="3"/>
  <c r="S1277" i="3"/>
  <c r="R1277" i="3"/>
  <c r="Q1277" i="3"/>
  <c r="T1276" i="3"/>
  <c r="S1276" i="3"/>
  <c r="R1276" i="3"/>
  <c r="Q1276" i="3"/>
  <c r="T1275" i="3"/>
  <c r="S1275" i="3"/>
  <c r="R1275" i="3"/>
  <c r="Q1275" i="3"/>
  <c r="T1274" i="3"/>
  <c r="S1274" i="3"/>
  <c r="R1274" i="3"/>
  <c r="Q1274" i="3"/>
  <c r="T1273" i="3"/>
  <c r="S1273" i="3"/>
  <c r="R1273" i="3"/>
  <c r="Q1273" i="3"/>
  <c r="T1272" i="3"/>
  <c r="S1272" i="3"/>
  <c r="R1272" i="3"/>
  <c r="Q1272" i="3"/>
  <c r="T1271" i="3"/>
  <c r="S1271" i="3"/>
  <c r="R1271" i="3"/>
  <c r="Q1271" i="3"/>
  <c r="T1270" i="3"/>
  <c r="S1270" i="3"/>
  <c r="R1270" i="3"/>
  <c r="Q1270" i="3"/>
  <c r="T1269" i="3"/>
  <c r="S1269" i="3"/>
  <c r="R1269" i="3"/>
  <c r="Q1269" i="3"/>
  <c r="T1268" i="3"/>
  <c r="S1268" i="3"/>
  <c r="R1268" i="3"/>
  <c r="Q1268" i="3"/>
  <c r="T1267" i="3"/>
  <c r="S1267" i="3"/>
  <c r="R1267" i="3"/>
  <c r="Q1267" i="3"/>
  <c r="T1266" i="3"/>
  <c r="S1266" i="3"/>
  <c r="R1266" i="3"/>
  <c r="Q1266" i="3"/>
  <c r="T1265" i="3"/>
  <c r="S1265" i="3"/>
  <c r="R1265" i="3"/>
  <c r="Q1265" i="3"/>
  <c r="T1264" i="3"/>
  <c r="S1264" i="3"/>
  <c r="R1264" i="3"/>
  <c r="Q1264" i="3"/>
  <c r="T1263" i="3"/>
  <c r="S1263" i="3"/>
  <c r="R1263" i="3"/>
  <c r="Q1263" i="3"/>
  <c r="T1262" i="3"/>
  <c r="S1262" i="3"/>
  <c r="R1262" i="3"/>
  <c r="Q1262" i="3"/>
  <c r="T1261" i="3"/>
  <c r="S1261" i="3"/>
  <c r="R1261" i="3"/>
  <c r="Q1261" i="3"/>
  <c r="T1260" i="3"/>
  <c r="S1260" i="3"/>
  <c r="R1260" i="3"/>
  <c r="Q1260" i="3"/>
  <c r="T1259" i="3"/>
  <c r="S1259" i="3"/>
  <c r="R1259" i="3"/>
  <c r="Q1259" i="3"/>
  <c r="T1258" i="3"/>
  <c r="S1258" i="3"/>
  <c r="R1258" i="3"/>
  <c r="Q1258" i="3"/>
  <c r="T1257" i="3"/>
  <c r="S1257" i="3"/>
  <c r="R1257" i="3"/>
  <c r="Q1257" i="3"/>
  <c r="T1256" i="3"/>
  <c r="S1256" i="3"/>
  <c r="R1256" i="3"/>
  <c r="Q1256" i="3"/>
  <c r="T1255" i="3"/>
  <c r="S1255" i="3"/>
  <c r="R1255" i="3"/>
  <c r="Q1255" i="3"/>
  <c r="T1254" i="3"/>
  <c r="S1254" i="3"/>
  <c r="R1254" i="3"/>
  <c r="Q1254" i="3"/>
  <c r="T1253" i="3"/>
  <c r="S1253" i="3"/>
  <c r="R1253" i="3"/>
  <c r="Q1253" i="3"/>
  <c r="T1252" i="3"/>
  <c r="S1252" i="3"/>
  <c r="R1252" i="3"/>
  <c r="Q1252" i="3"/>
  <c r="T1251" i="3"/>
  <c r="S1251" i="3"/>
  <c r="R1251" i="3"/>
  <c r="Q1251" i="3"/>
  <c r="T1250" i="3"/>
  <c r="S1250" i="3"/>
  <c r="R1250" i="3"/>
  <c r="Q1250" i="3"/>
  <c r="T1249" i="3"/>
  <c r="S1249" i="3"/>
  <c r="R1249" i="3"/>
  <c r="Q1249" i="3"/>
  <c r="T1248" i="3"/>
  <c r="S1248" i="3"/>
  <c r="R1248" i="3"/>
  <c r="Q1248" i="3"/>
  <c r="T1247" i="3"/>
  <c r="S1247" i="3"/>
  <c r="R1247" i="3"/>
  <c r="Q1247" i="3"/>
  <c r="T1246" i="3"/>
  <c r="S1246" i="3"/>
  <c r="R1246" i="3"/>
  <c r="Q1246" i="3"/>
  <c r="T1245" i="3"/>
  <c r="S1245" i="3"/>
  <c r="R1245" i="3"/>
  <c r="Q1245" i="3"/>
  <c r="T1244" i="3"/>
  <c r="S1244" i="3"/>
  <c r="R1244" i="3"/>
  <c r="Q1244" i="3"/>
  <c r="T1243" i="3"/>
  <c r="S1243" i="3"/>
  <c r="R1243" i="3"/>
  <c r="Q1243" i="3"/>
  <c r="T1242" i="3"/>
  <c r="S1242" i="3"/>
  <c r="R1242" i="3"/>
  <c r="Q1242" i="3"/>
  <c r="T1241" i="3"/>
  <c r="S1241" i="3"/>
  <c r="R1241" i="3"/>
  <c r="Q1241" i="3"/>
  <c r="T1240" i="3"/>
  <c r="S1240" i="3"/>
  <c r="R1240" i="3"/>
  <c r="Q1240" i="3"/>
  <c r="T1239" i="3"/>
  <c r="S1239" i="3"/>
  <c r="R1239" i="3"/>
  <c r="Q1239" i="3"/>
  <c r="T1238" i="3"/>
  <c r="S1238" i="3"/>
  <c r="R1238" i="3"/>
  <c r="Q1238" i="3"/>
  <c r="T1237" i="3"/>
  <c r="S1237" i="3"/>
  <c r="R1237" i="3"/>
  <c r="Q1237" i="3"/>
  <c r="T1236" i="3"/>
  <c r="S1236" i="3"/>
  <c r="R1236" i="3"/>
  <c r="Q1236" i="3"/>
  <c r="T1235" i="3"/>
  <c r="S1235" i="3"/>
  <c r="R1235" i="3"/>
  <c r="Q1235" i="3"/>
  <c r="T1234" i="3"/>
  <c r="S1234" i="3"/>
  <c r="R1234" i="3"/>
  <c r="Q1234" i="3"/>
  <c r="T1233" i="3"/>
  <c r="S1233" i="3"/>
  <c r="R1233" i="3"/>
  <c r="Q1233" i="3"/>
  <c r="T1232" i="3"/>
  <c r="S1232" i="3"/>
  <c r="R1232" i="3"/>
  <c r="Q1232" i="3"/>
  <c r="T1231" i="3"/>
  <c r="S1231" i="3"/>
  <c r="R1231" i="3"/>
  <c r="Q1231" i="3"/>
  <c r="T1230" i="3"/>
  <c r="S1230" i="3"/>
  <c r="R1230" i="3"/>
  <c r="Q1230" i="3"/>
  <c r="T1229" i="3"/>
  <c r="S1229" i="3"/>
  <c r="R1229" i="3"/>
  <c r="Q1229" i="3"/>
  <c r="T1228" i="3"/>
  <c r="S1228" i="3"/>
  <c r="R1228" i="3"/>
  <c r="Q1228" i="3"/>
  <c r="T1227" i="3"/>
  <c r="S1227" i="3"/>
  <c r="R1227" i="3"/>
  <c r="Q1227" i="3"/>
  <c r="T1226" i="3"/>
  <c r="S1226" i="3"/>
  <c r="R1226" i="3"/>
  <c r="Q1226" i="3"/>
  <c r="T1225" i="3"/>
  <c r="S1225" i="3"/>
  <c r="R1225" i="3"/>
  <c r="Q1225" i="3"/>
  <c r="T1224" i="3"/>
  <c r="S1224" i="3"/>
  <c r="R1224" i="3"/>
  <c r="Q1224" i="3"/>
  <c r="T1223" i="3"/>
  <c r="S1223" i="3"/>
  <c r="R1223" i="3"/>
  <c r="Q1223" i="3"/>
  <c r="T1222" i="3"/>
  <c r="S1222" i="3"/>
  <c r="R1222" i="3"/>
  <c r="Q1222" i="3"/>
  <c r="T1221" i="3"/>
  <c r="S1221" i="3"/>
  <c r="R1221" i="3"/>
  <c r="Q1221" i="3"/>
  <c r="T1220" i="3"/>
  <c r="S1220" i="3"/>
  <c r="R1220" i="3"/>
  <c r="Q1220" i="3"/>
  <c r="T1219" i="3"/>
  <c r="S1219" i="3"/>
  <c r="R1219" i="3"/>
  <c r="Q1219" i="3"/>
  <c r="T1218" i="3"/>
  <c r="S1218" i="3"/>
  <c r="R1218" i="3"/>
  <c r="Q1218" i="3"/>
  <c r="T1217" i="3"/>
  <c r="S1217" i="3"/>
  <c r="R1217" i="3"/>
  <c r="Q1217" i="3"/>
  <c r="T1216" i="3"/>
  <c r="S1216" i="3"/>
  <c r="R1216" i="3"/>
  <c r="Q1216" i="3"/>
  <c r="T1215" i="3"/>
  <c r="S1215" i="3"/>
  <c r="R1215" i="3"/>
  <c r="Q1215" i="3"/>
  <c r="T1214" i="3"/>
  <c r="S1214" i="3"/>
  <c r="R1214" i="3"/>
  <c r="Q1214" i="3"/>
  <c r="T1213" i="3"/>
  <c r="S1213" i="3"/>
  <c r="R1213" i="3"/>
  <c r="Q1213" i="3"/>
  <c r="T1212" i="3"/>
  <c r="S1212" i="3"/>
  <c r="R1212" i="3"/>
  <c r="Q1212" i="3"/>
  <c r="T1211" i="3"/>
  <c r="S1211" i="3"/>
  <c r="R1211" i="3"/>
  <c r="Q1211" i="3"/>
  <c r="T1210" i="3"/>
  <c r="S1210" i="3"/>
  <c r="R1210" i="3"/>
  <c r="Q1210" i="3"/>
  <c r="T1209" i="3"/>
  <c r="S1209" i="3"/>
  <c r="R1209" i="3"/>
  <c r="Q1209" i="3"/>
  <c r="T1208" i="3"/>
  <c r="S1208" i="3"/>
  <c r="R1208" i="3"/>
  <c r="Q1208" i="3"/>
  <c r="T1207" i="3"/>
  <c r="S1207" i="3"/>
  <c r="R1207" i="3"/>
  <c r="Q1207" i="3"/>
  <c r="T1206" i="3"/>
  <c r="S1206" i="3"/>
  <c r="R1206" i="3"/>
  <c r="Q1206" i="3"/>
  <c r="T1205" i="3"/>
  <c r="S1205" i="3"/>
  <c r="R1205" i="3"/>
  <c r="Q1205" i="3"/>
  <c r="T1204" i="3"/>
  <c r="S1204" i="3"/>
  <c r="R1204" i="3"/>
  <c r="Q1204" i="3"/>
  <c r="T1203" i="3"/>
  <c r="S1203" i="3"/>
  <c r="R1203" i="3"/>
  <c r="Q1203" i="3"/>
  <c r="T1202" i="3"/>
  <c r="S1202" i="3"/>
  <c r="R1202" i="3"/>
  <c r="Q1202" i="3"/>
  <c r="T1201" i="3"/>
  <c r="S1201" i="3"/>
  <c r="R1201" i="3"/>
  <c r="Q1201" i="3"/>
  <c r="T1200" i="3"/>
  <c r="S1200" i="3"/>
  <c r="R1200" i="3"/>
  <c r="Q1200" i="3"/>
  <c r="T1199" i="3"/>
  <c r="S1199" i="3"/>
  <c r="R1199" i="3"/>
  <c r="Q1199" i="3"/>
  <c r="T1198" i="3"/>
  <c r="S1198" i="3"/>
  <c r="R1198" i="3"/>
  <c r="Q1198" i="3"/>
  <c r="T1197" i="3"/>
  <c r="S1197" i="3"/>
  <c r="R1197" i="3"/>
  <c r="Q1197" i="3"/>
  <c r="T1196" i="3"/>
  <c r="S1196" i="3"/>
  <c r="R1196" i="3"/>
  <c r="Q1196" i="3"/>
  <c r="T1195" i="3"/>
  <c r="S1195" i="3"/>
  <c r="R1195" i="3"/>
  <c r="Q1195" i="3"/>
  <c r="T1194" i="3"/>
  <c r="S1194" i="3"/>
  <c r="R1194" i="3"/>
  <c r="Q1194" i="3"/>
  <c r="T1193" i="3"/>
  <c r="S1193" i="3"/>
  <c r="R1193" i="3"/>
  <c r="Q1193" i="3"/>
  <c r="T1192" i="3"/>
  <c r="S1192" i="3"/>
  <c r="R1192" i="3"/>
  <c r="Q1192" i="3"/>
  <c r="T1191" i="3"/>
  <c r="S1191" i="3"/>
  <c r="R1191" i="3"/>
  <c r="Q1191" i="3"/>
  <c r="T1190" i="3"/>
  <c r="S1190" i="3"/>
  <c r="R1190" i="3"/>
  <c r="Q1190" i="3"/>
  <c r="T1189" i="3"/>
  <c r="S1189" i="3"/>
  <c r="R1189" i="3"/>
  <c r="Q1189" i="3"/>
  <c r="T1188" i="3"/>
  <c r="S1188" i="3"/>
  <c r="R1188" i="3"/>
  <c r="Q1188" i="3"/>
  <c r="T1187" i="3"/>
  <c r="S1187" i="3"/>
  <c r="R1187" i="3"/>
  <c r="Q1187" i="3"/>
  <c r="T1186" i="3"/>
  <c r="S1186" i="3"/>
  <c r="R1186" i="3"/>
  <c r="Q1186" i="3"/>
  <c r="T1185" i="3"/>
  <c r="S1185" i="3"/>
  <c r="R1185" i="3"/>
  <c r="Q1185" i="3"/>
  <c r="T1184" i="3"/>
  <c r="S1184" i="3"/>
  <c r="R1184" i="3"/>
  <c r="Q1184" i="3"/>
  <c r="T1183" i="3"/>
  <c r="S1183" i="3"/>
  <c r="R1183" i="3"/>
  <c r="Q1183" i="3"/>
  <c r="T1182" i="3"/>
  <c r="S1182" i="3"/>
  <c r="R1182" i="3"/>
  <c r="Q1182" i="3"/>
  <c r="T1181" i="3"/>
  <c r="S1181" i="3"/>
  <c r="R1181" i="3"/>
  <c r="Q1181" i="3"/>
  <c r="T1180" i="3"/>
  <c r="S1180" i="3"/>
  <c r="R1180" i="3"/>
  <c r="Q1180" i="3"/>
  <c r="T1179" i="3"/>
  <c r="S1179" i="3"/>
  <c r="R1179" i="3"/>
  <c r="Q1179" i="3"/>
  <c r="T1178" i="3"/>
  <c r="S1178" i="3"/>
  <c r="R1178" i="3"/>
  <c r="Q1178" i="3"/>
  <c r="T1177" i="3"/>
  <c r="S1177" i="3"/>
  <c r="R1177" i="3"/>
  <c r="Q1177" i="3"/>
  <c r="T1176" i="3"/>
  <c r="S1176" i="3"/>
  <c r="R1176" i="3"/>
  <c r="Q1176" i="3"/>
  <c r="T1175" i="3"/>
  <c r="S1175" i="3"/>
  <c r="R1175" i="3"/>
  <c r="Q1175" i="3"/>
  <c r="T1174" i="3"/>
  <c r="S1174" i="3"/>
  <c r="R1174" i="3"/>
  <c r="Q1174" i="3"/>
  <c r="T1173" i="3"/>
  <c r="S1173" i="3"/>
  <c r="R1173" i="3"/>
  <c r="Q1173" i="3"/>
  <c r="T1172" i="3"/>
  <c r="S1172" i="3"/>
  <c r="R1172" i="3"/>
  <c r="Q1172" i="3"/>
  <c r="T1171" i="3"/>
  <c r="S1171" i="3"/>
  <c r="R1171" i="3"/>
  <c r="Q1171" i="3"/>
  <c r="T1170" i="3"/>
  <c r="S1170" i="3"/>
  <c r="R1170" i="3"/>
  <c r="Q1170" i="3"/>
  <c r="T1169" i="3"/>
  <c r="S1169" i="3"/>
  <c r="R1169" i="3"/>
  <c r="Q1169" i="3"/>
  <c r="T1168" i="3"/>
  <c r="S1168" i="3"/>
  <c r="R1168" i="3"/>
  <c r="Q1168" i="3"/>
  <c r="T1167" i="3"/>
  <c r="S1167" i="3"/>
  <c r="R1167" i="3"/>
  <c r="Q1167" i="3"/>
  <c r="T1166" i="3"/>
  <c r="S1166" i="3"/>
  <c r="R1166" i="3"/>
  <c r="Q1166" i="3"/>
  <c r="T1165" i="3"/>
  <c r="S1165" i="3"/>
  <c r="R1165" i="3"/>
  <c r="Q1165" i="3"/>
  <c r="T1164" i="3"/>
  <c r="S1164" i="3"/>
  <c r="R1164" i="3"/>
  <c r="Q1164" i="3"/>
  <c r="T1163" i="3"/>
  <c r="S1163" i="3"/>
  <c r="R1163" i="3"/>
  <c r="Q1163" i="3"/>
  <c r="T1162" i="3"/>
  <c r="S1162" i="3"/>
  <c r="R1162" i="3"/>
  <c r="Q1162" i="3"/>
  <c r="T1161" i="3"/>
  <c r="S1161" i="3"/>
  <c r="R1161" i="3"/>
  <c r="Q1161" i="3"/>
  <c r="T1160" i="3"/>
  <c r="S1160" i="3"/>
  <c r="R1160" i="3"/>
  <c r="Q1160" i="3"/>
  <c r="T1159" i="3"/>
  <c r="S1159" i="3"/>
  <c r="R1159" i="3"/>
  <c r="Q1159" i="3"/>
  <c r="T1158" i="3"/>
  <c r="S1158" i="3"/>
  <c r="R1158" i="3"/>
  <c r="Q1158" i="3"/>
  <c r="T1157" i="3"/>
  <c r="S1157" i="3"/>
  <c r="R1157" i="3"/>
  <c r="Q1157" i="3"/>
  <c r="T1156" i="3"/>
  <c r="S1156" i="3"/>
  <c r="R1156" i="3"/>
  <c r="Q1156" i="3"/>
  <c r="T1155" i="3"/>
  <c r="S1155" i="3"/>
  <c r="R1155" i="3"/>
  <c r="Q1155" i="3"/>
  <c r="T1154" i="3"/>
  <c r="S1154" i="3"/>
  <c r="R1154" i="3"/>
  <c r="Q1154" i="3"/>
  <c r="T1153" i="3"/>
  <c r="S1153" i="3"/>
  <c r="R1153" i="3"/>
  <c r="Q1153" i="3"/>
  <c r="T1152" i="3"/>
  <c r="S1152" i="3"/>
  <c r="R1152" i="3"/>
  <c r="Q1152" i="3"/>
  <c r="T1151" i="3"/>
  <c r="S1151" i="3"/>
  <c r="R1151" i="3"/>
  <c r="Q1151" i="3"/>
  <c r="T1150" i="3"/>
  <c r="S1150" i="3"/>
  <c r="R1150" i="3"/>
  <c r="Q1150" i="3"/>
  <c r="T1149" i="3"/>
  <c r="S1149" i="3"/>
  <c r="R1149" i="3"/>
  <c r="Q1149" i="3"/>
  <c r="T1148" i="3"/>
  <c r="S1148" i="3"/>
  <c r="R1148" i="3"/>
  <c r="Q1148" i="3"/>
  <c r="T1147" i="3"/>
  <c r="S1147" i="3"/>
  <c r="R1147" i="3"/>
  <c r="Q1147" i="3"/>
  <c r="T1146" i="3"/>
  <c r="S1146" i="3"/>
  <c r="R1146" i="3"/>
  <c r="Q1146" i="3"/>
  <c r="T1145" i="3"/>
  <c r="S1145" i="3"/>
  <c r="R1145" i="3"/>
  <c r="Q1145" i="3"/>
  <c r="T1144" i="3"/>
  <c r="S1144" i="3"/>
  <c r="R1144" i="3"/>
  <c r="Q1144" i="3"/>
  <c r="T1143" i="3"/>
  <c r="S1143" i="3"/>
  <c r="R1143" i="3"/>
  <c r="Q1143" i="3"/>
  <c r="T1142" i="3"/>
  <c r="S1142" i="3"/>
  <c r="R1142" i="3"/>
  <c r="Q1142" i="3"/>
  <c r="T1141" i="3"/>
  <c r="S1141" i="3"/>
  <c r="R1141" i="3"/>
  <c r="Q1141" i="3"/>
  <c r="T1140" i="3"/>
  <c r="S1140" i="3"/>
  <c r="R1140" i="3"/>
  <c r="Q1140" i="3"/>
  <c r="T1139" i="3"/>
  <c r="S1139" i="3"/>
  <c r="R1139" i="3"/>
  <c r="Q1139" i="3"/>
  <c r="T1138" i="3"/>
  <c r="S1138" i="3"/>
  <c r="R1138" i="3"/>
  <c r="Q1138" i="3"/>
  <c r="T1137" i="3"/>
  <c r="S1137" i="3"/>
  <c r="R1137" i="3"/>
  <c r="Q1137" i="3"/>
  <c r="T1136" i="3"/>
  <c r="S1136" i="3"/>
  <c r="R1136" i="3"/>
  <c r="Q1136" i="3"/>
  <c r="T1135" i="3"/>
  <c r="S1135" i="3"/>
  <c r="R1135" i="3"/>
  <c r="Q1135" i="3"/>
  <c r="T1134" i="3"/>
  <c r="S1134" i="3"/>
  <c r="R1134" i="3"/>
  <c r="Q1134" i="3"/>
  <c r="T1133" i="3"/>
  <c r="S1133" i="3"/>
  <c r="R1133" i="3"/>
  <c r="Q1133" i="3"/>
  <c r="T1132" i="3"/>
  <c r="S1132" i="3"/>
  <c r="R1132" i="3"/>
  <c r="Q1132" i="3"/>
  <c r="T1131" i="3"/>
  <c r="S1131" i="3"/>
  <c r="R1131" i="3"/>
  <c r="Q1131" i="3"/>
  <c r="T1130" i="3"/>
  <c r="S1130" i="3"/>
  <c r="R1130" i="3"/>
  <c r="Q1130" i="3"/>
  <c r="T1129" i="3"/>
  <c r="S1129" i="3"/>
  <c r="R1129" i="3"/>
  <c r="Q1129" i="3"/>
  <c r="T1128" i="3"/>
  <c r="S1128" i="3"/>
  <c r="R1128" i="3"/>
  <c r="Q1128" i="3"/>
  <c r="T1127" i="3"/>
  <c r="S1127" i="3"/>
  <c r="R1127" i="3"/>
  <c r="Q1127" i="3"/>
  <c r="T1126" i="3"/>
  <c r="S1126" i="3"/>
  <c r="R1126" i="3"/>
  <c r="Q1126" i="3"/>
  <c r="T1125" i="3"/>
  <c r="S1125" i="3"/>
  <c r="R1125" i="3"/>
  <c r="Q1125" i="3"/>
  <c r="T1124" i="3"/>
  <c r="S1124" i="3"/>
  <c r="R1124" i="3"/>
  <c r="Q1124" i="3"/>
  <c r="T1123" i="3"/>
  <c r="S1123" i="3"/>
  <c r="R1123" i="3"/>
  <c r="Q1123" i="3"/>
  <c r="T1122" i="3"/>
  <c r="S1122" i="3"/>
  <c r="R1122" i="3"/>
  <c r="Q1122" i="3"/>
  <c r="T1121" i="3"/>
  <c r="S1121" i="3"/>
  <c r="R1121" i="3"/>
  <c r="Q1121" i="3"/>
  <c r="T1120" i="3"/>
  <c r="S1120" i="3"/>
  <c r="R1120" i="3"/>
  <c r="Q1120" i="3"/>
  <c r="T1119" i="3"/>
  <c r="S1119" i="3"/>
  <c r="R1119" i="3"/>
  <c r="Q1119" i="3"/>
  <c r="T1118" i="3"/>
  <c r="S1118" i="3"/>
  <c r="R1118" i="3"/>
  <c r="Q1118" i="3"/>
  <c r="T1117" i="3"/>
  <c r="S1117" i="3"/>
  <c r="R1117" i="3"/>
  <c r="Q1117" i="3"/>
  <c r="T1116" i="3"/>
  <c r="S1116" i="3"/>
  <c r="R1116" i="3"/>
  <c r="Q1116" i="3"/>
  <c r="T1115" i="3"/>
  <c r="S1115" i="3"/>
  <c r="R1115" i="3"/>
  <c r="Q1115" i="3"/>
  <c r="T1114" i="3"/>
  <c r="S1114" i="3"/>
  <c r="R1114" i="3"/>
  <c r="Q1114" i="3"/>
  <c r="T1113" i="3"/>
  <c r="S1113" i="3"/>
  <c r="R1113" i="3"/>
  <c r="Q1113" i="3"/>
  <c r="T1112" i="3"/>
  <c r="S1112" i="3"/>
  <c r="R1112" i="3"/>
  <c r="Q1112" i="3"/>
  <c r="T1111" i="3"/>
  <c r="S1111" i="3"/>
  <c r="R1111" i="3"/>
  <c r="Q1111" i="3"/>
  <c r="T1110" i="3"/>
  <c r="S1110" i="3"/>
  <c r="R1110" i="3"/>
  <c r="Q1110" i="3"/>
  <c r="T1109" i="3"/>
  <c r="S1109" i="3"/>
  <c r="R1109" i="3"/>
  <c r="Q1109" i="3"/>
  <c r="T1108" i="3"/>
  <c r="S1108" i="3"/>
  <c r="R1108" i="3"/>
  <c r="Q1108" i="3"/>
  <c r="T1107" i="3"/>
  <c r="S1107" i="3"/>
  <c r="R1107" i="3"/>
  <c r="Q1107" i="3"/>
  <c r="T1106" i="3"/>
  <c r="S1106" i="3"/>
  <c r="R1106" i="3"/>
  <c r="Q1106" i="3"/>
  <c r="T1105" i="3"/>
  <c r="S1105" i="3"/>
  <c r="R1105" i="3"/>
  <c r="Q1105" i="3"/>
  <c r="T1104" i="3"/>
  <c r="S1104" i="3"/>
  <c r="R1104" i="3"/>
  <c r="Q1104" i="3"/>
  <c r="T1103" i="3"/>
  <c r="S1103" i="3"/>
  <c r="R1103" i="3"/>
  <c r="Q1103" i="3"/>
  <c r="T1102" i="3"/>
  <c r="S1102" i="3"/>
  <c r="R1102" i="3"/>
  <c r="Q1102" i="3"/>
  <c r="T1101" i="3"/>
  <c r="S1101" i="3"/>
  <c r="R1101" i="3"/>
  <c r="Q1101" i="3"/>
  <c r="T1100" i="3"/>
  <c r="S1100" i="3"/>
  <c r="R1100" i="3"/>
  <c r="Q1100" i="3"/>
  <c r="T1099" i="3"/>
  <c r="S1099" i="3"/>
  <c r="R1099" i="3"/>
  <c r="Q1099" i="3"/>
  <c r="T1098" i="3"/>
  <c r="S1098" i="3"/>
  <c r="R1098" i="3"/>
  <c r="Q1098" i="3"/>
  <c r="T1097" i="3"/>
  <c r="S1097" i="3"/>
  <c r="R1097" i="3"/>
  <c r="Q1097" i="3"/>
  <c r="T1096" i="3"/>
  <c r="S1096" i="3"/>
  <c r="R1096" i="3"/>
  <c r="Q1096" i="3"/>
  <c r="T1095" i="3"/>
  <c r="S1095" i="3"/>
  <c r="R1095" i="3"/>
  <c r="Q1095" i="3"/>
  <c r="T1094" i="3"/>
  <c r="S1094" i="3"/>
  <c r="R1094" i="3"/>
  <c r="Q1094" i="3"/>
  <c r="T1093" i="3"/>
  <c r="S1093" i="3"/>
  <c r="R1093" i="3"/>
  <c r="Q1093" i="3"/>
  <c r="T1092" i="3"/>
  <c r="S1092" i="3"/>
  <c r="R1092" i="3"/>
  <c r="Q1092" i="3"/>
  <c r="T1091" i="3"/>
  <c r="S1091" i="3"/>
  <c r="R1091" i="3"/>
  <c r="Q1091" i="3"/>
  <c r="T1090" i="3"/>
  <c r="S1090" i="3"/>
  <c r="R1090" i="3"/>
  <c r="Q1090" i="3"/>
  <c r="T1089" i="3"/>
  <c r="S1089" i="3"/>
  <c r="R1089" i="3"/>
  <c r="Q1089" i="3"/>
  <c r="T1088" i="3"/>
  <c r="S1088" i="3"/>
  <c r="R1088" i="3"/>
  <c r="Q1088" i="3"/>
  <c r="T1087" i="3"/>
  <c r="S1087" i="3"/>
  <c r="R1087" i="3"/>
  <c r="Q1087" i="3"/>
  <c r="T1086" i="3"/>
  <c r="S1086" i="3"/>
  <c r="R1086" i="3"/>
  <c r="Q1086" i="3"/>
  <c r="T1085" i="3"/>
  <c r="S1085" i="3"/>
  <c r="R1085" i="3"/>
  <c r="Q1085" i="3"/>
  <c r="T1084" i="3"/>
  <c r="S1084" i="3"/>
  <c r="R1084" i="3"/>
  <c r="Q1084" i="3"/>
  <c r="T1083" i="3"/>
  <c r="S1083" i="3"/>
  <c r="R1083" i="3"/>
  <c r="Q1083" i="3"/>
  <c r="T1082" i="3"/>
  <c r="S1082" i="3"/>
  <c r="R1082" i="3"/>
  <c r="Q1082" i="3"/>
  <c r="T1081" i="3"/>
  <c r="S1081" i="3"/>
  <c r="R1081" i="3"/>
  <c r="Q1081" i="3"/>
  <c r="T1080" i="3"/>
  <c r="S1080" i="3"/>
  <c r="R1080" i="3"/>
  <c r="Q1080" i="3"/>
  <c r="T1079" i="3"/>
  <c r="S1079" i="3"/>
  <c r="R1079" i="3"/>
  <c r="Q1079" i="3"/>
  <c r="T1078" i="3"/>
  <c r="S1078" i="3"/>
  <c r="R1078" i="3"/>
  <c r="Q1078" i="3"/>
  <c r="T1077" i="3"/>
  <c r="S1077" i="3"/>
  <c r="R1077" i="3"/>
  <c r="Q1077" i="3"/>
  <c r="T1076" i="3"/>
  <c r="S1076" i="3"/>
  <c r="R1076" i="3"/>
  <c r="Q1076" i="3"/>
  <c r="T1075" i="3"/>
  <c r="S1075" i="3"/>
  <c r="R1075" i="3"/>
  <c r="Q1075" i="3"/>
  <c r="T1074" i="3"/>
  <c r="S1074" i="3"/>
  <c r="R1074" i="3"/>
  <c r="Q1074" i="3"/>
  <c r="T1073" i="3"/>
  <c r="S1073" i="3"/>
  <c r="R1073" i="3"/>
  <c r="Q1073" i="3"/>
  <c r="T1072" i="3"/>
  <c r="S1072" i="3"/>
  <c r="R1072" i="3"/>
  <c r="Q1072" i="3"/>
  <c r="T1071" i="3"/>
  <c r="S1071" i="3"/>
  <c r="R1071" i="3"/>
  <c r="Q1071" i="3"/>
  <c r="T1070" i="3"/>
  <c r="S1070" i="3"/>
  <c r="R1070" i="3"/>
  <c r="Q1070" i="3"/>
  <c r="T1069" i="3"/>
  <c r="S1069" i="3"/>
  <c r="R1069" i="3"/>
  <c r="Q1069" i="3"/>
  <c r="T1068" i="3"/>
  <c r="S1068" i="3"/>
  <c r="R1068" i="3"/>
  <c r="Q1068" i="3"/>
  <c r="T1067" i="3"/>
  <c r="S1067" i="3"/>
  <c r="R1067" i="3"/>
  <c r="Q1067" i="3"/>
  <c r="T1066" i="3"/>
  <c r="S1066" i="3"/>
  <c r="R1066" i="3"/>
  <c r="Q1066" i="3"/>
  <c r="T1065" i="3"/>
  <c r="S1065" i="3"/>
  <c r="R1065" i="3"/>
  <c r="Q1065" i="3"/>
  <c r="T1064" i="3"/>
  <c r="S1064" i="3"/>
  <c r="R1064" i="3"/>
  <c r="Q1064" i="3"/>
  <c r="T1063" i="3"/>
  <c r="S1063" i="3"/>
  <c r="R1063" i="3"/>
  <c r="Q1063" i="3"/>
  <c r="T1062" i="3"/>
  <c r="S1062" i="3"/>
  <c r="R1062" i="3"/>
  <c r="Q1062" i="3"/>
  <c r="T1061" i="3"/>
  <c r="S1061" i="3"/>
  <c r="R1061" i="3"/>
  <c r="Q1061" i="3"/>
  <c r="T1060" i="3"/>
  <c r="S1060" i="3"/>
  <c r="R1060" i="3"/>
  <c r="Q1060" i="3"/>
  <c r="T1059" i="3"/>
  <c r="S1059" i="3"/>
  <c r="R1059" i="3"/>
  <c r="Q1059" i="3"/>
  <c r="T1058" i="3"/>
  <c r="S1058" i="3"/>
  <c r="R1058" i="3"/>
  <c r="Q1058" i="3"/>
  <c r="T1057" i="3"/>
  <c r="S1057" i="3"/>
  <c r="R1057" i="3"/>
  <c r="Q1057" i="3"/>
  <c r="T1056" i="3"/>
  <c r="S1056" i="3"/>
  <c r="R1056" i="3"/>
  <c r="Q1056" i="3"/>
  <c r="T1055" i="3"/>
  <c r="S1055" i="3"/>
  <c r="R1055" i="3"/>
  <c r="Q1055" i="3"/>
  <c r="T1054" i="3"/>
  <c r="S1054" i="3"/>
  <c r="R1054" i="3"/>
  <c r="Q1054" i="3"/>
  <c r="T1053" i="3"/>
  <c r="S1053" i="3"/>
  <c r="R1053" i="3"/>
  <c r="Q1053" i="3"/>
  <c r="T1052" i="3"/>
  <c r="S1052" i="3"/>
  <c r="R1052" i="3"/>
  <c r="Q1052" i="3"/>
  <c r="T1051" i="3"/>
  <c r="S1051" i="3"/>
  <c r="R1051" i="3"/>
  <c r="Q1051" i="3"/>
  <c r="T1050" i="3"/>
  <c r="S1050" i="3"/>
  <c r="R1050" i="3"/>
  <c r="Q1050" i="3"/>
  <c r="T1049" i="3"/>
  <c r="S1049" i="3"/>
  <c r="R1049" i="3"/>
  <c r="Q1049" i="3"/>
  <c r="T1048" i="3"/>
  <c r="S1048" i="3"/>
  <c r="R1048" i="3"/>
  <c r="Q1048" i="3"/>
  <c r="T1047" i="3"/>
  <c r="S1047" i="3"/>
  <c r="R1047" i="3"/>
  <c r="Q1047" i="3"/>
  <c r="T1046" i="3"/>
  <c r="S1046" i="3"/>
  <c r="R1046" i="3"/>
  <c r="Q1046" i="3"/>
  <c r="T1045" i="3"/>
  <c r="S1045" i="3"/>
  <c r="R1045" i="3"/>
  <c r="Q1045" i="3"/>
  <c r="T1044" i="3"/>
  <c r="S1044" i="3"/>
  <c r="R1044" i="3"/>
  <c r="Q1044" i="3"/>
  <c r="T1043" i="3"/>
  <c r="S1043" i="3"/>
  <c r="R1043" i="3"/>
  <c r="Q1043" i="3"/>
  <c r="T1042" i="3"/>
  <c r="S1042" i="3"/>
  <c r="R1042" i="3"/>
  <c r="Q1042" i="3"/>
  <c r="T1041" i="3"/>
  <c r="S1041" i="3"/>
  <c r="R1041" i="3"/>
  <c r="Q1041" i="3"/>
  <c r="T1040" i="3"/>
  <c r="S1040" i="3"/>
  <c r="R1040" i="3"/>
  <c r="Q1040" i="3"/>
  <c r="T1039" i="3"/>
  <c r="S1039" i="3"/>
  <c r="R1039" i="3"/>
  <c r="Q1039" i="3"/>
  <c r="T1038" i="3"/>
  <c r="S1038" i="3"/>
  <c r="R1038" i="3"/>
  <c r="Q1038" i="3"/>
  <c r="T1037" i="3"/>
  <c r="S1037" i="3"/>
  <c r="R1037" i="3"/>
  <c r="Q1037" i="3"/>
  <c r="T1036" i="3"/>
  <c r="S1036" i="3"/>
  <c r="R1036" i="3"/>
  <c r="Q1036" i="3"/>
  <c r="T1035" i="3"/>
  <c r="S1035" i="3"/>
  <c r="R1035" i="3"/>
  <c r="Q1035" i="3"/>
  <c r="T1034" i="3"/>
  <c r="S1034" i="3"/>
  <c r="R1034" i="3"/>
  <c r="Q1034" i="3"/>
  <c r="T1033" i="3"/>
  <c r="S1033" i="3"/>
  <c r="R1033" i="3"/>
  <c r="Q1033" i="3"/>
  <c r="T1032" i="3"/>
  <c r="S1032" i="3"/>
  <c r="R1032" i="3"/>
  <c r="Q1032" i="3"/>
  <c r="T1031" i="3"/>
  <c r="S1031" i="3"/>
  <c r="R1031" i="3"/>
  <c r="Q1031" i="3"/>
  <c r="T1030" i="3"/>
  <c r="S1030" i="3"/>
  <c r="R1030" i="3"/>
  <c r="Q1030" i="3"/>
  <c r="T1029" i="3"/>
  <c r="S1029" i="3"/>
  <c r="R1029" i="3"/>
  <c r="Q1029" i="3"/>
  <c r="T1028" i="3"/>
  <c r="S1028" i="3"/>
  <c r="R1028" i="3"/>
  <c r="Q1028" i="3"/>
  <c r="T1027" i="3"/>
  <c r="S1027" i="3"/>
  <c r="R1027" i="3"/>
  <c r="Q1027" i="3"/>
  <c r="T1026" i="3"/>
  <c r="S1026" i="3"/>
  <c r="R1026" i="3"/>
  <c r="Q1026" i="3"/>
  <c r="T1025" i="3"/>
  <c r="S1025" i="3"/>
  <c r="R1025" i="3"/>
  <c r="Q1025" i="3"/>
  <c r="T1024" i="3"/>
  <c r="S1024" i="3"/>
  <c r="R1024" i="3"/>
  <c r="Q1024" i="3"/>
  <c r="T1023" i="3"/>
  <c r="S1023" i="3"/>
  <c r="R1023" i="3"/>
  <c r="Q1023" i="3"/>
  <c r="T1022" i="3"/>
  <c r="S1022" i="3"/>
  <c r="R1022" i="3"/>
  <c r="Q1022" i="3"/>
  <c r="T1021" i="3"/>
  <c r="S1021" i="3"/>
  <c r="R1021" i="3"/>
  <c r="Q1021" i="3"/>
  <c r="T1020" i="3"/>
  <c r="S1020" i="3"/>
  <c r="R1020" i="3"/>
  <c r="Q1020" i="3"/>
  <c r="T1019" i="3"/>
  <c r="S1019" i="3"/>
  <c r="R1019" i="3"/>
  <c r="Q1019" i="3"/>
  <c r="T1018" i="3"/>
  <c r="S1018" i="3"/>
  <c r="R1018" i="3"/>
  <c r="Q1018" i="3"/>
  <c r="T1017" i="3"/>
  <c r="S1017" i="3"/>
  <c r="R1017" i="3"/>
  <c r="Q1017" i="3"/>
  <c r="T1016" i="3"/>
  <c r="S1016" i="3"/>
  <c r="R1016" i="3"/>
  <c r="Q1016" i="3"/>
  <c r="T1015" i="3"/>
  <c r="S1015" i="3"/>
  <c r="R1015" i="3"/>
  <c r="Q1015" i="3"/>
  <c r="T1014" i="3"/>
  <c r="S1014" i="3"/>
  <c r="R1014" i="3"/>
  <c r="Q1014" i="3"/>
  <c r="T1013" i="3"/>
  <c r="S1013" i="3"/>
  <c r="R1013" i="3"/>
  <c r="Q1013" i="3"/>
  <c r="T1012" i="3"/>
  <c r="S1012" i="3"/>
  <c r="R1012" i="3"/>
  <c r="Q1012" i="3"/>
  <c r="T1011" i="3"/>
  <c r="S1011" i="3"/>
  <c r="R1011" i="3"/>
  <c r="Q1011" i="3"/>
  <c r="T1010" i="3"/>
  <c r="S1010" i="3"/>
  <c r="R1010" i="3"/>
  <c r="Q1010" i="3"/>
  <c r="T1009" i="3"/>
  <c r="S1009" i="3"/>
  <c r="R1009" i="3"/>
  <c r="Q1009" i="3"/>
  <c r="T1008" i="3"/>
  <c r="S1008" i="3"/>
  <c r="R1008" i="3"/>
  <c r="Q1008" i="3"/>
  <c r="T1007" i="3"/>
  <c r="S1007" i="3"/>
  <c r="R1007" i="3"/>
  <c r="Q1007" i="3"/>
  <c r="T1006" i="3"/>
  <c r="S1006" i="3"/>
  <c r="R1006" i="3"/>
  <c r="Q1006" i="3"/>
  <c r="T1005" i="3"/>
  <c r="S1005" i="3"/>
  <c r="R1005" i="3"/>
  <c r="Q1005" i="3"/>
  <c r="T1004" i="3"/>
  <c r="S1004" i="3"/>
  <c r="R1004" i="3"/>
  <c r="Q1004" i="3"/>
  <c r="T1003" i="3"/>
  <c r="S1003" i="3"/>
  <c r="R1003" i="3"/>
  <c r="Q1003" i="3"/>
  <c r="T1002" i="3"/>
  <c r="S1002" i="3"/>
  <c r="R1002" i="3"/>
  <c r="Q1002" i="3"/>
  <c r="T1001" i="3"/>
  <c r="S1001" i="3"/>
  <c r="R1001" i="3"/>
  <c r="Q1001" i="3"/>
  <c r="T1000" i="3"/>
  <c r="S1000" i="3"/>
  <c r="R1000" i="3"/>
  <c r="Q1000" i="3"/>
  <c r="T999" i="3"/>
  <c r="S999" i="3"/>
  <c r="R999" i="3"/>
  <c r="Q999" i="3"/>
  <c r="T998" i="3"/>
  <c r="S998" i="3"/>
  <c r="R998" i="3"/>
  <c r="Q998" i="3"/>
  <c r="T997" i="3"/>
  <c r="S997" i="3"/>
  <c r="R997" i="3"/>
  <c r="Q997" i="3"/>
  <c r="T996" i="3"/>
  <c r="S996" i="3"/>
  <c r="R996" i="3"/>
  <c r="Q996" i="3"/>
  <c r="T995" i="3"/>
  <c r="S995" i="3"/>
  <c r="R995" i="3"/>
  <c r="Q995" i="3"/>
  <c r="T994" i="3"/>
  <c r="S994" i="3"/>
  <c r="R994" i="3"/>
  <c r="Q994" i="3"/>
  <c r="T993" i="3"/>
  <c r="S993" i="3"/>
  <c r="R993" i="3"/>
  <c r="Q993" i="3"/>
  <c r="T992" i="3"/>
  <c r="S992" i="3"/>
  <c r="R992" i="3"/>
  <c r="Q992" i="3"/>
  <c r="T991" i="3"/>
  <c r="S991" i="3"/>
  <c r="R991" i="3"/>
  <c r="Q991" i="3"/>
  <c r="T990" i="3"/>
  <c r="S990" i="3"/>
  <c r="R990" i="3"/>
  <c r="Q990" i="3"/>
  <c r="T989" i="3"/>
  <c r="S989" i="3"/>
  <c r="R989" i="3"/>
  <c r="Q989" i="3"/>
  <c r="T988" i="3"/>
  <c r="S988" i="3"/>
  <c r="R988" i="3"/>
  <c r="Q988" i="3"/>
  <c r="T987" i="3"/>
  <c r="S987" i="3"/>
  <c r="R987" i="3"/>
  <c r="Q987" i="3"/>
  <c r="T986" i="3"/>
  <c r="S986" i="3"/>
  <c r="R986" i="3"/>
  <c r="Q986" i="3"/>
  <c r="T985" i="3"/>
  <c r="S985" i="3"/>
  <c r="R985" i="3"/>
  <c r="Q985" i="3"/>
  <c r="T984" i="3"/>
  <c r="S984" i="3"/>
  <c r="R984" i="3"/>
  <c r="Q984" i="3"/>
  <c r="T983" i="3"/>
  <c r="S983" i="3"/>
  <c r="R983" i="3"/>
  <c r="Q983" i="3"/>
  <c r="T982" i="3"/>
  <c r="S982" i="3"/>
  <c r="R982" i="3"/>
  <c r="Q982" i="3"/>
  <c r="T981" i="3"/>
  <c r="S981" i="3"/>
  <c r="R981" i="3"/>
  <c r="Q981" i="3"/>
  <c r="T980" i="3"/>
  <c r="S980" i="3"/>
  <c r="R980" i="3"/>
  <c r="Q980" i="3"/>
  <c r="T979" i="3"/>
  <c r="S979" i="3"/>
  <c r="R979" i="3"/>
  <c r="Q979" i="3"/>
  <c r="T978" i="3"/>
  <c r="S978" i="3"/>
  <c r="R978" i="3"/>
  <c r="Q978" i="3"/>
  <c r="T977" i="3"/>
  <c r="S977" i="3"/>
  <c r="R977" i="3"/>
  <c r="Q977" i="3"/>
  <c r="T976" i="3"/>
  <c r="S976" i="3"/>
  <c r="R976" i="3"/>
  <c r="Q976" i="3"/>
  <c r="T975" i="3"/>
  <c r="S975" i="3"/>
  <c r="R975" i="3"/>
  <c r="Q975" i="3"/>
  <c r="T974" i="3"/>
  <c r="S974" i="3"/>
  <c r="R974" i="3"/>
  <c r="Q974" i="3"/>
  <c r="T973" i="3"/>
  <c r="S973" i="3"/>
  <c r="R973" i="3"/>
  <c r="Q973" i="3"/>
  <c r="T972" i="3"/>
  <c r="S972" i="3"/>
  <c r="R972" i="3"/>
  <c r="Q972" i="3"/>
  <c r="T971" i="3"/>
  <c r="S971" i="3"/>
  <c r="R971" i="3"/>
  <c r="Q971" i="3"/>
  <c r="T970" i="3"/>
  <c r="S970" i="3"/>
  <c r="R970" i="3"/>
  <c r="Q970" i="3"/>
  <c r="T969" i="3"/>
  <c r="S969" i="3"/>
  <c r="R969" i="3"/>
  <c r="Q969" i="3"/>
  <c r="T968" i="3"/>
  <c r="S968" i="3"/>
  <c r="R968" i="3"/>
  <c r="Q968" i="3"/>
  <c r="T967" i="3"/>
  <c r="S967" i="3"/>
  <c r="R967" i="3"/>
  <c r="Q967" i="3"/>
  <c r="T966" i="3"/>
  <c r="S966" i="3"/>
  <c r="R966" i="3"/>
  <c r="Q966" i="3"/>
  <c r="T965" i="3"/>
  <c r="S965" i="3"/>
  <c r="R965" i="3"/>
  <c r="Q965" i="3"/>
  <c r="T964" i="3"/>
  <c r="S964" i="3"/>
  <c r="R964" i="3"/>
  <c r="Q964" i="3"/>
  <c r="T963" i="3"/>
  <c r="S963" i="3"/>
  <c r="R963" i="3"/>
  <c r="Q963" i="3"/>
  <c r="T962" i="3"/>
  <c r="S962" i="3"/>
  <c r="R962" i="3"/>
  <c r="Q962" i="3"/>
  <c r="T961" i="3"/>
  <c r="S961" i="3"/>
  <c r="R961" i="3"/>
  <c r="Q961" i="3"/>
  <c r="T960" i="3"/>
  <c r="S960" i="3"/>
  <c r="R960" i="3"/>
  <c r="Q960" i="3"/>
  <c r="T959" i="3"/>
  <c r="S959" i="3"/>
  <c r="R959" i="3"/>
  <c r="Q959" i="3"/>
  <c r="T958" i="3"/>
  <c r="S958" i="3"/>
  <c r="R958" i="3"/>
  <c r="Q958" i="3"/>
  <c r="T957" i="3"/>
  <c r="S957" i="3"/>
  <c r="R957" i="3"/>
  <c r="Q957" i="3"/>
  <c r="T956" i="3"/>
  <c r="S956" i="3"/>
  <c r="R956" i="3"/>
  <c r="Q956" i="3"/>
  <c r="T955" i="3"/>
  <c r="S955" i="3"/>
  <c r="R955" i="3"/>
  <c r="Q955" i="3"/>
  <c r="T954" i="3"/>
  <c r="S954" i="3"/>
  <c r="R954" i="3"/>
  <c r="Q954" i="3"/>
  <c r="T953" i="3"/>
  <c r="S953" i="3"/>
  <c r="R953" i="3"/>
  <c r="Q953" i="3"/>
  <c r="T952" i="3"/>
  <c r="S952" i="3"/>
  <c r="R952" i="3"/>
  <c r="Q952" i="3"/>
  <c r="T951" i="3"/>
  <c r="S951" i="3"/>
  <c r="R951" i="3"/>
  <c r="Q951" i="3"/>
  <c r="T950" i="3"/>
  <c r="S950" i="3"/>
  <c r="R950" i="3"/>
  <c r="Q950" i="3"/>
  <c r="T949" i="3"/>
  <c r="S949" i="3"/>
  <c r="R949" i="3"/>
  <c r="Q949" i="3"/>
  <c r="T948" i="3"/>
  <c r="S948" i="3"/>
  <c r="R948" i="3"/>
  <c r="Q948" i="3"/>
  <c r="T947" i="3"/>
  <c r="S947" i="3"/>
  <c r="R947" i="3"/>
  <c r="Q947" i="3"/>
  <c r="T946" i="3"/>
  <c r="S946" i="3"/>
  <c r="R946" i="3"/>
  <c r="Q946" i="3"/>
  <c r="T945" i="3"/>
  <c r="S945" i="3"/>
  <c r="R945" i="3"/>
  <c r="Q945" i="3"/>
  <c r="T944" i="3"/>
  <c r="S944" i="3"/>
  <c r="R944" i="3"/>
  <c r="Q944" i="3"/>
  <c r="T943" i="3"/>
  <c r="S943" i="3"/>
  <c r="R943" i="3"/>
  <c r="Q943" i="3"/>
  <c r="T942" i="3"/>
  <c r="S942" i="3"/>
  <c r="R942" i="3"/>
  <c r="Q942" i="3"/>
  <c r="T941" i="3"/>
  <c r="S941" i="3"/>
  <c r="R941" i="3"/>
  <c r="Q941" i="3"/>
  <c r="T940" i="3"/>
  <c r="S940" i="3"/>
  <c r="R940" i="3"/>
  <c r="Q940" i="3"/>
  <c r="T939" i="3"/>
  <c r="S939" i="3"/>
  <c r="R939" i="3"/>
  <c r="Q939" i="3"/>
  <c r="T938" i="3"/>
  <c r="S938" i="3"/>
  <c r="R938" i="3"/>
  <c r="Q938" i="3"/>
  <c r="T937" i="3"/>
  <c r="S937" i="3"/>
  <c r="R937" i="3"/>
  <c r="Q937" i="3"/>
  <c r="T936" i="3"/>
  <c r="S936" i="3"/>
  <c r="R936" i="3"/>
  <c r="Q936" i="3"/>
  <c r="T935" i="3"/>
  <c r="S935" i="3"/>
  <c r="R935" i="3"/>
  <c r="Q935" i="3"/>
  <c r="T934" i="3"/>
  <c r="S934" i="3"/>
  <c r="R934" i="3"/>
  <c r="Q934" i="3"/>
  <c r="T933" i="3"/>
  <c r="S933" i="3"/>
  <c r="R933" i="3"/>
  <c r="Q933" i="3"/>
  <c r="T932" i="3"/>
  <c r="S932" i="3"/>
  <c r="R932" i="3"/>
  <c r="Q932" i="3"/>
  <c r="T931" i="3"/>
  <c r="S931" i="3"/>
  <c r="R931" i="3"/>
  <c r="Q931" i="3"/>
  <c r="T930" i="3"/>
  <c r="S930" i="3"/>
  <c r="R930" i="3"/>
  <c r="Q930" i="3"/>
  <c r="T929" i="3"/>
  <c r="S929" i="3"/>
  <c r="R929" i="3"/>
  <c r="Q929" i="3"/>
  <c r="T928" i="3"/>
  <c r="S928" i="3"/>
  <c r="R928" i="3"/>
  <c r="Q928" i="3"/>
  <c r="T927" i="3"/>
  <c r="S927" i="3"/>
  <c r="R927" i="3"/>
  <c r="Q927" i="3"/>
  <c r="T926" i="3"/>
  <c r="S926" i="3"/>
  <c r="R926" i="3"/>
  <c r="Q926" i="3"/>
  <c r="T925" i="3"/>
  <c r="S925" i="3"/>
  <c r="R925" i="3"/>
  <c r="Q925" i="3"/>
  <c r="T924" i="3"/>
  <c r="S924" i="3"/>
  <c r="R924" i="3"/>
  <c r="Q924" i="3"/>
  <c r="T923" i="3"/>
  <c r="S923" i="3"/>
  <c r="R923" i="3"/>
  <c r="Q923" i="3"/>
  <c r="T922" i="3"/>
  <c r="S922" i="3"/>
  <c r="R922" i="3"/>
  <c r="Q922" i="3"/>
  <c r="T921" i="3"/>
  <c r="S921" i="3"/>
  <c r="R921" i="3"/>
  <c r="Q921" i="3"/>
  <c r="T920" i="3"/>
  <c r="S920" i="3"/>
  <c r="R920" i="3"/>
  <c r="Q920" i="3"/>
  <c r="T919" i="3"/>
  <c r="S919" i="3"/>
  <c r="R919" i="3"/>
  <c r="Q919" i="3"/>
  <c r="T918" i="3"/>
  <c r="S918" i="3"/>
  <c r="R918" i="3"/>
  <c r="Q918" i="3"/>
  <c r="T917" i="3"/>
  <c r="S917" i="3"/>
  <c r="R917" i="3"/>
  <c r="Q917" i="3"/>
  <c r="T916" i="3"/>
  <c r="S916" i="3"/>
  <c r="R916" i="3"/>
  <c r="Q916" i="3"/>
  <c r="T915" i="3"/>
  <c r="S915" i="3"/>
  <c r="R915" i="3"/>
  <c r="Q915" i="3"/>
  <c r="T914" i="3"/>
  <c r="S914" i="3"/>
  <c r="R914" i="3"/>
  <c r="Q914" i="3"/>
  <c r="T913" i="3"/>
  <c r="S913" i="3"/>
  <c r="R913" i="3"/>
  <c r="Q913" i="3"/>
  <c r="T912" i="3"/>
  <c r="S912" i="3"/>
  <c r="R912" i="3"/>
  <c r="Q912" i="3"/>
  <c r="T911" i="3"/>
  <c r="S911" i="3"/>
  <c r="R911" i="3"/>
  <c r="Q911" i="3"/>
  <c r="T910" i="3"/>
  <c r="S910" i="3"/>
  <c r="R910" i="3"/>
  <c r="Q910" i="3"/>
  <c r="T909" i="3"/>
  <c r="S909" i="3"/>
  <c r="R909" i="3"/>
  <c r="Q909" i="3"/>
  <c r="T908" i="3"/>
  <c r="S908" i="3"/>
  <c r="R908" i="3"/>
  <c r="Q908" i="3"/>
  <c r="T907" i="3"/>
  <c r="S907" i="3"/>
  <c r="R907" i="3"/>
  <c r="Q907" i="3"/>
  <c r="T906" i="3"/>
  <c r="S906" i="3"/>
  <c r="R906" i="3"/>
  <c r="Q906" i="3"/>
  <c r="T905" i="3"/>
  <c r="S905" i="3"/>
  <c r="R905" i="3"/>
  <c r="Q905" i="3"/>
  <c r="T904" i="3"/>
  <c r="S904" i="3"/>
  <c r="R904" i="3"/>
  <c r="Q904" i="3"/>
  <c r="T903" i="3"/>
  <c r="S903" i="3"/>
  <c r="R903" i="3"/>
  <c r="Q903" i="3"/>
  <c r="T902" i="3"/>
  <c r="S902" i="3"/>
  <c r="R902" i="3"/>
  <c r="Q902" i="3"/>
  <c r="T901" i="3"/>
  <c r="S901" i="3"/>
  <c r="R901" i="3"/>
  <c r="Q901" i="3"/>
  <c r="T900" i="3"/>
  <c r="S900" i="3"/>
  <c r="R900" i="3"/>
  <c r="Q900" i="3"/>
  <c r="T899" i="3"/>
  <c r="S899" i="3"/>
  <c r="R899" i="3"/>
  <c r="Q899" i="3"/>
  <c r="T898" i="3"/>
  <c r="S898" i="3"/>
  <c r="R898" i="3"/>
  <c r="Q898" i="3"/>
  <c r="T897" i="3"/>
  <c r="S897" i="3"/>
  <c r="R897" i="3"/>
  <c r="Q897" i="3"/>
  <c r="T896" i="3"/>
  <c r="S896" i="3"/>
  <c r="R896" i="3"/>
  <c r="Q896" i="3"/>
  <c r="T895" i="3"/>
  <c r="S895" i="3"/>
  <c r="R895" i="3"/>
  <c r="Q895" i="3"/>
  <c r="T894" i="3"/>
  <c r="S894" i="3"/>
  <c r="R894" i="3"/>
  <c r="Q894" i="3"/>
  <c r="T893" i="3"/>
  <c r="S893" i="3"/>
  <c r="R893" i="3"/>
  <c r="Q893" i="3"/>
  <c r="T892" i="3"/>
  <c r="S892" i="3"/>
  <c r="R892" i="3"/>
  <c r="Q892" i="3"/>
  <c r="T891" i="3"/>
  <c r="S891" i="3"/>
  <c r="R891" i="3"/>
  <c r="Q891" i="3"/>
  <c r="T890" i="3"/>
  <c r="S890" i="3"/>
  <c r="R890" i="3"/>
  <c r="Q890" i="3"/>
  <c r="T889" i="3"/>
  <c r="S889" i="3"/>
  <c r="R889" i="3"/>
  <c r="Q889" i="3"/>
  <c r="T888" i="3"/>
  <c r="S888" i="3"/>
  <c r="R888" i="3"/>
  <c r="Q888" i="3"/>
  <c r="T887" i="3"/>
  <c r="S887" i="3"/>
  <c r="R887" i="3"/>
  <c r="Q887" i="3"/>
  <c r="T886" i="3"/>
  <c r="S886" i="3"/>
  <c r="R886" i="3"/>
  <c r="Q886" i="3"/>
  <c r="T885" i="3"/>
  <c r="S885" i="3"/>
  <c r="R885" i="3"/>
  <c r="Q885" i="3"/>
  <c r="T884" i="3"/>
  <c r="S884" i="3"/>
  <c r="R884" i="3"/>
  <c r="Q884" i="3"/>
  <c r="T883" i="3"/>
  <c r="S883" i="3"/>
  <c r="R883" i="3"/>
  <c r="Q883" i="3"/>
  <c r="T882" i="3"/>
  <c r="S882" i="3"/>
  <c r="R882" i="3"/>
  <c r="Q882" i="3"/>
  <c r="T881" i="3"/>
  <c r="S881" i="3"/>
  <c r="R881" i="3"/>
  <c r="Q881" i="3"/>
  <c r="T880" i="3"/>
  <c r="S880" i="3"/>
  <c r="R880" i="3"/>
  <c r="Q880" i="3"/>
  <c r="T879" i="3"/>
  <c r="S879" i="3"/>
  <c r="R879" i="3"/>
  <c r="Q879" i="3"/>
  <c r="T878" i="3"/>
  <c r="S878" i="3"/>
  <c r="R878" i="3"/>
  <c r="Q878" i="3"/>
  <c r="T877" i="3"/>
  <c r="S877" i="3"/>
  <c r="R877" i="3"/>
  <c r="Q877" i="3"/>
  <c r="T876" i="3"/>
  <c r="S876" i="3"/>
  <c r="R876" i="3"/>
  <c r="Q876" i="3"/>
  <c r="T875" i="3"/>
  <c r="S875" i="3"/>
  <c r="R875" i="3"/>
  <c r="Q875" i="3"/>
  <c r="T874" i="3"/>
  <c r="S874" i="3"/>
  <c r="R874" i="3"/>
  <c r="Q874" i="3"/>
  <c r="T873" i="3"/>
  <c r="S873" i="3"/>
  <c r="R873" i="3"/>
  <c r="Q873" i="3"/>
  <c r="T872" i="3"/>
  <c r="S872" i="3"/>
  <c r="R872" i="3"/>
  <c r="Q872" i="3"/>
  <c r="T871" i="3"/>
  <c r="S871" i="3"/>
  <c r="R871" i="3"/>
  <c r="Q871" i="3"/>
  <c r="T870" i="3"/>
  <c r="S870" i="3"/>
  <c r="R870" i="3"/>
  <c r="Q870" i="3"/>
  <c r="T869" i="3"/>
  <c r="S869" i="3"/>
  <c r="R869" i="3"/>
  <c r="Q869" i="3"/>
  <c r="T868" i="3"/>
  <c r="S868" i="3"/>
  <c r="R868" i="3"/>
  <c r="Q868" i="3"/>
  <c r="T867" i="3"/>
  <c r="S867" i="3"/>
  <c r="R867" i="3"/>
  <c r="Q867" i="3"/>
  <c r="T866" i="3"/>
  <c r="S866" i="3"/>
  <c r="R866" i="3"/>
  <c r="Q866" i="3"/>
  <c r="T865" i="3"/>
  <c r="S865" i="3"/>
  <c r="R865" i="3"/>
  <c r="Q865" i="3"/>
  <c r="T864" i="3"/>
  <c r="S864" i="3"/>
  <c r="R864" i="3"/>
  <c r="Q864" i="3"/>
  <c r="T863" i="3"/>
  <c r="S863" i="3"/>
  <c r="R863" i="3"/>
  <c r="Q863" i="3"/>
  <c r="T862" i="3"/>
  <c r="S862" i="3"/>
  <c r="R862" i="3"/>
  <c r="Q862" i="3"/>
  <c r="T861" i="3"/>
  <c r="S861" i="3"/>
  <c r="R861" i="3"/>
  <c r="Q861" i="3"/>
  <c r="T860" i="3"/>
  <c r="S860" i="3"/>
  <c r="R860" i="3"/>
  <c r="Q860" i="3"/>
  <c r="T859" i="3"/>
  <c r="S859" i="3"/>
  <c r="R859" i="3"/>
  <c r="Q859" i="3"/>
  <c r="T858" i="3"/>
  <c r="S858" i="3"/>
  <c r="R858" i="3"/>
  <c r="Q858" i="3"/>
  <c r="T857" i="3"/>
  <c r="S857" i="3"/>
  <c r="R857" i="3"/>
  <c r="Q857" i="3"/>
  <c r="T856" i="3"/>
  <c r="S856" i="3"/>
  <c r="R856" i="3"/>
  <c r="Q856" i="3"/>
  <c r="T855" i="3"/>
  <c r="S855" i="3"/>
  <c r="R855" i="3"/>
  <c r="Q855" i="3"/>
  <c r="T854" i="3"/>
  <c r="S854" i="3"/>
  <c r="R854" i="3"/>
  <c r="Q854" i="3"/>
  <c r="T853" i="3"/>
  <c r="S853" i="3"/>
  <c r="R853" i="3"/>
  <c r="Q853" i="3"/>
  <c r="T852" i="3"/>
  <c r="S852" i="3"/>
  <c r="R852" i="3"/>
  <c r="Q852" i="3"/>
  <c r="T851" i="3"/>
  <c r="S851" i="3"/>
  <c r="R851" i="3"/>
  <c r="Q851" i="3"/>
  <c r="T850" i="3"/>
  <c r="S850" i="3"/>
  <c r="R850" i="3"/>
  <c r="Q850" i="3"/>
  <c r="T849" i="3"/>
  <c r="S849" i="3"/>
  <c r="R849" i="3"/>
  <c r="Q849" i="3"/>
  <c r="T848" i="3"/>
  <c r="S848" i="3"/>
  <c r="R848" i="3"/>
  <c r="Q848" i="3"/>
  <c r="T847" i="3"/>
  <c r="S847" i="3"/>
  <c r="R847" i="3"/>
  <c r="Q847" i="3"/>
  <c r="T846" i="3"/>
  <c r="S846" i="3"/>
  <c r="R846" i="3"/>
  <c r="Q846" i="3"/>
  <c r="T845" i="3"/>
  <c r="S845" i="3"/>
  <c r="R845" i="3"/>
  <c r="Q845" i="3"/>
  <c r="T844" i="3"/>
  <c r="S844" i="3"/>
  <c r="R844" i="3"/>
  <c r="Q844" i="3"/>
  <c r="T843" i="3"/>
  <c r="S843" i="3"/>
  <c r="R843" i="3"/>
  <c r="Q843" i="3"/>
  <c r="T842" i="3"/>
  <c r="S842" i="3"/>
  <c r="R842" i="3"/>
  <c r="Q842" i="3"/>
  <c r="T841" i="3"/>
  <c r="S841" i="3"/>
  <c r="R841" i="3"/>
  <c r="Q841" i="3"/>
  <c r="T840" i="3"/>
  <c r="S840" i="3"/>
  <c r="R840" i="3"/>
  <c r="Q840" i="3"/>
  <c r="T839" i="3"/>
  <c r="S839" i="3"/>
  <c r="R839" i="3"/>
  <c r="Q839" i="3"/>
  <c r="T838" i="3"/>
  <c r="S838" i="3"/>
  <c r="R838" i="3"/>
  <c r="Q838" i="3"/>
  <c r="T837" i="3"/>
  <c r="S837" i="3"/>
  <c r="R837" i="3"/>
  <c r="Q837" i="3"/>
  <c r="T836" i="3"/>
  <c r="S836" i="3"/>
  <c r="R836" i="3"/>
  <c r="Q836" i="3"/>
  <c r="T835" i="3"/>
  <c r="S835" i="3"/>
  <c r="R835" i="3"/>
  <c r="Q835" i="3"/>
  <c r="T834" i="3"/>
  <c r="S834" i="3"/>
  <c r="R834" i="3"/>
  <c r="Q834" i="3"/>
  <c r="T833" i="3"/>
  <c r="S833" i="3"/>
  <c r="R833" i="3"/>
  <c r="Q833" i="3"/>
  <c r="T832" i="3"/>
  <c r="S832" i="3"/>
  <c r="R832" i="3"/>
  <c r="Q832" i="3"/>
  <c r="T831" i="3"/>
  <c r="S831" i="3"/>
  <c r="R831" i="3"/>
  <c r="Q831" i="3"/>
  <c r="T830" i="3"/>
  <c r="S830" i="3"/>
  <c r="R830" i="3"/>
  <c r="Q830" i="3"/>
  <c r="T829" i="3"/>
  <c r="S829" i="3"/>
  <c r="R829" i="3"/>
  <c r="Q829" i="3"/>
  <c r="T828" i="3"/>
  <c r="S828" i="3"/>
  <c r="R828" i="3"/>
  <c r="Q828" i="3"/>
  <c r="T827" i="3"/>
  <c r="S827" i="3"/>
  <c r="R827" i="3"/>
  <c r="Q827" i="3"/>
  <c r="T826" i="3"/>
  <c r="S826" i="3"/>
  <c r="R826" i="3"/>
  <c r="Q826" i="3"/>
  <c r="T825" i="3"/>
  <c r="S825" i="3"/>
  <c r="R825" i="3"/>
  <c r="Q825" i="3"/>
  <c r="T824" i="3"/>
  <c r="S824" i="3"/>
  <c r="R824" i="3"/>
  <c r="Q824" i="3"/>
  <c r="T823" i="3"/>
  <c r="S823" i="3"/>
  <c r="R823" i="3"/>
  <c r="Q823" i="3"/>
  <c r="T822" i="3"/>
  <c r="S822" i="3"/>
  <c r="R822" i="3"/>
  <c r="Q822" i="3"/>
  <c r="T821" i="3"/>
  <c r="S821" i="3"/>
  <c r="R821" i="3"/>
  <c r="Q821" i="3"/>
  <c r="T820" i="3"/>
  <c r="S820" i="3"/>
  <c r="R820" i="3"/>
  <c r="Q820" i="3"/>
  <c r="T819" i="3"/>
  <c r="S819" i="3"/>
  <c r="R819" i="3"/>
  <c r="Q819" i="3"/>
  <c r="T818" i="3"/>
  <c r="S818" i="3"/>
  <c r="R818" i="3"/>
  <c r="Q818" i="3"/>
  <c r="T817" i="3"/>
  <c r="S817" i="3"/>
  <c r="R817" i="3"/>
  <c r="Q817" i="3"/>
  <c r="T816" i="3"/>
  <c r="S816" i="3"/>
  <c r="R816" i="3"/>
  <c r="Q816" i="3"/>
  <c r="T815" i="3"/>
  <c r="S815" i="3"/>
  <c r="R815" i="3"/>
  <c r="Q815" i="3"/>
  <c r="T814" i="3"/>
  <c r="S814" i="3"/>
  <c r="R814" i="3"/>
  <c r="Q814" i="3"/>
  <c r="T813" i="3"/>
  <c r="S813" i="3"/>
  <c r="R813" i="3"/>
  <c r="Q813" i="3"/>
  <c r="T812" i="3"/>
  <c r="S812" i="3"/>
  <c r="R812" i="3"/>
  <c r="Q812" i="3"/>
  <c r="T811" i="3"/>
  <c r="S811" i="3"/>
  <c r="R811" i="3"/>
  <c r="Q811" i="3"/>
  <c r="T810" i="3"/>
  <c r="S810" i="3"/>
  <c r="R810" i="3"/>
  <c r="Q810" i="3"/>
  <c r="T809" i="3"/>
  <c r="S809" i="3"/>
  <c r="R809" i="3"/>
  <c r="Q809" i="3"/>
  <c r="T808" i="3"/>
  <c r="S808" i="3"/>
  <c r="R808" i="3"/>
  <c r="Q808" i="3"/>
  <c r="T807" i="3"/>
  <c r="S807" i="3"/>
  <c r="R807" i="3"/>
  <c r="Q807" i="3"/>
  <c r="T806" i="3"/>
  <c r="S806" i="3"/>
  <c r="R806" i="3"/>
  <c r="Q806" i="3"/>
  <c r="T805" i="3"/>
  <c r="S805" i="3"/>
  <c r="R805" i="3"/>
  <c r="Q805" i="3"/>
  <c r="T804" i="3"/>
  <c r="S804" i="3"/>
  <c r="R804" i="3"/>
  <c r="Q804" i="3"/>
  <c r="T803" i="3"/>
  <c r="S803" i="3"/>
  <c r="R803" i="3"/>
  <c r="Q803" i="3"/>
  <c r="T802" i="3"/>
  <c r="S802" i="3"/>
  <c r="R802" i="3"/>
  <c r="Q802" i="3"/>
  <c r="T801" i="3"/>
  <c r="S801" i="3"/>
  <c r="R801" i="3"/>
  <c r="Q801" i="3"/>
  <c r="T800" i="3"/>
  <c r="S800" i="3"/>
  <c r="R800" i="3"/>
  <c r="Q800" i="3"/>
  <c r="T799" i="3"/>
  <c r="S799" i="3"/>
  <c r="R799" i="3"/>
  <c r="Q799" i="3"/>
  <c r="T798" i="3"/>
  <c r="S798" i="3"/>
  <c r="R798" i="3"/>
  <c r="Q798" i="3"/>
  <c r="T797" i="3"/>
  <c r="S797" i="3"/>
  <c r="R797" i="3"/>
  <c r="Q797" i="3"/>
  <c r="T796" i="3"/>
  <c r="S796" i="3"/>
  <c r="R796" i="3"/>
  <c r="Q796" i="3"/>
  <c r="T795" i="3"/>
  <c r="S795" i="3"/>
  <c r="R795" i="3"/>
  <c r="Q795" i="3"/>
  <c r="T794" i="3"/>
  <c r="S794" i="3"/>
  <c r="R794" i="3"/>
  <c r="Q794" i="3"/>
  <c r="T793" i="3"/>
  <c r="S793" i="3"/>
  <c r="R793" i="3"/>
  <c r="Q793" i="3"/>
  <c r="T792" i="3"/>
  <c r="S792" i="3"/>
  <c r="R792" i="3"/>
  <c r="Q792" i="3"/>
  <c r="T791" i="3"/>
  <c r="S791" i="3"/>
  <c r="R791" i="3"/>
  <c r="Q791" i="3"/>
  <c r="T790" i="3"/>
  <c r="S790" i="3"/>
  <c r="R790" i="3"/>
  <c r="Q790" i="3"/>
  <c r="T789" i="3"/>
  <c r="S789" i="3"/>
  <c r="R789" i="3"/>
  <c r="Q789" i="3"/>
  <c r="T788" i="3"/>
  <c r="S788" i="3"/>
  <c r="R788" i="3"/>
  <c r="Q788" i="3"/>
  <c r="T787" i="3"/>
  <c r="S787" i="3"/>
  <c r="R787" i="3"/>
  <c r="Q787" i="3"/>
  <c r="T786" i="3"/>
  <c r="S786" i="3"/>
  <c r="R786" i="3"/>
  <c r="Q786" i="3"/>
  <c r="T785" i="3"/>
  <c r="S785" i="3"/>
  <c r="R785" i="3"/>
  <c r="Q785" i="3"/>
  <c r="T784" i="3"/>
  <c r="S784" i="3"/>
  <c r="R784" i="3"/>
  <c r="Q784" i="3"/>
  <c r="T783" i="3"/>
  <c r="S783" i="3"/>
  <c r="R783" i="3"/>
  <c r="Q783" i="3"/>
  <c r="T782" i="3"/>
  <c r="S782" i="3"/>
  <c r="R782" i="3"/>
  <c r="Q782" i="3"/>
  <c r="T781" i="3"/>
  <c r="S781" i="3"/>
  <c r="R781" i="3"/>
  <c r="Q781" i="3"/>
  <c r="T780" i="3"/>
  <c r="S780" i="3"/>
  <c r="R780" i="3"/>
  <c r="Q780" i="3"/>
  <c r="T779" i="3"/>
  <c r="S779" i="3"/>
  <c r="R779" i="3"/>
  <c r="Q779" i="3"/>
  <c r="T778" i="3"/>
  <c r="S778" i="3"/>
  <c r="R778" i="3"/>
  <c r="Q778" i="3"/>
  <c r="T777" i="3"/>
  <c r="S777" i="3"/>
  <c r="R777" i="3"/>
  <c r="Q777" i="3"/>
  <c r="T776" i="3"/>
  <c r="S776" i="3"/>
  <c r="R776" i="3"/>
  <c r="Q776" i="3"/>
  <c r="T775" i="3"/>
  <c r="S775" i="3"/>
  <c r="R775" i="3"/>
  <c r="Q775" i="3"/>
  <c r="T774" i="3"/>
  <c r="S774" i="3"/>
  <c r="R774" i="3"/>
  <c r="Q774" i="3"/>
  <c r="T773" i="3"/>
  <c r="S773" i="3"/>
  <c r="R773" i="3"/>
  <c r="Q773" i="3"/>
  <c r="T772" i="3"/>
  <c r="S772" i="3"/>
  <c r="R772" i="3"/>
  <c r="Q772" i="3"/>
  <c r="T771" i="3"/>
  <c r="S771" i="3"/>
  <c r="R771" i="3"/>
  <c r="Q771" i="3"/>
  <c r="T770" i="3"/>
  <c r="S770" i="3"/>
  <c r="R770" i="3"/>
  <c r="Q770" i="3"/>
  <c r="T769" i="3"/>
  <c r="S769" i="3"/>
  <c r="R769" i="3"/>
  <c r="Q769" i="3"/>
  <c r="T768" i="3"/>
  <c r="S768" i="3"/>
  <c r="R768" i="3"/>
  <c r="Q768" i="3"/>
  <c r="T767" i="3"/>
  <c r="S767" i="3"/>
  <c r="R767" i="3"/>
  <c r="Q767" i="3"/>
  <c r="T766" i="3"/>
  <c r="S766" i="3"/>
  <c r="R766" i="3"/>
  <c r="Q766" i="3"/>
  <c r="T765" i="3"/>
  <c r="S765" i="3"/>
  <c r="R765" i="3"/>
  <c r="Q765" i="3"/>
  <c r="T764" i="3"/>
  <c r="S764" i="3"/>
  <c r="R764" i="3"/>
  <c r="Q764" i="3"/>
  <c r="T763" i="3"/>
  <c r="S763" i="3"/>
  <c r="R763" i="3"/>
  <c r="Q763" i="3"/>
  <c r="T762" i="3"/>
  <c r="S762" i="3"/>
  <c r="R762" i="3"/>
  <c r="Q762" i="3"/>
  <c r="T761" i="3"/>
  <c r="S761" i="3"/>
  <c r="R761" i="3"/>
  <c r="Q761" i="3"/>
  <c r="T760" i="3"/>
  <c r="S760" i="3"/>
  <c r="R760" i="3"/>
  <c r="Q760" i="3"/>
  <c r="T759" i="3"/>
  <c r="S759" i="3"/>
  <c r="R759" i="3"/>
  <c r="Q759" i="3"/>
  <c r="T758" i="3"/>
  <c r="S758" i="3"/>
  <c r="R758" i="3"/>
  <c r="Q758" i="3"/>
  <c r="T757" i="3"/>
  <c r="S757" i="3"/>
  <c r="R757" i="3"/>
  <c r="Q757" i="3"/>
  <c r="T756" i="3"/>
  <c r="S756" i="3"/>
  <c r="R756" i="3"/>
  <c r="Q756" i="3"/>
  <c r="T755" i="3"/>
  <c r="S755" i="3"/>
  <c r="R755" i="3"/>
  <c r="Q755" i="3"/>
  <c r="T754" i="3"/>
  <c r="S754" i="3"/>
  <c r="R754" i="3"/>
  <c r="Q754" i="3"/>
  <c r="T753" i="3"/>
  <c r="S753" i="3"/>
  <c r="R753" i="3"/>
  <c r="Q753" i="3"/>
  <c r="T752" i="3"/>
  <c r="S752" i="3"/>
  <c r="R752" i="3"/>
  <c r="Q752" i="3"/>
  <c r="T751" i="3"/>
  <c r="S751" i="3"/>
  <c r="R751" i="3"/>
  <c r="Q751" i="3"/>
  <c r="T750" i="3"/>
  <c r="S750" i="3"/>
  <c r="R750" i="3"/>
  <c r="Q750" i="3"/>
  <c r="T749" i="3"/>
  <c r="S749" i="3"/>
  <c r="R749" i="3"/>
  <c r="Q749" i="3"/>
  <c r="T748" i="3"/>
  <c r="S748" i="3"/>
  <c r="R748" i="3"/>
  <c r="Q748" i="3"/>
  <c r="T747" i="3"/>
  <c r="S747" i="3"/>
  <c r="R747" i="3"/>
  <c r="Q747" i="3"/>
  <c r="T746" i="3"/>
  <c r="S746" i="3"/>
  <c r="R746" i="3"/>
  <c r="Q746" i="3"/>
  <c r="T745" i="3"/>
  <c r="S745" i="3"/>
  <c r="R745" i="3"/>
  <c r="Q745" i="3"/>
  <c r="T744" i="3"/>
  <c r="S744" i="3"/>
  <c r="R744" i="3"/>
  <c r="Q744" i="3"/>
  <c r="T743" i="3"/>
  <c r="S743" i="3"/>
  <c r="R743" i="3"/>
  <c r="Q743" i="3"/>
  <c r="T742" i="3"/>
  <c r="S742" i="3"/>
  <c r="R742" i="3"/>
  <c r="Q742" i="3"/>
  <c r="T741" i="3"/>
  <c r="S741" i="3"/>
  <c r="R741" i="3"/>
  <c r="Q741" i="3"/>
  <c r="T740" i="3"/>
  <c r="S740" i="3"/>
  <c r="R740" i="3"/>
  <c r="Q740" i="3"/>
  <c r="T739" i="3"/>
  <c r="S739" i="3"/>
  <c r="R739" i="3"/>
  <c r="Q739" i="3"/>
  <c r="T738" i="3"/>
  <c r="S738" i="3"/>
  <c r="R738" i="3"/>
  <c r="Q738" i="3"/>
  <c r="T737" i="3"/>
  <c r="S737" i="3"/>
  <c r="R737" i="3"/>
  <c r="Q737" i="3"/>
  <c r="T736" i="3"/>
  <c r="S736" i="3"/>
  <c r="R736" i="3"/>
  <c r="Q736" i="3"/>
  <c r="T735" i="3"/>
  <c r="S735" i="3"/>
  <c r="R735" i="3"/>
  <c r="Q735" i="3"/>
  <c r="T734" i="3"/>
  <c r="S734" i="3"/>
  <c r="R734" i="3"/>
  <c r="Q734" i="3"/>
  <c r="T733" i="3"/>
  <c r="S733" i="3"/>
  <c r="R733" i="3"/>
  <c r="Q733" i="3"/>
  <c r="T732" i="3"/>
  <c r="S732" i="3"/>
  <c r="R732" i="3"/>
  <c r="Q732" i="3"/>
  <c r="T731" i="3"/>
  <c r="S731" i="3"/>
  <c r="R731" i="3"/>
  <c r="Q731" i="3"/>
  <c r="T730" i="3"/>
  <c r="S730" i="3"/>
  <c r="R730" i="3"/>
  <c r="Q730" i="3"/>
  <c r="T729" i="3"/>
  <c r="S729" i="3"/>
  <c r="R729" i="3"/>
  <c r="Q729" i="3"/>
  <c r="T728" i="3"/>
  <c r="S728" i="3"/>
  <c r="R728" i="3"/>
  <c r="Q728" i="3"/>
  <c r="T727" i="3"/>
  <c r="S727" i="3"/>
  <c r="R727" i="3"/>
  <c r="Q727" i="3"/>
  <c r="T726" i="3"/>
  <c r="S726" i="3"/>
  <c r="R726" i="3"/>
  <c r="Q726" i="3"/>
  <c r="T725" i="3"/>
  <c r="S725" i="3"/>
  <c r="R725" i="3"/>
  <c r="Q725" i="3"/>
  <c r="T724" i="3"/>
  <c r="S724" i="3"/>
  <c r="R724" i="3"/>
  <c r="Q724" i="3"/>
  <c r="T723" i="3"/>
  <c r="S723" i="3"/>
  <c r="R723" i="3"/>
  <c r="Q723" i="3"/>
  <c r="T722" i="3"/>
  <c r="S722" i="3"/>
  <c r="R722" i="3"/>
  <c r="Q722" i="3"/>
  <c r="T721" i="3"/>
  <c r="S721" i="3"/>
  <c r="R721" i="3"/>
  <c r="Q721" i="3"/>
  <c r="T720" i="3"/>
  <c r="S720" i="3"/>
  <c r="R720" i="3"/>
  <c r="Q720" i="3"/>
  <c r="T719" i="3"/>
  <c r="S719" i="3"/>
  <c r="R719" i="3"/>
  <c r="Q719" i="3"/>
  <c r="T718" i="3"/>
  <c r="S718" i="3"/>
  <c r="R718" i="3"/>
  <c r="Q718" i="3"/>
  <c r="T717" i="3"/>
  <c r="S717" i="3"/>
  <c r="R717" i="3"/>
  <c r="Q717" i="3"/>
  <c r="T716" i="3"/>
  <c r="S716" i="3"/>
  <c r="R716" i="3"/>
  <c r="Q716" i="3"/>
  <c r="T715" i="3"/>
  <c r="S715" i="3"/>
  <c r="R715" i="3"/>
  <c r="Q715" i="3"/>
  <c r="T714" i="3"/>
  <c r="S714" i="3"/>
  <c r="R714" i="3"/>
  <c r="Q714" i="3"/>
  <c r="T713" i="3"/>
  <c r="S713" i="3"/>
  <c r="R713" i="3"/>
  <c r="Q713" i="3"/>
  <c r="T712" i="3"/>
  <c r="S712" i="3"/>
  <c r="R712" i="3"/>
  <c r="Q712" i="3"/>
  <c r="T711" i="3"/>
  <c r="S711" i="3"/>
  <c r="R711" i="3"/>
  <c r="Q711" i="3"/>
  <c r="T710" i="3"/>
  <c r="S710" i="3"/>
  <c r="R710" i="3"/>
  <c r="Q710" i="3"/>
  <c r="T709" i="3"/>
  <c r="S709" i="3"/>
  <c r="R709" i="3"/>
  <c r="Q709" i="3"/>
  <c r="T708" i="3"/>
  <c r="S708" i="3"/>
  <c r="R708" i="3"/>
  <c r="Q708" i="3"/>
  <c r="T707" i="3"/>
  <c r="S707" i="3"/>
  <c r="R707" i="3"/>
  <c r="Q707" i="3"/>
  <c r="T706" i="3"/>
  <c r="S706" i="3"/>
  <c r="R706" i="3"/>
  <c r="Q706" i="3"/>
  <c r="T705" i="3"/>
  <c r="S705" i="3"/>
  <c r="R705" i="3"/>
  <c r="Q705" i="3"/>
  <c r="T704" i="3"/>
  <c r="S704" i="3"/>
  <c r="R704" i="3"/>
  <c r="Q704" i="3"/>
  <c r="T703" i="3"/>
  <c r="S703" i="3"/>
  <c r="R703" i="3"/>
  <c r="Q703" i="3"/>
  <c r="T702" i="3"/>
  <c r="S702" i="3"/>
  <c r="R702" i="3"/>
  <c r="Q702" i="3"/>
  <c r="T701" i="3"/>
  <c r="S701" i="3"/>
  <c r="R701" i="3"/>
  <c r="Q701" i="3"/>
  <c r="T700" i="3"/>
  <c r="S700" i="3"/>
  <c r="R700" i="3"/>
  <c r="Q700" i="3"/>
  <c r="T699" i="3"/>
  <c r="S699" i="3"/>
  <c r="R699" i="3"/>
  <c r="Q699" i="3"/>
  <c r="T698" i="3"/>
  <c r="S698" i="3"/>
  <c r="R698" i="3"/>
  <c r="Q698" i="3"/>
  <c r="T697" i="3"/>
  <c r="S697" i="3"/>
  <c r="R697" i="3"/>
  <c r="Q697" i="3"/>
  <c r="T696" i="3"/>
  <c r="S696" i="3"/>
  <c r="R696" i="3"/>
  <c r="Q696" i="3"/>
  <c r="T695" i="3"/>
  <c r="S695" i="3"/>
  <c r="R695" i="3"/>
  <c r="Q695" i="3"/>
  <c r="T694" i="3"/>
  <c r="S694" i="3"/>
  <c r="R694" i="3"/>
  <c r="Q694" i="3"/>
  <c r="T693" i="3"/>
  <c r="S693" i="3"/>
  <c r="R693" i="3"/>
  <c r="Q693" i="3"/>
  <c r="T692" i="3"/>
  <c r="S692" i="3"/>
  <c r="R692" i="3"/>
  <c r="Q692" i="3"/>
  <c r="T691" i="3"/>
  <c r="S691" i="3"/>
  <c r="R691" i="3"/>
  <c r="Q691" i="3"/>
  <c r="T690" i="3"/>
  <c r="S690" i="3"/>
  <c r="R690" i="3"/>
  <c r="Q690" i="3"/>
  <c r="T689" i="3"/>
  <c r="S689" i="3"/>
  <c r="R689" i="3"/>
  <c r="Q689" i="3"/>
  <c r="T688" i="3"/>
  <c r="S688" i="3"/>
  <c r="R688" i="3"/>
  <c r="Q688" i="3"/>
  <c r="T687" i="3"/>
  <c r="S687" i="3"/>
  <c r="R687" i="3"/>
  <c r="Q687" i="3"/>
  <c r="T686" i="3"/>
  <c r="S686" i="3"/>
  <c r="R686" i="3"/>
  <c r="Q686" i="3"/>
  <c r="T685" i="3"/>
  <c r="S685" i="3"/>
  <c r="R685" i="3"/>
  <c r="Q685" i="3"/>
  <c r="T684" i="3"/>
  <c r="S684" i="3"/>
  <c r="R684" i="3"/>
  <c r="Q684" i="3"/>
  <c r="T683" i="3"/>
  <c r="S683" i="3"/>
  <c r="R683" i="3"/>
  <c r="Q683" i="3"/>
  <c r="T682" i="3"/>
  <c r="S682" i="3"/>
  <c r="R682" i="3"/>
  <c r="Q682" i="3"/>
  <c r="T681" i="3"/>
  <c r="S681" i="3"/>
  <c r="R681" i="3"/>
  <c r="Q681" i="3"/>
  <c r="T680" i="3"/>
  <c r="S680" i="3"/>
  <c r="R680" i="3"/>
  <c r="Q680" i="3"/>
  <c r="T679" i="3"/>
  <c r="S679" i="3"/>
  <c r="R679" i="3"/>
  <c r="Q679" i="3"/>
  <c r="T678" i="3"/>
  <c r="S678" i="3"/>
  <c r="R678" i="3"/>
  <c r="Q678" i="3"/>
  <c r="T677" i="3"/>
  <c r="S677" i="3"/>
  <c r="R677" i="3"/>
  <c r="Q677" i="3"/>
  <c r="T676" i="3"/>
  <c r="S676" i="3"/>
  <c r="R676" i="3"/>
  <c r="Q676" i="3"/>
  <c r="T675" i="3"/>
  <c r="S675" i="3"/>
  <c r="R675" i="3"/>
  <c r="Q675" i="3"/>
  <c r="T674" i="3"/>
  <c r="S674" i="3"/>
  <c r="R674" i="3"/>
  <c r="Q674" i="3"/>
  <c r="T673" i="3"/>
  <c r="S673" i="3"/>
  <c r="R673" i="3"/>
  <c r="Q673" i="3"/>
  <c r="T672" i="3"/>
  <c r="S672" i="3"/>
  <c r="R672" i="3"/>
  <c r="Q672" i="3"/>
  <c r="T671" i="3"/>
  <c r="S671" i="3"/>
  <c r="R671" i="3"/>
  <c r="Q671" i="3"/>
  <c r="T670" i="3"/>
  <c r="S670" i="3"/>
  <c r="R670" i="3"/>
  <c r="Q670" i="3"/>
  <c r="T669" i="3"/>
  <c r="S669" i="3"/>
  <c r="R669" i="3"/>
  <c r="Q669" i="3"/>
  <c r="T668" i="3"/>
  <c r="S668" i="3"/>
  <c r="R668" i="3"/>
  <c r="Q668" i="3"/>
  <c r="T667" i="3"/>
  <c r="S667" i="3"/>
  <c r="R667" i="3"/>
  <c r="Q667" i="3"/>
  <c r="T666" i="3"/>
  <c r="S666" i="3"/>
  <c r="R666" i="3"/>
  <c r="Q666" i="3"/>
  <c r="T665" i="3"/>
  <c r="S665" i="3"/>
  <c r="R665" i="3"/>
  <c r="Q665" i="3"/>
  <c r="T664" i="3"/>
  <c r="S664" i="3"/>
  <c r="R664" i="3"/>
  <c r="Q664" i="3"/>
  <c r="T663" i="3"/>
  <c r="S663" i="3"/>
  <c r="R663" i="3"/>
  <c r="Q663" i="3"/>
  <c r="T662" i="3"/>
  <c r="S662" i="3"/>
  <c r="R662" i="3"/>
  <c r="Q662" i="3"/>
  <c r="T661" i="3"/>
  <c r="S661" i="3"/>
  <c r="R661" i="3"/>
  <c r="Q661" i="3"/>
  <c r="T660" i="3"/>
  <c r="S660" i="3"/>
  <c r="R660" i="3"/>
  <c r="Q660" i="3"/>
  <c r="T659" i="3"/>
  <c r="S659" i="3"/>
  <c r="R659" i="3"/>
  <c r="Q659" i="3"/>
  <c r="T658" i="3"/>
  <c r="S658" i="3"/>
  <c r="R658" i="3"/>
  <c r="Q658" i="3"/>
  <c r="T657" i="3"/>
  <c r="S657" i="3"/>
  <c r="R657" i="3"/>
  <c r="Q657" i="3"/>
  <c r="T656" i="3"/>
  <c r="S656" i="3"/>
  <c r="R656" i="3"/>
  <c r="Q656" i="3"/>
  <c r="T655" i="3"/>
  <c r="S655" i="3"/>
  <c r="R655" i="3"/>
  <c r="Q655" i="3"/>
  <c r="T654" i="3"/>
  <c r="S654" i="3"/>
  <c r="R654" i="3"/>
  <c r="Q654" i="3"/>
  <c r="T653" i="3"/>
  <c r="S653" i="3"/>
  <c r="R653" i="3"/>
  <c r="Q653" i="3"/>
  <c r="T652" i="3"/>
  <c r="S652" i="3"/>
  <c r="R652" i="3"/>
  <c r="Q652" i="3"/>
  <c r="T651" i="3"/>
  <c r="S651" i="3"/>
  <c r="R651" i="3"/>
  <c r="Q651" i="3"/>
  <c r="T650" i="3"/>
  <c r="S650" i="3"/>
  <c r="R650" i="3"/>
  <c r="Q650" i="3"/>
  <c r="T649" i="3"/>
  <c r="S649" i="3"/>
  <c r="R649" i="3"/>
  <c r="Q649" i="3"/>
  <c r="T648" i="3"/>
  <c r="S648" i="3"/>
  <c r="R648" i="3"/>
  <c r="Q648" i="3"/>
  <c r="T647" i="3"/>
  <c r="S647" i="3"/>
  <c r="R647" i="3"/>
  <c r="Q647" i="3"/>
  <c r="T646" i="3"/>
  <c r="S646" i="3"/>
  <c r="R646" i="3"/>
  <c r="Q646" i="3"/>
  <c r="T645" i="3"/>
  <c r="S645" i="3"/>
  <c r="R645" i="3"/>
  <c r="Q645" i="3"/>
  <c r="T644" i="3"/>
  <c r="S644" i="3"/>
  <c r="R644" i="3"/>
  <c r="Q644" i="3"/>
  <c r="T643" i="3"/>
  <c r="S643" i="3"/>
  <c r="R643" i="3"/>
  <c r="Q643" i="3"/>
  <c r="T642" i="3"/>
  <c r="S642" i="3"/>
  <c r="R642" i="3"/>
  <c r="Q642" i="3"/>
  <c r="T641" i="3"/>
  <c r="S641" i="3"/>
  <c r="R641" i="3"/>
  <c r="Q641" i="3"/>
  <c r="T640" i="3"/>
  <c r="S640" i="3"/>
  <c r="R640" i="3"/>
  <c r="Q640" i="3"/>
  <c r="T639" i="3"/>
  <c r="S639" i="3"/>
  <c r="R639" i="3"/>
  <c r="Q639" i="3"/>
  <c r="T638" i="3"/>
  <c r="S638" i="3"/>
  <c r="R638" i="3"/>
  <c r="Q638" i="3"/>
  <c r="T637" i="3"/>
  <c r="S637" i="3"/>
  <c r="R637" i="3"/>
  <c r="Q637" i="3"/>
  <c r="T636" i="3"/>
  <c r="S636" i="3"/>
  <c r="R636" i="3"/>
  <c r="Q636" i="3"/>
  <c r="T635" i="3"/>
  <c r="S635" i="3"/>
  <c r="R635" i="3"/>
  <c r="Q635" i="3"/>
  <c r="T634" i="3"/>
  <c r="S634" i="3"/>
  <c r="R634" i="3"/>
  <c r="Q634" i="3"/>
  <c r="T633" i="3"/>
  <c r="S633" i="3"/>
  <c r="R633" i="3"/>
  <c r="Q633" i="3"/>
  <c r="T632" i="3"/>
  <c r="S632" i="3"/>
  <c r="R632" i="3"/>
  <c r="Q632" i="3"/>
  <c r="T631" i="3"/>
  <c r="S631" i="3"/>
  <c r="R631" i="3"/>
  <c r="Q631" i="3"/>
  <c r="T630" i="3"/>
  <c r="S630" i="3"/>
  <c r="R630" i="3"/>
  <c r="Q630" i="3"/>
  <c r="T629" i="3"/>
  <c r="S629" i="3"/>
  <c r="R629" i="3"/>
  <c r="Q629" i="3"/>
  <c r="T628" i="3"/>
  <c r="S628" i="3"/>
  <c r="R628" i="3"/>
  <c r="Q628" i="3"/>
  <c r="T627" i="3"/>
  <c r="S627" i="3"/>
  <c r="R627" i="3"/>
  <c r="Q627" i="3"/>
  <c r="T626" i="3"/>
  <c r="S626" i="3"/>
  <c r="R626" i="3"/>
  <c r="Q626" i="3"/>
  <c r="T625" i="3"/>
  <c r="S625" i="3"/>
  <c r="R625" i="3"/>
  <c r="Q625" i="3"/>
  <c r="T624" i="3"/>
  <c r="S624" i="3"/>
  <c r="R624" i="3"/>
  <c r="Q624" i="3"/>
  <c r="T623" i="3"/>
  <c r="S623" i="3"/>
  <c r="R623" i="3"/>
  <c r="Q623" i="3"/>
  <c r="T622" i="3"/>
  <c r="S622" i="3"/>
  <c r="R622" i="3"/>
  <c r="Q622" i="3"/>
  <c r="T621" i="3"/>
  <c r="S621" i="3"/>
  <c r="R621" i="3"/>
  <c r="Q621" i="3"/>
  <c r="T620" i="3"/>
  <c r="S620" i="3"/>
  <c r="R620" i="3"/>
  <c r="Q620" i="3"/>
  <c r="T619" i="3"/>
  <c r="S619" i="3"/>
  <c r="R619" i="3"/>
  <c r="Q619" i="3"/>
  <c r="T618" i="3"/>
  <c r="S618" i="3"/>
  <c r="R618" i="3"/>
  <c r="Q618" i="3"/>
  <c r="T617" i="3"/>
  <c r="S617" i="3"/>
  <c r="R617" i="3"/>
  <c r="Q617" i="3"/>
  <c r="T616" i="3"/>
  <c r="S616" i="3"/>
  <c r="R616" i="3"/>
  <c r="Q616" i="3"/>
  <c r="T615" i="3"/>
  <c r="S615" i="3"/>
  <c r="R615" i="3"/>
  <c r="Q615" i="3"/>
  <c r="T614" i="3"/>
  <c r="S614" i="3"/>
  <c r="R614" i="3"/>
  <c r="Q614" i="3"/>
  <c r="T613" i="3"/>
  <c r="S613" i="3"/>
  <c r="R613" i="3"/>
  <c r="Q613" i="3"/>
  <c r="T612" i="3"/>
  <c r="S612" i="3"/>
  <c r="R612" i="3"/>
  <c r="Q612" i="3"/>
  <c r="T611" i="3"/>
  <c r="S611" i="3"/>
  <c r="R611" i="3"/>
  <c r="Q611" i="3"/>
  <c r="T610" i="3"/>
  <c r="S610" i="3"/>
  <c r="R610" i="3"/>
  <c r="Q610" i="3"/>
  <c r="T609" i="3"/>
  <c r="S609" i="3"/>
  <c r="R609" i="3"/>
  <c r="Q609" i="3"/>
  <c r="T608" i="3"/>
  <c r="S608" i="3"/>
  <c r="R608" i="3"/>
  <c r="Q608" i="3"/>
  <c r="T607" i="3"/>
  <c r="S607" i="3"/>
  <c r="R607" i="3"/>
  <c r="Q607" i="3"/>
  <c r="T606" i="3"/>
  <c r="S606" i="3"/>
  <c r="R606" i="3"/>
  <c r="Q606" i="3"/>
  <c r="T605" i="3"/>
  <c r="S605" i="3"/>
  <c r="R605" i="3"/>
  <c r="Q605" i="3"/>
  <c r="T604" i="3"/>
  <c r="S604" i="3"/>
  <c r="R604" i="3"/>
  <c r="Q604" i="3"/>
  <c r="T603" i="3"/>
  <c r="S603" i="3"/>
  <c r="R603" i="3"/>
  <c r="Q603" i="3"/>
  <c r="T602" i="3"/>
  <c r="S602" i="3"/>
  <c r="R602" i="3"/>
  <c r="Q602" i="3"/>
  <c r="T601" i="3"/>
  <c r="S601" i="3"/>
  <c r="R601" i="3"/>
  <c r="Q601" i="3"/>
  <c r="T600" i="3"/>
  <c r="S600" i="3"/>
  <c r="R600" i="3"/>
  <c r="Q600" i="3"/>
  <c r="T599" i="3"/>
  <c r="S599" i="3"/>
  <c r="R599" i="3"/>
  <c r="Q599" i="3"/>
  <c r="T598" i="3"/>
  <c r="S598" i="3"/>
  <c r="R598" i="3"/>
  <c r="Q598" i="3"/>
  <c r="T597" i="3"/>
  <c r="S597" i="3"/>
  <c r="R597" i="3"/>
  <c r="Q597" i="3"/>
  <c r="T596" i="3"/>
  <c r="S596" i="3"/>
  <c r="R596" i="3"/>
  <c r="Q596" i="3"/>
  <c r="T595" i="3"/>
  <c r="S595" i="3"/>
  <c r="R595" i="3"/>
  <c r="Q595" i="3"/>
  <c r="T594" i="3"/>
  <c r="S594" i="3"/>
  <c r="R594" i="3"/>
  <c r="Q594" i="3"/>
  <c r="T593" i="3"/>
  <c r="S593" i="3"/>
  <c r="R593" i="3"/>
  <c r="Q593" i="3"/>
  <c r="T592" i="3"/>
  <c r="S592" i="3"/>
  <c r="R592" i="3"/>
  <c r="Q592" i="3"/>
  <c r="T591" i="3"/>
  <c r="S591" i="3"/>
  <c r="R591" i="3"/>
  <c r="Q591" i="3"/>
  <c r="T590" i="3"/>
  <c r="S590" i="3"/>
  <c r="R590" i="3"/>
  <c r="Q590" i="3"/>
  <c r="T589" i="3"/>
  <c r="S589" i="3"/>
  <c r="R589" i="3"/>
  <c r="Q589" i="3"/>
  <c r="T588" i="3"/>
  <c r="S588" i="3"/>
  <c r="R588" i="3"/>
  <c r="Q588" i="3"/>
  <c r="T587" i="3"/>
  <c r="S587" i="3"/>
  <c r="R587" i="3"/>
  <c r="Q587" i="3"/>
  <c r="T586" i="3"/>
  <c r="S586" i="3"/>
  <c r="R586" i="3"/>
  <c r="Q586" i="3"/>
  <c r="T585" i="3"/>
  <c r="S585" i="3"/>
  <c r="R585" i="3"/>
  <c r="Q585" i="3"/>
  <c r="T584" i="3"/>
  <c r="S584" i="3"/>
  <c r="R584" i="3"/>
  <c r="Q584" i="3"/>
  <c r="T583" i="3"/>
  <c r="S583" i="3"/>
  <c r="R583" i="3"/>
  <c r="Q583" i="3"/>
  <c r="T582" i="3"/>
  <c r="S582" i="3"/>
  <c r="R582" i="3"/>
  <c r="Q582" i="3"/>
  <c r="T581" i="3"/>
  <c r="S581" i="3"/>
  <c r="R581" i="3"/>
  <c r="Q581" i="3"/>
  <c r="T580" i="3"/>
  <c r="S580" i="3"/>
  <c r="R580" i="3"/>
  <c r="Q580" i="3"/>
  <c r="T579" i="3"/>
  <c r="S579" i="3"/>
  <c r="R579" i="3"/>
  <c r="Q579" i="3"/>
  <c r="T578" i="3"/>
  <c r="S578" i="3"/>
  <c r="R578" i="3"/>
  <c r="Q578" i="3"/>
  <c r="T577" i="3"/>
  <c r="S577" i="3"/>
  <c r="R577" i="3"/>
  <c r="Q577" i="3"/>
  <c r="T576" i="3"/>
  <c r="S576" i="3"/>
  <c r="R576" i="3"/>
  <c r="Q576" i="3"/>
  <c r="T575" i="3"/>
  <c r="S575" i="3"/>
  <c r="R575" i="3"/>
  <c r="Q575" i="3"/>
  <c r="T574" i="3"/>
  <c r="S574" i="3"/>
  <c r="R574" i="3"/>
  <c r="Q574" i="3"/>
  <c r="T573" i="3"/>
  <c r="S573" i="3"/>
  <c r="R573" i="3"/>
  <c r="Q573" i="3"/>
  <c r="T572" i="3"/>
  <c r="S572" i="3"/>
  <c r="R572" i="3"/>
  <c r="Q572" i="3"/>
  <c r="T571" i="3"/>
  <c r="S571" i="3"/>
  <c r="R571" i="3"/>
  <c r="Q571" i="3"/>
  <c r="T570" i="3"/>
  <c r="S570" i="3"/>
  <c r="R570" i="3"/>
  <c r="Q570" i="3"/>
  <c r="T569" i="3"/>
  <c r="S569" i="3"/>
  <c r="R569" i="3"/>
  <c r="Q569" i="3"/>
  <c r="T568" i="3"/>
  <c r="S568" i="3"/>
  <c r="R568" i="3"/>
  <c r="Q568" i="3"/>
  <c r="T567" i="3"/>
  <c r="S567" i="3"/>
  <c r="R567" i="3"/>
  <c r="Q567" i="3"/>
  <c r="T566" i="3"/>
  <c r="S566" i="3"/>
  <c r="R566" i="3"/>
  <c r="Q566" i="3"/>
  <c r="T565" i="3"/>
  <c r="S565" i="3"/>
  <c r="R565" i="3"/>
  <c r="Q565" i="3"/>
  <c r="T564" i="3"/>
  <c r="S564" i="3"/>
  <c r="R564" i="3"/>
  <c r="Q564" i="3"/>
  <c r="T563" i="3"/>
  <c r="S563" i="3"/>
  <c r="R563" i="3"/>
  <c r="Q563" i="3"/>
  <c r="T562" i="3"/>
  <c r="S562" i="3"/>
  <c r="R562" i="3"/>
  <c r="Q562" i="3"/>
  <c r="T561" i="3"/>
  <c r="S561" i="3"/>
  <c r="R561" i="3"/>
  <c r="Q561" i="3"/>
  <c r="T560" i="3"/>
  <c r="S560" i="3"/>
  <c r="R560" i="3"/>
  <c r="Q560" i="3"/>
  <c r="T559" i="3"/>
  <c r="S559" i="3"/>
  <c r="R559" i="3"/>
  <c r="Q559" i="3"/>
  <c r="T558" i="3"/>
  <c r="S558" i="3"/>
  <c r="R558" i="3"/>
  <c r="Q558" i="3"/>
  <c r="T557" i="3"/>
  <c r="S557" i="3"/>
  <c r="R557" i="3"/>
  <c r="Q557" i="3"/>
  <c r="T556" i="3"/>
  <c r="S556" i="3"/>
  <c r="R556" i="3"/>
  <c r="Q556" i="3"/>
  <c r="T555" i="3"/>
  <c r="S555" i="3"/>
  <c r="R555" i="3"/>
  <c r="Q555" i="3"/>
  <c r="T554" i="3"/>
  <c r="S554" i="3"/>
  <c r="R554" i="3"/>
  <c r="Q554" i="3"/>
  <c r="T553" i="3"/>
  <c r="S553" i="3"/>
  <c r="R553" i="3"/>
  <c r="Q553" i="3"/>
  <c r="T552" i="3"/>
  <c r="S552" i="3"/>
  <c r="R552" i="3"/>
  <c r="Q552" i="3"/>
  <c r="T551" i="3"/>
  <c r="S551" i="3"/>
  <c r="R551" i="3"/>
  <c r="Q551" i="3"/>
  <c r="T550" i="3"/>
  <c r="S550" i="3"/>
  <c r="R550" i="3"/>
  <c r="Q550" i="3"/>
  <c r="T549" i="3"/>
  <c r="S549" i="3"/>
  <c r="R549" i="3"/>
  <c r="Q549" i="3"/>
  <c r="T548" i="3"/>
  <c r="S548" i="3"/>
  <c r="R548" i="3"/>
  <c r="Q548" i="3"/>
  <c r="T547" i="3"/>
  <c r="S547" i="3"/>
  <c r="R547" i="3"/>
  <c r="Q547" i="3"/>
  <c r="T546" i="3"/>
  <c r="S546" i="3"/>
  <c r="R546" i="3"/>
  <c r="Q546" i="3"/>
  <c r="T545" i="3"/>
  <c r="S545" i="3"/>
  <c r="R545" i="3"/>
  <c r="Q545" i="3"/>
  <c r="T544" i="3"/>
  <c r="S544" i="3"/>
  <c r="R544" i="3"/>
  <c r="Q544" i="3"/>
  <c r="T543" i="3"/>
  <c r="S543" i="3"/>
  <c r="R543" i="3"/>
  <c r="Q543" i="3"/>
  <c r="T542" i="3"/>
  <c r="S542" i="3"/>
  <c r="R542" i="3"/>
  <c r="Q542" i="3"/>
  <c r="T541" i="3"/>
  <c r="S541" i="3"/>
  <c r="R541" i="3"/>
  <c r="Q541" i="3"/>
  <c r="T540" i="3"/>
  <c r="S540" i="3"/>
  <c r="R540" i="3"/>
  <c r="Q540" i="3"/>
  <c r="T539" i="3"/>
  <c r="S539" i="3"/>
  <c r="R539" i="3"/>
  <c r="Q539" i="3"/>
  <c r="T538" i="3"/>
  <c r="S538" i="3"/>
  <c r="R538" i="3"/>
  <c r="Q538" i="3"/>
  <c r="T537" i="3"/>
  <c r="S537" i="3"/>
  <c r="R537" i="3"/>
  <c r="Q537" i="3"/>
  <c r="T536" i="3"/>
  <c r="S536" i="3"/>
  <c r="R536" i="3"/>
  <c r="Q536" i="3"/>
  <c r="T535" i="3"/>
  <c r="S535" i="3"/>
  <c r="R535" i="3"/>
  <c r="Q535" i="3"/>
  <c r="T534" i="3"/>
  <c r="S534" i="3"/>
  <c r="R534" i="3"/>
  <c r="Q534" i="3"/>
  <c r="T533" i="3"/>
  <c r="S533" i="3"/>
  <c r="R533" i="3"/>
  <c r="Q533" i="3"/>
  <c r="T532" i="3"/>
  <c r="S532" i="3"/>
  <c r="R532" i="3"/>
  <c r="Q532" i="3"/>
  <c r="T531" i="3"/>
  <c r="S531" i="3"/>
  <c r="R531" i="3"/>
  <c r="Q531" i="3"/>
  <c r="T530" i="3"/>
  <c r="S530" i="3"/>
  <c r="R530" i="3"/>
  <c r="Q530" i="3"/>
  <c r="T529" i="3"/>
  <c r="S529" i="3"/>
  <c r="R529" i="3"/>
  <c r="Q529" i="3"/>
  <c r="T528" i="3"/>
  <c r="S528" i="3"/>
  <c r="R528" i="3"/>
  <c r="Q528" i="3"/>
  <c r="T527" i="3"/>
  <c r="S527" i="3"/>
  <c r="R527" i="3"/>
  <c r="Q527" i="3"/>
  <c r="T526" i="3"/>
  <c r="S526" i="3"/>
  <c r="R526" i="3"/>
  <c r="Q526" i="3"/>
  <c r="T525" i="3"/>
  <c r="S525" i="3"/>
  <c r="R525" i="3"/>
  <c r="Q525" i="3"/>
  <c r="T524" i="3"/>
  <c r="S524" i="3"/>
  <c r="R524" i="3"/>
  <c r="Q524" i="3"/>
  <c r="T523" i="3"/>
  <c r="S523" i="3"/>
  <c r="R523" i="3"/>
  <c r="Q523" i="3"/>
  <c r="T522" i="3"/>
  <c r="S522" i="3"/>
  <c r="R522" i="3"/>
  <c r="Q522" i="3"/>
  <c r="T521" i="3"/>
  <c r="S521" i="3"/>
  <c r="R521" i="3"/>
  <c r="Q521" i="3"/>
  <c r="T520" i="3"/>
  <c r="S520" i="3"/>
  <c r="R520" i="3"/>
  <c r="Q520" i="3"/>
  <c r="T519" i="3"/>
  <c r="S519" i="3"/>
  <c r="R519" i="3"/>
  <c r="Q519" i="3"/>
  <c r="T518" i="3"/>
  <c r="S518" i="3"/>
  <c r="R518" i="3"/>
  <c r="Q518" i="3"/>
  <c r="T517" i="3"/>
  <c r="S517" i="3"/>
  <c r="R517" i="3"/>
  <c r="Q517" i="3"/>
  <c r="T516" i="3"/>
  <c r="S516" i="3"/>
  <c r="R516" i="3"/>
  <c r="Q516" i="3"/>
  <c r="T515" i="3"/>
  <c r="S515" i="3"/>
  <c r="R515" i="3"/>
  <c r="Q515" i="3"/>
  <c r="T514" i="3"/>
  <c r="S514" i="3"/>
  <c r="R514" i="3"/>
  <c r="Q514" i="3"/>
  <c r="T513" i="3"/>
  <c r="S513" i="3"/>
  <c r="R513" i="3"/>
  <c r="Q513" i="3"/>
  <c r="T512" i="3"/>
  <c r="S512" i="3"/>
  <c r="R512" i="3"/>
  <c r="Q512" i="3"/>
  <c r="T511" i="3"/>
  <c r="S511" i="3"/>
  <c r="R511" i="3"/>
  <c r="Q511" i="3"/>
  <c r="T510" i="3"/>
  <c r="S510" i="3"/>
  <c r="R510" i="3"/>
  <c r="Q510" i="3"/>
  <c r="T509" i="3"/>
  <c r="S509" i="3"/>
  <c r="R509" i="3"/>
  <c r="Q509" i="3"/>
  <c r="T508" i="3"/>
  <c r="S508" i="3"/>
  <c r="R508" i="3"/>
  <c r="Q508" i="3"/>
  <c r="T507" i="3"/>
  <c r="S507" i="3"/>
  <c r="R507" i="3"/>
  <c r="Q507" i="3"/>
  <c r="T506" i="3"/>
  <c r="S506" i="3"/>
  <c r="R506" i="3"/>
  <c r="Q506" i="3"/>
  <c r="T505" i="3"/>
  <c r="S505" i="3"/>
  <c r="R505" i="3"/>
  <c r="Q505" i="3"/>
  <c r="T504" i="3"/>
  <c r="S504" i="3"/>
  <c r="R504" i="3"/>
  <c r="Q504" i="3"/>
  <c r="T503" i="3"/>
  <c r="S503" i="3"/>
  <c r="R503" i="3"/>
  <c r="Q503" i="3"/>
  <c r="T502" i="3"/>
  <c r="S502" i="3"/>
  <c r="R502" i="3"/>
  <c r="Q502" i="3"/>
  <c r="T501" i="3"/>
  <c r="S501" i="3"/>
  <c r="R501" i="3"/>
  <c r="Q501" i="3"/>
  <c r="T500" i="3"/>
  <c r="S500" i="3"/>
  <c r="R500" i="3"/>
  <c r="Q500" i="3"/>
  <c r="T499" i="3"/>
  <c r="S499" i="3"/>
  <c r="R499" i="3"/>
  <c r="Q499" i="3"/>
  <c r="T498" i="3"/>
  <c r="S498" i="3"/>
  <c r="R498" i="3"/>
  <c r="Q498" i="3"/>
  <c r="T497" i="3"/>
  <c r="S497" i="3"/>
  <c r="R497" i="3"/>
  <c r="Q497" i="3"/>
  <c r="T496" i="3"/>
  <c r="S496" i="3"/>
  <c r="R496" i="3"/>
  <c r="Q496" i="3"/>
  <c r="T495" i="3"/>
  <c r="S495" i="3"/>
  <c r="R495" i="3"/>
  <c r="Q495" i="3"/>
  <c r="T494" i="3"/>
  <c r="S494" i="3"/>
  <c r="R494" i="3"/>
  <c r="Q494" i="3"/>
  <c r="T493" i="3"/>
  <c r="S493" i="3"/>
  <c r="R493" i="3"/>
  <c r="Q493" i="3"/>
  <c r="T492" i="3"/>
  <c r="S492" i="3"/>
  <c r="R492" i="3"/>
  <c r="Q492" i="3"/>
  <c r="T491" i="3"/>
  <c r="S491" i="3"/>
  <c r="R491" i="3"/>
  <c r="Q491" i="3"/>
  <c r="T490" i="3"/>
  <c r="S490" i="3"/>
  <c r="R490" i="3"/>
  <c r="Q490" i="3"/>
  <c r="T489" i="3"/>
  <c r="S489" i="3"/>
  <c r="R489" i="3"/>
  <c r="Q489" i="3"/>
  <c r="T488" i="3"/>
  <c r="S488" i="3"/>
  <c r="R488" i="3"/>
  <c r="Q488" i="3"/>
  <c r="T487" i="3"/>
  <c r="S487" i="3"/>
  <c r="R487" i="3"/>
  <c r="Q487" i="3"/>
  <c r="T486" i="3"/>
  <c r="S486" i="3"/>
  <c r="R486" i="3"/>
  <c r="Q486" i="3"/>
  <c r="T485" i="3"/>
  <c r="S485" i="3"/>
  <c r="R485" i="3"/>
  <c r="Q485" i="3"/>
  <c r="T484" i="3"/>
  <c r="S484" i="3"/>
  <c r="R484" i="3"/>
  <c r="Q484" i="3"/>
  <c r="T483" i="3"/>
  <c r="S483" i="3"/>
  <c r="R483" i="3"/>
  <c r="Q483" i="3"/>
  <c r="T482" i="3"/>
  <c r="S482" i="3"/>
  <c r="R482" i="3"/>
  <c r="Q482" i="3"/>
  <c r="T481" i="3"/>
  <c r="S481" i="3"/>
  <c r="R481" i="3"/>
  <c r="Q481" i="3"/>
  <c r="T480" i="3"/>
  <c r="S480" i="3"/>
  <c r="R480" i="3"/>
  <c r="Q480" i="3"/>
  <c r="T479" i="3"/>
  <c r="S479" i="3"/>
  <c r="R479" i="3"/>
  <c r="Q479" i="3"/>
  <c r="T478" i="3"/>
  <c r="S478" i="3"/>
  <c r="R478" i="3"/>
  <c r="Q478" i="3"/>
  <c r="T477" i="3"/>
  <c r="S477" i="3"/>
  <c r="R477" i="3"/>
  <c r="Q477" i="3"/>
  <c r="T476" i="3"/>
  <c r="S476" i="3"/>
  <c r="R476" i="3"/>
  <c r="Q476" i="3"/>
  <c r="T475" i="3"/>
  <c r="S475" i="3"/>
  <c r="R475" i="3"/>
  <c r="Q475" i="3"/>
  <c r="T474" i="3"/>
  <c r="S474" i="3"/>
  <c r="R474" i="3"/>
  <c r="Q474" i="3"/>
  <c r="T473" i="3"/>
  <c r="S473" i="3"/>
  <c r="R473" i="3"/>
  <c r="Q473" i="3"/>
  <c r="T472" i="3"/>
  <c r="S472" i="3"/>
  <c r="R472" i="3"/>
  <c r="Q472" i="3"/>
  <c r="T471" i="3"/>
  <c r="S471" i="3"/>
  <c r="R471" i="3"/>
  <c r="Q471" i="3"/>
  <c r="T470" i="3"/>
  <c r="S470" i="3"/>
  <c r="R470" i="3"/>
  <c r="Q470" i="3"/>
  <c r="T469" i="3"/>
  <c r="S469" i="3"/>
  <c r="R469" i="3"/>
  <c r="Q469" i="3"/>
  <c r="T468" i="3"/>
  <c r="S468" i="3"/>
  <c r="R468" i="3"/>
  <c r="Q468" i="3"/>
  <c r="T467" i="3"/>
  <c r="S467" i="3"/>
  <c r="R467" i="3"/>
  <c r="Q467" i="3"/>
  <c r="T466" i="3"/>
  <c r="S466" i="3"/>
  <c r="R466" i="3"/>
  <c r="Q466" i="3"/>
  <c r="T465" i="3"/>
  <c r="S465" i="3"/>
  <c r="R465" i="3"/>
  <c r="Q465" i="3"/>
  <c r="T464" i="3"/>
  <c r="S464" i="3"/>
  <c r="R464" i="3"/>
  <c r="Q464" i="3"/>
  <c r="T463" i="3"/>
  <c r="S463" i="3"/>
  <c r="R463" i="3"/>
  <c r="Q463" i="3"/>
  <c r="T462" i="3"/>
  <c r="S462" i="3"/>
  <c r="R462" i="3"/>
  <c r="Q462" i="3"/>
  <c r="T461" i="3"/>
  <c r="S461" i="3"/>
  <c r="R461" i="3"/>
  <c r="Q461" i="3"/>
  <c r="T460" i="3"/>
  <c r="S460" i="3"/>
  <c r="R460" i="3"/>
  <c r="Q460" i="3"/>
  <c r="T459" i="3"/>
  <c r="S459" i="3"/>
  <c r="R459" i="3"/>
  <c r="Q459" i="3"/>
  <c r="T458" i="3"/>
  <c r="S458" i="3"/>
  <c r="R458" i="3"/>
  <c r="Q458" i="3"/>
  <c r="T457" i="3"/>
  <c r="S457" i="3"/>
  <c r="R457" i="3"/>
  <c r="Q457" i="3"/>
  <c r="T456" i="3"/>
  <c r="S456" i="3"/>
  <c r="R456" i="3"/>
  <c r="Q456" i="3"/>
  <c r="T455" i="3"/>
  <c r="S455" i="3"/>
  <c r="R455" i="3"/>
  <c r="Q455" i="3"/>
  <c r="T454" i="3"/>
  <c r="S454" i="3"/>
  <c r="R454" i="3"/>
  <c r="Q454" i="3"/>
  <c r="T453" i="3"/>
  <c r="S453" i="3"/>
  <c r="R453" i="3"/>
  <c r="Q453" i="3"/>
  <c r="T452" i="3"/>
  <c r="S452" i="3"/>
  <c r="R452" i="3"/>
  <c r="Q452" i="3"/>
  <c r="T451" i="3"/>
  <c r="S451" i="3"/>
  <c r="R451" i="3"/>
  <c r="Q451" i="3"/>
  <c r="T450" i="3"/>
  <c r="S450" i="3"/>
  <c r="R450" i="3"/>
  <c r="Q450" i="3"/>
  <c r="T449" i="3"/>
  <c r="S449" i="3"/>
  <c r="R449" i="3"/>
  <c r="Q449" i="3"/>
  <c r="T448" i="3"/>
  <c r="S448" i="3"/>
  <c r="R448" i="3"/>
  <c r="Q448" i="3"/>
  <c r="T447" i="3"/>
  <c r="S447" i="3"/>
  <c r="R447" i="3"/>
  <c r="Q447" i="3"/>
  <c r="T446" i="3"/>
  <c r="S446" i="3"/>
  <c r="R446" i="3"/>
  <c r="Q446" i="3"/>
  <c r="T445" i="3"/>
  <c r="S445" i="3"/>
  <c r="R445" i="3"/>
  <c r="Q445" i="3"/>
  <c r="T444" i="3"/>
  <c r="S444" i="3"/>
  <c r="R444" i="3"/>
  <c r="Q444" i="3"/>
  <c r="T443" i="3"/>
  <c r="S443" i="3"/>
  <c r="R443" i="3"/>
  <c r="Q443" i="3"/>
  <c r="T442" i="3"/>
  <c r="S442" i="3"/>
  <c r="R442" i="3"/>
  <c r="Q442" i="3"/>
  <c r="T441" i="3"/>
  <c r="S441" i="3"/>
  <c r="R441" i="3"/>
  <c r="Q441" i="3"/>
  <c r="T440" i="3"/>
  <c r="S440" i="3"/>
  <c r="R440" i="3"/>
  <c r="Q440" i="3"/>
  <c r="T439" i="3"/>
  <c r="S439" i="3"/>
  <c r="R439" i="3"/>
  <c r="Q439" i="3"/>
  <c r="T438" i="3"/>
  <c r="S438" i="3"/>
  <c r="R438" i="3"/>
  <c r="Q438" i="3"/>
  <c r="T437" i="3"/>
  <c r="S437" i="3"/>
  <c r="R437" i="3"/>
  <c r="Q437" i="3"/>
  <c r="T436" i="3"/>
  <c r="S436" i="3"/>
  <c r="R436" i="3"/>
  <c r="Q436" i="3"/>
  <c r="T435" i="3"/>
  <c r="S435" i="3"/>
  <c r="R435" i="3"/>
  <c r="Q435" i="3"/>
  <c r="T434" i="3"/>
  <c r="S434" i="3"/>
  <c r="R434" i="3"/>
  <c r="Q434" i="3"/>
  <c r="T433" i="3"/>
  <c r="S433" i="3"/>
  <c r="R433" i="3"/>
  <c r="Q433" i="3"/>
  <c r="T432" i="3"/>
  <c r="S432" i="3"/>
  <c r="R432" i="3"/>
  <c r="Q432" i="3"/>
  <c r="T431" i="3"/>
  <c r="S431" i="3"/>
  <c r="R431" i="3"/>
  <c r="Q431" i="3"/>
  <c r="T430" i="3"/>
  <c r="S430" i="3"/>
  <c r="R430" i="3"/>
  <c r="Q430" i="3"/>
  <c r="T429" i="3"/>
  <c r="S429" i="3"/>
  <c r="R429" i="3"/>
  <c r="Q429" i="3"/>
  <c r="T428" i="3"/>
  <c r="S428" i="3"/>
  <c r="R428" i="3"/>
  <c r="Q428" i="3"/>
  <c r="T427" i="3"/>
  <c r="S427" i="3"/>
  <c r="R427" i="3"/>
  <c r="Q427" i="3"/>
  <c r="T426" i="3"/>
  <c r="S426" i="3"/>
  <c r="R426" i="3"/>
  <c r="Q426" i="3"/>
  <c r="T425" i="3"/>
  <c r="S425" i="3"/>
  <c r="R425" i="3"/>
  <c r="Q425" i="3"/>
  <c r="T424" i="3"/>
  <c r="S424" i="3"/>
  <c r="R424" i="3"/>
  <c r="Q424" i="3"/>
  <c r="T423" i="3"/>
  <c r="S423" i="3"/>
  <c r="R423" i="3"/>
  <c r="Q423" i="3"/>
  <c r="T422" i="3"/>
  <c r="S422" i="3"/>
  <c r="R422" i="3"/>
  <c r="Q422" i="3"/>
  <c r="T421" i="3"/>
  <c r="S421" i="3"/>
  <c r="R421" i="3"/>
  <c r="Q421" i="3"/>
  <c r="T420" i="3"/>
  <c r="S420" i="3"/>
  <c r="R420" i="3"/>
  <c r="Q420" i="3"/>
  <c r="T419" i="3"/>
  <c r="S419" i="3"/>
  <c r="R419" i="3"/>
  <c r="Q419" i="3"/>
  <c r="T418" i="3"/>
  <c r="S418" i="3"/>
  <c r="R418" i="3"/>
  <c r="Q418" i="3"/>
  <c r="T417" i="3"/>
  <c r="S417" i="3"/>
  <c r="R417" i="3"/>
  <c r="Q417" i="3"/>
  <c r="T416" i="3"/>
  <c r="S416" i="3"/>
  <c r="R416" i="3"/>
  <c r="Q416" i="3"/>
  <c r="T415" i="3"/>
  <c r="S415" i="3"/>
  <c r="R415" i="3"/>
  <c r="Q415" i="3"/>
  <c r="T414" i="3"/>
  <c r="S414" i="3"/>
  <c r="R414" i="3"/>
  <c r="Q414" i="3"/>
  <c r="T413" i="3"/>
  <c r="S413" i="3"/>
  <c r="R413" i="3"/>
  <c r="Q413" i="3"/>
  <c r="T412" i="3"/>
  <c r="S412" i="3"/>
  <c r="R412" i="3"/>
  <c r="Q412" i="3"/>
  <c r="T411" i="3"/>
  <c r="S411" i="3"/>
  <c r="R411" i="3"/>
  <c r="Q411" i="3"/>
  <c r="T410" i="3"/>
  <c r="S410" i="3"/>
  <c r="R410" i="3"/>
  <c r="Q410" i="3"/>
  <c r="T409" i="3"/>
  <c r="S409" i="3"/>
  <c r="R409" i="3"/>
  <c r="Q409" i="3"/>
  <c r="T408" i="3"/>
  <c r="S408" i="3"/>
  <c r="R408" i="3"/>
  <c r="Q408" i="3"/>
  <c r="T407" i="3"/>
  <c r="S407" i="3"/>
  <c r="R407" i="3"/>
  <c r="Q407" i="3"/>
  <c r="T406" i="3"/>
  <c r="S406" i="3"/>
  <c r="R406" i="3"/>
  <c r="Q406" i="3"/>
  <c r="T405" i="3"/>
  <c r="S405" i="3"/>
  <c r="R405" i="3"/>
  <c r="Q405" i="3"/>
  <c r="T404" i="3"/>
  <c r="S404" i="3"/>
  <c r="R404" i="3"/>
  <c r="Q404" i="3"/>
  <c r="T403" i="3"/>
  <c r="S403" i="3"/>
  <c r="R403" i="3"/>
  <c r="Q403" i="3"/>
  <c r="T402" i="3"/>
  <c r="S402" i="3"/>
  <c r="R402" i="3"/>
  <c r="Q402" i="3"/>
  <c r="T401" i="3"/>
  <c r="S401" i="3"/>
  <c r="R401" i="3"/>
  <c r="Q401" i="3"/>
  <c r="T400" i="3"/>
  <c r="S400" i="3"/>
  <c r="R400" i="3"/>
  <c r="Q400" i="3"/>
  <c r="T399" i="3"/>
  <c r="S399" i="3"/>
  <c r="R399" i="3"/>
  <c r="Q399" i="3"/>
  <c r="T398" i="3"/>
  <c r="S398" i="3"/>
  <c r="R398" i="3"/>
  <c r="Q398" i="3"/>
  <c r="T397" i="3"/>
  <c r="S397" i="3"/>
  <c r="R397" i="3"/>
  <c r="Q397" i="3"/>
  <c r="T396" i="3"/>
  <c r="S396" i="3"/>
  <c r="R396" i="3"/>
  <c r="Q396" i="3"/>
  <c r="T395" i="3"/>
  <c r="S395" i="3"/>
  <c r="R395" i="3"/>
  <c r="Q395" i="3"/>
  <c r="T394" i="3"/>
  <c r="S394" i="3"/>
  <c r="R394" i="3"/>
  <c r="Q394" i="3"/>
  <c r="T393" i="3"/>
  <c r="S393" i="3"/>
  <c r="R393" i="3"/>
  <c r="Q393" i="3"/>
  <c r="T392" i="3"/>
  <c r="S392" i="3"/>
  <c r="R392" i="3"/>
  <c r="Q392" i="3"/>
  <c r="T391" i="3"/>
  <c r="S391" i="3"/>
  <c r="R391" i="3"/>
  <c r="Q391" i="3"/>
  <c r="T390" i="3"/>
  <c r="S390" i="3"/>
  <c r="R390" i="3"/>
  <c r="Q390" i="3"/>
  <c r="T389" i="3"/>
  <c r="S389" i="3"/>
  <c r="R389" i="3"/>
  <c r="Q389" i="3"/>
  <c r="T388" i="3"/>
  <c r="S388" i="3"/>
  <c r="R388" i="3"/>
  <c r="Q388" i="3"/>
  <c r="T387" i="3"/>
  <c r="S387" i="3"/>
  <c r="R387" i="3"/>
  <c r="Q387" i="3"/>
  <c r="T386" i="3"/>
  <c r="S386" i="3"/>
  <c r="R386" i="3"/>
  <c r="Q386" i="3"/>
  <c r="T385" i="3"/>
  <c r="S385" i="3"/>
  <c r="R385" i="3"/>
  <c r="Q385" i="3"/>
  <c r="T384" i="3"/>
  <c r="S384" i="3"/>
  <c r="R384" i="3"/>
  <c r="Q384" i="3"/>
  <c r="T383" i="3"/>
  <c r="S383" i="3"/>
  <c r="R383" i="3"/>
  <c r="Q383" i="3"/>
  <c r="T382" i="3"/>
  <c r="S382" i="3"/>
  <c r="R382" i="3"/>
  <c r="Q382" i="3"/>
  <c r="T381" i="3"/>
  <c r="S381" i="3"/>
  <c r="R381" i="3"/>
  <c r="Q381" i="3"/>
  <c r="T380" i="3"/>
  <c r="S380" i="3"/>
  <c r="R380" i="3"/>
  <c r="Q380" i="3"/>
  <c r="T379" i="3"/>
  <c r="S379" i="3"/>
  <c r="R379" i="3"/>
  <c r="Q379" i="3"/>
  <c r="T378" i="3"/>
  <c r="S378" i="3"/>
  <c r="R378" i="3"/>
  <c r="Q378" i="3"/>
  <c r="T377" i="3"/>
  <c r="S377" i="3"/>
  <c r="R377" i="3"/>
  <c r="Q377" i="3"/>
  <c r="T376" i="3"/>
  <c r="S376" i="3"/>
  <c r="R376" i="3"/>
  <c r="Q376" i="3"/>
  <c r="T375" i="3"/>
  <c r="S375" i="3"/>
  <c r="R375" i="3"/>
  <c r="Q375" i="3"/>
  <c r="T374" i="3"/>
  <c r="S374" i="3"/>
  <c r="R374" i="3"/>
  <c r="Q374" i="3"/>
  <c r="T373" i="3"/>
  <c r="S373" i="3"/>
  <c r="R373" i="3"/>
  <c r="Q373" i="3"/>
  <c r="T372" i="3"/>
  <c r="S372" i="3"/>
  <c r="R372" i="3"/>
  <c r="Q372" i="3"/>
  <c r="T371" i="3"/>
  <c r="S371" i="3"/>
  <c r="R371" i="3"/>
  <c r="Q371" i="3"/>
  <c r="T370" i="3"/>
  <c r="S370" i="3"/>
  <c r="R370" i="3"/>
  <c r="Q370" i="3"/>
  <c r="T369" i="3"/>
  <c r="S369" i="3"/>
  <c r="R369" i="3"/>
  <c r="Q369" i="3"/>
  <c r="T368" i="3"/>
  <c r="S368" i="3"/>
  <c r="R368" i="3"/>
  <c r="Q368" i="3"/>
  <c r="T367" i="3"/>
  <c r="S367" i="3"/>
  <c r="R367" i="3"/>
  <c r="Q367" i="3"/>
  <c r="T366" i="3"/>
  <c r="S366" i="3"/>
  <c r="R366" i="3"/>
  <c r="Q366" i="3"/>
  <c r="T365" i="3"/>
  <c r="S365" i="3"/>
  <c r="R365" i="3"/>
  <c r="Q365" i="3"/>
  <c r="T364" i="3"/>
  <c r="S364" i="3"/>
  <c r="R364" i="3"/>
  <c r="Q364" i="3"/>
  <c r="T363" i="3"/>
  <c r="S363" i="3"/>
  <c r="R363" i="3"/>
  <c r="Q363" i="3"/>
  <c r="T362" i="3"/>
  <c r="S362" i="3"/>
  <c r="R362" i="3"/>
  <c r="Q362" i="3"/>
  <c r="T361" i="3"/>
  <c r="S361" i="3"/>
  <c r="R361" i="3"/>
  <c r="Q361" i="3"/>
  <c r="T360" i="3"/>
  <c r="S360" i="3"/>
  <c r="R360" i="3"/>
  <c r="Q360" i="3"/>
  <c r="T359" i="3"/>
  <c r="S359" i="3"/>
  <c r="R359" i="3"/>
  <c r="Q359" i="3"/>
  <c r="T358" i="3"/>
  <c r="S358" i="3"/>
  <c r="R358" i="3"/>
  <c r="Q358" i="3"/>
  <c r="T357" i="3"/>
  <c r="S357" i="3"/>
  <c r="R357" i="3"/>
  <c r="Q357" i="3"/>
  <c r="T356" i="3"/>
  <c r="S356" i="3"/>
  <c r="R356" i="3"/>
  <c r="Q356" i="3"/>
  <c r="T355" i="3"/>
  <c r="S355" i="3"/>
  <c r="R355" i="3"/>
  <c r="Q355" i="3"/>
  <c r="T354" i="3"/>
  <c r="S354" i="3"/>
  <c r="R354" i="3"/>
  <c r="Q354" i="3"/>
  <c r="T353" i="3"/>
  <c r="S353" i="3"/>
  <c r="R353" i="3"/>
  <c r="Q353" i="3"/>
  <c r="T352" i="3"/>
  <c r="S352" i="3"/>
  <c r="R352" i="3"/>
  <c r="Q352" i="3"/>
  <c r="T351" i="3"/>
  <c r="S351" i="3"/>
  <c r="R351" i="3"/>
  <c r="Q351" i="3"/>
  <c r="T350" i="3"/>
  <c r="S350" i="3"/>
  <c r="R350" i="3"/>
  <c r="Q350" i="3"/>
  <c r="T349" i="3"/>
  <c r="S349" i="3"/>
  <c r="R349" i="3"/>
  <c r="Q349" i="3"/>
  <c r="T348" i="3"/>
  <c r="S348" i="3"/>
  <c r="R348" i="3"/>
  <c r="Q348" i="3"/>
  <c r="T347" i="3"/>
  <c r="S347" i="3"/>
  <c r="R347" i="3"/>
  <c r="Q347" i="3"/>
  <c r="T346" i="3"/>
  <c r="S346" i="3"/>
  <c r="R346" i="3"/>
  <c r="Q346" i="3"/>
  <c r="T345" i="3"/>
  <c r="S345" i="3"/>
  <c r="R345" i="3"/>
  <c r="Q345" i="3"/>
  <c r="T344" i="3"/>
  <c r="S344" i="3"/>
  <c r="R344" i="3"/>
  <c r="Q344" i="3"/>
  <c r="T343" i="3"/>
  <c r="S343" i="3"/>
  <c r="R343" i="3"/>
  <c r="Q343" i="3"/>
  <c r="T342" i="3"/>
  <c r="S342" i="3"/>
  <c r="R342" i="3"/>
  <c r="Q342" i="3"/>
  <c r="T341" i="3"/>
  <c r="S341" i="3"/>
  <c r="R341" i="3"/>
  <c r="Q341" i="3"/>
  <c r="T340" i="3"/>
  <c r="S340" i="3"/>
  <c r="R340" i="3"/>
  <c r="Q340" i="3"/>
  <c r="T339" i="3"/>
  <c r="S339" i="3"/>
  <c r="R339" i="3"/>
  <c r="Q339" i="3"/>
  <c r="T338" i="3"/>
  <c r="S338" i="3"/>
  <c r="R338" i="3"/>
  <c r="Q338" i="3"/>
  <c r="T337" i="3"/>
  <c r="S337" i="3"/>
  <c r="R337" i="3"/>
  <c r="Q337" i="3"/>
  <c r="T336" i="3"/>
  <c r="S336" i="3"/>
  <c r="R336" i="3"/>
  <c r="Q336" i="3"/>
  <c r="T335" i="3"/>
  <c r="S335" i="3"/>
  <c r="R335" i="3"/>
  <c r="Q335" i="3"/>
  <c r="T334" i="3"/>
  <c r="S334" i="3"/>
  <c r="R334" i="3"/>
  <c r="Q334" i="3"/>
  <c r="T333" i="3"/>
  <c r="S333" i="3"/>
  <c r="R333" i="3"/>
  <c r="Q333" i="3"/>
  <c r="T332" i="3"/>
  <c r="S332" i="3"/>
  <c r="R332" i="3"/>
  <c r="Q332" i="3"/>
  <c r="T331" i="3"/>
  <c r="S331" i="3"/>
  <c r="R331" i="3"/>
  <c r="Q331" i="3"/>
  <c r="T330" i="3"/>
  <c r="S330" i="3"/>
  <c r="R330" i="3"/>
  <c r="Q330" i="3"/>
  <c r="T329" i="3"/>
  <c r="S329" i="3"/>
  <c r="R329" i="3"/>
  <c r="Q329" i="3"/>
  <c r="T328" i="3"/>
  <c r="S328" i="3"/>
  <c r="R328" i="3"/>
  <c r="Q328" i="3"/>
  <c r="T327" i="3"/>
  <c r="S327" i="3"/>
  <c r="R327" i="3"/>
  <c r="Q327" i="3"/>
  <c r="T326" i="3"/>
  <c r="S326" i="3"/>
  <c r="R326" i="3"/>
  <c r="Q326" i="3"/>
  <c r="T325" i="3"/>
  <c r="S325" i="3"/>
  <c r="R325" i="3"/>
  <c r="Q325" i="3"/>
  <c r="T324" i="3"/>
  <c r="S324" i="3"/>
  <c r="R324" i="3"/>
  <c r="Q324" i="3"/>
  <c r="T323" i="3"/>
  <c r="S323" i="3"/>
  <c r="R323" i="3"/>
  <c r="Q323" i="3"/>
  <c r="T322" i="3"/>
  <c r="S322" i="3"/>
  <c r="R322" i="3"/>
  <c r="Q322" i="3"/>
  <c r="T321" i="3"/>
  <c r="S321" i="3"/>
  <c r="R321" i="3"/>
  <c r="Q321" i="3"/>
  <c r="T320" i="3"/>
  <c r="S320" i="3"/>
  <c r="R320" i="3"/>
  <c r="Q320" i="3"/>
  <c r="T319" i="3"/>
  <c r="S319" i="3"/>
  <c r="R319" i="3"/>
  <c r="Q319" i="3"/>
  <c r="T318" i="3"/>
  <c r="S318" i="3"/>
  <c r="R318" i="3"/>
  <c r="Q318" i="3"/>
  <c r="T317" i="3"/>
  <c r="S317" i="3"/>
  <c r="R317" i="3"/>
  <c r="Q317" i="3"/>
  <c r="T316" i="3"/>
  <c r="S316" i="3"/>
  <c r="R316" i="3"/>
  <c r="Q316" i="3"/>
  <c r="T315" i="3"/>
  <c r="S315" i="3"/>
  <c r="R315" i="3"/>
  <c r="Q315" i="3"/>
  <c r="T314" i="3"/>
  <c r="S314" i="3"/>
  <c r="R314" i="3"/>
  <c r="Q314" i="3"/>
  <c r="T313" i="3"/>
  <c r="S313" i="3"/>
  <c r="R313" i="3"/>
  <c r="Q313" i="3"/>
  <c r="T312" i="3"/>
  <c r="S312" i="3"/>
  <c r="R312" i="3"/>
  <c r="Q312" i="3"/>
  <c r="T311" i="3"/>
  <c r="S311" i="3"/>
  <c r="R311" i="3"/>
  <c r="Q311" i="3"/>
  <c r="T310" i="3"/>
  <c r="S310" i="3"/>
  <c r="R310" i="3"/>
  <c r="Q310" i="3"/>
  <c r="T309" i="3"/>
  <c r="S309" i="3"/>
  <c r="R309" i="3"/>
  <c r="Q309" i="3"/>
  <c r="T308" i="3"/>
  <c r="S308" i="3"/>
  <c r="R308" i="3"/>
  <c r="Q308" i="3"/>
  <c r="T307" i="3"/>
  <c r="S307" i="3"/>
  <c r="R307" i="3"/>
  <c r="Q307" i="3"/>
  <c r="T306" i="3"/>
  <c r="S306" i="3"/>
  <c r="R306" i="3"/>
  <c r="Q306" i="3"/>
  <c r="T305" i="3"/>
  <c r="S305" i="3"/>
  <c r="R305" i="3"/>
  <c r="Q305" i="3"/>
  <c r="T304" i="3"/>
  <c r="S304" i="3"/>
  <c r="R304" i="3"/>
  <c r="Q304" i="3"/>
  <c r="T303" i="3"/>
  <c r="S303" i="3"/>
  <c r="R303" i="3"/>
  <c r="Q303" i="3"/>
  <c r="T302" i="3"/>
  <c r="S302" i="3"/>
  <c r="R302" i="3"/>
  <c r="Q302" i="3"/>
  <c r="T301" i="3"/>
  <c r="S301" i="3"/>
  <c r="R301" i="3"/>
  <c r="Q301" i="3"/>
  <c r="T300" i="3"/>
  <c r="S300" i="3"/>
  <c r="R300" i="3"/>
  <c r="Q300" i="3"/>
  <c r="T299" i="3"/>
  <c r="S299" i="3"/>
  <c r="R299" i="3"/>
  <c r="Q299" i="3"/>
  <c r="T298" i="3"/>
  <c r="S298" i="3"/>
  <c r="R298" i="3"/>
  <c r="Q298" i="3"/>
  <c r="T297" i="3"/>
  <c r="S297" i="3"/>
  <c r="R297" i="3"/>
  <c r="Q297" i="3"/>
  <c r="T296" i="3"/>
  <c r="S296" i="3"/>
  <c r="R296" i="3"/>
  <c r="Q296" i="3"/>
  <c r="T295" i="3"/>
  <c r="S295" i="3"/>
  <c r="R295" i="3"/>
  <c r="Q295" i="3"/>
  <c r="T294" i="3"/>
  <c r="S294" i="3"/>
  <c r="R294" i="3"/>
  <c r="Q294" i="3"/>
  <c r="T293" i="3"/>
  <c r="S293" i="3"/>
  <c r="R293" i="3"/>
  <c r="Q293" i="3"/>
  <c r="T292" i="3"/>
  <c r="S292" i="3"/>
  <c r="R292" i="3"/>
  <c r="Q292" i="3"/>
  <c r="T291" i="3"/>
  <c r="S291" i="3"/>
  <c r="R291" i="3"/>
  <c r="Q291" i="3"/>
  <c r="T290" i="3"/>
  <c r="S290" i="3"/>
  <c r="R290" i="3"/>
  <c r="Q290" i="3"/>
  <c r="T289" i="3"/>
  <c r="S289" i="3"/>
  <c r="R289" i="3"/>
  <c r="Q289" i="3"/>
  <c r="T288" i="3"/>
  <c r="S288" i="3"/>
  <c r="R288" i="3"/>
  <c r="Q288" i="3"/>
  <c r="T287" i="3"/>
  <c r="S287" i="3"/>
  <c r="R287" i="3"/>
  <c r="Q287" i="3"/>
  <c r="T286" i="3"/>
  <c r="S286" i="3"/>
  <c r="R286" i="3"/>
  <c r="Q286" i="3"/>
  <c r="T285" i="3"/>
  <c r="S285" i="3"/>
  <c r="R285" i="3"/>
  <c r="Q285" i="3"/>
  <c r="T284" i="3"/>
  <c r="S284" i="3"/>
  <c r="R284" i="3"/>
  <c r="Q284" i="3"/>
  <c r="T283" i="3"/>
  <c r="S283" i="3"/>
  <c r="R283" i="3"/>
  <c r="Q283" i="3"/>
  <c r="T282" i="3"/>
  <c r="S282" i="3"/>
  <c r="R282" i="3"/>
  <c r="Q282" i="3"/>
  <c r="T281" i="3"/>
  <c r="S281" i="3"/>
  <c r="R281" i="3"/>
  <c r="Q281" i="3"/>
  <c r="T280" i="3"/>
  <c r="S280" i="3"/>
  <c r="R280" i="3"/>
  <c r="Q280" i="3"/>
  <c r="T279" i="3"/>
  <c r="S279" i="3"/>
  <c r="R279" i="3"/>
  <c r="Q279" i="3"/>
  <c r="T278" i="3"/>
  <c r="S278" i="3"/>
  <c r="R278" i="3"/>
  <c r="Q278" i="3"/>
  <c r="T277" i="3"/>
  <c r="S277" i="3"/>
  <c r="R277" i="3"/>
  <c r="Q277" i="3"/>
  <c r="T276" i="3"/>
  <c r="S276" i="3"/>
  <c r="R276" i="3"/>
  <c r="Q276" i="3"/>
  <c r="T275" i="3"/>
  <c r="S275" i="3"/>
  <c r="R275" i="3"/>
  <c r="Q275" i="3"/>
  <c r="T274" i="3"/>
  <c r="S274" i="3"/>
  <c r="R274" i="3"/>
  <c r="Q274" i="3"/>
  <c r="T273" i="3"/>
  <c r="S273" i="3"/>
  <c r="R273" i="3"/>
  <c r="Q273" i="3"/>
  <c r="T272" i="3"/>
  <c r="S272" i="3"/>
  <c r="R272" i="3"/>
  <c r="Q272" i="3"/>
  <c r="T271" i="3"/>
  <c r="S271" i="3"/>
  <c r="R271" i="3"/>
  <c r="Q271" i="3"/>
  <c r="T270" i="3"/>
  <c r="S270" i="3"/>
  <c r="R270" i="3"/>
  <c r="Q270" i="3"/>
  <c r="T269" i="3"/>
  <c r="S269" i="3"/>
  <c r="R269" i="3"/>
  <c r="Q269" i="3"/>
  <c r="T268" i="3"/>
  <c r="S268" i="3"/>
  <c r="R268" i="3"/>
  <c r="Q268" i="3"/>
  <c r="T267" i="3"/>
  <c r="S267" i="3"/>
  <c r="R267" i="3"/>
  <c r="Q267" i="3"/>
  <c r="T266" i="3"/>
  <c r="S266" i="3"/>
  <c r="R266" i="3"/>
  <c r="Q266" i="3"/>
  <c r="T265" i="3"/>
  <c r="S265" i="3"/>
  <c r="R265" i="3"/>
  <c r="Q265" i="3"/>
  <c r="T264" i="3"/>
  <c r="S264" i="3"/>
  <c r="R264" i="3"/>
  <c r="Q264" i="3"/>
  <c r="T263" i="3"/>
  <c r="S263" i="3"/>
  <c r="R263" i="3"/>
  <c r="Q263" i="3"/>
  <c r="T262" i="3"/>
  <c r="S262" i="3"/>
  <c r="R262" i="3"/>
  <c r="Q262" i="3"/>
  <c r="T261" i="3"/>
  <c r="S261" i="3"/>
  <c r="R261" i="3"/>
  <c r="Q261" i="3"/>
  <c r="T260" i="3"/>
  <c r="S260" i="3"/>
  <c r="R260" i="3"/>
  <c r="Q260" i="3"/>
  <c r="T259" i="3"/>
  <c r="S259" i="3"/>
  <c r="R259" i="3"/>
  <c r="Q259" i="3"/>
  <c r="T258" i="3"/>
  <c r="S258" i="3"/>
  <c r="R258" i="3"/>
  <c r="Q258" i="3"/>
  <c r="T257" i="3"/>
  <c r="S257" i="3"/>
  <c r="R257" i="3"/>
  <c r="Q257" i="3"/>
  <c r="T256" i="3"/>
  <c r="S256" i="3"/>
  <c r="R256" i="3"/>
  <c r="Q256" i="3"/>
  <c r="T255" i="3"/>
  <c r="S255" i="3"/>
  <c r="R255" i="3"/>
  <c r="Q255" i="3"/>
  <c r="T254" i="3"/>
  <c r="S254" i="3"/>
  <c r="R254" i="3"/>
  <c r="Q254" i="3"/>
  <c r="T253" i="3"/>
  <c r="S253" i="3"/>
  <c r="R253" i="3"/>
  <c r="Q253" i="3"/>
  <c r="T252" i="3"/>
  <c r="S252" i="3"/>
  <c r="R252" i="3"/>
  <c r="Q252" i="3"/>
  <c r="T251" i="3"/>
  <c r="S251" i="3"/>
  <c r="R251" i="3"/>
  <c r="Q251" i="3"/>
  <c r="T250" i="3"/>
  <c r="S250" i="3"/>
  <c r="R250" i="3"/>
  <c r="Q250" i="3"/>
  <c r="T249" i="3"/>
  <c r="S249" i="3"/>
  <c r="R249" i="3"/>
  <c r="Q249" i="3"/>
  <c r="T248" i="3"/>
  <c r="S248" i="3"/>
  <c r="R248" i="3"/>
  <c r="Q248" i="3"/>
  <c r="T247" i="3"/>
  <c r="S247" i="3"/>
  <c r="R247" i="3"/>
  <c r="Q247" i="3"/>
  <c r="T246" i="3"/>
  <c r="S246" i="3"/>
  <c r="R246" i="3"/>
  <c r="Q246" i="3"/>
  <c r="T245" i="3"/>
  <c r="S245" i="3"/>
  <c r="R245" i="3"/>
  <c r="Q245" i="3"/>
  <c r="T244" i="3"/>
  <c r="S244" i="3"/>
  <c r="R244" i="3"/>
  <c r="Q244" i="3"/>
  <c r="T243" i="3"/>
  <c r="S243" i="3"/>
  <c r="R243" i="3"/>
  <c r="Q243" i="3"/>
  <c r="T242" i="3"/>
  <c r="S242" i="3"/>
  <c r="R242" i="3"/>
  <c r="Q242" i="3"/>
  <c r="T241" i="3"/>
  <c r="S241" i="3"/>
  <c r="R241" i="3"/>
  <c r="Q241" i="3"/>
  <c r="T240" i="3"/>
  <c r="S240" i="3"/>
  <c r="R240" i="3"/>
  <c r="Q240" i="3"/>
  <c r="T239" i="3"/>
  <c r="S239" i="3"/>
  <c r="R239" i="3"/>
  <c r="Q239" i="3"/>
  <c r="T238" i="3"/>
  <c r="S238" i="3"/>
  <c r="R238" i="3"/>
  <c r="Q238" i="3"/>
  <c r="T237" i="3"/>
  <c r="S237" i="3"/>
  <c r="R237" i="3"/>
  <c r="Q237" i="3"/>
  <c r="T236" i="3"/>
  <c r="S236" i="3"/>
  <c r="R236" i="3"/>
  <c r="Q236" i="3"/>
  <c r="T235" i="3"/>
  <c r="S235" i="3"/>
  <c r="R235" i="3"/>
  <c r="Q235" i="3"/>
  <c r="T234" i="3"/>
  <c r="S234" i="3"/>
  <c r="R234" i="3"/>
  <c r="Q234" i="3"/>
  <c r="T233" i="3"/>
  <c r="S233" i="3"/>
  <c r="R233" i="3"/>
  <c r="Q233" i="3"/>
  <c r="T232" i="3"/>
  <c r="S232" i="3"/>
  <c r="R232" i="3"/>
  <c r="Q232" i="3"/>
  <c r="T231" i="3"/>
  <c r="S231" i="3"/>
  <c r="R231" i="3"/>
  <c r="Q231" i="3"/>
  <c r="T230" i="3"/>
  <c r="S230" i="3"/>
  <c r="R230" i="3"/>
  <c r="Q230" i="3"/>
  <c r="T229" i="3"/>
  <c r="S229" i="3"/>
  <c r="R229" i="3"/>
  <c r="Q229" i="3"/>
  <c r="T228" i="3"/>
  <c r="S228" i="3"/>
  <c r="R228" i="3"/>
  <c r="Q228" i="3"/>
  <c r="T227" i="3"/>
  <c r="S227" i="3"/>
  <c r="R227" i="3"/>
  <c r="Q227" i="3"/>
  <c r="T226" i="3"/>
  <c r="S226" i="3"/>
  <c r="R226" i="3"/>
  <c r="Q226" i="3"/>
  <c r="T225" i="3"/>
  <c r="S225" i="3"/>
  <c r="R225" i="3"/>
  <c r="Q225" i="3"/>
  <c r="T224" i="3"/>
  <c r="S224" i="3"/>
  <c r="R224" i="3"/>
  <c r="Q224" i="3"/>
  <c r="T223" i="3"/>
  <c r="S223" i="3"/>
  <c r="R223" i="3"/>
  <c r="Q223" i="3"/>
  <c r="T222" i="3"/>
  <c r="S222" i="3"/>
  <c r="R222" i="3"/>
  <c r="Q222" i="3"/>
  <c r="T221" i="3"/>
  <c r="S221" i="3"/>
  <c r="R221" i="3"/>
  <c r="Q221" i="3"/>
  <c r="T220" i="3"/>
  <c r="S220" i="3"/>
  <c r="R220" i="3"/>
  <c r="Q220" i="3"/>
  <c r="T219" i="3"/>
  <c r="S219" i="3"/>
  <c r="R219" i="3"/>
  <c r="Q219" i="3"/>
  <c r="T218" i="3"/>
  <c r="S218" i="3"/>
  <c r="R218" i="3"/>
  <c r="Q218" i="3"/>
  <c r="T217" i="3"/>
  <c r="S217" i="3"/>
  <c r="R217" i="3"/>
  <c r="Q217" i="3"/>
  <c r="T216" i="3"/>
  <c r="S216" i="3"/>
  <c r="R216" i="3"/>
  <c r="Q216" i="3"/>
  <c r="T215" i="3"/>
  <c r="S215" i="3"/>
  <c r="R215" i="3"/>
  <c r="Q215" i="3"/>
  <c r="T214" i="3"/>
  <c r="S214" i="3"/>
  <c r="R214" i="3"/>
  <c r="Q214" i="3"/>
  <c r="T213" i="3"/>
  <c r="S213" i="3"/>
  <c r="R213" i="3"/>
  <c r="Q213" i="3"/>
  <c r="T212" i="3"/>
  <c r="S212" i="3"/>
  <c r="R212" i="3"/>
  <c r="Q212" i="3"/>
  <c r="T211" i="3"/>
  <c r="S211" i="3"/>
  <c r="R211" i="3"/>
  <c r="Q211" i="3"/>
  <c r="T210" i="3"/>
  <c r="S210" i="3"/>
  <c r="R210" i="3"/>
  <c r="Q210" i="3"/>
  <c r="T209" i="3"/>
  <c r="S209" i="3"/>
  <c r="R209" i="3"/>
  <c r="Q209" i="3"/>
  <c r="T208" i="3"/>
  <c r="S208" i="3"/>
  <c r="R208" i="3"/>
  <c r="Q208" i="3"/>
  <c r="T207" i="3"/>
  <c r="S207" i="3"/>
  <c r="R207" i="3"/>
  <c r="Q207" i="3"/>
  <c r="T206" i="3"/>
  <c r="S206" i="3"/>
  <c r="R206" i="3"/>
  <c r="Q206" i="3"/>
  <c r="T205" i="3"/>
  <c r="S205" i="3"/>
  <c r="R205" i="3"/>
  <c r="Q205" i="3"/>
  <c r="T204" i="3"/>
  <c r="S204" i="3"/>
  <c r="R204" i="3"/>
  <c r="Q204" i="3"/>
  <c r="T203" i="3"/>
  <c r="S203" i="3"/>
  <c r="R203" i="3"/>
  <c r="Q203" i="3"/>
  <c r="T202" i="3"/>
  <c r="S202" i="3"/>
  <c r="R202" i="3"/>
  <c r="Q202" i="3"/>
  <c r="T201" i="3"/>
  <c r="S201" i="3"/>
  <c r="R201" i="3"/>
  <c r="Q201" i="3"/>
  <c r="T200" i="3"/>
  <c r="S200" i="3"/>
  <c r="R200" i="3"/>
  <c r="Q200" i="3"/>
  <c r="T199" i="3"/>
  <c r="S199" i="3"/>
  <c r="R199" i="3"/>
  <c r="Q199" i="3"/>
  <c r="T198" i="3"/>
  <c r="S198" i="3"/>
  <c r="R198" i="3"/>
  <c r="Q198" i="3"/>
  <c r="T197" i="3"/>
  <c r="S197" i="3"/>
  <c r="R197" i="3"/>
  <c r="Q197" i="3"/>
  <c r="T196" i="3"/>
  <c r="S196" i="3"/>
  <c r="R196" i="3"/>
  <c r="Q196" i="3"/>
  <c r="T195" i="3"/>
  <c r="S195" i="3"/>
  <c r="R195" i="3"/>
  <c r="Q195" i="3"/>
  <c r="T194" i="3"/>
  <c r="S194" i="3"/>
  <c r="R194" i="3"/>
  <c r="Q194" i="3"/>
  <c r="T193" i="3"/>
  <c r="S193" i="3"/>
  <c r="R193" i="3"/>
  <c r="Q193" i="3"/>
  <c r="T192" i="3"/>
  <c r="S192" i="3"/>
  <c r="R192" i="3"/>
  <c r="Q192" i="3"/>
  <c r="T191" i="3"/>
  <c r="S191" i="3"/>
  <c r="R191" i="3"/>
  <c r="Q191" i="3"/>
  <c r="T190" i="3"/>
  <c r="S190" i="3"/>
  <c r="R190" i="3"/>
  <c r="Q190" i="3"/>
  <c r="T189" i="3"/>
  <c r="S189" i="3"/>
  <c r="R189" i="3"/>
  <c r="Q189" i="3"/>
  <c r="T188" i="3"/>
  <c r="S188" i="3"/>
  <c r="R188" i="3"/>
  <c r="Q188" i="3"/>
  <c r="T187" i="3"/>
  <c r="S187" i="3"/>
  <c r="R187" i="3"/>
  <c r="Q187" i="3"/>
  <c r="T186" i="3"/>
  <c r="S186" i="3"/>
  <c r="R186" i="3"/>
  <c r="Q186" i="3"/>
  <c r="T185" i="3"/>
  <c r="S185" i="3"/>
  <c r="R185" i="3"/>
  <c r="Q185" i="3"/>
  <c r="T184" i="3"/>
  <c r="S184" i="3"/>
  <c r="R184" i="3"/>
  <c r="Q184" i="3"/>
  <c r="T183" i="3"/>
  <c r="S183" i="3"/>
  <c r="R183" i="3"/>
  <c r="Q183" i="3"/>
  <c r="T182" i="3"/>
  <c r="S182" i="3"/>
  <c r="R182" i="3"/>
  <c r="Q182" i="3"/>
  <c r="T181" i="3"/>
  <c r="S181" i="3"/>
  <c r="R181" i="3"/>
  <c r="Q181" i="3"/>
  <c r="T180" i="3"/>
  <c r="S180" i="3"/>
  <c r="R180" i="3"/>
  <c r="Q180" i="3"/>
  <c r="T179" i="3"/>
  <c r="S179" i="3"/>
  <c r="R179" i="3"/>
  <c r="Q179" i="3"/>
  <c r="T178" i="3"/>
  <c r="S178" i="3"/>
  <c r="R178" i="3"/>
  <c r="Q178" i="3"/>
  <c r="T177" i="3"/>
  <c r="S177" i="3"/>
  <c r="R177" i="3"/>
  <c r="Q177" i="3"/>
  <c r="T176" i="3"/>
  <c r="S176" i="3"/>
  <c r="R176" i="3"/>
  <c r="Q176" i="3"/>
  <c r="T175" i="3"/>
  <c r="S175" i="3"/>
  <c r="R175" i="3"/>
  <c r="Q175" i="3"/>
  <c r="T174" i="3"/>
  <c r="S174" i="3"/>
  <c r="R174" i="3"/>
  <c r="Q174" i="3"/>
  <c r="T173" i="3"/>
  <c r="S173" i="3"/>
  <c r="R173" i="3"/>
  <c r="Q173" i="3"/>
  <c r="T172" i="3"/>
  <c r="S172" i="3"/>
  <c r="R172" i="3"/>
  <c r="Q172" i="3"/>
  <c r="T171" i="3"/>
  <c r="S171" i="3"/>
  <c r="R171" i="3"/>
  <c r="Q171" i="3"/>
  <c r="T170" i="3"/>
  <c r="S170" i="3"/>
  <c r="R170" i="3"/>
  <c r="Q170" i="3"/>
  <c r="T169" i="3"/>
  <c r="S169" i="3"/>
  <c r="R169" i="3"/>
  <c r="Q169" i="3"/>
  <c r="T168" i="3"/>
  <c r="S168" i="3"/>
  <c r="R168" i="3"/>
  <c r="Q168" i="3"/>
  <c r="T167" i="3"/>
  <c r="S167" i="3"/>
  <c r="R167" i="3"/>
  <c r="Q167" i="3"/>
  <c r="T166" i="3"/>
  <c r="S166" i="3"/>
  <c r="R166" i="3"/>
  <c r="Q166" i="3"/>
  <c r="T165" i="3"/>
  <c r="S165" i="3"/>
  <c r="R165" i="3"/>
  <c r="Q165" i="3"/>
  <c r="T164" i="3"/>
  <c r="S164" i="3"/>
  <c r="R164" i="3"/>
  <c r="Q164" i="3"/>
  <c r="T163" i="3"/>
  <c r="S163" i="3"/>
  <c r="R163" i="3"/>
  <c r="Q163" i="3"/>
  <c r="T162" i="3"/>
  <c r="S162" i="3"/>
  <c r="R162" i="3"/>
  <c r="Q162" i="3"/>
  <c r="T161" i="3"/>
  <c r="S161" i="3"/>
  <c r="R161" i="3"/>
  <c r="Q161" i="3"/>
  <c r="T160" i="3"/>
  <c r="S160" i="3"/>
  <c r="R160" i="3"/>
  <c r="Q160" i="3"/>
  <c r="T159" i="3"/>
  <c r="S159" i="3"/>
  <c r="R159" i="3"/>
  <c r="Q159" i="3"/>
  <c r="T158" i="3"/>
  <c r="S158" i="3"/>
  <c r="R158" i="3"/>
  <c r="Q158" i="3"/>
  <c r="T157" i="3"/>
  <c r="S157" i="3"/>
  <c r="R157" i="3"/>
  <c r="Q157" i="3"/>
  <c r="T156" i="3"/>
  <c r="S156" i="3"/>
  <c r="R156" i="3"/>
  <c r="Q156" i="3"/>
  <c r="T155" i="3"/>
  <c r="S155" i="3"/>
  <c r="R155" i="3"/>
  <c r="Q155" i="3"/>
  <c r="T154" i="3"/>
  <c r="S154" i="3"/>
  <c r="R154" i="3"/>
  <c r="Q154" i="3"/>
  <c r="T153" i="3"/>
  <c r="S153" i="3"/>
  <c r="R153" i="3"/>
  <c r="Q153" i="3"/>
  <c r="T152" i="3"/>
  <c r="S152" i="3"/>
  <c r="R152" i="3"/>
  <c r="Q152" i="3"/>
  <c r="T151" i="3"/>
  <c r="S151" i="3"/>
  <c r="R151" i="3"/>
  <c r="Q151" i="3"/>
  <c r="T150" i="3"/>
  <c r="S150" i="3"/>
  <c r="R150" i="3"/>
  <c r="Q150" i="3"/>
  <c r="T149" i="3"/>
  <c r="S149" i="3"/>
  <c r="R149" i="3"/>
  <c r="Q149" i="3"/>
  <c r="T148" i="3"/>
  <c r="S148" i="3"/>
  <c r="R148" i="3"/>
  <c r="Q148" i="3"/>
  <c r="T147" i="3"/>
  <c r="S147" i="3"/>
  <c r="R147" i="3"/>
  <c r="Q147" i="3"/>
  <c r="T146" i="3"/>
  <c r="S146" i="3"/>
  <c r="R146" i="3"/>
  <c r="Q146" i="3"/>
  <c r="T145" i="3"/>
  <c r="S145" i="3"/>
  <c r="R145" i="3"/>
  <c r="Q145" i="3"/>
  <c r="T144" i="3"/>
  <c r="S144" i="3"/>
  <c r="R144" i="3"/>
  <c r="Q144" i="3"/>
  <c r="T143" i="3"/>
  <c r="S143" i="3"/>
  <c r="R143" i="3"/>
  <c r="Q143" i="3"/>
  <c r="T142" i="3"/>
  <c r="S142" i="3"/>
  <c r="R142" i="3"/>
  <c r="Q142" i="3"/>
  <c r="T141" i="3"/>
  <c r="S141" i="3"/>
  <c r="R141" i="3"/>
  <c r="Q141" i="3"/>
  <c r="T140" i="3"/>
  <c r="S140" i="3"/>
  <c r="R140" i="3"/>
  <c r="Q140" i="3"/>
  <c r="T139" i="3"/>
  <c r="S139" i="3"/>
  <c r="R139" i="3"/>
  <c r="Q139" i="3"/>
  <c r="T138" i="3"/>
  <c r="S138" i="3"/>
  <c r="R138" i="3"/>
  <c r="Q138" i="3"/>
  <c r="T137" i="3"/>
  <c r="S137" i="3"/>
  <c r="R137" i="3"/>
  <c r="Q137" i="3"/>
  <c r="T136" i="3"/>
  <c r="S136" i="3"/>
  <c r="R136" i="3"/>
  <c r="Q136" i="3"/>
  <c r="T135" i="3"/>
  <c r="S135" i="3"/>
  <c r="R135" i="3"/>
  <c r="Q135" i="3"/>
  <c r="T134" i="3"/>
  <c r="S134" i="3"/>
  <c r="R134" i="3"/>
  <c r="Q134" i="3"/>
  <c r="T133" i="3"/>
  <c r="S133" i="3"/>
  <c r="R133" i="3"/>
  <c r="Q133" i="3"/>
  <c r="T132" i="3"/>
  <c r="S132" i="3"/>
  <c r="R132" i="3"/>
  <c r="Q132" i="3"/>
  <c r="T131" i="3"/>
  <c r="S131" i="3"/>
  <c r="R131" i="3"/>
  <c r="Q131" i="3"/>
  <c r="T130" i="3"/>
  <c r="S130" i="3"/>
  <c r="R130" i="3"/>
  <c r="Q130" i="3"/>
  <c r="T129" i="3"/>
  <c r="S129" i="3"/>
  <c r="R129" i="3"/>
  <c r="Q129" i="3"/>
  <c r="T128" i="3"/>
  <c r="S128" i="3"/>
  <c r="R128" i="3"/>
  <c r="Q128" i="3"/>
  <c r="T127" i="3"/>
  <c r="S127" i="3"/>
  <c r="R127" i="3"/>
  <c r="Q127" i="3"/>
  <c r="T126" i="3"/>
  <c r="S126" i="3"/>
  <c r="R126" i="3"/>
  <c r="Q126" i="3"/>
  <c r="T125" i="3"/>
  <c r="S125" i="3"/>
  <c r="R125" i="3"/>
  <c r="Q125" i="3"/>
  <c r="T124" i="3"/>
  <c r="S124" i="3"/>
  <c r="R124" i="3"/>
  <c r="Q124" i="3"/>
  <c r="T123" i="3"/>
  <c r="S123" i="3"/>
  <c r="R123" i="3"/>
  <c r="Q123" i="3"/>
  <c r="T122" i="3"/>
  <c r="S122" i="3"/>
  <c r="R122" i="3"/>
  <c r="Q122" i="3"/>
  <c r="T121" i="3"/>
  <c r="S121" i="3"/>
  <c r="R121" i="3"/>
  <c r="Q121" i="3"/>
  <c r="T120" i="3"/>
  <c r="S120" i="3"/>
  <c r="R120" i="3"/>
  <c r="Q120" i="3"/>
  <c r="T119" i="3"/>
  <c r="S119" i="3"/>
  <c r="R119" i="3"/>
  <c r="Q119" i="3"/>
  <c r="T118" i="3"/>
  <c r="S118" i="3"/>
  <c r="R118" i="3"/>
  <c r="Q118" i="3"/>
  <c r="T117" i="3"/>
  <c r="S117" i="3"/>
  <c r="R117" i="3"/>
  <c r="Q117" i="3"/>
  <c r="T116" i="3"/>
  <c r="S116" i="3"/>
  <c r="R116" i="3"/>
  <c r="Q116" i="3"/>
  <c r="T115" i="3"/>
  <c r="S115" i="3"/>
  <c r="R115" i="3"/>
  <c r="Q115" i="3"/>
  <c r="T114" i="3"/>
  <c r="S114" i="3"/>
  <c r="R114" i="3"/>
  <c r="Q114" i="3"/>
  <c r="T113" i="3"/>
  <c r="S113" i="3"/>
  <c r="R113" i="3"/>
  <c r="Q113" i="3"/>
  <c r="T112" i="3"/>
  <c r="S112" i="3"/>
  <c r="R112" i="3"/>
  <c r="Q112" i="3"/>
  <c r="T111" i="3"/>
  <c r="S111" i="3"/>
  <c r="R111" i="3"/>
  <c r="Q111" i="3"/>
  <c r="T110" i="3"/>
  <c r="S110" i="3"/>
  <c r="R110" i="3"/>
  <c r="Q110" i="3"/>
  <c r="T109" i="3"/>
  <c r="S109" i="3"/>
  <c r="R109" i="3"/>
  <c r="Q109" i="3"/>
  <c r="T108" i="3"/>
  <c r="S108" i="3"/>
  <c r="R108" i="3"/>
  <c r="Q108" i="3"/>
  <c r="T107" i="3"/>
  <c r="S107" i="3"/>
  <c r="R107" i="3"/>
  <c r="Q107" i="3"/>
  <c r="T106" i="3"/>
  <c r="S106" i="3"/>
  <c r="R106" i="3"/>
  <c r="Q106" i="3"/>
  <c r="T105" i="3"/>
  <c r="S105" i="3"/>
  <c r="R105" i="3"/>
  <c r="Q105" i="3"/>
  <c r="T104" i="3"/>
  <c r="S104" i="3"/>
  <c r="R104" i="3"/>
  <c r="Q104" i="3"/>
  <c r="T103" i="3"/>
  <c r="S103" i="3"/>
  <c r="R103" i="3"/>
  <c r="Q103" i="3"/>
  <c r="T102" i="3"/>
  <c r="S102" i="3"/>
  <c r="R102" i="3"/>
  <c r="Q102" i="3"/>
  <c r="T101" i="3"/>
  <c r="S101" i="3"/>
  <c r="R101" i="3"/>
  <c r="Q101" i="3"/>
  <c r="T100" i="3"/>
  <c r="S100" i="3"/>
  <c r="R100" i="3"/>
  <c r="Q100" i="3"/>
  <c r="T99" i="3"/>
  <c r="S99" i="3"/>
  <c r="R99" i="3"/>
  <c r="Q99" i="3"/>
  <c r="T98" i="3"/>
  <c r="S98" i="3"/>
  <c r="R98" i="3"/>
  <c r="Q98" i="3"/>
  <c r="T97" i="3"/>
  <c r="S97" i="3"/>
  <c r="R97" i="3"/>
  <c r="Q97" i="3"/>
  <c r="T96" i="3"/>
  <c r="S96" i="3"/>
  <c r="R96" i="3"/>
  <c r="Q96" i="3"/>
  <c r="T95" i="3"/>
  <c r="S95" i="3"/>
  <c r="R95" i="3"/>
  <c r="Q95" i="3"/>
  <c r="T94" i="3"/>
  <c r="S94" i="3"/>
  <c r="R94" i="3"/>
  <c r="Q94" i="3"/>
  <c r="T93" i="3"/>
  <c r="S93" i="3"/>
  <c r="R93" i="3"/>
  <c r="Q93" i="3"/>
  <c r="T92" i="3"/>
  <c r="S92" i="3"/>
  <c r="R92" i="3"/>
  <c r="Q92" i="3"/>
  <c r="T91" i="3"/>
  <c r="S91" i="3"/>
  <c r="R91" i="3"/>
  <c r="Q91" i="3"/>
  <c r="T90" i="3"/>
  <c r="S90" i="3"/>
  <c r="R90" i="3"/>
  <c r="Q90" i="3"/>
  <c r="T89" i="3"/>
  <c r="S89" i="3"/>
  <c r="R89" i="3"/>
  <c r="Q89" i="3"/>
  <c r="T88" i="3"/>
  <c r="S88" i="3"/>
  <c r="R88" i="3"/>
  <c r="Q88" i="3"/>
  <c r="T87" i="3"/>
  <c r="S87" i="3"/>
  <c r="R87" i="3"/>
  <c r="Q87" i="3"/>
  <c r="T86" i="3"/>
  <c r="S86" i="3"/>
  <c r="R86" i="3"/>
  <c r="Q86" i="3"/>
  <c r="T85" i="3"/>
  <c r="S85" i="3"/>
  <c r="R85" i="3"/>
  <c r="Q85" i="3"/>
  <c r="T84" i="3"/>
  <c r="S84" i="3"/>
  <c r="R84" i="3"/>
  <c r="Q84" i="3"/>
  <c r="T83" i="3"/>
  <c r="S83" i="3"/>
  <c r="R83" i="3"/>
  <c r="Q83" i="3"/>
  <c r="T82" i="3"/>
  <c r="S82" i="3"/>
  <c r="R82" i="3"/>
  <c r="Q82" i="3"/>
  <c r="T81" i="3"/>
  <c r="S81" i="3"/>
  <c r="R81" i="3"/>
  <c r="Q81" i="3"/>
  <c r="T80" i="3"/>
  <c r="S80" i="3"/>
  <c r="R80" i="3"/>
  <c r="Q80" i="3"/>
  <c r="T79" i="3"/>
  <c r="S79" i="3"/>
  <c r="R79" i="3"/>
  <c r="Q79" i="3"/>
  <c r="T78" i="3"/>
  <c r="S78" i="3"/>
  <c r="R78" i="3"/>
  <c r="Q78" i="3"/>
  <c r="T77" i="3"/>
  <c r="S77" i="3"/>
  <c r="R77" i="3"/>
  <c r="Q77" i="3"/>
  <c r="T76" i="3"/>
  <c r="S76" i="3"/>
  <c r="R76" i="3"/>
  <c r="Q76" i="3"/>
  <c r="T75" i="3"/>
  <c r="S75" i="3"/>
  <c r="R75" i="3"/>
  <c r="Q75" i="3"/>
  <c r="T74" i="3"/>
  <c r="S74" i="3"/>
  <c r="R74" i="3"/>
  <c r="Q74" i="3"/>
  <c r="T73" i="3"/>
  <c r="S73" i="3"/>
  <c r="R73" i="3"/>
  <c r="Q73" i="3"/>
  <c r="T72" i="3"/>
  <c r="S72" i="3"/>
  <c r="R72" i="3"/>
  <c r="Q72" i="3"/>
  <c r="T71" i="3"/>
  <c r="S71" i="3"/>
  <c r="R71" i="3"/>
  <c r="Q71" i="3"/>
  <c r="T70" i="3"/>
  <c r="S70" i="3"/>
  <c r="R70" i="3"/>
  <c r="Q70" i="3"/>
  <c r="T69" i="3"/>
  <c r="S69" i="3"/>
  <c r="R69" i="3"/>
  <c r="Q69" i="3"/>
  <c r="T68" i="3"/>
  <c r="S68" i="3"/>
  <c r="R68" i="3"/>
  <c r="Q68" i="3"/>
  <c r="T67" i="3"/>
  <c r="S67" i="3"/>
  <c r="R67" i="3"/>
  <c r="Q67" i="3"/>
  <c r="T66" i="3"/>
  <c r="S66" i="3"/>
  <c r="R66" i="3"/>
  <c r="Q66" i="3"/>
  <c r="T65" i="3"/>
  <c r="S65" i="3"/>
  <c r="R65" i="3"/>
  <c r="Q65" i="3"/>
  <c r="T64" i="3"/>
  <c r="S64" i="3"/>
  <c r="R64" i="3"/>
  <c r="Q64" i="3"/>
  <c r="T63" i="3"/>
  <c r="S63" i="3"/>
  <c r="R63" i="3"/>
  <c r="Q63" i="3"/>
  <c r="T62" i="3"/>
  <c r="S62" i="3"/>
  <c r="R62" i="3"/>
  <c r="Q62" i="3"/>
  <c r="T61" i="3"/>
  <c r="S61" i="3"/>
  <c r="R61" i="3"/>
  <c r="Q61" i="3"/>
  <c r="T60" i="3"/>
  <c r="S60" i="3"/>
  <c r="R60" i="3"/>
  <c r="Q60" i="3"/>
  <c r="T59" i="3"/>
  <c r="S59" i="3"/>
  <c r="R59" i="3"/>
  <c r="Q59" i="3"/>
  <c r="T58" i="3"/>
  <c r="S58" i="3"/>
  <c r="R58" i="3"/>
  <c r="Q58" i="3"/>
  <c r="T57" i="3"/>
  <c r="S57" i="3"/>
  <c r="R57" i="3"/>
  <c r="Q57" i="3"/>
  <c r="T56" i="3"/>
  <c r="S56" i="3"/>
  <c r="R56" i="3"/>
  <c r="Q56" i="3"/>
  <c r="T55" i="3"/>
  <c r="S55" i="3"/>
  <c r="R55" i="3"/>
  <c r="Q55" i="3"/>
  <c r="T54" i="3"/>
  <c r="S54" i="3"/>
  <c r="R54" i="3"/>
  <c r="Q54" i="3"/>
  <c r="T53" i="3"/>
  <c r="S53" i="3"/>
  <c r="R53" i="3"/>
  <c r="Q53" i="3"/>
  <c r="T52" i="3"/>
  <c r="S52" i="3"/>
  <c r="R52" i="3"/>
  <c r="Q52" i="3"/>
  <c r="T51" i="3"/>
  <c r="S51" i="3"/>
  <c r="R51" i="3"/>
  <c r="Q51" i="3"/>
  <c r="T50" i="3"/>
  <c r="S50" i="3"/>
  <c r="R50" i="3"/>
  <c r="Q50" i="3"/>
  <c r="T49" i="3"/>
  <c r="S49" i="3"/>
  <c r="R49" i="3"/>
  <c r="Q49" i="3"/>
  <c r="T48" i="3"/>
  <c r="S48" i="3"/>
  <c r="R48" i="3"/>
  <c r="Q48" i="3"/>
  <c r="T47" i="3"/>
  <c r="S47" i="3"/>
  <c r="R47" i="3"/>
  <c r="Q47" i="3"/>
  <c r="T46" i="3"/>
  <c r="S46" i="3"/>
  <c r="R46" i="3"/>
  <c r="Q46" i="3"/>
  <c r="T45" i="3"/>
  <c r="S45" i="3"/>
  <c r="R45" i="3"/>
  <c r="Q45" i="3"/>
  <c r="T44" i="3"/>
  <c r="S44" i="3"/>
  <c r="R44" i="3"/>
  <c r="Q44" i="3"/>
  <c r="T43" i="3"/>
  <c r="S43" i="3"/>
  <c r="R43" i="3"/>
  <c r="Q43" i="3"/>
  <c r="T42" i="3"/>
  <c r="S42" i="3"/>
  <c r="R42" i="3"/>
  <c r="Q42" i="3"/>
  <c r="T41" i="3"/>
  <c r="S41" i="3"/>
  <c r="R41" i="3"/>
  <c r="Q41" i="3"/>
  <c r="T40" i="3"/>
  <c r="S40" i="3"/>
  <c r="R40" i="3"/>
  <c r="Q40" i="3"/>
  <c r="T39" i="3"/>
  <c r="S39" i="3"/>
  <c r="R39" i="3"/>
  <c r="Q39" i="3"/>
  <c r="T38" i="3"/>
  <c r="S38" i="3"/>
  <c r="R38" i="3"/>
  <c r="Q38" i="3"/>
  <c r="T37" i="3"/>
  <c r="S37" i="3"/>
  <c r="R37" i="3"/>
  <c r="Q37" i="3"/>
  <c r="T36" i="3"/>
  <c r="S36" i="3"/>
  <c r="R36" i="3"/>
  <c r="Q36" i="3"/>
  <c r="T35" i="3"/>
  <c r="S35" i="3"/>
  <c r="R35" i="3"/>
  <c r="Q35" i="3"/>
  <c r="T34" i="3"/>
  <c r="S34" i="3"/>
  <c r="R34" i="3"/>
  <c r="Q34" i="3"/>
  <c r="T33" i="3"/>
  <c r="S33" i="3"/>
  <c r="R33" i="3"/>
  <c r="Q33" i="3"/>
  <c r="T32" i="3"/>
  <c r="S32" i="3"/>
  <c r="R32" i="3"/>
  <c r="Q32" i="3"/>
  <c r="T31" i="3"/>
  <c r="S31" i="3"/>
  <c r="R31" i="3"/>
  <c r="Q31" i="3"/>
  <c r="T30" i="3"/>
  <c r="S30" i="3"/>
  <c r="R30" i="3"/>
  <c r="Q30" i="3"/>
  <c r="T29" i="3"/>
  <c r="S29" i="3"/>
  <c r="R29" i="3"/>
  <c r="Q29" i="3"/>
  <c r="T28" i="3"/>
  <c r="S28" i="3"/>
  <c r="R28" i="3"/>
  <c r="Q28" i="3"/>
  <c r="T27" i="3"/>
  <c r="S27" i="3"/>
  <c r="R27" i="3"/>
  <c r="Q27" i="3"/>
  <c r="T26" i="3"/>
  <c r="S26" i="3"/>
  <c r="R26" i="3"/>
  <c r="Q26" i="3"/>
  <c r="T25" i="3"/>
  <c r="S25" i="3"/>
  <c r="R25" i="3"/>
  <c r="Q25" i="3"/>
  <c r="T24" i="3"/>
  <c r="S24" i="3"/>
  <c r="R24" i="3"/>
  <c r="Q24" i="3"/>
  <c r="T23" i="3"/>
  <c r="S23" i="3"/>
  <c r="R23" i="3"/>
  <c r="Q23" i="3"/>
  <c r="T22" i="3"/>
  <c r="S22" i="3"/>
  <c r="R22" i="3"/>
  <c r="Q22" i="3"/>
  <c r="T21" i="3"/>
  <c r="S21" i="3"/>
  <c r="R21" i="3"/>
  <c r="Q21" i="3"/>
  <c r="T20" i="3"/>
  <c r="S20" i="3"/>
  <c r="R20" i="3"/>
  <c r="Q20" i="3"/>
  <c r="T19" i="3"/>
  <c r="S19" i="3"/>
  <c r="R19" i="3"/>
  <c r="Q19" i="3"/>
  <c r="T18" i="3"/>
  <c r="S18" i="3"/>
  <c r="R18" i="3"/>
  <c r="Q18" i="3"/>
  <c r="T17" i="3"/>
  <c r="S17" i="3"/>
  <c r="R17" i="3"/>
  <c r="Q17" i="3"/>
  <c r="T16" i="3"/>
  <c r="S16" i="3"/>
  <c r="R16" i="3"/>
  <c r="Q16" i="3"/>
  <c r="T15" i="3"/>
  <c r="S15" i="3"/>
  <c r="R15" i="3"/>
  <c r="Q15" i="3"/>
  <c r="T14" i="3"/>
  <c r="S14" i="3"/>
  <c r="R14" i="3"/>
  <c r="Q14" i="3"/>
  <c r="T13" i="3"/>
  <c r="S13" i="3"/>
  <c r="Q13" i="3"/>
  <c r="T12" i="3"/>
  <c r="S12" i="3"/>
  <c r="Q12" i="3"/>
  <c r="T11" i="3"/>
  <c r="S11" i="3"/>
  <c r="Q11" i="3"/>
  <c r="T10" i="3"/>
  <c r="S10" i="3"/>
  <c r="Q10" i="3"/>
  <c r="T9" i="3"/>
  <c r="S9" i="3"/>
  <c r="Q9" i="3"/>
  <c r="T8" i="3"/>
  <c r="S8" i="3"/>
  <c r="Q8" i="3"/>
  <c r="T7" i="3"/>
  <c r="S7" i="3"/>
  <c r="Q7" i="3"/>
  <c r="K140" i="2"/>
  <c r="J140" i="2"/>
  <c r="I140" i="2"/>
  <c r="H140" i="2"/>
  <c r="O139" i="2"/>
  <c r="P139" i="2" s="1"/>
  <c r="Q139" i="2" s="1"/>
  <c r="R139" i="2" s="1"/>
  <c r="P138" i="2"/>
  <c r="Q138" i="2" s="1"/>
  <c r="R138" i="2" s="1"/>
  <c r="O138" i="2"/>
  <c r="L138" i="2"/>
  <c r="O137" i="2"/>
  <c r="P136" i="2"/>
  <c r="Q136" i="2" s="1"/>
  <c r="R136" i="2" s="1"/>
  <c r="O136" i="2"/>
  <c r="L136" i="2"/>
  <c r="O135" i="2"/>
  <c r="P135" i="2" s="1"/>
  <c r="Q135" i="2" s="1"/>
  <c r="R135" i="2" s="1"/>
  <c r="P134" i="2"/>
  <c r="Q134" i="2" s="1"/>
  <c r="R134" i="2" s="1"/>
  <c r="O134" i="2"/>
  <c r="L134" i="2"/>
  <c r="O133" i="2"/>
  <c r="P132" i="2"/>
  <c r="Q132" i="2" s="1"/>
  <c r="R132" i="2" s="1"/>
  <c r="O132" i="2"/>
  <c r="L132" i="2"/>
  <c r="O131" i="2"/>
  <c r="P131" i="2" s="1"/>
  <c r="Q131" i="2" s="1"/>
  <c r="R131" i="2" s="1"/>
  <c r="P130" i="2"/>
  <c r="Q130" i="2" s="1"/>
  <c r="R130" i="2" s="1"/>
  <c r="O130" i="2"/>
  <c r="L130" i="2"/>
  <c r="O129" i="2"/>
  <c r="P128" i="2"/>
  <c r="Q128" i="2" s="1"/>
  <c r="R128" i="2" s="1"/>
  <c r="O128" i="2"/>
  <c r="L128" i="2"/>
  <c r="O127" i="2"/>
  <c r="P127" i="2" s="1"/>
  <c r="Q127" i="2" s="1"/>
  <c r="R127" i="2" s="1"/>
  <c r="P126" i="2"/>
  <c r="Q126" i="2" s="1"/>
  <c r="R126" i="2" s="1"/>
  <c r="O126" i="2"/>
  <c r="L126" i="2"/>
  <c r="O125" i="2"/>
  <c r="P124" i="2"/>
  <c r="Q124" i="2" s="1"/>
  <c r="R124" i="2" s="1"/>
  <c r="O124" i="2"/>
  <c r="L124" i="2"/>
  <c r="O123" i="2"/>
  <c r="P123" i="2" s="1"/>
  <c r="Q123" i="2" s="1"/>
  <c r="R123" i="2" s="1"/>
  <c r="P122" i="2"/>
  <c r="Q122" i="2" s="1"/>
  <c r="R122" i="2" s="1"/>
  <c r="O122" i="2"/>
  <c r="L122" i="2"/>
  <c r="O121" i="2"/>
  <c r="P120" i="2"/>
  <c r="Q120" i="2" s="1"/>
  <c r="R120" i="2" s="1"/>
  <c r="O120" i="2"/>
  <c r="L120" i="2"/>
  <c r="O119" i="2"/>
  <c r="P119" i="2" s="1"/>
  <c r="Q119" i="2" s="1"/>
  <c r="R119" i="2" s="1"/>
  <c r="P118" i="2"/>
  <c r="Q118" i="2" s="1"/>
  <c r="R118" i="2" s="1"/>
  <c r="O118" i="2"/>
  <c r="L118" i="2"/>
  <c r="O117" i="2"/>
  <c r="P116" i="2"/>
  <c r="Q116" i="2" s="1"/>
  <c r="R116" i="2" s="1"/>
  <c r="O116" i="2"/>
  <c r="L116" i="2"/>
  <c r="O115" i="2"/>
  <c r="P115" i="2" s="1"/>
  <c r="Q115" i="2" s="1"/>
  <c r="R115" i="2" s="1"/>
  <c r="P114" i="2"/>
  <c r="Q114" i="2" s="1"/>
  <c r="R114" i="2" s="1"/>
  <c r="O114" i="2"/>
  <c r="L114" i="2"/>
  <c r="O113" i="2"/>
  <c r="P112" i="2"/>
  <c r="Q112" i="2" s="1"/>
  <c r="R112" i="2" s="1"/>
  <c r="O112" i="2"/>
  <c r="L112" i="2"/>
  <c r="O111" i="2"/>
  <c r="P111" i="2" s="1"/>
  <c r="Q111" i="2" s="1"/>
  <c r="R111" i="2" s="1"/>
  <c r="P110" i="2"/>
  <c r="Q110" i="2" s="1"/>
  <c r="R110" i="2" s="1"/>
  <c r="O110" i="2"/>
  <c r="L110" i="2"/>
  <c r="O109" i="2"/>
  <c r="P108" i="2"/>
  <c r="Q108" i="2" s="1"/>
  <c r="R108" i="2" s="1"/>
  <c r="O108" i="2"/>
  <c r="L108" i="2"/>
  <c r="O107" i="2"/>
  <c r="P107" i="2" s="1"/>
  <c r="Q107" i="2" s="1"/>
  <c r="R107" i="2" s="1"/>
  <c r="P106" i="2"/>
  <c r="Q106" i="2" s="1"/>
  <c r="R106" i="2" s="1"/>
  <c r="O106" i="2"/>
  <c r="L106" i="2"/>
  <c r="O105" i="2"/>
  <c r="P104" i="2"/>
  <c r="Q104" i="2" s="1"/>
  <c r="R104" i="2" s="1"/>
  <c r="O104" i="2"/>
  <c r="L104" i="2"/>
  <c r="O103" i="2"/>
  <c r="P103" i="2" s="1"/>
  <c r="Q103" i="2" s="1"/>
  <c r="R103" i="2" s="1"/>
  <c r="P102" i="2"/>
  <c r="Q102" i="2" s="1"/>
  <c r="R102" i="2" s="1"/>
  <c r="O102" i="2"/>
  <c r="L102" i="2"/>
  <c r="O101" i="2"/>
  <c r="P100" i="2"/>
  <c r="Q100" i="2" s="1"/>
  <c r="R100" i="2" s="1"/>
  <c r="O100" i="2"/>
  <c r="L100" i="2"/>
  <c r="O99" i="2"/>
  <c r="P99" i="2" s="1"/>
  <c r="Q99" i="2" s="1"/>
  <c r="R99" i="2" s="1"/>
  <c r="P98" i="2"/>
  <c r="Q98" i="2" s="1"/>
  <c r="R98" i="2" s="1"/>
  <c r="O98" i="2"/>
  <c r="L98" i="2"/>
  <c r="O97" i="2"/>
  <c r="P96" i="2"/>
  <c r="Q96" i="2" s="1"/>
  <c r="R96" i="2" s="1"/>
  <c r="O96" i="2"/>
  <c r="L96" i="2"/>
  <c r="O95" i="2"/>
  <c r="P94" i="2"/>
  <c r="Q94" i="2" s="1"/>
  <c r="R94" i="2" s="1"/>
  <c r="O94" i="2"/>
  <c r="L94" i="2"/>
  <c r="O93" i="2"/>
  <c r="P92" i="2"/>
  <c r="Q92" i="2" s="1"/>
  <c r="R92" i="2" s="1"/>
  <c r="O92" i="2"/>
  <c r="L92" i="2"/>
  <c r="O91" i="2"/>
  <c r="P90" i="2"/>
  <c r="Q90" i="2" s="1"/>
  <c r="R90" i="2" s="1"/>
  <c r="O90" i="2"/>
  <c r="L90" i="2"/>
  <c r="O89" i="2"/>
  <c r="P88" i="2"/>
  <c r="Q88" i="2" s="1"/>
  <c r="R88" i="2" s="1"/>
  <c r="O88" i="2"/>
  <c r="L88" i="2"/>
  <c r="O87" i="2"/>
  <c r="P86" i="2"/>
  <c r="Q86" i="2" s="1"/>
  <c r="R86" i="2" s="1"/>
  <c r="O86" i="2"/>
  <c r="L86" i="2"/>
  <c r="O85" i="2"/>
  <c r="P84" i="2"/>
  <c r="Q84" i="2" s="1"/>
  <c r="R84" i="2" s="1"/>
  <c r="O84" i="2"/>
  <c r="L84" i="2"/>
  <c r="O83" i="2"/>
  <c r="P82" i="2"/>
  <c r="Q82" i="2" s="1"/>
  <c r="R82" i="2" s="1"/>
  <c r="O82" i="2"/>
  <c r="L82" i="2"/>
  <c r="O81" i="2"/>
  <c r="P80" i="2"/>
  <c r="Q80" i="2" s="1"/>
  <c r="R80" i="2" s="1"/>
  <c r="O80" i="2"/>
  <c r="L80" i="2"/>
  <c r="O79" i="2"/>
  <c r="P78" i="2"/>
  <c r="Q78" i="2" s="1"/>
  <c r="R78" i="2" s="1"/>
  <c r="O78" i="2"/>
  <c r="L78" i="2"/>
  <c r="O77" i="2"/>
  <c r="P76" i="2"/>
  <c r="Q76" i="2" s="1"/>
  <c r="R76" i="2" s="1"/>
  <c r="O76" i="2"/>
  <c r="L76" i="2"/>
  <c r="O75" i="2"/>
  <c r="P74" i="2"/>
  <c r="Q74" i="2" s="1"/>
  <c r="R74" i="2" s="1"/>
  <c r="O74" i="2"/>
  <c r="L74" i="2"/>
  <c r="O73" i="2"/>
  <c r="P72" i="2"/>
  <c r="Q72" i="2" s="1"/>
  <c r="R72" i="2" s="1"/>
  <c r="O72" i="2"/>
  <c r="L72" i="2"/>
  <c r="O71" i="2"/>
  <c r="P70" i="2"/>
  <c r="Q70" i="2" s="1"/>
  <c r="R70" i="2" s="1"/>
  <c r="O70" i="2"/>
  <c r="L70" i="2"/>
  <c r="O69" i="2"/>
  <c r="P68" i="2"/>
  <c r="Q68" i="2" s="1"/>
  <c r="R68" i="2" s="1"/>
  <c r="O68" i="2"/>
  <c r="L68" i="2"/>
  <c r="O67" i="2"/>
  <c r="P66" i="2"/>
  <c r="Q66" i="2" s="1"/>
  <c r="R66" i="2" s="1"/>
  <c r="O66" i="2"/>
  <c r="L66" i="2"/>
  <c r="O65" i="2"/>
  <c r="P64" i="2"/>
  <c r="Q64" i="2" s="1"/>
  <c r="R64" i="2" s="1"/>
  <c r="O64" i="2"/>
  <c r="L64" i="2"/>
  <c r="O63" i="2"/>
  <c r="P62" i="2"/>
  <c r="Q62" i="2" s="1"/>
  <c r="R62" i="2" s="1"/>
  <c r="O62" i="2"/>
  <c r="L62" i="2"/>
  <c r="O61" i="2"/>
  <c r="P60" i="2"/>
  <c r="Q60" i="2" s="1"/>
  <c r="R60" i="2" s="1"/>
  <c r="O60" i="2"/>
  <c r="L60" i="2"/>
  <c r="O59" i="2"/>
  <c r="P58" i="2"/>
  <c r="Q58" i="2" s="1"/>
  <c r="R58" i="2" s="1"/>
  <c r="O58" i="2"/>
  <c r="L58" i="2"/>
  <c r="P57" i="2"/>
  <c r="Q57" i="2" s="1"/>
  <c r="R57" i="2" s="1"/>
  <c r="O57" i="2"/>
  <c r="L57" i="2" s="1"/>
  <c r="P56" i="2"/>
  <c r="Q56" i="2" s="1"/>
  <c r="R56" i="2" s="1"/>
  <c r="O56" i="2"/>
  <c r="L56" i="2"/>
  <c r="O55" i="2"/>
  <c r="P54" i="2"/>
  <c r="Q54" i="2" s="1"/>
  <c r="R54" i="2" s="1"/>
  <c r="O54" i="2"/>
  <c r="L54" i="2"/>
  <c r="O53" i="2"/>
  <c r="P52" i="2"/>
  <c r="Q52" i="2" s="1"/>
  <c r="R52" i="2" s="1"/>
  <c r="O52" i="2"/>
  <c r="L52" i="2"/>
  <c r="O51" i="2"/>
  <c r="P50" i="2"/>
  <c r="Q50" i="2" s="1"/>
  <c r="R50" i="2" s="1"/>
  <c r="O50" i="2"/>
  <c r="L50" i="2"/>
  <c r="O49" i="2"/>
  <c r="P48" i="2"/>
  <c r="Q48" i="2" s="1"/>
  <c r="R48" i="2" s="1"/>
  <c r="O48" i="2"/>
  <c r="L48" i="2"/>
  <c r="O47" i="2"/>
  <c r="P46" i="2"/>
  <c r="Q46" i="2" s="1"/>
  <c r="R46" i="2" s="1"/>
  <c r="O46" i="2"/>
  <c r="L46" i="2"/>
  <c r="O45" i="2"/>
  <c r="P44" i="2"/>
  <c r="Q44" i="2" s="1"/>
  <c r="R44" i="2" s="1"/>
  <c r="O44" i="2"/>
  <c r="L44" i="2"/>
  <c r="O43" i="2"/>
  <c r="P42" i="2"/>
  <c r="Q42" i="2" s="1"/>
  <c r="R42" i="2" s="1"/>
  <c r="O42" i="2"/>
  <c r="L42" i="2"/>
  <c r="O41" i="2"/>
  <c r="P40" i="2"/>
  <c r="Q40" i="2" s="1"/>
  <c r="R40" i="2" s="1"/>
  <c r="O40" i="2"/>
  <c r="L40" i="2"/>
  <c r="O39" i="2"/>
  <c r="P38" i="2"/>
  <c r="Q38" i="2" s="1"/>
  <c r="R38" i="2" s="1"/>
  <c r="O38" i="2"/>
  <c r="L38" i="2"/>
  <c r="O37" i="2"/>
  <c r="P36" i="2"/>
  <c r="Q36" i="2" s="1"/>
  <c r="R36" i="2" s="1"/>
  <c r="O36" i="2"/>
  <c r="L36" i="2"/>
  <c r="O35" i="2"/>
  <c r="P34" i="2"/>
  <c r="Q34" i="2" s="1"/>
  <c r="R34" i="2" s="1"/>
  <c r="O34" i="2"/>
  <c r="L34" i="2"/>
  <c r="O33" i="2"/>
  <c r="P32" i="2"/>
  <c r="Q32" i="2" s="1"/>
  <c r="R32" i="2" s="1"/>
  <c r="O32" i="2"/>
  <c r="L32" i="2"/>
  <c r="O31" i="2"/>
  <c r="P30" i="2"/>
  <c r="Q30" i="2" s="1"/>
  <c r="R30" i="2" s="1"/>
  <c r="O30" i="2"/>
  <c r="L30" i="2"/>
  <c r="O29" i="2"/>
  <c r="P28" i="2"/>
  <c r="Q28" i="2" s="1"/>
  <c r="R28" i="2" s="1"/>
  <c r="O28" i="2"/>
  <c r="L28" i="2"/>
  <c r="O27" i="2"/>
  <c r="P26" i="2"/>
  <c r="Q26" i="2" s="1"/>
  <c r="R26" i="2" s="1"/>
  <c r="O26" i="2"/>
  <c r="L26" i="2"/>
  <c r="O25" i="2"/>
  <c r="P24" i="2"/>
  <c r="Q24" i="2" s="1"/>
  <c r="R24" i="2" s="1"/>
  <c r="O24" i="2"/>
  <c r="L24" i="2"/>
  <c r="O23" i="2"/>
  <c r="P22" i="2"/>
  <c r="Q22" i="2" s="1"/>
  <c r="R22" i="2" s="1"/>
  <c r="O22" i="2"/>
  <c r="L22" i="2"/>
  <c r="O21" i="2"/>
  <c r="P20" i="2"/>
  <c r="Q20" i="2" s="1"/>
  <c r="R20" i="2" s="1"/>
  <c r="O20" i="2"/>
  <c r="L20" i="2"/>
  <c r="O19" i="2"/>
  <c r="P18" i="2"/>
  <c r="Q18" i="2" s="1"/>
  <c r="R18" i="2" s="1"/>
  <c r="O18" i="2"/>
  <c r="L18" i="2"/>
  <c r="O17" i="2"/>
  <c r="P16" i="2"/>
  <c r="Q16" i="2" s="1"/>
  <c r="R16" i="2" s="1"/>
  <c r="O16" i="2"/>
  <c r="L16" i="2"/>
  <c r="O15" i="2"/>
  <c r="P14" i="2"/>
  <c r="Q14" i="2" s="1"/>
  <c r="R14" i="2" s="1"/>
  <c r="O14" i="2"/>
  <c r="L14" i="2"/>
  <c r="O13" i="2"/>
  <c r="P12" i="2"/>
  <c r="Q12" i="2" s="1"/>
  <c r="R12" i="2" s="1"/>
  <c r="O12" i="2"/>
  <c r="L12" i="2"/>
  <c r="P11" i="2"/>
  <c r="Q11" i="2" s="1"/>
  <c r="R11" i="2" s="1"/>
  <c r="O11" i="2"/>
  <c r="L11" i="2" s="1"/>
  <c r="P10" i="2"/>
  <c r="Q10" i="2" s="1"/>
  <c r="R10" i="2" s="1"/>
  <c r="O10" i="2"/>
  <c r="L10" i="2"/>
  <c r="Q9" i="2"/>
  <c r="R9" i="2" s="1"/>
  <c r="O9" i="2"/>
  <c r="P9" i="2" s="1"/>
  <c r="L9" i="2"/>
  <c r="P8" i="2"/>
  <c r="Q8" i="2" s="1"/>
  <c r="R8" i="2" s="1"/>
  <c r="O8" i="2"/>
  <c r="L8" i="2"/>
  <c r="P7" i="2"/>
  <c r="Q7" i="2" s="1"/>
  <c r="R7" i="2" s="1"/>
  <c r="O7" i="2"/>
  <c r="L7" i="2" s="1"/>
  <c r="I278" i="1"/>
  <c r="S275" i="1"/>
  <c r="R275" i="1"/>
  <c r="Q275" i="1"/>
  <c r="P275" i="1"/>
  <c r="N275" i="1"/>
  <c r="M275" i="1"/>
  <c r="L275" i="1"/>
  <c r="K275" i="1"/>
  <c r="J275" i="1"/>
  <c r="I275" i="1"/>
  <c r="U274" i="1"/>
  <c r="O274" i="1"/>
  <c r="U273" i="1"/>
  <c r="O273" i="1"/>
  <c r="U272" i="1"/>
  <c r="O272" i="1"/>
  <c r="U271" i="1"/>
  <c r="O271" i="1"/>
  <c r="U270" i="1"/>
  <c r="O270" i="1"/>
  <c r="U269" i="1"/>
  <c r="O269" i="1"/>
  <c r="U268" i="1"/>
  <c r="O268" i="1"/>
  <c r="U267" i="1"/>
  <c r="O267" i="1"/>
  <c r="U266" i="1"/>
  <c r="O266" i="1"/>
  <c r="U265" i="1"/>
  <c r="O265" i="1"/>
  <c r="U264" i="1"/>
  <c r="O264" i="1"/>
  <c r="U263" i="1"/>
  <c r="O263" i="1"/>
  <c r="U262" i="1"/>
  <c r="O262" i="1"/>
  <c r="U261" i="1"/>
  <c r="O261" i="1"/>
  <c r="U260" i="1"/>
  <c r="O260" i="1"/>
  <c r="U259" i="1"/>
  <c r="O259" i="1"/>
  <c r="U258" i="1"/>
  <c r="O258" i="1"/>
  <c r="U257" i="1"/>
  <c r="O257" i="1"/>
  <c r="U256" i="1"/>
  <c r="O256" i="1"/>
  <c r="U255" i="1"/>
  <c r="O255" i="1"/>
  <c r="U254" i="1"/>
  <c r="O254" i="1"/>
  <c r="U253" i="1"/>
  <c r="O253" i="1"/>
  <c r="U252" i="1"/>
  <c r="O252" i="1"/>
  <c r="U251" i="1"/>
  <c r="O251" i="1"/>
  <c r="U250" i="1"/>
  <c r="O250" i="1"/>
  <c r="U249" i="1"/>
  <c r="O249" i="1"/>
  <c r="U248" i="1"/>
  <c r="O248" i="1"/>
  <c r="U247" i="1"/>
  <c r="O247" i="1"/>
  <c r="U246" i="1"/>
  <c r="O246" i="1"/>
  <c r="U245" i="1"/>
  <c r="O245" i="1"/>
  <c r="U244" i="1"/>
  <c r="O244" i="1"/>
  <c r="U243" i="1"/>
  <c r="O243" i="1"/>
  <c r="U242" i="1"/>
  <c r="O242" i="1"/>
  <c r="U241" i="1"/>
  <c r="O241" i="1"/>
  <c r="U240" i="1"/>
  <c r="O240" i="1"/>
  <c r="U239" i="1"/>
  <c r="O239" i="1"/>
  <c r="U238" i="1"/>
  <c r="O238" i="1"/>
  <c r="U237" i="1"/>
  <c r="O237" i="1"/>
  <c r="U236" i="1"/>
  <c r="O236" i="1"/>
  <c r="U235" i="1"/>
  <c r="O235" i="1"/>
  <c r="U234" i="1"/>
  <c r="O234" i="1"/>
  <c r="U233" i="1"/>
  <c r="O233" i="1"/>
  <c r="U232" i="1"/>
  <c r="O232" i="1"/>
  <c r="U231" i="1"/>
  <c r="O231" i="1"/>
  <c r="U230" i="1"/>
  <c r="O230" i="1"/>
  <c r="U229" i="1"/>
  <c r="O229" i="1"/>
  <c r="U228" i="1"/>
  <c r="O228" i="1"/>
  <c r="U227" i="1"/>
  <c r="O227" i="1"/>
  <c r="U226" i="1"/>
  <c r="O226" i="1"/>
  <c r="U225" i="1"/>
  <c r="O225" i="1"/>
  <c r="U224" i="1"/>
  <c r="O224" i="1"/>
  <c r="U223" i="1"/>
  <c r="O223" i="1"/>
  <c r="U222" i="1"/>
  <c r="O222" i="1"/>
  <c r="U221" i="1"/>
  <c r="O221" i="1"/>
  <c r="U220" i="1"/>
  <c r="O220" i="1"/>
  <c r="U219" i="1"/>
  <c r="O219" i="1"/>
  <c r="U218" i="1"/>
  <c r="O218" i="1"/>
  <c r="U217" i="1"/>
  <c r="O217" i="1"/>
  <c r="U216" i="1"/>
  <c r="O216" i="1"/>
  <c r="U215" i="1"/>
  <c r="O215" i="1"/>
  <c r="U214" i="1"/>
  <c r="O214" i="1"/>
  <c r="U213" i="1"/>
  <c r="O213" i="1"/>
  <c r="U212" i="1"/>
  <c r="O212" i="1"/>
  <c r="U211" i="1"/>
  <c r="O211" i="1"/>
  <c r="U210" i="1"/>
  <c r="O210" i="1"/>
  <c r="U209" i="1"/>
  <c r="O209" i="1"/>
  <c r="U208" i="1"/>
  <c r="O208" i="1"/>
  <c r="U207" i="1"/>
  <c r="O207" i="1"/>
  <c r="U206" i="1"/>
  <c r="O206" i="1"/>
  <c r="U205" i="1"/>
  <c r="O205" i="1"/>
  <c r="U204" i="1"/>
  <c r="O204" i="1"/>
  <c r="U203" i="1"/>
  <c r="O203" i="1"/>
  <c r="U202" i="1"/>
  <c r="O202" i="1"/>
  <c r="U201" i="1"/>
  <c r="O201" i="1"/>
  <c r="U200" i="1"/>
  <c r="O200" i="1"/>
  <c r="U199" i="1"/>
  <c r="O199" i="1"/>
  <c r="U198" i="1"/>
  <c r="O198" i="1"/>
  <c r="U197" i="1"/>
  <c r="O197" i="1"/>
  <c r="U196" i="1"/>
  <c r="O196" i="1"/>
  <c r="U195" i="1"/>
  <c r="O195" i="1"/>
  <c r="U194" i="1"/>
  <c r="O194" i="1"/>
  <c r="U193" i="1"/>
  <c r="O193" i="1"/>
  <c r="U192" i="1"/>
  <c r="O192" i="1"/>
  <c r="U191" i="1"/>
  <c r="O191" i="1"/>
  <c r="U190" i="1"/>
  <c r="O190" i="1"/>
  <c r="U189" i="1"/>
  <c r="O189" i="1"/>
  <c r="U188" i="1"/>
  <c r="O188" i="1"/>
  <c r="U187" i="1"/>
  <c r="O187" i="1"/>
  <c r="U186" i="1"/>
  <c r="O186" i="1"/>
  <c r="U185" i="1"/>
  <c r="O185" i="1"/>
  <c r="U184" i="1"/>
  <c r="O184" i="1"/>
  <c r="U183" i="1"/>
  <c r="O183" i="1"/>
  <c r="U182" i="1"/>
  <c r="O182" i="1"/>
  <c r="U181" i="1"/>
  <c r="O181" i="1"/>
  <c r="U180" i="1"/>
  <c r="O180" i="1"/>
  <c r="U179" i="1"/>
  <c r="O179" i="1"/>
  <c r="U178" i="1"/>
  <c r="O178" i="1"/>
  <c r="U177" i="1"/>
  <c r="O177" i="1"/>
  <c r="U176" i="1"/>
  <c r="O176" i="1"/>
  <c r="U175" i="1"/>
  <c r="O175" i="1"/>
  <c r="U174" i="1"/>
  <c r="O174" i="1"/>
  <c r="U173" i="1"/>
  <c r="O173" i="1"/>
  <c r="U172" i="1"/>
  <c r="O172" i="1"/>
  <c r="U171" i="1"/>
  <c r="O171" i="1"/>
  <c r="U170" i="1"/>
  <c r="O170" i="1"/>
  <c r="U169" i="1"/>
  <c r="O169" i="1"/>
  <c r="U168" i="1"/>
  <c r="O168" i="1"/>
  <c r="U167" i="1"/>
  <c r="O167" i="1"/>
  <c r="U166" i="1"/>
  <c r="O166" i="1"/>
  <c r="U165" i="1"/>
  <c r="O165" i="1"/>
  <c r="U164" i="1"/>
  <c r="O164" i="1"/>
  <c r="U163" i="1"/>
  <c r="O163" i="1"/>
  <c r="U162" i="1"/>
  <c r="O162" i="1"/>
  <c r="U161" i="1"/>
  <c r="O161" i="1"/>
  <c r="U160" i="1"/>
  <c r="O160" i="1"/>
  <c r="U159" i="1"/>
  <c r="O159" i="1"/>
  <c r="U158" i="1"/>
  <c r="O158" i="1"/>
  <c r="U157" i="1"/>
  <c r="O157" i="1"/>
  <c r="U156" i="1"/>
  <c r="O156" i="1"/>
  <c r="U155" i="1"/>
  <c r="O155" i="1"/>
  <c r="U154" i="1"/>
  <c r="O154" i="1"/>
  <c r="U153" i="1"/>
  <c r="O153" i="1"/>
  <c r="U152" i="1"/>
  <c r="O152" i="1"/>
  <c r="U151" i="1"/>
  <c r="O151" i="1"/>
  <c r="U150" i="1"/>
  <c r="O150" i="1"/>
  <c r="U149" i="1"/>
  <c r="O149" i="1"/>
  <c r="U148" i="1"/>
  <c r="O148" i="1"/>
  <c r="U147" i="1"/>
  <c r="O147" i="1"/>
  <c r="U146" i="1"/>
  <c r="O146" i="1"/>
  <c r="U145" i="1"/>
  <c r="O145" i="1"/>
  <c r="U144" i="1"/>
  <c r="O144" i="1"/>
  <c r="U143" i="1"/>
  <c r="O143" i="1"/>
  <c r="U142" i="1"/>
  <c r="O142" i="1"/>
  <c r="AA141" i="1"/>
  <c r="W141" i="1"/>
  <c r="V141" i="1"/>
  <c r="Y141" i="1" s="1"/>
  <c r="U141" i="1"/>
  <c r="O141" i="1"/>
  <c r="AA264" i="1" s="1"/>
  <c r="AB140" i="1"/>
  <c r="AC140" i="1" s="1"/>
  <c r="W140" i="1"/>
  <c r="V140" i="1"/>
  <c r="X140" i="1" s="1"/>
  <c r="U140" i="1"/>
  <c r="O140" i="1"/>
  <c r="AA258" i="1" s="1"/>
  <c r="AC139" i="1"/>
  <c r="AB139" i="1"/>
  <c r="W139" i="1"/>
  <c r="U139" i="1"/>
  <c r="V139" i="1" s="1"/>
  <c r="O139" i="1"/>
  <c r="AA254" i="1" s="1"/>
  <c r="U138" i="1"/>
  <c r="AB138" i="1" s="1"/>
  <c r="AC138" i="1" s="1"/>
  <c r="O138" i="1"/>
  <c r="AA250" i="1" s="1"/>
  <c r="AA137" i="1"/>
  <c r="U137" i="1"/>
  <c r="O137" i="1"/>
  <c r="AA246" i="1" s="1"/>
  <c r="AB136" i="1"/>
  <c r="AC136" i="1" s="1"/>
  <c r="AA136" i="1"/>
  <c r="W136" i="1"/>
  <c r="V136" i="1"/>
  <c r="X136" i="1" s="1"/>
  <c r="U136" i="1"/>
  <c r="O136" i="1"/>
  <c r="AA245" i="1" s="1"/>
  <c r="AB135" i="1"/>
  <c r="AC135" i="1" s="1"/>
  <c r="W135" i="1"/>
  <c r="U135" i="1"/>
  <c r="V135" i="1" s="1"/>
  <c r="O135" i="1"/>
  <c r="AA240" i="1" s="1"/>
  <c r="U134" i="1"/>
  <c r="AB134" i="1" s="1"/>
  <c r="AC134" i="1" s="1"/>
  <c r="O134" i="1"/>
  <c r="AA271" i="1" s="1"/>
  <c r="AA133" i="1"/>
  <c r="U133" i="1"/>
  <c r="O133" i="1"/>
  <c r="AA272" i="1" s="1"/>
  <c r="AB132" i="1"/>
  <c r="AC132" i="1" s="1"/>
  <c r="AA132" i="1"/>
  <c r="W132" i="1"/>
  <c r="V132" i="1"/>
  <c r="X132" i="1" s="1"/>
  <c r="U132" i="1"/>
  <c r="O132" i="1"/>
  <c r="AA237" i="1" s="1"/>
  <c r="AB131" i="1"/>
  <c r="AC131" i="1" s="1"/>
  <c r="W131" i="1"/>
  <c r="U131" i="1"/>
  <c r="V131" i="1" s="1"/>
  <c r="O131" i="1"/>
  <c r="AA234" i="1" s="1"/>
  <c r="U130" i="1"/>
  <c r="AB130" i="1" s="1"/>
  <c r="AC130" i="1" s="1"/>
  <c r="O130" i="1"/>
  <c r="AA235" i="1" s="1"/>
  <c r="AA129" i="1"/>
  <c r="U129" i="1"/>
  <c r="O129" i="1"/>
  <c r="AA236" i="1" s="1"/>
  <c r="AB128" i="1"/>
  <c r="AC128" i="1" s="1"/>
  <c r="AA128" i="1"/>
  <c r="W128" i="1"/>
  <c r="V128" i="1"/>
  <c r="X128" i="1" s="1"/>
  <c r="U128" i="1"/>
  <c r="O128" i="1"/>
  <c r="AA233" i="1" s="1"/>
  <c r="AB127" i="1"/>
  <c r="AC127" i="1" s="1"/>
  <c r="W127" i="1"/>
  <c r="U127" i="1"/>
  <c r="V127" i="1" s="1"/>
  <c r="O127" i="1"/>
  <c r="AA232" i="1" s="1"/>
  <c r="U126" i="1"/>
  <c r="AB126" i="1" s="1"/>
  <c r="AC126" i="1" s="1"/>
  <c r="O126" i="1"/>
  <c r="AA164" i="1" s="1"/>
  <c r="AA125" i="1"/>
  <c r="U125" i="1"/>
  <c r="O125" i="1"/>
  <c r="AA230" i="1" s="1"/>
  <c r="AB124" i="1"/>
  <c r="AC124" i="1" s="1"/>
  <c r="AA124" i="1"/>
  <c r="W124" i="1"/>
  <c r="V124" i="1"/>
  <c r="X124" i="1" s="1"/>
  <c r="U124" i="1"/>
  <c r="O124" i="1"/>
  <c r="AA229" i="1" s="1"/>
  <c r="AB123" i="1"/>
  <c r="AC123" i="1" s="1"/>
  <c r="W123" i="1"/>
  <c r="U123" i="1"/>
  <c r="V123" i="1" s="1"/>
  <c r="O123" i="1"/>
  <c r="AA228" i="1" s="1"/>
  <c r="U122" i="1"/>
  <c r="AB122" i="1" s="1"/>
  <c r="AC122" i="1" s="1"/>
  <c r="O122" i="1"/>
  <c r="AA166" i="1" s="1"/>
  <c r="AA121" i="1"/>
  <c r="U121" i="1"/>
  <c r="O121" i="1"/>
  <c r="AA226" i="1" s="1"/>
  <c r="AB120" i="1"/>
  <c r="AF120" i="1" s="1"/>
  <c r="W120" i="1"/>
  <c r="U120" i="1"/>
  <c r="V120" i="1" s="1"/>
  <c r="O120" i="1"/>
  <c r="AA257" i="1" s="1"/>
  <c r="U119" i="1"/>
  <c r="AB119" i="1" s="1"/>
  <c r="AC119" i="1" s="1"/>
  <c r="O119" i="1"/>
  <c r="AA118" i="1"/>
  <c r="U118" i="1"/>
  <c r="O118" i="1"/>
  <c r="AA222" i="1" s="1"/>
  <c r="AB117" i="1"/>
  <c r="AC117" i="1" s="1"/>
  <c r="AA117" i="1"/>
  <c r="W117" i="1"/>
  <c r="V117" i="1"/>
  <c r="U117" i="1"/>
  <c r="O117" i="1"/>
  <c r="AA223" i="1" s="1"/>
  <c r="AB116" i="1"/>
  <c r="AC116" i="1" s="1"/>
  <c r="W116" i="1"/>
  <c r="U116" i="1"/>
  <c r="V116" i="1" s="1"/>
  <c r="O116" i="1"/>
  <c r="AA219" i="1" s="1"/>
  <c r="AC115" i="1"/>
  <c r="U115" i="1"/>
  <c r="AB115" i="1" s="1"/>
  <c r="O115" i="1"/>
  <c r="AA114" i="1"/>
  <c r="U114" i="1"/>
  <c r="O114" i="1"/>
  <c r="AA169" i="1" s="1"/>
  <c r="AB113" i="1"/>
  <c r="AC113" i="1" s="1"/>
  <c r="AA113" i="1"/>
  <c r="W113" i="1"/>
  <c r="V113" i="1"/>
  <c r="U113" i="1"/>
  <c r="O113" i="1"/>
  <c r="AA214" i="1" s="1"/>
  <c r="AB112" i="1"/>
  <c r="AC112" i="1" s="1"/>
  <c r="W112" i="1"/>
  <c r="U112" i="1"/>
  <c r="V112" i="1" s="1"/>
  <c r="Y112" i="1" s="1"/>
  <c r="O112" i="1"/>
  <c r="U111" i="1"/>
  <c r="O111" i="1"/>
  <c r="AA110" i="1"/>
  <c r="V110" i="1"/>
  <c r="X110" i="1" s="1"/>
  <c r="U110" i="1"/>
  <c r="O110" i="1"/>
  <c r="AA208" i="1" s="1"/>
  <c r="AB109" i="1"/>
  <c r="AC109" i="1" s="1"/>
  <c r="AA109" i="1"/>
  <c r="W109" i="1"/>
  <c r="V109" i="1"/>
  <c r="U109" i="1"/>
  <c r="O109" i="1"/>
  <c r="AA165" i="1" s="1"/>
  <c r="AB108" i="1"/>
  <c r="AC108" i="1" s="1"/>
  <c r="U108" i="1"/>
  <c r="V108" i="1" s="1"/>
  <c r="Y108" i="1" s="1"/>
  <c r="O108" i="1"/>
  <c r="W108" i="1" s="1"/>
  <c r="U107" i="1"/>
  <c r="O107" i="1"/>
  <c r="AA106" i="1"/>
  <c r="V106" i="1"/>
  <c r="X106" i="1" s="1"/>
  <c r="U106" i="1"/>
  <c r="O106" i="1"/>
  <c r="AA174" i="1" s="1"/>
  <c r="AB105" i="1"/>
  <c r="AC105" i="1" s="1"/>
  <c r="AA105" i="1"/>
  <c r="W105" i="1"/>
  <c r="V105" i="1"/>
  <c r="U105" i="1"/>
  <c r="O105" i="1"/>
  <c r="AA202" i="1" s="1"/>
  <c r="AB104" i="1"/>
  <c r="AC104" i="1" s="1"/>
  <c r="W104" i="1"/>
  <c r="U104" i="1"/>
  <c r="V104" i="1" s="1"/>
  <c r="Y104" i="1" s="1"/>
  <c r="O104" i="1"/>
  <c r="U103" i="1"/>
  <c r="O103" i="1"/>
  <c r="AA102" i="1"/>
  <c r="V102" i="1"/>
  <c r="X102" i="1" s="1"/>
  <c r="U102" i="1"/>
  <c r="O102" i="1"/>
  <c r="AA200" i="1" s="1"/>
  <c r="AB101" i="1"/>
  <c r="AC101" i="1" s="1"/>
  <c r="AA101" i="1"/>
  <c r="W101" i="1"/>
  <c r="V101" i="1"/>
  <c r="U101" i="1"/>
  <c r="O101" i="1"/>
  <c r="AA195" i="1" s="1"/>
  <c r="AB100" i="1"/>
  <c r="AC100" i="1" s="1"/>
  <c r="U100" i="1"/>
  <c r="V100" i="1" s="1"/>
  <c r="Y100" i="1" s="1"/>
  <c r="O100" i="1"/>
  <c r="W100" i="1" s="1"/>
  <c r="U99" i="1"/>
  <c r="O99" i="1"/>
  <c r="AA98" i="1"/>
  <c r="V98" i="1"/>
  <c r="X98" i="1" s="1"/>
  <c r="U98" i="1"/>
  <c r="O98" i="1"/>
  <c r="AA201" i="1" s="1"/>
  <c r="AB97" i="1"/>
  <c r="AC97" i="1" s="1"/>
  <c r="AA97" i="1"/>
  <c r="W97" i="1"/>
  <c r="V97" i="1"/>
  <c r="U97" i="1"/>
  <c r="O97" i="1"/>
  <c r="AA194" i="1" s="1"/>
  <c r="AB96" i="1"/>
  <c r="AC96" i="1" s="1"/>
  <c r="W96" i="1"/>
  <c r="U96" i="1"/>
  <c r="V96" i="1" s="1"/>
  <c r="Y96" i="1" s="1"/>
  <c r="O96" i="1"/>
  <c r="U95" i="1"/>
  <c r="O95" i="1"/>
  <c r="AA94" i="1"/>
  <c r="V94" i="1"/>
  <c r="X94" i="1" s="1"/>
  <c r="U94" i="1"/>
  <c r="O94" i="1"/>
  <c r="AA162" i="1" s="1"/>
  <c r="AB93" i="1"/>
  <c r="AC93" i="1" s="1"/>
  <c r="AA93" i="1"/>
  <c r="W93" i="1"/>
  <c r="V93" i="1"/>
  <c r="U93" i="1"/>
  <c r="O93" i="1"/>
  <c r="AA173" i="1" s="1"/>
  <c r="AB92" i="1"/>
  <c r="AC92" i="1" s="1"/>
  <c r="U92" i="1"/>
  <c r="V161" i="1" s="1"/>
  <c r="O92" i="1"/>
  <c r="W92" i="1" s="1"/>
  <c r="U91" i="1"/>
  <c r="O91" i="1"/>
  <c r="AA90" i="1"/>
  <c r="V90" i="1"/>
  <c r="X90" i="1" s="1"/>
  <c r="U90" i="1"/>
  <c r="O90" i="1"/>
  <c r="AA190" i="1" s="1"/>
  <c r="AB89" i="1"/>
  <c r="AC89" i="1" s="1"/>
  <c r="AA89" i="1"/>
  <c r="W89" i="1"/>
  <c r="V89" i="1"/>
  <c r="U89" i="1"/>
  <c r="O89" i="1"/>
  <c r="AA172" i="1" s="1"/>
  <c r="AB88" i="1"/>
  <c r="AC88" i="1" s="1"/>
  <c r="W88" i="1"/>
  <c r="U88" i="1"/>
  <c r="V88" i="1" s="1"/>
  <c r="Y88" i="1" s="1"/>
  <c r="O88" i="1"/>
  <c r="U87" i="1"/>
  <c r="O87" i="1"/>
  <c r="AA86" i="1"/>
  <c r="V86" i="1"/>
  <c r="X86" i="1" s="1"/>
  <c r="U86" i="1"/>
  <c r="O86" i="1"/>
  <c r="AA168" i="1" s="1"/>
  <c r="AB85" i="1"/>
  <c r="AC85" i="1" s="1"/>
  <c r="AA85" i="1"/>
  <c r="W85" i="1"/>
  <c r="V85" i="1"/>
  <c r="U85" i="1"/>
  <c r="O85" i="1"/>
  <c r="AA185" i="1" s="1"/>
  <c r="AB84" i="1"/>
  <c r="AC84" i="1" s="1"/>
  <c r="X84" i="1"/>
  <c r="U84" i="1"/>
  <c r="V84" i="1" s="1"/>
  <c r="Y84" i="1" s="1"/>
  <c r="O84" i="1"/>
  <c r="W84" i="1" s="1"/>
  <c r="U83" i="1"/>
  <c r="O83" i="1"/>
  <c r="AA82" i="1"/>
  <c r="V82" i="1"/>
  <c r="X82" i="1" s="1"/>
  <c r="U82" i="1"/>
  <c r="O82" i="1"/>
  <c r="AA186" i="1" s="1"/>
  <c r="AB81" i="1"/>
  <c r="AC81" i="1" s="1"/>
  <c r="AA81" i="1"/>
  <c r="W81" i="1"/>
  <c r="V81" i="1"/>
  <c r="U81" i="1"/>
  <c r="O81" i="1"/>
  <c r="AA163" i="1" s="1"/>
  <c r="AB80" i="1"/>
  <c r="AC80" i="1" s="1"/>
  <c r="W80" i="1"/>
  <c r="U80" i="1"/>
  <c r="V80" i="1" s="1"/>
  <c r="Y80" i="1" s="1"/>
  <c r="O80" i="1"/>
  <c r="U79" i="1"/>
  <c r="O79" i="1"/>
  <c r="AA78" i="1"/>
  <c r="V78" i="1"/>
  <c r="X78" i="1" s="1"/>
  <c r="U78" i="1"/>
  <c r="O78" i="1"/>
  <c r="AA176" i="1" s="1"/>
  <c r="AB77" i="1"/>
  <c r="AC77" i="1" s="1"/>
  <c r="AA77" i="1"/>
  <c r="W77" i="1"/>
  <c r="V77" i="1"/>
  <c r="U77" i="1"/>
  <c r="O77" i="1"/>
  <c r="AA177" i="1" s="1"/>
  <c r="AB76" i="1"/>
  <c r="AC76" i="1" s="1"/>
  <c r="X76" i="1"/>
  <c r="U76" i="1"/>
  <c r="V76" i="1" s="1"/>
  <c r="Y76" i="1" s="1"/>
  <c r="O76" i="1"/>
  <c r="W76" i="1" s="1"/>
  <c r="U75" i="1"/>
  <c r="O75" i="1"/>
  <c r="AA74" i="1"/>
  <c r="W74" i="1"/>
  <c r="U74" i="1"/>
  <c r="O74" i="1"/>
  <c r="AA159" i="1" s="1"/>
  <c r="AC73" i="1"/>
  <c r="AB73" i="1"/>
  <c r="AA73" i="1"/>
  <c r="W73" i="1"/>
  <c r="V73" i="1"/>
  <c r="Y73" i="1" s="1"/>
  <c r="U73" i="1"/>
  <c r="O73" i="1"/>
  <c r="AA179" i="1" s="1"/>
  <c r="W72" i="1"/>
  <c r="U72" i="1"/>
  <c r="O72" i="1"/>
  <c r="AA71" i="1"/>
  <c r="U71" i="1"/>
  <c r="O71" i="1"/>
  <c r="AA274" i="1" s="1"/>
  <c r="AB70" i="1"/>
  <c r="AC70" i="1" s="1"/>
  <c r="AA70" i="1"/>
  <c r="Y70" i="1"/>
  <c r="W70" i="1"/>
  <c r="V70" i="1"/>
  <c r="X70" i="1" s="1"/>
  <c r="U70" i="1"/>
  <c r="O70" i="1"/>
  <c r="AA244" i="1" s="1"/>
  <c r="AB69" i="1"/>
  <c r="AC69" i="1" s="1"/>
  <c r="X69" i="1"/>
  <c r="V69" i="1"/>
  <c r="Y69" i="1" s="1"/>
  <c r="U69" i="1"/>
  <c r="O69" i="1"/>
  <c r="AA256" i="1" s="1"/>
  <c r="U68" i="1"/>
  <c r="O68" i="1"/>
  <c r="V67" i="1"/>
  <c r="Y67" i="1" s="1"/>
  <c r="U67" i="1"/>
  <c r="O67" i="1"/>
  <c r="AA247" i="1" s="1"/>
  <c r="AA66" i="1"/>
  <c r="U66" i="1"/>
  <c r="W66" i="1" s="1"/>
  <c r="O66" i="1"/>
  <c r="AA270" i="1" s="1"/>
  <c r="AC65" i="1"/>
  <c r="AB65" i="1"/>
  <c r="AA65" i="1"/>
  <c r="X65" i="1"/>
  <c r="W65" i="1"/>
  <c r="V65" i="1"/>
  <c r="Y65" i="1" s="1"/>
  <c r="U65" i="1"/>
  <c r="O65" i="1"/>
  <c r="AA263" i="1" s="1"/>
  <c r="W64" i="1"/>
  <c r="U64" i="1"/>
  <c r="O64" i="1"/>
  <c r="AA63" i="1"/>
  <c r="U63" i="1"/>
  <c r="T63" i="1"/>
  <c r="O63" i="1"/>
  <c r="AA269" i="1" s="1"/>
  <c r="AB62" i="1"/>
  <c r="AC62" i="1" s="1"/>
  <c r="W62" i="1"/>
  <c r="U62" i="1"/>
  <c r="V62" i="1" s="1"/>
  <c r="O62" i="1"/>
  <c r="AA225" i="1" s="1"/>
  <c r="X61" i="1"/>
  <c r="V61" i="1"/>
  <c r="Y61" i="1" s="1"/>
  <c r="U61" i="1"/>
  <c r="AB61" i="1" s="1"/>
  <c r="AC61" i="1" s="1"/>
  <c r="O61" i="1"/>
  <c r="AA239" i="1" s="1"/>
  <c r="AA60" i="1"/>
  <c r="U60" i="1"/>
  <c r="AB60" i="1" s="1"/>
  <c r="AC60" i="1" s="1"/>
  <c r="O60" i="1"/>
  <c r="AA265" i="1" s="1"/>
  <c r="AC59" i="1"/>
  <c r="AB59" i="1"/>
  <c r="AA59" i="1"/>
  <c r="V59" i="1"/>
  <c r="Y59" i="1" s="1"/>
  <c r="U59" i="1"/>
  <c r="O59" i="1"/>
  <c r="AA268" i="1" s="1"/>
  <c r="AB58" i="1"/>
  <c r="AC58" i="1" s="1"/>
  <c r="W58" i="1"/>
  <c r="U58" i="1"/>
  <c r="O58" i="1"/>
  <c r="AA216" i="1" s="1"/>
  <c r="AC57" i="1"/>
  <c r="X57" i="1"/>
  <c r="V57" i="1"/>
  <c r="Y57" i="1" s="1"/>
  <c r="U57" i="1"/>
  <c r="AB57" i="1" s="1"/>
  <c r="O57" i="1"/>
  <c r="AA56" i="1"/>
  <c r="U56" i="1"/>
  <c r="O56" i="1"/>
  <c r="AA211" i="1" s="1"/>
  <c r="AC55" i="1"/>
  <c r="AB55" i="1"/>
  <c r="AA55" i="1"/>
  <c r="V55" i="1"/>
  <c r="U55" i="1"/>
  <c r="O55" i="1"/>
  <c r="AA227" i="1" s="1"/>
  <c r="AB54" i="1"/>
  <c r="AC54" i="1" s="1"/>
  <c r="W54" i="1"/>
  <c r="U54" i="1"/>
  <c r="V54" i="1" s="1"/>
  <c r="O54" i="1"/>
  <c r="AA221" i="1" s="1"/>
  <c r="X53" i="1"/>
  <c r="V53" i="1"/>
  <c r="Y53" i="1" s="1"/>
  <c r="U53" i="1"/>
  <c r="AB53" i="1" s="1"/>
  <c r="AC53" i="1" s="1"/>
  <c r="O53" i="1"/>
  <c r="AA52" i="1"/>
  <c r="U52" i="1"/>
  <c r="O52" i="1"/>
  <c r="AA249" i="1" s="1"/>
  <c r="AC51" i="1"/>
  <c r="AB51" i="1"/>
  <c r="AA51" i="1"/>
  <c r="V51" i="1"/>
  <c r="U51" i="1"/>
  <c r="O51" i="1"/>
  <c r="AA251" i="1" s="1"/>
  <c r="AB50" i="1"/>
  <c r="AC50" i="1" s="1"/>
  <c r="W50" i="1"/>
  <c r="U50" i="1"/>
  <c r="O50" i="1"/>
  <c r="AA267" i="1" s="1"/>
  <c r="AC49" i="1"/>
  <c r="X49" i="1"/>
  <c r="V49" i="1"/>
  <c r="Y49" i="1" s="1"/>
  <c r="U49" i="1"/>
  <c r="AB49" i="1" s="1"/>
  <c r="O49" i="1"/>
  <c r="AA48" i="1"/>
  <c r="U48" i="1"/>
  <c r="O48" i="1"/>
  <c r="AA259" i="1" s="1"/>
  <c r="AC47" i="1"/>
  <c r="AB47" i="1"/>
  <c r="AA47" i="1"/>
  <c r="V47" i="1"/>
  <c r="U47" i="1"/>
  <c r="O47" i="1"/>
  <c r="AA261" i="1" s="1"/>
  <c r="AB46" i="1"/>
  <c r="AC46" i="1" s="1"/>
  <c r="W46" i="1"/>
  <c r="U46" i="1"/>
  <c r="V46" i="1" s="1"/>
  <c r="O46" i="1"/>
  <c r="AA273" i="1" s="1"/>
  <c r="X45" i="1"/>
  <c r="V45" i="1"/>
  <c r="Y45" i="1" s="1"/>
  <c r="U45" i="1"/>
  <c r="AB45" i="1" s="1"/>
  <c r="AC45" i="1" s="1"/>
  <c r="O45" i="1"/>
  <c r="AA44" i="1"/>
  <c r="U44" i="1"/>
  <c r="O44" i="1"/>
  <c r="AA266" i="1" s="1"/>
  <c r="AC43" i="1"/>
  <c r="AB43" i="1"/>
  <c r="V43" i="1"/>
  <c r="Y43" i="1" s="1"/>
  <c r="U43" i="1"/>
  <c r="O43" i="1"/>
  <c r="U42" i="1"/>
  <c r="AB42" i="1" s="1"/>
  <c r="AC42" i="1" s="1"/>
  <c r="O42" i="1"/>
  <c r="AA209" i="1" s="1"/>
  <c r="V41" i="1"/>
  <c r="Y41" i="1" s="1"/>
  <c r="U41" i="1"/>
  <c r="AB41" i="1" s="1"/>
  <c r="AC41" i="1" s="1"/>
  <c r="O41" i="1"/>
  <c r="AA253" i="1" s="1"/>
  <c r="AA40" i="1"/>
  <c r="U40" i="1"/>
  <c r="W40" i="1" s="1"/>
  <c r="O40" i="1"/>
  <c r="AA189" i="1" s="1"/>
  <c r="AC39" i="1"/>
  <c r="AB39" i="1"/>
  <c r="V39" i="1"/>
  <c r="Y39" i="1" s="1"/>
  <c r="U39" i="1"/>
  <c r="O39" i="1"/>
  <c r="AB38" i="1"/>
  <c r="AC38" i="1" s="1"/>
  <c r="U38" i="1"/>
  <c r="W38" i="1" s="1"/>
  <c r="O38" i="1"/>
  <c r="AA255" i="1" s="1"/>
  <c r="V37" i="1"/>
  <c r="Y37" i="1" s="1"/>
  <c r="U37" i="1"/>
  <c r="AB37" i="1" s="1"/>
  <c r="AC37" i="1" s="1"/>
  <c r="O37" i="1"/>
  <c r="AA205" i="1" s="1"/>
  <c r="AA36" i="1"/>
  <c r="U36" i="1"/>
  <c r="W36" i="1" s="1"/>
  <c r="O36" i="1"/>
  <c r="AA213" i="1" s="1"/>
  <c r="AC35" i="1"/>
  <c r="AB35" i="1"/>
  <c r="V35" i="1"/>
  <c r="Y35" i="1" s="1"/>
  <c r="U35" i="1"/>
  <c r="O35" i="1"/>
  <c r="AB34" i="1"/>
  <c r="AC34" i="1" s="1"/>
  <c r="U34" i="1"/>
  <c r="W34" i="1" s="1"/>
  <c r="O34" i="1"/>
  <c r="AA220" i="1" s="1"/>
  <c r="V33" i="1"/>
  <c r="Y33" i="1" s="1"/>
  <c r="U33" i="1"/>
  <c r="AB33" i="1" s="1"/>
  <c r="AC33" i="1" s="1"/>
  <c r="O33" i="1"/>
  <c r="AA198" i="1" s="1"/>
  <c r="AA32" i="1"/>
  <c r="U32" i="1"/>
  <c r="W32" i="1" s="1"/>
  <c r="O32" i="1"/>
  <c r="AA180" i="1" s="1"/>
  <c r="AC31" i="1"/>
  <c r="AB31" i="1"/>
  <c r="V31" i="1"/>
  <c r="Y31" i="1" s="1"/>
  <c r="U31" i="1"/>
  <c r="O31" i="1"/>
  <c r="AB30" i="1"/>
  <c r="AC30" i="1" s="1"/>
  <c r="U30" i="1"/>
  <c r="W30" i="1" s="1"/>
  <c r="O30" i="1"/>
  <c r="V29" i="1"/>
  <c r="Y29" i="1" s="1"/>
  <c r="U29" i="1"/>
  <c r="O29" i="1"/>
  <c r="AA260" i="1" s="1"/>
  <c r="AA28" i="1"/>
  <c r="U28" i="1"/>
  <c r="O28" i="1"/>
  <c r="AA197" i="1" s="1"/>
  <c r="AB27" i="1"/>
  <c r="AC27" i="1" s="1"/>
  <c r="AA27" i="1"/>
  <c r="W27" i="1"/>
  <c r="V27" i="1"/>
  <c r="Y27" i="1" s="1"/>
  <c r="U27" i="1"/>
  <c r="O27" i="1"/>
  <c r="AA218" i="1" s="1"/>
  <c r="U26" i="1"/>
  <c r="O26" i="1"/>
  <c r="U25" i="1"/>
  <c r="O25" i="1"/>
  <c r="AA158" i="1" s="1"/>
  <c r="AB24" i="1"/>
  <c r="AC24" i="1" s="1"/>
  <c r="AA24" i="1"/>
  <c r="W24" i="1"/>
  <c r="V24" i="1"/>
  <c r="X24" i="1" s="1"/>
  <c r="U24" i="1"/>
  <c r="O24" i="1"/>
  <c r="AA157" i="1" s="1"/>
  <c r="AB23" i="1"/>
  <c r="AC23" i="1" s="1"/>
  <c r="W23" i="1"/>
  <c r="V23" i="1"/>
  <c r="Y23" i="1" s="1"/>
  <c r="U23" i="1"/>
  <c r="O23" i="1"/>
  <c r="AA156" i="1" s="1"/>
  <c r="U22" i="1"/>
  <c r="O22" i="1"/>
  <c r="U21" i="1"/>
  <c r="O21" i="1"/>
  <c r="AA154" i="1" s="1"/>
  <c r="AA20" i="1"/>
  <c r="W20" i="1"/>
  <c r="U20" i="1"/>
  <c r="O20" i="1"/>
  <c r="AA153" i="1" s="1"/>
  <c r="AC19" i="1"/>
  <c r="AB19" i="1"/>
  <c r="X19" i="1"/>
  <c r="W19" i="1"/>
  <c r="V19" i="1"/>
  <c r="Y19" i="1" s="1"/>
  <c r="U19" i="1"/>
  <c r="O19" i="1"/>
  <c r="AA152" i="1" s="1"/>
  <c r="W18" i="1"/>
  <c r="U18" i="1"/>
  <c r="O18" i="1"/>
  <c r="AA17" i="1"/>
  <c r="U17" i="1"/>
  <c r="V17" i="1" s="1"/>
  <c r="T17" i="1"/>
  <c r="T275" i="1" s="1"/>
  <c r="O17" i="1"/>
  <c r="AA150" i="1" s="1"/>
  <c r="AB16" i="1"/>
  <c r="AC16" i="1" s="1"/>
  <c r="W16" i="1"/>
  <c r="V16" i="1"/>
  <c r="Y16" i="1" s="1"/>
  <c r="U16" i="1"/>
  <c r="O16" i="1"/>
  <c r="AA149" i="1" s="1"/>
  <c r="U15" i="1"/>
  <c r="O15" i="1"/>
  <c r="U14" i="1"/>
  <c r="O14" i="1"/>
  <c r="AA147" i="1" s="1"/>
  <c r="AA13" i="1"/>
  <c r="W13" i="1"/>
  <c r="U13" i="1"/>
  <c r="O13" i="1"/>
  <c r="AA146" i="1" s="1"/>
  <c r="AC12" i="1"/>
  <c r="AB12" i="1"/>
  <c r="X12" i="1"/>
  <c r="W12" i="1"/>
  <c r="V12" i="1"/>
  <c r="Y12" i="1" s="1"/>
  <c r="U12" i="1"/>
  <c r="O12" i="1"/>
  <c r="AA145" i="1" s="1"/>
  <c r="W11" i="1"/>
  <c r="U11" i="1"/>
  <c r="O11" i="1"/>
  <c r="AA10" i="1"/>
  <c r="U10" i="1"/>
  <c r="O10" i="1"/>
  <c r="AA143" i="1" s="1"/>
  <c r="AA9" i="1"/>
  <c r="U9" i="1"/>
  <c r="W9" i="1" s="1"/>
  <c r="O9" i="1"/>
  <c r="S567" i="4" l="1"/>
  <c r="P15" i="2"/>
  <c r="Q15" i="2" s="1"/>
  <c r="R15" i="2" s="1"/>
  <c r="L15" i="2"/>
  <c r="P19" i="2"/>
  <c r="Q19" i="2" s="1"/>
  <c r="R19" i="2" s="1"/>
  <c r="L19" i="2"/>
  <c r="L140" i="2" s="1"/>
  <c r="P140" i="2" s="1"/>
  <c r="P23" i="2"/>
  <c r="Q23" i="2" s="1"/>
  <c r="R23" i="2" s="1"/>
  <c r="L23" i="2"/>
  <c r="P27" i="2"/>
  <c r="Q27" i="2" s="1"/>
  <c r="R27" i="2" s="1"/>
  <c r="L27" i="2"/>
  <c r="P31" i="2"/>
  <c r="Q31" i="2" s="1"/>
  <c r="R31" i="2" s="1"/>
  <c r="L31" i="2"/>
  <c r="P35" i="2"/>
  <c r="Q35" i="2" s="1"/>
  <c r="R35" i="2" s="1"/>
  <c r="L35" i="2"/>
  <c r="P39" i="2"/>
  <c r="Q39" i="2" s="1"/>
  <c r="R39" i="2" s="1"/>
  <c r="L39" i="2"/>
  <c r="P43" i="2"/>
  <c r="Q43" i="2" s="1"/>
  <c r="R43" i="2" s="1"/>
  <c r="L43" i="2"/>
  <c r="P47" i="2"/>
  <c r="Q47" i="2" s="1"/>
  <c r="R47" i="2" s="1"/>
  <c r="L47" i="2"/>
  <c r="P51" i="2"/>
  <c r="Q51" i="2" s="1"/>
  <c r="R51" i="2" s="1"/>
  <c r="L51" i="2"/>
  <c r="P55" i="2"/>
  <c r="Q55" i="2" s="1"/>
  <c r="R55" i="2" s="1"/>
  <c r="L55" i="2"/>
  <c r="L13" i="2"/>
  <c r="P13" i="2"/>
  <c r="Q13" i="2" s="1"/>
  <c r="R13" i="2" s="1"/>
  <c r="L17" i="2"/>
  <c r="P17" i="2"/>
  <c r="Q17" i="2" s="1"/>
  <c r="R17" i="2" s="1"/>
  <c r="L33" i="2"/>
  <c r="P33" i="2"/>
  <c r="Q33" i="2" s="1"/>
  <c r="R33" i="2" s="1"/>
  <c r="L53" i="2"/>
  <c r="P53" i="2"/>
  <c r="Q53" i="2" s="1"/>
  <c r="R53" i="2" s="1"/>
  <c r="L21" i="2"/>
  <c r="P21" i="2"/>
  <c r="Q21" i="2" s="1"/>
  <c r="R21" i="2" s="1"/>
  <c r="L25" i="2"/>
  <c r="P25" i="2"/>
  <c r="Q25" i="2" s="1"/>
  <c r="R25" i="2" s="1"/>
  <c r="L29" i="2"/>
  <c r="P29" i="2"/>
  <c r="Q29" i="2" s="1"/>
  <c r="R29" i="2" s="1"/>
  <c r="L37" i="2"/>
  <c r="P37" i="2"/>
  <c r="Q37" i="2" s="1"/>
  <c r="R37" i="2" s="1"/>
  <c r="L41" i="2"/>
  <c r="P41" i="2"/>
  <c r="Q41" i="2" s="1"/>
  <c r="R41" i="2" s="1"/>
  <c r="L45" i="2"/>
  <c r="P45" i="2"/>
  <c r="Q45" i="2" s="1"/>
  <c r="R45" i="2" s="1"/>
  <c r="L49" i="2"/>
  <c r="P49" i="2"/>
  <c r="Q49" i="2" s="1"/>
  <c r="R49" i="2" s="1"/>
  <c r="P59" i="2"/>
  <c r="Q59" i="2" s="1"/>
  <c r="R59" i="2" s="1"/>
  <c r="L59" i="2"/>
  <c r="L61" i="2"/>
  <c r="P61" i="2"/>
  <c r="Q61" i="2" s="1"/>
  <c r="R61" i="2" s="1"/>
  <c r="P63" i="2"/>
  <c r="Q63" i="2" s="1"/>
  <c r="R63" i="2" s="1"/>
  <c r="L63" i="2"/>
  <c r="L65" i="2"/>
  <c r="P65" i="2"/>
  <c r="Q65" i="2" s="1"/>
  <c r="R65" i="2" s="1"/>
  <c r="P67" i="2"/>
  <c r="Q67" i="2" s="1"/>
  <c r="R67" i="2" s="1"/>
  <c r="L67" i="2"/>
  <c r="L69" i="2"/>
  <c r="P69" i="2"/>
  <c r="Q69" i="2" s="1"/>
  <c r="R69" i="2" s="1"/>
  <c r="P71" i="2"/>
  <c r="Q71" i="2" s="1"/>
  <c r="R71" i="2" s="1"/>
  <c r="L71" i="2"/>
  <c r="L73" i="2"/>
  <c r="P73" i="2"/>
  <c r="Q73" i="2" s="1"/>
  <c r="R73" i="2" s="1"/>
  <c r="P75" i="2"/>
  <c r="Q75" i="2" s="1"/>
  <c r="R75" i="2" s="1"/>
  <c r="L75" i="2"/>
  <c r="L77" i="2"/>
  <c r="P77" i="2"/>
  <c r="Q77" i="2" s="1"/>
  <c r="R77" i="2" s="1"/>
  <c r="P79" i="2"/>
  <c r="Q79" i="2" s="1"/>
  <c r="R79" i="2" s="1"/>
  <c r="L79" i="2"/>
  <c r="L81" i="2"/>
  <c r="P81" i="2"/>
  <c r="Q81" i="2" s="1"/>
  <c r="R81" i="2" s="1"/>
  <c r="P83" i="2"/>
  <c r="Q83" i="2" s="1"/>
  <c r="R83" i="2" s="1"/>
  <c r="L83" i="2"/>
  <c r="L85" i="2"/>
  <c r="P85" i="2"/>
  <c r="Q85" i="2" s="1"/>
  <c r="R85" i="2" s="1"/>
  <c r="P87" i="2"/>
  <c r="Q87" i="2" s="1"/>
  <c r="R87" i="2" s="1"/>
  <c r="L87" i="2"/>
  <c r="L89" i="2"/>
  <c r="P89" i="2"/>
  <c r="Q89" i="2" s="1"/>
  <c r="R89" i="2" s="1"/>
  <c r="L93" i="2"/>
  <c r="P93" i="2"/>
  <c r="Q93" i="2" s="1"/>
  <c r="R93" i="2" s="1"/>
  <c r="L97" i="2"/>
  <c r="P97" i="2"/>
  <c r="Q97" i="2" s="1"/>
  <c r="R97" i="2" s="1"/>
  <c r="L105" i="2"/>
  <c r="P105" i="2"/>
  <c r="Q105" i="2" s="1"/>
  <c r="R105" i="2" s="1"/>
  <c r="L113" i="2"/>
  <c r="P113" i="2"/>
  <c r="Q113" i="2" s="1"/>
  <c r="R113" i="2" s="1"/>
  <c r="L121" i="2"/>
  <c r="P121" i="2"/>
  <c r="Q121" i="2" s="1"/>
  <c r="R121" i="2" s="1"/>
  <c r="L129" i="2"/>
  <c r="P129" i="2"/>
  <c r="Q129" i="2" s="1"/>
  <c r="R129" i="2" s="1"/>
  <c r="L137" i="2"/>
  <c r="P137" i="2"/>
  <c r="Q137" i="2" s="1"/>
  <c r="R137" i="2" s="1"/>
  <c r="P91" i="2"/>
  <c r="Q91" i="2" s="1"/>
  <c r="R91" i="2" s="1"/>
  <c r="L91" i="2"/>
  <c r="P95" i="2"/>
  <c r="Q95" i="2" s="1"/>
  <c r="R95" i="2" s="1"/>
  <c r="L95" i="2"/>
  <c r="L101" i="2"/>
  <c r="P101" i="2"/>
  <c r="Q101" i="2" s="1"/>
  <c r="R101" i="2" s="1"/>
  <c r="L109" i="2"/>
  <c r="P109" i="2"/>
  <c r="Q109" i="2" s="1"/>
  <c r="R109" i="2" s="1"/>
  <c r="L117" i="2"/>
  <c r="P117" i="2"/>
  <c r="Q117" i="2" s="1"/>
  <c r="R117" i="2" s="1"/>
  <c r="L125" i="2"/>
  <c r="P125" i="2"/>
  <c r="Q125" i="2" s="1"/>
  <c r="R125" i="2" s="1"/>
  <c r="L133" i="2"/>
  <c r="P133" i="2"/>
  <c r="Q133" i="2" s="1"/>
  <c r="R133" i="2" s="1"/>
  <c r="L99" i="2"/>
  <c r="L103" i="2"/>
  <c r="L107" i="2"/>
  <c r="L111" i="2"/>
  <c r="L115" i="2"/>
  <c r="L119" i="2"/>
  <c r="L123" i="2"/>
  <c r="L127" i="2"/>
  <c r="L131" i="2"/>
  <c r="L135" i="2"/>
  <c r="L139" i="2"/>
  <c r="Y17" i="1"/>
  <c r="X17" i="1"/>
  <c r="X31" i="1"/>
  <c r="V9" i="1"/>
  <c r="AB9" i="1"/>
  <c r="AC9" i="1" s="1"/>
  <c r="AA144" i="1"/>
  <c r="AA11" i="1"/>
  <c r="AA12" i="1"/>
  <c r="V146" i="1"/>
  <c r="AB146" i="1"/>
  <c r="AC146" i="1" s="1"/>
  <c r="W146" i="1"/>
  <c r="X16" i="1"/>
  <c r="AA151" i="1"/>
  <c r="AA18" i="1"/>
  <c r="AA19" i="1"/>
  <c r="W153" i="1"/>
  <c r="AB153" i="1"/>
  <c r="AC153" i="1" s="1"/>
  <c r="V153" i="1"/>
  <c r="X23" i="1"/>
  <c r="Y24" i="1"/>
  <c r="AB158" i="1"/>
  <c r="AC158" i="1" s="1"/>
  <c r="W158" i="1"/>
  <c r="V158" i="1"/>
  <c r="AB25" i="1"/>
  <c r="AC25" i="1" s="1"/>
  <c r="W25" i="1"/>
  <c r="AA25" i="1"/>
  <c r="AB144" i="1"/>
  <c r="AC144" i="1" s="1"/>
  <c r="W144" i="1"/>
  <c r="V144" i="1"/>
  <c r="V11" i="1"/>
  <c r="AB11" i="1"/>
  <c r="AC11" i="1" s="1"/>
  <c r="V13" i="1"/>
  <c r="AB13" i="1"/>
  <c r="AC13" i="1" s="1"/>
  <c r="AA148" i="1"/>
  <c r="AA15" i="1"/>
  <c r="AA16" i="1"/>
  <c r="V151" i="1"/>
  <c r="W151" i="1"/>
  <c r="AB151" i="1"/>
  <c r="AC151" i="1" s="1"/>
  <c r="V18" i="1"/>
  <c r="AB18" i="1"/>
  <c r="AC18" i="1" s="1"/>
  <c r="V20" i="1"/>
  <c r="AB20" i="1"/>
  <c r="AC20" i="1" s="1"/>
  <c r="AA155" i="1"/>
  <c r="AA22" i="1"/>
  <c r="AA23" i="1"/>
  <c r="W157" i="1"/>
  <c r="V157" i="1"/>
  <c r="AB157" i="1"/>
  <c r="AC157" i="1" s="1"/>
  <c r="V25" i="1"/>
  <c r="X27" i="1"/>
  <c r="AB260" i="1"/>
  <c r="AC260" i="1" s="1"/>
  <c r="W260" i="1"/>
  <c r="V260" i="1"/>
  <c r="AB29" i="1"/>
  <c r="AC29" i="1" s="1"/>
  <c r="W29" i="1"/>
  <c r="AA29" i="1"/>
  <c r="AA33" i="1"/>
  <c r="AA37" i="1"/>
  <c r="AA41" i="1"/>
  <c r="W42" i="1"/>
  <c r="Y46" i="1"/>
  <c r="X46" i="1"/>
  <c r="Y51" i="1"/>
  <c r="X51" i="1"/>
  <c r="AA183" i="1"/>
  <c r="AA53" i="1"/>
  <c r="AB211" i="1"/>
  <c r="AC211" i="1" s="1"/>
  <c r="W211" i="1"/>
  <c r="V211" i="1"/>
  <c r="AB56" i="1"/>
  <c r="AC56" i="1" s="1"/>
  <c r="W56" i="1"/>
  <c r="V56" i="1"/>
  <c r="AB143" i="1"/>
  <c r="AC143" i="1" s="1"/>
  <c r="W143" i="1"/>
  <c r="V143" i="1"/>
  <c r="AB10" i="1"/>
  <c r="AC10" i="1" s="1"/>
  <c r="W10" i="1"/>
  <c r="X47" i="1"/>
  <c r="Y47" i="1"/>
  <c r="AA248" i="1"/>
  <c r="AA49" i="1"/>
  <c r="AB249" i="1"/>
  <c r="AC249" i="1" s="1"/>
  <c r="W249" i="1"/>
  <c r="V249" i="1"/>
  <c r="V52" i="1"/>
  <c r="AB52" i="1"/>
  <c r="AC52" i="1" s="1"/>
  <c r="W52" i="1"/>
  <c r="W148" i="1"/>
  <c r="AB148" i="1"/>
  <c r="AC148" i="1" s="1"/>
  <c r="V148" i="1"/>
  <c r="V15" i="1"/>
  <c r="AB15" i="1"/>
  <c r="AC15" i="1" s="1"/>
  <c r="V155" i="1"/>
  <c r="AB155" i="1"/>
  <c r="AC155" i="1" s="1"/>
  <c r="W155" i="1"/>
  <c r="V22" i="1"/>
  <c r="AB22" i="1"/>
  <c r="AC22" i="1" s="1"/>
  <c r="AA212" i="1"/>
  <c r="AA26" i="1"/>
  <c r="AB197" i="1"/>
  <c r="AC197" i="1" s="1"/>
  <c r="W197" i="1"/>
  <c r="V197" i="1"/>
  <c r="AB154" i="1"/>
  <c r="AC154" i="1" s="1"/>
  <c r="W154" i="1"/>
  <c r="V154" i="1"/>
  <c r="AB21" i="1"/>
  <c r="AC21" i="1" s="1"/>
  <c r="W21" i="1"/>
  <c r="AA21" i="1"/>
  <c r="W22" i="1"/>
  <c r="X35" i="1"/>
  <c r="X39" i="1"/>
  <c r="X43" i="1"/>
  <c r="AA241" i="1"/>
  <c r="AA45" i="1"/>
  <c r="AB259" i="1"/>
  <c r="AC259" i="1" s="1"/>
  <c r="W259" i="1"/>
  <c r="V259" i="1"/>
  <c r="AB48" i="1"/>
  <c r="AC48" i="1" s="1"/>
  <c r="W48" i="1"/>
  <c r="V48" i="1"/>
  <c r="Y54" i="1"/>
  <c r="X54" i="1"/>
  <c r="Y62" i="1"/>
  <c r="X62" i="1"/>
  <c r="AB150" i="1"/>
  <c r="AC150" i="1" s="1"/>
  <c r="W150" i="1"/>
  <c r="V150" i="1"/>
  <c r="AB17" i="1"/>
  <c r="AC17" i="1" s="1"/>
  <c r="W17" i="1"/>
  <c r="U275" i="1"/>
  <c r="V142" i="1"/>
  <c r="AB142" i="1"/>
  <c r="AC142" i="1" s="1"/>
  <c r="W142" i="1"/>
  <c r="V10" i="1"/>
  <c r="AB147" i="1"/>
  <c r="AC147" i="1" s="1"/>
  <c r="W147" i="1"/>
  <c r="V147" i="1"/>
  <c r="AB14" i="1"/>
  <c r="AC14" i="1" s="1"/>
  <c r="W14" i="1"/>
  <c r="AA14" i="1"/>
  <c r="W15" i="1"/>
  <c r="AB212" i="1"/>
  <c r="AC212" i="1" s="1"/>
  <c r="W212" i="1"/>
  <c r="V212" i="1"/>
  <c r="V26" i="1"/>
  <c r="AB26" i="1"/>
  <c r="AC26" i="1" s="1"/>
  <c r="V28" i="1"/>
  <c r="AB28" i="1"/>
  <c r="AC28" i="1" s="1"/>
  <c r="X29" i="1"/>
  <c r="AA182" i="1"/>
  <c r="AA30" i="1"/>
  <c r="V14" i="1"/>
  <c r="V21" i="1"/>
  <c r="W26" i="1"/>
  <c r="W28" i="1"/>
  <c r="AB182" i="1"/>
  <c r="AC182" i="1" s="1"/>
  <c r="W182" i="1"/>
  <c r="V182" i="1"/>
  <c r="V30" i="1"/>
  <c r="AA215" i="1"/>
  <c r="W31" i="1"/>
  <c r="AA31" i="1"/>
  <c r="AB180" i="1"/>
  <c r="AC180" i="1" s="1"/>
  <c r="W180" i="1"/>
  <c r="V180" i="1"/>
  <c r="V32" i="1"/>
  <c r="AB32" i="1"/>
  <c r="AC32" i="1" s="1"/>
  <c r="X33" i="1"/>
  <c r="AB220" i="1"/>
  <c r="AC220" i="1" s="1"/>
  <c r="W220" i="1"/>
  <c r="V220" i="1"/>
  <c r="V34" i="1"/>
  <c r="AA252" i="1"/>
  <c r="W35" i="1"/>
  <c r="AA35" i="1"/>
  <c r="V213" i="1"/>
  <c r="AB213" i="1"/>
  <c r="AC213" i="1" s="1"/>
  <c r="W213" i="1"/>
  <c r="V36" i="1"/>
  <c r="AB36" i="1"/>
  <c r="AC36" i="1" s="1"/>
  <c r="X37" i="1"/>
  <c r="AB255" i="1"/>
  <c r="AC255" i="1" s="1"/>
  <c r="W255" i="1"/>
  <c r="V255" i="1"/>
  <c r="V38" i="1"/>
  <c r="AA206" i="1"/>
  <c r="W39" i="1"/>
  <c r="AA39" i="1"/>
  <c r="AB189" i="1"/>
  <c r="AC189" i="1" s="1"/>
  <c r="W189" i="1"/>
  <c r="V189" i="1"/>
  <c r="V40" i="1"/>
  <c r="AB40" i="1"/>
  <c r="AC40" i="1" s="1"/>
  <c r="X41" i="1"/>
  <c r="V209" i="1"/>
  <c r="AB209" i="1"/>
  <c r="AC209" i="1" s="1"/>
  <c r="W209" i="1"/>
  <c r="V42" i="1"/>
  <c r="AA242" i="1"/>
  <c r="W43" i="1"/>
  <c r="AA43" i="1"/>
  <c r="V266" i="1"/>
  <c r="AB266" i="1"/>
  <c r="AC266" i="1" s="1"/>
  <c r="W266" i="1"/>
  <c r="V44" i="1"/>
  <c r="AB44" i="1"/>
  <c r="AC44" i="1" s="1"/>
  <c r="W44" i="1"/>
  <c r="X55" i="1"/>
  <c r="Y55" i="1"/>
  <c r="AA231" i="1"/>
  <c r="AA57" i="1"/>
  <c r="AB267" i="1"/>
  <c r="AC267" i="1" s="1"/>
  <c r="W267" i="1"/>
  <c r="V267" i="1"/>
  <c r="AB216" i="1"/>
  <c r="AC216" i="1" s="1"/>
  <c r="W216" i="1"/>
  <c r="V216" i="1"/>
  <c r="X59" i="1"/>
  <c r="W60" i="1"/>
  <c r="V274" i="1"/>
  <c r="AB274" i="1"/>
  <c r="AC274" i="1" s="1"/>
  <c r="W274" i="1"/>
  <c r="AB71" i="1"/>
  <c r="AC71" i="1" s="1"/>
  <c r="W71" i="1"/>
  <c r="X77" i="1"/>
  <c r="Y77" i="1"/>
  <c r="O275" i="1"/>
  <c r="AA142" i="1"/>
  <c r="AB145" i="1"/>
  <c r="AC145" i="1" s="1"/>
  <c r="W145" i="1"/>
  <c r="V145" i="1"/>
  <c r="W149" i="1"/>
  <c r="AB149" i="1"/>
  <c r="AC149" i="1" s="1"/>
  <c r="V149" i="1"/>
  <c r="W152" i="1"/>
  <c r="AB152" i="1"/>
  <c r="AC152" i="1" s="1"/>
  <c r="V152" i="1"/>
  <c r="V156" i="1"/>
  <c r="W156" i="1"/>
  <c r="AB156" i="1"/>
  <c r="AC156" i="1" s="1"/>
  <c r="AB218" i="1"/>
  <c r="AC218" i="1" s="1"/>
  <c r="W218" i="1"/>
  <c r="V218" i="1"/>
  <c r="AB215" i="1"/>
  <c r="AC215" i="1" s="1"/>
  <c r="W215" i="1"/>
  <c r="V215" i="1"/>
  <c r="W33" i="1"/>
  <c r="AA34" i="1"/>
  <c r="AB252" i="1"/>
  <c r="AC252" i="1" s="1"/>
  <c r="W252" i="1"/>
  <c r="V252" i="1"/>
  <c r="W37" i="1"/>
  <c r="AA38" i="1"/>
  <c r="AB206" i="1"/>
  <c r="AC206" i="1" s="1"/>
  <c r="W206" i="1"/>
  <c r="V206" i="1"/>
  <c r="W41" i="1"/>
  <c r="AA42" i="1"/>
  <c r="V242" i="1"/>
  <c r="AB242" i="1"/>
  <c r="AC242" i="1" s="1"/>
  <c r="W242" i="1"/>
  <c r="W45" i="1"/>
  <c r="AA46" i="1"/>
  <c r="AB261" i="1"/>
  <c r="AC261" i="1" s="1"/>
  <c r="W261" i="1"/>
  <c r="V261" i="1"/>
  <c r="W49" i="1"/>
  <c r="V50" i="1"/>
  <c r="AA50" i="1"/>
  <c r="AB251" i="1"/>
  <c r="AC251" i="1" s="1"/>
  <c r="W251" i="1"/>
  <c r="V251" i="1"/>
  <c r="W53" i="1"/>
  <c r="AA54" i="1"/>
  <c r="AB227" i="1"/>
  <c r="AC227" i="1" s="1"/>
  <c r="W227" i="1"/>
  <c r="V227" i="1"/>
  <c r="W57" i="1"/>
  <c r="V58" i="1"/>
  <c r="AA58" i="1"/>
  <c r="AB268" i="1"/>
  <c r="AC268" i="1" s="1"/>
  <c r="W268" i="1"/>
  <c r="V268" i="1"/>
  <c r="W61" i="1"/>
  <c r="AA62" i="1"/>
  <c r="AB243" i="1"/>
  <c r="AC243" i="1" s="1"/>
  <c r="W243" i="1"/>
  <c r="V243" i="1"/>
  <c r="V64" i="1"/>
  <c r="AB64" i="1"/>
  <c r="AC64" i="1" s="1"/>
  <c r="V66" i="1"/>
  <c r="AB66" i="1"/>
  <c r="AC66" i="1" s="1"/>
  <c r="X67" i="1"/>
  <c r="AA262" i="1"/>
  <c r="AA68" i="1"/>
  <c r="AA69" i="1"/>
  <c r="AB244" i="1"/>
  <c r="AC244" i="1" s="1"/>
  <c r="W244" i="1"/>
  <c r="V244" i="1"/>
  <c r="V71" i="1"/>
  <c r="X73" i="1"/>
  <c r="AB176" i="1"/>
  <c r="AC176" i="1" s="1"/>
  <c r="W176" i="1"/>
  <c r="V176" i="1"/>
  <c r="AB78" i="1"/>
  <c r="AC78" i="1" s="1"/>
  <c r="W78" i="1"/>
  <c r="AA171" i="1"/>
  <c r="AA79" i="1"/>
  <c r="X80" i="1"/>
  <c r="Y82" i="1"/>
  <c r="AB168" i="1"/>
  <c r="AC168" i="1" s="1"/>
  <c r="W168" i="1"/>
  <c r="V168" i="1"/>
  <c r="AB86" i="1"/>
  <c r="AC86" i="1" s="1"/>
  <c r="W86" i="1"/>
  <c r="AA188" i="1"/>
  <c r="AA87" i="1"/>
  <c r="X88" i="1"/>
  <c r="Y90" i="1"/>
  <c r="AB162" i="1"/>
  <c r="AC162" i="1" s="1"/>
  <c r="W162" i="1"/>
  <c r="V162" i="1"/>
  <c r="AB94" i="1"/>
  <c r="AC94" i="1" s="1"/>
  <c r="W94" i="1"/>
  <c r="AA175" i="1"/>
  <c r="AA95" i="1"/>
  <c r="X96" i="1"/>
  <c r="Y98" i="1"/>
  <c r="AB200" i="1"/>
  <c r="AC200" i="1" s="1"/>
  <c r="W200" i="1"/>
  <c r="V200" i="1"/>
  <c r="AB102" i="1"/>
  <c r="AC102" i="1" s="1"/>
  <c r="W102" i="1"/>
  <c r="AA199" i="1"/>
  <c r="AA103" i="1"/>
  <c r="X104" i="1"/>
  <c r="Y106" i="1"/>
  <c r="AB208" i="1"/>
  <c r="AC208" i="1" s="1"/>
  <c r="W208" i="1"/>
  <c r="V208" i="1"/>
  <c r="AB110" i="1"/>
  <c r="AC110" i="1" s="1"/>
  <c r="W110" i="1"/>
  <c r="AA210" i="1"/>
  <c r="AA111" i="1"/>
  <c r="X112" i="1"/>
  <c r="AB222" i="1"/>
  <c r="AC222" i="1" s="1"/>
  <c r="W222" i="1"/>
  <c r="V222" i="1"/>
  <c r="AB118" i="1"/>
  <c r="AC118" i="1" s="1"/>
  <c r="W118" i="1"/>
  <c r="V118" i="1"/>
  <c r="Y120" i="1"/>
  <c r="X120" i="1"/>
  <c r="Y127" i="1"/>
  <c r="X127" i="1"/>
  <c r="AB265" i="1"/>
  <c r="AC265" i="1" s="1"/>
  <c r="W265" i="1"/>
  <c r="V265" i="1"/>
  <c r="AB269" i="1"/>
  <c r="AC269" i="1" s="1"/>
  <c r="W269" i="1"/>
  <c r="V269" i="1"/>
  <c r="AB63" i="1"/>
  <c r="AC63" i="1" s="1"/>
  <c r="W63" i="1"/>
  <c r="V262" i="1"/>
  <c r="AB262" i="1"/>
  <c r="AC262" i="1" s="1"/>
  <c r="W262" i="1"/>
  <c r="V68" i="1"/>
  <c r="AB68" i="1"/>
  <c r="AC68" i="1" s="1"/>
  <c r="AA238" i="1"/>
  <c r="AA72" i="1"/>
  <c r="V159" i="1"/>
  <c r="AB159" i="1"/>
  <c r="AC159" i="1" s="1"/>
  <c r="W159" i="1"/>
  <c r="AB74" i="1"/>
  <c r="AC74" i="1" s="1"/>
  <c r="V171" i="1"/>
  <c r="AB171" i="1"/>
  <c r="AC171" i="1" s="1"/>
  <c r="W171" i="1"/>
  <c r="V79" i="1"/>
  <c r="AB79" i="1"/>
  <c r="AC79" i="1" s="1"/>
  <c r="W79" i="1"/>
  <c r="AA187" i="1"/>
  <c r="AA80" i="1"/>
  <c r="X81" i="1"/>
  <c r="Y81" i="1"/>
  <c r="AB188" i="1"/>
  <c r="AC188" i="1" s="1"/>
  <c r="W188" i="1"/>
  <c r="V188" i="1"/>
  <c r="V87" i="1"/>
  <c r="AB87" i="1"/>
  <c r="AC87" i="1" s="1"/>
  <c r="W87" i="1"/>
  <c r="AA191" i="1"/>
  <c r="AA88" i="1"/>
  <c r="X89" i="1"/>
  <c r="Y89" i="1"/>
  <c r="V175" i="1"/>
  <c r="AB175" i="1"/>
  <c r="AC175" i="1" s="1"/>
  <c r="W175" i="1"/>
  <c r="V95" i="1"/>
  <c r="AB95" i="1"/>
  <c r="AC95" i="1" s="1"/>
  <c r="W95" i="1"/>
  <c r="AA193" i="1"/>
  <c r="AA96" i="1"/>
  <c r="X97" i="1"/>
  <c r="Y97" i="1"/>
  <c r="AB199" i="1"/>
  <c r="AC199" i="1" s="1"/>
  <c r="W199" i="1"/>
  <c r="V199" i="1"/>
  <c r="V103" i="1"/>
  <c r="AB103" i="1"/>
  <c r="AC103" i="1" s="1"/>
  <c r="W103" i="1"/>
  <c r="AA203" i="1"/>
  <c r="AA104" i="1"/>
  <c r="X105" i="1"/>
  <c r="Y105" i="1"/>
  <c r="AB210" i="1"/>
  <c r="AC210" i="1" s="1"/>
  <c r="W210" i="1"/>
  <c r="V210" i="1"/>
  <c r="V111" i="1"/>
  <c r="AB111" i="1"/>
  <c r="AC111" i="1" s="1"/>
  <c r="W111" i="1"/>
  <c r="AA170" i="1"/>
  <c r="AA112" i="1"/>
  <c r="X113" i="1"/>
  <c r="Y113" i="1"/>
  <c r="AA217" i="1"/>
  <c r="AA115" i="1"/>
  <c r="Y123" i="1"/>
  <c r="X123" i="1"/>
  <c r="Y139" i="1"/>
  <c r="X139" i="1"/>
  <c r="V198" i="1"/>
  <c r="W198" i="1"/>
  <c r="AB198" i="1"/>
  <c r="AC198" i="1" s="1"/>
  <c r="V205" i="1"/>
  <c r="AB205" i="1"/>
  <c r="AC205" i="1" s="1"/>
  <c r="W205" i="1"/>
  <c r="AB253" i="1"/>
  <c r="AC253" i="1" s="1"/>
  <c r="W253" i="1"/>
  <c r="V253" i="1"/>
  <c r="AB241" i="1"/>
  <c r="AC241" i="1" s="1"/>
  <c r="W241" i="1"/>
  <c r="V241" i="1"/>
  <c r="W47" i="1"/>
  <c r="AB248" i="1"/>
  <c r="AC248" i="1" s="1"/>
  <c r="W248" i="1"/>
  <c r="V248" i="1"/>
  <c r="W51" i="1"/>
  <c r="V183" i="1"/>
  <c r="AB183" i="1"/>
  <c r="AC183" i="1" s="1"/>
  <c r="W183" i="1"/>
  <c r="W55" i="1"/>
  <c r="AB231" i="1"/>
  <c r="AC231" i="1" s="1"/>
  <c r="W231" i="1"/>
  <c r="V231" i="1"/>
  <c r="W59" i="1"/>
  <c r="V60" i="1"/>
  <c r="AB239" i="1"/>
  <c r="AC239" i="1" s="1"/>
  <c r="W239" i="1"/>
  <c r="V239" i="1"/>
  <c r="V63" i="1"/>
  <c r="AB247" i="1"/>
  <c r="AC247" i="1" s="1"/>
  <c r="W247" i="1"/>
  <c r="V247" i="1"/>
  <c r="AB67" i="1"/>
  <c r="AC67" i="1" s="1"/>
  <c r="W67" i="1"/>
  <c r="AA67" i="1"/>
  <c r="W68" i="1"/>
  <c r="W69" i="1"/>
  <c r="V238" i="1"/>
  <c r="W238" i="1"/>
  <c r="AB238" i="1"/>
  <c r="AC238" i="1" s="1"/>
  <c r="V72" i="1"/>
  <c r="AB72" i="1"/>
  <c r="AC72" i="1" s="1"/>
  <c r="V74" i="1"/>
  <c r="AA178" i="1"/>
  <c r="AA75" i="1"/>
  <c r="Y78" i="1"/>
  <c r="AB186" i="1"/>
  <c r="AC186" i="1" s="1"/>
  <c r="W186" i="1"/>
  <c r="V186" i="1"/>
  <c r="AB82" i="1"/>
  <c r="AC82" i="1" s="1"/>
  <c r="W82" i="1"/>
  <c r="AA160" i="1"/>
  <c r="AA83" i="1"/>
  <c r="Y86" i="1"/>
  <c r="AB190" i="1"/>
  <c r="AC190" i="1" s="1"/>
  <c r="W190" i="1"/>
  <c r="V190" i="1"/>
  <c r="AB90" i="1"/>
  <c r="AC90" i="1" s="1"/>
  <c r="W90" i="1"/>
  <c r="AA192" i="1"/>
  <c r="AA91" i="1"/>
  <c r="Y94" i="1"/>
  <c r="V201" i="1"/>
  <c r="AB201" i="1"/>
  <c r="AC201" i="1" s="1"/>
  <c r="W201" i="1"/>
  <c r="AB98" i="1"/>
  <c r="AC98" i="1" s="1"/>
  <c r="W98" i="1"/>
  <c r="AA196" i="1"/>
  <c r="AA99" i="1"/>
  <c r="X100" i="1"/>
  <c r="Y102" i="1"/>
  <c r="AB174" i="1"/>
  <c r="AC174" i="1" s="1"/>
  <c r="W174" i="1"/>
  <c r="V174" i="1"/>
  <c r="AB106" i="1"/>
  <c r="AC106" i="1" s="1"/>
  <c r="W106" i="1"/>
  <c r="AA204" i="1"/>
  <c r="AA107" i="1"/>
  <c r="X108" i="1"/>
  <c r="Y110" i="1"/>
  <c r="AB169" i="1"/>
  <c r="AC169" i="1" s="1"/>
  <c r="W169" i="1"/>
  <c r="V169" i="1"/>
  <c r="AB114" i="1"/>
  <c r="AC114" i="1" s="1"/>
  <c r="W114" i="1"/>
  <c r="V114" i="1"/>
  <c r="Y116" i="1"/>
  <c r="X116" i="1"/>
  <c r="Y135" i="1"/>
  <c r="X135" i="1"/>
  <c r="AB273" i="1"/>
  <c r="AC273" i="1" s="1"/>
  <c r="W273" i="1"/>
  <c r="V273" i="1"/>
  <c r="V221" i="1"/>
  <c r="AB221" i="1"/>
  <c r="AC221" i="1" s="1"/>
  <c r="W221" i="1"/>
  <c r="AA61" i="1"/>
  <c r="V225" i="1"/>
  <c r="AB225" i="1"/>
  <c r="AC225" i="1" s="1"/>
  <c r="W225" i="1"/>
  <c r="AA243" i="1"/>
  <c r="AA64" i="1"/>
  <c r="V270" i="1"/>
  <c r="W270" i="1"/>
  <c r="AB270" i="1"/>
  <c r="AC270" i="1" s="1"/>
  <c r="AB178" i="1"/>
  <c r="AC178" i="1" s="1"/>
  <c r="W178" i="1"/>
  <c r="V178" i="1"/>
  <c r="V75" i="1"/>
  <c r="AB75" i="1"/>
  <c r="AC75" i="1" s="1"/>
  <c r="W75" i="1"/>
  <c r="AA181" i="1"/>
  <c r="AA76" i="1"/>
  <c r="AB160" i="1"/>
  <c r="AC160" i="1" s="1"/>
  <c r="W160" i="1"/>
  <c r="V160" i="1"/>
  <c r="V83" i="1"/>
  <c r="AB83" i="1"/>
  <c r="AC83" i="1" s="1"/>
  <c r="W83" i="1"/>
  <c r="AA184" i="1"/>
  <c r="AA84" i="1"/>
  <c r="X85" i="1"/>
  <c r="Y85" i="1"/>
  <c r="AB192" i="1"/>
  <c r="AC192" i="1" s="1"/>
  <c r="W192" i="1"/>
  <c r="V192" i="1"/>
  <c r="V91" i="1"/>
  <c r="AB91" i="1"/>
  <c r="AC91" i="1" s="1"/>
  <c r="W91" i="1"/>
  <c r="AA161" i="1"/>
  <c r="AA92" i="1"/>
  <c r="X93" i="1"/>
  <c r="Y93" i="1"/>
  <c r="V196" i="1"/>
  <c r="AB196" i="1"/>
  <c r="AC196" i="1" s="1"/>
  <c r="W196" i="1"/>
  <c r="V99" i="1"/>
  <c r="AB99" i="1"/>
  <c r="AC99" i="1" s="1"/>
  <c r="W99" i="1"/>
  <c r="AA167" i="1"/>
  <c r="AA100" i="1"/>
  <c r="X101" i="1"/>
  <c r="Y101" i="1"/>
  <c r="AB204" i="1"/>
  <c r="AC204" i="1" s="1"/>
  <c r="W204" i="1"/>
  <c r="V204" i="1"/>
  <c r="V107" i="1"/>
  <c r="AB107" i="1"/>
  <c r="AC107" i="1" s="1"/>
  <c r="W107" i="1"/>
  <c r="AA207" i="1"/>
  <c r="AA108" i="1"/>
  <c r="X109" i="1"/>
  <c r="Y109" i="1"/>
  <c r="X117" i="1"/>
  <c r="Y117" i="1"/>
  <c r="AA224" i="1"/>
  <c r="AA119" i="1"/>
  <c r="Y131" i="1"/>
  <c r="X131" i="1"/>
  <c r="AB263" i="1"/>
  <c r="AC263" i="1" s="1"/>
  <c r="W263" i="1"/>
  <c r="V263" i="1"/>
  <c r="AB256" i="1"/>
  <c r="AC256" i="1" s="1"/>
  <c r="W256" i="1"/>
  <c r="V256" i="1"/>
  <c r="V179" i="1"/>
  <c r="AB179" i="1"/>
  <c r="AC179" i="1" s="1"/>
  <c r="W179" i="1"/>
  <c r="AB177" i="1"/>
  <c r="AC177" i="1" s="1"/>
  <c r="W177" i="1"/>
  <c r="V177" i="1"/>
  <c r="V163" i="1"/>
  <c r="AB163" i="1"/>
  <c r="AC163" i="1" s="1"/>
  <c r="W163" i="1"/>
  <c r="AB185" i="1"/>
  <c r="AC185" i="1" s="1"/>
  <c r="W185" i="1"/>
  <c r="V185" i="1"/>
  <c r="AB172" i="1"/>
  <c r="AC172" i="1" s="1"/>
  <c r="W172" i="1"/>
  <c r="V172" i="1"/>
  <c r="V92" i="1"/>
  <c r="AB173" i="1"/>
  <c r="AC173" i="1" s="1"/>
  <c r="W173" i="1"/>
  <c r="V173" i="1"/>
  <c r="V194" i="1"/>
  <c r="W194" i="1"/>
  <c r="AB194" i="1"/>
  <c r="AC194" i="1" s="1"/>
  <c r="AB195" i="1"/>
  <c r="AC195" i="1" s="1"/>
  <c r="W195" i="1"/>
  <c r="V195" i="1"/>
  <c r="AB202" i="1"/>
  <c r="AC202" i="1" s="1"/>
  <c r="W202" i="1"/>
  <c r="V202" i="1"/>
  <c r="AB165" i="1"/>
  <c r="AC165" i="1" s="1"/>
  <c r="W165" i="1"/>
  <c r="V165" i="1"/>
  <c r="AB214" i="1"/>
  <c r="AC214" i="1" s="1"/>
  <c r="W214" i="1"/>
  <c r="V214" i="1"/>
  <c r="W115" i="1"/>
  <c r="AA116" i="1"/>
  <c r="AB223" i="1"/>
  <c r="AC223" i="1" s="1"/>
  <c r="W223" i="1"/>
  <c r="V223" i="1"/>
  <c r="W119" i="1"/>
  <c r="AA120" i="1"/>
  <c r="W122" i="1"/>
  <c r="AA123" i="1"/>
  <c r="V229" i="1"/>
  <c r="W229" i="1"/>
  <c r="AB229" i="1"/>
  <c r="AC229" i="1" s="1"/>
  <c r="Y124" i="1"/>
  <c r="W126" i="1"/>
  <c r="AA127" i="1"/>
  <c r="V233" i="1"/>
  <c r="AB233" i="1"/>
  <c r="AC233" i="1" s="1"/>
  <c r="W233" i="1"/>
  <c r="Y128" i="1"/>
  <c r="W130" i="1"/>
  <c r="AA131" i="1"/>
  <c r="AB237" i="1"/>
  <c r="AC237" i="1" s="1"/>
  <c r="W237" i="1"/>
  <c r="V237" i="1"/>
  <c r="Y132" i="1"/>
  <c r="W134" i="1"/>
  <c r="AA135" i="1"/>
  <c r="AB245" i="1"/>
  <c r="AC245" i="1" s="1"/>
  <c r="W245" i="1"/>
  <c r="V245" i="1"/>
  <c r="Y136" i="1"/>
  <c r="W138" i="1"/>
  <c r="AA139" i="1"/>
  <c r="V258" i="1"/>
  <c r="AB258" i="1"/>
  <c r="AC258" i="1" s="1"/>
  <c r="W258" i="1"/>
  <c r="Y140" i="1"/>
  <c r="X141" i="1"/>
  <c r="AB226" i="1"/>
  <c r="AC226" i="1" s="1"/>
  <c r="W226" i="1"/>
  <c r="V226" i="1"/>
  <c r="W230" i="1"/>
  <c r="V230" i="1"/>
  <c r="AB230" i="1"/>
  <c r="AC230" i="1" s="1"/>
  <c r="AB236" i="1"/>
  <c r="AC236" i="1" s="1"/>
  <c r="W236" i="1"/>
  <c r="V236" i="1"/>
  <c r="AB272" i="1"/>
  <c r="AC272" i="1" s="1"/>
  <c r="W272" i="1"/>
  <c r="V272" i="1"/>
  <c r="V246" i="1"/>
  <c r="AB246" i="1"/>
  <c r="AC246" i="1" s="1"/>
  <c r="W246" i="1"/>
  <c r="AA140" i="1"/>
  <c r="AB264" i="1"/>
  <c r="AC264" i="1" s="1"/>
  <c r="W264" i="1"/>
  <c r="V264" i="1"/>
  <c r="W161" i="1"/>
  <c r="V217" i="1"/>
  <c r="AB217" i="1"/>
  <c r="AC217" i="1" s="1"/>
  <c r="W217" i="1"/>
  <c r="AB224" i="1"/>
  <c r="AC224" i="1" s="1"/>
  <c r="W224" i="1"/>
  <c r="V224" i="1"/>
  <c r="AC120" i="1"/>
  <c r="V121" i="1"/>
  <c r="AB166" i="1"/>
  <c r="AC166" i="1" s="1"/>
  <c r="W166" i="1"/>
  <c r="V166" i="1"/>
  <c r="V125" i="1"/>
  <c r="AB164" i="1"/>
  <c r="AC164" i="1" s="1"/>
  <c r="W164" i="1"/>
  <c r="V164" i="1"/>
  <c r="V129" i="1"/>
  <c r="AB235" i="1"/>
  <c r="AC235" i="1" s="1"/>
  <c r="W235" i="1"/>
  <c r="V235" i="1"/>
  <c r="V133" i="1"/>
  <c r="AB271" i="1"/>
  <c r="AC271" i="1" s="1"/>
  <c r="W271" i="1"/>
  <c r="V271" i="1"/>
  <c r="V137" i="1"/>
  <c r="V250" i="1"/>
  <c r="AB250" i="1"/>
  <c r="AC250" i="1" s="1"/>
  <c r="W250" i="1"/>
  <c r="AB161" i="1"/>
  <c r="AC161" i="1" s="1"/>
  <c r="AB181" i="1"/>
  <c r="AC181" i="1" s="1"/>
  <c r="W181" i="1"/>
  <c r="V181" i="1"/>
  <c r="V187" i="1"/>
  <c r="AB187" i="1"/>
  <c r="AC187" i="1" s="1"/>
  <c r="W187" i="1"/>
  <c r="AB184" i="1"/>
  <c r="AC184" i="1" s="1"/>
  <c r="W184" i="1"/>
  <c r="V184" i="1"/>
  <c r="V191" i="1"/>
  <c r="AB191" i="1"/>
  <c r="AC191" i="1" s="1"/>
  <c r="W191" i="1"/>
  <c r="X161" i="1"/>
  <c r="Y161" i="1"/>
  <c r="AB193" i="1"/>
  <c r="AC193" i="1" s="1"/>
  <c r="W193" i="1"/>
  <c r="V193" i="1"/>
  <c r="V167" i="1"/>
  <c r="AB167" i="1"/>
  <c r="AC167" i="1" s="1"/>
  <c r="W167" i="1"/>
  <c r="AB203" i="1"/>
  <c r="AC203" i="1" s="1"/>
  <c r="W203" i="1"/>
  <c r="V203" i="1"/>
  <c r="AB207" i="1"/>
  <c r="AC207" i="1" s="1"/>
  <c r="W207" i="1"/>
  <c r="V207" i="1"/>
  <c r="AB170" i="1"/>
  <c r="AC170" i="1" s="1"/>
  <c r="W170" i="1"/>
  <c r="V170" i="1"/>
  <c r="V115" i="1"/>
  <c r="AB219" i="1"/>
  <c r="AC219" i="1" s="1"/>
  <c r="W219" i="1"/>
  <c r="V219" i="1"/>
  <c r="V119" i="1"/>
  <c r="AB257" i="1"/>
  <c r="AC257" i="1" s="1"/>
  <c r="W257" i="1"/>
  <c r="V257" i="1"/>
  <c r="W121" i="1"/>
  <c r="AB121" i="1"/>
  <c r="AC121" i="1" s="1"/>
  <c r="V122" i="1"/>
  <c r="AA122" i="1"/>
  <c r="V228" i="1"/>
  <c r="AB228" i="1"/>
  <c r="AC228" i="1" s="1"/>
  <c r="W228" i="1"/>
  <c r="W125" i="1"/>
  <c r="AB125" i="1"/>
  <c r="AC125" i="1" s="1"/>
  <c r="V126" i="1"/>
  <c r="AA126" i="1"/>
  <c r="AB232" i="1"/>
  <c r="AC232" i="1" s="1"/>
  <c r="W232" i="1"/>
  <c r="V232" i="1"/>
  <c r="W129" i="1"/>
  <c r="AB129" i="1"/>
  <c r="AC129" i="1" s="1"/>
  <c r="V130" i="1"/>
  <c r="AA130" i="1"/>
  <c r="V234" i="1"/>
  <c r="AB234" i="1"/>
  <c r="AC234" i="1" s="1"/>
  <c r="W234" i="1"/>
  <c r="W133" i="1"/>
  <c r="AB133" i="1"/>
  <c r="AC133" i="1" s="1"/>
  <c r="V134" i="1"/>
  <c r="AA134" i="1"/>
  <c r="AB240" i="1"/>
  <c r="AC240" i="1" s="1"/>
  <c r="W240" i="1"/>
  <c r="V240" i="1"/>
  <c r="W137" i="1"/>
  <c r="AB137" i="1"/>
  <c r="AC137" i="1" s="1"/>
  <c r="V138" i="1"/>
  <c r="AA138" i="1"/>
  <c r="V254" i="1"/>
  <c r="W254" i="1"/>
  <c r="AB254" i="1"/>
  <c r="AC254" i="1" s="1"/>
  <c r="AB141" i="1"/>
  <c r="AC141" i="1" s="1"/>
  <c r="Y137" i="1" l="1"/>
  <c r="X137" i="1"/>
  <c r="Y258" i="1"/>
  <c r="X258" i="1"/>
  <c r="X203" i="1"/>
  <c r="Y203" i="1"/>
  <c r="Y271" i="1"/>
  <c r="X271" i="1"/>
  <c r="Y166" i="1"/>
  <c r="X166" i="1"/>
  <c r="X264" i="1"/>
  <c r="Y264" i="1"/>
  <c r="Y226" i="1"/>
  <c r="X226" i="1"/>
  <c r="X223" i="1"/>
  <c r="Y223" i="1"/>
  <c r="X165" i="1"/>
  <c r="Y165" i="1"/>
  <c r="X173" i="1"/>
  <c r="Y173" i="1"/>
  <c r="Y172" i="1"/>
  <c r="X172" i="1"/>
  <c r="Y163" i="1"/>
  <c r="X163" i="1"/>
  <c r="Y160" i="1"/>
  <c r="X160" i="1"/>
  <c r="Y178" i="1"/>
  <c r="X178" i="1"/>
  <c r="Y247" i="1"/>
  <c r="X247" i="1"/>
  <c r="Y239" i="1"/>
  <c r="X239" i="1"/>
  <c r="Y253" i="1"/>
  <c r="X253" i="1"/>
  <c r="X198" i="1"/>
  <c r="Y198" i="1"/>
  <c r="Y199" i="1"/>
  <c r="X199" i="1"/>
  <c r="Y175" i="1"/>
  <c r="X175" i="1"/>
  <c r="Y188" i="1"/>
  <c r="X188" i="1"/>
  <c r="Y171" i="1"/>
  <c r="X171" i="1"/>
  <c r="Y159" i="1"/>
  <c r="X159" i="1"/>
  <c r="Y68" i="1"/>
  <c r="X68" i="1"/>
  <c r="X118" i="1"/>
  <c r="Y118" i="1"/>
  <c r="X200" i="1"/>
  <c r="Y200" i="1"/>
  <c r="X244" i="1"/>
  <c r="Y244" i="1"/>
  <c r="X66" i="1"/>
  <c r="Y66" i="1"/>
  <c r="X268" i="1"/>
  <c r="Y268" i="1"/>
  <c r="X58" i="1"/>
  <c r="Y58" i="1"/>
  <c r="Y242" i="1"/>
  <c r="X242" i="1"/>
  <c r="X252" i="1"/>
  <c r="Y252" i="1"/>
  <c r="Y218" i="1"/>
  <c r="X218" i="1"/>
  <c r="Y145" i="1"/>
  <c r="X145" i="1"/>
  <c r="Y209" i="1"/>
  <c r="X209" i="1"/>
  <c r="X189" i="1"/>
  <c r="Y189" i="1"/>
  <c r="X36" i="1"/>
  <c r="Y36" i="1"/>
  <c r="Y220" i="1"/>
  <c r="X220" i="1"/>
  <c r="X30" i="1"/>
  <c r="Y30" i="1"/>
  <c r="X28" i="1"/>
  <c r="Y28" i="1"/>
  <c r="Y142" i="1"/>
  <c r="X142" i="1"/>
  <c r="Y150" i="1"/>
  <c r="X150" i="1"/>
  <c r="X15" i="1"/>
  <c r="Y15" i="1"/>
  <c r="Y143" i="1"/>
  <c r="X143" i="1"/>
  <c r="X157" i="1"/>
  <c r="Y157" i="1"/>
  <c r="X18" i="1"/>
  <c r="Y18" i="1"/>
  <c r="X13" i="1"/>
  <c r="Y13" i="1"/>
  <c r="X9" i="1"/>
  <c r="Y9" i="1"/>
  <c r="Y234" i="1"/>
  <c r="X234" i="1"/>
  <c r="Y187" i="1"/>
  <c r="X187" i="1"/>
  <c r="Y129" i="1"/>
  <c r="X129" i="1"/>
  <c r="X272" i="1"/>
  <c r="Y272" i="1"/>
  <c r="Y126" i="1"/>
  <c r="X126" i="1"/>
  <c r="X181" i="1"/>
  <c r="Y181" i="1"/>
  <c r="X235" i="1"/>
  <c r="Y235" i="1"/>
  <c r="Y130" i="1"/>
  <c r="X130" i="1"/>
  <c r="Y228" i="1"/>
  <c r="X228" i="1"/>
  <c r="Y119" i="1"/>
  <c r="X119" i="1"/>
  <c r="Y191" i="1"/>
  <c r="X191" i="1"/>
  <c r="Y224" i="1"/>
  <c r="X224" i="1"/>
  <c r="Y237" i="1"/>
  <c r="X237" i="1"/>
  <c r="Y233" i="1"/>
  <c r="X233" i="1"/>
  <c r="Y214" i="1"/>
  <c r="X214" i="1"/>
  <c r="X177" i="1"/>
  <c r="Y177" i="1"/>
  <c r="Y107" i="1"/>
  <c r="X107" i="1"/>
  <c r="Y91" i="1"/>
  <c r="X91" i="1"/>
  <c r="Y270" i="1"/>
  <c r="X270" i="1"/>
  <c r="X169" i="1"/>
  <c r="Y169" i="1"/>
  <c r="Y201" i="1"/>
  <c r="X201" i="1"/>
  <c r="X74" i="1"/>
  <c r="Y74" i="1"/>
  <c r="X231" i="1"/>
  <c r="Y231" i="1"/>
  <c r="X248" i="1"/>
  <c r="Y248" i="1"/>
  <c r="Y241" i="1"/>
  <c r="X241" i="1"/>
  <c r="Y205" i="1"/>
  <c r="X205" i="1"/>
  <c r="Y111" i="1"/>
  <c r="X111" i="1"/>
  <c r="Y95" i="1"/>
  <c r="X95" i="1"/>
  <c r="X79" i="1"/>
  <c r="Y79" i="1"/>
  <c r="Y265" i="1"/>
  <c r="X265" i="1"/>
  <c r="Y162" i="1"/>
  <c r="X162" i="1"/>
  <c r="Y261" i="1"/>
  <c r="X261" i="1"/>
  <c r="X215" i="1"/>
  <c r="Y215" i="1"/>
  <c r="Y156" i="1"/>
  <c r="X156" i="1"/>
  <c r="X149" i="1"/>
  <c r="Y149" i="1"/>
  <c r="Y267" i="1"/>
  <c r="X267" i="1"/>
  <c r="Y266" i="1"/>
  <c r="X266" i="1"/>
  <c r="X42" i="1"/>
  <c r="Y42" i="1"/>
  <c r="X32" i="1"/>
  <c r="Y32" i="1"/>
  <c r="Y182" i="1"/>
  <c r="X182" i="1"/>
  <c r="Y10" i="1"/>
  <c r="X10" i="1"/>
  <c r="Y197" i="1"/>
  <c r="X197" i="1"/>
  <c r="Y148" i="1"/>
  <c r="X148" i="1"/>
  <c r="X158" i="1"/>
  <c r="Y158" i="1"/>
  <c r="Y125" i="1"/>
  <c r="X125" i="1"/>
  <c r="Y245" i="1"/>
  <c r="X245" i="1"/>
  <c r="Y232" i="1"/>
  <c r="X232" i="1"/>
  <c r="Y164" i="1"/>
  <c r="X164" i="1"/>
  <c r="Y254" i="1"/>
  <c r="X254" i="1"/>
  <c r="Y115" i="1"/>
  <c r="X115" i="1"/>
  <c r="X207" i="1"/>
  <c r="Y207" i="1"/>
  <c r="Y167" i="1"/>
  <c r="X167" i="1"/>
  <c r="X240" i="1"/>
  <c r="Y240" i="1"/>
  <c r="Y134" i="1"/>
  <c r="X134" i="1"/>
  <c r="Y257" i="1"/>
  <c r="X257" i="1"/>
  <c r="X219" i="1"/>
  <c r="Y219" i="1"/>
  <c r="Y170" i="1"/>
  <c r="X170" i="1"/>
  <c r="X193" i="1"/>
  <c r="Y193" i="1"/>
  <c r="Y184" i="1"/>
  <c r="X184" i="1"/>
  <c r="Y250" i="1"/>
  <c r="X250" i="1"/>
  <c r="Y217" i="1"/>
  <c r="X217" i="1"/>
  <c r="Y246" i="1"/>
  <c r="X246" i="1"/>
  <c r="Y236" i="1"/>
  <c r="X236" i="1"/>
  <c r="Y230" i="1"/>
  <c r="X230" i="1"/>
  <c r="Y195" i="1"/>
  <c r="X195" i="1"/>
  <c r="Y179" i="1"/>
  <c r="X179" i="1"/>
  <c r="Y263" i="1"/>
  <c r="X263" i="1"/>
  <c r="Y204" i="1"/>
  <c r="X204" i="1"/>
  <c r="X196" i="1"/>
  <c r="Y196" i="1"/>
  <c r="Y192" i="1"/>
  <c r="X192" i="1"/>
  <c r="Y225" i="1"/>
  <c r="X225" i="1"/>
  <c r="Y221" i="1"/>
  <c r="X221" i="1"/>
  <c r="X114" i="1"/>
  <c r="Y114" i="1"/>
  <c r="Y174" i="1"/>
  <c r="X174" i="1"/>
  <c r="Y238" i="1"/>
  <c r="X238" i="1"/>
  <c r="Y210" i="1"/>
  <c r="X210" i="1"/>
  <c r="Y269" i="1"/>
  <c r="X269" i="1"/>
  <c r="Y168" i="1"/>
  <c r="X168" i="1"/>
  <c r="Y64" i="1"/>
  <c r="X64" i="1"/>
  <c r="Y227" i="1"/>
  <c r="X227" i="1"/>
  <c r="Y152" i="1"/>
  <c r="X152" i="1"/>
  <c r="Y216" i="1"/>
  <c r="X216" i="1"/>
  <c r="X44" i="1"/>
  <c r="Y44" i="1"/>
  <c r="X38" i="1"/>
  <c r="Y38" i="1"/>
  <c r="Y180" i="1"/>
  <c r="X180" i="1"/>
  <c r="Y21" i="1"/>
  <c r="X21" i="1"/>
  <c r="Y26" i="1"/>
  <c r="X26" i="1"/>
  <c r="Y147" i="1"/>
  <c r="X147" i="1"/>
  <c r="Y259" i="1"/>
  <c r="X259" i="1"/>
  <c r="Y154" i="1"/>
  <c r="X154" i="1"/>
  <c r="Y155" i="1"/>
  <c r="X155" i="1"/>
  <c r="X52" i="1"/>
  <c r="Y52" i="1"/>
  <c r="X211" i="1"/>
  <c r="Y211" i="1"/>
  <c r="X260" i="1"/>
  <c r="Y260" i="1"/>
  <c r="Y25" i="1"/>
  <c r="X25" i="1"/>
  <c r="X20" i="1"/>
  <c r="Y20" i="1"/>
  <c r="X11" i="1"/>
  <c r="Y11" i="1"/>
  <c r="X153" i="1"/>
  <c r="Y153" i="1"/>
  <c r="Y138" i="1"/>
  <c r="X138" i="1"/>
  <c r="Y122" i="1"/>
  <c r="X122" i="1"/>
  <c r="Y133" i="1"/>
  <c r="X133" i="1"/>
  <c r="Y121" i="1"/>
  <c r="X121" i="1"/>
  <c r="Y229" i="1"/>
  <c r="X229" i="1"/>
  <c r="Y202" i="1"/>
  <c r="X202" i="1"/>
  <c r="X194" i="1"/>
  <c r="Y194" i="1"/>
  <c r="Y92" i="1"/>
  <c r="X92" i="1"/>
  <c r="X185" i="1"/>
  <c r="Y185" i="1"/>
  <c r="X256" i="1"/>
  <c r="Y256" i="1"/>
  <c r="Y99" i="1"/>
  <c r="X99" i="1"/>
  <c r="Y83" i="1"/>
  <c r="X83" i="1"/>
  <c r="Y75" i="1"/>
  <c r="X75" i="1"/>
  <c r="Y273" i="1"/>
  <c r="X273" i="1"/>
  <c r="Y190" i="1"/>
  <c r="X190" i="1"/>
  <c r="Y186" i="1"/>
  <c r="X186" i="1"/>
  <c r="Y72" i="1"/>
  <c r="X72" i="1"/>
  <c r="X63" i="1"/>
  <c r="Y63" i="1"/>
  <c r="Y60" i="1"/>
  <c r="X60" i="1"/>
  <c r="Y183" i="1"/>
  <c r="X183" i="1"/>
  <c r="Y103" i="1"/>
  <c r="X103" i="1"/>
  <c r="Y87" i="1"/>
  <c r="X87" i="1"/>
  <c r="Y262" i="1"/>
  <c r="X262" i="1"/>
  <c r="Y222" i="1"/>
  <c r="X222" i="1"/>
  <c r="Y208" i="1"/>
  <c r="X208" i="1"/>
  <c r="Y176" i="1"/>
  <c r="X176" i="1"/>
  <c r="Y71" i="1"/>
  <c r="X71" i="1"/>
  <c r="Y243" i="1"/>
  <c r="X243" i="1"/>
  <c r="Y251" i="1"/>
  <c r="X251" i="1"/>
  <c r="X50" i="1"/>
  <c r="Y50" i="1"/>
  <c r="Y206" i="1"/>
  <c r="X206" i="1"/>
  <c r="Y274" i="1"/>
  <c r="X274" i="1"/>
  <c r="X40" i="1"/>
  <c r="Y40" i="1"/>
  <c r="Y255" i="1"/>
  <c r="X255" i="1"/>
  <c r="Y213" i="1"/>
  <c r="X213" i="1"/>
  <c r="X34" i="1"/>
  <c r="Y34" i="1"/>
  <c r="Y14" i="1"/>
  <c r="X14" i="1"/>
  <c r="Y212" i="1"/>
  <c r="X212" i="1"/>
  <c r="X48" i="1"/>
  <c r="Y48" i="1"/>
  <c r="X22" i="1"/>
  <c r="Y22" i="1"/>
  <c r="Y249" i="1"/>
  <c r="X249" i="1"/>
  <c r="X56" i="1"/>
  <c r="Y56" i="1"/>
  <c r="Y151" i="1"/>
  <c r="X151" i="1"/>
  <c r="X144" i="1"/>
  <c r="Y144" i="1"/>
  <c r="Y146" i="1"/>
  <c r="X146" i="1"/>
</calcChain>
</file>

<file path=xl/comments1.xml><?xml version="1.0" encoding="utf-8"?>
<comments xmlns="http://schemas.openxmlformats.org/spreadsheetml/2006/main">
  <authors>
    <author>Romero Tabima Beatriz Eugenia</author>
  </authors>
  <commentList>
    <comment ref="O304" authorId="0">
      <text>
        <r>
          <rPr>
            <b/>
            <sz val="9"/>
            <color indexed="81"/>
            <rFont val="Tahoma"/>
            <family val="2"/>
          </rPr>
          <t>Romero Tabima Beatriz Eugenia:</t>
        </r>
        <r>
          <rPr>
            <sz val="9"/>
            <color indexed="81"/>
            <rFont val="Tahoma"/>
            <family val="2"/>
          </rPr>
          <t xml:space="preserve">
Entregado el 16/4/20</t>
        </r>
      </text>
    </comment>
  </commentList>
</comments>
</file>

<file path=xl/comments2.xml><?xml version="1.0" encoding="utf-8"?>
<comments xmlns="http://schemas.openxmlformats.org/spreadsheetml/2006/main">
  <authors>
    <author>Martinez Cardenas Duvier Alfonso</author>
    <author>Romero Tabima Beatriz Eugenia</author>
  </authors>
  <commentList>
    <comment ref="H5" authorId="0">
      <text>
        <r>
          <rPr>
            <b/>
            <sz val="9"/>
            <color indexed="81"/>
            <rFont val="Tahoma"/>
            <family val="2"/>
          </rPr>
          <t>INGRESAR ENTREGAS DE LOS PROVEEDORES</t>
        </r>
      </text>
    </comment>
    <comment ref="M6" authorId="0">
      <text>
        <r>
          <rPr>
            <sz val="9"/>
            <color indexed="81"/>
            <rFont val="Tahoma"/>
            <family val="2"/>
          </rPr>
          <t xml:space="preserve">INGRESAR NÚMERO DE GUIA
</t>
        </r>
      </text>
    </comment>
    <comment ref="N6" authorId="0">
      <text>
        <r>
          <rPr>
            <sz val="9"/>
            <color indexed="81"/>
            <rFont val="Tahoma"/>
            <family val="2"/>
          </rPr>
          <t>INGRESAR FECHA DE ENTREGA</t>
        </r>
      </text>
    </comment>
    <comment ref="H57" authorId="1">
      <text>
        <r>
          <rPr>
            <b/>
            <sz val="9"/>
            <color indexed="81"/>
            <rFont val="Tahoma"/>
            <family val="2"/>
          </rPr>
          <t>Romero Tabima Beatriz Eugenia:</t>
        </r>
        <r>
          <rPr>
            <sz val="9"/>
            <color indexed="81"/>
            <rFont val="Tahoma"/>
            <family val="2"/>
          </rPr>
          <t xml:space="preserve">
LLEGA DESPRENDIDO UNO POR ESO SOLO SE CUMPLE LA ENTERGA DE UNO</t>
        </r>
      </text>
    </comment>
  </commentList>
</comments>
</file>

<file path=xl/comments3.xml><?xml version="1.0" encoding="utf-8"?>
<comments xmlns="http://schemas.openxmlformats.org/spreadsheetml/2006/main">
  <authors>
    <author>Microsoft Office User</author>
  </authors>
  <commentList>
    <comment ref="J8" authorId="0">
      <text>
        <r>
          <rPr>
            <b/>
            <sz val="10"/>
            <color rgb="FF000000"/>
            <rFont val="Tahoma"/>
            <family val="2"/>
          </rPr>
          <t>Microsoft Office User:</t>
        </r>
        <r>
          <rPr>
            <sz val="10"/>
            <color rgb="FF000000"/>
            <rFont val="Tahoma"/>
            <family val="2"/>
          </rPr>
          <t xml:space="preserve">
</t>
        </r>
        <r>
          <rPr>
            <sz val="10"/>
            <color rgb="FF000000"/>
            <rFont val="Tahoma"/>
            <family val="2"/>
          </rPr>
          <t>No Tiene Comprometida Entregas</t>
        </r>
      </text>
    </comment>
    <comment ref="P8" authorId="0">
      <text>
        <r>
          <rPr>
            <b/>
            <sz val="10"/>
            <color rgb="FF000000"/>
            <rFont val="Tahoma"/>
            <family val="2"/>
          </rPr>
          <t>Microsoft Office User:</t>
        </r>
        <r>
          <rPr>
            <sz val="10"/>
            <color rgb="FF000000"/>
            <rFont val="Tahoma"/>
            <family val="2"/>
          </rPr>
          <t xml:space="preserve">
</t>
        </r>
        <r>
          <rPr>
            <sz val="10"/>
            <color rgb="FF000000"/>
            <rFont val="Tahoma"/>
            <family val="2"/>
          </rPr>
          <t>No Tiene Comprometida Entregas</t>
        </r>
      </text>
    </comment>
  </commentList>
</comments>
</file>

<file path=xl/sharedStrings.xml><?xml version="1.0" encoding="utf-8"?>
<sst xmlns="http://schemas.openxmlformats.org/spreadsheetml/2006/main" count="44955" uniqueCount="1475">
  <si>
    <t>DETALLADO DE ENTREGAS DE JABÓN Y ANTIBACTERIAL A CADA ERON</t>
  </si>
  <si>
    <t>INFORMACIÓN GENERAL</t>
  </si>
  <si>
    <t>JABÓN LIQUIDO Y ANTIBACTERIAL (Datos Expresados Litros)</t>
  </si>
  <si>
    <t>PROVEEDORES / JABÓN  Y ANYTIBACTERIAL CONTRATADOS</t>
  </si>
  <si>
    <t>ENTREGAS/PROVEEDOR</t>
  </si>
  <si>
    <t>ESTADO</t>
  </si>
  <si>
    <t>REGIONAL</t>
  </si>
  <si>
    <t>COD ERON</t>
  </si>
  <si>
    <t>POBLACION PPL</t>
  </si>
  <si>
    <t>POBLACIÓN ADICIONAL (VISITANTES, ADMINISTRATIVOS, INPEC)</t>
  </si>
  <si>
    <t>ERON</t>
  </si>
  <si>
    <t>DIRECCION/CIUDAD</t>
  </si>
  <si>
    <t>PROVEEDOR ENTREGA</t>
  </si>
  <si>
    <t>PRODUCTO</t>
  </si>
  <si>
    <t>TOTAL LITROS/ERON</t>
  </si>
  <si>
    <t>IMCOLMEDICA</t>
  </si>
  <si>
    <t>GLX</t>
  </si>
  <si>
    <t>ENTORNOS SALUDABLES</t>
  </si>
  <si>
    <t>CASALIMPIA</t>
  </si>
  <si>
    <t>COHAN</t>
  </si>
  <si>
    <t>TOTAL COMPRA</t>
  </si>
  <si>
    <t>IMCOLMEDICA2</t>
  </si>
  <si>
    <t>GLX2</t>
  </si>
  <si>
    <t>ENTORNOS SALUDABLES2</t>
  </si>
  <si>
    <t>CASALIMPIA2</t>
  </si>
  <si>
    <t>COHAN2</t>
  </si>
  <si>
    <t>TOTAL ENTREGADO</t>
  </si>
  <si>
    <t>% AVANCE ENTREGA/ERON</t>
  </si>
  <si>
    <t>% CUMPLIMIENTO/ (CONTRATADO)</t>
  </si>
  <si>
    <t>CUMPLIMIENTO</t>
  </si>
  <si>
    <t>ORDEN&lt;&gt;</t>
  </si>
  <si>
    <t>CANTIDAD ERON</t>
  </si>
  <si>
    <t>TOTAL COMPRADO ANTIBACTERIAL Y JABÓN</t>
  </si>
  <si>
    <t>TOTAL ENTREGADO ANTIBACTERIAL Y JABÓN</t>
  </si>
  <si>
    <t>DURACIÓN PRODUCTO</t>
  </si>
  <si>
    <t>OBSERVACIONES</t>
  </si>
  <si>
    <t>Fecha Reposicion Producto</t>
  </si>
  <si>
    <t>CENTRAL</t>
  </si>
  <si>
    <t>EPMSC CAQUEZA</t>
  </si>
  <si>
    <t>ANTIBACTERIAL</t>
  </si>
  <si>
    <t>Entregado:Pendiente que carguen guía firmada</t>
  </si>
  <si>
    <t>EPMSC CHAPARRAL</t>
  </si>
  <si>
    <t>EPMSC LA PLATA</t>
  </si>
  <si>
    <t>NORESTE</t>
  </si>
  <si>
    <t>EPMSC ISTMINA</t>
  </si>
  <si>
    <t>En transito: Su mercancía ya se encuentra en centro de operación destino. Aún no ha sido entregada al destinatario porque no alcanzó conexión con la ruta de distribución. Daremos continuidad al servicio lo más pronto posible.</t>
  </si>
  <si>
    <t>EPMSC SONSON</t>
  </si>
  <si>
    <t>EPMSC YARUMAL</t>
  </si>
  <si>
    <t>CPMS SANTO DOMINGO</t>
  </si>
  <si>
    <t>CMS SANTA FE DE ANTIOQUIA</t>
  </si>
  <si>
    <t>NORTE</t>
  </si>
  <si>
    <t>EPMSC CARTAGENA</t>
  </si>
  <si>
    <t>Dos entregas</t>
  </si>
  <si>
    <t>EPMSC EL BANCO</t>
  </si>
  <si>
    <t xml:space="preserve">Se esta acordando horio de enterga con el Eron </t>
  </si>
  <si>
    <t>EPMSC RIOHACHA</t>
  </si>
  <si>
    <t>EPMSC SAN ANDRES</t>
  </si>
  <si>
    <t>OCCIDENTE</t>
  </si>
  <si>
    <t>EPMSC IPIALES</t>
  </si>
  <si>
    <t>EPMSC LA UNION</t>
  </si>
  <si>
    <t>En transito: Restricción En Las Vías Nacionales</t>
  </si>
  <si>
    <t>EPMSC TUMACO</t>
  </si>
  <si>
    <t>ORIENTE</t>
  </si>
  <si>
    <t>EPMSC MALAGA</t>
  </si>
  <si>
    <t>VIEJO CALDAS</t>
  </si>
  <si>
    <t>RM ARMENIA</t>
  </si>
  <si>
    <t>EPC YOPAL</t>
  </si>
  <si>
    <t>CPMS PUERTO TRIUNFO</t>
  </si>
  <si>
    <t>EPMSC TIERRAALTA</t>
  </si>
  <si>
    <t>Solicito amablemente entregar los galones asignados para Tierraalta en Montería.</t>
  </si>
  <si>
    <t>EC BOGOTA</t>
  </si>
  <si>
    <t>EC ARMERO-GUAYABAL</t>
  </si>
  <si>
    <t>CPMS FUSAGASUGA</t>
  </si>
  <si>
    <t>EPMSC PACORA</t>
  </si>
  <si>
    <t>EPMSC SALAMINA</t>
  </si>
  <si>
    <t>RM PEREIRA</t>
  </si>
  <si>
    <t>EPMSC-RM PASTO</t>
  </si>
  <si>
    <t>RM MANIZALES</t>
  </si>
  <si>
    <t>EPMSC CAUCASIA</t>
  </si>
  <si>
    <t>CPAMS LA PAZ</t>
  </si>
  <si>
    <t>EPMSC PUERTO BOYACA</t>
  </si>
  <si>
    <t>EPMSC PENSILVANIA</t>
  </si>
  <si>
    <t>En transito: Nos encontramos realizando inventario en las centro de operación destino, por lo tanto su mercancía se encuentra en verificación para dar continuidad al proceso de entrega.</t>
  </si>
  <si>
    <t>EPMSC MONTERIA</t>
  </si>
  <si>
    <t>EPMSC HONDA</t>
  </si>
  <si>
    <t>EPMSC VALLEDUPAR</t>
  </si>
  <si>
    <t>RM BOGOTA</t>
  </si>
  <si>
    <t>EPMSC APARTADO</t>
  </si>
  <si>
    <t>EPMSC CALI (ERE)</t>
  </si>
  <si>
    <t>EPMSC VILLAVICENCIO</t>
  </si>
  <si>
    <t>Entregados 14/4/20</t>
  </si>
  <si>
    <t>EPMSC NEIVA</t>
  </si>
  <si>
    <t>EPMSC PEREIRA (ERE)</t>
  </si>
  <si>
    <t>CPMS BUCARAMANGA (ERE)</t>
  </si>
  <si>
    <t>CPMS TULUA</t>
  </si>
  <si>
    <t>EPMSC MANIZALES</t>
  </si>
  <si>
    <t>CPMS MONIQUIRA</t>
  </si>
  <si>
    <t>CPMS CHIQUINQUIRA</t>
  </si>
  <si>
    <t>EPMSC BARRANCABERMEJA</t>
  </si>
  <si>
    <t>EPMSC VELEZ</t>
  </si>
  <si>
    <t>EPMSC SOGAMOSO</t>
  </si>
  <si>
    <t>EPMSC SANTA ROSA DE VITERBO (JYP-MUJERES)</t>
  </si>
  <si>
    <t>EPMSC MEDELLIN</t>
  </si>
  <si>
    <t>EPAMSCAS PALMIRA</t>
  </si>
  <si>
    <t>EPMSC CALARCA</t>
  </si>
  <si>
    <t>EPMSC SOCORRO</t>
  </si>
  <si>
    <t>COMPLEJO CARCELARIO Y PENITENCIARIO DE MEDELLIN-PEDREGAL</t>
  </si>
  <si>
    <t>Dos entregas 14/4/20 y 20/4/20</t>
  </si>
  <si>
    <t>EPMSC PITALITO</t>
  </si>
  <si>
    <t>EPAMSCAS POPAYAN (ERE)</t>
  </si>
  <si>
    <t>Una caja llego abierta se habian enviado 279</t>
  </si>
  <si>
    <t>COMPLEJO CARCELARIO Y PENITENCIARIO DE JAMUNDI</t>
  </si>
  <si>
    <t>EPAMSCAS VALLEDUPAR (ERM)</t>
  </si>
  <si>
    <t>EPMSC ACACIAS</t>
  </si>
  <si>
    <t>EPC LA ESPERANZA DE GUADUAS</t>
  </si>
  <si>
    <t>Falta entrega 1 caja por 24</t>
  </si>
  <si>
    <t>EPC COMBITA-MEDIANA SEGURIDAD-BARNE</t>
  </si>
  <si>
    <t>COMPLEJO CARCELARIO Y PENITENCIARIO METROPOLITANO DE BOGOTA</t>
  </si>
  <si>
    <t>CAMIS ACACIAS</t>
  </si>
  <si>
    <t>CPMS GARAGOA</t>
  </si>
  <si>
    <t>CPMS SAN VICENTE DE CHUCURI</t>
  </si>
  <si>
    <t>CPMS GACHETA</t>
  </si>
  <si>
    <t>ERE COROZAL</t>
  </si>
  <si>
    <t>EPMSC LIBANO</t>
  </si>
  <si>
    <t>EPMSC TAMESIS</t>
  </si>
  <si>
    <t>EC SABANALARGA (ERE)</t>
  </si>
  <si>
    <t>EPMSC SILVIA</t>
  </si>
  <si>
    <t>EPMSC GUATEQUE</t>
  </si>
  <si>
    <t>EPMSC RIOSUCIO</t>
  </si>
  <si>
    <t>EPMS RAMIRIQUI</t>
  </si>
  <si>
    <t>CPMS PURIFICACION</t>
  </si>
  <si>
    <t>EPMSC FRESNO</t>
  </si>
  <si>
    <t>CMPS JERICO</t>
  </si>
  <si>
    <t>CPMS LA MESA</t>
  </si>
  <si>
    <t>EPMSC VILLETA</t>
  </si>
  <si>
    <t>EPMSC BOLIVAR-ANTIOQUIA</t>
  </si>
  <si>
    <t>EPMSC AGUADAS</t>
  </si>
  <si>
    <t>EPMSC CAICEDONIA</t>
  </si>
  <si>
    <t>EPMSC SEVILLA</t>
  </si>
  <si>
    <t>EPMSC TUQUERRES</t>
  </si>
  <si>
    <t>EPMSC MAGANGUE</t>
  </si>
  <si>
    <t>CPMS PAZ DE ARIPORO</t>
  </si>
  <si>
    <t>EPC GUAMO</t>
  </si>
  <si>
    <t>EPMSC PUERTO TEJADA</t>
  </si>
  <si>
    <t>EPMSC BOLIVAR-CAUCA</t>
  </si>
  <si>
    <t>CPMS UBATE</t>
  </si>
  <si>
    <t>EPMSC SANTA BARBARA</t>
  </si>
  <si>
    <t>CPMS MELGAR</t>
  </si>
  <si>
    <t>EPMSC AGUACHICA</t>
  </si>
  <si>
    <t>EPMSC EL BORDO</t>
  </si>
  <si>
    <t>EPMS SAN GIL</t>
  </si>
  <si>
    <t>CPMS CHOCONTA</t>
  </si>
  <si>
    <t>EPMSC LETICIA</t>
  </si>
  <si>
    <t>EPMSC SANTA ROSA DE OSOS</t>
  </si>
  <si>
    <t>RM POPAYAN</t>
  </si>
  <si>
    <t>EPMSC PUERTO BERRIO</t>
  </si>
  <si>
    <t>EPMSC ANSERMA</t>
  </si>
  <si>
    <t>CPMS TUNJA</t>
  </si>
  <si>
    <t>EPMSC PAMPLONA</t>
  </si>
  <si>
    <t>EPMSC SANTA ROSA DE CABAL</t>
  </si>
  <si>
    <t>EPMSC GRANADA</t>
  </si>
  <si>
    <t>EPMSC ZIPAQUIRA</t>
  </si>
  <si>
    <t>EPMSC LA CEJA</t>
  </si>
  <si>
    <t>EPMSC GARZON</t>
  </si>
  <si>
    <t>EPMSC DUITAMA</t>
  </si>
  <si>
    <t>EPMSC OCANA</t>
  </si>
  <si>
    <t>CPMS ESPINAL</t>
  </si>
  <si>
    <t>RM BUCARAMANGA</t>
  </si>
  <si>
    <t>EPMSC ARAUCA</t>
  </si>
  <si>
    <t>EPMSC SANTANDER DE QUILICHAO</t>
  </si>
  <si>
    <t>EPMSC CARTAGO</t>
  </si>
  <si>
    <t>EPMSC ARMENIA</t>
  </si>
  <si>
    <t>EPMSC ANDES</t>
  </si>
  <si>
    <t>EPMSC QUIBDO</t>
  </si>
  <si>
    <t>EPMSC GIRARDOT</t>
  </si>
  <si>
    <t>EPMSC BUGA</t>
  </si>
  <si>
    <t>EPMSC FLORENCIA</t>
  </si>
  <si>
    <t>EPMSC BUENAVENTURA</t>
  </si>
  <si>
    <t>EPMSC SINCELEJO</t>
  </si>
  <si>
    <t>COMPLEJO CARCELARIO  Y PENITENCIARIO  DE IBAGUE-PICALEÑA</t>
  </si>
  <si>
    <t>DISTRIBUIDORA GLX SAS</t>
  </si>
  <si>
    <t>COMPLEJO CARCELARIO Y PENITENCIARIO METROPOLITANO DE CUCUTA</t>
  </si>
  <si>
    <t>EP LAS HELICONIAS DE FLORENCIA</t>
  </si>
  <si>
    <t>CMS BARRANQUILLA</t>
  </si>
  <si>
    <t>EPAMS LA DORADA</t>
  </si>
  <si>
    <t>EPMSC BARRANQUILLA</t>
  </si>
  <si>
    <t>EPMSC SANTA MARTA</t>
  </si>
  <si>
    <t>EPAMSCAS COMBITA</t>
  </si>
  <si>
    <t>EPAMS GIRON</t>
  </si>
  <si>
    <t>Palacio Municipal Piso 1, Caqueza (Cundinamarca)</t>
  </si>
  <si>
    <t>JABÓN</t>
  </si>
  <si>
    <t>Carrera 6 E # 8 A 44, Chaparral, (Tolima)</t>
  </si>
  <si>
    <t>Kilometro 1 Salida A Neiva, La Plata (Huila)</t>
  </si>
  <si>
    <t>Cra 7 # 12-36 B\ San francisco</t>
  </si>
  <si>
    <t>Carrera 7 #12-14 Sonson Antioquia</t>
  </si>
  <si>
    <t>Carrera 21 #20 - 03 Yarumal Antioquia</t>
  </si>
  <si>
    <t>Carrera Restrepo Uribe   Carrera 15 # 14 – 10</t>
  </si>
  <si>
    <t>Cra 6 # 9-57 B\ jesus</t>
  </si>
  <si>
    <t>Carretera Troncal Kilometro 3</t>
  </si>
  <si>
    <t>kilometro 2 via guamal magdalena</t>
  </si>
  <si>
    <t>Carrera 9 # 17-11 Rioacha</t>
  </si>
  <si>
    <t>Kilometro 13, Av Circunvalar</t>
  </si>
  <si>
    <t>ENTREGADO POR DISTRIBUCIONES GALARZA</t>
  </si>
  <si>
    <t>Seccion las Animas Ipiales Nariño</t>
  </si>
  <si>
    <t>Cra. 3 # 13 – 48 (Esquina), Barrio Chapinero.</t>
  </si>
  <si>
    <t>Kilometro 15 Via Buchelli</t>
  </si>
  <si>
    <t>Carrera 9 #11-40, Malaga (Santander)</t>
  </si>
  <si>
    <t>Direccionado a Eron Bucaramanga</t>
  </si>
  <si>
    <t>Calle 50 # 23-29 Armenia</t>
  </si>
  <si>
    <t>Calle 16 #17 B 26, San Vicente de Chucury (santander)</t>
  </si>
  <si>
    <t>Calle 8 # 4-08, Ramiriqui (Boyacá)</t>
  </si>
  <si>
    <t>Carrera 50 Calle 61A Esquina Sevilla Valle</t>
  </si>
  <si>
    <t>Barrio Camilo Torres</t>
  </si>
  <si>
    <t>Calle 9 Nº 6-35, Guateque (Cundinamarca)</t>
  </si>
  <si>
    <t>Calle 49 Nro. 55 - 154 Barrios San Pedro Andes Antioquia</t>
  </si>
  <si>
    <t>Calle 50 Carrera 10 - 03 Esquina Puerto Berrio</t>
  </si>
  <si>
    <t>Calle 17 #25 A 26, Arauca (Arauca)</t>
  </si>
  <si>
    <t>Calle Sucre #51-26 Santa Barbara Antioquia</t>
  </si>
  <si>
    <t>Carrera 6 # 4-29 Barrio Las Quebraditas Jerico</t>
  </si>
  <si>
    <t>Carrera 14 #14-31, Granada (Meta)</t>
  </si>
  <si>
    <t>Avenida Santander #12-129, Pamplona (Norte de Santander)</t>
  </si>
  <si>
    <t>Carrera 27 # 13-90 Sabanalarga</t>
  </si>
  <si>
    <t>Calle 49 # 37-61 Bolivar - Ant.ioquia</t>
  </si>
  <si>
    <t>Cra 15 # 26-2010 B\ Las mercedes</t>
  </si>
  <si>
    <t>Calle 13 No 10-146, Leticia (Amazonas)</t>
  </si>
  <si>
    <t>Carrera 7 No. 9-20 Barrio Camilo Torres, Paz de Ariporo (Casanare)</t>
  </si>
  <si>
    <t xml:space="preserve">envio direccionado a la carcel de yopal </t>
  </si>
  <si>
    <t>Carrera 10 #9-40 Tamesis Antioquia</t>
  </si>
  <si>
    <t>Carrera 12 # 5-71 Libano Tolima</t>
  </si>
  <si>
    <t>Calle 5 # 4 – 19, Gacheta (Cundinamarca)</t>
  </si>
  <si>
    <t>Carrera 10 #9-93, Garagoa (Boyacá)</t>
  </si>
  <si>
    <t>Salida A Salamina Sector La Margarita</t>
  </si>
  <si>
    <t>Carrera 26 # 31-59 Corozal</t>
  </si>
  <si>
    <t xml:space="preserve">Carrera 6 # 6-23 Armero Guayabal </t>
  </si>
  <si>
    <t>Kilometro 1 Salida A Barbosa, Moniquira (Boyacá)</t>
  </si>
  <si>
    <t>Calle 10  Carrera 3 esquina, Purificacion (Tolima)</t>
  </si>
  <si>
    <t>Calle 3 #  4-50 Fresno Tolima</t>
  </si>
  <si>
    <t>Calle 6 # 8-14 Riosucio Caldas</t>
  </si>
  <si>
    <t>Carrera 3 # 4-52 Silvia</t>
  </si>
  <si>
    <t>Carrera 21 #8-46, La Mesa, (Cundinamarca)</t>
  </si>
  <si>
    <t>Kilometro 1 Via Manzanares</t>
  </si>
  <si>
    <t>Calle 4 # 8 - 20 Aguadas Caldas</t>
  </si>
  <si>
    <t>Carrera 6 Nº 3-160, Villeta (Cundinamarca)</t>
  </si>
  <si>
    <t>Carrera 18 # 19 - 203 Caicedonia</t>
  </si>
  <si>
    <t>Calle 11 # 8-14, El Guamo (Tolima)</t>
  </si>
  <si>
    <t>Calle 17 # 9-37 Puerto Tejada</t>
  </si>
  <si>
    <t>Carrera 26 #5-45/49, Melgar (Tolima)</t>
  </si>
  <si>
    <t>Carrera 7 Nº 6 – 41 Casa, Ubate (Cundinamarca)</t>
  </si>
  <si>
    <t>Santa Ana A 25 Kilómetros De La Cabecera Municipal</t>
  </si>
  <si>
    <t>Kilometro 1 Via San Felix Caldas</t>
  </si>
  <si>
    <t>Calle 2 # 7-25 El Bordo Cauca</t>
  </si>
  <si>
    <t>Calle 10 No.8-90, Aguachica (Cesar)</t>
  </si>
  <si>
    <t>Calle 3 # 3-22 Bolivar - Cauca</t>
  </si>
  <si>
    <t>Carrera 5 No. 5 – 31, Choconta (Cundinamrca)</t>
  </si>
  <si>
    <t>Carrera 12 #20 A 67, San Gil (Santander)</t>
  </si>
  <si>
    <t>Calle 27 #34 A 15 Santa Rosa de Osos Antioquia</t>
  </si>
  <si>
    <t>Carrera 17 # 8-65 Barrio Pueblo Nuevo Caucacia</t>
  </si>
  <si>
    <t>Carrera 5 # 6B - 124</t>
  </si>
  <si>
    <t>Carrera 3 # 16-11 Barrio Alfonso Lopez</t>
  </si>
  <si>
    <t>Calle 3 # 3 - 42 Anserma Caldas</t>
  </si>
  <si>
    <t>Via La Dorada Barrio Caracoli</t>
  </si>
  <si>
    <t>Calle 31 # 2 ? 15 Este Barrio El Dorado, Tunja (Boyacá)</t>
  </si>
  <si>
    <t>Carrera 4 Salida Chipata, Velez (Santander)</t>
  </si>
  <si>
    <t>Kilometro 12 vía Yopal - Aguazul</t>
  </si>
  <si>
    <t>entrega del 7/4/20</t>
  </si>
  <si>
    <t>Barrio Estambul Carretera Panamericana Manizalez</t>
  </si>
  <si>
    <t>Carrera 16 # 14-27 Santa Rosa de Cabal Risaralda</t>
  </si>
  <si>
    <t>Cra. 8 No. 7-51 Fusagasuga (Cundinamarca)</t>
  </si>
  <si>
    <t>Km. 2 Vía Santa Rosa - Cerinza, Santa Rosa de Viterbo (Boyacá)</t>
  </si>
  <si>
    <t>Calle 7 #7-48, Zipaquira (Cundinamarca)</t>
  </si>
  <si>
    <t>Vía Medellín - Bogotá Km 115 (Hacienda Nápoles)</t>
  </si>
  <si>
    <t>Carrera 18 # 20-54 La Ceja</t>
  </si>
  <si>
    <t>Via La Badea Turin La Popa Pereira</t>
  </si>
  <si>
    <t>Kilómetro 2 Vía A Bogotá, Chiquinquirá (Boyacá)</t>
  </si>
  <si>
    <t>Calle 7 #15-08, Diutama (Boyacá)</t>
  </si>
  <si>
    <t>Calle 3 N. 18ª-19  Barrio Aguazul, Garzon (Huila)</t>
  </si>
  <si>
    <t>Carrera 16 # 4-34 B\ El tibet, Ocaña (Norte de Santander)</t>
  </si>
  <si>
    <t>Via San Gil Socorro Kilometro 7, Socorro (Santander)</t>
  </si>
  <si>
    <t>Calle 45 Via Chimity, Bucaramanga (Santander)</t>
  </si>
  <si>
    <t>Carrera 5ta. # 8 N 07,Barrancabermeja (Santander)</t>
  </si>
  <si>
    <t>Calle 4 # 27-34 Barrio Morales Duque</t>
  </si>
  <si>
    <t>Calle 10 # 13 - 72 Cartago</t>
  </si>
  <si>
    <t>Calle 50 # 21-97 Armenia</t>
  </si>
  <si>
    <t>Cra 9ª No 1ª- 16 Sur. Barrió La Villita, Sogamoso (Boyacá)</t>
  </si>
  <si>
    <t>Calle 26 # 8-35</t>
  </si>
  <si>
    <t>Calle 38 #3-28 Barrio el diamante, Grirardot (Tolima)</t>
  </si>
  <si>
    <t>Calle 6 # 51 B 61 Buenaventura</t>
  </si>
  <si>
    <t>Carrera 1ª Barrio El Cunduy, Folrencia (Cunduy)</t>
  </si>
  <si>
    <t>Carrera 16 # 32-97 Buga</t>
  </si>
  <si>
    <t>Barrio La Vega Carretera Antigua A Tolœ</t>
  </si>
  <si>
    <t>Kilometro 3 Via Acacias - Villavicencio (Meta)</t>
  </si>
  <si>
    <t>Kilometro 1 Via Valle Calarca Quindio</t>
  </si>
  <si>
    <t>Km. 1.5 De La Variante San Martin, Hacienda San Isidro Vía Morelia</t>
  </si>
  <si>
    <t>kilometro 15 via apartado- carepa corregimiento el reposo</t>
  </si>
  <si>
    <t>Carrera 19 A # 18-79 Valledupar</t>
  </si>
  <si>
    <t>Calle 19 Sur No. 6-180, Pitalito (Huila)</t>
  </si>
  <si>
    <t>Via Tunja Paipa Kilometro 8, Combita (Boyacá)</t>
  </si>
  <si>
    <t>Via 40 # 54-332 Barranquilla</t>
  </si>
  <si>
    <t>Barrio Las Ferias Dorada - Caldas</t>
  </si>
  <si>
    <t>kilometro 3.5 via la mesa</t>
  </si>
  <si>
    <t>Carrera 8 # 41-27 Pereira Risaralda</t>
  </si>
  <si>
    <t>Vía Panamericana Barrio Estambul</t>
  </si>
  <si>
    <t>Calle 76 Carrera 8 Esquina (Barranquilla).</t>
  </si>
  <si>
    <t>Carrera 29 Calle 14 Tulua</t>
  </si>
  <si>
    <t>Carrera 24 # 21-23 San Juan de Pasto</t>
  </si>
  <si>
    <t>Calle 39 A # 18-29 Monteria</t>
  </si>
  <si>
    <t>Calle 24 Carrera 17 Santa Marta</t>
  </si>
  <si>
    <t>Carrera 70 # 23-10 San Francisco Itagui</t>
  </si>
  <si>
    <t>Km 3.5 Vía Cambao - Finca La Esperanza Puerto Bogota Guaduas - Cundinamarca</t>
  </si>
  <si>
    <t>Calle 6 Con Carrera 12 B/Isaías Olivar</t>
  </si>
  <si>
    <t>Kilometro 15 Via Al Sur</t>
  </si>
  <si>
    <t>Carrera 56 #18 A 47 Bogotá D.C.</t>
  </si>
  <si>
    <t>CASALIMPIA Y ENTORNOS SALUDABLES</t>
  </si>
  <si>
    <t>Transversal 26 # 22A-24, Villavicencio (Meta)</t>
  </si>
  <si>
    <t>Kilometro 3 Acacias Villavicencio (Meta)</t>
  </si>
  <si>
    <t>Kilometro Tres (3) Via Vereda Las Guacas</t>
  </si>
  <si>
    <t>Carretera A Zapatoca Km 14 Vereda Palogordo, Giron (Santander)</t>
  </si>
  <si>
    <t>ACTA POR 342 L</t>
  </si>
  <si>
    <t>Calle 23 Via Al Ica Palmira</t>
  </si>
  <si>
    <t>Cra 47. No. 84 – 25 Barrio Entre Rios,Bogotá D.C</t>
  </si>
  <si>
    <t>Calle 45 #6-75, Bucaramanga (Santander)</t>
  </si>
  <si>
    <t>Diagonal 44 #39-145 Machado Bello</t>
  </si>
  <si>
    <t>kilometro 6 antigua via al mar</t>
  </si>
  <si>
    <t>Km 3,2 Vía Jamundi - Bocas De Palo</t>
  </si>
  <si>
    <t>Calle 6 # 9a-98 Via al Salado</t>
  </si>
  <si>
    <t>CASALIMPIA GLX</t>
  </si>
  <si>
    <t>Carrera 45 Sur # 134-95 Barrio Picaleña</t>
  </si>
  <si>
    <t>Transversal 25 # 31-116 Santiago de Cali</t>
  </si>
  <si>
    <t>Kilómetro 5 Vía Usme, Bogotá D.C.</t>
  </si>
  <si>
    <t>ITEM</t>
  </si>
  <si>
    <t>TOTAL</t>
  </si>
  <si>
    <t>DETALLADO ENTREGAS DE TERMOMETROS A CADA ERON</t>
  </si>
  <si>
    <t>CONTRATADO</t>
  </si>
  <si>
    <t>ENTREGAS / PROVEEDOR</t>
  </si>
  <si>
    <t>PROCESO ENTREGAS AL ERON</t>
  </si>
  <si>
    <t>N°</t>
  </si>
  <si>
    <t>TOTAL TERMOMETROS</t>
  </si>
  <si>
    <t>RECARGA  DE BATERIAS</t>
  </si>
  <si>
    <t>PROVEEDOR</t>
  </si>
  <si>
    <t>RODRIGUEZ Y URBINA TERMOMETROS</t>
  </si>
  <si>
    <t>RODRIGUES Y URBINA BATERIAS</t>
  </si>
  <si>
    <t>BIOINGENIERIA SOLUCIONES TERMOMETROS</t>
  </si>
  <si>
    <t>BIOINGENIERIA SOLUCIONES BATERIAS</t>
  </si>
  <si>
    <t>TOTAL ENTREGAS EFECTIVAS ERON</t>
  </si>
  <si>
    <t>GUIA DE ENVÍO</t>
  </si>
  <si>
    <t>FECHA ENTREGA ERON</t>
  </si>
  <si>
    <t>ESTADO ENTREGA</t>
  </si>
  <si>
    <t>% AVANCE ENTREGA ERON</t>
  </si>
  <si>
    <t>ORDEN</t>
  </si>
  <si>
    <t>Cumplimiento</t>
  </si>
  <si>
    <t>RODRIGUEZ Y URBINA</t>
  </si>
  <si>
    <t>COBOG</t>
  </si>
  <si>
    <t>BIOINGENIERIA</t>
  </si>
  <si>
    <t>CPMS BOGOTA</t>
  </si>
  <si>
    <t>EPMSC RAMIRIQUI</t>
  </si>
  <si>
    <t>CPMMSF FACATATIVA</t>
  </si>
  <si>
    <t>CPMS JERICO</t>
  </si>
  <si>
    <t>CAMIS YARUMAL</t>
  </si>
  <si>
    <t>CPMS BUCARAMANGA</t>
  </si>
  <si>
    <t>COIBA-PICALEÑA</t>
  </si>
  <si>
    <t>Total general</t>
  </si>
  <si>
    <t>DETALLE ENTREGAS DE MEDICAMENTOS POR  CADA ERON</t>
  </si>
  <si>
    <t>CODIGO</t>
  </si>
  <si>
    <t>CODIGO CONSORCIO PRODUCTO</t>
  </si>
  <si>
    <t>ESTABLECIMIENTO</t>
  </si>
  <si>
    <t>MODELO DE ATENCION</t>
  </si>
  <si>
    <t>OPERADOR</t>
  </si>
  <si>
    <t>MEDICAMENTO/DESCRIPCIÒN</t>
  </si>
  <si>
    <t>TIPO</t>
  </si>
  <si>
    <t>CLASIFICACIÓN</t>
  </si>
  <si>
    <t>CANTIDAD MINIMA REQUERIDA</t>
  </si>
  <si>
    <t>CANTIDAD DISPONIBLE</t>
  </si>
  <si>
    <t>CANTIDAD SOLICITADA POR EL ERON</t>
  </si>
  <si>
    <t>CANTIDAD ENTREGADA</t>
  </si>
  <si>
    <t>PEDIDO - FACTURA</t>
  </si>
  <si>
    <t>FECHA DE ENTREGA</t>
  </si>
  <si>
    <t>MES</t>
  </si>
  <si>
    <t>%CUMPLIMENTO</t>
  </si>
  <si>
    <t>CUENTA ERON</t>
  </si>
  <si>
    <t>Semaforos</t>
  </si>
  <si>
    <t>cacnt</t>
  </si>
  <si>
    <t>N/A</t>
  </si>
  <si>
    <t>E.P.M.S.C. E.R.E CALI</t>
  </si>
  <si>
    <t>CAPITA</t>
  </si>
  <si>
    <t>ESE CENTRO</t>
  </si>
  <si>
    <t>CÁPITA</t>
  </si>
  <si>
    <t>COMPLEJO COJAM JAMUNDÍ</t>
  </si>
  <si>
    <t>ESE PILOTO</t>
  </si>
  <si>
    <t>E.P.C. - A.S.- E.R.E.- J.P. ITAGUI - LA PAZ</t>
  </si>
  <si>
    <t>E.P.M.S.C. MEDELLIN</t>
  </si>
  <si>
    <t>COMPLEJO COPED PEDREGAL</t>
  </si>
  <si>
    <t>E.P.M.S.C. MANIZALES</t>
  </si>
  <si>
    <t>ASSBASALUD</t>
  </si>
  <si>
    <t>E.P.M.S.C. LETICIA</t>
  </si>
  <si>
    <t>DISTRIBUCION</t>
  </si>
  <si>
    <t>ACETAMINOFEN 500 mg - TABLETA/CAPSULA</t>
  </si>
  <si>
    <t>ANTIPIRETICO</t>
  </si>
  <si>
    <t>MEDICAMENTO</t>
  </si>
  <si>
    <t>P 598416 - FV 20998</t>
  </si>
  <si>
    <t>MARZO</t>
  </si>
  <si>
    <t>P 573943 - FV 19345</t>
  </si>
  <si>
    <t>FEBRERO</t>
  </si>
  <si>
    <t>P 559708 _ FV 18070</t>
  </si>
  <si>
    <t>ENERO</t>
  </si>
  <si>
    <t>CLORFENIRAMINA MALEATO 4 mg - TABLETA/CAPSULA</t>
  </si>
  <si>
    <t>ANTIHISTAMINICO</t>
  </si>
  <si>
    <t>P 561518 _ FV 18683</t>
  </si>
  <si>
    <t>DESLORATADINA 5 MG - TABLETA/CAPSULA</t>
  </si>
  <si>
    <t>IBUPROFENO 400 mg - TABLETA/CAPSULA</t>
  </si>
  <si>
    <t>ANALGÉSICO</t>
  </si>
  <si>
    <t>IBUPROFENO 600 mg - TABLETA/CAPSULA</t>
  </si>
  <si>
    <t>P 560229 _ FV 0</t>
  </si>
  <si>
    <t>IBUPROFENO 800 mg - TABLETA/CAPSULA</t>
  </si>
  <si>
    <t>NAPROXENO 250 mg - TABLETA/CAPSULA</t>
  </si>
  <si>
    <t>NAPROXENO 500 mg - TABLETA/CAPSULA</t>
  </si>
  <si>
    <t>LORATADINA 10 mg - TABLETA/CAPSULA</t>
  </si>
  <si>
    <t>DIPIRONA 2 G/5 ml (40%) - SOLUCION O POLVO PARA INYECCCION</t>
  </si>
  <si>
    <t>C.P.M.S CHIQUINQUIRA</t>
  </si>
  <si>
    <t>P 598417 - FV 20897</t>
  </si>
  <si>
    <t>P 602138 - FV 21224</t>
  </si>
  <si>
    <t>P 590691 - FV 20700</t>
  </si>
  <si>
    <t>P 573934 - FV 19365</t>
  </si>
  <si>
    <t>CETIRIZINA 10 mg - TABLETA/CAPSULA</t>
  </si>
  <si>
    <t>P 575180 - FV 19482</t>
  </si>
  <si>
    <t>P 574645 - FV 19748</t>
  </si>
  <si>
    <t>P 559746 _ FV 18082</t>
  </si>
  <si>
    <t>DIPIRONA 2.5 G/5 ml (50%) - SOLUCION O POLVO PARA INYECCCION</t>
  </si>
  <si>
    <t>E.P.M.S.C. DUITAMA</t>
  </si>
  <si>
    <t>P 596966 - FV 21070</t>
  </si>
  <si>
    <t>P 602141 - FV 21252</t>
  </si>
  <si>
    <t>P 590686 - FV 20790</t>
  </si>
  <si>
    <t>P 573929 - FV 19411</t>
  </si>
  <si>
    <t>P 574647 - FV 19750</t>
  </si>
  <si>
    <t>DIFENHIDRAMINA 50 mg - TABLETA/CAPSULA</t>
  </si>
  <si>
    <t>P 575935 - FV 19729</t>
  </si>
  <si>
    <t>P 559755 _ FV 18024</t>
  </si>
  <si>
    <t>P 561525 _ FV 18665</t>
  </si>
  <si>
    <t>E.P.M.S GARAGOA</t>
  </si>
  <si>
    <t>P 574685 - FV 19738</t>
  </si>
  <si>
    <t>P 559759 _ FV 18044</t>
  </si>
  <si>
    <t>P 561528 _ FV 18540</t>
  </si>
  <si>
    <t>E.P.M.S.C. GUATEQUE</t>
  </si>
  <si>
    <t>P 598419 - FV 20899</t>
  </si>
  <si>
    <t>P 590662 - FV 20563</t>
  </si>
  <si>
    <t>P 573918 - FV 19357</t>
  </si>
  <si>
    <t>P 559765 _ FV 18036</t>
  </si>
  <si>
    <t>E.P.M.S.C. MONIQUIRA</t>
  </si>
  <si>
    <t>P 598422 - FV 20902</t>
  </si>
  <si>
    <t>P 573914 - FV 19351</t>
  </si>
  <si>
    <t>P 573910 - FV 0</t>
  </si>
  <si>
    <t>P 559997 _ FV 17982</t>
  </si>
  <si>
    <t>P 562339 _ FV 18185</t>
  </si>
  <si>
    <t>P 560236 _ FV 0</t>
  </si>
  <si>
    <t>P 561531 _ FV 18631</t>
  </si>
  <si>
    <t>LORATADINA 5 mg/5 ml (0.1%) - JARABE</t>
  </si>
  <si>
    <t xml:space="preserve">E.P.M.S RAMIRIQUI  </t>
  </si>
  <si>
    <t>P 573904 - FV 19267</t>
  </si>
  <si>
    <t>P 575936 - FV 19727</t>
  </si>
  <si>
    <t>P 574691 - FV 19754</t>
  </si>
  <si>
    <t>P 559771 _ FV 18056</t>
  </si>
  <si>
    <t>P 561534 _ FV 18672</t>
  </si>
  <si>
    <t>DIPIRONA 1 G/2 ml (50%) - SOLUCION INYECTABLE</t>
  </si>
  <si>
    <t>E.P.M.S.C.- R.M.- J.P. SOGAMOSO</t>
  </si>
  <si>
    <t>P 598423 - FV 20905</t>
  </si>
  <si>
    <t>P 595441 - FV 20866</t>
  </si>
  <si>
    <t>P 602154 - FV 21215</t>
  </si>
  <si>
    <t>P 595429 - FV 20876</t>
  </si>
  <si>
    <t>P 593161 - FV 20750</t>
  </si>
  <si>
    <t>P 573893 - FV 19412</t>
  </si>
  <si>
    <t>P 575212 - FV 19479</t>
  </si>
  <si>
    <t>P 573889 - FV 0</t>
  </si>
  <si>
    <t>P 574696 - FV 19758</t>
  </si>
  <si>
    <t>P 559773 _ FV 17909</t>
  </si>
  <si>
    <t>E.P.M.S.C. CAQUEZA</t>
  </si>
  <si>
    <t>P 590644 - FV 20626</t>
  </si>
  <si>
    <t>P 573885 - FV 19332</t>
  </si>
  <si>
    <t>P 573879 - FV 0</t>
  </si>
  <si>
    <t>P 559783 _ FV 18032</t>
  </si>
  <si>
    <t>E.P.M.S.C. CHOCONTA</t>
  </si>
  <si>
    <t>P 598424 - FV 21057</t>
  </si>
  <si>
    <t>P 602162 - FV 21209</t>
  </si>
  <si>
    <t>P 590635 - FV 20813</t>
  </si>
  <si>
    <t>P 590639 - FV 20548</t>
  </si>
  <si>
    <t>P 573876 - FV 19428</t>
  </si>
  <si>
    <t>P 559786 _ FV 18086</t>
  </si>
  <si>
    <t>P 561545 _ FV 18674</t>
  </si>
  <si>
    <t>E.P.M.S.C.-C.M.S. FUSAGASUGA</t>
  </si>
  <si>
    <t>P 590626 - FV 20701</t>
  </si>
  <si>
    <t>P 573871 - FV 19327</t>
  </si>
  <si>
    <t>P 575453 - FV 19505</t>
  </si>
  <si>
    <t>P 559793 _ FV 18050</t>
  </si>
  <si>
    <t>P 564304 _ FV 18751</t>
  </si>
  <si>
    <t>E.P.M.S.C. GACHETA</t>
  </si>
  <si>
    <t>P 590612 - FV 20661</t>
  </si>
  <si>
    <t>P 590617 - FV 20809</t>
  </si>
  <si>
    <t>P 573862 - FV 19307</t>
  </si>
  <si>
    <t>P 575454 - FV 19485</t>
  </si>
  <si>
    <t>P 573861 - FV 0</t>
  </si>
  <si>
    <t>P 569281 _ FV 18900</t>
  </si>
  <si>
    <t>P 569284 _ FV 0</t>
  </si>
  <si>
    <t>P 569275 _ FV 0</t>
  </si>
  <si>
    <t>E.P.M.S.C. LA MESA</t>
  </si>
  <si>
    <t>P 574717 - FV 19806</t>
  </si>
  <si>
    <t>P 573856 - FV 19336</t>
  </si>
  <si>
    <t>P 561554 _ FV 18601</t>
  </si>
  <si>
    <t>P 564340 _ FV 18716</t>
  </si>
  <si>
    <t>P 559798 _ FV 18042</t>
  </si>
  <si>
    <t>E.P.M.S.C. UBATE</t>
  </si>
  <si>
    <t>P 598427 - FV 20891</t>
  </si>
  <si>
    <t>P 590600 - FV 20832</t>
  </si>
  <si>
    <t>P 602169 - FV 21249</t>
  </si>
  <si>
    <t>P 590395 - FV 0</t>
  </si>
  <si>
    <t>P 574721 - FV 19464</t>
  </si>
  <si>
    <t>P 574726 - FV 0</t>
  </si>
  <si>
    <t>P 574726 - FV 19760</t>
  </si>
  <si>
    <t>P 574721 - FV 0</t>
  </si>
  <si>
    <t>P 569291 _ FV 18875</t>
  </si>
  <si>
    <t>P 569295 _ FV 0</t>
  </si>
  <si>
    <t>E.P.M.S.C. VILLETA</t>
  </si>
  <si>
    <t>P 597019 - FV 21054</t>
  </si>
  <si>
    <t>P 590598 - FV 20805</t>
  </si>
  <si>
    <t>P 590386 - FV 20427</t>
  </si>
  <si>
    <t>P 573851 - FV 19331</t>
  </si>
  <si>
    <t>P 573852 - FV 0</t>
  </si>
  <si>
    <t>P 561558 _ FV 18143</t>
  </si>
  <si>
    <t>P 561564 _ FV 18591</t>
  </si>
  <si>
    <t>P 562387 _ FV 18236</t>
  </si>
  <si>
    <t>P 561559 _ FV 0</t>
  </si>
  <si>
    <t>P 560308 _ FV 697239</t>
  </si>
  <si>
    <t>E.P.M.S.C. ZIPAQUIRA</t>
  </si>
  <si>
    <t>P 598428 - FV 20900</t>
  </si>
  <si>
    <t>P 559804 _ FV 18053</t>
  </si>
  <si>
    <t>P 560311 _ FV 0</t>
  </si>
  <si>
    <t>P 561567 _ FV 18587</t>
  </si>
  <si>
    <t>E.P.M.S.C. GRANADA</t>
  </si>
  <si>
    <t>P 598430 - FV 20894</t>
  </si>
  <si>
    <t>P 590591 - FV 20830</t>
  </si>
  <si>
    <t>P 590375 - FV 20760</t>
  </si>
  <si>
    <t>P 573842 - FV 19296</t>
  </si>
  <si>
    <t>P 574733 - FV 0</t>
  </si>
  <si>
    <t>P 559811 _ FV 18096</t>
  </si>
  <si>
    <t>P 561570 _ FV 18574</t>
  </si>
  <si>
    <t>E.P.M.S.C. MELGAR</t>
  </si>
  <si>
    <t>P 598431 - FV 20911</t>
  </si>
  <si>
    <t>P 590588 - FV 20796</t>
  </si>
  <si>
    <t>HIDROXICINA CLORHIDRATO 25 mg - TABLETA/CAPSULA</t>
  </si>
  <si>
    <t>P 590370 - FV 20757</t>
  </si>
  <si>
    <t>P 573836 - FV 19382</t>
  </si>
  <si>
    <t>P 559816 _ FV 18049</t>
  </si>
  <si>
    <t>P 561573 _ FV 18573</t>
  </si>
  <si>
    <t>P 564352 _ FV 18703</t>
  </si>
  <si>
    <t>E.P.M.S.C. - R.M. GARZON</t>
  </si>
  <si>
    <t>P 590360 - FV 20400</t>
  </si>
  <si>
    <t>P 590585 - FV 20827</t>
  </si>
  <si>
    <t>P 573827 - FV 19299</t>
  </si>
  <si>
    <t>P 574738 - FV 0</t>
  </si>
  <si>
    <t>P 574738 - FV 19780</t>
  </si>
  <si>
    <t>P 574739 - FV 0</t>
  </si>
  <si>
    <t>P 561601 _ FV 18117</t>
  </si>
  <si>
    <t>P 561601 _ FV 0</t>
  </si>
  <si>
    <t>P 564354 _ FV 18704</t>
  </si>
  <si>
    <t>P 561609 _ FV 18542</t>
  </si>
  <si>
    <t>E.P.M.S.C. LA PLATA</t>
  </si>
  <si>
    <t>P 598435 - FV 20904</t>
  </si>
  <si>
    <t>P 590318 - FV 20524</t>
  </si>
  <si>
    <t>P 602198 - FV 21234</t>
  </si>
  <si>
    <t>P 573780 - FV 19359</t>
  </si>
  <si>
    <t>P 575481 - FV 19498</t>
  </si>
  <si>
    <t>P 559836 _ FV 18095</t>
  </si>
  <si>
    <t>E.P.M.S.C. CHAPARRAL</t>
  </si>
  <si>
    <t>P 590581 - FV 20799</t>
  </si>
  <si>
    <t>P 590352 - FV 20510</t>
  </si>
  <si>
    <t>P 575484 - FV 19497</t>
  </si>
  <si>
    <t>P 559818 _ FV 18072</t>
  </si>
  <si>
    <t>P 561613 _ FV 18572</t>
  </si>
  <si>
    <t>E.P.M.S.C. PURIFICACIÓN</t>
  </si>
  <si>
    <t>P 590347 - FV 20762</t>
  </si>
  <si>
    <t>P 590577 - FV 20822</t>
  </si>
  <si>
    <t>P 590347 - FV 0</t>
  </si>
  <si>
    <t>P 575140 - FV 19474</t>
  </si>
  <si>
    <t>P 575145 - FV 0</t>
  </si>
  <si>
    <t>P 575144 - FV 19884</t>
  </si>
  <si>
    <t>P 575137 - FV 0</t>
  </si>
  <si>
    <t/>
  </si>
  <si>
    <t>E.P.M.S.C. TUNJA</t>
  </si>
  <si>
    <t>P 598433 - FV 20906</t>
  </si>
  <si>
    <t>P 590571 - FV 20819</t>
  </si>
  <si>
    <t>P 602190 - FV 21241</t>
  </si>
  <si>
    <t>P 590338 - FV 20467</t>
  </si>
  <si>
    <t>P 575486 - FV 19491</t>
  </si>
  <si>
    <t>P 573803 - FV 19317</t>
  </si>
  <si>
    <t>P 574747 - FV 19752</t>
  </si>
  <si>
    <t>P 561617 _ FV 18564</t>
  </si>
  <si>
    <t>P 559824 _ FV 17981</t>
  </si>
  <si>
    <t>P 560322 _ FV 0</t>
  </si>
  <si>
    <t>E.P.M.S.C. PAZ DE ARIPORO</t>
  </si>
  <si>
    <t>P 598434 - FV 21047</t>
  </si>
  <si>
    <t>P 590568 - FV 20777</t>
  </si>
  <si>
    <t>P 602193 - FV 21247</t>
  </si>
  <si>
    <t>P 590331 - FV 20754</t>
  </si>
  <si>
    <t>P 590331 - FV 0</t>
  </si>
  <si>
    <t>P 573795 - FV 19376</t>
  </si>
  <si>
    <t>P 559831 _ FV 18110</t>
  </si>
  <si>
    <t>P 561621 _ FV 18562</t>
  </si>
  <si>
    <t>E.P.C. GUAMO</t>
  </si>
  <si>
    <t>P 597064 - FV 20884</t>
  </si>
  <si>
    <t>P 590566 - FV 20776</t>
  </si>
  <si>
    <t>P 590323 - FV 20751</t>
  </si>
  <si>
    <t>P 573785 - FV 19373</t>
  </si>
  <si>
    <t>P 575491 - FV 19495</t>
  </si>
  <si>
    <t>P 574752 - FV 19787</t>
  </si>
  <si>
    <t>P 561626 _ FV 18149</t>
  </si>
  <si>
    <t>P 561629 _ FV 18545</t>
  </si>
  <si>
    <t>P 561627 _ FV 0</t>
  </si>
  <si>
    <t>P 565379 _ FV 18766</t>
  </si>
  <si>
    <t>E.P.M.S.C. BOLIVAR  -CAUCA</t>
  </si>
  <si>
    <t>P 590126 - FV 20517</t>
  </si>
  <si>
    <t>P 573604 - FV 19252</t>
  </si>
  <si>
    <t>P 574849 - FV 19862</t>
  </si>
  <si>
    <t>P 559946 _ FV 17922</t>
  </si>
  <si>
    <t>P 561726 _ FV 18352</t>
  </si>
  <si>
    <t>E.P.M.S.C. EL BORDO</t>
  </si>
  <si>
    <t>P 598462 - FV 20886</t>
  </si>
  <si>
    <t>P 590133 - FV 20378</t>
  </si>
  <si>
    <t>P 573611 - FV 19323</t>
  </si>
  <si>
    <t>P 574846 - FV 19856</t>
  </si>
  <si>
    <t>P 559940 _ FV 17942</t>
  </si>
  <si>
    <t>P 561724 _ FV 17923</t>
  </si>
  <si>
    <t>E.P.M.S.C. PUERTO TEJADA</t>
  </si>
  <si>
    <t>P 598467 - FV 20976</t>
  </si>
  <si>
    <t>P 590144 - FV 20374</t>
  </si>
  <si>
    <t>P 573618 - FV 19306</t>
  </si>
  <si>
    <t>P 573617 - FV 0</t>
  </si>
  <si>
    <t>P 559931 _ FV 18089</t>
  </si>
  <si>
    <t>P 560434 _ FV 0</t>
  </si>
  <si>
    <t>E.P.M.S.C. SANTANDER DE QUILICHAO</t>
  </si>
  <si>
    <t>P 598465 - FV 20966</t>
  </si>
  <si>
    <t>P 591019 - FV 20816</t>
  </si>
  <si>
    <t>P 591015 - FV 20624</t>
  </si>
  <si>
    <t>P 559921 _ FV 18144</t>
  </si>
  <si>
    <t>P 563176 _ FV 18283</t>
  </si>
  <si>
    <t>P 560429 _ FV 0</t>
  </si>
  <si>
    <t>E.P.M.S.C. SILVIA</t>
  </si>
  <si>
    <t>P 598463 - FV 20974</t>
  </si>
  <si>
    <t>P 590152 - FV 20533</t>
  </si>
  <si>
    <t>P 573625 - FV 19224</t>
  </si>
  <si>
    <t>P 559917 _ FV 18100</t>
  </si>
  <si>
    <t>P 561714 _ FV 18359</t>
  </si>
  <si>
    <t>P 564508 _ FV 18632</t>
  </si>
  <si>
    <t>P 563175 _ FV 18259</t>
  </si>
  <si>
    <t>R.M.  POPAYAN</t>
  </si>
  <si>
    <t>P 590156 - FV 20856</t>
  </si>
  <si>
    <t>P 590498 - FV 20546</t>
  </si>
  <si>
    <t>P 573636 - FV 19230</t>
  </si>
  <si>
    <t>P 574836 - FV 0</t>
  </si>
  <si>
    <t>P 574836 - FV 19832</t>
  </si>
  <si>
    <t>P 573632 - FV 0</t>
  </si>
  <si>
    <t xml:space="preserve">E.P.M.S.C. IPIALES </t>
  </si>
  <si>
    <t>P 602289 - FV 21254</t>
  </si>
  <si>
    <t>P 590164 - FV 20543</t>
  </si>
  <si>
    <t>P 590503 - FV 20557</t>
  </si>
  <si>
    <t>P 574834 - FV 19844</t>
  </si>
  <si>
    <t>P 559910 _ FV 17974</t>
  </si>
  <si>
    <t>P 561709 _ FV 17960</t>
  </si>
  <si>
    <t>P 564504 _ FV 18651</t>
  </si>
  <si>
    <t>P 560417 _ FV 0</t>
  </si>
  <si>
    <t>E.P.M.S.C. LA UNION</t>
  </si>
  <si>
    <t>P 598460 - FV 20959</t>
  </si>
  <si>
    <t>E.P.M.S.C. TUQUERRES</t>
  </si>
  <si>
    <t>P 597193 - FV 21060</t>
  </si>
  <si>
    <t>P 590506 - FV 20561</t>
  </si>
  <si>
    <t>P 590176 - FV 20729</t>
  </si>
  <si>
    <t>P 563140 _ FV 18289</t>
  </si>
  <si>
    <t>P 562134 _ FV 18101</t>
  </si>
  <si>
    <t>P 562128 _ FV 0</t>
  </si>
  <si>
    <t>P 565445 _ FV 18790</t>
  </si>
  <si>
    <t>E.P.M.S.C. TUMACO</t>
  </si>
  <si>
    <t>P 598438 - FV 20898</t>
  </si>
  <si>
    <t>P 590553 - FV 20706</t>
  </si>
  <si>
    <t>P 590290 - FV 20461</t>
  </si>
  <si>
    <t>P 573765 - FV 19315</t>
  </si>
  <si>
    <t>P 575525 - FV 19494</t>
  </si>
  <si>
    <t>P 574764 - FV 19794</t>
  </si>
  <si>
    <t>P 573763 - FV 0</t>
  </si>
  <si>
    <t>P 559843 _ FV 18005</t>
  </si>
  <si>
    <t>P 568265 _ FV 18856</t>
  </si>
  <si>
    <t>P 561641 _ FV 18299</t>
  </si>
  <si>
    <t>E.P.M.S.C. CARTAGO</t>
  </si>
  <si>
    <t>P 605724 - FV 22083</t>
  </si>
  <si>
    <t>P 601284 - FV 22054</t>
  </si>
  <si>
    <t>ABRIL</t>
  </si>
  <si>
    <t>P 601275 - FV 21202</t>
  </si>
  <si>
    <t>P 559900 _ FV 18152</t>
  </si>
  <si>
    <t>P 561705 _ FV 18356</t>
  </si>
  <si>
    <t>E.P.M.S.C. CAICEDONIA</t>
  </si>
  <si>
    <t>P 598459 - FV 21020</t>
  </si>
  <si>
    <t>P 590179 - FV 20361</t>
  </si>
  <si>
    <t>P 573655 - FV 19304</t>
  </si>
  <si>
    <t>P 575531 - FV 19522</t>
  </si>
  <si>
    <t>P 559896 _ FV 18063</t>
  </si>
  <si>
    <t>E.P.M.S.C. SEVILLA</t>
  </si>
  <si>
    <t>P 598455 - FV 20881</t>
  </si>
  <si>
    <t>P 590508 - FV 20639</t>
  </si>
  <si>
    <t>P 590183 - FV 20413</t>
  </si>
  <si>
    <t>P 573659 - FV 19406</t>
  </si>
  <si>
    <t>P 574827 - FV 19837</t>
  </si>
  <si>
    <t>P 564024 _ FV 18622</t>
  </si>
  <si>
    <t>P 564029 _ FV 18557</t>
  </si>
  <si>
    <t>E.C- E.R.E SABANALARGA</t>
  </si>
  <si>
    <t>P 590487 - FV 20410</t>
  </si>
  <si>
    <t>P 590120 - FV 20335</t>
  </si>
  <si>
    <t>P 561731 _ FV 18116</t>
  </si>
  <si>
    <t>P 561736 _ FV 17937</t>
  </si>
  <si>
    <t>P 561732 _ FV 0</t>
  </si>
  <si>
    <t>E.P.M.S.C. MAGANGUE</t>
  </si>
  <si>
    <t>P 574784 - FV 0</t>
  </si>
  <si>
    <t>P 560371 _ FV 17933</t>
  </si>
  <si>
    <t>P 565364 _ FV 18788</t>
  </si>
  <si>
    <t>E.P.M.S.C. RIOHACHA</t>
  </si>
  <si>
    <t>P 598443 - FV 20914</t>
  </si>
  <si>
    <t>P 602269 - FV 21230</t>
  </si>
  <si>
    <t>P 590266 - FV 20527</t>
  </si>
  <si>
    <t>P 573738 - FV 19291</t>
  </si>
  <si>
    <t>P 559861 _ FV 17910</t>
  </si>
  <si>
    <t>E.P.M.S.C. SANTA MARTA</t>
  </si>
  <si>
    <t>P 598441 - FV 21081</t>
  </si>
  <si>
    <t>P 573744 - FV 19324</t>
  </si>
  <si>
    <t>P 574779 - FV 19807</t>
  </si>
  <si>
    <t>P 563271 _ FV 18306</t>
  </si>
  <si>
    <t>P 563277 _ FV 18313</t>
  </si>
  <si>
    <t>P 563272 _ FV 0</t>
  </si>
  <si>
    <t>P 564456 _ FV 18692</t>
  </si>
  <si>
    <t>P 565394 _ FV 18772</t>
  </si>
  <si>
    <t>E.P.M.S.C. EL BANCO</t>
  </si>
  <si>
    <t>P 590277 - FV 20758</t>
  </si>
  <si>
    <t>P 590544 - FV 20737</t>
  </si>
  <si>
    <t>P 604212 - FV 21787</t>
  </si>
  <si>
    <t>P 573750 - FV 19407</t>
  </si>
  <si>
    <t>P 578935 - FV 19979</t>
  </si>
  <si>
    <t>P 560362 _ FV 17970</t>
  </si>
  <si>
    <t>P 560363 _ FV 0</t>
  </si>
  <si>
    <t>P 564447 _ FV 18748</t>
  </si>
  <si>
    <t>P 560362 _ FV 0</t>
  </si>
  <si>
    <t>P 561655 _ FV 18113</t>
  </si>
  <si>
    <t xml:space="preserve">E.P.M.S.C. SAN ANDRES </t>
  </si>
  <si>
    <t>P 597091 - FV 20901</t>
  </si>
  <si>
    <t>P 590281 - FV 20534</t>
  </si>
  <si>
    <t>P 573754 - FV 19311</t>
  </si>
  <si>
    <t>P 575543 - FV 19504</t>
  </si>
  <si>
    <t>P 566023 _ FV 18819</t>
  </si>
  <si>
    <t>P 566026 _ FV 18811</t>
  </si>
  <si>
    <t>P 569425 _ FV 0</t>
  </si>
  <si>
    <t>E.P.M.S.C. SINCELEJO</t>
  </si>
  <si>
    <t>P 590299 - FV 20515</t>
  </si>
  <si>
    <t>P 590559 - FV 20696</t>
  </si>
  <si>
    <t>P 573773 - FV 19313</t>
  </si>
  <si>
    <t>P 574759 - FV 19790</t>
  </si>
  <si>
    <t>P 573770 - FV 0</t>
  </si>
  <si>
    <t>P 563460 _ FV 0</t>
  </si>
  <si>
    <t>P 563459 _ FV 18304</t>
  </si>
  <si>
    <t>P 565403 _ FV 18765</t>
  </si>
  <si>
    <t>P 559950 _ FV 18026</t>
  </si>
  <si>
    <t>E.P.M.S.C. ARAUCA</t>
  </si>
  <si>
    <t>P 598454 - FV 21024</t>
  </si>
  <si>
    <t>P 590511 - FV 20642</t>
  </si>
  <si>
    <t>P 602276 - FV 21239</t>
  </si>
  <si>
    <t>P 590189 - FV 20472</t>
  </si>
  <si>
    <t>P 573666 - FV 19436</t>
  </si>
  <si>
    <t>P 574823 - FV 0</t>
  </si>
  <si>
    <t>P 574823 - FV 19835</t>
  </si>
  <si>
    <t>P 566041 _ FV 18817</t>
  </si>
  <si>
    <t>P 569411 _ FV 0</t>
  </si>
  <si>
    <t>P 566046 _ FV 18809</t>
  </si>
  <si>
    <t>E.P.M.S.C. AGUACHICA</t>
  </si>
  <si>
    <t>P 597181 - FV 0</t>
  </si>
  <si>
    <t>P 601267 - FV 22062</t>
  </si>
  <si>
    <t>P 604302 - FV 21710</t>
  </si>
  <si>
    <t>P 576599 - FV 19822</t>
  </si>
  <si>
    <t>P 578942 - FV 19984</t>
  </si>
  <si>
    <t>P 576600 - FV 0</t>
  </si>
  <si>
    <t>P 576595 - FV 0</t>
  </si>
  <si>
    <t>P 576606 - FV 19905</t>
  </si>
  <si>
    <t>E.P.M.S.C. PAMPLONA</t>
  </si>
  <si>
    <t>P 598452 - FV 20944</t>
  </si>
  <si>
    <t>P 590514 - FV 20648</t>
  </si>
  <si>
    <t>P 590196 - FV 20531</t>
  </si>
  <si>
    <t>P 573670 - FV 19342</t>
  </si>
  <si>
    <t>P 574821 - FV 19834</t>
  </si>
  <si>
    <t>P 561694 _ FV 18047</t>
  </si>
  <si>
    <t>P 559888 _ FV 18098</t>
  </si>
  <si>
    <t>E.P.M.S.C. OCAÑA</t>
  </si>
  <si>
    <t>P 573677 - FV 19341</t>
  </si>
  <si>
    <t>P 566029 _ FV 18818</t>
  </si>
  <si>
    <t>E.P.M.S.C. BARRANCABERMEJA</t>
  </si>
  <si>
    <t>P 598450 - FV 20934</t>
  </si>
  <si>
    <t>P 595389 - FV 20864</t>
  </si>
  <si>
    <t>P 595319 - FV 20854</t>
  </si>
  <si>
    <t>P 573688 - FV 19284</t>
  </si>
  <si>
    <t>P 573689 - FV 0</t>
  </si>
  <si>
    <t>P 559883 _ FV 18128</t>
  </si>
  <si>
    <t>P 561686 _ FV 18000</t>
  </si>
  <si>
    <t>P 563121 _ FV 18257</t>
  </si>
  <si>
    <t>E.P.M.S.C. MALAGA</t>
  </si>
  <si>
    <t>P 597152 - FV 20940</t>
  </si>
  <si>
    <t>P 590205 - FV 20487</t>
  </si>
  <si>
    <t>P 590519 - FV 20662</t>
  </si>
  <si>
    <t>P 573702 - FV 0</t>
  </si>
  <si>
    <t>P 573706 - FV 19277</t>
  </si>
  <si>
    <t>P 559878 _ FV 18083</t>
  </si>
  <si>
    <t>P 561683 _ FV 17989</t>
  </si>
  <si>
    <t>E.P.M.S SAN GIL</t>
  </si>
  <si>
    <t>P 590216 - FV 20381</t>
  </si>
  <si>
    <t>P 590524 - FV 20653</t>
  </si>
  <si>
    <t>P 573711 - FV 19240</t>
  </si>
  <si>
    <t>P 574808 - FV 19827</t>
  </si>
  <si>
    <t>P 560390 _ FV 17949</t>
  </si>
  <si>
    <t>P 560391 _ FV 0</t>
  </si>
  <si>
    <t>P 564479 _ FV 18671</t>
  </si>
  <si>
    <t>P 563092 _ FV 18295</t>
  </si>
  <si>
    <t>P 560390 _ FV 0</t>
  </si>
  <si>
    <t>E.P.M.S.C. SOCORRO</t>
  </si>
  <si>
    <t>P 598447 - FV 20986</t>
  </si>
  <si>
    <t>P 590528 - FV 20644</t>
  </si>
  <si>
    <t>P 590227 - FV 20537</t>
  </si>
  <si>
    <t>P 574801 - FV 19484</t>
  </si>
  <si>
    <t>P 574806 - FV 0</t>
  </si>
  <si>
    <t>P 574806 - FV 19825</t>
  </si>
  <si>
    <t>P 559872 _ FV 18094</t>
  </si>
  <si>
    <t>P 561676 _ FV 18054</t>
  </si>
  <si>
    <t xml:space="preserve">E.P.M.S.C. SAN VICENTE DE CHUCURÍ </t>
  </si>
  <si>
    <t>P 590238 - FV 20347</t>
  </si>
  <si>
    <t>P 573719 - FV 19429</t>
  </si>
  <si>
    <t>P 561667 _ FV 18151</t>
  </si>
  <si>
    <t>P 561671 _ FV 18078</t>
  </si>
  <si>
    <t>P 564476 _ FV 18696</t>
  </si>
  <si>
    <t>P 563078 _ FV 18280</t>
  </si>
  <si>
    <t>P 569365 _ FV 0</t>
  </si>
  <si>
    <t>E.P.M.S.C. VELEZ</t>
  </si>
  <si>
    <t>P 597136 - FV 20908</t>
  </si>
  <si>
    <t>P 590533 - FV 20724</t>
  </si>
  <si>
    <t>P 590240 - FV 20528</t>
  </si>
  <si>
    <t>P 573725 - FV 19272</t>
  </si>
  <si>
    <t>P 574792 - FV 0</t>
  </si>
  <si>
    <t>P 574791 - FV 19816</t>
  </si>
  <si>
    <t>P 559867 _ FV 18109</t>
  </si>
  <si>
    <t>P 564474 _ FV 18729</t>
  </si>
  <si>
    <t>P 563026 _ FV 18312</t>
  </si>
  <si>
    <t>R.M.  BUCARAMANGA</t>
  </si>
  <si>
    <t>P 590247 - FV 20482</t>
  </si>
  <si>
    <t>P 590537 - FV 20710</t>
  </si>
  <si>
    <t>P 573732 - FV 19346</t>
  </si>
  <si>
    <t>P 562138 _ FV 18233</t>
  </si>
  <si>
    <t>P 562145 _ FV 18091</t>
  </si>
  <si>
    <t>P 562701 _ FV 18212</t>
  </si>
  <si>
    <t>E.C.  SANTA FE  DE ANTIOQUIA</t>
  </si>
  <si>
    <t>P 598348 - FV 21085</t>
  </si>
  <si>
    <t>P 573581 - FV 19243</t>
  </si>
  <si>
    <t>P 559526 _ FV 17948</t>
  </si>
  <si>
    <t>P 559545 _ FV 17936</t>
  </si>
  <si>
    <t>E.P.M.S.C. BOLIVAR -ANTIOQUIA</t>
  </si>
  <si>
    <t>P 598350 - FV 20978</t>
  </si>
  <si>
    <t>P 590991 - FV 20770</t>
  </si>
  <si>
    <t>P 590982 - FV 20635</t>
  </si>
  <si>
    <t>P 573584 - FV 19229</t>
  </si>
  <si>
    <t>P 574558 - FV 19377</t>
  </si>
  <si>
    <t>P 559530 _ FV 17939</t>
  </si>
  <si>
    <t>E.P.M.S.C. CAUCASIA</t>
  </si>
  <si>
    <t>P 573589 - FV 19233</t>
  </si>
  <si>
    <t>P 573589 - FV 0</t>
  </si>
  <si>
    <t>P 574560 - FV 19398</t>
  </si>
  <si>
    <t>P 559535 _ FV 17964</t>
  </si>
  <si>
    <t>P 559550 _ FV 17897</t>
  </si>
  <si>
    <t>E.P.M.S.C. JERICO</t>
  </si>
  <si>
    <t>P 590974 - FV 20638</t>
  </si>
  <si>
    <t>P 574126 - FV 19384</t>
  </si>
  <si>
    <t>P 574564 - FV 19391</t>
  </si>
  <si>
    <t>P 559539 _ FV 17957</t>
  </si>
  <si>
    <t>P 562067 _ FV 18122</t>
  </si>
  <si>
    <t>P 564141 _ FV 18630</t>
  </si>
  <si>
    <t>E.P.M.S.C. LA CEJA</t>
  </si>
  <si>
    <t>P 590964 - FV 20599</t>
  </si>
  <si>
    <t>P 590962 - FV 20766</t>
  </si>
  <si>
    <t>P 574114 - FV 19389</t>
  </si>
  <si>
    <t>P 574566 - FV 19423</t>
  </si>
  <si>
    <t>P 559541 _ FV 17947</t>
  </si>
  <si>
    <t>P 562153 _ FV 18208</t>
  </si>
  <si>
    <t>E.P.M.S.C. PUERTO  BERRIO</t>
  </si>
  <si>
    <t>P 598389 - FV 20980</t>
  </si>
  <si>
    <t>P 575665 - FV 19536</t>
  </si>
  <si>
    <t>P 574107 - FV 19380</t>
  </si>
  <si>
    <t>P 574106 - FV 0</t>
  </si>
  <si>
    <t>P 574569 - FV 19395</t>
  </si>
  <si>
    <t>P 559568 _ FV 17966</t>
  </si>
  <si>
    <t>P 564150 _ FV 18626</t>
  </si>
  <si>
    <t>P 560192 _ FV 0</t>
  </si>
  <si>
    <t>E.P.M.S.C. SANTA  BARBARA</t>
  </si>
  <si>
    <t>P 598390 - FV 21076</t>
  </si>
  <si>
    <t>P 590945 - FV 20763</t>
  </si>
  <si>
    <t>P 590938 - FV 20633</t>
  </si>
  <si>
    <t>P 574096 - FV 19414</t>
  </si>
  <si>
    <t>P 574571 - FV 19418</t>
  </si>
  <si>
    <t>P 575666 - FV 19587</t>
  </si>
  <si>
    <t>P 559576 _ FV 17971</t>
  </si>
  <si>
    <t>P 561462 _ FV 18320</t>
  </si>
  <si>
    <t>P 564154 _ FV 18618</t>
  </si>
  <si>
    <t xml:space="preserve">E.P.M.S.C. SANTO DOMINGO </t>
  </si>
  <si>
    <t>P 596884 - FV 20928</t>
  </si>
  <si>
    <t>P 590931 - FV 20752</t>
  </si>
  <si>
    <t>P 598392 - FV 20929</t>
  </si>
  <si>
    <t>P 590926 - FV 20619</t>
  </si>
  <si>
    <t>P 574089 - FV 19422</t>
  </si>
  <si>
    <t>P 574574 - FV 19438</t>
  </si>
  <si>
    <t>P 559583 _ FV 17958</t>
  </si>
  <si>
    <t>P 561465 _ FV 18322</t>
  </si>
  <si>
    <t xml:space="preserve">E.P.M.S.C. SANTA ROSA DE OSOS </t>
  </si>
  <si>
    <t>P 598393 - FV 20918</t>
  </si>
  <si>
    <t>P 590921 - FV 20732</t>
  </si>
  <si>
    <t>P 590913 - FV 20572</t>
  </si>
  <si>
    <t>P 574082 - FV 19360</t>
  </si>
  <si>
    <t>P 574577 - FV 19441</t>
  </si>
  <si>
    <t>P 559587 _ FV 17991</t>
  </si>
  <si>
    <t>E.P.M.S.C. SONSON</t>
  </si>
  <si>
    <t>P 596892 - FV 20921</t>
  </si>
  <si>
    <t>P 574076 - FV 19371</t>
  </si>
  <si>
    <t>P 559592 _ FV 18027</t>
  </si>
  <si>
    <t>E.P.M.S.C. TAMESIS</t>
  </si>
  <si>
    <t>P 590897 - FV 20611</t>
  </si>
  <si>
    <t>P 590902 - FV 20748</t>
  </si>
  <si>
    <t>P 603356 - FV 22039</t>
  </si>
  <si>
    <t>P 574070 - FV 19347</t>
  </si>
  <si>
    <t>P 574583 - FV 0</t>
  </si>
  <si>
    <t>P 574582 - FV 19458</t>
  </si>
  <si>
    <t>P 559596 _ FV 17980</t>
  </si>
  <si>
    <t>P 561474 _ FV 18326</t>
  </si>
  <si>
    <t>E.P.M.S.C. YARUMAL</t>
  </si>
  <si>
    <t>P 598398 - FV 21078</t>
  </si>
  <si>
    <t>P 590875 - FV 20606</t>
  </si>
  <si>
    <t>P 590884 - FV 20744</t>
  </si>
  <si>
    <t>P 574061 - FV 19394</t>
  </si>
  <si>
    <t>P 574586 - FV 19462</t>
  </si>
  <si>
    <t>P 574587 - FV 0</t>
  </si>
  <si>
    <t>P 559602 _ FV 17993</t>
  </si>
  <si>
    <t>P 561478 _ FV 18333</t>
  </si>
  <si>
    <t>P 564172 _ FV 18583</t>
  </si>
  <si>
    <t>E.P.M.S.C. QUIBDO</t>
  </si>
  <si>
    <t>P 598399 - FV 20946</t>
  </si>
  <si>
    <t>P 590867 - FV 20860</t>
  </si>
  <si>
    <t>P 590850 - FV 20574</t>
  </si>
  <si>
    <t>P 596902 - FV 20943</t>
  </si>
  <si>
    <t>P 574050 - FV 19234</t>
  </si>
  <si>
    <t>P 574591 - FV 19475</t>
  </si>
  <si>
    <t>P 575922 - FV 19731</t>
  </si>
  <si>
    <t>P 559612 _ FV 17951</t>
  </si>
  <si>
    <t>P 561481 _ FV 18341</t>
  </si>
  <si>
    <t>E.P.M.S.C. ISTMINA</t>
  </si>
  <si>
    <t>P 590841 - FV 20857</t>
  </si>
  <si>
    <t>P 590831 - FV 20667</t>
  </si>
  <si>
    <t>P 559618 _ FV 17992</t>
  </si>
  <si>
    <t>P 561486 _ FV 18335</t>
  </si>
  <si>
    <t>E.P.M.S.C. ANSERMA</t>
  </si>
  <si>
    <t>P 590754 - FV 20530</t>
  </si>
  <si>
    <t>P 590759 - FV 20778</t>
  </si>
  <si>
    <t>P 573993 - FV 19393</t>
  </si>
  <si>
    <t>P 575687 - FV 19554</t>
  </si>
  <si>
    <t>P 574623 - FV 19532</t>
  </si>
  <si>
    <t>P 559674 _ FV 17997</t>
  </si>
  <si>
    <t>P 560223 _ FV 0</t>
  </si>
  <si>
    <t>P 561505 _ FV 18643</t>
  </si>
  <si>
    <t>E.P.M.S.C. AGUADAS</t>
  </si>
  <si>
    <t>P 596908 - FV 21010</t>
  </si>
  <si>
    <t>P 590821 - FV 20604</t>
  </si>
  <si>
    <t>P 598400 - FV 21009</t>
  </si>
  <si>
    <t>P 590825 - FV 20803</t>
  </si>
  <si>
    <t>P 574043 - FV 19354</t>
  </si>
  <si>
    <t>P 574041 - FV 0</t>
  </si>
  <si>
    <t>P 574599 - FV 19486</t>
  </si>
  <si>
    <t>P 559628 _ FV 17987</t>
  </si>
  <si>
    <t>P 561488 _ FV 18345</t>
  </si>
  <si>
    <t>E.P.M.S.C. PACORA</t>
  </si>
  <si>
    <t>P 598409 - FV 20936</t>
  </si>
  <si>
    <t>P 573987 - FV 19385</t>
  </si>
  <si>
    <t>P 559679 _ FV 18021</t>
  </si>
  <si>
    <t>P 564218 _ FV 18581</t>
  </si>
  <si>
    <t>E.P.M.S.C. PENSILVANIA</t>
  </si>
  <si>
    <t>P 573979 - FV 19368</t>
  </si>
  <si>
    <t>P 559683 _ FV 18016</t>
  </si>
  <si>
    <t>P 561508 _ FV 18453</t>
  </si>
  <si>
    <t>E.P.M.S.C. RIOSUCIO</t>
  </si>
  <si>
    <t>P 598410 - FV 20919</t>
  </si>
  <si>
    <t>P 590747 - FV 20659</t>
  </si>
  <si>
    <t>P 573977 - FV 19390</t>
  </si>
  <si>
    <t>P 574627 - FV 19576</t>
  </si>
  <si>
    <t>P 559687 _ FV 18014</t>
  </si>
  <si>
    <t>P 563681 _ FV 18310</t>
  </si>
  <si>
    <t>E.P.M.S.C. SALAMINA</t>
  </si>
  <si>
    <t>P 598413 - FV 20917</t>
  </si>
  <si>
    <t>P 590738 - FV 20625</t>
  </si>
  <si>
    <t>P 573969 - FV 19319</t>
  </si>
  <si>
    <t>P 574630 - FV 19609</t>
  </si>
  <si>
    <t>P 559692 _ FV 18013</t>
  </si>
  <si>
    <t>P 561509 _ FV 18454</t>
  </si>
  <si>
    <t>R.M.  MANIZALES</t>
  </si>
  <si>
    <t>P 598245 - FV 20990</t>
  </si>
  <si>
    <t>P 591000 - FV 20862</t>
  </si>
  <si>
    <t>P 590104 - FV 20384</t>
  </si>
  <si>
    <t>P 576510 - FV 0</t>
  </si>
  <si>
    <t>P 573579 - FV 0</t>
  </si>
  <si>
    <t>P 574551 - FV 19328</t>
  </si>
  <si>
    <t>P 564091 _ FV 18610</t>
  </si>
  <si>
    <t>P 565371 _ FV 18814</t>
  </si>
  <si>
    <t>E.P.M.S.C. CALARCA</t>
  </si>
  <si>
    <t>P 590805 - FV 20647</t>
  </si>
  <si>
    <t>P 574037 - FV 19292</t>
  </si>
  <si>
    <t>P 574601 - FV 19526</t>
  </si>
  <si>
    <t>P 559630 _ FV 18002</t>
  </si>
  <si>
    <t>E.P.M.S.C. SANTA ROSA DE CABAL</t>
  </si>
  <si>
    <t>P 598414 - FV 20938</t>
  </si>
  <si>
    <t>P 590725 - FV 20674</t>
  </si>
  <si>
    <t>P 602107 - FV 21289</t>
  </si>
  <si>
    <t>P 573960 - FV 19370</t>
  </si>
  <si>
    <t>P 559694 _ FV 18003</t>
  </si>
  <si>
    <t>E.P.M.S.C. ARMERO - GUAYABAL</t>
  </si>
  <si>
    <t>P 598404 - FV 20956</t>
  </si>
  <si>
    <t>P 590795 - FV 20850</t>
  </si>
  <si>
    <t>P 590799 - FV 20596</t>
  </si>
  <si>
    <t>P 574606 - FV 19709</t>
  </si>
  <si>
    <t>P 575702 - FV 19569</t>
  </si>
  <si>
    <t>P 574025 - FV 19433</t>
  </si>
  <si>
    <t>P 559637 _ FV 18004</t>
  </si>
  <si>
    <t>P 561494 _ FV 18347</t>
  </si>
  <si>
    <t>E.P.M.S.C. FRESNO</t>
  </si>
  <si>
    <t>P 590711 - FV 20699</t>
  </si>
  <si>
    <t>P 602101 - FV 21277</t>
  </si>
  <si>
    <t>P 590717 - FV 20839</t>
  </si>
  <si>
    <t>P 577248 - FV 19849</t>
  </si>
  <si>
    <t>P 575705 - FV 19573</t>
  </si>
  <si>
    <t>P 573949 - FV 19420</t>
  </si>
  <si>
    <t>P 574638 - FV 19739</t>
  </si>
  <si>
    <t>P 559700 _ FV 18017</t>
  </si>
  <si>
    <t>P 561515 _ FV 18686</t>
  </si>
  <si>
    <t>P 564232 _ FV 18586</t>
  </si>
  <si>
    <t>P 560227 _ FV 0</t>
  </si>
  <si>
    <t>E.P.M.S.C. HONDA</t>
  </si>
  <si>
    <t>P 590767 - FV 20843</t>
  </si>
  <si>
    <t>P 590763 - FV 20670</t>
  </si>
  <si>
    <t>P 574614 - FV 19469</t>
  </si>
  <si>
    <t>P 574618 - FV 0</t>
  </si>
  <si>
    <t>P 574614 - FV 0</t>
  </si>
  <si>
    <t>P 559672 _ FV 18023</t>
  </si>
  <si>
    <t>E.P.M.S.C. LIBANO</t>
  </si>
  <si>
    <t>P 598405 - FV 20996</t>
  </si>
  <si>
    <t>P 590789 - FV 20849</t>
  </si>
  <si>
    <t>P 590785 - FV 20562</t>
  </si>
  <si>
    <t>P 574017 - FV 19369</t>
  </si>
  <si>
    <t>P 574610 - FV 0</t>
  </si>
  <si>
    <t>P 574609 - FV 19530</t>
  </si>
  <si>
    <t>P 559656 _ FV 18025</t>
  </si>
  <si>
    <t>P 564207 _ FV 18596</t>
  </si>
  <si>
    <t>P 561497 _ FV 18340</t>
  </si>
  <si>
    <t>E.P.M.S.C. PUERTO BOYACA</t>
  </si>
  <si>
    <t>P 598406 - FV 21034</t>
  </si>
  <si>
    <t>P 590779 - FV 20848</t>
  </si>
  <si>
    <t>P 590773 - FV 20551</t>
  </si>
  <si>
    <t>P 574002 - FV 19257</t>
  </si>
  <si>
    <t>P 574612 - FV 0</t>
  </si>
  <si>
    <t>P 574611 - FV 19734</t>
  </si>
  <si>
    <t>P 559658 _ FV 17907</t>
  </si>
  <si>
    <t>P 561499 _ FV 18690</t>
  </si>
  <si>
    <t>POFAC FACATATIVA</t>
  </si>
  <si>
    <t>P 602247 - FV 21282</t>
  </si>
  <si>
    <t>P 590562 - FV 20772</t>
  </si>
  <si>
    <t>P 573777 - FV 19403</t>
  </si>
  <si>
    <t>P 559840 _ FV 18073</t>
  </si>
  <si>
    <t xml:space="preserve">E.P.M.S.C.- R.M.- J.P. SANTA  ROSA DE VITERBO </t>
  </si>
  <si>
    <t>INTEGRAL</t>
  </si>
  <si>
    <t>COMPLEJO METROPOLITANO COMEB BOGOTA</t>
  </si>
  <si>
    <t xml:space="preserve">E.C. - P.S.M.  BOGOTA </t>
  </si>
  <si>
    <t>R.M. - P.A.S.- E.R.E. BOGOTA D.C.</t>
  </si>
  <si>
    <t>C.A.MI.S. - ERE. ACACIAS</t>
  </si>
  <si>
    <t>E.P.M.S.C.-R.M. VILLAVICENCIO</t>
  </si>
  <si>
    <t>E.P.M.S.C. GIRARDOT</t>
  </si>
  <si>
    <t>E.P.M.S.C. NEIVA</t>
  </si>
  <si>
    <t>E.P.M.S.C. PITALITO</t>
  </si>
  <si>
    <t>E.P.M.S.C. FLORENCIA</t>
  </si>
  <si>
    <t>E.P.M.S.C.- J.P. ESPINAL</t>
  </si>
  <si>
    <t>E.P.M.S.C. ACACIAS</t>
  </si>
  <si>
    <t>E.P.A.M.S. C.A.S COMBITA</t>
  </si>
  <si>
    <t xml:space="preserve">E.P.C.  YOPAL </t>
  </si>
  <si>
    <t>E.P. GUADUAS - LA ESPERANZA</t>
  </si>
  <si>
    <t>E.P. FLORENCIA LAS HELICONIAS</t>
  </si>
  <si>
    <t xml:space="preserve">E.P.M.S.C.-RM PASTO  </t>
  </si>
  <si>
    <t xml:space="preserve">E.P.A.M.S..- C.A.S. - J.P.  PALMIRA </t>
  </si>
  <si>
    <t>E.P.M.S.C. BUGA</t>
  </si>
  <si>
    <t>E.P.M.S.C. BUENAVENTURA</t>
  </si>
  <si>
    <t>E.P.M.S.C. TULUA</t>
  </si>
  <si>
    <t>E.P.A.M.S -C.A.S  E.R.E.  POPAYAN</t>
  </si>
  <si>
    <t>E.C. - J.P. BARRANQUILLA</t>
  </si>
  <si>
    <t xml:space="preserve">E.P.M.S.C. CARTAGENA </t>
  </si>
  <si>
    <t>E.P.M.S.C.-E.R.E VALLEDUPAR</t>
  </si>
  <si>
    <t xml:space="preserve">E.P.M.S.C. - J.P. MONTERIA  </t>
  </si>
  <si>
    <t>E.P.M.S.C. - E.R.E.. PSM BARRANQUILLA</t>
  </si>
  <si>
    <t>E.P.A.M.S -C.A.S VALLEDUPAR</t>
  </si>
  <si>
    <t>E.P.C. TIERRALTA</t>
  </si>
  <si>
    <t>E.P.M.S.C.-E.R.E. - J.P. BUCARAMANGA</t>
  </si>
  <si>
    <t>E.P.A.M.S - C.A.S. GIRÓN</t>
  </si>
  <si>
    <t>COMPLEJO METROPOLITANO COCUC CÚCUTA</t>
  </si>
  <si>
    <t xml:space="preserve">E.P.M.S.C. ANDES   </t>
  </si>
  <si>
    <t>E.P.M.S.C. APARTADO</t>
  </si>
  <si>
    <t>E.P. PUERTO TRIUNFO - EL PESEBRE</t>
  </si>
  <si>
    <t>E.P.M.S.C. ARMENIA</t>
  </si>
  <si>
    <t>R.M.  ARMENIA</t>
  </si>
  <si>
    <t>E.P.M.S.C.-E.R.E.  PEREIRA</t>
  </si>
  <si>
    <t>R.M.  PEREIRA</t>
  </si>
  <si>
    <t>E.P.A.M.S.- P.C- E.R.E. LA DORADA</t>
  </si>
  <si>
    <t>COMPLEJO COIBA PICALEÑA</t>
  </si>
  <si>
    <t>E.R.E.  COROZAL</t>
  </si>
  <si>
    <t>MAYO</t>
  </si>
  <si>
    <t>LOSARTAN POTASICO 50 mg - TABLETA/CAPSULA</t>
  </si>
  <si>
    <t>METOCLOPRAMIDA (HCL) 10 mg/2 ml (0.5%) - SOLUCION INYECTABLE</t>
  </si>
  <si>
    <t>DESCRIPCIÒN</t>
  </si>
  <si>
    <t>TIPO ELEMENTO DE PROTECCIÒN</t>
  </si>
  <si>
    <t>USO</t>
  </si>
  <si>
    <t xml:space="preserve">Salidas del eron </t>
  </si>
  <si>
    <t>% CUMPLIMIENTO</t>
  </si>
  <si>
    <t xml:space="preserve">Observacion </t>
  </si>
  <si>
    <t>GUANTES PARA EXAMEN TALLA L</t>
  </si>
  <si>
    <t>Guantes para examen</t>
  </si>
  <si>
    <t>EPP-OPS</t>
  </si>
  <si>
    <t>DISPOSITIVO MÉDICO</t>
  </si>
  <si>
    <t>P 604069 - FV 21925</t>
  </si>
  <si>
    <t>GUANTES PARA EXAMEN TALLA M</t>
  </si>
  <si>
    <t>P 602116 - FV 21221</t>
  </si>
  <si>
    <t>GUANTES PARA EXAMEN TALLA S</t>
  </si>
  <si>
    <t>P 590699 - FV 20553</t>
  </si>
  <si>
    <t>TAPABOCAS CON BARRERA ANTIFLUIDOS</t>
  </si>
  <si>
    <t>Mascarilla quirugica (Tapabocas)</t>
  </si>
  <si>
    <t>EPP-PPL</t>
  </si>
  <si>
    <t>P 573945 - FV 19353</t>
  </si>
  <si>
    <t>P 573945 - FV 0</t>
  </si>
  <si>
    <t>BATA LARGA IMPERMEABLE NO ESTERIL</t>
  </si>
  <si>
    <t>Bata manga larga antifluido</t>
  </si>
  <si>
    <t>P 559710 _ FV 18035</t>
  </si>
  <si>
    <t>P 590693 - FV 20569</t>
  </si>
  <si>
    <t>P 604071 - FV 21962</t>
  </si>
  <si>
    <t>P 573937 - FV 19358</t>
  </si>
  <si>
    <t>P 559748 _ FV 18043</t>
  </si>
  <si>
    <t>P 602121 - FV 21251</t>
  </si>
  <si>
    <t>P 590683 - FV 20554</t>
  </si>
  <si>
    <t>P 575715 - FV 19668</t>
  </si>
  <si>
    <t>P 573931 - FV 19410</t>
  </si>
  <si>
    <t xml:space="preserve">GORROS DESECHABLES </t>
  </si>
  <si>
    <t xml:space="preserve">Gorros desechables </t>
  </si>
  <si>
    <t>P 560234 _ FV 700330</t>
  </si>
  <si>
    <t>P 559753 _ FV 18037</t>
  </si>
  <si>
    <t>P 573920 - FV 19355</t>
  </si>
  <si>
    <t>P 573920 - FV 0</t>
  </si>
  <si>
    <t>P 559767 _ FV 18038</t>
  </si>
  <si>
    <t>P 607588 - FV 0</t>
  </si>
  <si>
    <t>TAPABOCAS  N 95</t>
  </si>
  <si>
    <t>Tapabocas N95</t>
  </si>
  <si>
    <t>P 604089 - FV 0</t>
  </si>
  <si>
    <t>P 575718 - FV 0</t>
  </si>
  <si>
    <t>P 573916 - FV 19372</t>
  </si>
  <si>
    <t>P 559995 _ FV 17973</t>
  </si>
  <si>
    <t>P 602124 - FV 21212</t>
  </si>
  <si>
    <t>P 590657 - FV 20656</t>
  </si>
  <si>
    <t>P 575720 - FV 0</t>
  </si>
  <si>
    <t>P 573907 - FV 19265</t>
  </si>
  <si>
    <t>P 559769 _ FV 18034</t>
  </si>
  <si>
    <t>P 602129 - FV 21211</t>
  </si>
  <si>
    <t>P 595433 - FV 20878</t>
  </si>
  <si>
    <t>P 604100 - FV 21958</t>
  </si>
  <si>
    <t>P 575724 - FV 19608</t>
  </si>
  <si>
    <t>P 573895 - FV 19409</t>
  </si>
  <si>
    <t>P 573896 - FV 0</t>
  </si>
  <si>
    <t>P 559775 _ FV 17898</t>
  </si>
  <si>
    <t>P 559781 _ FV 18031</t>
  </si>
  <si>
    <t>P 573875 - FV 19430</t>
  </si>
  <si>
    <t>P 559788 _ FV 18040</t>
  </si>
  <si>
    <t xml:space="preserve">Entregado el 16/4/20 </t>
  </si>
  <si>
    <t>P 590628 - FV 20565</t>
  </si>
  <si>
    <t>P 573873 - FV 19334</t>
  </si>
  <si>
    <t>P 559795 _ FV 18029</t>
  </si>
  <si>
    <t>P 590614 - FV 20664</t>
  </si>
  <si>
    <t>P 573865 - FV 19310</t>
  </si>
  <si>
    <t>P 569279 _ FV 18898</t>
  </si>
  <si>
    <t>P 602401 - FV 21292</t>
  </si>
  <si>
    <t>P 590400 - FV 20457</t>
  </si>
  <si>
    <t>P 605662 - FV 22127</t>
  </si>
  <si>
    <t>GUANTES PARA EXAMEN TALLA XS</t>
  </si>
  <si>
    <t>P 559800 _ FV 18028</t>
  </si>
  <si>
    <t>P 602402 - FV 21285</t>
  </si>
  <si>
    <t>P 603032 - FV 21332</t>
  </si>
  <si>
    <t>P 605664 - FV 22120</t>
  </si>
  <si>
    <t>P 574723 - FV 19440</t>
  </si>
  <si>
    <t>P 574723 - FV 0</t>
  </si>
  <si>
    <t>P 569294 _ FV 0</t>
  </si>
  <si>
    <t>P 569293 _ FV 18877</t>
  </si>
  <si>
    <t>P 597017 - FV 0</t>
  </si>
  <si>
    <t>P 602403 - FV 21293</t>
  </si>
  <si>
    <t>P 599832 - FV 21019</t>
  </si>
  <si>
    <t>P 605669 - FV 22113</t>
  </si>
  <si>
    <t>P 575746 - FV 19622</t>
  </si>
  <si>
    <t>P 573853 - FV 19330</t>
  </si>
  <si>
    <t>P 573854 - FV 0</t>
  </si>
  <si>
    <t>P 561562 _ FV 18129</t>
  </si>
  <si>
    <t>P 564342 _ FV 18749</t>
  </si>
  <si>
    <t>P 590383 - FV 20462</t>
  </si>
  <si>
    <t>P 602405 - FV 21294</t>
  </si>
  <si>
    <t>P 605670 - FV 22115</t>
  </si>
  <si>
    <t>P 573848 - FV 0</t>
  </si>
  <si>
    <t>P 559802 _ FV 18033</t>
  </si>
  <si>
    <t>P 564343 _ FV 18736</t>
  </si>
  <si>
    <t>P 607594 - FV 0</t>
  </si>
  <si>
    <t>P 599838 - FV 21041</t>
  </si>
  <si>
    <t>P 573845 - FV 19300</t>
  </si>
  <si>
    <t>P 573846 - FV 0</t>
  </si>
  <si>
    <t>P 559809 _ FV 18142</t>
  </si>
  <si>
    <t>P 590371 - FV 20424</t>
  </si>
  <si>
    <t>P 604140 - FV 21961</t>
  </si>
  <si>
    <t>P 573835 - FV 19378</t>
  </si>
  <si>
    <t>P 559814 _ FV 18137</t>
  </si>
  <si>
    <t>P 603049 - FV 21349</t>
  </si>
  <si>
    <t>P 590362 - FV 20435</t>
  </si>
  <si>
    <t>P 573829 - FV 19303</t>
  </si>
  <si>
    <t>P 561606 _ FV 18115</t>
  </si>
  <si>
    <t>P 590320 - FV 20460</t>
  </si>
  <si>
    <t>P 604179 - FV 0</t>
  </si>
  <si>
    <t>P 573782 - FV 19356</t>
  </si>
  <si>
    <t>P 559838 _ FV 18088</t>
  </si>
  <si>
    <t>P 603052 - FV 21351</t>
  </si>
  <si>
    <t>P 605681 - FV 22114</t>
  </si>
  <si>
    <t>P 573813 - FV 19294</t>
  </si>
  <si>
    <t>P 559820 _ FV 18062</t>
  </si>
  <si>
    <t>P 604160 - FV 0</t>
  </si>
  <si>
    <t>P 575142 - FV 19468</t>
  </si>
  <si>
    <t>P 575143 - FV 0</t>
  </si>
  <si>
    <t>P 590340 - FV 20453</t>
  </si>
  <si>
    <t>P 573806 - FV 19321</t>
  </si>
  <si>
    <t>P 559826 _ FV 17983</t>
  </si>
  <si>
    <t>P 603065 - FV 21347</t>
  </si>
  <si>
    <t>P 590332 - FV 20490</t>
  </si>
  <si>
    <t>P 604171 - FV 0</t>
  </si>
  <si>
    <t>P 604172 - FV 22014</t>
  </si>
  <si>
    <t>P 573797 - FV 19375</t>
  </si>
  <si>
    <t>P 562682 _ FV 18240</t>
  </si>
  <si>
    <t>P 559833 _ FV 18105</t>
  </si>
  <si>
    <t>P 590325 - FV 20465</t>
  </si>
  <si>
    <t>P 605687 - FV 22107</t>
  </si>
  <si>
    <t>P 561624 _ FV 18136</t>
  </si>
  <si>
    <t>P 590128 - FV 20434</t>
  </si>
  <si>
    <t>P 573603 - FV 19247</t>
  </si>
  <si>
    <t>P 559944 _ FV 17911</t>
  </si>
  <si>
    <t>P 603146 - FV 21382</t>
  </si>
  <si>
    <t>P 604363 - FV 22002</t>
  </si>
  <si>
    <t>P 573613 - FV 19320</t>
  </si>
  <si>
    <t>P 573613 - FV 0</t>
  </si>
  <si>
    <t>P 559942 _ FV 17944</t>
  </si>
  <si>
    <t>P 603141 - FV 21369</t>
  </si>
  <si>
    <t>P 604356 - FV 21907</t>
  </si>
  <si>
    <t>P 573620 - FV 19305</t>
  </si>
  <si>
    <t>P 591017 - FV 20627</t>
  </si>
  <si>
    <t>P 604352 - FV 21765</t>
  </si>
  <si>
    <t>P 559923 _ FV 18077</t>
  </si>
  <si>
    <t>P 603137 - FV 21391</t>
  </si>
  <si>
    <t>P 599847 - FV 21049</t>
  </si>
  <si>
    <t>P 573627 - FV 19231</t>
  </si>
  <si>
    <t>P 573628 - FV 0</t>
  </si>
  <si>
    <t>P 559919 _ FV 18099</t>
  </si>
  <si>
    <t>P 590158 - FV 20416</t>
  </si>
  <si>
    <t>P 590166 - FV 20538</t>
  </si>
  <si>
    <t>P 560419 _ FV 663910</t>
  </si>
  <si>
    <t>P 559912 _ FV 18069</t>
  </si>
  <si>
    <t>P 590177 - FV 20417</t>
  </si>
  <si>
    <t>P 604322 - FV 0</t>
  </si>
  <si>
    <t>P 562126 _ FV 18213</t>
  </si>
  <si>
    <t>P 563141 _ FV 18281</t>
  </si>
  <si>
    <t>P 603080 - FV 21413</t>
  </si>
  <si>
    <t>P 590292 - FV 20526</t>
  </si>
  <si>
    <t>P 605692 - FV 22121</t>
  </si>
  <si>
    <t>P 573767 - FV 19402</t>
  </si>
  <si>
    <t>P 573768 - FV 0</t>
  </si>
  <si>
    <t>P 559847 _ FV 17984</t>
  </si>
  <si>
    <t>P 603119 - FV 21411</t>
  </si>
  <si>
    <t>P 573657 - FV 19302</t>
  </si>
  <si>
    <t>P 559894 _ FV 18058</t>
  </si>
  <si>
    <t>P 563127 _ FV 18288</t>
  </si>
  <si>
    <t>P 607611 - FV 0</t>
  </si>
  <si>
    <t>P 604308 - FV 22035</t>
  </si>
  <si>
    <t>P 605722 - FV 22069</t>
  </si>
  <si>
    <t>P 573661 - FV 19405</t>
  </si>
  <si>
    <t>P 573661 - FV 0</t>
  </si>
  <si>
    <t>P 564027 _ FV 18578</t>
  </si>
  <si>
    <t>P 565795 _ FV 18793</t>
  </si>
  <si>
    <t>P 604370 - FV 0</t>
  </si>
  <si>
    <t>P 563196 _ FV 18308</t>
  </si>
  <si>
    <t>P 564243 _ FV 18558</t>
  </si>
  <si>
    <t>P 603298 - FV 21429</t>
  </si>
  <si>
    <t>P 604226 - FV 21946</t>
  </si>
  <si>
    <t>P 573739 - FV 19290</t>
  </si>
  <si>
    <t>P 573739 - FV 0</t>
  </si>
  <si>
    <t>P 559863 _ FV 17908</t>
  </si>
  <si>
    <t>P 607603 - FV 0</t>
  </si>
  <si>
    <t>P 605695 - FV 22092</t>
  </si>
  <si>
    <t>P 573747 - FV 0</t>
  </si>
  <si>
    <t>P 563275 _ FV 18317</t>
  </si>
  <si>
    <t>P 564457 _ FV 18694</t>
  </si>
  <si>
    <t>P 560364 _ FV 17978</t>
  </si>
  <si>
    <t>P 607602 - FV 0</t>
  </si>
  <si>
    <t>P 604208 - FV 21894</t>
  </si>
  <si>
    <t>P 573756 - FV 19312</t>
  </si>
  <si>
    <t>P 573757 - FV 0</t>
  </si>
  <si>
    <t>P 566022 _ FV 18827</t>
  </si>
  <si>
    <t>P 603077 - FV 21415</t>
  </si>
  <si>
    <t>P 590302 - FV 20491</t>
  </si>
  <si>
    <t>P 604193 - FV 21789</t>
  </si>
  <si>
    <t>P 573776 - FV 0</t>
  </si>
  <si>
    <t>P 563457 _ FV 18318</t>
  </si>
  <si>
    <t>P 566044 _ FV 18816</t>
  </si>
  <si>
    <t>P 566045 _ FV 0</t>
  </si>
  <si>
    <t>P 605718 - FV 22079</t>
  </si>
  <si>
    <t>P 576601 - FV 0</t>
  </si>
  <si>
    <t>P 604297 - FV 0</t>
  </si>
  <si>
    <t>P 599852 - FV 21015</t>
  </si>
  <si>
    <t>P 573673 - FV 19343</t>
  </si>
  <si>
    <t>P 559891 _ FV 18066</t>
  </si>
  <si>
    <t>P 603178 - FV 21361</t>
  </si>
  <si>
    <t>P 605715 - FV 22125</t>
  </si>
  <si>
    <t>P 604292 - FV 0</t>
  </si>
  <si>
    <t>P 573679 - FV 19364</t>
  </si>
  <si>
    <t>P 573680 - FV 0</t>
  </si>
  <si>
    <t>P 566033 _ FV 18826</t>
  </si>
  <si>
    <t>P 569397 _ FV 0</t>
  </si>
  <si>
    <t>P 559880 _ FV 18081</t>
  </si>
  <si>
    <t>P 590221 - FV 20382</t>
  </si>
  <si>
    <t>P 599853 - FV 21037</t>
  </si>
  <si>
    <t>P 573709 - FV 19239</t>
  </si>
  <si>
    <t>P 573709 - FV 0</t>
  </si>
  <si>
    <t>P 560392 _ FV 17956</t>
  </si>
  <si>
    <t>P 563093 _ FV 18301</t>
  </si>
  <si>
    <t>P 607608 - FV 0</t>
  </si>
  <si>
    <t>P 590231 - FV 20470</t>
  </si>
  <si>
    <t>P 604252 - FV 0</t>
  </si>
  <si>
    <t>P 574803 - FV 19466</t>
  </si>
  <si>
    <t>P 574803 - FV 0</t>
  </si>
  <si>
    <t>P 559874 _ FV 18106</t>
  </si>
  <si>
    <t>P 563089 _ FV 18279</t>
  </si>
  <si>
    <t>P 564478 _ FV 18645</t>
  </si>
  <si>
    <t>P 604248 - FV 0</t>
  </si>
  <si>
    <t>P 561669 _ FV 18138</t>
  </si>
  <si>
    <t>P 590242 - FV 20344</t>
  </si>
  <si>
    <t>P 605706 - FV 22124</t>
  </si>
  <si>
    <t>P 573728 - FV 19269</t>
  </si>
  <si>
    <t>P 573729 - FV 0</t>
  </si>
  <si>
    <t>P 559865 _ FV 18103</t>
  </si>
  <si>
    <t>P 564473 _ FV 18730</t>
  </si>
  <si>
    <t>P 590249 - FV 20498</t>
  </si>
  <si>
    <t>P 604238 - FV 0</t>
  </si>
  <si>
    <t>P 575796 - FV 19676</t>
  </si>
  <si>
    <t>P 560377 _ FV 674973</t>
  </si>
  <si>
    <t>P 562702 _ FV 18218</t>
  </si>
  <si>
    <t>P 573583 - FV 19244</t>
  </si>
  <si>
    <t>P 559525 _ FV 17950</t>
  </si>
  <si>
    <t>P 562004 _ FV 18120</t>
  </si>
  <si>
    <t>P 602914 - FV 21853</t>
  </si>
  <si>
    <t>P 559528 _ FV 17940</t>
  </si>
  <si>
    <t>P 573591 - FV 19236</t>
  </si>
  <si>
    <t>P 559533 _ FV 17946</t>
  </si>
  <si>
    <t>P 574128 - FV 19383</t>
  </si>
  <si>
    <t>P 559538 _ FV 17952</t>
  </si>
  <si>
    <t>P 599854 - FV 21026</t>
  </si>
  <si>
    <t>P 605595 - FV 22082</t>
  </si>
  <si>
    <t>P 574116 - FV 0</t>
  </si>
  <si>
    <t>P 578970 - FV 19995</t>
  </si>
  <si>
    <t>P 559543 _ FV 17955</t>
  </si>
  <si>
    <t>P 564147 _ FV 18613</t>
  </si>
  <si>
    <t>P 591570 - FV 20598</t>
  </si>
  <si>
    <t>P 590953 - FV 20646</t>
  </si>
  <si>
    <t>P 605602 - FV 22061</t>
  </si>
  <si>
    <t>P 578966 - FV 20003</t>
  </si>
  <si>
    <t>P 559570 _ FV 17959</t>
  </si>
  <si>
    <t>P 564151 _ FV 18627</t>
  </si>
  <si>
    <t>P 591787 - FV 20631</t>
  </si>
  <si>
    <t>P 590940 - FV 20617</t>
  </si>
  <si>
    <t>P 574099 - FV 19416</t>
  </si>
  <si>
    <t>P 559578 _ FV 17968</t>
  </si>
  <si>
    <t>P 574093 - FV 0</t>
  </si>
  <si>
    <t>P 559581 _ FV 17953</t>
  </si>
  <si>
    <t>P 601943 - FV 21172</t>
  </si>
  <si>
    <t>P 574085 - FV 19363</t>
  </si>
  <si>
    <t>P 559589 _ FV 17988</t>
  </si>
  <si>
    <t>P 590899 - FV 20632</t>
  </si>
  <si>
    <t>P 599855 - FV 21021</t>
  </si>
  <si>
    <t>P 574074 - FV 19340</t>
  </si>
  <si>
    <t>P 574074 - FV 0</t>
  </si>
  <si>
    <t>P 578973 - FV 19993</t>
  </si>
  <si>
    <t>P 559594 _ FV 18059</t>
  </si>
  <si>
    <t>P 564168 _ FV 18604</t>
  </si>
  <si>
    <t>P 559604 _ FV 17996</t>
  </si>
  <si>
    <t>P 596904 - FV 20941</t>
  </si>
  <si>
    <t>P 601948 - FV 21181</t>
  </si>
  <si>
    <t>P 590848 - FV 20542</t>
  </si>
  <si>
    <t>P 599955 - FV 21029</t>
  </si>
  <si>
    <t>P 574595 - FV 19478</t>
  </si>
  <si>
    <t>P 574053 - FV 19242</t>
  </si>
  <si>
    <t>P 574054 - FV 0</t>
  </si>
  <si>
    <t>P 559610 _ FV 17915</t>
  </si>
  <si>
    <t>P 590829 - FV 20666</t>
  </si>
  <si>
    <t>P 604015 - FV 22007</t>
  </si>
  <si>
    <t>P 559616 _ FV 18057</t>
  </si>
  <si>
    <t>P 601957 - FV 21165</t>
  </si>
  <si>
    <t>P 590756 - FV 20536</t>
  </si>
  <si>
    <t>P 604044 - FV 22019</t>
  </si>
  <si>
    <t>P 605632 - FV 22099</t>
  </si>
  <si>
    <t>P 573995 - FV 19392</t>
  </si>
  <si>
    <t>P 573996 - FV 0</t>
  </si>
  <si>
    <t>P 564215 _ FV 18654</t>
  </si>
  <si>
    <t>P 599963 - FV 21027</t>
  </si>
  <si>
    <t>P 573989 - FV 0</t>
  </si>
  <si>
    <t>P 602095 - FV 21268</t>
  </si>
  <si>
    <t>P 590748 - FV 20660</t>
  </si>
  <si>
    <t>P 573975 - FV 19388</t>
  </si>
  <si>
    <t>P 602098 - FV 21274</t>
  </si>
  <si>
    <t>P 607577 - FV 0</t>
  </si>
  <si>
    <t>P 564015 _ FV 699933</t>
  </si>
  <si>
    <t>P 564092 _ FV 18652</t>
  </si>
  <si>
    <t>P 601952 - FV 21180</t>
  </si>
  <si>
    <t>P 590807 - FV 20621</t>
  </si>
  <si>
    <t>P 604023 - FV 21806</t>
  </si>
  <si>
    <t>P 574035 - FV 19241</t>
  </si>
  <si>
    <t>P 559632 _ FV 18052</t>
  </si>
  <si>
    <t>P 590727 - FV 20675</t>
  </si>
  <si>
    <t>P 604057 - FV 21978</t>
  </si>
  <si>
    <t>P 605633 - FV 22042</t>
  </si>
  <si>
    <t>P 573961 - FV 0</t>
  </si>
  <si>
    <t>P 573962 - FV 19404</t>
  </si>
  <si>
    <t>P 573962 - FV 0</t>
  </si>
  <si>
    <t>P 559698 _ FV 18001</t>
  </si>
  <si>
    <t>P 564229 _ FV 18598</t>
  </si>
  <si>
    <t>P 604027 - FV 21890</t>
  </si>
  <si>
    <t>P 601953 - FV 21170</t>
  </si>
  <si>
    <t>P 559639 _ FV 17999</t>
  </si>
  <si>
    <t>P 590713 - FV 20586</t>
  </si>
  <si>
    <t>P 573951 - FV 19417</t>
  </si>
  <si>
    <t>P 573952 - FV 0</t>
  </si>
  <si>
    <t>P 559702 _ FV 18018</t>
  </si>
  <si>
    <t>P 564231 _ FV 18585</t>
  </si>
  <si>
    <t>P 604041 - FV 21849</t>
  </si>
  <si>
    <t>P 601956 - FV 21168</t>
  </si>
  <si>
    <t>P 574616 - FV 19467</t>
  </si>
  <si>
    <t>P 559670 _ FV 18061</t>
  </si>
  <si>
    <t>P 564213 _ FV 18603</t>
  </si>
  <si>
    <t>P 604030 - FV 21870</t>
  </si>
  <si>
    <t>P 590787 - FV 20564</t>
  </si>
  <si>
    <t>P 574019 - FV 19366</t>
  </si>
  <si>
    <t>P 559654 _ FV 18060</t>
  </si>
  <si>
    <t>P 601955 - FV 21171</t>
  </si>
  <si>
    <t>P 574004 - FV 19263</t>
  </si>
  <si>
    <t>P 559664 _ FV 17904</t>
  </si>
  <si>
    <t>P 603074 - FV 21392</t>
  </si>
  <si>
    <t>P 604183 - FV 21877</t>
  </si>
  <si>
    <t>P 559839 _ FV 18071</t>
  </si>
  <si>
    <t>P 562691 _ FV 18215</t>
  </si>
  <si>
    <t>El 19/04/20 se entregan 2,000 batas por contingencia por caso +</t>
  </si>
  <si>
    <t>El 19/04/20 se entregan 1,000 gorros  por contingencia por caso +</t>
  </si>
  <si>
    <t>El 19/04/20 se entregan 10,000 pares de guantes por contingencia por caso +</t>
  </si>
  <si>
    <t>El 19/04/20 se entregan 1,000 tapabocas N95 por contingencia por caso +</t>
  </si>
  <si>
    <t>El 19/04/20 se entregan 5,000 tapabocas quirurgicos por contingencia por caso +</t>
  </si>
  <si>
    <t>El 11/4/20 se entrgan 30 batas por contingencia casos +
El 15/04/20 se entrega 30 batas por contingencia casos +</t>
  </si>
  <si>
    <t>El 11/04/20 se entregaron 30 gorros por contingencia 
El 15/04/20 se entrega 30 gorross por contingencia casos +</t>
  </si>
  <si>
    <t>El 11/04/20 se entragron 300 pares por contiengencia casos +</t>
  </si>
  <si>
    <t>El 14/04/20 se entregaron 120 por contigencia casos +
El 15/4/20 se entregan 280 por contigencia casos +</t>
  </si>
  <si>
    <t>El 14/04/20 se entregan 10,000 por contigencia casos +</t>
  </si>
  <si>
    <t xml:space="preserve">ABRIL </t>
  </si>
  <si>
    <t>EVENTO</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</si>
</sst>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1" formatCode="_-* #,##0_-;\-* #,##0_-;_-* &quot;-&quot;_-;_-@_-"/>
    <numFmt numFmtId="164" formatCode="0.0%"/>
    <numFmt numFmtId="165" formatCode="0.0"/>
  </numFmts>
  <fonts count="20">
    <font>
      <sz val="11"/>
      <color theme="1"/>
      <name val="Calibri"/>
      <family val="2"/>
      <scheme val="minor"/>
    </font>
    <font>
      <sz val="11"/>
      <color theme="1"/>
      <name val="Calibri"/>
      <family val="2"/>
      <scheme val="minor"/>
    </font>
    <font>
      <b/>
      <sz val="11"/>
      <color theme="1"/>
      <name val="Calibri"/>
      <family val="2"/>
      <scheme val="minor"/>
    </font>
    <font>
      <b/>
      <sz val="22"/>
      <color theme="1"/>
      <name val="Calibri"/>
      <family val="2"/>
      <scheme val="minor"/>
    </font>
    <font>
      <b/>
      <sz val="22"/>
      <color rgb="FF24A29A"/>
      <name val="Calibri"/>
      <family val="2"/>
      <scheme val="minor"/>
    </font>
    <font>
      <b/>
      <sz val="10"/>
      <color theme="1"/>
      <name val="Calibri"/>
      <family val="2"/>
      <scheme val="minor"/>
    </font>
    <font>
      <sz val="10"/>
      <color theme="1"/>
      <name val="Calibri"/>
      <family val="2"/>
      <scheme val="minor"/>
    </font>
    <font>
      <b/>
      <sz val="10"/>
      <color rgb="FF000000"/>
      <name val="Tahoma"/>
      <family val="2"/>
    </font>
    <font>
      <sz val="10"/>
      <color rgb="FF000000"/>
      <name val="Tahoma"/>
      <family val="2"/>
    </font>
    <font>
      <b/>
      <sz val="20"/>
      <color theme="1"/>
      <name val="Calibri"/>
      <family val="2"/>
      <scheme val="minor"/>
    </font>
    <font>
      <b/>
      <sz val="16"/>
      <color rgb="FF24A29A"/>
      <name val="Aileron"/>
      <family val="3"/>
    </font>
    <font>
      <b/>
      <sz val="12"/>
      <color theme="1"/>
      <name val="Calibri"/>
      <family val="2"/>
      <scheme val="minor"/>
    </font>
    <font>
      <b/>
      <sz val="12"/>
      <color rgb="FF000000"/>
      <name val="Calibri"/>
      <family val="2"/>
      <scheme val="minor"/>
    </font>
    <font>
      <sz val="12"/>
      <color rgb="FF000000"/>
      <name val="Calibri"/>
      <family val="2"/>
      <scheme val="minor"/>
    </font>
    <font>
      <b/>
      <sz val="9"/>
      <color indexed="81"/>
      <name val="Tahoma"/>
      <family val="2"/>
    </font>
    <font>
      <sz val="9"/>
      <color indexed="81"/>
      <name val="Tahoma"/>
      <family val="2"/>
    </font>
    <font>
      <sz val="12"/>
      <color theme="1"/>
      <name val="Calibri Light"/>
      <family val="2"/>
      <scheme val="major"/>
    </font>
    <font>
      <b/>
      <sz val="20"/>
      <color rgb="FF009999"/>
      <name val="Calibri"/>
      <family val="2"/>
      <scheme val="minor"/>
    </font>
    <font>
      <b/>
      <sz val="10"/>
      <color theme="0"/>
      <name val="Calibri Light"/>
      <family val="2"/>
      <scheme val="major"/>
    </font>
    <font>
      <sz val="12"/>
      <name val="Calibri Light"/>
      <family val="2"/>
      <scheme val="major"/>
    </font>
  </fonts>
  <fills count="19">
    <fill>
      <patternFill patternType="none"/>
    </fill>
    <fill>
      <patternFill patternType="gray125"/>
    </fill>
    <fill>
      <patternFill patternType="solid">
        <fgColor theme="0"/>
        <bgColor indexed="64"/>
      </patternFill>
    </fill>
    <fill>
      <patternFill patternType="solid">
        <fgColor theme="2" tint="-9.9978637043366805E-2"/>
        <bgColor indexed="64"/>
      </patternFill>
    </fill>
    <fill>
      <patternFill patternType="solid">
        <fgColor theme="1" tint="0.499984740745262"/>
        <bgColor indexed="64"/>
      </patternFill>
    </fill>
    <fill>
      <patternFill patternType="solid">
        <fgColor theme="9"/>
        <bgColor indexed="64"/>
      </patternFill>
    </fill>
    <fill>
      <patternFill patternType="solid">
        <fgColor theme="7" tint="-0.249977111117893"/>
        <bgColor indexed="64"/>
      </patternFill>
    </fill>
    <fill>
      <patternFill patternType="solid">
        <fgColor theme="8"/>
        <bgColor indexed="64"/>
      </patternFill>
    </fill>
    <fill>
      <patternFill patternType="solid">
        <fgColor rgb="FFFFC000"/>
        <bgColor indexed="64"/>
      </patternFill>
    </fill>
    <fill>
      <patternFill patternType="solid">
        <fgColor rgb="FFC00000"/>
        <bgColor indexed="64"/>
      </patternFill>
    </fill>
    <fill>
      <patternFill patternType="solid">
        <fgColor theme="4" tint="-0.249977111117893"/>
        <bgColor indexed="64"/>
      </patternFill>
    </fill>
    <fill>
      <patternFill patternType="solid">
        <fgColor theme="0" tint="-0.499984740745262"/>
        <bgColor indexed="64"/>
      </patternFill>
    </fill>
    <fill>
      <patternFill patternType="solid">
        <fgColor rgb="FF00B0F0"/>
        <bgColor indexed="64"/>
      </patternFill>
    </fill>
    <fill>
      <patternFill patternType="solid">
        <fgColor rgb="FF00B050"/>
        <bgColor indexed="64"/>
      </patternFill>
    </fill>
    <fill>
      <patternFill patternType="solid">
        <fgColor rgb="FFD9D9D9"/>
        <bgColor indexed="64"/>
      </patternFill>
    </fill>
    <fill>
      <patternFill patternType="solid">
        <fgColor theme="4" tint="0.39997558519241921"/>
        <bgColor indexed="64"/>
      </patternFill>
    </fill>
    <fill>
      <patternFill patternType="solid">
        <fgColor theme="4"/>
        <bgColor indexed="64"/>
      </patternFill>
    </fill>
    <fill>
      <patternFill patternType="solid">
        <fgColor rgb="FF92D050"/>
        <bgColor indexed="64"/>
      </patternFill>
    </fill>
    <fill>
      <patternFill patternType="solid">
        <fgColor theme="4" tint="-0.499984740745262"/>
        <bgColor indexed="64"/>
      </patternFill>
    </fill>
  </fills>
  <borders count="26">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style="thin">
        <color theme="4" tint="0.39997558519241921"/>
      </bottom>
      <diagonal/>
    </border>
    <border>
      <left style="thin">
        <color indexed="64"/>
      </left>
      <right/>
      <top/>
      <bottom/>
      <diagonal/>
    </border>
    <border>
      <left/>
      <right/>
      <top style="thin">
        <color indexed="64"/>
      </top>
      <bottom style="thin">
        <color indexed="64"/>
      </bottom>
      <diagonal/>
    </border>
    <border>
      <left style="thin">
        <color rgb="FF000000"/>
      </left>
      <right/>
      <top/>
      <bottom/>
      <diagonal/>
    </border>
    <border>
      <left style="thin">
        <color rgb="FF000000"/>
      </left>
      <right/>
      <top style="thin">
        <color rgb="FF000000"/>
      </top>
      <bottom/>
      <diagonal/>
    </border>
    <border>
      <left style="thin">
        <color indexed="64"/>
      </left>
      <right style="thin">
        <color indexed="64"/>
      </right>
      <top/>
      <bottom/>
      <diagonal/>
    </border>
  </borders>
  <cellStyleXfs count="3">
    <xf numFmtId="0" fontId="0" fillId="0" borderId="0"/>
    <xf numFmtId="41" fontId="1" fillId="0" borderId="0" applyFont="0" applyFill="0" applyBorder="0" applyAlignment="0" applyProtection="0"/>
    <xf numFmtId="9" fontId="1" fillId="0" borderId="0" applyFont="0" applyFill="0" applyBorder="0" applyAlignment="0" applyProtection="0"/>
  </cellStyleXfs>
  <cellXfs count="160">
    <xf numFmtId="0" fontId="0" fillId="0" borderId="0" xfId="0"/>
    <xf numFmtId="0" fontId="2" fillId="2" borderId="0" xfId="0" applyFont="1" applyFill="1" applyBorder="1" applyAlignment="1">
      <alignment horizontal="center" vertical="center"/>
    </xf>
    <xf numFmtId="0" fontId="2" fillId="2" borderId="0" xfId="0" applyFont="1" applyFill="1" applyBorder="1" applyAlignment="1">
      <alignment horizontal="center"/>
    </xf>
    <xf numFmtId="0" fontId="0" fillId="2" borderId="0" xfId="0" applyFill="1"/>
    <xf numFmtId="0" fontId="3" fillId="2" borderId="0" xfId="0" applyFont="1" applyFill="1" applyBorder="1" applyAlignment="1">
      <alignment vertical="center"/>
    </xf>
    <xf numFmtId="0" fontId="2" fillId="0" borderId="0" xfId="0" applyFont="1" applyFill="1" applyBorder="1" applyAlignment="1">
      <alignment horizontal="center"/>
    </xf>
    <xf numFmtId="0" fontId="2" fillId="3" borderId="5" xfId="0" applyFont="1" applyFill="1" applyBorder="1" applyAlignment="1">
      <alignment horizontal="center" vertical="center"/>
    </xf>
    <xf numFmtId="0" fontId="2" fillId="0" borderId="0" xfId="0" applyFont="1" applyFill="1" applyBorder="1" applyAlignment="1">
      <alignment horizontal="center" vertical="center"/>
    </xf>
    <xf numFmtId="41" fontId="5" fillId="4" borderId="10" xfId="0" applyNumberFormat="1" applyFont="1" applyFill="1" applyBorder="1" applyAlignment="1">
      <alignment horizontal="center" vertical="center" wrapText="1"/>
    </xf>
    <xf numFmtId="41" fontId="5" fillId="4" borderId="11" xfId="0" applyNumberFormat="1" applyFont="1" applyFill="1" applyBorder="1" applyAlignment="1">
      <alignment horizontal="center" vertical="center" wrapText="1"/>
    </xf>
    <xf numFmtId="41" fontId="5" fillId="5" borderId="11" xfId="0" applyNumberFormat="1" applyFont="1" applyFill="1" applyBorder="1" applyAlignment="1">
      <alignment horizontal="center" vertical="center" wrapText="1"/>
    </xf>
    <xf numFmtId="41" fontId="5" fillId="5" borderId="11" xfId="1" applyNumberFormat="1" applyFont="1" applyFill="1" applyBorder="1" applyAlignment="1">
      <alignment horizontal="center" vertical="center" wrapText="1"/>
    </xf>
    <xf numFmtId="41" fontId="5" fillId="6" borderId="11" xfId="0" applyNumberFormat="1" applyFont="1" applyFill="1" applyBorder="1" applyAlignment="1">
      <alignment horizontal="center" vertical="center" wrapText="1"/>
    </xf>
    <xf numFmtId="41" fontId="5" fillId="6" borderId="11" xfId="1" applyNumberFormat="1" applyFont="1" applyFill="1" applyBorder="1" applyAlignment="1">
      <alignment horizontal="center" vertical="center" wrapText="1"/>
    </xf>
    <xf numFmtId="41" fontId="5" fillId="7" borderId="11" xfId="0" applyNumberFormat="1" applyFont="1" applyFill="1" applyBorder="1" applyAlignment="1">
      <alignment horizontal="center" vertical="center" wrapText="1"/>
    </xf>
    <xf numFmtId="41" fontId="5" fillId="7" borderId="12" xfId="0" applyNumberFormat="1" applyFont="1" applyFill="1" applyBorder="1" applyAlignment="1">
      <alignment horizontal="center" vertical="center" wrapText="1"/>
    </xf>
    <xf numFmtId="41" fontId="5" fillId="8" borderId="11" xfId="0" applyNumberFormat="1" applyFont="1" applyFill="1" applyBorder="1" applyAlignment="1">
      <alignment horizontal="center" vertical="center" wrapText="1"/>
    </xf>
    <xf numFmtId="41" fontId="5" fillId="9" borderId="11" xfId="0" applyNumberFormat="1" applyFont="1" applyFill="1" applyBorder="1" applyAlignment="1">
      <alignment horizontal="center" vertical="center" wrapText="1"/>
    </xf>
    <xf numFmtId="0" fontId="6" fillId="0" borderId="13" xfId="1" applyNumberFormat="1" applyFont="1" applyBorder="1" applyAlignment="1">
      <alignment horizontal="center" vertical="center"/>
    </xf>
    <xf numFmtId="0" fontId="6" fillId="0" borderId="14" xfId="1" applyNumberFormat="1" applyFont="1" applyBorder="1" applyAlignment="1">
      <alignment horizontal="center" vertical="center"/>
    </xf>
    <xf numFmtId="41" fontId="6" fillId="0" borderId="14" xfId="0" applyNumberFormat="1" applyFont="1" applyBorder="1" applyAlignment="1">
      <alignment horizontal="center" vertical="center"/>
    </xf>
    <xf numFmtId="0" fontId="6" fillId="0" borderId="14" xfId="0" applyFont="1" applyBorder="1" applyAlignment="1">
      <alignment horizontal="center" vertical="center" wrapText="1"/>
    </xf>
    <xf numFmtId="1" fontId="6" fillId="0" borderId="14" xfId="1" applyNumberFormat="1" applyFont="1" applyBorder="1" applyAlignment="1">
      <alignment horizontal="center" vertical="center"/>
    </xf>
    <xf numFmtId="1" fontId="6" fillId="0" borderId="14" xfId="0" applyNumberFormat="1" applyFont="1" applyBorder="1" applyAlignment="1">
      <alignment horizontal="center" vertical="center" wrapText="1"/>
    </xf>
    <xf numFmtId="1" fontId="6" fillId="0" borderId="14" xfId="0" applyNumberFormat="1" applyFont="1" applyBorder="1" applyAlignment="1">
      <alignment horizontal="center" vertical="center"/>
    </xf>
    <xf numFmtId="9" fontId="6" fillId="0" borderId="15" xfId="0" applyNumberFormat="1" applyFont="1" applyBorder="1" applyAlignment="1">
      <alignment horizontal="center" vertical="center"/>
    </xf>
    <xf numFmtId="9" fontId="6" fillId="0" borderId="11" xfId="2" applyNumberFormat="1" applyFont="1" applyBorder="1" applyAlignment="1">
      <alignment horizontal="center" vertical="center"/>
    </xf>
    <xf numFmtId="164" fontId="6" fillId="0" borderId="11" xfId="2" applyNumberFormat="1" applyFont="1" applyBorder="1" applyAlignment="1">
      <alignment horizontal="center" vertical="center"/>
    </xf>
    <xf numFmtId="165" fontId="6" fillId="0" borderId="11" xfId="2" applyNumberFormat="1" applyFont="1" applyBorder="1" applyAlignment="1">
      <alignment horizontal="center" vertical="center"/>
    </xf>
    <xf numFmtId="0" fontId="6" fillId="0" borderId="11" xfId="2" applyNumberFormat="1" applyFont="1" applyBorder="1" applyAlignment="1">
      <alignment horizontal="center" vertical="center"/>
    </xf>
    <xf numFmtId="1" fontId="6" fillId="0" borderId="11" xfId="2" applyNumberFormat="1" applyFont="1" applyBorder="1" applyAlignment="1">
      <alignment horizontal="center" vertical="center"/>
    </xf>
    <xf numFmtId="0" fontId="6" fillId="0" borderId="14" xfId="0" applyFont="1" applyBorder="1" applyAlignment="1">
      <alignment horizontal="center" vertical="center"/>
    </xf>
    <xf numFmtId="14" fontId="6" fillId="0" borderId="0" xfId="0" applyNumberFormat="1" applyFont="1" applyAlignment="1">
      <alignment horizontal="center" vertical="center"/>
    </xf>
    <xf numFmtId="49" fontId="6" fillId="0" borderId="14" xfId="1" applyNumberFormat="1" applyFont="1" applyBorder="1" applyAlignment="1">
      <alignment horizontal="left" vertical="center"/>
    </xf>
    <xf numFmtId="0" fontId="6" fillId="0" borderId="13" xfId="0" applyFont="1" applyBorder="1" applyAlignment="1">
      <alignment horizontal="center" vertical="center" wrapText="1"/>
    </xf>
    <xf numFmtId="1" fontId="0" fillId="0" borderId="0" xfId="0" applyNumberFormat="1"/>
    <xf numFmtId="0" fontId="6" fillId="0" borderId="16" xfId="1" applyNumberFormat="1" applyFont="1" applyBorder="1" applyAlignment="1">
      <alignment horizontal="center" vertical="center"/>
    </xf>
    <xf numFmtId="0" fontId="6" fillId="0" borderId="16" xfId="0" applyFont="1" applyBorder="1" applyAlignment="1">
      <alignment horizontal="center" vertical="center" wrapText="1"/>
    </xf>
    <xf numFmtId="1" fontId="6" fillId="0" borderId="16" xfId="1" applyNumberFormat="1" applyFont="1" applyBorder="1" applyAlignment="1">
      <alignment horizontal="center" vertical="center"/>
    </xf>
    <xf numFmtId="1" fontId="6" fillId="0" borderId="16" xfId="0" applyNumberFormat="1" applyFont="1" applyBorder="1" applyAlignment="1">
      <alignment horizontal="center" vertical="center"/>
    </xf>
    <xf numFmtId="9" fontId="6" fillId="0" borderId="16" xfId="2" applyNumberFormat="1" applyFont="1" applyBorder="1" applyAlignment="1">
      <alignment horizontal="center" vertical="center"/>
    </xf>
    <xf numFmtId="164" fontId="6" fillId="0" borderId="16" xfId="2" applyNumberFormat="1" applyFont="1" applyBorder="1" applyAlignment="1">
      <alignment horizontal="center" vertical="center"/>
    </xf>
    <xf numFmtId="9" fontId="6" fillId="0" borderId="14" xfId="2" applyNumberFormat="1" applyFont="1" applyBorder="1" applyAlignment="1">
      <alignment horizontal="center" vertical="center"/>
    </xf>
    <xf numFmtId="164" fontId="6" fillId="0" borderId="14" xfId="2" applyNumberFormat="1" applyFont="1" applyBorder="1" applyAlignment="1">
      <alignment horizontal="center" vertical="center"/>
    </xf>
    <xf numFmtId="0" fontId="6" fillId="0" borderId="17" xfId="0" applyFont="1" applyBorder="1" applyAlignment="1">
      <alignment horizontal="center" vertical="center" wrapText="1"/>
    </xf>
    <xf numFmtId="1" fontId="6" fillId="0" borderId="16" xfId="0" applyNumberFormat="1" applyFont="1" applyFill="1" applyBorder="1" applyAlignment="1">
      <alignment horizontal="center" vertical="center" wrapText="1"/>
    </xf>
    <xf numFmtId="41" fontId="6" fillId="0" borderId="16" xfId="0" applyNumberFormat="1" applyFont="1" applyBorder="1" applyAlignment="1">
      <alignment horizontal="center" vertical="center" wrapText="1"/>
    </xf>
    <xf numFmtId="0" fontId="6" fillId="0" borderId="16" xfId="0" applyFont="1" applyFill="1" applyBorder="1" applyAlignment="1">
      <alignment horizontal="center" vertical="center" wrapText="1"/>
    </xf>
    <xf numFmtId="3" fontId="6" fillId="10" borderId="16" xfId="0" applyNumberFormat="1" applyFont="1" applyFill="1" applyBorder="1" applyAlignment="1">
      <alignment horizontal="center" vertical="center" wrapText="1"/>
    </xf>
    <xf numFmtId="3" fontId="6" fillId="0" borderId="16" xfId="0" applyNumberFormat="1" applyFont="1" applyFill="1" applyBorder="1" applyAlignment="1">
      <alignment horizontal="center" vertical="center"/>
    </xf>
    <xf numFmtId="1" fontId="6" fillId="0" borderId="16" xfId="0" applyNumberFormat="1" applyFont="1" applyFill="1" applyBorder="1" applyAlignment="1">
      <alignment horizontal="center" vertical="center"/>
    </xf>
    <xf numFmtId="3" fontId="6" fillId="0" borderId="16" xfId="0" applyNumberFormat="1" applyFont="1" applyBorder="1" applyAlignment="1">
      <alignment horizontal="center" vertical="center"/>
    </xf>
    <xf numFmtId="3" fontId="6" fillId="0" borderId="16" xfId="0" applyNumberFormat="1" applyFont="1" applyFill="1" applyBorder="1" applyAlignment="1">
      <alignment horizontal="center" vertical="center" wrapText="1"/>
    </xf>
    <xf numFmtId="9" fontId="6" fillId="0" borderId="18" xfId="0" applyNumberFormat="1" applyFont="1" applyBorder="1" applyAlignment="1">
      <alignment horizontal="center" vertical="center"/>
    </xf>
    <xf numFmtId="9" fontId="6" fillId="0" borderId="16" xfId="0" applyNumberFormat="1" applyFont="1" applyBorder="1" applyAlignment="1">
      <alignment horizontal="center" vertical="center"/>
    </xf>
    <xf numFmtId="0" fontId="0" fillId="0" borderId="19" xfId="0" applyBorder="1"/>
    <xf numFmtId="0" fontId="6" fillId="0" borderId="16" xfId="0" applyFont="1" applyBorder="1" applyAlignment="1">
      <alignment horizontal="center" vertical="center"/>
    </xf>
    <xf numFmtId="9" fontId="0" fillId="0" borderId="0" xfId="2" applyFont="1"/>
    <xf numFmtId="0" fontId="5" fillId="0" borderId="20" xfId="0" applyFont="1" applyBorder="1" applyAlignment="1">
      <alignment horizontal="center" vertical="center" wrapText="1"/>
    </xf>
    <xf numFmtId="4" fontId="0" fillId="0" borderId="0" xfId="0" applyNumberFormat="1"/>
    <xf numFmtId="0" fontId="6" fillId="0" borderId="20" xfId="0" applyFont="1" applyBorder="1" applyAlignment="1">
      <alignment horizontal="center" vertical="center" wrapText="1"/>
    </xf>
    <xf numFmtId="3" fontId="5" fillId="0" borderId="20" xfId="0" applyNumberFormat="1" applyFont="1" applyBorder="1" applyAlignment="1">
      <alignment horizontal="center" vertical="center" wrapText="1"/>
    </xf>
    <xf numFmtId="0" fontId="0" fillId="0" borderId="0" xfId="0" applyFont="1" applyAlignment="1">
      <alignment horizontal="center"/>
    </xf>
    <xf numFmtId="0" fontId="9" fillId="2" borderId="0" xfId="0" applyFont="1" applyFill="1" applyBorder="1" applyAlignment="1">
      <alignment wrapText="1"/>
    </xf>
    <xf numFmtId="0" fontId="9" fillId="2" borderId="0" xfId="0" applyFont="1" applyFill="1" applyBorder="1" applyAlignment="1">
      <alignment horizontal="center" vertical="center" wrapText="1"/>
    </xf>
    <xf numFmtId="0" fontId="9" fillId="2" borderId="0" xfId="0" applyFont="1" applyFill="1" applyBorder="1" applyAlignment="1">
      <alignment vertical="center" wrapText="1"/>
    </xf>
    <xf numFmtId="0" fontId="0" fillId="0" borderId="0" xfId="0" applyFont="1"/>
    <xf numFmtId="0" fontId="9" fillId="2" borderId="0" xfId="0" applyFont="1" applyFill="1" applyBorder="1" applyAlignment="1">
      <alignment horizontal="center" wrapText="1"/>
    </xf>
    <xf numFmtId="1" fontId="9" fillId="2" borderId="0" xfId="0" applyNumberFormat="1" applyFont="1" applyFill="1" applyBorder="1" applyAlignment="1">
      <alignment horizontal="center" wrapText="1"/>
    </xf>
    <xf numFmtId="0" fontId="11" fillId="11" borderId="14" xfId="0" applyFont="1" applyFill="1" applyBorder="1" applyAlignment="1">
      <alignment horizontal="center" vertical="center"/>
    </xf>
    <xf numFmtId="0" fontId="11" fillId="12" borderId="22" xfId="0" applyFont="1" applyFill="1" applyBorder="1" applyAlignment="1">
      <alignment horizontal="center" vertical="center"/>
    </xf>
    <xf numFmtId="0" fontId="12" fillId="14" borderId="10" xfId="0" applyFont="1" applyFill="1" applyBorder="1" applyAlignment="1">
      <alignment horizontal="center" vertical="center"/>
    </xf>
    <xf numFmtId="0" fontId="12" fillId="14" borderId="11" xfId="0" applyFont="1" applyFill="1" applyBorder="1" applyAlignment="1">
      <alignment horizontal="center" vertical="center"/>
    </xf>
    <xf numFmtId="0" fontId="12" fillId="14" borderId="11" xfId="0" applyFont="1" applyFill="1" applyBorder="1" applyAlignment="1">
      <alignment vertical="center"/>
    </xf>
    <xf numFmtId="0" fontId="12" fillId="14" borderId="11" xfId="0" applyFont="1" applyFill="1" applyBorder="1" applyAlignment="1">
      <alignment horizontal="center" vertical="center" wrapText="1"/>
    </xf>
    <xf numFmtId="0" fontId="12" fillId="15" borderId="14" xfId="0" applyFont="1" applyFill="1" applyBorder="1" applyAlignment="1">
      <alignment horizontal="center" vertical="center" wrapText="1"/>
    </xf>
    <xf numFmtId="0" fontId="12" fillId="15" borderId="11" xfId="0" applyFont="1" applyFill="1" applyBorder="1" applyAlignment="1">
      <alignment horizontal="center" vertical="center" wrapText="1"/>
    </xf>
    <xf numFmtId="1" fontId="12" fillId="13" borderId="11" xfId="0" applyNumberFormat="1" applyFont="1" applyFill="1" applyBorder="1" applyAlignment="1">
      <alignment horizontal="center" vertical="center" wrapText="1"/>
    </xf>
    <xf numFmtId="0" fontId="12" fillId="13" borderId="11" xfId="0" applyFont="1" applyFill="1" applyBorder="1" applyAlignment="1">
      <alignment horizontal="center" vertical="center" wrapText="1"/>
    </xf>
    <xf numFmtId="0" fontId="12" fillId="16" borderId="12" xfId="0" applyFont="1" applyFill="1" applyBorder="1" applyAlignment="1">
      <alignment horizontal="center" vertical="center" wrapText="1"/>
    </xf>
    <xf numFmtId="0" fontId="13" fillId="0" borderId="13" xfId="0" applyFont="1" applyBorder="1" applyAlignment="1">
      <alignment horizontal="center" vertical="center"/>
    </xf>
    <xf numFmtId="0" fontId="13" fillId="0" borderId="14" xfId="0" applyFont="1" applyBorder="1" applyAlignment="1">
      <alignment horizontal="center" vertical="center"/>
    </xf>
    <xf numFmtId="0" fontId="13" fillId="0" borderId="14" xfId="0" applyFont="1" applyBorder="1" applyAlignment="1">
      <alignment vertical="center"/>
    </xf>
    <xf numFmtId="0" fontId="13" fillId="0" borderId="11" xfId="0" applyFont="1" applyBorder="1" applyAlignment="1">
      <alignment horizontal="center" vertical="center"/>
    </xf>
    <xf numFmtId="1" fontId="0" fillId="0" borderId="11" xfId="0" applyNumberFormat="1" applyFont="1" applyBorder="1" applyAlignment="1">
      <alignment horizontal="center"/>
    </xf>
    <xf numFmtId="1" fontId="0" fillId="0" borderId="14" xfId="0" applyNumberFormat="1" applyFont="1" applyBorder="1" applyAlignment="1">
      <alignment horizontal="center"/>
    </xf>
    <xf numFmtId="14" fontId="13" fillId="0" borderId="14" xfId="0" applyNumberFormat="1" applyFont="1" applyFill="1" applyBorder="1" applyAlignment="1">
      <alignment horizontal="center" vertical="center"/>
    </xf>
    <xf numFmtId="0" fontId="0" fillId="0" borderId="14" xfId="0" applyFont="1" applyBorder="1"/>
    <xf numFmtId="9" fontId="0" fillId="0" borderId="15" xfId="0" applyNumberFormat="1" applyFont="1" applyBorder="1" applyAlignment="1">
      <alignment horizontal="center"/>
    </xf>
    <xf numFmtId="0" fontId="13" fillId="0" borderId="14" xfId="0" applyFont="1" applyFill="1" applyBorder="1" applyAlignment="1">
      <alignment horizontal="center" vertical="center"/>
    </xf>
    <xf numFmtId="0" fontId="13" fillId="0" borderId="17" xfId="0" applyFont="1" applyBorder="1" applyAlignment="1">
      <alignment horizontal="center" vertical="center"/>
    </xf>
    <xf numFmtId="0" fontId="13" fillId="0" borderId="16" xfId="0" applyFont="1" applyBorder="1" applyAlignment="1">
      <alignment horizontal="center" vertical="center"/>
    </xf>
    <xf numFmtId="0" fontId="13" fillId="0" borderId="16" xfId="0" applyFont="1" applyBorder="1" applyAlignment="1">
      <alignment vertical="center"/>
    </xf>
    <xf numFmtId="0" fontId="0" fillId="0" borderId="16" xfId="0" applyFont="1" applyBorder="1"/>
    <xf numFmtId="0" fontId="12" fillId="17" borderId="11" xfId="0" applyFont="1" applyFill="1" applyBorder="1" applyAlignment="1">
      <alignment horizontal="center" vertical="center"/>
    </xf>
    <xf numFmtId="0" fontId="12" fillId="17" borderId="11" xfId="0" applyFont="1" applyFill="1" applyBorder="1" applyAlignment="1">
      <alignment vertical="center"/>
    </xf>
    <xf numFmtId="0" fontId="12" fillId="17" borderId="0" xfId="0" applyFont="1" applyFill="1" applyBorder="1" applyAlignment="1">
      <alignment horizontal="center" vertical="center"/>
    </xf>
    <xf numFmtId="0" fontId="2" fillId="17" borderId="0" xfId="0" applyFont="1" applyFill="1" applyAlignment="1">
      <alignment horizontal="center"/>
    </xf>
    <xf numFmtId="1" fontId="2" fillId="17" borderId="0" xfId="0" applyNumberFormat="1" applyFont="1" applyFill="1" applyAlignment="1">
      <alignment horizontal="center"/>
    </xf>
    <xf numFmtId="9" fontId="2" fillId="17" borderId="0" xfId="2" applyFont="1" applyFill="1" applyAlignment="1">
      <alignment horizontal="center"/>
    </xf>
    <xf numFmtId="1" fontId="0" fillId="0" borderId="0" xfId="0" applyNumberFormat="1" applyFont="1" applyAlignment="1">
      <alignment horizontal="center"/>
    </xf>
    <xf numFmtId="0" fontId="16" fillId="0" borderId="0" xfId="0" applyFont="1"/>
    <xf numFmtId="0" fontId="3" fillId="2" borderId="0" xfId="0" applyFont="1" applyFill="1" applyBorder="1" applyAlignment="1">
      <alignment horizontal="left" vertical="center"/>
    </xf>
    <xf numFmtId="0" fontId="3" fillId="2" borderId="0" xfId="0" applyFont="1" applyFill="1" applyBorder="1" applyAlignment="1">
      <alignment horizontal="center" vertical="center"/>
    </xf>
    <xf numFmtId="0" fontId="18" fillId="18" borderId="0" xfId="0" applyFont="1" applyFill="1" applyBorder="1" applyAlignment="1">
      <alignment horizontal="center" vertical="center"/>
    </xf>
    <xf numFmtId="0" fontId="18" fillId="18" borderId="21" xfId="0" applyFont="1" applyFill="1" applyBorder="1" applyAlignment="1">
      <alignment horizontal="center" vertical="center"/>
    </xf>
    <xf numFmtId="0" fontId="18" fillId="18" borderId="21" xfId="0" applyFont="1" applyFill="1" applyBorder="1" applyAlignment="1">
      <alignment horizontal="center" vertical="center" wrapText="1"/>
    </xf>
    <xf numFmtId="0" fontId="18" fillId="18" borderId="23" xfId="0" applyFont="1" applyFill="1" applyBorder="1" applyAlignment="1">
      <alignment horizontal="center" vertical="center"/>
    </xf>
    <xf numFmtId="0" fontId="16" fillId="0" borderId="19" xfId="0" applyNumberFormat="1" applyFont="1" applyFill="1" applyBorder="1" applyAlignment="1">
      <alignment horizontal="left"/>
    </xf>
    <xf numFmtId="0" fontId="16" fillId="0" borderId="18" xfId="0" applyNumberFormat="1" applyFont="1" applyFill="1" applyBorder="1"/>
    <xf numFmtId="0" fontId="16" fillId="0" borderId="18" xfId="0" applyNumberFormat="1" applyFont="1" applyFill="1" applyBorder="1" applyAlignment="1">
      <alignment horizontal="center"/>
    </xf>
    <xf numFmtId="0" fontId="16" fillId="0" borderId="18" xfId="0" applyFont="1" applyFill="1" applyBorder="1" applyAlignment="1">
      <alignment horizontal="center"/>
    </xf>
    <xf numFmtId="14" fontId="16" fillId="0" borderId="18" xfId="0" applyNumberFormat="1" applyFont="1" applyFill="1" applyBorder="1" applyAlignment="1">
      <alignment horizontal="center"/>
    </xf>
    <xf numFmtId="9" fontId="16" fillId="0" borderId="18" xfId="2" applyNumberFormat="1" applyFont="1" applyFill="1" applyBorder="1" applyAlignment="1">
      <alignment horizontal="center"/>
    </xf>
    <xf numFmtId="1" fontId="16" fillId="0" borderId="18" xfId="0" applyNumberFormat="1" applyFont="1" applyFill="1" applyBorder="1" applyAlignment="1">
      <alignment horizontal="center"/>
    </xf>
    <xf numFmtId="0" fontId="16" fillId="0" borderId="24" xfId="0" applyFont="1" applyFill="1" applyBorder="1"/>
    <xf numFmtId="0" fontId="16" fillId="0" borderId="0" xfId="0" applyFont="1" applyAlignment="1">
      <alignment horizontal="center"/>
    </xf>
    <xf numFmtId="0" fontId="18" fillId="17" borderId="21" xfId="0" applyFont="1" applyFill="1" applyBorder="1" applyAlignment="1">
      <alignment horizontal="center" vertical="center" wrapText="1"/>
    </xf>
    <xf numFmtId="0" fontId="18" fillId="18" borderId="25" xfId="0" applyFont="1" applyFill="1" applyBorder="1" applyAlignment="1">
      <alignment horizontal="center" vertical="center" wrapText="1"/>
    </xf>
    <xf numFmtId="0" fontId="16" fillId="0" borderId="14" xfId="0" applyNumberFormat="1" applyFont="1" applyFill="1" applyBorder="1"/>
    <xf numFmtId="1" fontId="16" fillId="0" borderId="14" xfId="0" applyNumberFormat="1" applyFont="1" applyFill="1" applyBorder="1"/>
    <xf numFmtId="0" fontId="16" fillId="0" borderId="14" xfId="0" applyFont="1" applyFill="1" applyBorder="1"/>
    <xf numFmtId="14" fontId="16" fillId="0" borderId="14" xfId="0" applyNumberFormat="1" applyFont="1" applyFill="1" applyBorder="1"/>
    <xf numFmtId="9" fontId="16" fillId="0" borderId="14" xfId="2" applyNumberFormat="1" applyFont="1" applyFill="1" applyBorder="1"/>
    <xf numFmtId="0" fontId="16" fillId="0" borderId="14" xfId="0" applyFont="1" applyFill="1" applyBorder="1" applyAlignment="1"/>
    <xf numFmtId="0" fontId="16" fillId="0" borderId="14" xfId="0" applyNumberFormat="1" applyFont="1" applyFill="1" applyBorder="1" applyAlignment="1">
      <alignment horizontal="center" vertical="center"/>
    </xf>
    <xf numFmtId="1" fontId="16" fillId="0" borderId="14" xfId="0" applyNumberFormat="1" applyFont="1" applyFill="1" applyBorder="1" applyAlignment="1">
      <alignment horizontal="right" vertical="center"/>
    </xf>
    <xf numFmtId="0" fontId="16" fillId="0" borderId="14" xfId="0" applyNumberFormat="1" applyFont="1" applyFill="1" applyBorder="1" applyAlignment="1">
      <alignment horizontal="right" vertical="center"/>
    </xf>
    <xf numFmtId="41" fontId="16" fillId="0" borderId="14" xfId="1" applyFont="1" applyFill="1" applyBorder="1" applyAlignment="1">
      <alignment vertical="center"/>
    </xf>
    <xf numFmtId="0" fontId="16" fillId="0" borderId="14" xfId="0" applyFont="1" applyFill="1" applyBorder="1" applyAlignment="1">
      <alignment horizontal="right" vertical="center"/>
    </xf>
    <xf numFmtId="0" fontId="16" fillId="0" borderId="14" xfId="0" applyFont="1" applyFill="1" applyBorder="1" applyAlignment="1">
      <alignment horizontal="center" vertical="center"/>
    </xf>
    <xf numFmtId="14" fontId="16" fillId="0" borderId="14" xfId="0" applyNumberFormat="1" applyFont="1" applyFill="1" applyBorder="1" applyAlignment="1">
      <alignment horizontal="center" vertical="center"/>
    </xf>
    <xf numFmtId="0" fontId="16" fillId="0" borderId="0" xfId="0" applyFont="1" applyAlignment="1">
      <alignment horizontal="center" vertical="center"/>
    </xf>
    <xf numFmtId="1" fontId="16" fillId="0" borderId="14" xfId="0" applyNumberFormat="1" applyFont="1" applyFill="1" applyBorder="1" applyAlignment="1">
      <alignment horizontal="right"/>
    </xf>
    <xf numFmtId="0" fontId="16" fillId="0" borderId="14" xfId="0" applyNumberFormat="1" applyFont="1" applyFill="1" applyBorder="1" applyAlignment="1">
      <alignment horizontal="right"/>
    </xf>
    <xf numFmtId="0" fontId="16" fillId="0" borderId="14" xfId="0" applyNumberFormat="1" applyFont="1" applyFill="1" applyBorder="1" applyAlignment="1"/>
    <xf numFmtId="41" fontId="16" fillId="0" borderId="14" xfId="1" applyFont="1" applyFill="1" applyBorder="1"/>
    <xf numFmtId="0" fontId="19" fillId="0" borderId="14" xfId="0" applyNumberFormat="1" applyFont="1" applyFill="1" applyBorder="1" applyAlignment="1">
      <alignment horizontal="center" vertical="center"/>
    </xf>
    <xf numFmtId="0" fontId="19" fillId="0" borderId="14" xfId="0" applyNumberFormat="1" applyFont="1" applyFill="1" applyBorder="1" applyAlignment="1">
      <alignment horizontal="left" vertical="center"/>
    </xf>
    <xf numFmtId="3" fontId="16" fillId="0" borderId="14" xfId="0" applyNumberFormat="1" applyFont="1" applyFill="1" applyBorder="1"/>
    <xf numFmtId="0" fontId="16" fillId="0" borderId="14" xfId="0" applyFont="1" applyBorder="1"/>
    <xf numFmtId="0" fontId="16" fillId="0" borderId="14" xfId="0" applyFont="1" applyBorder="1" applyAlignment="1"/>
    <xf numFmtId="0" fontId="17" fillId="2" borderId="0" xfId="0" applyFont="1" applyFill="1" applyBorder="1" applyAlignment="1">
      <alignment horizontal="center" vertical="center" wrapText="1"/>
    </xf>
    <xf numFmtId="0" fontId="10" fillId="2" borderId="0" xfId="0" applyFont="1" applyFill="1" applyBorder="1" applyAlignment="1">
      <alignment horizontal="center" vertical="center" wrapText="1"/>
    </xf>
    <xf numFmtId="0" fontId="11" fillId="11" borderId="14" xfId="0" applyFont="1" applyFill="1" applyBorder="1" applyAlignment="1">
      <alignment horizontal="center" vertical="center"/>
    </xf>
    <xf numFmtId="0" fontId="11" fillId="12" borderId="14" xfId="0" applyFont="1" applyFill="1" applyBorder="1" applyAlignment="1">
      <alignment horizontal="center" vertical="center"/>
    </xf>
    <xf numFmtId="0" fontId="2" fillId="13" borderId="22" xfId="0" applyFont="1" applyFill="1" applyBorder="1" applyAlignment="1">
      <alignment horizontal="center" vertical="center"/>
    </xf>
    <xf numFmtId="0" fontId="2" fillId="13" borderId="13" xfId="0" applyFont="1" applyFill="1" applyBorder="1" applyAlignment="1">
      <alignment horizontal="center" vertical="center"/>
    </xf>
    <xf numFmtId="0" fontId="4" fillId="2" borderId="0" xfId="0" applyFont="1" applyFill="1" applyBorder="1" applyAlignment="1">
      <alignment horizontal="center" vertical="center"/>
    </xf>
    <xf numFmtId="0" fontId="2" fillId="3" borderId="1" xfId="0" applyFont="1" applyFill="1" applyBorder="1" applyAlignment="1">
      <alignment horizontal="center" vertical="center"/>
    </xf>
    <xf numFmtId="0" fontId="2" fillId="3" borderId="2" xfId="0" applyFont="1" applyFill="1" applyBorder="1" applyAlignment="1">
      <alignment horizontal="center" vertical="center"/>
    </xf>
    <xf numFmtId="0" fontId="2" fillId="3" borderId="3" xfId="0" applyFont="1" applyFill="1" applyBorder="1" applyAlignment="1">
      <alignment horizontal="center" vertical="center"/>
    </xf>
    <xf numFmtId="0" fontId="2" fillId="3" borderId="6" xfId="0" applyFont="1" applyFill="1" applyBorder="1" applyAlignment="1">
      <alignment horizontal="center" vertical="center"/>
    </xf>
    <xf numFmtId="0" fontId="2" fillId="3" borderId="7" xfId="0" applyFont="1" applyFill="1" applyBorder="1" applyAlignment="1">
      <alignment horizontal="center" vertical="center"/>
    </xf>
    <xf numFmtId="0" fontId="2" fillId="3" borderId="8" xfId="0" applyFont="1" applyFill="1" applyBorder="1" applyAlignment="1">
      <alignment horizontal="center" vertical="center"/>
    </xf>
    <xf numFmtId="0" fontId="2" fillId="3" borderId="4" xfId="0" applyFont="1" applyFill="1" applyBorder="1" applyAlignment="1">
      <alignment horizontal="center"/>
    </xf>
    <xf numFmtId="0" fontId="2" fillId="3" borderId="5" xfId="0" applyFont="1" applyFill="1" applyBorder="1" applyAlignment="1">
      <alignment horizontal="center"/>
    </xf>
    <xf numFmtId="0" fontId="2" fillId="3" borderId="4" xfId="0" applyFont="1" applyFill="1" applyBorder="1" applyAlignment="1">
      <alignment horizontal="center" vertical="center"/>
    </xf>
    <xf numFmtId="0" fontId="2" fillId="3" borderId="5" xfId="0" applyFont="1" applyFill="1" applyBorder="1" applyAlignment="1">
      <alignment horizontal="center" vertical="center"/>
    </xf>
    <xf numFmtId="0" fontId="2" fillId="3" borderId="9" xfId="0" applyFont="1" applyFill="1" applyBorder="1" applyAlignment="1">
      <alignment horizontal="center" vertical="center"/>
    </xf>
  </cellXfs>
  <cellStyles count="3">
    <cellStyle name="Millares [0]" xfId="1" builtinId="6"/>
    <cellStyle name="Normal" xfId="0" builtinId="0"/>
    <cellStyle name="Porcentaje" xfId="2" builtinId="5"/>
  </cellStyles>
  <dxfs count="137">
    <dxf>
      <font>
        <b val="0"/>
        <i val="0"/>
        <strike val="0"/>
        <condense val="0"/>
        <extend val="0"/>
        <outline val="0"/>
        <shadow val="0"/>
        <u val="none"/>
        <vertAlign val="baseline"/>
        <sz val="10"/>
        <color theme="1"/>
        <name val="Calibri"/>
        <scheme val="minor"/>
      </font>
      <alignment horizontal="center"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alignment horizontal="center" vertical="center" textRotation="0" wrapText="0" indent="0" justifyLastLine="0" shrinkToFit="0" readingOrder="0"/>
    </dxf>
    <dxf>
      <border diagonalUp="0" diagonalDown="0" outline="0">
        <left/>
        <right/>
        <top style="thin">
          <color indexed="64"/>
        </top>
        <bottom/>
      </border>
    </dxf>
    <dxf>
      <font>
        <b val="0"/>
        <i val="0"/>
        <strike val="0"/>
        <condense val="0"/>
        <extend val="0"/>
        <outline val="0"/>
        <shadow val="0"/>
        <u val="none"/>
        <vertAlign val="baseline"/>
        <sz val="10"/>
        <color theme="1"/>
        <name val="Calibri"/>
        <scheme val="minor"/>
      </font>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scheme val="minor"/>
      </font>
      <numFmt numFmtId="13" formatCode="0%"/>
      <alignment horizontal="center"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numFmt numFmtId="1" formatCode="0"/>
      <alignment horizontal="center" vertical="center" textRotation="0" wrapText="0" indent="0" justifyLastLine="0" shrinkToFit="0" readingOrder="0"/>
      <border diagonalUp="0" diagonalDown="0">
        <left style="thin">
          <color indexed="64"/>
        </left>
        <right style="thin">
          <color indexed="64"/>
        </right>
        <top/>
        <bottom style="thin">
          <color indexed="64"/>
        </bottom>
      </border>
    </dxf>
    <dxf>
      <font>
        <b val="0"/>
        <i val="0"/>
        <strike val="0"/>
        <condense val="0"/>
        <extend val="0"/>
        <outline val="0"/>
        <shadow val="0"/>
        <u val="none"/>
        <vertAlign val="baseline"/>
        <sz val="10"/>
        <color theme="1"/>
        <name val="Calibri"/>
        <scheme val="minor"/>
      </font>
      <numFmt numFmtId="13" formatCode="0%"/>
      <alignment horizontal="center"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numFmt numFmtId="1" formatCode="0"/>
      <alignment horizontal="center" vertical="center" textRotation="0" wrapText="0" indent="0" justifyLastLine="0" shrinkToFit="0" readingOrder="0"/>
      <border diagonalUp="0" diagonalDown="0" outline="0">
        <left style="thin">
          <color indexed="64"/>
        </left>
        <right style="thin">
          <color indexed="64"/>
        </right>
        <top/>
        <bottom style="thin">
          <color indexed="64"/>
        </bottom>
      </border>
    </dxf>
    <dxf>
      <font>
        <b val="0"/>
        <i val="0"/>
        <strike val="0"/>
        <condense val="0"/>
        <extend val="0"/>
        <outline val="0"/>
        <shadow val="0"/>
        <u val="none"/>
        <vertAlign val="baseline"/>
        <sz val="10"/>
        <color theme="1"/>
        <name val="Calibri"/>
        <scheme val="minor"/>
      </font>
      <numFmt numFmtId="13" formatCode="0%"/>
      <alignment horizontal="center"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numFmt numFmtId="1" formatCode="0"/>
      <alignment horizontal="center" vertical="center" textRotation="0" wrapText="0" indent="0" justifyLastLine="0" shrinkToFit="0" readingOrder="0"/>
      <border diagonalUp="0" diagonalDown="0">
        <left style="thin">
          <color indexed="64"/>
        </left>
        <right style="thin">
          <color indexed="64"/>
        </right>
        <top/>
        <bottom style="thin">
          <color indexed="64"/>
        </bottom>
      </border>
    </dxf>
    <dxf>
      <font>
        <b val="0"/>
        <i val="0"/>
        <strike val="0"/>
        <condense val="0"/>
        <extend val="0"/>
        <outline val="0"/>
        <shadow val="0"/>
        <u val="none"/>
        <vertAlign val="baseline"/>
        <sz val="10"/>
        <color theme="1"/>
        <name val="Calibri"/>
        <scheme val="minor"/>
      </font>
      <numFmt numFmtId="13" formatCode="0%"/>
      <alignment horizontal="center"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numFmt numFmtId="0" formatCode="Genera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scheme val="minor"/>
      </font>
      <numFmt numFmtId="13" formatCode="0%"/>
      <alignment horizontal="center"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numFmt numFmtId="165" formatCode="0.0"/>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scheme val="minor"/>
      </font>
      <numFmt numFmtId="13" formatCode="0%"/>
      <alignment horizontal="center"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numFmt numFmtId="164" formatCode="0.0%"/>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scheme val="minor"/>
      </font>
      <numFmt numFmtId="13" formatCode="0%"/>
      <alignment horizontal="center"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numFmt numFmtId="13" formatCode="0%"/>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scheme val="minor"/>
      </font>
      <numFmt numFmtId="13" formatCode="0%"/>
      <alignment horizontal="center" vertical="center" textRotation="0" wrapText="0" indent="0" justifyLastLine="0" shrinkToFit="0" readingOrder="0"/>
      <border diagonalUp="0" diagonalDown="0" outline="0">
        <left style="thin">
          <color indexed="64"/>
        </left>
        <right/>
        <top style="thin">
          <color indexed="64"/>
        </top>
        <bottom/>
      </border>
    </dxf>
    <dxf>
      <font>
        <b val="0"/>
        <i val="0"/>
        <strike val="0"/>
        <condense val="0"/>
        <extend val="0"/>
        <outline val="0"/>
        <shadow val="0"/>
        <u val="none"/>
        <vertAlign val="baseline"/>
        <sz val="10"/>
        <color theme="1"/>
        <name val="Calibri"/>
        <scheme val="minor"/>
      </font>
      <numFmt numFmtId="13" formatCode="0%"/>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scheme val="minor"/>
      </font>
      <numFmt numFmtId="3" formatCode="#,##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numFmt numFmtId="1" formatCode="0"/>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Calibri"/>
        <scheme val="minor"/>
      </font>
      <numFmt numFmtId="3" formatCode="#,##0"/>
      <alignment horizontal="center" vertical="center" textRotation="0" wrapText="0" indent="0" justifyLastLine="0" shrinkToFit="0" readingOrder="0"/>
      <border diagonalUp="0" diagonalDown="0" outline="0">
        <left style="thin">
          <color indexed="64"/>
        </left>
        <right style="thin">
          <color indexed="64"/>
        </right>
        <top style="thin">
          <color indexed="64"/>
        </top>
        <bottom/>
      </border>
    </dxf>
    <dxf>
      <font>
        <sz val="10"/>
      </font>
      <numFmt numFmtId="1" formatCode="0"/>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Calibri"/>
        <scheme val="minor"/>
      </font>
      <numFmt numFmtId="1" formatCode="0"/>
      <fill>
        <patternFill patternType="none">
          <fgColor indexed="64"/>
          <bgColor indexed="6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numFmt numFmtId="1" formatCode="0"/>
      <fill>
        <patternFill patternType="none">
          <fgColor indexed="64"/>
          <bgColor indexed="6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numFmt numFmtId="1" formatCode="0"/>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Calibri"/>
        <scheme val="minor"/>
      </font>
      <numFmt numFmtId="1" formatCode="0"/>
      <fill>
        <patternFill patternType="none">
          <fgColor indexed="64"/>
          <bgColor indexed="6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numFmt numFmtId="1" formatCode="0"/>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Calibri"/>
        <scheme val="minor"/>
      </font>
      <numFmt numFmtId="3" formatCode="#,##0"/>
      <fill>
        <patternFill patternType="none">
          <fgColor indexed="64"/>
          <bgColor indexed="6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numFmt numFmtId="1" formatCode="0"/>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Calibri"/>
        <scheme val="minor"/>
      </font>
      <numFmt numFmtId="3" formatCode="#,##0"/>
      <fill>
        <patternFill patternType="solid">
          <fgColor indexed="64"/>
          <bgColor theme="4" tint="-0.249977111117893"/>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numFmt numFmtId="1" formatCode="0"/>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Calibri"/>
        <scheme val="minor"/>
      </font>
      <numFmt numFmtId="3" formatCode="#,##0"/>
      <fill>
        <patternFill patternType="solid">
          <fgColor indexed="64"/>
          <bgColor theme="4" tint="-0.249977111117893"/>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numFmt numFmtId="1" formatCode="0"/>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Calibri"/>
        <scheme val="minor"/>
      </font>
      <numFmt numFmtId="3" formatCode="#,##0"/>
      <fill>
        <patternFill patternType="solid">
          <fgColor indexed="64"/>
          <bgColor theme="4" tint="-0.249977111117893"/>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numFmt numFmtId="1" formatCode="0"/>
      <alignment horizontal="center" vertical="center" textRotation="0" wrapText="0" indent="0" justifyLastLine="0" shrinkToFit="0" readingOrder="0"/>
      <border diagonalUp="0" diagonalDown="0">
        <left style="thin">
          <color indexed="64"/>
        </left>
        <right style="thin">
          <color indexed="64"/>
        </right>
        <top style="thin">
          <color indexed="64"/>
        </top>
        <bottom/>
        <vertical/>
        <horizontal/>
      </border>
    </dxf>
    <dxf>
      <font>
        <b val="0"/>
        <i val="0"/>
        <strike val="0"/>
        <condense val="0"/>
        <extend val="0"/>
        <outline val="0"/>
        <shadow val="0"/>
        <u val="none"/>
        <vertAlign val="baseline"/>
        <sz val="10"/>
        <color theme="1"/>
        <name val="Calibri"/>
        <scheme val="minor"/>
      </font>
      <numFmt numFmtId="3" formatCode="#,##0"/>
      <fill>
        <patternFill patternType="solid">
          <fgColor indexed="64"/>
          <bgColor theme="4" tint="-0.249977111117893"/>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numFmt numFmtId="1" formatCode="0"/>
      <alignment horizontal="center" vertical="center" textRotation="0" wrapText="0" indent="0" justifyLastLine="0" shrinkToFit="0" readingOrder="0"/>
      <border diagonalUp="0" diagonalDown="0">
        <left style="thin">
          <color indexed="64"/>
        </left>
        <right style="thin">
          <color indexed="64"/>
        </right>
        <top style="thin">
          <color indexed="64"/>
        </top>
        <bottom/>
        <vertical/>
        <horizontal/>
      </border>
    </dxf>
    <dxf>
      <font>
        <b val="0"/>
        <i val="0"/>
        <strike val="0"/>
        <condense val="0"/>
        <extend val="0"/>
        <outline val="0"/>
        <shadow val="0"/>
        <u val="none"/>
        <vertAlign val="baseline"/>
        <sz val="10"/>
        <color theme="1"/>
        <name val="Calibri"/>
        <scheme val="minor"/>
      </font>
      <numFmt numFmtId="3" formatCode="#,##0"/>
      <fill>
        <patternFill patternType="solid">
          <fgColor indexed="64"/>
          <bgColor theme="4" tint="-0.249977111117893"/>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numFmt numFmtId="1" formatCode="0"/>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Calibri"/>
        <scheme val="minor"/>
      </font>
      <numFmt numFmtId="3" formatCode="#,##0"/>
      <fill>
        <patternFill patternType="solid">
          <fgColor indexed="64"/>
          <bgColor theme="4" tint="-0.249977111117893"/>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numFmt numFmtId="1" formatCode="0"/>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Calibri"/>
        <scheme val="minor"/>
      </font>
      <numFmt numFmtId="3" formatCode="#,##0"/>
      <fill>
        <patternFill patternType="solid">
          <fgColor indexed="64"/>
          <bgColor theme="4" tint="-0.249977111117893"/>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Calibri"/>
        <scheme val="minor"/>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Calibri"/>
        <scheme val="minor"/>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Calibri"/>
        <scheme val="minor"/>
      </font>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scheme val="minor"/>
      </font>
      <numFmt numFmtId="33" formatCode="_-* #,##0_-;\-* #,##0_-;_-* &quot;-&quot;_-;_-@_-"/>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numFmt numFmtId="33" formatCode="_-* #,##0_-;\-* #,##0_-;_-* &quot;-&quot;_-;_-@_-"/>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scheme val="minor"/>
      </font>
      <numFmt numFmtId="1" formatCode="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numFmt numFmtId="0" formatCode="Genera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Calibri"/>
        <scheme val="minor"/>
      </font>
      <numFmt numFmtId="1" formatCode="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numFmt numFmtId="0" formatCode="Genera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scheme val="minor"/>
      </font>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Calibri"/>
        <scheme val="minor"/>
      </font>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Calibri"/>
        <scheme val="minor"/>
      </font>
      <alignment horizontal="center" vertical="center" textRotation="0" wrapText="1" indent="0" justifyLastLine="0" shrinkToFit="0" readingOrder="0"/>
      <border diagonalUp="0" diagonalDown="0" outline="0">
        <left/>
        <right style="thin">
          <color indexed="64"/>
        </right>
        <top style="thin">
          <color indexed="64"/>
        </top>
        <bottom/>
      </border>
    </dxf>
    <dxf>
      <font>
        <b val="0"/>
        <i val="0"/>
        <strike val="0"/>
        <condense val="0"/>
        <extend val="0"/>
        <outline val="0"/>
        <shadow val="0"/>
        <u val="none"/>
        <vertAlign val="baseline"/>
        <sz val="10"/>
        <color theme="1"/>
        <name val="Calibri"/>
        <scheme val="minor"/>
      </font>
      <alignment horizontal="center" vertical="center" textRotation="0" wrapText="1" indent="0" justifyLastLine="0" shrinkToFit="0" readingOrder="0"/>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medium">
          <color indexed="64"/>
        </top>
        <bottom style="thin">
          <color indexed="64"/>
        </bottom>
      </border>
    </dxf>
    <dxf>
      <font>
        <b val="0"/>
        <i val="0"/>
        <strike val="0"/>
        <condense val="0"/>
        <extend val="0"/>
        <outline val="0"/>
        <shadow val="0"/>
        <u val="none"/>
        <vertAlign val="baseline"/>
        <sz val="10"/>
        <color theme="1"/>
        <name val="Calibri"/>
        <scheme val="minor"/>
      </font>
      <alignment horizontal="center"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10"/>
        <color theme="1"/>
        <name val="Calibri"/>
        <scheme val="minor"/>
      </font>
      <numFmt numFmtId="33" formatCode="_-* #,##0_-;\-* #,##0_-;_-* &quot;-&quot;_-;_-@_-"/>
      <fill>
        <patternFill patternType="solid">
          <fgColor indexed="64"/>
          <bgColor theme="8"/>
        </patternFill>
      </fill>
      <alignment horizontal="center" vertical="center" textRotation="0" wrapText="1" indent="0" justifyLastLine="0" shrinkToFit="0" readingOrder="0"/>
      <border diagonalUp="0" diagonalDown="0" outline="0">
        <left style="thin">
          <color indexed="64"/>
        </left>
        <right style="thin">
          <color indexed="64"/>
        </right>
        <top/>
        <bottom/>
      </border>
    </dxf>
    <dxf>
      <fill>
        <patternFill>
          <bgColor rgb="FFFF0000"/>
        </patternFill>
      </fill>
    </dxf>
    <dxf>
      <fill>
        <patternFill>
          <bgColor theme="5"/>
        </patternFill>
      </fill>
    </dxf>
    <dxf>
      <fill>
        <patternFill>
          <bgColor rgb="FF00B050"/>
        </patternFill>
      </fill>
    </dxf>
    <dxf>
      <font>
        <b val="0"/>
        <i val="0"/>
        <strike val="0"/>
        <condense val="0"/>
        <extend val="0"/>
        <outline val="0"/>
        <shadow val="0"/>
        <u val="none"/>
        <vertAlign val="baseline"/>
        <sz val="11"/>
        <color theme="1"/>
        <name val="Calibri"/>
        <scheme val="minor"/>
      </font>
      <numFmt numFmtId="0" formatCode="Genera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1"/>
        <name val="Calibri"/>
        <scheme val="minor"/>
      </font>
      <numFmt numFmtId="0" formatCode="Genera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1"/>
        <name val="Calibri"/>
        <scheme val="minor"/>
      </font>
      <numFmt numFmtId="13" formatCode="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theme="1"/>
        <name val="Calibri"/>
        <scheme val="minor"/>
      </font>
      <numFmt numFmtId="0" formatCode="Genera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rgb="FF000000"/>
        <name val="Calibri"/>
        <scheme val="minor"/>
      </font>
      <numFmt numFmtId="166" formatCode="d/mm/yyyy"/>
      <fill>
        <patternFill patternType="none">
          <fgColor indexed="64"/>
          <bgColor indexed="65"/>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scheme val="minor"/>
      </font>
      <numFmt numFmtId="1" formatCode="0"/>
      <alignment horizontal="center" textRotation="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scheme val="minor"/>
      </font>
      <numFmt numFmtId="1" formatCode="0"/>
      <alignment horizontal="center"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theme="1"/>
        <name val="Calibri"/>
        <scheme val="minor"/>
      </font>
      <numFmt numFmtId="1" formatCode="0"/>
      <alignment horizontal="center"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theme="1"/>
        <name val="Calibri"/>
        <scheme val="minor"/>
      </font>
      <numFmt numFmtId="1" formatCode="0"/>
      <alignment horizontal="center" textRotation="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rgb="FF000000"/>
        <name val="Calibri"/>
        <scheme val="minor"/>
      </font>
      <numFmt numFmtId="0" formatCode="General"/>
      <alignment horizontal="center" vertical="center"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2"/>
        <color rgb="FF000000"/>
        <name val="Calibri"/>
        <scheme val="minor"/>
      </font>
      <numFmt numFmtId="0" formatCode="Genera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rgb="FF000000"/>
        <name val="Calibri"/>
        <scheme val="minor"/>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rgb="FF000000"/>
        <name val="Calibri"/>
        <scheme val="minor"/>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rgb="FF000000"/>
        <name val="Calibri"/>
        <scheme val="minor"/>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rgb="FF000000"/>
        <name val="Calibri"/>
        <scheme val="minor"/>
      </font>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rgb="FF000000"/>
        <name val="Calibri"/>
        <scheme val="minor"/>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rgb="FF000000"/>
        <name val="Calibri"/>
        <scheme val="minor"/>
      </font>
      <alignment horizontal="center" vertical="center" textRotation="0" wrapText="0" indent="0" justifyLastLine="0" shrinkToFit="0" readingOrder="0"/>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2"/>
        <color rgb="FF000000"/>
        <name val="Calibri"/>
        <scheme val="minor"/>
      </font>
      <fill>
        <patternFill patternType="solid">
          <fgColor indexed="64"/>
          <bgColor rgb="FFD9D9D9"/>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2"/>
        <color theme="1"/>
        <name val="Calibri Light"/>
        <scheme val="major"/>
      </font>
      <numFmt numFmtId="0" formatCode="General"/>
      <fill>
        <patternFill patternType="none">
          <fgColor indexed="64"/>
          <bgColor auto="1"/>
        </patternFill>
      </fill>
      <border diagonalUp="0" diagonalDown="0" outline="0">
        <left style="thin">
          <color rgb="FF000000"/>
        </left>
        <right/>
        <top style="thin">
          <color theme="4" tint="0.39997558519241921"/>
        </top>
        <bottom/>
      </border>
    </dxf>
    <dxf>
      <font>
        <b val="0"/>
        <i val="0"/>
        <strike val="0"/>
        <condense val="0"/>
        <extend val="0"/>
        <outline val="0"/>
        <shadow val="0"/>
        <u val="none"/>
        <vertAlign val="baseline"/>
        <sz val="12"/>
        <color theme="1"/>
        <name val="Calibri Light"/>
        <scheme val="major"/>
      </font>
      <numFmt numFmtId="0" formatCode="General"/>
      <fill>
        <patternFill patternType="none">
          <fgColor indexed="64"/>
          <bgColor auto="1"/>
        </patternFill>
      </fill>
      <alignment horizontal="center" vertical="bottom" textRotation="0" wrapText="0" indent="0" justifyLastLine="0" shrinkToFit="0" readingOrder="0"/>
      <border diagonalUp="0" diagonalDown="0" outline="0">
        <left style="thin">
          <color indexed="64"/>
        </left>
        <right/>
        <top style="thin">
          <color indexed="64"/>
        </top>
        <bottom/>
      </border>
    </dxf>
    <dxf>
      <font>
        <b val="0"/>
        <i val="0"/>
        <strike val="0"/>
        <condense val="0"/>
        <extend val="0"/>
        <outline val="0"/>
        <shadow val="0"/>
        <u val="none"/>
        <vertAlign val="baseline"/>
        <sz val="12"/>
        <color theme="1"/>
        <name val="Calibri Light"/>
        <scheme val="major"/>
      </font>
      <numFmt numFmtId="1" formatCode="0"/>
      <fill>
        <patternFill patternType="none">
          <fgColor indexed="64"/>
          <bgColor auto="1"/>
        </patternFill>
      </fill>
      <alignment horizontal="center" vertical="bottom" textRotation="0" wrapText="0" indent="0" justifyLastLine="0" shrinkToFit="0" readingOrder="0"/>
      <border diagonalUp="0" diagonalDown="0" outline="0">
        <left style="thin">
          <color indexed="64"/>
        </left>
        <right/>
        <top style="thin">
          <color indexed="64"/>
        </top>
        <bottom/>
      </border>
    </dxf>
    <dxf>
      <font>
        <b val="0"/>
        <i val="0"/>
        <strike val="0"/>
        <condense val="0"/>
        <extend val="0"/>
        <outline val="0"/>
        <shadow val="0"/>
        <u val="none"/>
        <vertAlign val="baseline"/>
        <sz val="12"/>
        <color theme="1"/>
        <name val="Calibri Light"/>
        <scheme val="major"/>
      </font>
      <numFmt numFmtId="13" formatCode="0%"/>
      <fill>
        <patternFill patternType="none">
          <fgColor indexed="64"/>
          <bgColor auto="1"/>
        </patternFill>
      </fill>
      <alignment horizontal="center" vertical="bottom" textRotation="0" wrapText="0" indent="0" justifyLastLine="0" shrinkToFit="0" readingOrder="0"/>
      <border diagonalUp="0" diagonalDown="0" outline="0">
        <left style="thin">
          <color indexed="64"/>
        </left>
        <right/>
        <top style="thin">
          <color indexed="64"/>
        </top>
        <bottom/>
      </border>
    </dxf>
    <dxf>
      <font>
        <b val="0"/>
        <i val="0"/>
        <strike val="0"/>
        <condense val="0"/>
        <extend val="0"/>
        <outline val="0"/>
        <shadow val="0"/>
        <u val="none"/>
        <vertAlign val="baseline"/>
        <sz val="12"/>
        <color theme="1"/>
        <name val="Calibri Light"/>
        <scheme val="major"/>
      </font>
      <numFmt numFmtId="0" formatCode="General"/>
      <fill>
        <patternFill patternType="none">
          <fgColor indexed="64"/>
          <bgColor auto="1"/>
        </patternFill>
      </fill>
      <alignment horizontal="center" vertical="bottom" textRotation="0" wrapText="0" indent="0" justifyLastLine="0" shrinkToFit="0" readingOrder="0"/>
      <border diagonalUp="0" diagonalDown="0" outline="0">
        <left style="thin">
          <color indexed="64"/>
        </left>
        <right/>
        <top style="thin">
          <color indexed="64"/>
        </top>
        <bottom/>
      </border>
    </dxf>
    <dxf>
      <font>
        <b val="0"/>
        <i val="0"/>
        <strike val="0"/>
        <condense val="0"/>
        <extend val="0"/>
        <outline val="0"/>
        <shadow val="0"/>
        <u val="none"/>
        <vertAlign val="baseline"/>
        <sz val="12"/>
        <color theme="1"/>
        <name val="Calibri Light"/>
        <scheme val="major"/>
      </font>
      <numFmt numFmtId="166" formatCode="d/mm/yyyy"/>
      <fill>
        <patternFill patternType="none">
          <fgColor indexed="64"/>
          <bgColor auto="1"/>
        </patternFill>
      </fill>
      <alignment horizontal="center" vertical="bottom" textRotation="0" wrapText="0" indent="0" justifyLastLine="0" shrinkToFit="0" readingOrder="0"/>
      <border diagonalUp="0" diagonalDown="0" outline="0">
        <left style="thin">
          <color indexed="64"/>
        </left>
        <right/>
        <top style="thin">
          <color indexed="64"/>
        </top>
        <bottom/>
      </border>
    </dxf>
    <dxf>
      <font>
        <b val="0"/>
        <i val="0"/>
        <strike val="0"/>
        <condense val="0"/>
        <extend val="0"/>
        <outline val="0"/>
        <shadow val="0"/>
        <u val="none"/>
        <vertAlign val="baseline"/>
        <sz val="12"/>
        <color theme="1"/>
        <name val="Calibri Light"/>
        <scheme val="major"/>
      </font>
      <fill>
        <patternFill patternType="none">
          <fgColor indexed="64"/>
          <bgColor auto="1"/>
        </patternFill>
      </fill>
      <alignment horizontal="center" vertical="bottom" textRotation="0" wrapText="0" indent="0" justifyLastLine="0" shrinkToFit="0" readingOrder="0"/>
      <border diagonalUp="0" diagonalDown="0" outline="0">
        <left style="thin">
          <color indexed="64"/>
        </left>
        <right/>
        <top style="thin">
          <color indexed="64"/>
        </top>
        <bottom/>
      </border>
    </dxf>
    <dxf>
      <font>
        <b val="0"/>
        <i val="0"/>
        <strike val="0"/>
        <condense val="0"/>
        <extend val="0"/>
        <outline val="0"/>
        <shadow val="0"/>
        <u val="none"/>
        <vertAlign val="baseline"/>
        <sz val="12"/>
        <color theme="1"/>
        <name val="Calibri Light"/>
        <scheme val="major"/>
      </font>
      <fill>
        <patternFill patternType="none">
          <fgColor indexed="64"/>
          <bgColor auto="1"/>
        </patternFill>
      </fill>
      <alignment horizontal="center" vertical="bottom" textRotation="0" wrapText="0" indent="0" justifyLastLine="0" shrinkToFit="0" readingOrder="0"/>
      <border diagonalUp="0" diagonalDown="0" outline="0">
        <left style="thin">
          <color indexed="64"/>
        </left>
        <right/>
        <top style="thin">
          <color indexed="64"/>
        </top>
        <bottom/>
      </border>
    </dxf>
    <dxf>
      <font>
        <b val="0"/>
        <i val="0"/>
        <strike val="0"/>
        <condense val="0"/>
        <extend val="0"/>
        <outline val="0"/>
        <shadow val="0"/>
        <u val="none"/>
        <vertAlign val="baseline"/>
        <sz val="12"/>
        <color theme="1"/>
        <name val="Calibri Light"/>
        <scheme val="major"/>
      </font>
      <numFmt numFmtId="0" formatCode="General"/>
      <fill>
        <patternFill patternType="none">
          <fgColor indexed="64"/>
          <bgColor auto="1"/>
        </patternFill>
      </fill>
      <alignment horizontal="center" vertical="bottom" textRotation="0" wrapText="0" indent="0" justifyLastLine="0" shrinkToFit="0" readingOrder="0"/>
      <border diagonalUp="0" diagonalDown="0" outline="0">
        <left style="thin">
          <color indexed="64"/>
        </left>
        <right/>
        <top style="thin">
          <color indexed="64"/>
        </top>
        <bottom/>
      </border>
    </dxf>
    <dxf>
      <font>
        <b val="0"/>
        <i val="0"/>
        <strike val="0"/>
        <condense val="0"/>
        <extend val="0"/>
        <outline val="0"/>
        <shadow val="0"/>
        <u val="none"/>
        <vertAlign val="baseline"/>
        <sz val="12"/>
        <color theme="1"/>
        <name val="Calibri Light"/>
        <scheme val="major"/>
      </font>
      <numFmt numFmtId="0" formatCode="General"/>
      <fill>
        <patternFill patternType="none">
          <fgColor indexed="64"/>
          <bgColor auto="1"/>
        </patternFill>
      </fill>
      <alignment horizontal="center" vertical="bottom" textRotation="0" wrapText="0" indent="0" justifyLastLine="0" shrinkToFit="0" readingOrder="0"/>
      <border diagonalUp="0" diagonalDown="0" outline="0">
        <left style="thin">
          <color indexed="64"/>
        </left>
        <right/>
        <top style="thin">
          <color indexed="64"/>
        </top>
        <bottom/>
      </border>
    </dxf>
    <dxf>
      <font>
        <b val="0"/>
        <i val="0"/>
        <strike val="0"/>
        <condense val="0"/>
        <extend val="0"/>
        <outline val="0"/>
        <shadow val="0"/>
        <u val="none"/>
        <vertAlign val="baseline"/>
        <sz val="12"/>
        <color theme="1"/>
        <name val="Calibri Light"/>
        <scheme val="major"/>
      </font>
      <numFmt numFmtId="1" formatCode="0"/>
      <fill>
        <patternFill patternType="none">
          <fgColor indexed="64"/>
          <bgColor auto="1"/>
        </patternFill>
      </fill>
      <border diagonalUp="0" diagonalDown="0" outline="0">
        <left style="thin">
          <color indexed="64"/>
        </left>
        <right/>
        <top style="thin">
          <color indexed="64"/>
        </top>
        <bottom/>
      </border>
    </dxf>
    <dxf>
      <font>
        <b val="0"/>
        <i val="0"/>
        <strike val="0"/>
        <condense val="0"/>
        <extend val="0"/>
        <outline val="0"/>
        <shadow val="0"/>
        <u val="none"/>
        <vertAlign val="baseline"/>
        <sz val="12"/>
        <color theme="1"/>
        <name val="Calibri Light"/>
        <scheme val="major"/>
      </font>
      <numFmt numFmtId="0" formatCode="General"/>
      <fill>
        <patternFill patternType="none">
          <fgColor indexed="64"/>
          <bgColor auto="1"/>
        </patternFill>
      </fill>
      <border diagonalUp="0" diagonalDown="0" outline="0">
        <left style="thin">
          <color indexed="64"/>
        </left>
        <right/>
        <top style="thin">
          <color indexed="64"/>
        </top>
        <bottom/>
      </border>
    </dxf>
    <dxf>
      <font>
        <b val="0"/>
        <i val="0"/>
        <strike val="0"/>
        <condense val="0"/>
        <extend val="0"/>
        <outline val="0"/>
        <shadow val="0"/>
        <u val="none"/>
        <vertAlign val="baseline"/>
        <sz val="12"/>
        <color theme="1"/>
        <name val="Calibri Light"/>
        <scheme val="major"/>
      </font>
      <numFmt numFmtId="0" formatCode="General"/>
      <fill>
        <patternFill patternType="none">
          <fgColor indexed="64"/>
          <bgColor auto="1"/>
        </patternFill>
      </fill>
      <border diagonalUp="0" diagonalDown="0" outline="0">
        <left style="thin">
          <color indexed="64"/>
        </left>
        <right/>
        <top style="thin">
          <color indexed="64"/>
        </top>
        <bottom/>
      </border>
    </dxf>
    <dxf>
      <font>
        <b val="0"/>
        <i val="0"/>
        <strike val="0"/>
        <condense val="0"/>
        <extend val="0"/>
        <outline val="0"/>
        <shadow val="0"/>
        <u val="none"/>
        <vertAlign val="baseline"/>
        <sz val="12"/>
        <color theme="1"/>
        <name val="Calibri Light"/>
        <scheme val="major"/>
      </font>
      <numFmt numFmtId="0" formatCode="General"/>
      <fill>
        <patternFill patternType="none">
          <fgColor indexed="64"/>
          <bgColor auto="1"/>
        </patternFill>
      </fill>
      <border diagonalUp="0" diagonalDown="0" outline="0">
        <left style="thin">
          <color indexed="64"/>
        </left>
        <right/>
        <top style="thin">
          <color indexed="64"/>
        </top>
        <bottom/>
      </border>
    </dxf>
    <dxf>
      <font>
        <b val="0"/>
        <i val="0"/>
        <strike val="0"/>
        <condense val="0"/>
        <extend val="0"/>
        <outline val="0"/>
        <shadow val="0"/>
        <u val="none"/>
        <vertAlign val="baseline"/>
        <sz val="12"/>
        <color theme="1"/>
        <name val="Calibri Light"/>
        <scheme val="major"/>
      </font>
      <numFmt numFmtId="0" formatCode="General"/>
      <fill>
        <patternFill patternType="none">
          <fgColor indexed="64"/>
          <bgColor auto="1"/>
        </patternFill>
      </fill>
      <border diagonalUp="0" diagonalDown="0" outline="0">
        <left style="thin">
          <color indexed="64"/>
        </left>
        <right/>
        <top style="thin">
          <color indexed="64"/>
        </top>
        <bottom/>
      </border>
    </dxf>
    <dxf>
      <font>
        <b val="0"/>
        <i val="0"/>
        <strike val="0"/>
        <condense val="0"/>
        <extend val="0"/>
        <outline val="0"/>
        <shadow val="0"/>
        <u val="none"/>
        <vertAlign val="baseline"/>
        <sz val="12"/>
        <color auto="1"/>
        <name val="Calibri Light"/>
        <scheme val="major"/>
      </font>
      <numFmt numFmtId="0" formatCode="General"/>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top style="thin">
          <color indexed="64"/>
        </top>
        <bottom/>
      </border>
    </dxf>
    <dxf>
      <font>
        <b val="0"/>
        <i val="0"/>
        <strike val="0"/>
        <condense val="0"/>
        <extend val="0"/>
        <outline val="0"/>
        <shadow val="0"/>
        <u val="none"/>
        <vertAlign val="baseline"/>
        <sz val="12"/>
        <color auto="1"/>
        <name val="Calibri Light"/>
        <scheme val="major"/>
      </font>
      <numFmt numFmtId="0" formatCode="General"/>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top style="thin">
          <color indexed="64"/>
        </top>
        <bottom/>
      </border>
    </dxf>
    <dxf>
      <font>
        <b val="0"/>
        <i val="0"/>
        <strike val="0"/>
        <condense val="0"/>
        <extend val="0"/>
        <outline val="0"/>
        <shadow val="0"/>
        <u val="none"/>
        <vertAlign val="baseline"/>
        <sz val="12"/>
        <color theme="1"/>
        <name val="Calibri Light"/>
        <scheme val="major"/>
      </font>
      <numFmt numFmtId="0" formatCode="General"/>
      <fill>
        <patternFill patternType="none">
          <fgColor indexed="64"/>
          <bgColor auto="1"/>
        </patternFill>
      </fill>
      <border diagonalUp="0" diagonalDown="0" outline="0">
        <left style="thin">
          <color indexed="64"/>
        </left>
        <right/>
        <top style="thin">
          <color indexed="64"/>
        </top>
        <bottom/>
      </border>
    </dxf>
    <dxf>
      <font>
        <b val="0"/>
        <i val="0"/>
        <strike val="0"/>
        <condense val="0"/>
        <extend val="0"/>
        <outline val="0"/>
        <shadow val="0"/>
        <u val="none"/>
        <vertAlign val="baseline"/>
        <sz val="12"/>
        <color auto="1"/>
        <name val="Calibri Light"/>
        <scheme val="major"/>
      </font>
      <numFmt numFmtId="0" formatCode="General"/>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top style="thin">
          <color indexed="64"/>
        </top>
        <bottom/>
      </border>
    </dxf>
    <dxf>
      <font>
        <b val="0"/>
        <i val="0"/>
        <strike val="0"/>
        <condense val="0"/>
        <extend val="0"/>
        <outline val="0"/>
        <shadow val="0"/>
        <u val="none"/>
        <vertAlign val="baseline"/>
        <sz val="12"/>
        <color auto="1"/>
        <name val="Calibri Light"/>
        <scheme val="major"/>
      </font>
      <numFmt numFmtId="0" formatCode="General"/>
      <fill>
        <patternFill patternType="none">
          <fgColor indexed="64"/>
          <bgColor auto="1"/>
        </patternFill>
      </fill>
      <alignment horizontal="left" vertical="center" textRotation="0" wrapText="0" indent="0" justifyLastLine="0" shrinkToFit="0" readingOrder="0"/>
      <border diagonalUp="0" diagonalDown="0" outline="0">
        <left/>
        <right/>
        <top style="thin">
          <color indexed="64"/>
        </top>
        <bottom/>
      </border>
    </dxf>
    <dxf>
      <border outline="0">
        <left style="thin">
          <color rgb="FF000000"/>
        </left>
        <right style="thin">
          <color rgb="FF000000"/>
        </right>
        <top style="thin">
          <color rgb="FF000000"/>
        </top>
      </border>
    </dxf>
    <dxf>
      <font>
        <b val="0"/>
        <i val="0"/>
        <strike val="0"/>
        <condense val="0"/>
        <extend val="0"/>
        <outline val="0"/>
        <shadow val="0"/>
        <u val="none"/>
        <vertAlign val="baseline"/>
        <sz val="12"/>
        <color theme="1"/>
        <name val="Calibri Light"/>
        <scheme val="major"/>
      </font>
      <fill>
        <patternFill patternType="none">
          <fgColor indexed="64"/>
          <bgColor auto="1"/>
        </patternFill>
      </fill>
      <alignment horizontal="center" vertical="bottom" textRotation="0" wrapText="0" indent="0" justifyLastLine="0" shrinkToFit="0" readingOrder="0"/>
    </dxf>
    <dxf>
      <font>
        <b val="0"/>
        <i val="0"/>
        <strike val="0"/>
        <condense val="0"/>
        <extend val="0"/>
        <outline val="0"/>
        <shadow val="0"/>
        <u val="none"/>
        <vertAlign val="baseline"/>
        <sz val="12"/>
        <color theme="1"/>
        <name val="Calibri Light"/>
        <scheme val="major"/>
      </font>
      <fill>
        <patternFill patternType="none">
          <fgColor indexed="64"/>
          <bgColor auto="1"/>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theme="1"/>
        <name val="Calibri Light"/>
        <scheme val="major"/>
      </font>
      <fill>
        <patternFill patternType="none">
          <fgColor indexed="64"/>
          <bgColor auto="1"/>
        </patternFill>
      </fill>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theme="1"/>
        <name val="Calibri Light"/>
        <scheme val="major"/>
      </font>
      <fill>
        <patternFill patternType="none">
          <fgColor indexed="64"/>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Light"/>
        <scheme val="major"/>
      </font>
      <fill>
        <patternFill patternType="none">
          <fgColor indexed="64"/>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Light"/>
        <scheme val="major"/>
      </font>
      <fill>
        <patternFill patternType="none">
          <fgColor indexed="64"/>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Light"/>
        <scheme val="major"/>
      </font>
      <fill>
        <patternFill patternType="none">
          <fgColor indexed="64"/>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Light"/>
        <scheme val="major"/>
      </font>
      <fill>
        <patternFill patternType="none">
          <fgColor indexed="64"/>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Light"/>
        <scheme val="major"/>
      </font>
      <fill>
        <patternFill patternType="none">
          <fgColor indexed="64"/>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Light"/>
        <scheme val="major"/>
      </font>
      <numFmt numFmtId="3" formatCode="#,##0"/>
      <fill>
        <patternFill patternType="none">
          <fgColor indexed="64"/>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Light"/>
        <scheme val="major"/>
      </font>
      <fill>
        <patternFill patternType="none">
          <fgColor indexed="64"/>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Light"/>
        <scheme val="major"/>
      </font>
      <fill>
        <patternFill patternType="none">
          <fgColor indexed="64"/>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Light"/>
        <scheme val="major"/>
      </font>
      <fill>
        <patternFill patternType="none">
          <fgColor indexed="64"/>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Light"/>
        <scheme val="major"/>
      </font>
      <fill>
        <patternFill patternType="none">
          <fgColor indexed="64"/>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Light"/>
        <scheme val="major"/>
      </font>
      <fill>
        <patternFill patternType="none">
          <fgColor indexed="64"/>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Light"/>
        <scheme val="major"/>
      </font>
      <fill>
        <patternFill patternType="none">
          <fgColor indexed="64"/>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Light"/>
        <scheme val="major"/>
      </font>
      <fill>
        <patternFill patternType="none">
          <fgColor indexed="64"/>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Light"/>
        <scheme val="major"/>
      </font>
      <fill>
        <patternFill patternType="none">
          <fgColor indexed="64"/>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Light"/>
        <scheme val="major"/>
      </font>
      <fill>
        <patternFill patternType="none">
          <fgColor indexed="64"/>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Light"/>
        <scheme val="major"/>
      </font>
      <fill>
        <patternFill patternType="none">
          <fgColor indexed="64"/>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Light"/>
        <scheme val="major"/>
      </font>
      <fill>
        <patternFill patternType="none">
          <fgColor indexed="64"/>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Light"/>
        <scheme val="major"/>
      </font>
      <fill>
        <patternFill patternType="none">
          <fgColor indexed="64"/>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Light"/>
        <scheme val="major"/>
      </font>
      <fill>
        <patternFill patternType="none">
          <fgColor indexed="64"/>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outline="0">
        <top style="thin">
          <color indexed="64"/>
        </top>
      </border>
    </dxf>
    <dxf>
      <font>
        <b val="0"/>
        <i val="0"/>
        <strike val="0"/>
        <condense val="0"/>
        <extend val="0"/>
        <outline val="0"/>
        <shadow val="0"/>
        <u val="none"/>
        <vertAlign val="baseline"/>
        <sz val="12"/>
        <color theme="1"/>
        <name val="Calibri Light"/>
        <scheme val="major"/>
      </font>
      <fill>
        <patternFill patternType="none">
          <fgColor indexed="64"/>
          <bgColor auto="1"/>
        </patternFill>
      </fill>
    </dxf>
    <dxf>
      <font>
        <b/>
        <i val="0"/>
        <strike val="0"/>
        <condense val="0"/>
        <extend val="0"/>
        <outline val="0"/>
        <shadow val="0"/>
        <u val="none"/>
        <vertAlign val="baseline"/>
        <sz val="10"/>
        <color theme="0"/>
        <name val="Calibri Light"/>
        <scheme val="major"/>
      </font>
      <fill>
        <patternFill patternType="solid">
          <fgColor indexed="64"/>
          <bgColor theme="4" tint="-0.499984740745262"/>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hyperlink" Target="#HOME!A1"/><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hyperlink" Target="#HOME!A1"/><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hyperlink" Target="#HOME!A1"/><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HOME!A1"/><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301625</xdr:colOff>
      <xdr:row>0</xdr:row>
      <xdr:rowOff>0</xdr:rowOff>
    </xdr:from>
    <xdr:to>
      <xdr:col>3</xdr:col>
      <xdr:colOff>206375</xdr:colOff>
      <xdr:row>1</xdr:row>
      <xdr:rowOff>254000</xdr:rowOff>
    </xdr:to>
    <xdr:pic>
      <xdr:nvPicPr>
        <xdr:cNvPr id="2" name="Imagen 1">
          <a:extLst>
            <a:ext uri="{FF2B5EF4-FFF2-40B4-BE49-F238E27FC236}">
              <a16:creationId xmlns:a16="http://schemas.microsoft.com/office/drawing/2014/main" xmlns="" id="{89CBD226-1861-4601-B115-07DBE2B88F27}"/>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254125" y="0"/>
          <a:ext cx="1685925" cy="939800"/>
        </a:xfrm>
        <a:prstGeom prst="rect">
          <a:avLst/>
        </a:prstGeom>
      </xdr:spPr>
    </xdr:pic>
    <xdr:clientData/>
  </xdr:twoCellAnchor>
  <xdr:twoCellAnchor editAs="oneCell">
    <xdr:from>
      <xdr:col>0</xdr:col>
      <xdr:colOff>0</xdr:colOff>
      <xdr:row>0</xdr:row>
      <xdr:rowOff>0</xdr:rowOff>
    </xdr:from>
    <xdr:to>
      <xdr:col>1</xdr:col>
      <xdr:colOff>104775</xdr:colOff>
      <xdr:row>1</xdr:row>
      <xdr:rowOff>31237</xdr:rowOff>
    </xdr:to>
    <xdr:pic>
      <xdr:nvPicPr>
        <xdr:cNvPr id="3" name="Imagen 2" descr="Icono De Inicio De Sesión. Botón De La Página Principal. Símbolo ...">
          <a:hlinkClick xmlns:r="http://schemas.openxmlformats.org/officeDocument/2006/relationships" r:id="rId2"/>
          <a:extLst>
            <a:ext uri="{FF2B5EF4-FFF2-40B4-BE49-F238E27FC236}">
              <a16:creationId xmlns:a16="http://schemas.microsoft.com/office/drawing/2014/main" xmlns="" id="{507784EF-B926-4DD6-9B80-54E5F04BBAD3}"/>
            </a:ext>
          </a:extLst>
        </xdr:cNvPr>
        <xdr:cNvPicPr>
          <a:picLocks noChangeAspect="1" noChangeArrowheads="1"/>
        </xdr:cNvPicPr>
      </xdr:nvPicPr>
      <xdr:blipFill rotWithShape="1">
        <a:blip xmlns:r="http://schemas.openxmlformats.org/officeDocument/2006/relationships" r:embed="rId3" cstate="print">
          <a:clrChange>
            <a:clrFrom>
              <a:srgbClr val="FFFFFF"/>
            </a:clrFrom>
            <a:clrTo>
              <a:srgbClr val="FFFFFF">
                <a:alpha val="0"/>
              </a:srgbClr>
            </a:clrTo>
          </a:clrChange>
          <a:duotone>
            <a:schemeClr val="accent6">
              <a:shade val="45000"/>
              <a:satMod val="135000"/>
            </a:schemeClr>
            <a:prstClr val="white"/>
          </a:duotone>
          <a:extLst>
            <a:ext uri="{28A0092B-C50C-407E-A947-70E740481C1C}">
              <a14:useLocalDpi xmlns:a14="http://schemas.microsoft.com/office/drawing/2010/main" val="0"/>
            </a:ext>
          </a:extLst>
        </a:blip>
        <a:srcRect b="22271"/>
        <a:stretch/>
      </xdr:blipFill>
      <xdr:spPr bwMode="auto">
        <a:xfrm>
          <a:off x="0" y="0"/>
          <a:ext cx="1057275" cy="7170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301625</xdr:colOff>
      <xdr:row>0</xdr:row>
      <xdr:rowOff>0</xdr:rowOff>
    </xdr:from>
    <xdr:to>
      <xdr:col>2</xdr:col>
      <xdr:colOff>1225550</xdr:colOff>
      <xdr:row>1</xdr:row>
      <xdr:rowOff>254000</xdr:rowOff>
    </xdr:to>
    <xdr:pic>
      <xdr:nvPicPr>
        <xdr:cNvPr id="2" name="Imagen 1">
          <a:extLst>
            <a:ext uri="{FF2B5EF4-FFF2-40B4-BE49-F238E27FC236}">
              <a16:creationId xmlns:a16="http://schemas.microsoft.com/office/drawing/2014/main" xmlns="" id="{2B59215B-0F54-49CC-A49B-1ACEBEBE4628}"/>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92200" y="0"/>
          <a:ext cx="1685925" cy="939800"/>
        </a:xfrm>
        <a:prstGeom prst="rect">
          <a:avLst/>
        </a:prstGeom>
      </xdr:spPr>
    </xdr:pic>
    <xdr:clientData/>
  </xdr:twoCellAnchor>
  <xdr:twoCellAnchor editAs="oneCell">
    <xdr:from>
      <xdr:col>0</xdr:col>
      <xdr:colOff>0</xdr:colOff>
      <xdr:row>0</xdr:row>
      <xdr:rowOff>0</xdr:rowOff>
    </xdr:from>
    <xdr:to>
      <xdr:col>1</xdr:col>
      <xdr:colOff>266700</xdr:colOff>
      <xdr:row>1</xdr:row>
      <xdr:rowOff>31237</xdr:rowOff>
    </xdr:to>
    <xdr:pic>
      <xdr:nvPicPr>
        <xdr:cNvPr id="3" name="Imagen 2" descr="Icono De Inicio De Sesión. Botón De La Página Principal. Símbolo ...">
          <a:hlinkClick xmlns:r="http://schemas.openxmlformats.org/officeDocument/2006/relationships" r:id="rId2"/>
          <a:extLst>
            <a:ext uri="{FF2B5EF4-FFF2-40B4-BE49-F238E27FC236}">
              <a16:creationId xmlns:a16="http://schemas.microsoft.com/office/drawing/2014/main" xmlns="" id="{573D5FDA-AD8B-44E5-9C54-ADEDBDF98612}"/>
            </a:ext>
          </a:extLst>
        </xdr:cNvPr>
        <xdr:cNvPicPr>
          <a:picLocks noChangeAspect="1" noChangeArrowheads="1"/>
        </xdr:cNvPicPr>
      </xdr:nvPicPr>
      <xdr:blipFill rotWithShape="1">
        <a:blip xmlns:r="http://schemas.openxmlformats.org/officeDocument/2006/relationships" r:embed="rId3" cstate="print">
          <a:clrChange>
            <a:clrFrom>
              <a:srgbClr val="FFFFFF"/>
            </a:clrFrom>
            <a:clrTo>
              <a:srgbClr val="FFFFFF">
                <a:alpha val="0"/>
              </a:srgbClr>
            </a:clrTo>
          </a:clrChange>
          <a:duotone>
            <a:schemeClr val="accent6">
              <a:shade val="45000"/>
              <a:satMod val="135000"/>
            </a:schemeClr>
            <a:prstClr val="white"/>
          </a:duotone>
          <a:extLst>
            <a:ext uri="{28A0092B-C50C-407E-A947-70E740481C1C}">
              <a14:useLocalDpi xmlns:a14="http://schemas.microsoft.com/office/drawing/2010/main" val="0"/>
            </a:ext>
          </a:extLst>
        </a:blip>
        <a:srcRect b="22271"/>
        <a:stretch/>
      </xdr:blipFill>
      <xdr:spPr bwMode="auto">
        <a:xfrm>
          <a:off x="0" y="0"/>
          <a:ext cx="1057275" cy="7170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oneCellAnchor>
    <xdr:from>
      <xdr:col>1</xdr:col>
      <xdr:colOff>499934</xdr:colOff>
      <xdr:row>0</xdr:row>
      <xdr:rowOff>19050</xdr:rowOff>
    </xdr:from>
    <xdr:ext cx="1773366" cy="790575"/>
    <xdr:pic>
      <xdr:nvPicPr>
        <xdr:cNvPr id="2" name="Imagen 1">
          <a:extLst>
            <a:ext uri="{FF2B5EF4-FFF2-40B4-BE49-F238E27FC236}">
              <a16:creationId xmlns:a16="http://schemas.microsoft.com/office/drawing/2014/main" xmlns="" id="{A457C5DC-DBA0-46C8-89B1-C511C54486C6}"/>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223834" y="19050"/>
          <a:ext cx="1773366" cy="790575"/>
        </a:xfrm>
        <a:prstGeom prst="rect">
          <a:avLst/>
        </a:prstGeom>
      </xdr:spPr>
    </xdr:pic>
    <xdr:clientData/>
  </xdr:oneCellAnchor>
  <xdr:twoCellAnchor editAs="oneCell">
    <xdr:from>
      <xdr:col>0</xdr:col>
      <xdr:colOff>66675</xdr:colOff>
      <xdr:row>0</xdr:row>
      <xdr:rowOff>0</xdr:rowOff>
    </xdr:from>
    <xdr:to>
      <xdr:col>1</xdr:col>
      <xdr:colOff>400050</xdr:colOff>
      <xdr:row>3</xdr:row>
      <xdr:rowOff>2662</xdr:rowOff>
    </xdr:to>
    <xdr:pic>
      <xdr:nvPicPr>
        <xdr:cNvPr id="3" name="Imagen 2" descr="Icono De Inicio De Sesión. Botón De La Página Principal. Símbolo ...">
          <a:hlinkClick xmlns:r="http://schemas.openxmlformats.org/officeDocument/2006/relationships" r:id="rId2"/>
          <a:extLst>
            <a:ext uri="{FF2B5EF4-FFF2-40B4-BE49-F238E27FC236}">
              <a16:creationId xmlns:a16="http://schemas.microsoft.com/office/drawing/2014/main" xmlns="" id="{322E5195-404F-47DB-AC8E-18D0823B110D}"/>
            </a:ext>
          </a:extLst>
        </xdr:cNvPr>
        <xdr:cNvPicPr>
          <a:picLocks noChangeAspect="1" noChangeArrowheads="1"/>
        </xdr:cNvPicPr>
      </xdr:nvPicPr>
      <xdr:blipFill rotWithShape="1">
        <a:blip xmlns:r="http://schemas.openxmlformats.org/officeDocument/2006/relationships" r:embed="rId3" cstate="print">
          <a:clrChange>
            <a:clrFrom>
              <a:srgbClr val="FFFFFF"/>
            </a:clrFrom>
            <a:clrTo>
              <a:srgbClr val="FFFFFF">
                <a:alpha val="0"/>
              </a:srgbClr>
            </a:clrTo>
          </a:clrChange>
          <a:duotone>
            <a:schemeClr val="accent6">
              <a:shade val="45000"/>
              <a:satMod val="135000"/>
            </a:schemeClr>
            <a:prstClr val="white"/>
          </a:duotone>
          <a:extLst>
            <a:ext uri="{28A0092B-C50C-407E-A947-70E740481C1C}">
              <a14:useLocalDpi xmlns:a14="http://schemas.microsoft.com/office/drawing/2010/main" val="0"/>
            </a:ext>
          </a:extLst>
        </a:blip>
        <a:srcRect b="22271"/>
        <a:stretch/>
      </xdr:blipFill>
      <xdr:spPr bwMode="auto">
        <a:xfrm>
          <a:off x="66675" y="0"/>
          <a:ext cx="1057275" cy="7170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168275</xdr:colOff>
      <xdr:row>0</xdr:row>
      <xdr:rowOff>0</xdr:rowOff>
    </xdr:from>
    <xdr:to>
      <xdr:col>4</xdr:col>
      <xdr:colOff>28575</xdr:colOff>
      <xdr:row>4</xdr:row>
      <xdr:rowOff>0</xdr:rowOff>
    </xdr:to>
    <xdr:pic>
      <xdr:nvPicPr>
        <xdr:cNvPr id="2" name="Imagen 1">
          <a:extLst>
            <a:ext uri="{FF2B5EF4-FFF2-40B4-BE49-F238E27FC236}">
              <a16:creationId xmlns:a16="http://schemas.microsoft.com/office/drawing/2014/main" xmlns="" id="{BFAE267B-1CA6-4FC9-9AAA-9906CE2278CA}"/>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577975" y="0"/>
          <a:ext cx="1803400" cy="933450"/>
        </a:xfrm>
        <a:prstGeom prst="rect">
          <a:avLst/>
        </a:prstGeom>
      </xdr:spPr>
    </xdr:pic>
    <xdr:clientData/>
  </xdr:twoCellAnchor>
  <xdr:twoCellAnchor editAs="oneCell">
    <xdr:from>
      <xdr:col>0</xdr:col>
      <xdr:colOff>0</xdr:colOff>
      <xdr:row>0</xdr:row>
      <xdr:rowOff>0</xdr:rowOff>
    </xdr:from>
    <xdr:to>
      <xdr:col>1</xdr:col>
      <xdr:colOff>254454</xdr:colOff>
      <xdr:row>2</xdr:row>
      <xdr:rowOff>159144</xdr:rowOff>
    </xdr:to>
    <xdr:pic>
      <xdr:nvPicPr>
        <xdr:cNvPr id="3" name="Imagen 2" descr="Icono De Inicio De Sesión. Botón De La Página Principal. Símbolo ...">
          <a:hlinkClick xmlns:r="http://schemas.openxmlformats.org/officeDocument/2006/relationships" r:id="rId2"/>
          <a:extLst>
            <a:ext uri="{FF2B5EF4-FFF2-40B4-BE49-F238E27FC236}">
              <a16:creationId xmlns:a16="http://schemas.microsoft.com/office/drawing/2014/main" xmlns="" id="{AEDADA9B-9418-4C57-8B04-CC18A3915C44}"/>
            </a:ext>
          </a:extLst>
        </xdr:cNvPr>
        <xdr:cNvPicPr>
          <a:picLocks noChangeAspect="1" noChangeArrowheads="1"/>
        </xdr:cNvPicPr>
      </xdr:nvPicPr>
      <xdr:blipFill rotWithShape="1">
        <a:blip xmlns:r="http://schemas.openxmlformats.org/officeDocument/2006/relationships" r:embed="rId3" cstate="print">
          <a:clrChange>
            <a:clrFrom>
              <a:srgbClr val="FFFFFF"/>
            </a:clrFrom>
            <a:clrTo>
              <a:srgbClr val="FFFFFF">
                <a:alpha val="0"/>
              </a:srgbClr>
            </a:clrTo>
          </a:clrChange>
          <a:duotone>
            <a:schemeClr val="accent6">
              <a:shade val="45000"/>
              <a:satMod val="135000"/>
            </a:schemeClr>
            <a:prstClr val="white"/>
          </a:duotone>
          <a:extLst>
            <a:ext uri="{28A0092B-C50C-407E-A947-70E740481C1C}">
              <a14:useLocalDpi xmlns:a14="http://schemas.microsoft.com/office/drawing/2010/main" val="0"/>
            </a:ext>
          </a:extLst>
        </a:blip>
        <a:srcRect b="22271"/>
        <a:stretch/>
      </xdr:blipFill>
      <xdr:spPr bwMode="auto">
        <a:xfrm>
          <a:off x="0" y="0"/>
          <a:ext cx="1054554" cy="7115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4" name="Tabla3" displayName="Tabla3" ref="A6:V1767" totalsRowShown="0" headerRowDxfId="136" dataDxfId="135" tableBorderDxfId="134">
  <autoFilter ref="A6:V1767"/>
  <tableColumns count="22">
    <tableColumn id="1" name="REGIONAL" dataDxfId="133"/>
    <tableColumn id="2" name="CODIGO" dataDxfId="132"/>
    <tableColumn id="3" name="CODIGO CONSORCIO PRODUCTO" dataDxfId="131"/>
    <tableColumn id="4" name="ESTABLECIMIENTO" dataDxfId="130"/>
    <tableColumn id="5" name="MODELO DE ATENCION" dataDxfId="129"/>
    <tableColumn id="6" name="OPERADOR" dataDxfId="128"/>
    <tableColumn id="7" name="DESCRIPCIÒN" dataDxfId="127"/>
    <tableColumn id="8" name="TIPO ELEMENTO DE PROTECCIÒN" dataDxfId="126"/>
    <tableColumn id="9" name="USO" dataDxfId="125"/>
    <tableColumn id="10" name="CLASIFICACIÓN" dataDxfId="124"/>
    <tableColumn id="11" name="CANTIDAD MINIMA REQUERIDA" dataDxfId="123"/>
    <tableColumn id="12" name="CANTIDAD DISPONIBLE" dataDxfId="122"/>
    <tableColumn id="13" name="Salidas del eron " dataDxfId="121"/>
    <tableColumn id="14" name="CANTIDAD SOLICITADA POR EL ERON" dataDxfId="120"/>
    <tableColumn id="15" name="CANTIDAD ENTREGADA" dataDxfId="119"/>
    <tableColumn id="16" name="PEDIDO - FACTURA" dataDxfId="118"/>
    <tableColumn id="17" name="FECHA DE ENTREGA" dataDxfId="117"/>
    <tableColumn id="18" name="MES" dataDxfId="116"/>
    <tableColumn id="19" name="% CUMPLIMIENTO" dataDxfId="115">
      <calculatedColumnFormula>+IFERROR(IF('DETALLADO ELEMENTOS DE PROTECCI'!$E7="DISTRIBUCION",((SUMIFS(O:O,D:D,'DETALLADO ELEMENTOS DE PROTECCI'!$D7,H:H,'DETALLADO ELEMENTOS DE PROTECCI'!$H7,R:R,"MARZO")+(SUMIFS(O:O,D:D,'DETALLADO ELEMENTOS DE PROTECCI'!$D7,H:H,'DETALLADO ELEMENTOS DE PROTECCI'!$H7,R:R,"ABRIL")))/((SUMIFS(N:N,D:D,'DETALLADO ELEMENTOS DE PROTECCI'!$D7,H:H,'DETALLADO ELEMENTOS DE PROTECCI'!$H7,R:R,"MARZO"))+(SUMIFS(N:N,D:D,'DETALLADO ELEMENTOS DE PROTECCI'!$D7,H:H,'DETALLADO ELEMENTOS DE PROTECCI'!$H7,R:R,"ABRIL")))),(SUMIFS(L:L,D:D,'DETALLADO ELEMENTOS DE PROTECCI'!$D7,H:H,'DETALLADO ELEMENTOS DE PROTECCI'!$H7)/(SUMIFS(K:K,D:D,'DETALLADO ELEMENTOS DE PROTECCI'!$D7,H:H,'DETALLADO ELEMENTOS DE PROTECCI'!$H7)))),0)</calculatedColumnFormula>
    </tableColumn>
    <tableColumn id="20" name="CUENTA ERON" dataDxfId="114"/>
    <tableColumn id="21" name="Semaforos" dataDxfId="113">
      <calculatedColumnFormula>+IF('DETALLADO ELEMENTOS DE PROTECCI'!$R7="MARZO",IF('DETALLADO ELEMENTOS DE PROTECCI'!$S7=0,"Rojo",IF(AND('DETALLADO ELEMENTOS DE PROTECCI'!$S7&gt;0,'DETALLADO ELEMENTOS DE PROTECCI'!$S7&lt;0.99),"Amarillo","Verde")),"")</calculatedColumnFormula>
    </tableColumn>
    <tableColumn id="22" name="Observacion " dataDxfId="112"/>
  </tableColumns>
  <tableStyleInfo name="TableStyleMedium1" showFirstColumn="0" showLastColumn="0" showRowStripes="1" showColumnStripes="0"/>
</table>
</file>

<file path=xl/tables/table2.xml><?xml version="1.0" encoding="utf-8"?>
<table xmlns="http://schemas.openxmlformats.org/spreadsheetml/2006/main" id="3" name="Tabla4" displayName="Tabla4" ref="A6:T2855" totalsRowShown="0" dataDxfId="111" tableBorderDxfId="110">
  <autoFilter ref="A6:T2855"/>
  <tableColumns count="20">
    <tableColumn id="1" name="REGIONAL" dataDxfId="109"/>
    <tableColumn id="2" name="CODIGO" dataDxfId="108"/>
    <tableColumn id="3" name="CODIGO CONSORCIO PRODUCTO" dataDxfId="107"/>
    <tableColumn id="4" name="ESTABLECIMIENTO" dataDxfId="106"/>
    <tableColumn id="5" name="MODELO DE ATENCION" dataDxfId="105"/>
    <tableColumn id="6" name="OPERADOR" dataDxfId="104"/>
    <tableColumn id="7" name="MEDICAMENTO/DESCRIPCIÒN" dataDxfId="103"/>
    <tableColumn id="8" name="TIPO" dataDxfId="102"/>
    <tableColumn id="9" name="CLASIFICACIÓN" dataDxfId="101"/>
    <tableColumn id="10" name="CANTIDAD MINIMA REQUERIDA" dataDxfId="100"/>
    <tableColumn id="11" name="CANTIDAD DISPONIBLE" dataDxfId="99"/>
    <tableColumn id="12" name="CANTIDAD SOLICITADA POR EL ERON" dataDxfId="98"/>
    <tableColumn id="13" name="CANTIDAD ENTREGADA" dataDxfId="97"/>
    <tableColumn id="14" name="PEDIDO - FACTURA" dataDxfId="96"/>
    <tableColumn id="15" name="FECHA DE ENTREGA" dataDxfId="95"/>
    <tableColumn id="16" name="MES" dataDxfId="94"/>
    <tableColumn id="17" name="%CUMPLIMENTO" dataDxfId="93" dataCellStyle="Porcentaje">
      <calculatedColumnFormula>+IFERROR(IF(E7="DISTRIBUCION",((SUMIFS(M:M,D:D,DETALLADOMEDICAMENTOS!$D7,H:H,DETALLADOMEDICAMENTOS!$H7,P:P,"MARZO")+(SUMIFS(M:M,D:D,DETALLADOMEDICAMENTOS!$D7,H:H,DETALLADOMEDICAMENTOS!$H7,P:P,"ABRIL")))/(SUMIFS(L:L,D:D,DETALLADOMEDICAMENTOS!$D7,H:H,DETALLADOMEDICAMENTOS!$H7,P:P,"MARZO")+(SUMIFS(L:L,D:D,DETALLADOMEDICAMENTOS!$D7,H:H,DETALLADOMEDICAMENTOS!$H7,P:P,"ABRIL")))),(SUMIFS(K:K,D:D,DETALLADOMEDICAMENTOS!$D7,H:H,DETALLADOMEDICAMENTOS!$H7)/(SUMIFS(J:J,D:D,DETALLADOMEDICAMENTOS!$D7,H:H,DETALLADOMEDICAMENTOS!$H7)))),0)</calculatedColumnFormula>
    </tableColumn>
    <tableColumn id="18" name="CUENTA ERON" dataDxfId="92">
      <calculatedColumnFormula>IF(DETALLADOMEDICAMENTOS!$I7="DISTRIBUCIÓN",1/((COUNTIFS(B:B,DETALLADOMEDICAMENTOS!$B7,P:P,"MARZO")+(COUNTIFS(B:B,DETALLADOMEDICAMENTOS!$B7,P:P,"ABRIL")))),IF(DETALLADOMEDICAMENTOS!$E7="INTEGRAL",1/(COUNTIFS(B:B,DETALLADOMEDICAMENTOS!$B7)),0))</calculatedColumnFormula>
    </tableColumn>
    <tableColumn id="19" name="Semaforos" dataDxfId="91">
      <calculatedColumnFormula>+IF(OR(DETALLADOMEDICAMENTOS!$P7="MARZO",DETALLADOMEDICAMENTOS!$P7="ABRIL"),IF(DETALLADOMEDICAMENTOS!$Q7=0,"Rojo",IF(AND(DETALLADOMEDICAMENTOS!$Q7&gt;0,DETALLADOMEDICAMENTOS!$Q7&lt;0.99),"Amarillo","Verde")),"")</calculatedColumnFormula>
    </tableColumn>
    <tableColumn id="20" name="cacnt" dataDxfId="90">
      <calculatedColumnFormula>IF(DETALLADOMEDICAMENTOS!$E7="DISTRIBUCIoN",1/((COUNTIFS(B:B,DETALLADOMEDICAMENTOS!$B7,P:P,"MARZO")+(COUNTIFS(B:B,DETALLADOMEDICAMENTOS!$B7,P:P,"ABRIL")))),FALSE)</calculatedColumnFormula>
    </tableColumn>
  </tableColumns>
  <tableStyleInfo name="TableStyleMedium2" showFirstColumn="0" showLastColumn="0" showRowStripes="1" showColumnStripes="0"/>
</table>
</file>

<file path=xl/tables/table3.xml><?xml version="1.0" encoding="utf-8"?>
<table xmlns="http://schemas.openxmlformats.org/spreadsheetml/2006/main" id="2" name="Tabla5" displayName="Tabla5" ref="B6:R139" totalsRowShown="0" headerRowDxfId="89" headerRowBorderDxfId="88" tableBorderDxfId="87" totalsRowBorderDxfId="86">
  <autoFilter ref="B6:R139"/>
  <tableColumns count="17">
    <tableColumn id="1" name="N°" dataDxfId="85"/>
    <tableColumn id="2" name="REGIONAL" dataDxfId="84"/>
    <tableColumn id="3" name="ERON" dataDxfId="83"/>
    <tableColumn id="4" name="TOTAL TERMOMETROS" dataDxfId="82"/>
    <tableColumn id="5" name="RECARGA  DE BATERIAS" dataDxfId="81"/>
    <tableColumn id="23" name="PROVEEDOR" dataDxfId="80"/>
    <tableColumn id="14" name="RODRIGUEZ Y URBINA TERMOMETROS" dataDxfId="79"/>
    <tableColumn id="17" name="RODRIGUES Y URBINA BATERIAS" dataDxfId="78"/>
    <tableColumn id="6" name="BIOINGENIERIA SOLUCIONES TERMOMETROS" dataDxfId="77"/>
    <tableColumn id="19" name="BIOINGENIERIA SOLUCIONES BATERIAS" dataDxfId="76"/>
    <tableColumn id="8" name="TOTAL ENTREGAS EFECTIVAS ERON" dataDxfId="75">
      <calculatedColumnFormula>+IF(Tabla5[[#This Row],[ESTADO ENTREGA]]="Entregado al ERON",Tabla5[[#This Row],[BIOINGENIERIA SOLUCIONES TERMOMETROS]]+Tabla5[[#This Row],[RODRIGUEZ Y URBINA TERMOMETROS]],0)</calculatedColumnFormula>
    </tableColumn>
    <tableColumn id="12" name="GUIA DE ENVÍO" dataDxfId="74"/>
    <tableColumn id="7" name="FECHA ENTREGA ERON" dataDxfId="73"/>
    <tableColumn id="11" name="ESTADO ENTREGA" dataDxfId="72">
      <calculatedColumnFormula>+IF(AND(SUM(Tabla5[[#This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calculatedColumnFormula>
    </tableColumn>
    <tableColumn id="10" name="% AVANCE ENTREGA ERON" dataDxfId="71">
      <calculatedColumnFormula>+IF(Tabla5[[#This Row],[ESTADO ENTREGA]]="Entregado al ERON",(Tabla5[[#This Row],[BIOINGENIERIA SOLUCIONES TERMOMETROS]]+Tabla5[[#This Row],[RODRIGUEZ Y URBINA TERMOMETROS]])/Tabla5[[#This Row],[TOTAL TERMOMETROS]],0)</calculatedColumnFormula>
    </tableColumn>
    <tableColumn id="9" name="ORDEN" dataDxfId="70">
      <calculatedColumnFormula>IF(Tabla5[[#This Row],[% AVANCE ENTREGA ERON]]&lt;60%,3,IF(AND(Tabla5[[#This Row],[% AVANCE ENTREGA ERON]]&gt;60%,Tabla5[[#This Row],[% AVANCE ENTREGA ERON]]&lt;99%),2,1))</calculatedColumnFormula>
    </tableColumn>
    <tableColumn id="13" name="Cumplimiento" dataDxfId="69">
      <calculatedColumnFormula>+IF(Tabla5[[#This Row],[ORDEN]]=3,"No entregado",IF(Tabla5[[#This Row],[ORDEN]]=2,"Entregado parcial","Entregado"))</calculatedColumnFormula>
    </tableColumn>
  </tableColumns>
  <tableStyleInfo name="TableStyleMedium2" showFirstColumn="0" showLastColumn="0" showRowStripes="1" showColumnStripes="0"/>
</table>
</file>

<file path=xl/tables/table4.xml><?xml version="1.0" encoding="utf-8"?>
<table xmlns="http://schemas.openxmlformats.org/spreadsheetml/2006/main" id="1" name="Tabla1" displayName="Tabla1" ref="A8:AE275" totalsRowCount="1" headerRowDxfId="65" dataDxfId="63" headerRowBorderDxfId="64" tableBorderDxfId="62" totalsRowBorderDxfId="61">
  <autoFilter ref="A8:AE274"/>
  <tableColumns count="31">
    <tableColumn id="1" name="REGIONAL" dataDxfId="60" totalsRowDxfId="59"/>
    <tableColumn id="2" name="COD ERON" dataDxfId="58" totalsRowDxfId="57"/>
    <tableColumn id="3" name="POBLACION PPL" dataDxfId="56" totalsRowDxfId="55" dataCellStyle="Millares [0]"/>
    <tableColumn id="34" name="POBLACIÓN ADICIONAL (VISITANTES, ADMINISTRATIVOS, INPEC)" dataDxfId="54" totalsRowDxfId="53" dataCellStyle="Millares [0]"/>
    <tableColumn id="4" name="ERON" dataDxfId="52" totalsRowDxfId="51"/>
    <tableColumn id="5" name="DIRECCION/CIUDAD" dataDxfId="50" totalsRowDxfId="49"/>
    <tableColumn id="6" name="PROVEEDOR ENTREGA" dataDxfId="48" totalsRowDxfId="47"/>
    <tableColumn id="24" name="PRODUCTO" dataDxfId="46" totalsRowDxfId="45"/>
    <tableColumn id="7" name="TOTAL LITROS/ERON" totalsRowFunction="custom" dataDxfId="44" totalsRowDxfId="43">
      <totalsRowFormula>SUM(I9:I274)</totalsRowFormula>
    </tableColumn>
    <tableColumn id="8" name="IMCOLMEDICA" totalsRowFunction="custom" dataDxfId="42" totalsRowDxfId="41">
      <totalsRowFormula>SUM(J9:J274)</totalsRowFormula>
    </tableColumn>
    <tableColumn id="9" name="GLX" totalsRowFunction="custom" dataDxfId="40" totalsRowDxfId="39">
      <totalsRowFormula>SUM(K9:K274)</totalsRowFormula>
    </tableColumn>
    <tableColumn id="10" name="ENTORNOS SALUDABLES" totalsRowFunction="custom" dataDxfId="38" totalsRowDxfId="37">
      <totalsRowFormula>SUM(L9:L274)</totalsRowFormula>
    </tableColumn>
    <tableColumn id="11" name="CASALIMPIA" totalsRowFunction="custom" dataDxfId="36" totalsRowDxfId="35">
      <totalsRowFormula>SUM(M9:M274)</totalsRowFormula>
    </tableColumn>
    <tableColumn id="19" name="COHAN" totalsRowFunction="custom" dataDxfId="34" totalsRowDxfId="33">
      <totalsRowFormula>SUM(N9:N274)</totalsRowFormula>
    </tableColumn>
    <tableColumn id="29" name="TOTAL COMPRA" totalsRowFunction="custom" dataDxfId="32" totalsRowDxfId="31">
      <calculatedColumnFormula>+SUM(Tabla1[[#This Row],[IMCOLMEDICA]:[COHAN]])</calculatedColumnFormula>
      <totalsRowFormula>+SUM(Tabla1[TOTAL COMPRA])</totalsRowFormula>
    </tableColumn>
    <tableColumn id="28" name="IMCOLMEDICA2" totalsRowFunction="custom" dataDxfId="30" totalsRowDxfId="29">
      <totalsRowFormula>+SUM(Tabla1[IMCOLMEDICA2])</totalsRowFormula>
    </tableColumn>
    <tableColumn id="27" name="GLX2" totalsRowFunction="custom" dataDxfId="28" totalsRowDxfId="27">
      <totalsRowFormula>+SUM(Tabla1[GLX2])</totalsRowFormula>
    </tableColumn>
    <tableColumn id="26" name="ENTORNOS SALUDABLES2" totalsRowFunction="custom" dataDxfId="26" totalsRowDxfId="25">
      <totalsRowFormula>+SUM(Tabla1[ENTORNOS SALUDABLES2])</totalsRowFormula>
    </tableColumn>
    <tableColumn id="25" name="CASALIMPIA2" totalsRowFunction="custom" totalsRowDxfId="24">
      <totalsRowFormula>+SUM(Tabla1[CASALIMPIA2])</totalsRowFormula>
    </tableColumn>
    <tableColumn id="13" name="COHAN2" totalsRowFunction="custom" dataDxfId="23" totalsRowDxfId="22">
      <totalsRowFormula>+SUM(Tabla1[COHAN2])</totalsRowFormula>
    </tableColumn>
    <tableColumn id="14" name="TOTAL ENTREGADO" totalsRowFunction="custom" dataDxfId="21" totalsRowDxfId="20">
      <calculatedColumnFormula>+SUM(Tabla1[[#This Row],[IMCOLMEDICA2]:[COHAN2]])</calculatedColumnFormula>
      <totalsRowFormula>SUM(U9:U274)</totalsRowFormula>
    </tableColumn>
    <tableColumn id="16" name="% AVANCE ENTREGA/ERON" dataDxfId="19" totalsRowDxfId="18">
      <calculatedColumnFormula>+SUMIF(E:E,Tabla1[[#This Row],[ERON]],U:U)/SUMIFS(I:I,E:E,Tabla1[[#This Row],[ERON]],H:H,"ANTIBACTERIAL")</calculatedColumnFormula>
    </tableColumn>
    <tableColumn id="20" name="% CUMPLIMIENTO/ (CONTRATADO)" dataDxfId="17" totalsRowDxfId="16" dataCellStyle="Porcentaje">
      <calculatedColumnFormula>+SUMIF(E:E,Tabla1[[#This Row],[ERON]],U:U)/SUMIFS(O:O,E:E,Tabla1[[#This Row],[ERON]])</calculatedColumnFormula>
    </tableColumn>
    <tableColumn id="15" name="CUMPLIMIENTO" dataDxfId="15" totalsRowDxfId="14" dataCellStyle="Porcentaje">
      <calculatedColumnFormula>+IF(Tabla1[[#This Row],[% AVANCE ENTREGA/ERON]]=0,"No entregado",IF(AND(Tabla1[[#This Row],[% AVANCE ENTREGA/ERON]]&gt;0,Tabla1[[#This Row],[% AVANCE ENTREGA/ERON]]&lt;0.99),"Entrega parcial","Entregado"))</calculatedColumnFormula>
    </tableColumn>
    <tableColumn id="18" name="ORDEN&lt;&gt;" dataDxfId="13" totalsRowDxfId="12" dataCellStyle="Porcentaje">
      <calculatedColumnFormula>+Tabla1[[#This Row],[% AVANCE ENTREGA/ERON]]</calculatedColumnFormula>
    </tableColumn>
    <tableColumn id="22" name="CANTIDAD ERON" dataDxfId="11" totalsRowDxfId="10" dataCellStyle="Porcentaje"/>
    <tableColumn id="30" name="TOTAL COMPRADO ANTIBACTERIAL Y JABÓN" dataDxfId="9" totalsRowDxfId="8" dataCellStyle="Porcentaje">
      <calculatedColumnFormula>+SUMIF(B:B,Tabla1[[#This Row],[COD ERON]],O:O)</calculatedColumnFormula>
    </tableColumn>
    <tableColumn id="31" name="TOTAL ENTREGADO ANTIBACTERIAL Y JABÓN" dataDxfId="7" totalsRowDxfId="6" dataCellStyle="Porcentaje">
      <calculatedColumnFormula>+SUMIF(B:B,Tabla1[[#This Row],[COD ERON]],U:U)</calculatedColumnFormula>
    </tableColumn>
    <tableColumn id="32" name="DURACIÓN PRODUCTO" dataDxfId="5" totalsRowDxfId="4" dataCellStyle="Porcentaje">
      <calculatedColumnFormula>+Tabla1[[#This Row],[TOTAL ENTREGADO ANTIBACTERIAL Y JABÓN]]/((0.006*(Tabla1[[#This Row],[POBLACION PPL]]+Tabla1[[#This Row],[POBLACIÓN ADICIONAL (VISITANTES, ADMINISTRATIVOS, INPEC)]]))+1)</calculatedColumnFormula>
    </tableColumn>
    <tableColumn id="12" name="OBSERVACIONES" dataDxfId="3" totalsRowDxfId="2"/>
    <tableColumn id="23" name="Fecha Reposicion Producto" dataDxfId="1" totalsRowDxfId="0"/>
  </tableColumns>
  <tableStyleInfo name="TableStyleMedium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drawing" Target="../drawings/drawing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bin"/><Relationship Id="rId5" Type="http://schemas.openxmlformats.org/officeDocument/2006/relationships/comments" Target="../comments2.xml"/><Relationship Id="rId4" Type="http://schemas.openxmlformats.org/officeDocument/2006/relationships/table" Target="../tables/table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3.bin"/><Relationship Id="rId5" Type="http://schemas.openxmlformats.org/officeDocument/2006/relationships/comments" Target="../comments3.xml"/><Relationship Id="rId4" Type="http://schemas.openxmlformats.org/officeDocument/2006/relationships/table" Target="../tables/table4.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2">
    <tabColor rgb="FF00B0F0"/>
  </sheetPr>
  <dimension ref="A1:V1767"/>
  <sheetViews>
    <sheetView showGridLines="0" tabSelected="1" topLeftCell="A4" workbookViewId="0">
      <selection activeCell="D11" sqref="D11"/>
    </sheetView>
  </sheetViews>
  <sheetFormatPr baseColWidth="10" defaultColWidth="10.85546875" defaultRowHeight="15.75"/>
  <cols>
    <col min="1" max="1" width="14.28515625" style="101" customWidth="1"/>
    <col min="2" max="2" width="11.42578125" style="101" bestFit="1" customWidth="1"/>
    <col min="3" max="3" width="15.28515625" style="101" customWidth="1"/>
    <col min="4" max="4" width="26.7109375" style="101" customWidth="1"/>
    <col min="5" max="5" width="23.140625" style="101" customWidth="1"/>
    <col min="6" max="6" width="12.85546875" style="101" customWidth="1"/>
    <col min="7" max="7" width="45.85546875" style="101" customWidth="1"/>
    <col min="8" max="8" width="31.85546875" style="101" hidden="1" customWidth="1"/>
    <col min="9" max="10" width="28.85546875" style="101" hidden="1" customWidth="1"/>
    <col min="11" max="11" width="30.140625" style="101" hidden="1" customWidth="1"/>
    <col min="12" max="12" width="28.85546875" style="101" hidden="1" customWidth="1"/>
    <col min="13" max="13" width="28.85546875" style="101" customWidth="1"/>
    <col min="14" max="14" width="34.85546875" style="101" customWidth="1"/>
    <col min="15" max="15" width="22.85546875" style="101" customWidth="1"/>
    <col min="16" max="16" width="20.140625" style="101" customWidth="1"/>
    <col min="17" max="17" width="22.28515625" style="101" customWidth="1"/>
    <col min="18" max="18" width="15.7109375" style="101" customWidth="1"/>
    <col min="19" max="19" width="18.85546875" style="101" customWidth="1"/>
    <col min="20" max="20" width="15.42578125" style="101" customWidth="1"/>
    <col min="21" max="21" width="12.28515625" style="101" customWidth="1"/>
    <col min="22" max="22" width="30" style="101" customWidth="1"/>
    <col min="23" max="16384" width="10.85546875" style="101"/>
  </cols>
  <sheetData>
    <row r="1" spans="1:22" ht="54" customHeight="1">
      <c r="B1" s="142" t="s">
        <v>361</v>
      </c>
      <c r="C1" s="142"/>
      <c r="D1" s="142"/>
      <c r="E1" s="142"/>
      <c r="F1" s="142"/>
      <c r="G1" s="142"/>
      <c r="H1" s="142"/>
      <c r="I1" s="142"/>
      <c r="J1" s="142"/>
      <c r="K1" s="142"/>
      <c r="L1" s="142"/>
      <c r="M1" s="142"/>
      <c r="N1" s="142"/>
      <c r="O1" s="142"/>
      <c r="P1" s="142"/>
      <c r="Q1" s="142"/>
      <c r="R1" s="142"/>
      <c r="S1" s="142"/>
      <c r="T1" s="142"/>
      <c r="U1" s="142"/>
      <c r="V1" s="142"/>
    </row>
    <row r="2" spans="1:22" ht="34.5" customHeight="1">
      <c r="B2" s="102"/>
      <c r="C2" s="102"/>
      <c r="D2" s="102"/>
      <c r="E2" s="102"/>
      <c r="F2" s="102"/>
      <c r="G2" s="102"/>
      <c r="H2" s="102"/>
      <c r="I2" s="102"/>
      <c r="J2" s="102"/>
      <c r="K2" s="102"/>
      <c r="L2" s="102"/>
      <c r="M2" s="102"/>
      <c r="N2" s="102"/>
      <c r="O2" s="102"/>
      <c r="P2" s="102"/>
      <c r="Q2" s="102"/>
      <c r="R2" s="102"/>
      <c r="S2" s="102"/>
      <c r="T2" s="102"/>
      <c r="U2" s="102"/>
      <c r="V2" s="102"/>
    </row>
    <row r="6" spans="1:22" ht="38.25">
      <c r="A6" s="105" t="s">
        <v>6</v>
      </c>
      <c r="B6" s="105" t="s">
        <v>362</v>
      </c>
      <c r="C6" s="106" t="s">
        <v>363</v>
      </c>
      <c r="D6" s="105" t="s">
        <v>364</v>
      </c>
      <c r="E6" s="105" t="s">
        <v>365</v>
      </c>
      <c r="F6" s="105" t="s">
        <v>366</v>
      </c>
      <c r="G6" s="106" t="s">
        <v>1119</v>
      </c>
      <c r="H6" s="106" t="s">
        <v>1120</v>
      </c>
      <c r="I6" s="106" t="s">
        <v>1121</v>
      </c>
      <c r="J6" s="106" t="s">
        <v>369</v>
      </c>
      <c r="K6" s="106" t="s">
        <v>370</v>
      </c>
      <c r="L6" s="106" t="s">
        <v>371</v>
      </c>
      <c r="M6" s="117" t="s">
        <v>1122</v>
      </c>
      <c r="N6" s="106" t="s">
        <v>372</v>
      </c>
      <c r="O6" s="106" t="s">
        <v>373</v>
      </c>
      <c r="P6" s="106" t="s">
        <v>374</v>
      </c>
      <c r="Q6" s="106" t="s">
        <v>375</v>
      </c>
      <c r="R6" s="105" t="s">
        <v>376</v>
      </c>
      <c r="S6" s="106" t="s">
        <v>1123</v>
      </c>
      <c r="T6" s="106" t="s">
        <v>378</v>
      </c>
      <c r="U6" s="106" t="s">
        <v>379</v>
      </c>
      <c r="V6" s="118" t="s">
        <v>1124</v>
      </c>
    </row>
    <row r="7" spans="1:22">
      <c r="A7" s="119" t="s">
        <v>57</v>
      </c>
      <c r="B7" s="119">
        <v>226</v>
      </c>
      <c r="C7" s="119" t="s">
        <v>381</v>
      </c>
      <c r="D7" s="119" t="s">
        <v>382</v>
      </c>
      <c r="E7" s="119" t="s">
        <v>383</v>
      </c>
      <c r="F7" s="119" t="s">
        <v>384</v>
      </c>
      <c r="G7" s="119" t="s">
        <v>381</v>
      </c>
      <c r="H7" s="119" t="s">
        <v>381</v>
      </c>
      <c r="I7" s="119" t="s">
        <v>385</v>
      </c>
      <c r="J7" s="119" t="s">
        <v>385</v>
      </c>
      <c r="K7" s="120">
        <v>0</v>
      </c>
      <c r="L7" s="119" t="s">
        <v>381</v>
      </c>
      <c r="M7" s="119"/>
      <c r="N7" s="119">
        <v>0</v>
      </c>
      <c r="O7" s="121">
        <v>0</v>
      </c>
      <c r="P7" s="121" t="s">
        <v>381</v>
      </c>
      <c r="Q7" s="122"/>
      <c r="R7" s="119" t="s">
        <v>381</v>
      </c>
      <c r="S7" s="123">
        <f>+IFERROR(IF('DETALLADO ELEMENTOS DE PROTECCI'!$E7="DISTRIBUCION",((SUMIFS(O:O,D:D,'DETALLADO ELEMENTOS DE PROTECCI'!$D7,H:H,'DETALLADO ELEMENTOS DE PROTECCI'!$H7,R:R,"MARZO")+(SUMIFS(O:O,D:D,'DETALLADO ELEMENTOS DE PROTECCI'!$D7,H:H,'DETALLADO ELEMENTOS DE PROTECCI'!$H7,R:R,"ABRIL")))/((SUMIFS(N:N,D:D,'DETALLADO ELEMENTOS DE PROTECCI'!$D7,H:H,'DETALLADO ELEMENTOS DE PROTECCI'!$H7,R:R,"MARZO"))+(SUMIFS(N:N,D:D,'DETALLADO ELEMENTOS DE PROTECCI'!$D7,H:H,'DETALLADO ELEMENTOS DE PROTECCI'!$H7,R:R,"ABRIL")))),(SUMIFS(L:L,D:D,'DETALLADO ELEMENTOS DE PROTECCI'!$D7,H:H,'DETALLADO ELEMENTOS DE PROTECCI'!$H7)/(SUMIFS(K:K,D:D,'DETALLADO ELEMENTOS DE PROTECCI'!$D7,H:H,'DETALLADO ELEMENTOS DE PROTECCI'!$H7)))),0)</f>
        <v>0</v>
      </c>
      <c r="T7" s="120">
        <v>0.5</v>
      </c>
      <c r="U7" s="121" t="str">
        <f>+IF('DETALLADO ELEMENTOS DE PROTECCI'!$R7="MARZO",IF('DETALLADO ELEMENTOS DE PROTECCI'!$S7=0,"Rojo",IF(AND('DETALLADO ELEMENTOS DE PROTECCI'!$S7&gt;0,'DETALLADO ELEMENTOS DE PROTECCI'!$S7&lt;0.99),"Amarillo","Verde")),"")</f>
        <v/>
      </c>
      <c r="V7" s="124"/>
    </row>
    <row r="8" spans="1:22">
      <c r="A8" s="119" t="s">
        <v>57</v>
      </c>
      <c r="B8" s="119">
        <v>226</v>
      </c>
      <c r="C8" s="119" t="s">
        <v>381</v>
      </c>
      <c r="D8" s="119" t="s">
        <v>382</v>
      </c>
      <c r="E8" s="119" t="s">
        <v>383</v>
      </c>
      <c r="F8" s="119" t="s">
        <v>384</v>
      </c>
      <c r="G8" s="119" t="s">
        <v>381</v>
      </c>
      <c r="H8" s="119" t="s">
        <v>381</v>
      </c>
      <c r="I8" s="119" t="s">
        <v>385</v>
      </c>
      <c r="J8" s="119" t="s">
        <v>385</v>
      </c>
      <c r="K8" s="120">
        <v>0</v>
      </c>
      <c r="L8" s="119" t="s">
        <v>381</v>
      </c>
      <c r="M8" s="119"/>
      <c r="N8" s="119">
        <v>0</v>
      </c>
      <c r="O8" s="121">
        <v>0</v>
      </c>
      <c r="P8" s="121" t="s">
        <v>381</v>
      </c>
      <c r="Q8" s="122"/>
      <c r="R8" s="119" t="s">
        <v>381</v>
      </c>
      <c r="S8" s="123">
        <f>+IFERROR(IF('DETALLADO ELEMENTOS DE PROTECCI'!$E8="DISTRIBUCION",((SUMIFS(O:O,D:D,'DETALLADO ELEMENTOS DE PROTECCI'!$D8,H:H,'DETALLADO ELEMENTOS DE PROTECCI'!$H8,R:R,"MARZO")+(SUMIFS(O:O,D:D,'DETALLADO ELEMENTOS DE PROTECCI'!$D8,H:H,'DETALLADO ELEMENTOS DE PROTECCI'!$H8,R:R,"ABRIL")))/((SUMIFS(N:N,D:D,'DETALLADO ELEMENTOS DE PROTECCI'!$D8,H:H,'DETALLADO ELEMENTOS DE PROTECCI'!$H8,R:R,"MARZO"))+(SUMIFS(N:N,D:D,'DETALLADO ELEMENTOS DE PROTECCI'!$D8,H:H,'DETALLADO ELEMENTOS DE PROTECCI'!$H8,R:R,"ABRIL")))),(SUMIFS(L:L,D:D,'DETALLADO ELEMENTOS DE PROTECCI'!$D8,H:H,'DETALLADO ELEMENTOS DE PROTECCI'!$H8)/(SUMIFS(K:K,D:D,'DETALLADO ELEMENTOS DE PROTECCI'!$D8,H:H,'DETALLADO ELEMENTOS DE PROTECCI'!$H8)))),0)</f>
        <v>0</v>
      </c>
      <c r="T8" s="120">
        <v>0.5</v>
      </c>
      <c r="U8" s="121" t="str">
        <f>+IF('DETALLADO ELEMENTOS DE PROTECCI'!$R8="MARZO",IF('DETALLADO ELEMENTOS DE PROTECCI'!$S8=0,"Rojo",IF(AND('DETALLADO ELEMENTOS DE PROTECCI'!$S8&gt;0,'DETALLADO ELEMENTOS DE PROTECCI'!$S8&lt;0.99),"Amarillo","Verde")),"")</f>
        <v/>
      </c>
      <c r="V8" s="124"/>
    </row>
    <row r="9" spans="1:22">
      <c r="A9" s="119" t="s">
        <v>57</v>
      </c>
      <c r="B9" s="119">
        <v>242</v>
      </c>
      <c r="C9" s="119" t="s">
        <v>381</v>
      </c>
      <c r="D9" s="119" t="s">
        <v>386</v>
      </c>
      <c r="E9" s="119" t="s">
        <v>383</v>
      </c>
      <c r="F9" s="119" t="s">
        <v>387</v>
      </c>
      <c r="G9" s="119" t="s">
        <v>381</v>
      </c>
      <c r="H9" s="119" t="s">
        <v>381</v>
      </c>
      <c r="I9" s="119" t="s">
        <v>385</v>
      </c>
      <c r="J9" s="119" t="s">
        <v>385</v>
      </c>
      <c r="K9" s="120">
        <v>0</v>
      </c>
      <c r="L9" s="119" t="s">
        <v>381</v>
      </c>
      <c r="M9" s="119"/>
      <c r="N9" s="119">
        <v>0</v>
      </c>
      <c r="O9" s="121">
        <v>0</v>
      </c>
      <c r="P9" s="121" t="s">
        <v>381</v>
      </c>
      <c r="Q9" s="122"/>
      <c r="R9" s="119" t="s">
        <v>381</v>
      </c>
      <c r="S9" s="123">
        <f>+IFERROR(IF('DETALLADO ELEMENTOS DE PROTECCI'!$E9="DISTRIBUCION",((SUMIFS(O:O,D:D,'DETALLADO ELEMENTOS DE PROTECCI'!$D9,H:H,'DETALLADO ELEMENTOS DE PROTECCI'!$H9,R:R,"MARZO")+(SUMIFS(O:O,D:D,'DETALLADO ELEMENTOS DE PROTECCI'!$D9,H:H,'DETALLADO ELEMENTOS DE PROTECCI'!$H9,R:R,"ABRIL")))/((SUMIFS(N:N,D:D,'DETALLADO ELEMENTOS DE PROTECCI'!$D9,H:H,'DETALLADO ELEMENTOS DE PROTECCI'!$H9,R:R,"MARZO"))+(SUMIFS(N:N,D:D,'DETALLADO ELEMENTOS DE PROTECCI'!$D9,H:H,'DETALLADO ELEMENTOS DE PROTECCI'!$H9,R:R,"ABRIL")))),(SUMIFS(L:L,D:D,'DETALLADO ELEMENTOS DE PROTECCI'!$D9,H:H,'DETALLADO ELEMENTOS DE PROTECCI'!$H9)/(SUMIFS(K:K,D:D,'DETALLADO ELEMENTOS DE PROTECCI'!$D9,H:H,'DETALLADO ELEMENTOS DE PROTECCI'!$H9)))),0)</f>
        <v>0</v>
      </c>
      <c r="T9" s="120">
        <v>0.5</v>
      </c>
      <c r="U9" s="121" t="str">
        <f>+IF('DETALLADO ELEMENTOS DE PROTECCI'!$R9="MARZO",IF('DETALLADO ELEMENTOS DE PROTECCI'!$S9=0,"Rojo",IF(AND('DETALLADO ELEMENTOS DE PROTECCI'!$S9&gt;0,'DETALLADO ELEMENTOS DE PROTECCI'!$S9&lt;0.99),"Amarillo","Verde")),"")</f>
        <v/>
      </c>
      <c r="V9" s="124"/>
    </row>
    <row r="10" spans="1:22">
      <c r="A10" s="119" t="s">
        <v>43</v>
      </c>
      <c r="B10" s="119">
        <v>501</v>
      </c>
      <c r="C10" s="119" t="s">
        <v>381</v>
      </c>
      <c r="D10" s="119" t="s">
        <v>388</v>
      </c>
      <c r="E10" s="119" t="s">
        <v>383</v>
      </c>
      <c r="F10" s="119" t="s">
        <v>19</v>
      </c>
      <c r="G10" s="119" t="s">
        <v>381</v>
      </c>
      <c r="H10" s="119" t="s">
        <v>381</v>
      </c>
      <c r="I10" s="119" t="s">
        <v>385</v>
      </c>
      <c r="J10" s="119" t="s">
        <v>385</v>
      </c>
      <c r="K10" s="120">
        <v>0</v>
      </c>
      <c r="L10" s="119" t="s">
        <v>381</v>
      </c>
      <c r="M10" s="119"/>
      <c r="N10" s="119">
        <v>0</v>
      </c>
      <c r="O10" s="121">
        <v>0</v>
      </c>
      <c r="P10" s="121" t="s">
        <v>381</v>
      </c>
      <c r="Q10" s="122"/>
      <c r="R10" s="119" t="s">
        <v>381</v>
      </c>
      <c r="S10" s="123">
        <f>+IFERROR(IF('DETALLADO ELEMENTOS DE PROTECCI'!$E10="DISTRIBUCION",((SUMIFS(O:O,D:D,'DETALLADO ELEMENTOS DE PROTECCI'!$D10,H:H,'DETALLADO ELEMENTOS DE PROTECCI'!$H10,R:R,"MARZO")+(SUMIFS(O:O,D:D,'DETALLADO ELEMENTOS DE PROTECCI'!$D10,H:H,'DETALLADO ELEMENTOS DE PROTECCI'!$H10,R:R,"ABRIL")))/((SUMIFS(N:N,D:D,'DETALLADO ELEMENTOS DE PROTECCI'!$D10,H:H,'DETALLADO ELEMENTOS DE PROTECCI'!$H10,R:R,"MARZO"))+(SUMIFS(N:N,D:D,'DETALLADO ELEMENTOS DE PROTECCI'!$D10,H:H,'DETALLADO ELEMENTOS DE PROTECCI'!$H10,R:R,"ABRIL")))),(SUMIFS(L:L,D:D,'DETALLADO ELEMENTOS DE PROTECCI'!$D10,H:H,'DETALLADO ELEMENTOS DE PROTECCI'!$H10)/(SUMIFS(K:K,D:D,'DETALLADO ELEMENTOS DE PROTECCI'!$D10,H:H,'DETALLADO ELEMENTOS DE PROTECCI'!$H10)))),0)</f>
        <v>0</v>
      </c>
      <c r="T10" s="120">
        <v>0.5</v>
      </c>
      <c r="U10" s="121" t="str">
        <f>+IF('DETALLADO ELEMENTOS DE PROTECCI'!$R10="MARZO",IF('DETALLADO ELEMENTOS DE PROTECCI'!$S10=0,"Rojo",IF(AND('DETALLADO ELEMENTOS DE PROTECCI'!$S10&gt;0,'DETALLADO ELEMENTOS DE PROTECCI'!$S10&lt;0.99),"Amarillo","Verde")),"")</f>
        <v/>
      </c>
      <c r="V10" s="124"/>
    </row>
    <row r="11" spans="1:22">
      <c r="A11" s="119" t="s">
        <v>43</v>
      </c>
      <c r="B11" s="119">
        <v>502</v>
      </c>
      <c r="C11" s="119" t="s">
        <v>381</v>
      </c>
      <c r="D11" s="119" t="s">
        <v>389</v>
      </c>
      <c r="E11" s="119" t="s">
        <v>383</v>
      </c>
      <c r="F11" s="119" t="s">
        <v>19</v>
      </c>
      <c r="G11" s="119" t="s">
        <v>381</v>
      </c>
      <c r="H11" s="119" t="s">
        <v>381</v>
      </c>
      <c r="I11" s="119" t="s">
        <v>385</v>
      </c>
      <c r="J11" s="119" t="s">
        <v>385</v>
      </c>
      <c r="K11" s="120">
        <v>0</v>
      </c>
      <c r="L11" s="119" t="s">
        <v>381</v>
      </c>
      <c r="M11" s="119"/>
      <c r="N11" s="119">
        <v>0</v>
      </c>
      <c r="O11" s="121">
        <v>0</v>
      </c>
      <c r="P11" s="121" t="s">
        <v>381</v>
      </c>
      <c r="Q11" s="122"/>
      <c r="R11" s="119" t="s">
        <v>381</v>
      </c>
      <c r="S11" s="123">
        <f>+IFERROR(IF('DETALLADO ELEMENTOS DE PROTECCI'!$E11="DISTRIBUCION",((SUMIFS(O:O,D:D,'DETALLADO ELEMENTOS DE PROTECCI'!$D11,H:H,'DETALLADO ELEMENTOS DE PROTECCI'!$H11,R:R,"MARZO")+(SUMIFS(O:O,D:D,'DETALLADO ELEMENTOS DE PROTECCI'!$D11,H:H,'DETALLADO ELEMENTOS DE PROTECCI'!$H11,R:R,"ABRIL")))/((SUMIFS(N:N,D:D,'DETALLADO ELEMENTOS DE PROTECCI'!$D11,H:H,'DETALLADO ELEMENTOS DE PROTECCI'!$H11,R:R,"MARZO"))+(SUMIFS(N:N,D:D,'DETALLADO ELEMENTOS DE PROTECCI'!$D11,H:H,'DETALLADO ELEMENTOS DE PROTECCI'!$H11,R:R,"ABRIL")))),(SUMIFS(L:L,D:D,'DETALLADO ELEMENTOS DE PROTECCI'!$D11,H:H,'DETALLADO ELEMENTOS DE PROTECCI'!$H11)/(SUMIFS(K:K,D:D,'DETALLADO ELEMENTOS DE PROTECCI'!$D11,H:H,'DETALLADO ELEMENTOS DE PROTECCI'!$H11)))),0)</f>
        <v>0</v>
      </c>
      <c r="T11" s="120">
        <v>0.5</v>
      </c>
      <c r="U11" s="121" t="str">
        <f>+IF('DETALLADO ELEMENTOS DE PROTECCI'!$R11="MARZO",IF('DETALLADO ELEMENTOS DE PROTECCI'!$S11=0,"Rojo",IF(AND('DETALLADO ELEMENTOS DE PROTECCI'!$S11&gt;0,'DETALLADO ELEMENTOS DE PROTECCI'!$S11&lt;0.99),"Amarillo","Verde")),"")</f>
        <v/>
      </c>
      <c r="V11" s="124"/>
    </row>
    <row r="12" spans="1:22">
      <c r="A12" s="119" t="s">
        <v>43</v>
      </c>
      <c r="B12" s="119">
        <v>537</v>
      </c>
      <c r="C12" s="119" t="s">
        <v>381</v>
      </c>
      <c r="D12" s="119" t="s">
        <v>390</v>
      </c>
      <c r="E12" s="119" t="s">
        <v>383</v>
      </c>
      <c r="F12" s="119" t="s">
        <v>19</v>
      </c>
      <c r="G12" s="119" t="s">
        <v>381</v>
      </c>
      <c r="H12" s="119" t="s">
        <v>381</v>
      </c>
      <c r="I12" s="119" t="s">
        <v>385</v>
      </c>
      <c r="J12" s="119" t="s">
        <v>385</v>
      </c>
      <c r="K12" s="120">
        <v>0</v>
      </c>
      <c r="L12" s="119" t="s">
        <v>381</v>
      </c>
      <c r="M12" s="119"/>
      <c r="N12" s="119">
        <v>0</v>
      </c>
      <c r="O12" s="121">
        <v>0</v>
      </c>
      <c r="P12" s="121" t="s">
        <v>381</v>
      </c>
      <c r="Q12" s="122"/>
      <c r="R12" s="119" t="s">
        <v>381</v>
      </c>
      <c r="S12" s="123">
        <f>+IFERROR(IF('DETALLADO ELEMENTOS DE PROTECCI'!$E12="DISTRIBUCION",((SUMIFS(O:O,D:D,'DETALLADO ELEMENTOS DE PROTECCI'!$D12,H:H,'DETALLADO ELEMENTOS DE PROTECCI'!$H12,R:R,"MARZO")+(SUMIFS(O:O,D:D,'DETALLADO ELEMENTOS DE PROTECCI'!$D12,H:H,'DETALLADO ELEMENTOS DE PROTECCI'!$H12,R:R,"ABRIL")))/((SUMIFS(N:N,D:D,'DETALLADO ELEMENTOS DE PROTECCI'!$D12,H:H,'DETALLADO ELEMENTOS DE PROTECCI'!$H12,R:R,"MARZO"))+(SUMIFS(N:N,D:D,'DETALLADO ELEMENTOS DE PROTECCI'!$D12,H:H,'DETALLADO ELEMENTOS DE PROTECCI'!$H12,R:R,"ABRIL")))),(SUMIFS(L:L,D:D,'DETALLADO ELEMENTOS DE PROTECCI'!$D12,H:H,'DETALLADO ELEMENTOS DE PROTECCI'!$H12)/(SUMIFS(K:K,D:D,'DETALLADO ELEMENTOS DE PROTECCI'!$D12,H:H,'DETALLADO ELEMENTOS DE PROTECCI'!$H12)))),0)</f>
        <v>0</v>
      </c>
      <c r="T12" s="120">
        <v>0.5</v>
      </c>
      <c r="U12" s="121" t="str">
        <f>+IF('DETALLADO ELEMENTOS DE PROTECCI'!$R12="MARZO",IF('DETALLADO ELEMENTOS DE PROTECCI'!$S12=0,"Rojo",IF(AND('DETALLADO ELEMENTOS DE PROTECCI'!$S12&gt;0,'DETALLADO ELEMENTOS DE PROTECCI'!$S12&lt;0.99),"Amarillo","Verde")),"")</f>
        <v/>
      </c>
      <c r="V12" s="124"/>
    </row>
    <row r="13" spans="1:22">
      <c r="A13" s="119" t="s">
        <v>64</v>
      </c>
      <c r="B13" s="119">
        <v>601</v>
      </c>
      <c r="C13" s="119" t="s">
        <v>381</v>
      </c>
      <c r="D13" s="119" t="s">
        <v>391</v>
      </c>
      <c r="E13" s="119" t="s">
        <v>383</v>
      </c>
      <c r="F13" s="119" t="s">
        <v>392</v>
      </c>
      <c r="G13" s="119" t="s">
        <v>381</v>
      </c>
      <c r="H13" s="119" t="s">
        <v>381</v>
      </c>
      <c r="I13" s="119" t="s">
        <v>385</v>
      </c>
      <c r="J13" s="119" t="s">
        <v>385</v>
      </c>
      <c r="K13" s="120">
        <v>0</v>
      </c>
      <c r="L13" s="119" t="s">
        <v>381</v>
      </c>
      <c r="M13" s="119"/>
      <c r="N13" s="119">
        <v>0</v>
      </c>
      <c r="O13" s="121">
        <v>0</v>
      </c>
      <c r="P13" s="121" t="s">
        <v>381</v>
      </c>
      <c r="Q13" s="122"/>
      <c r="R13" s="119" t="s">
        <v>381</v>
      </c>
      <c r="S13" s="123">
        <f>+IFERROR(IF('DETALLADO ELEMENTOS DE PROTECCI'!$E13="DISTRIBUCION",((SUMIFS(O:O,D:D,'DETALLADO ELEMENTOS DE PROTECCI'!$D13,H:H,'DETALLADO ELEMENTOS DE PROTECCI'!$H13,R:R,"MARZO")+(SUMIFS(O:O,D:D,'DETALLADO ELEMENTOS DE PROTECCI'!$D13,H:H,'DETALLADO ELEMENTOS DE PROTECCI'!$H13,R:R,"ABRIL")))/((SUMIFS(N:N,D:D,'DETALLADO ELEMENTOS DE PROTECCI'!$D13,H:H,'DETALLADO ELEMENTOS DE PROTECCI'!$H13,R:R,"MARZO"))+(SUMIFS(N:N,D:D,'DETALLADO ELEMENTOS DE PROTECCI'!$D13,H:H,'DETALLADO ELEMENTOS DE PROTECCI'!$H13,R:R,"ABRIL")))),(SUMIFS(L:L,D:D,'DETALLADO ELEMENTOS DE PROTECCI'!$D13,H:H,'DETALLADO ELEMENTOS DE PROTECCI'!$H13)/(SUMIFS(K:K,D:D,'DETALLADO ELEMENTOS DE PROTECCI'!$D13,H:H,'DETALLADO ELEMENTOS DE PROTECCI'!$H13)))),0)</f>
        <v>0</v>
      </c>
      <c r="T13" s="120">
        <v>0.5</v>
      </c>
      <c r="U13" s="121" t="str">
        <f>+IF('DETALLADO ELEMENTOS DE PROTECCI'!$R13="MARZO",IF('DETALLADO ELEMENTOS DE PROTECCI'!$S13=0,"Rojo",IF(AND('DETALLADO ELEMENTOS DE PROTECCI'!$S13&gt;0,'DETALLADO ELEMENTOS DE PROTECCI'!$S13&lt;0.99),"Amarillo","Verde")),"")</f>
        <v/>
      </c>
      <c r="V13" s="124"/>
    </row>
    <row r="14" spans="1:22">
      <c r="A14" s="119" t="s">
        <v>37</v>
      </c>
      <c r="B14" s="119">
        <v>101</v>
      </c>
      <c r="C14" s="119">
        <v>1091</v>
      </c>
      <c r="D14" s="119" t="s">
        <v>393</v>
      </c>
      <c r="E14" s="119" t="s">
        <v>394</v>
      </c>
      <c r="F14" s="119" t="s">
        <v>19</v>
      </c>
      <c r="G14" s="119" t="s">
        <v>1125</v>
      </c>
      <c r="H14" s="119" t="s">
        <v>1126</v>
      </c>
      <c r="I14" s="119" t="s">
        <v>1127</v>
      </c>
      <c r="J14" s="119" t="s">
        <v>1128</v>
      </c>
      <c r="K14" s="120">
        <v>0</v>
      </c>
      <c r="L14" s="119" t="s">
        <v>381</v>
      </c>
      <c r="M14" s="119"/>
      <c r="N14" s="119">
        <v>400</v>
      </c>
      <c r="O14" s="121">
        <v>100</v>
      </c>
      <c r="P14" s="121" t="s">
        <v>1129</v>
      </c>
      <c r="Q14" s="122">
        <v>43927</v>
      </c>
      <c r="R14" s="119" t="s">
        <v>690</v>
      </c>
      <c r="S14" s="123">
        <f>+IFERROR(IF('DETALLADO ELEMENTOS DE PROTECCI'!$E14="DISTRIBUCION",((SUMIFS(O:O,D:D,'DETALLADO ELEMENTOS DE PROTECCI'!$D14,H:H,'DETALLADO ELEMENTOS DE PROTECCI'!$H14,R:R,"MARZO")+(SUMIFS(O:O,D:D,'DETALLADO ELEMENTOS DE PROTECCI'!$D14,H:H,'DETALLADO ELEMENTOS DE PROTECCI'!$H14,R:R,"ABRIL")))/((SUMIFS(N:N,D:D,'DETALLADO ELEMENTOS DE PROTECCI'!$D14,H:H,'DETALLADO ELEMENTOS DE PROTECCI'!$H14,R:R,"MARZO"))+(SUMIFS(N:N,D:D,'DETALLADO ELEMENTOS DE PROTECCI'!$D14,H:H,'DETALLADO ELEMENTOS DE PROTECCI'!$H14,R:R,"ABRIL")))),(SUMIFS(L:L,D:D,'DETALLADO ELEMENTOS DE PROTECCI'!$D14,H:H,'DETALLADO ELEMENTOS DE PROTECCI'!$H14)/(SUMIFS(K:K,D:D,'DETALLADO ELEMENTOS DE PROTECCI'!$D14,H:H,'DETALLADO ELEMENTOS DE PROTECCI'!$H14)))),0)</f>
        <v>0.5</v>
      </c>
      <c r="T14" s="120">
        <v>0.5</v>
      </c>
      <c r="U14" s="121" t="str">
        <f>+IF('DETALLADO ELEMENTOS DE PROTECCI'!$R14="MARZO",IF('DETALLADO ELEMENTOS DE PROTECCI'!$S14=0,"Rojo",IF(AND('DETALLADO ELEMENTOS DE PROTECCI'!$S14&gt;0,'DETALLADO ELEMENTOS DE PROTECCI'!$S14&lt;0.99),"Amarillo","Verde")),"")</f>
        <v/>
      </c>
      <c r="V14" s="124"/>
    </row>
    <row r="15" spans="1:22">
      <c r="A15" s="119" t="s">
        <v>37</v>
      </c>
      <c r="B15" s="119">
        <v>101</v>
      </c>
      <c r="C15" s="119">
        <v>1092</v>
      </c>
      <c r="D15" s="119" t="s">
        <v>393</v>
      </c>
      <c r="E15" s="119" t="s">
        <v>394</v>
      </c>
      <c r="F15" s="119" t="s">
        <v>19</v>
      </c>
      <c r="G15" s="119" t="s">
        <v>1130</v>
      </c>
      <c r="H15" s="119" t="s">
        <v>1126</v>
      </c>
      <c r="I15" s="119" t="s">
        <v>1127</v>
      </c>
      <c r="J15" s="119" t="s">
        <v>1128</v>
      </c>
      <c r="K15" s="120">
        <v>0</v>
      </c>
      <c r="L15" s="119" t="s">
        <v>381</v>
      </c>
      <c r="M15" s="119"/>
      <c r="N15" s="119">
        <v>300</v>
      </c>
      <c r="O15" s="121">
        <v>200</v>
      </c>
      <c r="P15" s="121" t="s">
        <v>1131</v>
      </c>
      <c r="Q15" s="122">
        <v>43912</v>
      </c>
      <c r="R15" s="119" t="s">
        <v>399</v>
      </c>
      <c r="S15" s="123">
        <f>+IFERROR(IF('DETALLADO ELEMENTOS DE PROTECCI'!$E15="DISTRIBUCION",((SUMIFS(O:O,D:D,'DETALLADO ELEMENTOS DE PROTECCI'!$D15,H:H,'DETALLADO ELEMENTOS DE PROTECCI'!$H15,R:R,"MARZO")+(SUMIFS(O:O,D:D,'DETALLADO ELEMENTOS DE PROTECCI'!$D15,H:H,'DETALLADO ELEMENTOS DE PROTECCI'!$H15,R:R,"ABRIL")))/((SUMIFS(N:N,D:D,'DETALLADO ELEMENTOS DE PROTECCI'!$D15,H:H,'DETALLADO ELEMENTOS DE PROTECCI'!$H15,R:R,"MARZO"))+(SUMIFS(N:N,D:D,'DETALLADO ELEMENTOS DE PROTECCI'!$D15,H:H,'DETALLADO ELEMENTOS DE PROTECCI'!$H15,R:R,"ABRIL")))),(SUMIFS(L:L,D:D,'DETALLADO ELEMENTOS DE PROTECCI'!$D15,H:H,'DETALLADO ELEMENTOS DE PROTECCI'!$H15)/(SUMIFS(K:K,D:D,'DETALLADO ELEMENTOS DE PROTECCI'!$D15,H:H,'DETALLADO ELEMENTOS DE PROTECCI'!$H15)))),0)</f>
        <v>0.5</v>
      </c>
      <c r="T15" s="120">
        <v>0.5</v>
      </c>
      <c r="U15" s="121" t="str">
        <f>+IF('DETALLADO ELEMENTOS DE PROTECCI'!$R15="MARZO",IF('DETALLADO ELEMENTOS DE PROTECCI'!$S15=0,"Rojo",IF(AND('DETALLADO ELEMENTOS DE PROTECCI'!$S15&gt;0,'DETALLADO ELEMENTOS DE PROTECCI'!$S15&lt;0.99),"Amarillo","Verde")),"")</f>
        <v>Amarillo</v>
      </c>
      <c r="V15" s="124"/>
    </row>
    <row r="16" spans="1:22">
      <c r="A16" s="119" t="s">
        <v>37</v>
      </c>
      <c r="B16" s="119">
        <v>101</v>
      </c>
      <c r="C16" s="119">
        <v>1093</v>
      </c>
      <c r="D16" s="119" t="s">
        <v>393</v>
      </c>
      <c r="E16" s="119" t="s">
        <v>394</v>
      </c>
      <c r="F16" s="119" t="s">
        <v>19</v>
      </c>
      <c r="G16" s="119" t="s">
        <v>1132</v>
      </c>
      <c r="H16" s="119" t="s">
        <v>1126</v>
      </c>
      <c r="I16" s="119" t="s">
        <v>1127</v>
      </c>
      <c r="J16" s="119" t="s">
        <v>1128</v>
      </c>
      <c r="K16" s="120">
        <v>0</v>
      </c>
      <c r="L16" s="119" t="s">
        <v>381</v>
      </c>
      <c r="M16" s="119"/>
      <c r="N16" s="119">
        <v>300</v>
      </c>
      <c r="O16" s="121">
        <v>300</v>
      </c>
      <c r="P16" s="121" t="s">
        <v>1133</v>
      </c>
      <c r="Q16" s="122">
        <v>43912</v>
      </c>
      <c r="R16" s="119" t="s">
        <v>399</v>
      </c>
      <c r="S16" s="123">
        <f>+IFERROR(IF('DETALLADO ELEMENTOS DE PROTECCI'!$E16="DISTRIBUCION",((SUMIFS(O:O,D:D,'DETALLADO ELEMENTOS DE PROTECCI'!$D16,H:H,'DETALLADO ELEMENTOS DE PROTECCI'!$H16,R:R,"MARZO")+(SUMIFS(O:O,D:D,'DETALLADO ELEMENTOS DE PROTECCI'!$D16,H:H,'DETALLADO ELEMENTOS DE PROTECCI'!$H16,R:R,"ABRIL")))/((SUMIFS(N:N,D:D,'DETALLADO ELEMENTOS DE PROTECCI'!$D16,H:H,'DETALLADO ELEMENTOS DE PROTECCI'!$H16,R:R,"MARZO"))+(SUMIFS(N:N,D:D,'DETALLADO ELEMENTOS DE PROTECCI'!$D16,H:H,'DETALLADO ELEMENTOS DE PROTECCI'!$H16,R:R,"ABRIL")))),(SUMIFS(L:L,D:D,'DETALLADO ELEMENTOS DE PROTECCI'!$D16,H:H,'DETALLADO ELEMENTOS DE PROTECCI'!$H16)/(SUMIFS(K:K,D:D,'DETALLADO ELEMENTOS DE PROTECCI'!$D16,H:H,'DETALLADO ELEMENTOS DE PROTECCI'!$H16)))),0)</f>
        <v>0.5</v>
      </c>
      <c r="T16" s="120">
        <v>0.5</v>
      </c>
      <c r="U16" s="121" t="str">
        <f>+IF('DETALLADO ELEMENTOS DE PROTECCI'!$R16="MARZO",IF('DETALLADO ELEMENTOS DE PROTECCI'!$S16=0,"Rojo",IF(AND('DETALLADO ELEMENTOS DE PROTECCI'!$S16&gt;0,'DETALLADO ELEMENTOS DE PROTECCI'!$S16&lt;0.99),"Amarillo","Verde")),"")</f>
        <v>Amarillo</v>
      </c>
      <c r="V16" s="124"/>
    </row>
    <row r="17" spans="1:22">
      <c r="A17" s="119" t="s">
        <v>37</v>
      </c>
      <c r="B17" s="119">
        <v>101</v>
      </c>
      <c r="C17" s="119">
        <v>1161</v>
      </c>
      <c r="D17" s="119" t="s">
        <v>393</v>
      </c>
      <c r="E17" s="119" t="s">
        <v>394</v>
      </c>
      <c r="F17" s="119" t="s">
        <v>19</v>
      </c>
      <c r="G17" s="119" t="s">
        <v>1134</v>
      </c>
      <c r="H17" s="119" t="s">
        <v>1135</v>
      </c>
      <c r="I17" s="119" t="s">
        <v>1136</v>
      </c>
      <c r="J17" s="119" t="s">
        <v>1128</v>
      </c>
      <c r="K17" s="120">
        <v>0</v>
      </c>
      <c r="L17" s="119" t="s">
        <v>381</v>
      </c>
      <c r="M17" s="119"/>
      <c r="N17" s="119">
        <v>850</v>
      </c>
      <c r="O17" s="121">
        <v>100</v>
      </c>
      <c r="P17" s="121" t="s">
        <v>1129</v>
      </c>
      <c r="Q17" s="122">
        <v>43912</v>
      </c>
      <c r="R17" s="119" t="s">
        <v>399</v>
      </c>
      <c r="S17" s="123">
        <f>+IFERROR(IF('DETALLADO ELEMENTOS DE PROTECCI'!$E17="DISTRIBUCION",((SUMIFS(O:O,D:D,'DETALLADO ELEMENTOS DE PROTECCI'!$D17,H:H,'DETALLADO ELEMENTOS DE PROTECCI'!$H17,R:R,"MARZO")+(SUMIFS(O:O,D:D,'DETALLADO ELEMENTOS DE PROTECCI'!$D17,H:H,'DETALLADO ELEMENTOS DE PROTECCI'!$H17,R:R,"ABRIL")))/((SUMIFS(N:N,D:D,'DETALLADO ELEMENTOS DE PROTECCI'!$D17,H:H,'DETALLADO ELEMENTOS DE PROTECCI'!$H17,R:R,"MARZO"))+(SUMIFS(N:N,D:D,'DETALLADO ELEMENTOS DE PROTECCI'!$D17,H:H,'DETALLADO ELEMENTOS DE PROTECCI'!$H17,R:R,"ABRIL")))),(SUMIFS(L:L,D:D,'DETALLADO ELEMENTOS DE PROTECCI'!$D17,H:H,'DETALLADO ELEMENTOS DE PROTECCI'!$H17)/(SUMIFS(K:K,D:D,'DETALLADO ELEMENTOS DE PROTECCI'!$D17,H:H,'DETALLADO ELEMENTOS DE PROTECCI'!$H17)))),0)</f>
        <v>0.11764705882352941</v>
      </c>
      <c r="T17" s="120">
        <v>0.5</v>
      </c>
      <c r="U17" s="121" t="str">
        <f>+IF('DETALLADO ELEMENTOS DE PROTECCI'!$R17="MARZO",IF('DETALLADO ELEMENTOS DE PROTECCI'!$S17=0,"Rojo",IF(AND('DETALLADO ELEMENTOS DE PROTECCI'!$S17&gt;0,'DETALLADO ELEMENTOS DE PROTECCI'!$S17&lt;0.99),"Amarillo","Verde")),"")</f>
        <v>Amarillo</v>
      </c>
      <c r="V17" s="124"/>
    </row>
    <row r="18" spans="1:22">
      <c r="A18" s="119" t="s">
        <v>37</v>
      </c>
      <c r="B18" s="119">
        <v>101</v>
      </c>
      <c r="C18" s="119">
        <v>1091</v>
      </c>
      <c r="D18" s="119" t="s">
        <v>393</v>
      </c>
      <c r="E18" s="119" t="s">
        <v>394</v>
      </c>
      <c r="F18" s="119" t="s">
        <v>19</v>
      </c>
      <c r="G18" s="119" t="s">
        <v>1125</v>
      </c>
      <c r="H18" s="119" t="s">
        <v>1126</v>
      </c>
      <c r="I18" s="119" t="s">
        <v>1127</v>
      </c>
      <c r="J18" s="119" t="s">
        <v>1128</v>
      </c>
      <c r="K18" s="120">
        <v>0</v>
      </c>
      <c r="L18" s="119" t="s">
        <v>381</v>
      </c>
      <c r="M18" s="119"/>
      <c r="N18" s="119">
        <v>400</v>
      </c>
      <c r="O18" s="121">
        <v>400</v>
      </c>
      <c r="P18" s="121" t="s">
        <v>1137</v>
      </c>
      <c r="Q18" s="122">
        <v>43876.704143518517</v>
      </c>
      <c r="R18" s="119" t="s">
        <v>401</v>
      </c>
      <c r="S18" s="123">
        <f>+IFERROR(IF('DETALLADO ELEMENTOS DE PROTECCI'!$E18="DISTRIBUCION",((SUMIFS(O:O,D:D,'DETALLADO ELEMENTOS DE PROTECCI'!$D18,H:H,'DETALLADO ELEMENTOS DE PROTECCI'!$H18,R:R,"MARZO")+(SUMIFS(O:O,D:D,'DETALLADO ELEMENTOS DE PROTECCI'!$D18,H:H,'DETALLADO ELEMENTOS DE PROTECCI'!$H18,R:R,"ABRIL")))/((SUMIFS(N:N,D:D,'DETALLADO ELEMENTOS DE PROTECCI'!$D18,H:H,'DETALLADO ELEMENTOS DE PROTECCI'!$H18,R:R,"MARZO"))+(SUMIFS(N:N,D:D,'DETALLADO ELEMENTOS DE PROTECCI'!$D18,H:H,'DETALLADO ELEMENTOS DE PROTECCI'!$H18,R:R,"ABRIL")))),(SUMIFS(L:L,D:D,'DETALLADO ELEMENTOS DE PROTECCI'!$D18,H:H,'DETALLADO ELEMENTOS DE PROTECCI'!$H18)/(SUMIFS(K:K,D:D,'DETALLADO ELEMENTOS DE PROTECCI'!$D18,H:H,'DETALLADO ELEMENTOS DE PROTECCI'!$H18)))),0)</f>
        <v>0.5</v>
      </c>
      <c r="T18" s="120">
        <v>0.5</v>
      </c>
      <c r="U18" s="121" t="str">
        <f>+IF('DETALLADO ELEMENTOS DE PROTECCI'!$R18="MARZO",IF('DETALLADO ELEMENTOS DE PROTECCI'!$S18=0,"Rojo",IF(AND('DETALLADO ELEMENTOS DE PROTECCI'!$S18&gt;0,'DETALLADO ELEMENTOS DE PROTECCI'!$S18&lt;0.99),"Amarillo","Verde")),"")</f>
        <v/>
      </c>
      <c r="V18" s="124"/>
    </row>
    <row r="19" spans="1:22">
      <c r="A19" s="119" t="s">
        <v>37</v>
      </c>
      <c r="B19" s="119">
        <v>101</v>
      </c>
      <c r="C19" s="119">
        <v>1092</v>
      </c>
      <c r="D19" s="119" t="s">
        <v>393</v>
      </c>
      <c r="E19" s="119" t="s">
        <v>394</v>
      </c>
      <c r="F19" s="119" t="s">
        <v>19</v>
      </c>
      <c r="G19" s="119" t="s">
        <v>1130</v>
      </c>
      <c r="H19" s="119" t="s">
        <v>1126</v>
      </c>
      <c r="I19" s="119" t="s">
        <v>1127</v>
      </c>
      <c r="J19" s="119" t="s">
        <v>1128</v>
      </c>
      <c r="K19" s="120">
        <v>0</v>
      </c>
      <c r="L19" s="119" t="s">
        <v>381</v>
      </c>
      <c r="M19" s="119"/>
      <c r="N19" s="119">
        <v>300</v>
      </c>
      <c r="O19" s="121">
        <v>300</v>
      </c>
      <c r="P19" s="121" t="s">
        <v>1137</v>
      </c>
      <c r="Q19" s="122">
        <v>43876.704143518517</v>
      </c>
      <c r="R19" s="119" t="s">
        <v>401</v>
      </c>
      <c r="S19" s="123">
        <f>+IFERROR(IF('DETALLADO ELEMENTOS DE PROTECCI'!$E19="DISTRIBUCION",((SUMIFS(O:O,D:D,'DETALLADO ELEMENTOS DE PROTECCI'!$D19,H:H,'DETALLADO ELEMENTOS DE PROTECCI'!$H19,R:R,"MARZO")+(SUMIFS(O:O,D:D,'DETALLADO ELEMENTOS DE PROTECCI'!$D19,H:H,'DETALLADO ELEMENTOS DE PROTECCI'!$H19,R:R,"ABRIL")))/((SUMIFS(N:N,D:D,'DETALLADO ELEMENTOS DE PROTECCI'!$D19,H:H,'DETALLADO ELEMENTOS DE PROTECCI'!$H19,R:R,"MARZO"))+(SUMIFS(N:N,D:D,'DETALLADO ELEMENTOS DE PROTECCI'!$D19,H:H,'DETALLADO ELEMENTOS DE PROTECCI'!$H19,R:R,"ABRIL")))),(SUMIFS(L:L,D:D,'DETALLADO ELEMENTOS DE PROTECCI'!$D19,H:H,'DETALLADO ELEMENTOS DE PROTECCI'!$H19)/(SUMIFS(K:K,D:D,'DETALLADO ELEMENTOS DE PROTECCI'!$D19,H:H,'DETALLADO ELEMENTOS DE PROTECCI'!$H19)))),0)</f>
        <v>0.5</v>
      </c>
      <c r="T19" s="120">
        <v>0.5</v>
      </c>
      <c r="U19" s="121" t="str">
        <f>+IF('DETALLADO ELEMENTOS DE PROTECCI'!$R19="MARZO",IF('DETALLADO ELEMENTOS DE PROTECCI'!$S19=0,"Rojo",IF(AND('DETALLADO ELEMENTOS DE PROTECCI'!$S19&gt;0,'DETALLADO ELEMENTOS DE PROTECCI'!$S19&lt;0.99),"Amarillo","Verde")),"")</f>
        <v/>
      </c>
      <c r="V19" s="124"/>
    </row>
    <row r="20" spans="1:22">
      <c r="A20" s="119" t="s">
        <v>37</v>
      </c>
      <c r="B20" s="119">
        <v>101</v>
      </c>
      <c r="C20" s="119">
        <v>1161</v>
      </c>
      <c r="D20" s="119" t="s">
        <v>393</v>
      </c>
      <c r="E20" s="119" t="s">
        <v>394</v>
      </c>
      <c r="F20" s="119" t="s">
        <v>19</v>
      </c>
      <c r="G20" s="119" t="s">
        <v>1134</v>
      </c>
      <c r="H20" s="119" t="s">
        <v>1135</v>
      </c>
      <c r="I20" s="119" t="s">
        <v>1136</v>
      </c>
      <c r="J20" s="119" t="s">
        <v>1128</v>
      </c>
      <c r="K20" s="120">
        <v>0</v>
      </c>
      <c r="L20" s="119" t="s">
        <v>381</v>
      </c>
      <c r="M20" s="119"/>
      <c r="N20" s="119">
        <v>50</v>
      </c>
      <c r="O20" s="121">
        <v>0</v>
      </c>
      <c r="P20" s="121" t="s">
        <v>1138</v>
      </c>
      <c r="Q20" s="122">
        <v>43876.704143518517</v>
      </c>
      <c r="R20" s="119" t="s">
        <v>401</v>
      </c>
      <c r="S20" s="123">
        <f>+IFERROR(IF('DETALLADO ELEMENTOS DE PROTECCI'!$E20="DISTRIBUCION",((SUMIFS(O:O,D:D,'DETALLADO ELEMENTOS DE PROTECCI'!$D20,H:H,'DETALLADO ELEMENTOS DE PROTECCI'!$H20,R:R,"MARZO")+(SUMIFS(O:O,D:D,'DETALLADO ELEMENTOS DE PROTECCI'!$D20,H:H,'DETALLADO ELEMENTOS DE PROTECCI'!$H20,R:R,"ABRIL")))/((SUMIFS(N:N,D:D,'DETALLADO ELEMENTOS DE PROTECCI'!$D20,H:H,'DETALLADO ELEMENTOS DE PROTECCI'!$H20,R:R,"MARZO"))+(SUMIFS(N:N,D:D,'DETALLADO ELEMENTOS DE PROTECCI'!$D20,H:H,'DETALLADO ELEMENTOS DE PROTECCI'!$H20,R:R,"ABRIL")))),(SUMIFS(L:L,D:D,'DETALLADO ELEMENTOS DE PROTECCI'!$D20,H:H,'DETALLADO ELEMENTOS DE PROTECCI'!$H20)/(SUMIFS(K:K,D:D,'DETALLADO ELEMENTOS DE PROTECCI'!$D20,H:H,'DETALLADO ELEMENTOS DE PROTECCI'!$H20)))),0)</f>
        <v>0.11764705882352941</v>
      </c>
      <c r="T20" s="120">
        <v>0.5</v>
      </c>
      <c r="U20" s="121" t="str">
        <f>+IF('DETALLADO ELEMENTOS DE PROTECCI'!$R20="MARZO",IF('DETALLADO ELEMENTOS DE PROTECCI'!$S20=0,"Rojo",IF(AND('DETALLADO ELEMENTOS DE PROTECCI'!$S20&gt;0,'DETALLADO ELEMENTOS DE PROTECCI'!$S20&lt;0.99),"Amarillo","Verde")),"")</f>
        <v/>
      </c>
      <c r="V20" s="124"/>
    </row>
    <row r="21" spans="1:22">
      <c r="A21" s="119" t="s">
        <v>37</v>
      </c>
      <c r="B21" s="119">
        <v>101</v>
      </c>
      <c r="C21" s="119">
        <v>1033</v>
      </c>
      <c r="D21" s="119" t="s">
        <v>393</v>
      </c>
      <c r="E21" s="119" t="s">
        <v>394</v>
      </c>
      <c r="F21" s="119" t="s">
        <v>19</v>
      </c>
      <c r="G21" s="119" t="s">
        <v>1139</v>
      </c>
      <c r="H21" s="119" t="s">
        <v>1140</v>
      </c>
      <c r="I21" s="119" t="s">
        <v>1136</v>
      </c>
      <c r="J21" s="119" t="s">
        <v>1128</v>
      </c>
      <c r="K21" s="120">
        <v>0</v>
      </c>
      <c r="L21" s="119" t="s">
        <v>381</v>
      </c>
      <c r="M21" s="119"/>
      <c r="N21" s="119">
        <v>20</v>
      </c>
      <c r="O21" s="121">
        <v>20</v>
      </c>
      <c r="P21" s="121" t="s">
        <v>402</v>
      </c>
      <c r="Q21" s="122">
        <v>43861</v>
      </c>
      <c r="R21" s="119" t="s">
        <v>403</v>
      </c>
      <c r="S21" s="123">
        <f>+IFERROR(IF('DETALLADO ELEMENTOS DE PROTECCI'!$E21="DISTRIBUCION",((SUMIFS(O:O,D:D,'DETALLADO ELEMENTOS DE PROTECCI'!$D21,H:H,'DETALLADO ELEMENTOS DE PROTECCI'!$H21,R:R,"MARZO")+(SUMIFS(O:O,D:D,'DETALLADO ELEMENTOS DE PROTECCI'!$D21,H:H,'DETALLADO ELEMENTOS DE PROTECCI'!$H21,R:R,"ABRIL")))/((SUMIFS(N:N,D:D,'DETALLADO ELEMENTOS DE PROTECCI'!$D21,H:H,'DETALLADO ELEMENTOS DE PROTECCI'!$H21,R:R,"MARZO"))+(SUMIFS(N:N,D:D,'DETALLADO ELEMENTOS DE PROTECCI'!$D21,H:H,'DETALLADO ELEMENTOS DE PROTECCI'!$H21,R:R,"ABRIL")))),(SUMIFS(L:L,D:D,'DETALLADO ELEMENTOS DE PROTECCI'!$D21,H:H,'DETALLADO ELEMENTOS DE PROTECCI'!$H21)/(SUMIFS(K:K,D:D,'DETALLADO ELEMENTOS DE PROTECCI'!$D21,H:H,'DETALLADO ELEMENTOS DE PROTECCI'!$H21)))),0)</f>
        <v>0</v>
      </c>
      <c r="T21" s="120">
        <v>0.5</v>
      </c>
      <c r="U21" s="121" t="str">
        <f>+IF('DETALLADO ELEMENTOS DE PROTECCI'!$R21="MARZO",IF('DETALLADO ELEMENTOS DE PROTECCI'!$S21=0,"Rojo",IF(AND('DETALLADO ELEMENTOS DE PROTECCI'!$S21&gt;0,'DETALLADO ELEMENTOS DE PROTECCI'!$S21&lt;0.99),"Amarillo","Verde")),"")</f>
        <v/>
      </c>
      <c r="V21" s="124"/>
    </row>
    <row r="22" spans="1:22">
      <c r="A22" s="119" t="s">
        <v>37</v>
      </c>
      <c r="B22" s="119">
        <v>101</v>
      </c>
      <c r="C22" s="119">
        <v>1091</v>
      </c>
      <c r="D22" s="119" t="s">
        <v>393</v>
      </c>
      <c r="E22" s="119" t="s">
        <v>394</v>
      </c>
      <c r="F22" s="119" t="s">
        <v>19</v>
      </c>
      <c r="G22" s="119" t="s">
        <v>1125</v>
      </c>
      <c r="H22" s="119" t="s">
        <v>1126</v>
      </c>
      <c r="I22" s="119" t="s">
        <v>1127</v>
      </c>
      <c r="J22" s="119" t="s">
        <v>1128</v>
      </c>
      <c r="K22" s="120">
        <v>0</v>
      </c>
      <c r="L22" s="119" t="s">
        <v>381</v>
      </c>
      <c r="M22" s="119"/>
      <c r="N22" s="119">
        <v>800</v>
      </c>
      <c r="O22" s="121">
        <v>800</v>
      </c>
      <c r="P22" s="121" t="s">
        <v>1141</v>
      </c>
      <c r="Q22" s="122">
        <v>43861</v>
      </c>
      <c r="R22" s="119" t="s">
        <v>403</v>
      </c>
      <c r="S22" s="123">
        <f>+IFERROR(IF('DETALLADO ELEMENTOS DE PROTECCI'!$E22="DISTRIBUCION",((SUMIFS(O:O,D:D,'DETALLADO ELEMENTOS DE PROTECCI'!$D22,H:H,'DETALLADO ELEMENTOS DE PROTECCI'!$H22,R:R,"MARZO")+(SUMIFS(O:O,D:D,'DETALLADO ELEMENTOS DE PROTECCI'!$D22,H:H,'DETALLADO ELEMENTOS DE PROTECCI'!$H22,R:R,"ABRIL")))/((SUMIFS(N:N,D:D,'DETALLADO ELEMENTOS DE PROTECCI'!$D22,H:H,'DETALLADO ELEMENTOS DE PROTECCI'!$H22,R:R,"MARZO"))+(SUMIFS(N:N,D:D,'DETALLADO ELEMENTOS DE PROTECCI'!$D22,H:H,'DETALLADO ELEMENTOS DE PROTECCI'!$H22,R:R,"ABRIL")))),(SUMIFS(L:L,D:D,'DETALLADO ELEMENTOS DE PROTECCI'!$D22,H:H,'DETALLADO ELEMENTOS DE PROTECCI'!$H22)/(SUMIFS(K:K,D:D,'DETALLADO ELEMENTOS DE PROTECCI'!$D22,H:H,'DETALLADO ELEMENTOS DE PROTECCI'!$H22)))),0)</f>
        <v>0.5</v>
      </c>
      <c r="T22" s="120">
        <v>0.5</v>
      </c>
      <c r="U22" s="121" t="str">
        <f>+IF('DETALLADO ELEMENTOS DE PROTECCI'!$R22="MARZO",IF('DETALLADO ELEMENTOS DE PROTECCI'!$S22=0,"Rojo",IF(AND('DETALLADO ELEMENTOS DE PROTECCI'!$S22&gt;0,'DETALLADO ELEMENTOS DE PROTECCI'!$S22&lt;0.99),"Amarillo","Verde")),"")</f>
        <v/>
      </c>
      <c r="V22" s="124"/>
    </row>
    <row r="23" spans="1:22">
      <c r="A23" s="119" t="s">
        <v>37</v>
      </c>
      <c r="B23" s="119">
        <v>101</v>
      </c>
      <c r="C23" s="119">
        <v>1092</v>
      </c>
      <c r="D23" s="119" t="s">
        <v>393</v>
      </c>
      <c r="E23" s="119" t="s">
        <v>394</v>
      </c>
      <c r="F23" s="119" t="s">
        <v>19</v>
      </c>
      <c r="G23" s="119" t="s">
        <v>1130</v>
      </c>
      <c r="H23" s="119" t="s">
        <v>1126</v>
      </c>
      <c r="I23" s="119" t="s">
        <v>1127</v>
      </c>
      <c r="J23" s="119" t="s">
        <v>1128</v>
      </c>
      <c r="K23" s="120">
        <v>0</v>
      </c>
      <c r="L23" s="119" t="s">
        <v>381</v>
      </c>
      <c r="M23" s="119"/>
      <c r="N23" s="119">
        <v>800</v>
      </c>
      <c r="O23" s="121">
        <v>800</v>
      </c>
      <c r="P23" s="121" t="s">
        <v>1141</v>
      </c>
      <c r="Q23" s="122">
        <v>43861</v>
      </c>
      <c r="R23" s="119" t="s">
        <v>403</v>
      </c>
      <c r="S23" s="123">
        <f>+IFERROR(IF('DETALLADO ELEMENTOS DE PROTECCI'!$E23="DISTRIBUCION",((SUMIFS(O:O,D:D,'DETALLADO ELEMENTOS DE PROTECCI'!$D23,H:H,'DETALLADO ELEMENTOS DE PROTECCI'!$H23,R:R,"MARZO")+(SUMIFS(O:O,D:D,'DETALLADO ELEMENTOS DE PROTECCI'!$D23,H:H,'DETALLADO ELEMENTOS DE PROTECCI'!$H23,R:R,"ABRIL")))/((SUMIFS(N:N,D:D,'DETALLADO ELEMENTOS DE PROTECCI'!$D23,H:H,'DETALLADO ELEMENTOS DE PROTECCI'!$H23,R:R,"MARZO"))+(SUMIFS(N:N,D:D,'DETALLADO ELEMENTOS DE PROTECCI'!$D23,H:H,'DETALLADO ELEMENTOS DE PROTECCI'!$H23,R:R,"ABRIL")))),(SUMIFS(L:L,D:D,'DETALLADO ELEMENTOS DE PROTECCI'!$D23,H:H,'DETALLADO ELEMENTOS DE PROTECCI'!$H23)/(SUMIFS(K:K,D:D,'DETALLADO ELEMENTOS DE PROTECCI'!$D23,H:H,'DETALLADO ELEMENTOS DE PROTECCI'!$H23)))),0)</f>
        <v>0.5</v>
      </c>
      <c r="T23" s="120">
        <v>0.5</v>
      </c>
      <c r="U23" s="121" t="str">
        <f>+IF('DETALLADO ELEMENTOS DE PROTECCI'!$R23="MARZO",IF('DETALLADO ELEMENTOS DE PROTECCI'!$S23=0,"Rojo",IF(AND('DETALLADO ELEMENTOS DE PROTECCI'!$S23&gt;0,'DETALLADO ELEMENTOS DE PROTECCI'!$S23&lt;0.99),"Amarillo","Verde")),"")</f>
        <v/>
      </c>
      <c r="V23" s="124"/>
    </row>
    <row r="24" spans="1:22">
      <c r="A24" s="119" t="s">
        <v>37</v>
      </c>
      <c r="B24" s="119">
        <v>101</v>
      </c>
      <c r="C24" s="119">
        <v>1093</v>
      </c>
      <c r="D24" s="119" t="s">
        <v>393</v>
      </c>
      <c r="E24" s="119" t="s">
        <v>394</v>
      </c>
      <c r="F24" s="119" t="s">
        <v>19</v>
      </c>
      <c r="G24" s="119" t="s">
        <v>1132</v>
      </c>
      <c r="H24" s="119" t="s">
        <v>1126</v>
      </c>
      <c r="I24" s="119" t="s">
        <v>1127</v>
      </c>
      <c r="J24" s="119" t="s">
        <v>1128</v>
      </c>
      <c r="K24" s="120">
        <v>0</v>
      </c>
      <c r="L24" s="119" t="s">
        <v>381</v>
      </c>
      <c r="M24" s="119"/>
      <c r="N24" s="119">
        <v>600</v>
      </c>
      <c r="O24" s="121">
        <v>600</v>
      </c>
      <c r="P24" s="121" t="s">
        <v>1141</v>
      </c>
      <c r="Q24" s="122">
        <v>43861</v>
      </c>
      <c r="R24" s="119" t="s">
        <v>403</v>
      </c>
      <c r="S24" s="123">
        <f>+IFERROR(IF('DETALLADO ELEMENTOS DE PROTECCI'!$E24="DISTRIBUCION",((SUMIFS(O:O,D:D,'DETALLADO ELEMENTOS DE PROTECCI'!$D24,H:H,'DETALLADO ELEMENTOS DE PROTECCI'!$H24,R:R,"MARZO")+(SUMIFS(O:O,D:D,'DETALLADO ELEMENTOS DE PROTECCI'!$D24,H:H,'DETALLADO ELEMENTOS DE PROTECCI'!$H24,R:R,"ABRIL")))/((SUMIFS(N:N,D:D,'DETALLADO ELEMENTOS DE PROTECCI'!$D24,H:H,'DETALLADO ELEMENTOS DE PROTECCI'!$H24,R:R,"MARZO"))+(SUMIFS(N:N,D:D,'DETALLADO ELEMENTOS DE PROTECCI'!$D24,H:H,'DETALLADO ELEMENTOS DE PROTECCI'!$H24,R:R,"ABRIL")))),(SUMIFS(L:L,D:D,'DETALLADO ELEMENTOS DE PROTECCI'!$D24,H:H,'DETALLADO ELEMENTOS DE PROTECCI'!$H24)/(SUMIFS(K:K,D:D,'DETALLADO ELEMENTOS DE PROTECCI'!$D24,H:H,'DETALLADO ELEMENTOS DE PROTECCI'!$H24)))),0)</f>
        <v>0.5</v>
      </c>
      <c r="T24" s="120">
        <v>0.5</v>
      </c>
      <c r="U24" s="121" t="str">
        <f>+IF('DETALLADO ELEMENTOS DE PROTECCI'!$R24="MARZO",IF('DETALLADO ELEMENTOS DE PROTECCI'!$S24=0,"Rojo",IF(AND('DETALLADO ELEMENTOS DE PROTECCI'!$S24&gt;0,'DETALLADO ELEMENTOS DE PROTECCI'!$S24&lt;0.99),"Amarillo","Verde")),"")</f>
        <v/>
      </c>
      <c r="V24" s="124"/>
    </row>
    <row r="25" spans="1:22">
      <c r="A25" s="119" t="s">
        <v>37</v>
      </c>
      <c r="B25" s="119">
        <v>101</v>
      </c>
      <c r="C25" s="119">
        <v>1161</v>
      </c>
      <c r="D25" s="119" t="s">
        <v>393</v>
      </c>
      <c r="E25" s="119" t="s">
        <v>394</v>
      </c>
      <c r="F25" s="119" t="s">
        <v>19</v>
      </c>
      <c r="G25" s="119" t="s">
        <v>1134</v>
      </c>
      <c r="H25" s="119" t="s">
        <v>1135</v>
      </c>
      <c r="I25" s="119" t="s">
        <v>1136</v>
      </c>
      <c r="J25" s="119" t="s">
        <v>1128</v>
      </c>
      <c r="K25" s="120">
        <v>0</v>
      </c>
      <c r="L25" s="119" t="s">
        <v>381</v>
      </c>
      <c r="M25" s="119"/>
      <c r="N25" s="119">
        <v>100</v>
      </c>
      <c r="O25" s="121">
        <v>100</v>
      </c>
      <c r="P25" s="121" t="s">
        <v>1141</v>
      </c>
      <c r="Q25" s="122">
        <v>43861</v>
      </c>
      <c r="R25" s="119" t="s">
        <v>403</v>
      </c>
      <c r="S25" s="123">
        <f>+IFERROR(IF('DETALLADO ELEMENTOS DE PROTECCI'!$E25="DISTRIBUCION",((SUMIFS(O:O,D:D,'DETALLADO ELEMENTOS DE PROTECCI'!$D25,H:H,'DETALLADO ELEMENTOS DE PROTECCI'!$H25,R:R,"MARZO")+(SUMIFS(O:O,D:D,'DETALLADO ELEMENTOS DE PROTECCI'!$D25,H:H,'DETALLADO ELEMENTOS DE PROTECCI'!$H25,R:R,"ABRIL")))/((SUMIFS(N:N,D:D,'DETALLADO ELEMENTOS DE PROTECCI'!$D25,H:H,'DETALLADO ELEMENTOS DE PROTECCI'!$H25,R:R,"MARZO"))+(SUMIFS(N:N,D:D,'DETALLADO ELEMENTOS DE PROTECCI'!$D25,H:H,'DETALLADO ELEMENTOS DE PROTECCI'!$H25,R:R,"ABRIL")))),(SUMIFS(L:L,D:D,'DETALLADO ELEMENTOS DE PROTECCI'!$D25,H:H,'DETALLADO ELEMENTOS DE PROTECCI'!$H25)/(SUMIFS(K:K,D:D,'DETALLADO ELEMENTOS DE PROTECCI'!$D25,H:H,'DETALLADO ELEMENTOS DE PROTECCI'!$H25)))),0)</f>
        <v>0.11764705882352941</v>
      </c>
      <c r="T25" s="120">
        <v>0.5</v>
      </c>
      <c r="U25" s="121" t="str">
        <f>+IF('DETALLADO ELEMENTOS DE PROTECCI'!$R25="MARZO",IF('DETALLADO ELEMENTOS DE PROTECCI'!$S25=0,"Rojo",IF(AND('DETALLADO ELEMENTOS DE PROTECCI'!$S25&gt;0,'DETALLADO ELEMENTOS DE PROTECCI'!$S25&lt;0.99),"Amarillo","Verde")),"")</f>
        <v/>
      </c>
      <c r="V25" s="124"/>
    </row>
    <row r="26" spans="1:22">
      <c r="A26" s="119" t="s">
        <v>37</v>
      </c>
      <c r="B26" s="119">
        <v>104</v>
      </c>
      <c r="C26" s="119">
        <v>1093</v>
      </c>
      <c r="D26" s="119" t="s">
        <v>417</v>
      </c>
      <c r="E26" s="119" t="s">
        <v>394</v>
      </c>
      <c r="F26" s="119" t="s">
        <v>19</v>
      </c>
      <c r="G26" s="119" t="s">
        <v>1132</v>
      </c>
      <c r="H26" s="119" t="s">
        <v>1126</v>
      </c>
      <c r="I26" s="119" t="s">
        <v>1127</v>
      </c>
      <c r="J26" s="119" t="s">
        <v>1128</v>
      </c>
      <c r="K26" s="120">
        <v>0</v>
      </c>
      <c r="L26" s="119" t="s">
        <v>381</v>
      </c>
      <c r="M26" s="119"/>
      <c r="N26" s="119">
        <v>500</v>
      </c>
      <c r="O26" s="121">
        <v>500</v>
      </c>
      <c r="P26" s="121" t="s">
        <v>1142</v>
      </c>
      <c r="Q26" s="122">
        <v>43910.357754629629</v>
      </c>
      <c r="R26" s="119" t="s">
        <v>399</v>
      </c>
      <c r="S26" s="123">
        <f>+IFERROR(IF('DETALLADO ELEMENTOS DE PROTECCI'!$E26="DISTRIBUCION",((SUMIFS(O:O,D:D,'DETALLADO ELEMENTOS DE PROTECCI'!$D26,H:H,'DETALLADO ELEMENTOS DE PROTECCI'!$H26,R:R,"MARZO")+(SUMIFS(O:O,D:D,'DETALLADO ELEMENTOS DE PROTECCI'!$D26,H:H,'DETALLADO ELEMENTOS DE PROTECCI'!$H26,R:R,"ABRIL")))/((SUMIFS(N:N,D:D,'DETALLADO ELEMENTOS DE PROTECCI'!$D26,H:H,'DETALLADO ELEMENTOS DE PROTECCI'!$H26,R:R,"MARZO"))+(SUMIFS(N:N,D:D,'DETALLADO ELEMENTOS DE PROTECCI'!$D26,H:H,'DETALLADO ELEMENTOS DE PROTECCI'!$H26,R:R,"ABRIL")))),(SUMIFS(L:L,D:D,'DETALLADO ELEMENTOS DE PROTECCI'!$D26,H:H,'DETALLADO ELEMENTOS DE PROTECCI'!$H26)/(SUMIFS(K:K,D:D,'DETALLADO ELEMENTOS DE PROTECCI'!$D26,H:H,'DETALLADO ELEMENTOS DE PROTECCI'!$H26)))),0)</f>
        <v>0.5</v>
      </c>
      <c r="T26" s="120">
        <v>0.5</v>
      </c>
      <c r="U26" s="121" t="str">
        <f>+IF('DETALLADO ELEMENTOS DE PROTECCI'!$R26="MARZO",IF('DETALLADO ELEMENTOS DE PROTECCI'!$S26=0,"Rojo",IF(AND('DETALLADO ELEMENTOS DE PROTECCI'!$S26&gt;0,'DETALLADO ELEMENTOS DE PROTECCI'!$S26&lt;0.99),"Amarillo","Verde")),"")</f>
        <v>Amarillo</v>
      </c>
      <c r="V26" s="124"/>
    </row>
    <row r="27" spans="1:22">
      <c r="A27" s="119" t="s">
        <v>37</v>
      </c>
      <c r="B27" s="119">
        <v>104</v>
      </c>
      <c r="C27" s="119">
        <v>1161</v>
      </c>
      <c r="D27" s="119" t="s">
        <v>417</v>
      </c>
      <c r="E27" s="119" t="s">
        <v>394</v>
      </c>
      <c r="F27" s="119" t="s">
        <v>19</v>
      </c>
      <c r="G27" s="119" t="s">
        <v>1134</v>
      </c>
      <c r="H27" s="119" t="s">
        <v>1135</v>
      </c>
      <c r="I27" s="119" t="s">
        <v>1136</v>
      </c>
      <c r="J27" s="119" t="s">
        <v>1128</v>
      </c>
      <c r="K27" s="120">
        <v>0</v>
      </c>
      <c r="L27" s="119" t="s">
        <v>381</v>
      </c>
      <c r="M27" s="119"/>
      <c r="N27" s="119">
        <v>2200</v>
      </c>
      <c r="O27" s="121">
        <v>350</v>
      </c>
      <c r="P27" s="121" t="s">
        <v>1143</v>
      </c>
      <c r="Q27" s="122">
        <v>43910.357754629629</v>
      </c>
      <c r="R27" s="119" t="s">
        <v>399</v>
      </c>
      <c r="S27" s="123">
        <f>+IFERROR(IF('DETALLADO ELEMENTOS DE PROTECCI'!$E27="DISTRIBUCION",((SUMIFS(O:O,D:D,'DETALLADO ELEMENTOS DE PROTECCI'!$D27,H:H,'DETALLADO ELEMENTOS DE PROTECCI'!$H27,R:R,"MARZO")+(SUMIFS(O:O,D:D,'DETALLADO ELEMENTOS DE PROTECCI'!$D27,H:H,'DETALLADO ELEMENTOS DE PROTECCI'!$H27,R:R,"ABRIL")))/((SUMIFS(N:N,D:D,'DETALLADO ELEMENTOS DE PROTECCI'!$D27,H:H,'DETALLADO ELEMENTOS DE PROTECCI'!$H27,R:R,"MARZO"))+(SUMIFS(N:N,D:D,'DETALLADO ELEMENTOS DE PROTECCI'!$D27,H:H,'DETALLADO ELEMENTOS DE PROTECCI'!$H27,R:R,"ABRIL")))),(SUMIFS(L:L,D:D,'DETALLADO ELEMENTOS DE PROTECCI'!$D27,H:H,'DETALLADO ELEMENTOS DE PROTECCI'!$H27)/(SUMIFS(K:K,D:D,'DETALLADO ELEMENTOS DE PROTECCI'!$D27,H:H,'DETALLADO ELEMENTOS DE PROTECCI'!$H27)))),0)</f>
        <v>0.125</v>
      </c>
      <c r="T27" s="120">
        <v>0.5</v>
      </c>
      <c r="U27" s="121" t="str">
        <f>+IF('DETALLADO ELEMENTOS DE PROTECCI'!$R27="MARZO",IF('DETALLADO ELEMENTOS DE PROTECCI'!$S27=0,"Rojo",IF(AND('DETALLADO ELEMENTOS DE PROTECCI'!$S27&gt;0,'DETALLADO ELEMENTOS DE PROTECCI'!$S27&lt;0.99),"Amarillo","Verde")),"")</f>
        <v>Amarillo</v>
      </c>
      <c r="V27" s="124"/>
    </row>
    <row r="28" spans="1:22">
      <c r="A28" s="119" t="s">
        <v>37</v>
      </c>
      <c r="B28" s="119">
        <v>104</v>
      </c>
      <c r="C28" s="119">
        <v>1093</v>
      </c>
      <c r="D28" s="119" t="s">
        <v>417</v>
      </c>
      <c r="E28" s="119" t="s">
        <v>394</v>
      </c>
      <c r="F28" s="119" t="s">
        <v>19</v>
      </c>
      <c r="G28" s="119" t="s">
        <v>1132</v>
      </c>
      <c r="H28" s="119" t="s">
        <v>1126</v>
      </c>
      <c r="I28" s="119" t="s">
        <v>1127</v>
      </c>
      <c r="J28" s="119" t="s">
        <v>1128</v>
      </c>
      <c r="K28" s="120">
        <v>0</v>
      </c>
      <c r="L28" s="119" t="s">
        <v>381</v>
      </c>
      <c r="M28" s="119"/>
      <c r="N28" s="119">
        <v>300</v>
      </c>
      <c r="O28" s="121">
        <v>300</v>
      </c>
      <c r="P28" s="121" t="s">
        <v>1144</v>
      </c>
      <c r="Q28" s="122">
        <v>43877.292071759257</v>
      </c>
      <c r="R28" s="119" t="s">
        <v>401</v>
      </c>
      <c r="S28" s="123">
        <f>+IFERROR(IF('DETALLADO ELEMENTOS DE PROTECCI'!$E28="DISTRIBUCION",((SUMIFS(O:O,D:D,'DETALLADO ELEMENTOS DE PROTECCI'!$D28,H:H,'DETALLADO ELEMENTOS DE PROTECCI'!$H28,R:R,"MARZO")+(SUMIFS(O:O,D:D,'DETALLADO ELEMENTOS DE PROTECCI'!$D28,H:H,'DETALLADO ELEMENTOS DE PROTECCI'!$H28,R:R,"ABRIL")))/((SUMIFS(N:N,D:D,'DETALLADO ELEMENTOS DE PROTECCI'!$D28,H:H,'DETALLADO ELEMENTOS DE PROTECCI'!$H28,R:R,"MARZO"))+(SUMIFS(N:N,D:D,'DETALLADO ELEMENTOS DE PROTECCI'!$D28,H:H,'DETALLADO ELEMENTOS DE PROTECCI'!$H28,R:R,"ABRIL")))),(SUMIFS(L:L,D:D,'DETALLADO ELEMENTOS DE PROTECCI'!$D28,H:H,'DETALLADO ELEMENTOS DE PROTECCI'!$H28)/(SUMIFS(K:K,D:D,'DETALLADO ELEMENTOS DE PROTECCI'!$D28,H:H,'DETALLADO ELEMENTOS DE PROTECCI'!$H28)))),0)</f>
        <v>0.5</v>
      </c>
      <c r="T28" s="120">
        <v>0.5</v>
      </c>
      <c r="U28" s="121" t="str">
        <f>+IF('DETALLADO ELEMENTOS DE PROTECCI'!$R28="MARZO",IF('DETALLADO ELEMENTOS DE PROTECCI'!$S28=0,"Rojo",IF(AND('DETALLADO ELEMENTOS DE PROTECCI'!$S28&gt;0,'DETALLADO ELEMENTOS DE PROTECCI'!$S28&lt;0.99),"Amarillo","Verde")),"")</f>
        <v/>
      </c>
      <c r="V28" s="124"/>
    </row>
    <row r="29" spans="1:22">
      <c r="A29" s="119" t="s">
        <v>37</v>
      </c>
      <c r="B29" s="119">
        <v>104</v>
      </c>
      <c r="C29" s="119">
        <v>1091</v>
      </c>
      <c r="D29" s="119" t="s">
        <v>417</v>
      </c>
      <c r="E29" s="119" t="s">
        <v>394</v>
      </c>
      <c r="F29" s="119" t="s">
        <v>19</v>
      </c>
      <c r="G29" s="119" t="s">
        <v>1125</v>
      </c>
      <c r="H29" s="119" t="s">
        <v>1126</v>
      </c>
      <c r="I29" s="119" t="s">
        <v>1127</v>
      </c>
      <c r="J29" s="119" t="s">
        <v>1128</v>
      </c>
      <c r="K29" s="120">
        <v>0</v>
      </c>
      <c r="L29" s="119" t="s">
        <v>381</v>
      </c>
      <c r="M29" s="119"/>
      <c r="N29" s="119">
        <v>400</v>
      </c>
      <c r="O29" s="121">
        <v>300</v>
      </c>
      <c r="P29" s="121" t="s">
        <v>1145</v>
      </c>
      <c r="Q29" s="122">
        <v>43861</v>
      </c>
      <c r="R29" s="119" t="s">
        <v>403</v>
      </c>
      <c r="S29" s="123">
        <f>+IFERROR(IF('DETALLADO ELEMENTOS DE PROTECCI'!$E29="DISTRIBUCION",((SUMIFS(O:O,D:D,'DETALLADO ELEMENTOS DE PROTECCI'!$D29,H:H,'DETALLADO ELEMENTOS DE PROTECCI'!$H29,R:R,"MARZO")+(SUMIFS(O:O,D:D,'DETALLADO ELEMENTOS DE PROTECCI'!$D29,H:H,'DETALLADO ELEMENTOS DE PROTECCI'!$H29,R:R,"ABRIL")))/((SUMIFS(N:N,D:D,'DETALLADO ELEMENTOS DE PROTECCI'!$D29,H:H,'DETALLADO ELEMENTOS DE PROTECCI'!$H29,R:R,"MARZO"))+(SUMIFS(N:N,D:D,'DETALLADO ELEMENTOS DE PROTECCI'!$D29,H:H,'DETALLADO ELEMENTOS DE PROTECCI'!$H29,R:R,"ABRIL")))),(SUMIFS(L:L,D:D,'DETALLADO ELEMENTOS DE PROTECCI'!$D29,H:H,'DETALLADO ELEMENTOS DE PROTECCI'!$H29)/(SUMIFS(K:K,D:D,'DETALLADO ELEMENTOS DE PROTECCI'!$D29,H:H,'DETALLADO ELEMENTOS DE PROTECCI'!$H29)))),0)</f>
        <v>0.5</v>
      </c>
      <c r="T29" s="120">
        <v>0.5</v>
      </c>
      <c r="U29" s="121" t="str">
        <f>+IF('DETALLADO ELEMENTOS DE PROTECCI'!$R29="MARZO",IF('DETALLADO ELEMENTOS DE PROTECCI'!$S29=0,"Rojo",IF(AND('DETALLADO ELEMENTOS DE PROTECCI'!$S29&gt;0,'DETALLADO ELEMENTOS DE PROTECCI'!$S29&lt;0.99),"Amarillo","Verde")),"")</f>
        <v/>
      </c>
      <c r="V29" s="124"/>
    </row>
    <row r="30" spans="1:22">
      <c r="A30" s="119" t="s">
        <v>37</v>
      </c>
      <c r="B30" s="119">
        <v>104</v>
      </c>
      <c r="C30" s="119">
        <v>1093</v>
      </c>
      <c r="D30" s="119" t="s">
        <v>417</v>
      </c>
      <c r="E30" s="119" t="s">
        <v>394</v>
      </c>
      <c r="F30" s="119" t="s">
        <v>19</v>
      </c>
      <c r="G30" s="119" t="s">
        <v>1132</v>
      </c>
      <c r="H30" s="119" t="s">
        <v>1126</v>
      </c>
      <c r="I30" s="119" t="s">
        <v>1127</v>
      </c>
      <c r="J30" s="119" t="s">
        <v>1128</v>
      </c>
      <c r="K30" s="120">
        <v>0</v>
      </c>
      <c r="L30" s="119" t="s">
        <v>381</v>
      </c>
      <c r="M30" s="119"/>
      <c r="N30" s="119">
        <v>1000</v>
      </c>
      <c r="O30" s="121">
        <v>600</v>
      </c>
      <c r="P30" s="121" t="s">
        <v>1145</v>
      </c>
      <c r="Q30" s="122">
        <v>43861</v>
      </c>
      <c r="R30" s="119" t="s">
        <v>403</v>
      </c>
      <c r="S30" s="123">
        <f>+IFERROR(IF('DETALLADO ELEMENTOS DE PROTECCI'!$E30="DISTRIBUCION",((SUMIFS(O:O,D:D,'DETALLADO ELEMENTOS DE PROTECCI'!$D30,H:H,'DETALLADO ELEMENTOS DE PROTECCI'!$H30,R:R,"MARZO")+(SUMIFS(O:O,D:D,'DETALLADO ELEMENTOS DE PROTECCI'!$D30,H:H,'DETALLADO ELEMENTOS DE PROTECCI'!$H30,R:R,"ABRIL")))/((SUMIFS(N:N,D:D,'DETALLADO ELEMENTOS DE PROTECCI'!$D30,H:H,'DETALLADO ELEMENTOS DE PROTECCI'!$H30,R:R,"MARZO"))+(SUMIFS(N:N,D:D,'DETALLADO ELEMENTOS DE PROTECCI'!$D30,H:H,'DETALLADO ELEMENTOS DE PROTECCI'!$H30,R:R,"ABRIL")))),(SUMIFS(L:L,D:D,'DETALLADO ELEMENTOS DE PROTECCI'!$D30,H:H,'DETALLADO ELEMENTOS DE PROTECCI'!$H30)/(SUMIFS(K:K,D:D,'DETALLADO ELEMENTOS DE PROTECCI'!$D30,H:H,'DETALLADO ELEMENTOS DE PROTECCI'!$H30)))),0)</f>
        <v>0.5</v>
      </c>
      <c r="T30" s="120">
        <v>0.5</v>
      </c>
      <c r="U30" s="121" t="str">
        <f>+IF('DETALLADO ELEMENTOS DE PROTECCI'!$R30="MARZO",IF('DETALLADO ELEMENTOS DE PROTECCI'!$S30=0,"Rojo",IF(AND('DETALLADO ELEMENTOS DE PROTECCI'!$S30&gt;0,'DETALLADO ELEMENTOS DE PROTECCI'!$S30&lt;0.99),"Amarillo","Verde")),"")</f>
        <v/>
      </c>
      <c r="V30" s="124"/>
    </row>
    <row r="31" spans="1:22">
      <c r="A31" s="119" t="s">
        <v>37</v>
      </c>
      <c r="B31" s="119">
        <v>104</v>
      </c>
      <c r="C31" s="119">
        <v>1161</v>
      </c>
      <c r="D31" s="119" t="s">
        <v>417</v>
      </c>
      <c r="E31" s="119" t="s">
        <v>394</v>
      </c>
      <c r="F31" s="119" t="s">
        <v>19</v>
      </c>
      <c r="G31" s="119" t="s">
        <v>1134</v>
      </c>
      <c r="H31" s="119" t="s">
        <v>1135</v>
      </c>
      <c r="I31" s="119" t="s">
        <v>1136</v>
      </c>
      <c r="J31" s="119" t="s">
        <v>1128</v>
      </c>
      <c r="K31" s="120">
        <v>0</v>
      </c>
      <c r="L31" s="119" t="s">
        <v>381</v>
      </c>
      <c r="M31" s="119"/>
      <c r="N31" s="119">
        <v>200</v>
      </c>
      <c r="O31" s="121">
        <v>100</v>
      </c>
      <c r="P31" s="121" t="s">
        <v>1145</v>
      </c>
      <c r="Q31" s="122">
        <v>43861</v>
      </c>
      <c r="R31" s="119" t="s">
        <v>403</v>
      </c>
      <c r="S31" s="123">
        <f>+IFERROR(IF('DETALLADO ELEMENTOS DE PROTECCI'!$E31="DISTRIBUCION",((SUMIFS(O:O,D:D,'DETALLADO ELEMENTOS DE PROTECCI'!$D31,H:H,'DETALLADO ELEMENTOS DE PROTECCI'!$H31,R:R,"MARZO")+(SUMIFS(O:O,D:D,'DETALLADO ELEMENTOS DE PROTECCI'!$D31,H:H,'DETALLADO ELEMENTOS DE PROTECCI'!$H31,R:R,"ABRIL")))/((SUMIFS(N:N,D:D,'DETALLADO ELEMENTOS DE PROTECCI'!$D31,H:H,'DETALLADO ELEMENTOS DE PROTECCI'!$H31,R:R,"MARZO"))+(SUMIFS(N:N,D:D,'DETALLADO ELEMENTOS DE PROTECCI'!$D31,H:H,'DETALLADO ELEMENTOS DE PROTECCI'!$H31,R:R,"ABRIL")))),(SUMIFS(L:L,D:D,'DETALLADO ELEMENTOS DE PROTECCI'!$D31,H:H,'DETALLADO ELEMENTOS DE PROTECCI'!$H31)/(SUMIFS(K:K,D:D,'DETALLADO ELEMENTOS DE PROTECCI'!$D31,H:H,'DETALLADO ELEMENTOS DE PROTECCI'!$H31)))),0)</f>
        <v>0.125</v>
      </c>
      <c r="T31" s="120">
        <v>0.5</v>
      </c>
      <c r="U31" s="121" t="str">
        <f>+IF('DETALLADO ELEMENTOS DE PROTECCI'!$R31="MARZO",IF('DETALLADO ELEMENTOS DE PROTECCI'!$S31=0,"Rojo",IF(AND('DETALLADO ELEMENTOS DE PROTECCI'!$S31&gt;0,'DETALLADO ELEMENTOS DE PROTECCI'!$S31&lt;0.99),"Amarillo","Verde")),"")</f>
        <v/>
      </c>
      <c r="V31" s="124"/>
    </row>
    <row r="32" spans="1:22">
      <c r="A32" s="119" t="s">
        <v>37</v>
      </c>
      <c r="B32" s="119">
        <v>105</v>
      </c>
      <c r="C32" s="119">
        <v>1033</v>
      </c>
      <c r="D32" s="119" t="s">
        <v>427</v>
      </c>
      <c r="E32" s="119" t="s">
        <v>394</v>
      </c>
      <c r="F32" s="119" t="s">
        <v>19</v>
      </c>
      <c r="G32" s="119" t="s">
        <v>1139</v>
      </c>
      <c r="H32" s="119" t="s">
        <v>1140</v>
      </c>
      <c r="I32" s="119" t="s">
        <v>1136</v>
      </c>
      <c r="J32" s="119" t="s">
        <v>1128</v>
      </c>
      <c r="K32" s="120">
        <v>0</v>
      </c>
      <c r="L32" s="119" t="s">
        <v>381</v>
      </c>
      <c r="M32" s="119"/>
      <c r="N32" s="119">
        <v>10</v>
      </c>
      <c r="O32" s="121">
        <v>0</v>
      </c>
      <c r="P32" s="121" t="s">
        <v>583</v>
      </c>
      <c r="Q32" s="122" t="s">
        <v>583</v>
      </c>
      <c r="R32" s="119" t="s">
        <v>381</v>
      </c>
      <c r="S32" s="123">
        <f>+IFERROR(IF('DETALLADO ELEMENTOS DE PROTECCI'!$E32="DISTRIBUCION",((SUMIFS(O:O,D:D,'DETALLADO ELEMENTOS DE PROTECCI'!$D32,H:H,'DETALLADO ELEMENTOS DE PROTECCI'!$H32,R:R,"MARZO")+(SUMIFS(O:O,D:D,'DETALLADO ELEMENTOS DE PROTECCI'!$D32,H:H,'DETALLADO ELEMENTOS DE PROTECCI'!$H32,R:R,"ABRIL")))/((SUMIFS(N:N,D:D,'DETALLADO ELEMENTOS DE PROTECCI'!$D32,H:H,'DETALLADO ELEMENTOS DE PROTECCI'!$H32,R:R,"MARZO"))+(SUMIFS(N:N,D:D,'DETALLADO ELEMENTOS DE PROTECCI'!$D32,H:H,'DETALLADO ELEMENTOS DE PROTECCI'!$H32,R:R,"ABRIL")))),(SUMIFS(L:L,D:D,'DETALLADO ELEMENTOS DE PROTECCI'!$D32,H:H,'DETALLADO ELEMENTOS DE PROTECCI'!$H32)/(SUMIFS(K:K,D:D,'DETALLADO ELEMENTOS DE PROTECCI'!$D32,H:H,'DETALLADO ELEMENTOS DE PROTECCI'!$H32)))),0)</f>
        <v>0</v>
      </c>
      <c r="T32" s="120">
        <v>0.5</v>
      </c>
      <c r="U32" s="121" t="str">
        <f>+IF('DETALLADO ELEMENTOS DE PROTECCI'!$R32="MARZO",IF('DETALLADO ELEMENTOS DE PROTECCI'!$S32=0,"Rojo",IF(AND('DETALLADO ELEMENTOS DE PROTECCI'!$S32&gt;0,'DETALLADO ELEMENTOS DE PROTECCI'!$S32&lt;0.99),"Amarillo","Verde")),"")</f>
        <v/>
      </c>
      <c r="V32" s="124"/>
    </row>
    <row r="33" spans="1:22">
      <c r="A33" s="119" t="s">
        <v>37</v>
      </c>
      <c r="B33" s="119">
        <v>105</v>
      </c>
      <c r="C33" s="119">
        <v>1092</v>
      </c>
      <c r="D33" s="119" t="s">
        <v>427</v>
      </c>
      <c r="E33" s="119" t="s">
        <v>394</v>
      </c>
      <c r="F33" s="119" t="s">
        <v>19</v>
      </c>
      <c r="G33" s="119" t="s">
        <v>1130</v>
      </c>
      <c r="H33" s="119" t="s">
        <v>1126</v>
      </c>
      <c r="I33" s="119" t="s">
        <v>1127</v>
      </c>
      <c r="J33" s="119" t="s">
        <v>1128</v>
      </c>
      <c r="K33" s="120">
        <v>0</v>
      </c>
      <c r="L33" s="119" t="s">
        <v>381</v>
      </c>
      <c r="M33" s="119"/>
      <c r="N33" s="119">
        <v>300</v>
      </c>
      <c r="O33" s="121">
        <v>200</v>
      </c>
      <c r="P33" s="121" t="s">
        <v>1146</v>
      </c>
      <c r="Q33" s="122">
        <v>43909.684884259259</v>
      </c>
      <c r="R33" s="119" t="s">
        <v>399</v>
      </c>
      <c r="S33" s="123">
        <f>+IFERROR(IF('DETALLADO ELEMENTOS DE PROTECCI'!$E33="DISTRIBUCION",((SUMIFS(O:O,D:D,'DETALLADO ELEMENTOS DE PROTECCI'!$D33,H:H,'DETALLADO ELEMENTOS DE PROTECCI'!$H33,R:R,"MARZO")+(SUMIFS(O:O,D:D,'DETALLADO ELEMENTOS DE PROTECCI'!$D33,H:H,'DETALLADO ELEMENTOS DE PROTECCI'!$H33,R:R,"ABRIL")))/((SUMIFS(N:N,D:D,'DETALLADO ELEMENTOS DE PROTECCI'!$D33,H:H,'DETALLADO ELEMENTOS DE PROTECCI'!$H33,R:R,"MARZO"))+(SUMIFS(N:N,D:D,'DETALLADO ELEMENTOS DE PROTECCI'!$D33,H:H,'DETALLADO ELEMENTOS DE PROTECCI'!$H33,R:R,"ABRIL")))),(SUMIFS(L:L,D:D,'DETALLADO ELEMENTOS DE PROTECCI'!$D33,H:H,'DETALLADO ELEMENTOS DE PROTECCI'!$H33)/(SUMIFS(K:K,D:D,'DETALLADO ELEMENTOS DE PROTECCI'!$D33,H:H,'DETALLADO ELEMENTOS DE PROTECCI'!$H33)))),0)</f>
        <v>0.3888888888888889</v>
      </c>
      <c r="T33" s="120">
        <v>0.5</v>
      </c>
      <c r="U33" s="121" t="str">
        <f>+IF('DETALLADO ELEMENTOS DE PROTECCI'!$R33="MARZO",IF('DETALLADO ELEMENTOS DE PROTECCI'!$S33=0,"Rojo",IF(AND('DETALLADO ELEMENTOS DE PROTECCI'!$S33&gt;0,'DETALLADO ELEMENTOS DE PROTECCI'!$S33&lt;0.99),"Amarillo","Verde")),"")</f>
        <v>Amarillo</v>
      </c>
      <c r="V33" s="124"/>
    </row>
    <row r="34" spans="1:22">
      <c r="A34" s="119" t="s">
        <v>37</v>
      </c>
      <c r="B34" s="119">
        <v>105</v>
      </c>
      <c r="C34" s="119">
        <v>1093</v>
      </c>
      <c r="D34" s="119" t="s">
        <v>427</v>
      </c>
      <c r="E34" s="119" t="s">
        <v>394</v>
      </c>
      <c r="F34" s="119" t="s">
        <v>19</v>
      </c>
      <c r="G34" s="119" t="s">
        <v>1132</v>
      </c>
      <c r="H34" s="119" t="s">
        <v>1126</v>
      </c>
      <c r="I34" s="119" t="s">
        <v>1127</v>
      </c>
      <c r="J34" s="119" t="s">
        <v>1128</v>
      </c>
      <c r="K34" s="120">
        <v>0</v>
      </c>
      <c r="L34" s="119" t="s">
        <v>381</v>
      </c>
      <c r="M34" s="119"/>
      <c r="N34" s="119">
        <v>500</v>
      </c>
      <c r="O34" s="121">
        <v>500</v>
      </c>
      <c r="P34" s="121" t="s">
        <v>1147</v>
      </c>
      <c r="Q34" s="122">
        <v>43909.684884259259</v>
      </c>
      <c r="R34" s="119" t="s">
        <v>399</v>
      </c>
      <c r="S34" s="123">
        <f>+IFERROR(IF('DETALLADO ELEMENTOS DE PROTECCI'!$E34="DISTRIBUCION",((SUMIFS(O:O,D:D,'DETALLADO ELEMENTOS DE PROTECCI'!$D34,H:H,'DETALLADO ELEMENTOS DE PROTECCI'!$H34,R:R,"MARZO")+(SUMIFS(O:O,D:D,'DETALLADO ELEMENTOS DE PROTECCI'!$D34,H:H,'DETALLADO ELEMENTOS DE PROTECCI'!$H34,R:R,"ABRIL")))/((SUMIFS(N:N,D:D,'DETALLADO ELEMENTOS DE PROTECCI'!$D34,H:H,'DETALLADO ELEMENTOS DE PROTECCI'!$H34,R:R,"MARZO"))+(SUMIFS(N:N,D:D,'DETALLADO ELEMENTOS DE PROTECCI'!$D34,H:H,'DETALLADO ELEMENTOS DE PROTECCI'!$H34,R:R,"ABRIL")))),(SUMIFS(L:L,D:D,'DETALLADO ELEMENTOS DE PROTECCI'!$D34,H:H,'DETALLADO ELEMENTOS DE PROTECCI'!$H34)/(SUMIFS(K:K,D:D,'DETALLADO ELEMENTOS DE PROTECCI'!$D34,H:H,'DETALLADO ELEMENTOS DE PROTECCI'!$H34)))),0)</f>
        <v>0.3888888888888889</v>
      </c>
      <c r="T34" s="120">
        <v>0.5</v>
      </c>
      <c r="U34" s="121" t="str">
        <f>+IF('DETALLADO ELEMENTOS DE PROTECCI'!$R34="MARZO",IF('DETALLADO ELEMENTOS DE PROTECCI'!$S34=0,"Rojo",IF(AND('DETALLADO ELEMENTOS DE PROTECCI'!$S34&gt;0,'DETALLADO ELEMENTOS DE PROTECCI'!$S34&lt;0.99),"Amarillo","Verde")),"")</f>
        <v>Amarillo</v>
      </c>
      <c r="V34" s="124"/>
    </row>
    <row r="35" spans="1:22">
      <c r="A35" s="119" t="s">
        <v>37</v>
      </c>
      <c r="B35" s="119">
        <v>105</v>
      </c>
      <c r="C35" s="119">
        <v>1033</v>
      </c>
      <c r="D35" s="119" t="s">
        <v>427</v>
      </c>
      <c r="E35" s="119" t="s">
        <v>394</v>
      </c>
      <c r="F35" s="119" t="s">
        <v>19</v>
      </c>
      <c r="G35" s="119" t="s">
        <v>1139</v>
      </c>
      <c r="H35" s="119" t="s">
        <v>1140</v>
      </c>
      <c r="I35" s="119" t="s">
        <v>1136</v>
      </c>
      <c r="J35" s="119" t="s">
        <v>1128</v>
      </c>
      <c r="K35" s="120">
        <v>0</v>
      </c>
      <c r="L35" s="119" t="s">
        <v>381</v>
      </c>
      <c r="M35" s="119"/>
      <c r="N35" s="119">
        <v>10</v>
      </c>
      <c r="O35" s="121">
        <v>10</v>
      </c>
      <c r="P35" s="121" t="s">
        <v>1148</v>
      </c>
      <c r="Q35" s="122">
        <v>43877.484166666669</v>
      </c>
      <c r="R35" s="119" t="s">
        <v>401</v>
      </c>
      <c r="S35" s="123">
        <f>+IFERROR(IF('DETALLADO ELEMENTOS DE PROTECCI'!$E35="DISTRIBUCION",((SUMIFS(O:O,D:D,'DETALLADO ELEMENTOS DE PROTECCI'!$D35,H:H,'DETALLADO ELEMENTOS DE PROTECCI'!$H35,R:R,"MARZO")+(SUMIFS(O:O,D:D,'DETALLADO ELEMENTOS DE PROTECCI'!$D35,H:H,'DETALLADO ELEMENTOS DE PROTECCI'!$H35,R:R,"ABRIL")))/((SUMIFS(N:N,D:D,'DETALLADO ELEMENTOS DE PROTECCI'!$D35,H:H,'DETALLADO ELEMENTOS DE PROTECCI'!$H35,R:R,"MARZO"))+(SUMIFS(N:N,D:D,'DETALLADO ELEMENTOS DE PROTECCI'!$D35,H:H,'DETALLADO ELEMENTOS DE PROTECCI'!$H35,R:R,"ABRIL")))),(SUMIFS(L:L,D:D,'DETALLADO ELEMENTOS DE PROTECCI'!$D35,H:H,'DETALLADO ELEMENTOS DE PROTECCI'!$H35)/(SUMIFS(K:K,D:D,'DETALLADO ELEMENTOS DE PROTECCI'!$D35,H:H,'DETALLADO ELEMENTOS DE PROTECCI'!$H35)))),0)</f>
        <v>0</v>
      </c>
      <c r="T35" s="120">
        <v>0.5</v>
      </c>
      <c r="U35" s="121" t="str">
        <f>+IF('DETALLADO ELEMENTOS DE PROTECCI'!$R35="MARZO",IF('DETALLADO ELEMENTOS DE PROTECCI'!$S35=0,"Rojo",IF(AND('DETALLADO ELEMENTOS DE PROTECCI'!$S35&gt;0,'DETALLADO ELEMENTOS DE PROTECCI'!$S35&lt;0.99),"Amarillo","Verde")),"")</f>
        <v/>
      </c>
      <c r="V35" s="124"/>
    </row>
    <row r="36" spans="1:22">
      <c r="A36" s="119" t="s">
        <v>37</v>
      </c>
      <c r="B36" s="119">
        <v>105</v>
      </c>
      <c r="C36" s="119">
        <v>1092</v>
      </c>
      <c r="D36" s="119" t="s">
        <v>427</v>
      </c>
      <c r="E36" s="119" t="s">
        <v>394</v>
      </c>
      <c r="F36" s="119" t="s">
        <v>19</v>
      </c>
      <c r="G36" s="119" t="s">
        <v>1130</v>
      </c>
      <c r="H36" s="119" t="s">
        <v>1126</v>
      </c>
      <c r="I36" s="119" t="s">
        <v>1127</v>
      </c>
      <c r="J36" s="119" t="s">
        <v>1128</v>
      </c>
      <c r="K36" s="120">
        <v>0</v>
      </c>
      <c r="L36" s="119" t="s">
        <v>381</v>
      </c>
      <c r="M36" s="119"/>
      <c r="N36" s="119">
        <v>200</v>
      </c>
      <c r="O36" s="121">
        <v>200</v>
      </c>
      <c r="P36" s="121" t="s">
        <v>1149</v>
      </c>
      <c r="Q36" s="122">
        <v>43877.482638888891</v>
      </c>
      <c r="R36" s="119" t="s">
        <v>401</v>
      </c>
      <c r="S36" s="123">
        <f>+IFERROR(IF('DETALLADO ELEMENTOS DE PROTECCI'!$E36="DISTRIBUCION",((SUMIFS(O:O,D:D,'DETALLADO ELEMENTOS DE PROTECCI'!$D36,H:H,'DETALLADO ELEMENTOS DE PROTECCI'!$H36,R:R,"MARZO")+(SUMIFS(O:O,D:D,'DETALLADO ELEMENTOS DE PROTECCI'!$D36,H:H,'DETALLADO ELEMENTOS DE PROTECCI'!$H36,R:R,"ABRIL")))/((SUMIFS(N:N,D:D,'DETALLADO ELEMENTOS DE PROTECCI'!$D36,H:H,'DETALLADO ELEMENTOS DE PROTECCI'!$H36,R:R,"MARZO"))+(SUMIFS(N:N,D:D,'DETALLADO ELEMENTOS DE PROTECCI'!$D36,H:H,'DETALLADO ELEMENTOS DE PROTECCI'!$H36,R:R,"ABRIL")))),(SUMIFS(L:L,D:D,'DETALLADO ELEMENTOS DE PROTECCI'!$D36,H:H,'DETALLADO ELEMENTOS DE PROTECCI'!$H36)/(SUMIFS(K:K,D:D,'DETALLADO ELEMENTOS DE PROTECCI'!$D36,H:H,'DETALLADO ELEMENTOS DE PROTECCI'!$H36)))),0)</f>
        <v>0.3888888888888889</v>
      </c>
      <c r="T36" s="120">
        <v>0.5</v>
      </c>
      <c r="U36" s="121" t="str">
        <f>+IF('DETALLADO ELEMENTOS DE PROTECCI'!$R36="MARZO",IF('DETALLADO ELEMENTOS DE PROTECCI'!$S36=0,"Rojo",IF(AND('DETALLADO ELEMENTOS DE PROTECCI'!$S36&gt;0,'DETALLADO ELEMENTOS DE PROTECCI'!$S36&lt;0.99),"Amarillo","Verde")),"")</f>
        <v/>
      </c>
      <c r="V36" s="124"/>
    </row>
    <row r="37" spans="1:22">
      <c r="A37" s="119" t="s">
        <v>37</v>
      </c>
      <c r="B37" s="119">
        <v>105</v>
      </c>
      <c r="C37" s="119">
        <v>1093</v>
      </c>
      <c r="D37" s="119" t="s">
        <v>427</v>
      </c>
      <c r="E37" s="119" t="s">
        <v>394</v>
      </c>
      <c r="F37" s="119" t="s">
        <v>19</v>
      </c>
      <c r="G37" s="119" t="s">
        <v>1132</v>
      </c>
      <c r="H37" s="119" t="s">
        <v>1126</v>
      </c>
      <c r="I37" s="119" t="s">
        <v>1127</v>
      </c>
      <c r="J37" s="119" t="s">
        <v>1128</v>
      </c>
      <c r="K37" s="120">
        <v>0</v>
      </c>
      <c r="L37" s="119" t="s">
        <v>381</v>
      </c>
      <c r="M37" s="119"/>
      <c r="N37" s="119">
        <v>400</v>
      </c>
      <c r="O37" s="121">
        <v>400</v>
      </c>
      <c r="P37" s="121" t="s">
        <v>1149</v>
      </c>
      <c r="Q37" s="122">
        <v>43877.482638888891</v>
      </c>
      <c r="R37" s="119" t="s">
        <v>401</v>
      </c>
      <c r="S37" s="123">
        <f>+IFERROR(IF('DETALLADO ELEMENTOS DE PROTECCI'!$E37="DISTRIBUCION",((SUMIFS(O:O,D:D,'DETALLADO ELEMENTOS DE PROTECCI'!$D37,H:H,'DETALLADO ELEMENTOS DE PROTECCI'!$H37,R:R,"MARZO")+(SUMIFS(O:O,D:D,'DETALLADO ELEMENTOS DE PROTECCI'!$D37,H:H,'DETALLADO ELEMENTOS DE PROTECCI'!$H37,R:R,"ABRIL")))/((SUMIFS(N:N,D:D,'DETALLADO ELEMENTOS DE PROTECCI'!$D37,H:H,'DETALLADO ELEMENTOS DE PROTECCI'!$H37,R:R,"MARZO"))+(SUMIFS(N:N,D:D,'DETALLADO ELEMENTOS DE PROTECCI'!$D37,H:H,'DETALLADO ELEMENTOS DE PROTECCI'!$H37,R:R,"ABRIL")))),(SUMIFS(L:L,D:D,'DETALLADO ELEMENTOS DE PROTECCI'!$D37,H:H,'DETALLADO ELEMENTOS DE PROTECCI'!$H37)/(SUMIFS(K:K,D:D,'DETALLADO ELEMENTOS DE PROTECCI'!$D37,H:H,'DETALLADO ELEMENTOS DE PROTECCI'!$H37)))),0)</f>
        <v>0.3888888888888889</v>
      </c>
      <c r="T37" s="120">
        <v>0.5</v>
      </c>
      <c r="U37" s="121" t="str">
        <f>+IF('DETALLADO ELEMENTOS DE PROTECCI'!$R37="MARZO",IF('DETALLADO ELEMENTOS DE PROTECCI'!$S37=0,"Rojo",IF(AND('DETALLADO ELEMENTOS DE PROTECCI'!$S37&gt;0,'DETALLADO ELEMENTOS DE PROTECCI'!$S37&lt;0.99),"Amarillo","Verde")),"")</f>
        <v/>
      </c>
      <c r="V37" s="124"/>
    </row>
    <row r="38" spans="1:22">
      <c r="A38" s="119" t="s">
        <v>37</v>
      </c>
      <c r="B38" s="119">
        <v>105</v>
      </c>
      <c r="C38" s="119">
        <v>1033</v>
      </c>
      <c r="D38" s="119" t="s">
        <v>427</v>
      </c>
      <c r="E38" s="119" t="s">
        <v>394</v>
      </c>
      <c r="F38" s="119" t="s">
        <v>19</v>
      </c>
      <c r="G38" s="119" t="s">
        <v>1139</v>
      </c>
      <c r="H38" s="119" t="s">
        <v>1140</v>
      </c>
      <c r="I38" s="119" t="s">
        <v>1136</v>
      </c>
      <c r="J38" s="119" t="s">
        <v>1128</v>
      </c>
      <c r="K38" s="120">
        <v>0</v>
      </c>
      <c r="L38" s="119" t="s">
        <v>381</v>
      </c>
      <c r="M38" s="119"/>
      <c r="N38" s="119">
        <v>20</v>
      </c>
      <c r="O38" s="121">
        <v>20</v>
      </c>
      <c r="P38" s="121" t="s">
        <v>435</v>
      </c>
      <c r="Q38" s="122">
        <v>43861</v>
      </c>
      <c r="R38" s="119" t="s">
        <v>403</v>
      </c>
      <c r="S38" s="123">
        <f>+IFERROR(IF('DETALLADO ELEMENTOS DE PROTECCI'!$E38="DISTRIBUCION",((SUMIFS(O:O,D:D,'DETALLADO ELEMENTOS DE PROTECCI'!$D38,H:H,'DETALLADO ELEMENTOS DE PROTECCI'!$H38,R:R,"MARZO")+(SUMIFS(O:O,D:D,'DETALLADO ELEMENTOS DE PROTECCI'!$D38,H:H,'DETALLADO ELEMENTOS DE PROTECCI'!$H38,R:R,"ABRIL")))/((SUMIFS(N:N,D:D,'DETALLADO ELEMENTOS DE PROTECCI'!$D38,H:H,'DETALLADO ELEMENTOS DE PROTECCI'!$H38,R:R,"MARZO"))+(SUMIFS(N:N,D:D,'DETALLADO ELEMENTOS DE PROTECCI'!$D38,H:H,'DETALLADO ELEMENTOS DE PROTECCI'!$H38,R:R,"ABRIL")))),(SUMIFS(L:L,D:D,'DETALLADO ELEMENTOS DE PROTECCI'!$D38,H:H,'DETALLADO ELEMENTOS DE PROTECCI'!$H38)/(SUMIFS(K:K,D:D,'DETALLADO ELEMENTOS DE PROTECCI'!$D38,H:H,'DETALLADO ELEMENTOS DE PROTECCI'!$H38)))),0)</f>
        <v>0</v>
      </c>
      <c r="T38" s="120">
        <v>0.5</v>
      </c>
      <c r="U38" s="121" t="str">
        <f>+IF('DETALLADO ELEMENTOS DE PROTECCI'!$R38="MARZO",IF('DETALLADO ELEMENTOS DE PROTECCI'!$S38=0,"Rojo",IF(AND('DETALLADO ELEMENTOS DE PROTECCI'!$S38&gt;0,'DETALLADO ELEMENTOS DE PROTECCI'!$S38&lt;0.99),"Amarillo","Verde")),"")</f>
        <v/>
      </c>
      <c r="V38" s="124"/>
    </row>
    <row r="39" spans="1:22">
      <c r="A39" s="119" t="s">
        <v>37</v>
      </c>
      <c r="B39" s="119">
        <v>105</v>
      </c>
      <c r="C39" s="119">
        <v>1084</v>
      </c>
      <c r="D39" s="119" t="s">
        <v>427</v>
      </c>
      <c r="E39" s="119" t="s">
        <v>394</v>
      </c>
      <c r="F39" s="119" t="s">
        <v>19</v>
      </c>
      <c r="G39" s="119" t="s">
        <v>1150</v>
      </c>
      <c r="H39" s="119" t="s">
        <v>1151</v>
      </c>
      <c r="I39" s="119" t="s">
        <v>1127</v>
      </c>
      <c r="J39" s="119" t="s">
        <v>1128</v>
      </c>
      <c r="K39" s="120">
        <v>0</v>
      </c>
      <c r="L39" s="119" t="s">
        <v>381</v>
      </c>
      <c r="M39" s="119"/>
      <c r="N39" s="119">
        <v>400</v>
      </c>
      <c r="O39" s="121">
        <v>350</v>
      </c>
      <c r="P39" s="121" t="s">
        <v>1152</v>
      </c>
      <c r="Q39" s="122">
        <v>43861</v>
      </c>
      <c r="R39" s="119" t="s">
        <v>403</v>
      </c>
      <c r="S39" s="123">
        <f>+IFERROR(IF('DETALLADO ELEMENTOS DE PROTECCI'!$E39="DISTRIBUCION",((SUMIFS(O:O,D:D,'DETALLADO ELEMENTOS DE PROTECCI'!$D39,H:H,'DETALLADO ELEMENTOS DE PROTECCI'!$H39,R:R,"MARZO")+(SUMIFS(O:O,D:D,'DETALLADO ELEMENTOS DE PROTECCI'!$D39,H:H,'DETALLADO ELEMENTOS DE PROTECCI'!$H39,R:R,"ABRIL")))/((SUMIFS(N:N,D:D,'DETALLADO ELEMENTOS DE PROTECCI'!$D39,H:H,'DETALLADO ELEMENTOS DE PROTECCI'!$H39,R:R,"MARZO"))+(SUMIFS(N:N,D:D,'DETALLADO ELEMENTOS DE PROTECCI'!$D39,H:H,'DETALLADO ELEMENTOS DE PROTECCI'!$H39,R:R,"ABRIL")))),(SUMIFS(L:L,D:D,'DETALLADO ELEMENTOS DE PROTECCI'!$D39,H:H,'DETALLADO ELEMENTOS DE PROTECCI'!$H39)/(SUMIFS(K:K,D:D,'DETALLADO ELEMENTOS DE PROTECCI'!$D39,H:H,'DETALLADO ELEMENTOS DE PROTECCI'!$H39)))),0)</f>
        <v>0</v>
      </c>
      <c r="T39" s="120">
        <v>0.5</v>
      </c>
      <c r="U39" s="121" t="str">
        <f>+IF('DETALLADO ELEMENTOS DE PROTECCI'!$R39="MARZO",IF('DETALLADO ELEMENTOS DE PROTECCI'!$S39=0,"Rojo",IF(AND('DETALLADO ELEMENTOS DE PROTECCI'!$S39&gt;0,'DETALLADO ELEMENTOS DE PROTECCI'!$S39&lt;0.99),"Amarillo","Verde")),"")</f>
        <v/>
      </c>
      <c r="V39" s="124"/>
    </row>
    <row r="40" spans="1:22">
      <c r="A40" s="119" t="s">
        <v>37</v>
      </c>
      <c r="B40" s="119">
        <v>105</v>
      </c>
      <c r="C40" s="119">
        <v>1092</v>
      </c>
      <c r="D40" s="119" t="s">
        <v>427</v>
      </c>
      <c r="E40" s="119" t="s">
        <v>394</v>
      </c>
      <c r="F40" s="119" t="s">
        <v>19</v>
      </c>
      <c r="G40" s="119" t="s">
        <v>1130</v>
      </c>
      <c r="H40" s="119" t="s">
        <v>1126</v>
      </c>
      <c r="I40" s="119" t="s">
        <v>1127</v>
      </c>
      <c r="J40" s="119" t="s">
        <v>1128</v>
      </c>
      <c r="K40" s="120">
        <v>0</v>
      </c>
      <c r="L40" s="119" t="s">
        <v>381</v>
      </c>
      <c r="M40" s="119"/>
      <c r="N40" s="119">
        <v>600</v>
      </c>
      <c r="O40" s="121">
        <v>600</v>
      </c>
      <c r="P40" s="121" t="s">
        <v>1153</v>
      </c>
      <c r="Q40" s="122">
        <v>43861</v>
      </c>
      <c r="R40" s="119" t="s">
        <v>403</v>
      </c>
      <c r="S40" s="123">
        <f>+IFERROR(IF('DETALLADO ELEMENTOS DE PROTECCI'!$E40="DISTRIBUCION",((SUMIFS(O:O,D:D,'DETALLADO ELEMENTOS DE PROTECCI'!$D40,H:H,'DETALLADO ELEMENTOS DE PROTECCI'!$H40,R:R,"MARZO")+(SUMIFS(O:O,D:D,'DETALLADO ELEMENTOS DE PROTECCI'!$D40,H:H,'DETALLADO ELEMENTOS DE PROTECCI'!$H40,R:R,"ABRIL")))/((SUMIFS(N:N,D:D,'DETALLADO ELEMENTOS DE PROTECCI'!$D40,H:H,'DETALLADO ELEMENTOS DE PROTECCI'!$H40,R:R,"MARZO"))+(SUMIFS(N:N,D:D,'DETALLADO ELEMENTOS DE PROTECCI'!$D40,H:H,'DETALLADO ELEMENTOS DE PROTECCI'!$H40,R:R,"ABRIL")))),(SUMIFS(L:L,D:D,'DETALLADO ELEMENTOS DE PROTECCI'!$D40,H:H,'DETALLADO ELEMENTOS DE PROTECCI'!$H40)/(SUMIFS(K:K,D:D,'DETALLADO ELEMENTOS DE PROTECCI'!$D40,H:H,'DETALLADO ELEMENTOS DE PROTECCI'!$H40)))),0)</f>
        <v>0.3888888888888889</v>
      </c>
      <c r="T40" s="120">
        <v>0.5</v>
      </c>
      <c r="U40" s="121" t="str">
        <f>+IF('DETALLADO ELEMENTOS DE PROTECCI'!$R40="MARZO",IF('DETALLADO ELEMENTOS DE PROTECCI'!$S40=0,"Rojo",IF(AND('DETALLADO ELEMENTOS DE PROTECCI'!$S40&gt;0,'DETALLADO ELEMENTOS DE PROTECCI'!$S40&lt;0.99),"Amarillo","Verde")),"")</f>
        <v/>
      </c>
      <c r="V40" s="124"/>
    </row>
    <row r="41" spans="1:22">
      <c r="A41" s="119" t="s">
        <v>37</v>
      </c>
      <c r="B41" s="119">
        <v>105</v>
      </c>
      <c r="C41" s="119">
        <v>1093</v>
      </c>
      <c r="D41" s="119" t="s">
        <v>427</v>
      </c>
      <c r="E41" s="119" t="s">
        <v>394</v>
      </c>
      <c r="F41" s="119" t="s">
        <v>19</v>
      </c>
      <c r="G41" s="119" t="s">
        <v>1132</v>
      </c>
      <c r="H41" s="119" t="s">
        <v>1126</v>
      </c>
      <c r="I41" s="119" t="s">
        <v>1127</v>
      </c>
      <c r="J41" s="119" t="s">
        <v>1128</v>
      </c>
      <c r="K41" s="120">
        <v>0</v>
      </c>
      <c r="L41" s="119" t="s">
        <v>381</v>
      </c>
      <c r="M41" s="119"/>
      <c r="N41" s="119">
        <v>1000</v>
      </c>
      <c r="O41" s="121">
        <v>1000</v>
      </c>
      <c r="P41" s="121" t="s">
        <v>1153</v>
      </c>
      <c r="Q41" s="122">
        <v>43861</v>
      </c>
      <c r="R41" s="119" t="s">
        <v>403</v>
      </c>
      <c r="S41" s="123">
        <f>+IFERROR(IF('DETALLADO ELEMENTOS DE PROTECCI'!$E41="DISTRIBUCION",((SUMIFS(O:O,D:D,'DETALLADO ELEMENTOS DE PROTECCI'!$D41,H:H,'DETALLADO ELEMENTOS DE PROTECCI'!$H41,R:R,"MARZO")+(SUMIFS(O:O,D:D,'DETALLADO ELEMENTOS DE PROTECCI'!$D41,H:H,'DETALLADO ELEMENTOS DE PROTECCI'!$H41,R:R,"ABRIL")))/((SUMIFS(N:N,D:D,'DETALLADO ELEMENTOS DE PROTECCI'!$D41,H:H,'DETALLADO ELEMENTOS DE PROTECCI'!$H41,R:R,"MARZO"))+(SUMIFS(N:N,D:D,'DETALLADO ELEMENTOS DE PROTECCI'!$D41,H:H,'DETALLADO ELEMENTOS DE PROTECCI'!$H41,R:R,"ABRIL")))),(SUMIFS(L:L,D:D,'DETALLADO ELEMENTOS DE PROTECCI'!$D41,H:H,'DETALLADO ELEMENTOS DE PROTECCI'!$H41)/(SUMIFS(K:K,D:D,'DETALLADO ELEMENTOS DE PROTECCI'!$D41,H:H,'DETALLADO ELEMENTOS DE PROTECCI'!$H41)))),0)</f>
        <v>0.3888888888888889</v>
      </c>
      <c r="T41" s="120">
        <v>0.5</v>
      </c>
      <c r="U41" s="121" t="str">
        <f>+IF('DETALLADO ELEMENTOS DE PROTECCI'!$R41="MARZO",IF('DETALLADO ELEMENTOS DE PROTECCI'!$S41=0,"Rojo",IF(AND('DETALLADO ELEMENTOS DE PROTECCI'!$S41&gt;0,'DETALLADO ELEMENTOS DE PROTECCI'!$S41&lt;0.99),"Amarillo","Verde")),"")</f>
        <v/>
      </c>
      <c r="V41" s="124"/>
    </row>
    <row r="42" spans="1:22">
      <c r="A42" s="119" t="s">
        <v>37</v>
      </c>
      <c r="B42" s="119">
        <v>105</v>
      </c>
      <c r="C42" s="119">
        <v>1161</v>
      </c>
      <c r="D42" s="119" t="s">
        <v>427</v>
      </c>
      <c r="E42" s="119" t="s">
        <v>394</v>
      </c>
      <c r="F42" s="119" t="s">
        <v>19</v>
      </c>
      <c r="G42" s="119" t="s">
        <v>1134</v>
      </c>
      <c r="H42" s="119" t="s">
        <v>1135</v>
      </c>
      <c r="I42" s="119" t="s">
        <v>1136</v>
      </c>
      <c r="J42" s="119" t="s">
        <v>1128</v>
      </c>
      <c r="K42" s="120">
        <v>0</v>
      </c>
      <c r="L42" s="119" t="s">
        <v>381</v>
      </c>
      <c r="M42" s="119"/>
      <c r="N42" s="119">
        <v>600</v>
      </c>
      <c r="O42" s="121">
        <v>500</v>
      </c>
      <c r="P42" s="121" t="s">
        <v>1153</v>
      </c>
      <c r="Q42" s="122">
        <v>43861</v>
      </c>
      <c r="R42" s="119" t="s">
        <v>403</v>
      </c>
      <c r="S42" s="123">
        <f>+IFERROR(IF('DETALLADO ELEMENTOS DE PROTECCI'!$E42="DISTRIBUCION",((SUMIFS(O:O,D:D,'DETALLADO ELEMENTOS DE PROTECCI'!$D42,H:H,'DETALLADO ELEMENTOS DE PROTECCI'!$H42,R:R,"MARZO")+(SUMIFS(O:O,D:D,'DETALLADO ELEMENTOS DE PROTECCI'!$D42,H:H,'DETALLADO ELEMENTOS DE PROTECCI'!$H42,R:R,"ABRIL")))/((SUMIFS(N:N,D:D,'DETALLADO ELEMENTOS DE PROTECCI'!$D42,H:H,'DETALLADO ELEMENTOS DE PROTECCI'!$H42,R:R,"MARZO"))+(SUMIFS(N:N,D:D,'DETALLADO ELEMENTOS DE PROTECCI'!$D42,H:H,'DETALLADO ELEMENTOS DE PROTECCI'!$H42,R:R,"ABRIL")))),(SUMIFS(L:L,D:D,'DETALLADO ELEMENTOS DE PROTECCI'!$D42,H:H,'DETALLADO ELEMENTOS DE PROTECCI'!$H42)/(SUMIFS(K:K,D:D,'DETALLADO ELEMENTOS DE PROTECCI'!$D42,H:H,'DETALLADO ELEMENTOS DE PROTECCI'!$H42)))),0)</f>
        <v>0</v>
      </c>
      <c r="T42" s="120">
        <v>0.5</v>
      </c>
      <c r="U42" s="121" t="str">
        <f>+IF('DETALLADO ELEMENTOS DE PROTECCI'!$R42="MARZO",IF('DETALLADO ELEMENTOS DE PROTECCI'!$S42=0,"Rojo",IF(AND('DETALLADO ELEMENTOS DE PROTECCI'!$S42&gt;0,'DETALLADO ELEMENTOS DE PROTECCI'!$S42&lt;0.99),"Amarillo","Verde")),"")</f>
        <v/>
      </c>
      <c r="V42" s="124"/>
    </row>
    <row r="43" spans="1:22">
      <c r="A43" s="119" t="s">
        <v>37</v>
      </c>
      <c r="B43" s="119">
        <v>105</v>
      </c>
      <c r="C43" s="119">
        <v>1161</v>
      </c>
      <c r="D43" s="119" t="s">
        <v>427</v>
      </c>
      <c r="E43" s="119" t="s">
        <v>394</v>
      </c>
      <c r="F43" s="119" t="s">
        <v>19</v>
      </c>
      <c r="G43" s="119" t="s">
        <v>1134</v>
      </c>
      <c r="H43" s="119" t="s">
        <v>1135</v>
      </c>
      <c r="I43" s="119" t="s">
        <v>1136</v>
      </c>
      <c r="J43" s="119" t="s">
        <v>1128</v>
      </c>
      <c r="K43" s="120">
        <v>0</v>
      </c>
      <c r="L43" s="119" t="s">
        <v>381</v>
      </c>
      <c r="M43" s="119"/>
      <c r="N43" s="119">
        <v>800</v>
      </c>
      <c r="O43" s="121">
        <v>0</v>
      </c>
      <c r="P43" s="121"/>
      <c r="Q43" s="122"/>
      <c r="R43" s="119" t="s">
        <v>399</v>
      </c>
      <c r="S43" s="123">
        <f>+IFERROR(IF('DETALLADO ELEMENTOS DE PROTECCI'!$E43="DISTRIBUCION",((SUMIFS(O:O,D:D,'DETALLADO ELEMENTOS DE PROTECCI'!$D43,H:H,'DETALLADO ELEMENTOS DE PROTECCI'!$H43,R:R,"MARZO")+(SUMIFS(O:O,D:D,'DETALLADO ELEMENTOS DE PROTECCI'!$D43,H:H,'DETALLADO ELEMENTOS DE PROTECCI'!$H43,R:R,"ABRIL")))/((SUMIFS(N:N,D:D,'DETALLADO ELEMENTOS DE PROTECCI'!$D43,H:H,'DETALLADO ELEMENTOS DE PROTECCI'!$H43,R:R,"MARZO"))+(SUMIFS(N:N,D:D,'DETALLADO ELEMENTOS DE PROTECCI'!$D43,H:H,'DETALLADO ELEMENTOS DE PROTECCI'!$H43,R:R,"ABRIL")))),(SUMIFS(L:L,D:D,'DETALLADO ELEMENTOS DE PROTECCI'!$D43,H:H,'DETALLADO ELEMENTOS DE PROTECCI'!$H43)/(SUMIFS(K:K,D:D,'DETALLADO ELEMENTOS DE PROTECCI'!$D43,H:H,'DETALLADO ELEMENTOS DE PROTECCI'!$H43)))),0)</f>
        <v>0</v>
      </c>
      <c r="T43" s="120">
        <v>0.5</v>
      </c>
      <c r="U43" s="121" t="str">
        <f>+IF('DETALLADO ELEMENTOS DE PROTECCI'!$R43="MARZO",IF('DETALLADO ELEMENTOS DE PROTECCI'!$S43=0,"Rojo",IF(AND('DETALLADO ELEMENTOS DE PROTECCI'!$S43&gt;0,'DETALLADO ELEMENTOS DE PROTECCI'!$S43&lt;0.99),"Amarillo","Verde")),"")</f>
        <v>Rojo</v>
      </c>
      <c r="V43" s="124"/>
    </row>
    <row r="44" spans="1:22">
      <c r="A44" s="119" t="s">
        <v>37</v>
      </c>
      <c r="B44" s="119">
        <v>106</v>
      </c>
      <c r="C44" s="119">
        <v>1161</v>
      </c>
      <c r="D44" s="119" t="s">
        <v>437</v>
      </c>
      <c r="E44" s="119" t="s">
        <v>394</v>
      </c>
      <c r="F44" s="119" t="s">
        <v>19</v>
      </c>
      <c r="G44" s="119" t="s">
        <v>1134</v>
      </c>
      <c r="H44" s="119" t="s">
        <v>1135</v>
      </c>
      <c r="I44" s="119" t="s">
        <v>1136</v>
      </c>
      <c r="J44" s="119" t="s">
        <v>1128</v>
      </c>
      <c r="K44" s="120">
        <v>0</v>
      </c>
      <c r="L44" s="119" t="s">
        <v>381</v>
      </c>
      <c r="M44" s="119"/>
      <c r="N44" s="119">
        <v>500</v>
      </c>
      <c r="O44" s="121">
        <v>0</v>
      </c>
      <c r="P44" s="121"/>
      <c r="Q44" s="122"/>
      <c r="R44" s="119" t="s">
        <v>399</v>
      </c>
      <c r="S44" s="123">
        <f>+IFERROR(IF('DETALLADO ELEMENTOS DE PROTECCI'!$E44="DISTRIBUCION",((SUMIFS(O:O,D:D,'DETALLADO ELEMENTOS DE PROTECCI'!$D44,H:H,'DETALLADO ELEMENTOS DE PROTECCI'!$H44,R:R,"MARZO")+(SUMIFS(O:O,D:D,'DETALLADO ELEMENTOS DE PROTECCI'!$D44,H:H,'DETALLADO ELEMENTOS DE PROTECCI'!$H44,R:R,"ABRIL")))/((SUMIFS(N:N,D:D,'DETALLADO ELEMENTOS DE PROTECCI'!$D44,H:H,'DETALLADO ELEMENTOS DE PROTECCI'!$H44,R:R,"MARZO"))+(SUMIFS(N:N,D:D,'DETALLADO ELEMENTOS DE PROTECCI'!$D44,H:H,'DETALLADO ELEMENTOS DE PROTECCI'!$H44,R:R,"ABRIL")))),(SUMIFS(L:L,D:D,'DETALLADO ELEMENTOS DE PROTECCI'!$D44,H:H,'DETALLADO ELEMENTOS DE PROTECCI'!$H44)/(SUMIFS(K:K,D:D,'DETALLADO ELEMENTOS DE PROTECCI'!$D44,H:H,'DETALLADO ELEMENTOS DE PROTECCI'!$H44)))),0)</f>
        <v>0</v>
      </c>
      <c r="T44" s="120">
        <v>0.5</v>
      </c>
      <c r="U44" s="121" t="str">
        <f>+IF('DETALLADO ELEMENTOS DE PROTECCI'!$R44="MARZO",IF('DETALLADO ELEMENTOS DE PROTECCI'!$S44=0,"Rojo",IF(AND('DETALLADO ELEMENTOS DE PROTECCI'!$S44&gt;0,'DETALLADO ELEMENTOS DE PROTECCI'!$S44&lt;0.99),"Amarillo","Verde")),"")</f>
        <v>Rojo</v>
      </c>
      <c r="V44" s="124"/>
    </row>
    <row r="45" spans="1:22">
      <c r="A45" s="119" t="s">
        <v>37</v>
      </c>
      <c r="B45" s="119">
        <v>106</v>
      </c>
      <c r="C45" s="119">
        <v>1092</v>
      </c>
      <c r="D45" s="119" t="s">
        <v>437</v>
      </c>
      <c r="E45" s="119" t="s">
        <v>394</v>
      </c>
      <c r="F45" s="119" t="s">
        <v>19</v>
      </c>
      <c r="G45" s="119" t="s">
        <v>1130</v>
      </c>
      <c r="H45" s="119" t="s">
        <v>1126</v>
      </c>
      <c r="I45" s="119" t="s">
        <v>1127</v>
      </c>
      <c r="J45" s="119" t="s">
        <v>1128</v>
      </c>
      <c r="K45" s="120">
        <v>0</v>
      </c>
      <c r="L45" s="119" t="s">
        <v>381</v>
      </c>
      <c r="M45" s="119"/>
      <c r="N45" s="119">
        <v>400</v>
      </c>
      <c r="O45" s="121">
        <v>0</v>
      </c>
      <c r="P45" s="121"/>
      <c r="Q45" s="122"/>
      <c r="R45" s="119" t="s">
        <v>399</v>
      </c>
      <c r="S45" s="123">
        <f>+IFERROR(IF('DETALLADO ELEMENTOS DE PROTECCI'!$E45="DISTRIBUCION",((SUMIFS(O:O,D:D,'DETALLADO ELEMENTOS DE PROTECCI'!$D45,H:H,'DETALLADO ELEMENTOS DE PROTECCI'!$H45,R:R,"MARZO")+(SUMIFS(O:O,D:D,'DETALLADO ELEMENTOS DE PROTECCI'!$D45,H:H,'DETALLADO ELEMENTOS DE PROTECCI'!$H45,R:R,"ABRIL")))/((SUMIFS(N:N,D:D,'DETALLADO ELEMENTOS DE PROTECCI'!$D45,H:H,'DETALLADO ELEMENTOS DE PROTECCI'!$H45,R:R,"MARZO"))+(SUMIFS(N:N,D:D,'DETALLADO ELEMENTOS DE PROTECCI'!$D45,H:H,'DETALLADO ELEMENTOS DE PROTECCI'!$H45,R:R,"ABRIL")))),(SUMIFS(L:L,D:D,'DETALLADO ELEMENTOS DE PROTECCI'!$D45,H:H,'DETALLADO ELEMENTOS DE PROTECCI'!$H45)/(SUMIFS(K:K,D:D,'DETALLADO ELEMENTOS DE PROTECCI'!$D45,H:H,'DETALLADO ELEMENTOS DE PROTECCI'!$H45)))),0)</f>
        <v>0</v>
      </c>
      <c r="T45" s="120">
        <v>0.5</v>
      </c>
      <c r="U45" s="121" t="str">
        <f>+IF('DETALLADO ELEMENTOS DE PROTECCI'!$R45="MARZO",IF('DETALLADO ELEMENTOS DE PROTECCI'!$S45=0,"Rojo",IF(AND('DETALLADO ELEMENTOS DE PROTECCI'!$S45&gt;0,'DETALLADO ELEMENTOS DE PROTECCI'!$S45&lt;0.99),"Amarillo","Verde")),"")</f>
        <v>Rojo</v>
      </c>
      <c r="V45" s="124"/>
    </row>
    <row r="46" spans="1:22">
      <c r="A46" s="119" t="s">
        <v>37</v>
      </c>
      <c r="B46" s="119">
        <v>107</v>
      </c>
      <c r="C46" s="119">
        <v>1092</v>
      </c>
      <c r="D46" s="119" t="s">
        <v>441</v>
      </c>
      <c r="E46" s="119" t="s">
        <v>394</v>
      </c>
      <c r="F46" s="119" t="s">
        <v>19</v>
      </c>
      <c r="G46" s="119" t="s">
        <v>1130</v>
      </c>
      <c r="H46" s="119" t="s">
        <v>1126</v>
      </c>
      <c r="I46" s="119" t="s">
        <v>1127</v>
      </c>
      <c r="J46" s="119" t="s">
        <v>1128</v>
      </c>
      <c r="K46" s="120">
        <v>0</v>
      </c>
      <c r="L46" s="119" t="s">
        <v>381</v>
      </c>
      <c r="M46" s="119"/>
      <c r="N46" s="119">
        <v>200</v>
      </c>
      <c r="O46" s="121">
        <v>200</v>
      </c>
      <c r="P46" s="121" t="s">
        <v>1154</v>
      </c>
      <c r="Q46" s="122">
        <v>43877.276875000003</v>
      </c>
      <c r="R46" s="119" t="s">
        <v>401</v>
      </c>
      <c r="S46" s="123">
        <f>+IFERROR(IF('DETALLADO ELEMENTOS DE PROTECCI'!$E46="DISTRIBUCION",((SUMIFS(O:O,D:D,'DETALLADO ELEMENTOS DE PROTECCI'!$D46,H:H,'DETALLADO ELEMENTOS DE PROTECCI'!$H46,R:R,"MARZO")+(SUMIFS(O:O,D:D,'DETALLADO ELEMENTOS DE PROTECCI'!$D46,H:H,'DETALLADO ELEMENTOS DE PROTECCI'!$H46,R:R,"ABRIL")))/((SUMIFS(N:N,D:D,'DETALLADO ELEMENTOS DE PROTECCI'!$D46,H:H,'DETALLADO ELEMENTOS DE PROTECCI'!$H46,R:R,"MARZO"))+(SUMIFS(N:N,D:D,'DETALLADO ELEMENTOS DE PROTECCI'!$D46,H:H,'DETALLADO ELEMENTOS DE PROTECCI'!$H46,R:R,"ABRIL")))),(SUMIFS(L:L,D:D,'DETALLADO ELEMENTOS DE PROTECCI'!$D46,H:H,'DETALLADO ELEMENTOS DE PROTECCI'!$H46)/(SUMIFS(K:K,D:D,'DETALLADO ELEMENTOS DE PROTECCI'!$D46,H:H,'DETALLADO ELEMENTOS DE PROTECCI'!$H46)))),0)</f>
        <v>0</v>
      </c>
      <c r="T46" s="120">
        <v>0.5</v>
      </c>
      <c r="U46" s="121" t="str">
        <f>+IF('DETALLADO ELEMENTOS DE PROTECCI'!$R46="MARZO",IF('DETALLADO ELEMENTOS DE PROTECCI'!$S46=0,"Rojo",IF(AND('DETALLADO ELEMENTOS DE PROTECCI'!$S46&gt;0,'DETALLADO ELEMENTOS DE PROTECCI'!$S46&lt;0.99),"Amarillo","Verde")),"")</f>
        <v/>
      </c>
      <c r="V46" s="124"/>
    </row>
    <row r="47" spans="1:22">
      <c r="A47" s="119" t="s">
        <v>37</v>
      </c>
      <c r="B47" s="119">
        <v>107</v>
      </c>
      <c r="C47" s="119">
        <v>1161</v>
      </c>
      <c r="D47" s="119" t="s">
        <v>441</v>
      </c>
      <c r="E47" s="119" t="s">
        <v>394</v>
      </c>
      <c r="F47" s="119" t="s">
        <v>19</v>
      </c>
      <c r="G47" s="119" t="s">
        <v>1134</v>
      </c>
      <c r="H47" s="119" t="s">
        <v>1135</v>
      </c>
      <c r="I47" s="119" t="s">
        <v>1136</v>
      </c>
      <c r="J47" s="119" t="s">
        <v>1128</v>
      </c>
      <c r="K47" s="120">
        <v>0</v>
      </c>
      <c r="L47" s="119" t="s">
        <v>381</v>
      </c>
      <c r="M47" s="119"/>
      <c r="N47" s="119">
        <v>100</v>
      </c>
      <c r="O47" s="121">
        <v>0</v>
      </c>
      <c r="P47" s="121" t="s">
        <v>1155</v>
      </c>
      <c r="Q47" s="122">
        <v>43877.276875000003</v>
      </c>
      <c r="R47" s="119" t="s">
        <v>401</v>
      </c>
      <c r="S47" s="123">
        <f>+IFERROR(IF('DETALLADO ELEMENTOS DE PROTECCI'!$E47="DISTRIBUCION",((SUMIFS(O:O,D:D,'DETALLADO ELEMENTOS DE PROTECCI'!$D47,H:H,'DETALLADO ELEMENTOS DE PROTECCI'!$H47,R:R,"MARZO")+(SUMIFS(O:O,D:D,'DETALLADO ELEMENTOS DE PROTECCI'!$D47,H:H,'DETALLADO ELEMENTOS DE PROTECCI'!$H47,R:R,"ABRIL")))/((SUMIFS(N:N,D:D,'DETALLADO ELEMENTOS DE PROTECCI'!$D47,H:H,'DETALLADO ELEMENTOS DE PROTECCI'!$H47,R:R,"MARZO"))+(SUMIFS(N:N,D:D,'DETALLADO ELEMENTOS DE PROTECCI'!$D47,H:H,'DETALLADO ELEMENTOS DE PROTECCI'!$H47,R:R,"ABRIL")))),(SUMIFS(L:L,D:D,'DETALLADO ELEMENTOS DE PROTECCI'!$D47,H:H,'DETALLADO ELEMENTOS DE PROTECCI'!$H47)/(SUMIFS(K:K,D:D,'DETALLADO ELEMENTOS DE PROTECCI'!$D47,H:H,'DETALLADO ELEMENTOS DE PROTECCI'!$H47)))),0)</f>
        <v>0</v>
      </c>
      <c r="T47" s="120">
        <v>0.5</v>
      </c>
      <c r="U47" s="121" t="str">
        <f>+IF('DETALLADO ELEMENTOS DE PROTECCI'!$R47="MARZO",IF('DETALLADO ELEMENTOS DE PROTECCI'!$S47=0,"Rojo",IF(AND('DETALLADO ELEMENTOS DE PROTECCI'!$S47&gt;0,'DETALLADO ELEMENTOS DE PROTECCI'!$S47&lt;0.99),"Amarillo","Verde")),"")</f>
        <v/>
      </c>
      <c r="V47" s="124"/>
    </row>
    <row r="48" spans="1:22">
      <c r="A48" s="119" t="s">
        <v>37</v>
      </c>
      <c r="B48" s="119">
        <v>107</v>
      </c>
      <c r="C48" s="119">
        <v>1093</v>
      </c>
      <c r="D48" s="119" t="s">
        <v>441</v>
      </c>
      <c r="E48" s="119" t="s">
        <v>394</v>
      </c>
      <c r="F48" s="119" t="s">
        <v>19</v>
      </c>
      <c r="G48" s="119" t="s">
        <v>1132</v>
      </c>
      <c r="H48" s="119" t="s">
        <v>1126</v>
      </c>
      <c r="I48" s="119" t="s">
        <v>1127</v>
      </c>
      <c r="J48" s="119" t="s">
        <v>1128</v>
      </c>
      <c r="K48" s="120">
        <v>0</v>
      </c>
      <c r="L48" s="119" t="s">
        <v>381</v>
      </c>
      <c r="M48" s="119"/>
      <c r="N48" s="119">
        <v>600</v>
      </c>
      <c r="O48" s="121">
        <v>600</v>
      </c>
      <c r="P48" s="121" t="s">
        <v>1156</v>
      </c>
      <c r="Q48" s="122">
        <v>43861</v>
      </c>
      <c r="R48" s="119" t="s">
        <v>403</v>
      </c>
      <c r="S48" s="123">
        <f>+IFERROR(IF('DETALLADO ELEMENTOS DE PROTECCI'!$E48="DISTRIBUCION",((SUMIFS(O:O,D:D,'DETALLADO ELEMENTOS DE PROTECCI'!$D48,H:H,'DETALLADO ELEMENTOS DE PROTECCI'!$H48,R:R,"MARZO")+(SUMIFS(O:O,D:D,'DETALLADO ELEMENTOS DE PROTECCI'!$D48,H:H,'DETALLADO ELEMENTOS DE PROTECCI'!$H48,R:R,"ABRIL")))/((SUMIFS(N:N,D:D,'DETALLADO ELEMENTOS DE PROTECCI'!$D48,H:H,'DETALLADO ELEMENTOS DE PROTECCI'!$H48,R:R,"MARZO"))+(SUMIFS(N:N,D:D,'DETALLADO ELEMENTOS DE PROTECCI'!$D48,H:H,'DETALLADO ELEMENTOS DE PROTECCI'!$H48,R:R,"ABRIL")))),(SUMIFS(L:L,D:D,'DETALLADO ELEMENTOS DE PROTECCI'!$D48,H:H,'DETALLADO ELEMENTOS DE PROTECCI'!$H48)/(SUMIFS(K:K,D:D,'DETALLADO ELEMENTOS DE PROTECCI'!$D48,H:H,'DETALLADO ELEMENTOS DE PROTECCI'!$H48)))),0)</f>
        <v>0</v>
      </c>
      <c r="T48" s="120">
        <v>0.5</v>
      </c>
      <c r="U48" s="121" t="str">
        <f>+IF('DETALLADO ELEMENTOS DE PROTECCI'!$R48="MARZO",IF('DETALLADO ELEMENTOS DE PROTECCI'!$S48=0,"Rojo",IF(AND('DETALLADO ELEMENTOS DE PROTECCI'!$S48&gt;0,'DETALLADO ELEMENTOS DE PROTECCI'!$S48&lt;0.99),"Amarillo","Verde")),"")</f>
        <v/>
      </c>
      <c r="V48" s="124"/>
    </row>
    <row r="49" spans="1:22">
      <c r="A49" s="119" t="s">
        <v>37</v>
      </c>
      <c r="B49" s="119">
        <v>107</v>
      </c>
      <c r="C49" s="119">
        <v>1161</v>
      </c>
      <c r="D49" s="119" t="s">
        <v>441</v>
      </c>
      <c r="E49" s="119" t="s">
        <v>394</v>
      </c>
      <c r="F49" s="119" t="s">
        <v>19</v>
      </c>
      <c r="G49" s="119" t="s">
        <v>1134</v>
      </c>
      <c r="H49" s="119" t="s">
        <v>1135</v>
      </c>
      <c r="I49" s="119" t="s">
        <v>1136</v>
      </c>
      <c r="J49" s="119" t="s">
        <v>1128</v>
      </c>
      <c r="K49" s="120">
        <v>0</v>
      </c>
      <c r="L49" s="119" t="s">
        <v>381</v>
      </c>
      <c r="M49" s="119"/>
      <c r="N49" s="119">
        <v>400</v>
      </c>
      <c r="O49" s="121">
        <v>400</v>
      </c>
      <c r="P49" s="121" t="s">
        <v>1156</v>
      </c>
      <c r="Q49" s="122">
        <v>43861</v>
      </c>
      <c r="R49" s="119" t="s">
        <v>403</v>
      </c>
      <c r="S49" s="123">
        <f>+IFERROR(IF('DETALLADO ELEMENTOS DE PROTECCI'!$E49="DISTRIBUCION",((SUMIFS(O:O,D:D,'DETALLADO ELEMENTOS DE PROTECCI'!$D49,H:H,'DETALLADO ELEMENTOS DE PROTECCI'!$H49,R:R,"MARZO")+(SUMIFS(O:O,D:D,'DETALLADO ELEMENTOS DE PROTECCI'!$D49,H:H,'DETALLADO ELEMENTOS DE PROTECCI'!$H49,R:R,"ABRIL")))/((SUMIFS(N:N,D:D,'DETALLADO ELEMENTOS DE PROTECCI'!$D49,H:H,'DETALLADO ELEMENTOS DE PROTECCI'!$H49,R:R,"MARZO"))+(SUMIFS(N:N,D:D,'DETALLADO ELEMENTOS DE PROTECCI'!$D49,H:H,'DETALLADO ELEMENTOS DE PROTECCI'!$H49,R:R,"ABRIL")))),(SUMIFS(L:L,D:D,'DETALLADO ELEMENTOS DE PROTECCI'!$D49,H:H,'DETALLADO ELEMENTOS DE PROTECCI'!$H49)/(SUMIFS(K:K,D:D,'DETALLADO ELEMENTOS DE PROTECCI'!$D49,H:H,'DETALLADO ELEMENTOS DE PROTECCI'!$H49)))),0)</f>
        <v>0</v>
      </c>
      <c r="T49" s="120">
        <v>0.5</v>
      </c>
      <c r="U49" s="121" t="str">
        <f>+IF('DETALLADO ELEMENTOS DE PROTECCI'!$R49="MARZO",IF('DETALLADO ELEMENTOS DE PROTECCI'!$S49=0,"Rojo",IF(AND('DETALLADO ELEMENTOS DE PROTECCI'!$S49&gt;0,'DETALLADO ELEMENTOS DE PROTECCI'!$S49&lt;0.99),"Amarillo","Verde")),"")</f>
        <v/>
      </c>
      <c r="V49" s="124"/>
    </row>
    <row r="50" spans="1:22">
      <c r="A50" s="119" t="s">
        <v>37</v>
      </c>
      <c r="B50" s="119">
        <v>107</v>
      </c>
      <c r="C50" s="119">
        <v>1093</v>
      </c>
      <c r="D50" s="119" t="s">
        <v>441</v>
      </c>
      <c r="E50" s="119" t="s">
        <v>394</v>
      </c>
      <c r="F50" s="119" t="s">
        <v>19</v>
      </c>
      <c r="G50" s="119" t="s">
        <v>1132</v>
      </c>
      <c r="H50" s="119" t="s">
        <v>1126</v>
      </c>
      <c r="I50" s="119" t="s">
        <v>1127</v>
      </c>
      <c r="J50" s="119" t="s">
        <v>1128</v>
      </c>
      <c r="K50" s="120">
        <v>0</v>
      </c>
      <c r="L50" s="119" t="s">
        <v>381</v>
      </c>
      <c r="M50" s="119"/>
      <c r="N50" s="119">
        <v>600</v>
      </c>
      <c r="O50" s="121">
        <v>0</v>
      </c>
      <c r="P50" s="121"/>
      <c r="Q50" s="122"/>
      <c r="R50" s="119" t="s">
        <v>399</v>
      </c>
      <c r="S50" s="123">
        <f>+IFERROR(IF('DETALLADO ELEMENTOS DE PROTECCI'!$E50="DISTRIBUCION",((SUMIFS(O:O,D:D,'DETALLADO ELEMENTOS DE PROTECCI'!$D50,H:H,'DETALLADO ELEMENTOS DE PROTECCI'!$H50,R:R,"MARZO")+(SUMIFS(O:O,D:D,'DETALLADO ELEMENTOS DE PROTECCI'!$D50,H:H,'DETALLADO ELEMENTOS DE PROTECCI'!$H50,R:R,"ABRIL")))/((SUMIFS(N:N,D:D,'DETALLADO ELEMENTOS DE PROTECCI'!$D50,H:H,'DETALLADO ELEMENTOS DE PROTECCI'!$H50,R:R,"MARZO"))+(SUMIFS(N:N,D:D,'DETALLADO ELEMENTOS DE PROTECCI'!$D50,H:H,'DETALLADO ELEMENTOS DE PROTECCI'!$H50,R:R,"ABRIL")))),(SUMIFS(L:L,D:D,'DETALLADO ELEMENTOS DE PROTECCI'!$D50,H:H,'DETALLADO ELEMENTOS DE PROTECCI'!$H50)/(SUMIFS(K:K,D:D,'DETALLADO ELEMENTOS DE PROTECCI'!$D50,H:H,'DETALLADO ELEMENTOS DE PROTECCI'!$H50)))),0)</f>
        <v>0</v>
      </c>
      <c r="T50" s="120">
        <v>0.5</v>
      </c>
      <c r="U50" s="121" t="str">
        <f>+IF('DETALLADO ELEMENTOS DE PROTECCI'!$R50="MARZO",IF('DETALLADO ELEMENTOS DE PROTECCI'!$S50=0,"Rojo",IF(AND('DETALLADO ELEMENTOS DE PROTECCI'!$S50&gt;0,'DETALLADO ELEMENTOS DE PROTECCI'!$S50&lt;0.99),"Amarillo","Verde")),"")</f>
        <v>Rojo</v>
      </c>
      <c r="V50" s="124"/>
    </row>
    <row r="51" spans="1:22">
      <c r="A51" s="119" t="s">
        <v>37</v>
      </c>
      <c r="B51" s="119">
        <v>107</v>
      </c>
      <c r="C51" s="119">
        <v>1161</v>
      </c>
      <c r="D51" s="119" t="s">
        <v>441</v>
      </c>
      <c r="E51" s="119" t="s">
        <v>394</v>
      </c>
      <c r="F51" s="119" t="s">
        <v>19</v>
      </c>
      <c r="G51" s="119" t="s">
        <v>1134</v>
      </c>
      <c r="H51" s="119" t="s">
        <v>1135</v>
      </c>
      <c r="I51" s="119" t="s">
        <v>1136</v>
      </c>
      <c r="J51" s="119" t="s">
        <v>1128</v>
      </c>
      <c r="K51" s="120">
        <v>0</v>
      </c>
      <c r="L51" s="119" t="s">
        <v>381</v>
      </c>
      <c r="M51" s="119"/>
      <c r="N51" s="119">
        <v>600</v>
      </c>
      <c r="O51" s="121">
        <v>0</v>
      </c>
      <c r="P51" s="121"/>
      <c r="Q51" s="122"/>
      <c r="R51" s="119" t="s">
        <v>399</v>
      </c>
      <c r="S51" s="123">
        <f>+IFERROR(IF('DETALLADO ELEMENTOS DE PROTECCI'!$E51="DISTRIBUCION",((SUMIFS(O:O,D:D,'DETALLADO ELEMENTOS DE PROTECCI'!$D51,H:H,'DETALLADO ELEMENTOS DE PROTECCI'!$H51,R:R,"MARZO")+(SUMIFS(O:O,D:D,'DETALLADO ELEMENTOS DE PROTECCI'!$D51,H:H,'DETALLADO ELEMENTOS DE PROTECCI'!$H51,R:R,"ABRIL")))/((SUMIFS(N:N,D:D,'DETALLADO ELEMENTOS DE PROTECCI'!$D51,H:H,'DETALLADO ELEMENTOS DE PROTECCI'!$H51,R:R,"MARZO"))+(SUMIFS(N:N,D:D,'DETALLADO ELEMENTOS DE PROTECCI'!$D51,H:H,'DETALLADO ELEMENTOS DE PROTECCI'!$H51,R:R,"ABRIL")))),(SUMIFS(L:L,D:D,'DETALLADO ELEMENTOS DE PROTECCI'!$D51,H:H,'DETALLADO ELEMENTOS DE PROTECCI'!$H51)/(SUMIFS(K:K,D:D,'DETALLADO ELEMENTOS DE PROTECCI'!$D51,H:H,'DETALLADO ELEMENTOS DE PROTECCI'!$H51)))),0)</f>
        <v>0</v>
      </c>
      <c r="T51" s="120">
        <v>0.5</v>
      </c>
      <c r="U51" s="121" t="str">
        <f>+IF('DETALLADO ELEMENTOS DE PROTECCI'!$R51="MARZO",IF('DETALLADO ELEMENTOS DE PROTECCI'!$S51=0,"Rojo",IF(AND('DETALLADO ELEMENTOS DE PROTECCI'!$S51&gt;0,'DETALLADO ELEMENTOS DE PROTECCI'!$S51&lt;0.99),"Amarillo","Verde")),"")</f>
        <v>Rojo</v>
      </c>
      <c r="V51" s="124"/>
    </row>
    <row r="52" spans="1:22">
      <c r="A52" s="119" t="s">
        <v>37</v>
      </c>
      <c r="B52" s="119">
        <v>109</v>
      </c>
      <c r="C52" s="119">
        <v>1033</v>
      </c>
      <c r="D52" s="119" t="s">
        <v>446</v>
      </c>
      <c r="E52" s="119" t="s">
        <v>394</v>
      </c>
      <c r="F52" s="119" t="s">
        <v>19</v>
      </c>
      <c r="G52" s="119" t="s">
        <v>1139</v>
      </c>
      <c r="H52" s="119" t="s">
        <v>1140</v>
      </c>
      <c r="I52" s="119" t="s">
        <v>1136</v>
      </c>
      <c r="J52" s="119" t="s">
        <v>1128</v>
      </c>
      <c r="K52" s="120">
        <v>0</v>
      </c>
      <c r="L52" s="119" t="s">
        <v>381</v>
      </c>
      <c r="M52" s="119"/>
      <c r="N52" s="119">
        <v>310</v>
      </c>
      <c r="O52" s="121">
        <v>0</v>
      </c>
      <c r="P52" s="121" t="s">
        <v>583</v>
      </c>
      <c r="Q52" s="122" t="s">
        <v>583</v>
      </c>
      <c r="R52" s="119" t="s">
        <v>381</v>
      </c>
      <c r="S52" s="123">
        <f>+IFERROR(IF('DETALLADO ELEMENTOS DE PROTECCI'!$E52="DISTRIBUCION",((SUMIFS(O:O,D:D,'DETALLADO ELEMENTOS DE PROTECCI'!$D52,H:H,'DETALLADO ELEMENTOS DE PROTECCI'!$H52,R:R,"MARZO")+(SUMIFS(O:O,D:D,'DETALLADO ELEMENTOS DE PROTECCI'!$D52,H:H,'DETALLADO ELEMENTOS DE PROTECCI'!$H52,R:R,"ABRIL")))/((SUMIFS(N:N,D:D,'DETALLADO ELEMENTOS DE PROTECCI'!$D52,H:H,'DETALLADO ELEMENTOS DE PROTECCI'!$H52,R:R,"MARZO"))+(SUMIFS(N:N,D:D,'DETALLADO ELEMENTOS DE PROTECCI'!$D52,H:H,'DETALLADO ELEMENTOS DE PROTECCI'!$H52,R:R,"ABRIL")))),(SUMIFS(L:L,D:D,'DETALLADO ELEMENTOS DE PROTECCI'!$D52,H:H,'DETALLADO ELEMENTOS DE PROTECCI'!$H52)/(SUMIFS(K:K,D:D,'DETALLADO ELEMENTOS DE PROTECCI'!$D52,H:H,'DETALLADO ELEMENTOS DE PROTECCI'!$H52)))),0)</f>
        <v>0</v>
      </c>
      <c r="T52" s="120">
        <v>0.5</v>
      </c>
      <c r="U52" s="121" t="str">
        <f>+IF('DETALLADO ELEMENTOS DE PROTECCI'!$R52="MARZO",IF('DETALLADO ELEMENTOS DE PROTECCI'!$S52=0,"Rojo",IF(AND('DETALLADO ELEMENTOS DE PROTECCI'!$S52&gt;0,'DETALLADO ELEMENTOS DE PROTECCI'!$S52&lt;0.99),"Amarillo","Verde")),"")</f>
        <v/>
      </c>
      <c r="V52" s="124"/>
    </row>
    <row r="53" spans="1:22">
      <c r="A53" s="119" t="s">
        <v>37</v>
      </c>
      <c r="B53" s="119">
        <v>109</v>
      </c>
      <c r="C53" s="119">
        <v>1091</v>
      </c>
      <c r="D53" s="119" t="s">
        <v>446</v>
      </c>
      <c r="E53" s="119" t="s">
        <v>394</v>
      </c>
      <c r="F53" s="119" t="s">
        <v>19</v>
      </c>
      <c r="G53" s="119" t="s">
        <v>1125</v>
      </c>
      <c r="H53" s="119" t="s">
        <v>1126</v>
      </c>
      <c r="I53" s="119" t="s">
        <v>1127</v>
      </c>
      <c r="J53" s="119" t="s">
        <v>1128</v>
      </c>
      <c r="K53" s="120">
        <v>0</v>
      </c>
      <c r="L53" s="119" t="s">
        <v>381</v>
      </c>
      <c r="M53" s="119"/>
      <c r="N53" s="119">
        <v>130</v>
      </c>
      <c r="O53" s="121">
        <v>0</v>
      </c>
      <c r="P53" s="121" t="s">
        <v>583</v>
      </c>
      <c r="Q53" s="122" t="s">
        <v>583</v>
      </c>
      <c r="R53" s="119" t="s">
        <v>381</v>
      </c>
      <c r="S53" s="123">
        <f>+IFERROR(IF('DETALLADO ELEMENTOS DE PROTECCI'!$E53="DISTRIBUCION",((SUMIFS(O:O,D:D,'DETALLADO ELEMENTOS DE PROTECCI'!$D53,H:H,'DETALLADO ELEMENTOS DE PROTECCI'!$H53,R:R,"MARZO")+(SUMIFS(O:O,D:D,'DETALLADO ELEMENTOS DE PROTECCI'!$D53,H:H,'DETALLADO ELEMENTOS DE PROTECCI'!$H53,R:R,"ABRIL")))/((SUMIFS(N:N,D:D,'DETALLADO ELEMENTOS DE PROTECCI'!$D53,H:H,'DETALLADO ELEMENTOS DE PROTECCI'!$H53,R:R,"MARZO"))+(SUMIFS(N:N,D:D,'DETALLADO ELEMENTOS DE PROTECCI'!$D53,H:H,'DETALLADO ELEMENTOS DE PROTECCI'!$H53,R:R,"ABRIL")))),(SUMIFS(L:L,D:D,'DETALLADO ELEMENTOS DE PROTECCI'!$D53,H:H,'DETALLADO ELEMENTOS DE PROTECCI'!$H53)/(SUMIFS(K:K,D:D,'DETALLADO ELEMENTOS DE PROTECCI'!$D53,H:H,'DETALLADO ELEMENTOS DE PROTECCI'!$H53)))),0)</f>
        <v>0.4</v>
      </c>
      <c r="T53" s="120">
        <v>0.5</v>
      </c>
      <c r="U53" s="121" t="str">
        <f>+IF('DETALLADO ELEMENTOS DE PROTECCI'!$R53="MARZO",IF('DETALLADO ELEMENTOS DE PROTECCI'!$S53=0,"Rojo",IF(AND('DETALLADO ELEMENTOS DE PROTECCI'!$S53&gt;0,'DETALLADO ELEMENTOS DE PROTECCI'!$S53&lt;0.99),"Amarillo","Verde")),"")</f>
        <v/>
      </c>
      <c r="V53" s="124"/>
    </row>
    <row r="54" spans="1:22">
      <c r="A54" s="119" t="s">
        <v>37</v>
      </c>
      <c r="B54" s="119">
        <v>109</v>
      </c>
      <c r="C54" s="119">
        <v>1092</v>
      </c>
      <c r="D54" s="119" t="s">
        <v>446</v>
      </c>
      <c r="E54" s="119" t="s">
        <v>394</v>
      </c>
      <c r="F54" s="119" t="s">
        <v>19</v>
      </c>
      <c r="G54" s="119" t="s">
        <v>1130</v>
      </c>
      <c r="H54" s="119" t="s">
        <v>1126</v>
      </c>
      <c r="I54" s="119" t="s">
        <v>1127</v>
      </c>
      <c r="J54" s="119" t="s">
        <v>1128</v>
      </c>
      <c r="K54" s="120">
        <v>0</v>
      </c>
      <c r="L54" s="119" t="s">
        <v>381</v>
      </c>
      <c r="M54" s="119"/>
      <c r="N54" s="119">
        <v>100</v>
      </c>
      <c r="O54" s="121">
        <v>100</v>
      </c>
      <c r="P54" s="121" t="s">
        <v>1157</v>
      </c>
      <c r="Q54" s="122">
        <v>43914.437164351853</v>
      </c>
      <c r="R54" s="119" t="s">
        <v>399</v>
      </c>
      <c r="S54" s="123">
        <f>+IFERROR(IF('DETALLADO ELEMENTOS DE PROTECCI'!$E54="DISTRIBUCION",((SUMIFS(O:O,D:D,'DETALLADO ELEMENTOS DE PROTECCI'!$D54,H:H,'DETALLADO ELEMENTOS DE PROTECCI'!$H54,R:R,"MARZO")+(SUMIFS(O:O,D:D,'DETALLADO ELEMENTOS DE PROTECCI'!$D54,H:H,'DETALLADO ELEMENTOS DE PROTECCI'!$H54,R:R,"ABRIL")))/((SUMIFS(N:N,D:D,'DETALLADO ELEMENTOS DE PROTECCI'!$D54,H:H,'DETALLADO ELEMENTOS DE PROTECCI'!$H54,R:R,"MARZO"))+(SUMIFS(N:N,D:D,'DETALLADO ELEMENTOS DE PROTECCI'!$D54,H:H,'DETALLADO ELEMENTOS DE PROTECCI'!$H54,R:R,"ABRIL")))),(SUMIFS(L:L,D:D,'DETALLADO ELEMENTOS DE PROTECCI'!$D54,H:H,'DETALLADO ELEMENTOS DE PROTECCI'!$H54)/(SUMIFS(K:K,D:D,'DETALLADO ELEMENTOS DE PROTECCI'!$D54,H:H,'DETALLADO ELEMENTOS DE PROTECCI'!$H54)))),0)</f>
        <v>0.4</v>
      </c>
      <c r="T54" s="120">
        <v>0.5</v>
      </c>
      <c r="U54" s="121" t="str">
        <f>+IF('DETALLADO ELEMENTOS DE PROTECCI'!$R54="MARZO",IF('DETALLADO ELEMENTOS DE PROTECCI'!$S54=0,"Rojo",IF(AND('DETALLADO ELEMENTOS DE PROTECCI'!$S54&gt;0,'DETALLADO ELEMENTOS DE PROTECCI'!$S54&lt;0.99),"Amarillo","Verde")),"")</f>
        <v>Amarillo</v>
      </c>
      <c r="V54" s="124"/>
    </row>
    <row r="55" spans="1:22">
      <c r="A55" s="119" t="s">
        <v>37</v>
      </c>
      <c r="B55" s="119">
        <v>109</v>
      </c>
      <c r="C55" s="119">
        <v>1160</v>
      </c>
      <c r="D55" s="119" t="s">
        <v>446</v>
      </c>
      <c r="E55" s="119" t="s">
        <v>394</v>
      </c>
      <c r="F55" s="119" t="s">
        <v>19</v>
      </c>
      <c r="G55" s="119" t="s">
        <v>1158</v>
      </c>
      <c r="H55" s="119" t="s">
        <v>1159</v>
      </c>
      <c r="I55" s="119" t="s">
        <v>1127</v>
      </c>
      <c r="J55" s="119" t="s">
        <v>1128</v>
      </c>
      <c r="K55" s="120">
        <v>0</v>
      </c>
      <c r="L55" s="119" t="s">
        <v>381</v>
      </c>
      <c r="M55" s="119"/>
      <c r="N55" s="119">
        <v>50</v>
      </c>
      <c r="O55" s="121">
        <v>50</v>
      </c>
      <c r="P55" s="121" t="s">
        <v>1160</v>
      </c>
      <c r="Q55" s="122">
        <v>43914.437951388885</v>
      </c>
      <c r="R55" s="119" t="s">
        <v>399</v>
      </c>
      <c r="S55" s="123">
        <f>+IFERROR(IF('DETALLADO ELEMENTOS DE PROTECCI'!$E55="DISTRIBUCION",((SUMIFS(O:O,D:D,'DETALLADO ELEMENTOS DE PROTECCI'!$D55,H:H,'DETALLADO ELEMENTOS DE PROTECCI'!$H55,R:R,"MARZO")+(SUMIFS(O:O,D:D,'DETALLADO ELEMENTOS DE PROTECCI'!$D55,H:H,'DETALLADO ELEMENTOS DE PROTECCI'!$H55,R:R,"ABRIL")))/((SUMIFS(N:N,D:D,'DETALLADO ELEMENTOS DE PROTECCI'!$D55,H:H,'DETALLADO ELEMENTOS DE PROTECCI'!$H55,R:R,"MARZO"))+(SUMIFS(N:N,D:D,'DETALLADO ELEMENTOS DE PROTECCI'!$D55,H:H,'DETALLADO ELEMENTOS DE PROTECCI'!$H55,R:R,"ABRIL")))),(SUMIFS(L:L,D:D,'DETALLADO ELEMENTOS DE PROTECCI'!$D55,H:H,'DETALLADO ELEMENTOS DE PROTECCI'!$H55)/(SUMIFS(K:K,D:D,'DETALLADO ELEMENTOS DE PROTECCI'!$D55,H:H,'DETALLADO ELEMENTOS DE PROTECCI'!$H55)))),0)</f>
        <v>0.33333333333333331</v>
      </c>
      <c r="T55" s="120">
        <v>0.5</v>
      </c>
      <c r="U55" s="121" t="str">
        <f>+IF('DETALLADO ELEMENTOS DE PROTECCI'!$R55="MARZO",IF('DETALLADO ELEMENTOS DE PROTECCI'!$S55=0,"Rojo",IF(AND('DETALLADO ELEMENTOS DE PROTECCI'!$S55&gt;0,'DETALLADO ELEMENTOS DE PROTECCI'!$S55&lt;0.99),"Amarillo","Verde")),"")</f>
        <v>Amarillo</v>
      </c>
      <c r="V55" s="124"/>
    </row>
    <row r="56" spans="1:22">
      <c r="A56" s="119" t="s">
        <v>37</v>
      </c>
      <c r="B56" s="119">
        <v>109</v>
      </c>
      <c r="C56" s="119">
        <v>1161</v>
      </c>
      <c r="D56" s="119" t="s">
        <v>446</v>
      </c>
      <c r="E56" s="119" t="s">
        <v>394</v>
      </c>
      <c r="F56" s="119" t="s">
        <v>19</v>
      </c>
      <c r="G56" s="119" t="s">
        <v>1134</v>
      </c>
      <c r="H56" s="119" t="s">
        <v>1135</v>
      </c>
      <c r="I56" s="119" t="s">
        <v>1127</v>
      </c>
      <c r="J56" s="119" t="s">
        <v>1128</v>
      </c>
      <c r="K56" s="120">
        <v>0</v>
      </c>
      <c r="L56" s="119" t="s">
        <v>381</v>
      </c>
      <c r="M56" s="119"/>
      <c r="N56" s="119">
        <v>2100</v>
      </c>
      <c r="O56" s="121">
        <v>0</v>
      </c>
      <c r="P56" s="121"/>
      <c r="Q56" s="122"/>
      <c r="R56" s="119" t="s">
        <v>399</v>
      </c>
      <c r="S56" s="123">
        <f>+IFERROR(IF('DETALLADO ELEMENTOS DE PROTECCI'!$E56="DISTRIBUCION",((SUMIFS(O:O,D:D,'DETALLADO ELEMENTOS DE PROTECCI'!$D56,H:H,'DETALLADO ELEMENTOS DE PROTECCI'!$H56,R:R,"MARZO")+(SUMIFS(O:O,D:D,'DETALLADO ELEMENTOS DE PROTECCI'!$D56,H:H,'DETALLADO ELEMENTOS DE PROTECCI'!$H56,R:R,"ABRIL")))/((SUMIFS(N:N,D:D,'DETALLADO ELEMENTOS DE PROTECCI'!$D56,H:H,'DETALLADO ELEMENTOS DE PROTECCI'!$H56,R:R,"MARZO"))+(SUMIFS(N:N,D:D,'DETALLADO ELEMENTOS DE PROTECCI'!$D56,H:H,'DETALLADO ELEMENTOS DE PROTECCI'!$H56,R:R,"ABRIL")))),(SUMIFS(L:L,D:D,'DETALLADO ELEMENTOS DE PROTECCI'!$D56,H:H,'DETALLADO ELEMENTOS DE PROTECCI'!$H56)/(SUMIFS(K:K,D:D,'DETALLADO ELEMENTOS DE PROTECCI'!$D56,H:H,'DETALLADO ELEMENTOS DE PROTECCI'!$H56)))),0)</f>
        <v>0</v>
      </c>
      <c r="T56" s="120">
        <v>0.5</v>
      </c>
      <c r="U56" s="121" t="str">
        <f>+IF('DETALLADO ELEMENTOS DE PROTECCI'!$R56="MARZO",IF('DETALLADO ELEMENTOS DE PROTECCI'!$S56=0,"Rojo",IF(AND('DETALLADO ELEMENTOS DE PROTECCI'!$S56&gt;0,'DETALLADO ELEMENTOS DE PROTECCI'!$S56&lt;0.99),"Amarillo","Verde")),"")</f>
        <v>Rojo</v>
      </c>
      <c r="V56" s="124"/>
    </row>
    <row r="57" spans="1:22">
      <c r="A57" s="119" t="s">
        <v>37</v>
      </c>
      <c r="B57" s="119">
        <v>109</v>
      </c>
      <c r="C57" s="119">
        <v>1033</v>
      </c>
      <c r="D57" s="119" t="s">
        <v>446</v>
      </c>
      <c r="E57" s="119" t="s">
        <v>394</v>
      </c>
      <c r="F57" s="119" t="s">
        <v>19</v>
      </c>
      <c r="G57" s="119" t="s">
        <v>1139</v>
      </c>
      <c r="H57" s="119" t="s">
        <v>1140</v>
      </c>
      <c r="I57" s="119" t="s">
        <v>1136</v>
      </c>
      <c r="J57" s="119" t="s">
        <v>1128</v>
      </c>
      <c r="K57" s="120">
        <v>0</v>
      </c>
      <c r="L57" s="119" t="s">
        <v>381</v>
      </c>
      <c r="M57" s="119"/>
      <c r="N57" s="119">
        <v>7.5</v>
      </c>
      <c r="O57" s="121">
        <v>0</v>
      </c>
      <c r="P57" s="121" t="s">
        <v>1161</v>
      </c>
      <c r="Q57" s="122">
        <v>43876.701701388891</v>
      </c>
      <c r="R57" s="119" t="s">
        <v>401</v>
      </c>
      <c r="S57" s="123">
        <f>+IFERROR(IF('DETALLADO ELEMENTOS DE PROTECCI'!$E57="DISTRIBUCION",((SUMIFS(O:O,D:D,'DETALLADO ELEMENTOS DE PROTECCI'!$D57,H:H,'DETALLADO ELEMENTOS DE PROTECCI'!$H57,R:R,"MARZO")+(SUMIFS(O:O,D:D,'DETALLADO ELEMENTOS DE PROTECCI'!$D57,H:H,'DETALLADO ELEMENTOS DE PROTECCI'!$H57,R:R,"ABRIL")))/((SUMIFS(N:N,D:D,'DETALLADO ELEMENTOS DE PROTECCI'!$D57,H:H,'DETALLADO ELEMENTOS DE PROTECCI'!$H57,R:R,"MARZO"))+(SUMIFS(N:N,D:D,'DETALLADO ELEMENTOS DE PROTECCI'!$D57,H:H,'DETALLADO ELEMENTOS DE PROTECCI'!$H57,R:R,"ABRIL")))),(SUMIFS(L:L,D:D,'DETALLADO ELEMENTOS DE PROTECCI'!$D57,H:H,'DETALLADO ELEMENTOS DE PROTECCI'!$H57)/(SUMIFS(K:K,D:D,'DETALLADO ELEMENTOS DE PROTECCI'!$D57,H:H,'DETALLADO ELEMENTOS DE PROTECCI'!$H57)))),0)</f>
        <v>0</v>
      </c>
      <c r="T57" s="120">
        <v>0.5</v>
      </c>
      <c r="U57" s="121" t="str">
        <f>+IF('DETALLADO ELEMENTOS DE PROTECCI'!$R57="MARZO",IF('DETALLADO ELEMENTOS DE PROTECCI'!$S57=0,"Rojo",IF(AND('DETALLADO ELEMENTOS DE PROTECCI'!$S57&gt;0,'DETALLADO ELEMENTOS DE PROTECCI'!$S57&lt;0.99),"Amarillo","Verde")),"")</f>
        <v/>
      </c>
      <c r="V57" s="124"/>
    </row>
    <row r="58" spans="1:22">
      <c r="A58" s="119" t="s">
        <v>37</v>
      </c>
      <c r="B58" s="119">
        <v>109</v>
      </c>
      <c r="C58" s="119">
        <v>1091</v>
      </c>
      <c r="D58" s="119" t="s">
        <v>446</v>
      </c>
      <c r="E58" s="119" t="s">
        <v>394</v>
      </c>
      <c r="F58" s="119" t="s">
        <v>19</v>
      </c>
      <c r="G58" s="119" t="s">
        <v>1125</v>
      </c>
      <c r="H58" s="119" t="s">
        <v>1126</v>
      </c>
      <c r="I58" s="119" t="s">
        <v>1127</v>
      </c>
      <c r="J58" s="119" t="s">
        <v>1128</v>
      </c>
      <c r="K58" s="120">
        <v>0</v>
      </c>
      <c r="L58" s="119" t="s">
        <v>381</v>
      </c>
      <c r="M58" s="119"/>
      <c r="N58" s="119">
        <v>100</v>
      </c>
      <c r="O58" s="121">
        <v>100</v>
      </c>
      <c r="P58" s="121" t="s">
        <v>1162</v>
      </c>
      <c r="Q58" s="122">
        <v>43877.341504629629</v>
      </c>
      <c r="R58" s="119" t="s">
        <v>401</v>
      </c>
      <c r="S58" s="123">
        <f>+IFERROR(IF('DETALLADO ELEMENTOS DE PROTECCI'!$E58="DISTRIBUCION",((SUMIFS(O:O,D:D,'DETALLADO ELEMENTOS DE PROTECCI'!$D58,H:H,'DETALLADO ELEMENTOS DE PROTECCI'!$H58,R:R,"MARZO")+(SUMIFS(O:O,D:D,'DETALLADO ELEMENTOS DE PROTECCI'!$D58,H:H,'DETALLADO ELEMENTOS DE PROTECCI'!$H58,R:R,"ABRIL")))/((SUMIFS(N:N,D:D,'DETALLADO ELEMENTOS DE PROTECCI'!$D58,H:H,'DETALLADO ELEMENTOS DE PROTECCI'!$H58,R:R,"MARZO"))+(SUMIFS(N:N,D:D,'DETALLADO ELEMENTOS DE PROTECCI'!$D58,H:H,'DETALLADO ELEMENTOS DE PROTECCI'!$H58,R:R,"ABRIL")))),(SUMIFS(L:L,D:D,'DETALLADO ELEMENTOS DE PROTECCI'!$D58,H:H,'DETALLADO ELEMENTOS DE PROTECCI'!$H58)/(SUMIFS(K:K,D:D,'DETALLADO ELEMENTOS DE PROTECCI'!$D58,H:H,'DETALLADO ELEMENTOS DE PROTECCI'!$H58)))),0)</f>
        <v>0.4</v>
      </c>
      <c r="T58" s="120">
        <v>0.5</v>
      </c>
      <c r="U58" s="121" t="str">
        <f>+IF('DETALLADO ELEMENTOS DE PROTECCI'!$R58="MARZO",IF('DETALLADO ELEMENTOS DE PROTECCI'!$S58=0,"Rojo",IF(AND('DETALLADO ELEMENTOS DE PROTECCI'!$S58&gt;0,'DETALLADO ELEMENTOS DE PROTECCI'!$S58&lt;0.99),"Amarillo","Verde")),"")</f>
        <v/>
      </c>
      <c r="V58" s="124"/>
    </row>
    <row r="59" spans="1:22">
      <c r="A59" s="119" t="s">
        <v>37</v>
      </c>
      <c r="B59" s="119">
        <v>109</v>
      </c>
      <c r="C59" s="119">
        <v>1092</v>
      </c>
      <c r="D59" s="119" t="s">
        <v>446</v>
      </c>
      <c r="E59" s="119" t="s">
        <v>394</v>
      </c>
      <c r="F59" s="119" t="s">
        <v>19</v>
      </c>
      <c r="G59" s="119" t="s">
        <v>1130</v>
      </c>
      <c r="H59" s="119" t="s">
        <v>1126</v>
      </c>
      <c r="I59" s="119" t="s">
        <v>1127</v>
      </c>
      <c r="J59" s="119" t="s">
        <v>1128</v>
      </c>
      <c r="K59" s="120">
        <v>0</v>
      </c>
      <c r="L59" s="119" t="s">
        <v>381</v>
      </c>
      <c r="M59" s="119"/>
      <c r="N59" s="119">
        <v>100</v>
      </c>
      <c r="O59" s="121">
        <v>100</v>
      </c>
      <c r="P59" s="121" t="s">
        <v>1162</v>
      </c>
      <c r="Q59" s="122">
        <v>43877.341504629629</v>
      </c>
      <c r="R59" s="119" t="s">
        <v>401</v>
      </c>
      <c r="S59" s="123">
        <f>+IFERROR(IF('DETALLADO ELEMENTOS DE PROTECCI'!$E59="DISTRIBUCION",((SUMIFS(O:O,D:D,'DETALLADO ELEMENTOS DE PROTECCI'!$D59,H:H,'DETALLADO ELEMENTOS DE PROTECCI'!$H59,R:R,"MARZO")+(SUMIFS(O:O,D:D,'DETALLADO ELEMENTOS DE PROTECCI'!$D59,H:H,'DETALLADO ELEMENTOS DE PROTECCI'!$H59,R:R,"ABRIL")))/((SUMIFS(N:N,D:D,'DETALLADO ELEMENTOS DE PROTECCI'!$D59,H:H,'DETALLADO ELEMENTOS DE PROTECCI'!$H59,R:R,"MARZO"))+(SUMIFS(N:N,D:D,'DETALLADO ELEMENTOS DE PROTECCI'!$D59,H:H,'DETALLADO ELEMENTOS DE PROTECCI'!$H59,R:R,"ABRIL")))),(SUMIFS(L:L,D:D,'DETALLADO ELEMENTOS DE PROTECCI'!$D59,H:H,'DETALLADO ELEMENTOS DE PROTECCI'!$H59)/(SUMIFS(K:K,D:D,'DETALLADO ELEMENTOS DE PROTECCI'!$D59,H:H,'DETALLADO ELEMENTOS DE PROTECCI'!$H59)))),0)</f>
        <v>0.4</v>
      </c>
      <c r="T59" s="120">
        <v>0.5</v>
      </c>
      <c r="U59" s="121" t="str">
        <f>+IF('DETALLADO ELEMENTOS DE PROTECCI'!$R59="MARZO",IF('DETALLADO ELEMENTOS DE PROTECCI'!$S59=0,"Rojo",IF(AND('DETALLADO ELEMENTOS DE PROTECCI'!$S59&gt;0,'DETALLADO ELEMENTOS DE PROTECCI'!$S59&lt;0.99),"Amarillo","Verde")),"")</f>
        <v/>
      </c>
      <c r="V59" s="124"/>
    </row>
    <row r="60" spans="1:22">
      <c r="A60" s="119" t="s">
        <v>37</v>
      </c>
      <c r="B60" s="119">
        <v>109</v>
      </c>
      <c r="C60" s="119">
        <v>1033</v>
      </c>
      <c r="D60" s="119" t="s">
        <v>446</v>
      </c>
      <c r="E60" s="119" t="s">
        <v>394</v>
      </c>
      <c r="F60" s="119" t="s">
        <v>19</v>
      </c>
      <c r="G60" s="119" t="s">
        <v>1139</v>
      </c>
      <c r="H60" s="119" t="s">
        <v>1140</v>
      </c>
      <c r="I60" s="119" t="s">
        <v>1136</v>
      </c>
      <c r="J60" s="119" t="s">
        <v>1128</v>
      </c>
      <c r="K60" s="120">
        <v>0</v>
      </c>
      <c r="L60" s="119" t="s">
        <v>381</v>
      </c>
      <c r="M60" s="119"/>
      <c r="N60" s="119">
        <v>20</v>
      </c>
      <c r="O60" s="121">
        <v>20</v>
      </c>
      <c r="P60" s="121" t="s">
        <v>450</v>
      </c>
      <c r="Q60" s="122">
        <v>43861</v>
      </c>
      <c r="R60" s="119" t="s">
        <v>403</v>
      </c>
      <c r="S60" s="123">
        <f>+IFERROR(IF('DETALLADO ELEMENTOS DE PROTECCI'!$E60="DISTRIBUCION",((SUMIFS(O:O,D:D,'DETALLADO ELEMENTOS DE PROTECCI'!$D60,H:H,'DETALLADO ELEMENTOS DE PROTECCI'!$H60,R:R,"MARZO")+(SUMIFS(O:O,D:D,'DETALLADO ELEMENTOS DE PROTECCI'!$D60,H:H,'DETALLADO ELEMENTOS DE PROTECCI'!$H60,R:R,"ABRIL")))/((SUMIFS(N:N,D:D,'DETALLADO ELEMENTOS DE PROTECCI'!$D60,H:H,'DETALLADO ELEMENTOS DE PROTECCI'!$H60,R:R,"MARZO"))+(SUMIFS(N:N,D:D,'DETALLADO ELEMENTOS DE PROTECCI'!$D60,H:H,'DETALLADO ELEMENTOS DE PROTECCI'!$H60,R:R,"ABRIL")))),(SUMIFS(L:L,D:D,'DETALLADO ELEMENTOS DE PROTECCI'!$D60,H:H,'DETALLADO ELEMENTOS DE PROTECCI'!$H60)/(SUMIFS(K:K,D:D,'DETALLADO ELEMENTOS DE PROTECCI'!$D60,H:H,'DETALLADO ELEMENTOS DE PROTECCI'!$H60)))),0)</f>
        <v>0</v>
      </c>
      <c r="T60" s="120">
        <v>0.5</v>
      </c>
      <c r="U60" s="121" t="str">
        <f>+IF('DETALLADO ELEMENTOS DE PROTECCI'!$R60="MARZO",IF('DETALLADO ELEMENTOS DE PROTECCI'!$S60=0,"Rojo",IF(AND('DETALLADO ELEMENTOS DE PROTECCI'!$S60&gt;0,'DETALLADO ELEMENTOS DE PROTECCI'!$S60&lt;0.99),"Amarillo","Verde")),"")</f>
        <v/>
      </c>
      <c r="V60" s="124"/>
    </row>
    <row r="61" spans="1:22">
      <c r="A61" s="119" t="s">
        <v>37</v>
      </c>
      <c r="B61" s="119">
        <v>109</v>
      </c>
      <c r="C61" s="119">
        <v>1092</v>
      </c>
      <c r="D61" s="119" t="s">
        <v>446</v>
      </c>
      <c r="E61" s="119" t="s">
        <v>394</v>
      </c>
      <c r="F61" s="119" t="s">
        <v>19</v>
      </c>
      <c r="G61" s="119" t="s">
        <v>1130</v>
      </c>
      <c r="H61" s="119" t="s">
        <v>1126</v>
      </c>
      <c r="I61" s="119" t="s">
        <v>1127</v>
      </c>
      <c r="J61" s="119" t="s">
        <v>1128</v>
      </c>
      <c r="K61" s="120">
        <v>0</v>
      </c>
      <c r="L61" s="119" t="s">
        <v>381</v>
      </c>
      <c r="M61" s="119"/>
      <c r="N61" s="119">
        <v>200</v>
      </c>
      <c r="O61" s="121">
        <v>200</v>
      </c>
      <c r="P61" s="121" t="s">
        <v>1163</v>
      </c>
      <c r="Q61" s="122">
        <v>43861</v>
      </c>
      <c r="R61" s="119" t="s">
        <v>403</v>
      </c>
      <c r="S61" s="123">
        <f>+IFERROR(IF('DETALLADO ELEMENTOS DE PROTECCI'!$E61="DISTRIBUCION",((SUMIFS(O:O,D:D,'DETALLADO ELEMENTOS DE PROTECCI'!$D61,H:H,'DETALLADO ELEMENTOS DE PROTECCI'!$H61,R:R,"MARZO")+(SUMIFS(O:O,D:D,'DETALLADO ELEMENTOS DE PROTECCI'!$D61,H:H,'DETALLADO ELEMENTOS DE PROTECCI'!$H61,R:R,"ABRIL")))/((SUMIFS(N:N,D:D,'DETALLADO ELEMENTOS DE PROTECCI'!$D61,H:H,'DETALLADO ELEMENTOS DE PROTECCI'!$H61,R:R,"MARZO"))+(SUMIFS(N:N,D:D,'DETALLADO ELEMENTOS DE PROTECCI'!$D61,H:H,'DETALLADO ELEMENTOS DE PROTECCI'!$H61,R:R,"ABRIL")))),(SUMIFS(L:L,D:D,'DETALLADO ELEMENTOS DE PROTECCI'!$D61,H:H,'DETALLADO ELEMENTOS DE PROTECCI'!$H61)/(SUMIFS(K:K,D:D,'DETALLADO ELEMENTOS DE PROTECCI'!$D61,H:H,'DETALLADO ELEMENTOS DE PROTECCI'!$H61)))),0)</f>
        <v>0.4</v>
      </c>
      <c r="T61" s="120">
        <v>0.5</v>
      </c>
      <c r="U61" s="121" t="str">
        <f>+IF('DETALLADO ELEMENTOS DE PROTECCI'!$R61="MARZO",IF('DETALLADO ELEMENTOS DE PROTECCI'!$S61=0,"Rojo",IF(AND('DETALLADO ELEMENTOS DE PROTECCI'!$S61&gt;0,'DETALLADO ELEMENTOS DE PROTECCI'!$S61&lt;0.99),"Amarillo","Verde")),"")</f>
        <v/>
      </c>
      <c r="V61" s="124"/>
    </row>
    <row r="62" spans="1:22">
      <c r="A62" s="119" t="s">
        <v>37</v>
      </c>
      <c r="B62" s="119">
        <v>109</v>
      </c>
      <c r="C62" s="119">
        <v>1161</v>
      </c>
      <c r="D62" s="119" t="s">
        <v>446</v>
      </c>
      <c r="E62" s="119" t="s">
        <v>394</v>
      </c>
      <c r="F62" s="119" t="s">
        <v>19</v>
      </c>
      <c r="G62" s="119" t="s">
        <v>1134</v>
      </c>
      <c r="H62" s="119" t="s">
        <v>1135</v>
      </c>
      <c r="I62" s="119" t="s">
        <v>1136</v>
      </c>
      <c r="J62" s="119" t="s">
        <v>1128</v>
      </c>
      <c r="K62" s="120">
        <v>0</v>
      </c>
      <c r="L62" s="119" t="s">
        <v>381</v>
      </c>
      <c r="M62" s="119"/>
      <c r="N62" s="119">
        <v>100</v>
      </c>
      <c r="O62" s="121">
        <v>100</v>
      </c>
      <c r="P62" s="121" t="s">
        <v>1163</v>
      </c>
      <c r="Q62" s="122">
        <v>43861</v>
      </c>
      <c r="R62" s="119" t="s">
        <v>403</v>
      </c>
      <c r="S62" s="123">
        <f>+IFERROR(IF('DETALLADO ELEMENTOS DE PROTECCI'!$E62="DISTRIBUCION",((SUMIFS(O:O,D:D,'DETALLADO ELEMENTOS DE PROTECCI'!$D62,H:H,'DETALLADO ELEMENTOS DE PROTECCI'!$H62,R:R,"MARZO")+(SUMIFS(O:O,D:D,'DETALLADO ELEMENTOS DE PROTECCI'!$D62,H:H,'DETALLADO ELEMENTOS DE PROTECCI'!$H62,R:R,"ABRIL")))/((SUMIFS(N:N,D:D,'DETALLADO ELEMENTOS DE PROTECCI'!$D62,H:H,'DETALLADO ELEMENTOS DE PROTECCI'!$H62,R:R,"MARZO"))+(SUMIFS(N:N,D:D,'DETALLADO ELEMENTOS DE PROTECCI'!$D62,H:H,'DETALLADO ELEMENTOS DE PROTECCI'!$H62,R:R,"ABRIL")))),(SUMIFS(L:L,D:D,'DETALLADO ELEMENTOS DE PROTECCI'!$D62,H:H,'DETALLADO ELEMENTOS DE PROTECCI'!$H62)/(SUMIFS(K:K,D:D,'DETALLADO ELEMENTOS DE PROTECCI'!$D62,H:H,'DETALLADO ELEMENTOS DE PROTECCI'!$H62)))),0)</f>
        <v>0</v>
      </c>
      <c r="T62" s="120">
        <v>0.5</v>
      </c>
      <c r="U62" s="121" t="str">
        <f>+IF('DETALLADO ELEMENTOS DE PROTECCI'!$R62="MARZO",IF('DETALLADO ELEMENTOS DE PROTECCI'!$S62=0,"Rojo",IF(AND('DETALLADO ELEMENTOS DE PROTECCI'!$S62&gt;0,'DETALLADO ELEMENTOS DE PROTECCI'!$S62&lt;0.99),"Amarillo","Verde")),"")</f>
        <v/>
      </c>
      <c r="V62" s="124"/>
    </row>
    <row r="63" spans="1:22">
      <c r="A63" s="119" t="s">
        <v>37</v>
      </c>
      <c r="B63" s="119">
        <v>109</v>
      </c>
      <c r="C63" s="119">
        <v>1093</v>
      </c>
      <c r="D63" s="119" t="s">
        <v>446</v>
      </c>
      <c r="E63" s="119" t="s">
        <v>394</v>
      </c>
      <c r="F63" s="119" t="s">
        <v>19</v>
      </c>
      <c r="G63" s="119" t="s">
        <v>1132</v>
      </c>
      <c r="H63" s="119" t="s">
        <v>1126</v>
      </c>
      <c r="I63" s="119" t="s">
        <v>1127</v>
      </c>
      <c r="J63" s="119" t="s">
        <v>1128</v>
      </c>
      <c r="K63" s="120">
        <v>0</v>
      </c>
      <c r="L63" s="119" t="s">
        <v>381</v>
      </c>
      <c r="M63" s="119"/>
      <c r="N63" s="119">
        <v>20</v>
      </c>
      <c r="O63" s="121">
        <v>0</v>
      </c>
      <c r="P63" s="121"/>
      <c r="Q63" s="122"/>
      <c r="R63" s="119" t="s">
        <v>399</v>
      </c>
      <c r="S63" s="123">
        <f>+IFERROR(IF('DETALLADO ELEMENTOS DE PROTECCI'!$E63="DISTRIBUCION",((SUMIFS(O:O,D:D,'DETALLADO ELEMENTOS DE PROTECCI'!$D63,H:H,'DETALLADO ELEMENTOS DE PROTECCI'!$H63,R:R,"MARZO")+(SUMIFS(O:O,D:D,'DETALLADO ELEMENTOS DE PROTECCI'!$D63,H:H,'DETALLADO ELEMENTOS DE PROTECCI'!$H63,R:R,"ABRIL")))/((SUMIFS(N:N,D:D,'DETALLADO ELEMENTOS DE PROTECCI'!$D63,H:H,'DETALLADO ELEMENTOS DE PROTECCI'!$H63,R:R,"MARZO"))+(SUMIFS(N:N,D:D,'DETALLADO ELEMENTOS DE PROTECCI'!$D63,H:H,'DETALLADO ELEMENTOS DE PROTECCI'!$H63,R:R,"ABRIL")))),(SUMIFS(L:L,D:D,'DETALLADO ELEMENTOS DE PROTECCI'!$D63,H:H,'DETALLADO ELEMENTOS DE PROTECCI'!$H63)/(SUMIFS(K:K,D:D,'DETALLADO ELEMENTOS DE PROTECCI'!$D63,H:H,'DETALLADO ELEMENTOS DE PROTECCI'!$H63)))),0)</f>
        <v>0.4</v>
      </c>
      <c r="T63" s="120">
        <v>0.5</v>
      </c>
      <c r="U63" s="121" t="str">
        <f>+IF('DETALLADO ELEMENTOS DE PROTECCI'!$R63="MARZO",IF('DETALLADO ELEMENTOS DE PROTECCI'!$S63=0,"Rojo",IF(AND('DETALLADO ELEMENTOS DE PROTECCI'!$S63&gt;0,'DETALLADO ELEMENTOS DE PROTECCI'!$S63&lt;0.99),"Amarillo","Verde")),"")</f>
        <v>Amarillo</v>
      </c>
      <c r="V63" s="124"/>
    </row>
    <row r="64" spans="1:22">
      <c r="A64" s="119" t="s">
        <v>37</v>
      </c>
      <c r="B64" s="119">
        <v>109</v>
      </c>
      <c r="C64" s="119">
        <v>1033</v>
      </c>
      <c r="D64" s="119" t="s">
        <v>446</v>
      </c>
      <c r="E64" s="119" t="s">
        <v>394</v>
      </c>
      <c r="F64" s="119" t="s">
        <v>19</v>
      </c>
      <c r="G64" s="119" t="s">
        <v>1139</v>
      </c>
      <c r="H64" s="119" t="s">
        <v>1140</v>
      </c>
      <c r="I64" s="119" t="s">
        <v>1136</v>
      </c>
      <c r="J64" s="119" t="s">
        <v>1128</v>
      </c>
      <c r="K64" s="120">
        <v>0</v>
      </c>
      <c r="L64" s="119" t="s">
        <v>381</v>
      </c>
      <c r="M64" s="119"/>
      <c r="N64" s="119">
        <v>300</v>
      </c>
      <c r="O64" s="121">
        <v>0</v>
      </c>
      <c r="P64" s="121"/>
      <c r="Q64" s="122"/>
      <c r="R64" s="119" t="s">
        <v>399</v>
      </c>
      <c r="S64" s="123">
        <f>+IFERROR(IF('DETALLADO ELEMENTOS DE PROTECCI'!$E64="DISTRIBUCION",((SUMIFS(O:O,D:D,'DETALLADO ELEMENTOS DE PROTECCI'!$D64,H:H,'DETALLADO ELEMENTOS DE PROTECCI'!$H64,R:R,"MARZO")+(SUMIFS(O:O,D:D,'DETALLADO ELEMENTOS DE PROTECCI'!$D64,H:H,'DETALLADO ELEMENTOS DE PROTECCI'!$H64,R:R,"ABRIL")))/((SUMIFS(N:N,D:D,'DETALLADO ELEMENTOS DE PROTECCI'!$D64,H:H,'DETALLADO ELEMENTOS DE PROTECCI'!$H64,R:R,"MARZO"))+(SUMIFS(N:N,D:D,'DETALLADO ELEMENTOS DE PROTECCI'!$D64,H:H,'DETALLADO ELEMENTOS DE PROTECCI'!$H64,R:R,"ABRIL")))),(SUMIFS(L:L,D:D,'DETALLADO ELEMENTOS DE PROTECCI'!$D64,H:H,'DETALLADO ELEMENTOS DE PROTECCI'!$H64)/(SUMIFS(K:K,D:D,'DETALLADO ELEMENTOS DE PROTECCI'!$D64,H:H,'DETALLADO ELEMENTOS DE PROTECCI'!$H64)))),0)</f>
        <v>0</v>
      </c>
      <c r="T64" s="120">
        <v>0.5</v>
      </c>
      <c r="U64" s="121" t="str">
        <f>+IF('DETALLADO ELEMENTOS DE PROTECCI'!$R64="MARZO",IF('DETALLADO ELEMENTOS DE PROTECCI'!$S64=0,"Rojo",IF(AND('DETALLADO ELEMENTOS DE PROTECCI'!$S64&gt;0,'DETALLADO ELEMENTOS DE PROTECCI'!$S64&lt;0.99),"Amarillo","Verde")),"")</f>
        <v>Rojo</v>
      </c>
      <c r="V64" s="124"/>
    </row>
    <row r="65" spans="1:22">
      <c r="A65" s="119" t="s">
        <v>37</v>
      </c>
      <c r="B65" s="119">
        <v>109</v>
      </c>
      <c r="C65" s="119">
        <v>1091</v>
      </c>
      <c r="D65" s="119" t="s">
        <v>446</v>
      </c>
      <c r="E65" s="119" t="s">
        <v>394</v>
      </c>
      <c r="F65" s="119" t="s">
        <v>19</v>
      </c>
      <c r="G65" s="119" t="s">
        <v>1125</v>
      </c>
      <c r="H65" s="119" t="s">
        <v>1126</v>
      </c>
      <c r="I65" s="119" t="s">
        <v>1127</v>
      </c>
      <c r="J65" s="119" t="s">
        <v>1128</v>
      </c>
      <c r="K65" s="120">
        <v>0</v>
      </c>
      <c r="L65" s="119" t="s">
        <v>381</v>
      </c>
      <c r="M65" s="119"/>
      <c r="N65" s="119">
        <v>30</v>
      </c>
      <c r="O65" s="121">
        <v>0</v>
      </c>
      <c r="P65" s="121"/>
      <c r="Q65" s="122"/>
      <c r="R65" s="119" t="s">
        <v>399</v>
      </c>
      <c r="S65" s="123">
        <f>+IFERROR(IF('DETALLADO ELEMENTOS DE PROTECCI'!$E65="DISTRIBUCION",((SUMIFS(O:O,D:D,'DETALLADO ELEMENTOS DE PROTECCI'!$D65,H:H,'DETALLADO ELEMENTOS DE PROTECCI'!$H65,R:R,"MARZO")+(SUMIFS(O:O,D:D,'DETALLADO ELEMENTOS DE PROTECCI'!$D65,H:H,'DETALLADO ELEMENTOS DE PROTECCI'!$H65,R:R,"ABRIL")))/((SUMIFS(N:N,D:D,'DETALLADO ELEMENTOS DE PROTECCI'!$D65,H:H,'DETALLADO ELEMENTOS DE PROTECCI'!$H65,R:R,"MARZO"))+(SUMIFS(N:N,D:D,'DETALLADO ELEMENTOS DE PROTECCI'!$D65,H:H,'DETALLADO ELEMENTOS DE PROTECCI'!$H65,R:R,"ABRIL")))),(SUMIFS(L:L,D:D,'DETALLADO ELEMENTOS DE PROTECCI'!$D65,H:H,'DETALLADO ELEMENTOS DE PROTECCI'!$H65)/(SUMIFS(K:K,D:D,'DETALLADO ELEMENTOS DE PROTECCI'!$D65,H:H,'DETALLADO ELEMENTOS DE PROTECCI'!$H65)))),0)</f>
        <v>0.4</v>
      </c>
      <c r="T65" s="120">
        <v>0.5</v>
      </c>
      <c r="U65" s="121" t="str">
        <f>+IF('DETALLADO ELEMENTOS DE PROTECCI'!$R65="MARZO",IF('DETALLADO ELEMENTOS DE PROTECCI'!$S65=0,"Rojo",IF(AND('DETALLADO ELEMENTOS DE PROTECCI'!$S65&gt;0,'DETALLADO ELEMENTOS DE PROTECCI'!$S65&lt;0.99),"Amarillo","Verde")),"")</f>
        <v>Amarillo</v>
      </c>
      <c r="V65" s="124"/>
    </row>
    <row r="66" spans="1:22">
      <c r="A66" s="119" t="s">
        <v>37</v>
      </c>
      <c r="B66" s="119">
        <v>110</v>
      </c>
      <c r="C66" s="119">
        <v>1033</v>
      </c>
      <c r="D66" s="119" t="s">
        <v>455</v>
      </c>
      <c r="E66" s="119" t="s">
        <v>394</v>
      </c>
      <c r="F66" s="119" t="s">
        <v>19</v>
      </c>
      <c r="G66" s="119" t="s">
        <v>1139</v>
      </c>
      <c r="H66" s="119" t="s">
        <v>1140</v>
      </c>
      <c r="I66" s="119" t="s">
        <v>1136</v>
      </c>
      <c r="J66" s="119" t="s">
        <v>1128</v>
      </c>
      <c r="K66" s="120">
        <v>0</v>
      </c>
      <c r="L66" s="119" t="s">
        <v>381</v>
      </c>
      <c r="M66" s="119"/>
      <c r="N66" s="119">
        <v>10</v>
      </c>
      <c r="O66" s="121">
        <v>0</v>
      </c>
      <c r="P66" s="121" t="s">
        <v>583</v>
      </c>
      <c r="Q66" s="122" t="s">
        <v>583</v>
      </c>
      <c r="R66" s="119" t="s">
        <v>381</v>
      </c>
      <c r="S66" s="123">
        <f>+IFERROR(IF('DETALLADO ELEMENTOS DE PROTECCI'!$E66="DISTRIBUCION",((SUMIFS(O:O,D:D,'DETALLADO ELEMENTOS DE PROTECCI'!$D66,H:H,'DETALLADO ELEMENTOS DE PROTECCI'!$H66,R:R,"MARZO")+(SUMIFS(O:O,D:D,'DETALLADO ELEMENTOS DE PROTECCI'!$D66,H:H,'DETALLADO ELEMENTOS DE PROTECCI'!$H66,R:R,"ABRIL")))/((SUMIFS(N:N,D:D,'DETALLADO ELEMENTOS DE PROTECCI'!$D66,H:H,'DETALLADO ELEMENTOS DE PROTECCI'!$H66,R:R,"MARZO"))+(SUMIFS(N:N,D:D,'DETALLADO ELEMENTOS DE PROTECCI'!$D66,H:H,'DETALLADO ELEMENTOS DE PROTECCI'!$H66,R:R,"ABRIL")))),(SUMIFS(L:L,D:D,'DETALLADO ELEMENTOS DE PROTECCI'!$D66,H:H,'DETALLADO ELEMENTOS DE PROTECCI'!$H66)/(SUMIFS(K:K,D:D,'DETALLADO ELEMENTOS DE PROTECCI'!$D66,H:H,'DETALLADO ELEMENTOS DE PROTECCI'!$H66)))),0)</f>
        <v>0</v>
      </c>
      <c r="T66" s="120">
        <v>0.5</v>
      </c>
      <c r="U66" s="121" t="str">
        <f>+IF('DETALLADO ELEMENTOS DE PROTECCI'!$R66="MARZO",IF('DETALLADO ELEMENTOS DE PROTECCI'!$S66=0,"Rojo",IF(AND('DETALLADO ELEMENTOS DE PROTECCI'!$S66&gt;0,'DETALLADO ELEMENTOS DE PROTECCI'!$S66&lt;0.99),"Amarillo","Verde")),"")</f>
        <v/>
      </c>
      <c r="V66" s="124"/>
    </row>
    <row r="67" spans="1:22">
      <c r="A67" s="119" t="s">
        <v>37</v>
      </c>
      <c r="B67" s="119">
        <v>110</v>
      </c>
      <c r="C67" s="119">
        <v>1092</v>
      </c>
      <c r="D67" s="119" t="s">
        <v>455</v>
      </c>
      <c r="E67" s="119" t="s">
        <v>394</v>
      </c>
      <c r="F67" s="119" t="s">
        <v>19</v>
      </c>
      <c r="G67" s="119" t="s">
        <v>1130</v>
      </c>
      <c r="H67" s="119" t="s">
        <v>1126</v>
      </c>
      <c r="I67" s="119" t="s">
        <v>1127</v>
      </c>
      <c r="J67" s="119" t="s">
        <v>1128</v>
      </c>
      <c r="K67" s="120">
        <v>0</v>
      </c>
      <c r="L67" s="119" t="s">
        <v>381</v>
      </c>
      <c r="M67" s="119"/>
      <c r="N67" s="119">
        <v>100</v>
      </c>
      <c r="O67" s="121">
        <v>100</v>
      </c>
      <c r="P67" s="121" t="s">
        <v>1164</v>
      </c>
      <c r="Q67" s="122">
        <v>43910.685752314814</v>
      </c>
      <c r="R67" s="119" t="s">
        <v>399</v>
      </c>
      <c r="S67" s="123">
        <f>+IFERROR(IF('DETALLADO ELEMENTOS DE PROTECCI'!$E67="DISTRIBUCION",((SUMIFS(O:O,D:D,'DETALLADO ELEMENTOS DE PROTECCI'!$D67,H:H,'DETALLADO ELEMENTOS DE PROTECCI'!$H67,R:R,"MARZO")+(SUMIFS(O:O,D:D,'DETALLADO ELEMENTOS DE PROTECCI'!$D67,H:H,'DETALLADO ELEMENTOS DE PROTECCI'!$H67,R:R,"ABRIL")))/((SUMIFS(N:N,D:D,'DETALLADO ELEMENTOS DE PROTECCI'!$D67,H:H,'DETALLADO ELEMENTOS DE PROTECCI'!$H67,R:R,"MARZO"))+(SUMIFS(N:N,D:D,'DETALLADO ELEMENTOS DE PROTECCI'!$D67,H:H,'DETALLADO ELEMENTOS DE PROTECCI'!$H67,R:R,"ABRIL")))),(SUMIFS(L:L,D:D,'DETALLADO ELEMENTOS DE PROTECCI'!$D67,H:H,'DETALLADO ELEMENTOS DE PROTECCI'!$H67)/(SUMIFS(K:K,D:D,'DETALLADO ELEMENTOS DE PROTECCI'!$D67,H:H,'DETALLADO ELEMENTOS DE PROTECCI'!$H67)))),0)</f>
        <v>0.5</v>
      </c>
      <c r="T67" s="120">
        <v>0.5</v>
      </c>
      <c r="U67" s="121" t="str">
        <f>+IF('DETALLADO ELEMENTOS DE PROTECCI'!$R67="MARZO",IF('DETALLADO ELEMENTOS DE PROTECCI'!$S67=0,"Rojo",IF(AND('DETALLADO ELEMENTOS DE PROTECCI'!$S67&gt;0,'DETALLADO ELEMENTOS DE PROTECCI'!$S67&lt;0.99),"Amarillo","Verde")),"")</f>
        <v>Amarillo</v>
      </c>
      <c r="V67" s="124"/>
    </row>
    <row r="68" spans="1:22">
      <c r="A68" s="119" t="s">
        <v>37</v>
      </c>
      <c r="B68" s="119">
        <v>110</v>
      </c>
      <c r="C68" s="119">
        <v>1093</v>
      </c>
      <c r="D68" s="119" t="s">
        <v>455</v>
      </c>
      <c r="E68" s="119" t="s">
        <v>394</v>
      </c>
      <c r="F68" s="119" t="s">
        <v>19</v>
      </c>
      <c r="G68" s="119" t="s">
        <v>1132</v>
      </c>
      <c r="H68" s="119" t="s">
        <v>1126</v>
      </c>
      <c r="I68" s="119" t="s">
        <v>1127</v>
      </c>
      <c r="J68" s="119" t="s">
        <v>1128</v>
      </c>
      <c r="K68" s="120">
        <v>0</v>
      </c>
      <c r="L68" s="119" t="s">
        <v>381</v>
      </c>
      <c r="M68" s="119"/>
      <c r="N68" s="119">
        <v>100</v>
      </c>
      <c r="O68" s="121">
        <v>100</v>
      </c>
      <c r="P68" s="121" t="s">
        <v>1165</v>
      </c>
      <c r="Q68" s="122">
        <v>43910.685752314814</v>
      </c>
      <c r="R68" s="119" t="s">
        <v>399</v>
      </c>
      <c r="S68" s="123">
        <f>+IFERROR(IF('DETALLADO ELEMENTOS DE PROTECCI'!$E68="DISTRIBUCION",((SUMIFS(O:O,D:D,'DETALLADO ELEMENTOS DE PROTECCI'!$D68,H:H,'DETALLADO ELEMENTOS DE PROTECCI'!$H68,R:R,"MARZO")+(SUMIFS(O:O,D:D,'DETALLADO ELEMENTOS DE PROTECCI'!$D68,H:H,'DETALLADO ELEMENTOS DE PROTECCI'!$H68,R:R,"ABRIL")))/((SUMIFS(N:N,D:D,'DETALLADO ELEMENTOS DE PROTECCI'!$D68,H:H,'DETALLADO ELEMENTOS DE PROTECCI'!$H68,R:R,"MARZO"))+(SUMIFS(N:N,D:D,'DETALLADO ELEMENTOS DE PROTECCI'!$D68,H:H,'DETALLADO ELEMENTOS DE PROTECCI'!$H68,R:R,"ABRIL")))),(SUMIFS(L:L,D:D,'DETALLADO ELEMENTOS DE PROTECCI'!$D68,H:H,'DETALLADO ELEMENTOS DE PROTECCI'!$H68)/(SUMIFS(K:K,D:D,'DETALLADO ELEMENTOS DE PROTECCI'!$D68,H:H,'DETALLADO ELEMENTOS DE PROTECCI'!$H68)))),0)</f>
        <v>0.5</v>
      </c>
      <c r="T68" s="120">
        <v>0.5</v>
      </c>
      <c r="U68" s="121" t="str">
        <f>+IF('DETALLADO ELEMENTOS DE PROTECCI'!$R68="MARZO",IF('DETALLADO ELEMENTOS DE PROTECCI'!$S68=0,"Rojo",IF(AND('DETALLADO ELEMENTOS DE PROTECCI'!$S68&gt;0,'DETALLADO ELEMENTOS DE PROTECCI'!$S68&lt;0.99),"Amarillo","Verde")),"")</f>
        <v>Amarillo</v>
      </c>
      <c r="V68" s="124"/>
    </row>
    <row r="69" spans="1:22">
      <c r="A69" s="119" t="s">
        <v>37</v>
      </c>
      <c r="B69" s="119">
        <v>110</v>
      </c>
      <c r="C69" s="119">
        <v>1033</v>
      </c>
      <c r="D69" s="119" t="s">
        <v>455</v>
      </c>
      <c r="E69" s="119" t="s">
        <v>394</v>
      </c>
      <c r="F69" s="119" t="s">
        <v>19</v>
      </c>
      <c r="G69" s="119" t="s">
        <v>1139</v>
      </c>
      <c r="H69" s="119" t="s">
        <v>1140</v>
      </c>
      <c r="I69" s="119" t="s">
        <v>1136</v>
      </c>
      <c r="J69" s="119" t="s">
        <v>1128</v>
      </c>
      <c r="K69" s="120">
        <v>0</v>
      </c>
      <c r="L69" s="119" t="s">
        <v>381</v>
      </c>
      <c r="M69" s="119"/>
      <c r="N69" s="119">
        <v>5</v>
      </c>
      <c r="O69" s="121">
        <v>0</v>
      </c>
      <c r="P69" s="121" t="s">
        <v>1166</v>
      </c>
      <c r="Q69" s="122">
        <v>43876.391782407409</v>
      </c>
      <c r="R69" s="119" t="s">
        <v>401</v>
      </c>
      <c r="S69" s="123">
        <f>+IFERROR(IF('DETALLADO ELEMENTOS DE PROTECCI'!$E69="DISTRIBUCION",((SUMIFS(O:O,D:D,'DETALLADO ELEMENTOS DE PROTECCI'!$D69,H:H,'DETALLADO ELEMENTOS DE PROTECCI'!$H69,R:R,"MARZO")+(SUMIFS(O:O,D:D,'DETALLADO ELEMENTOS DE PROTECCI'!$D69,H:H,'DETALLADO ELEMENTOS DE PROTECCI'!$H69,R:R,"ABRIL")))/((SUMIFS(N:N,D:D,'DETALLADO ELEMENTOS DE PROTECCI'!$D69,H:H,'DETALLADO ELEMENTOS DE PROTECCI'!$H69,R:R,"MARZO"))+(SUMIFS(N:N,D:D,'DETALLADO ELEMENTOS DE PROTECCI'!$D69,H:H,'DETALLADO ELEMENTOS DE PROTECCI'!$H69,R:R,"ABRIL")))),(SUMIFS(L:L,D:D,'DETALLADO ELEMENTOS DE PROTECCI'!$D69,H:H,'DETALLADO ELEMENTOS DE PROTECCI'!$H69)/(SUMIFS(K:K,D:D,'DETALLADO ELEMENTOS DE PROTECCI'!$D69,H:H,'DETALLADO ELEMENTOS DE PROTECCI'!$H69)))),0)</f>
        <v>0</v>
      </c>
      <c r="T69" s="120">
        <v>0.5</v>
      </c>
      <c r="U69" s="121" t="str">
        <f>+IF('DETALLADO ELEMENTOS DE PROTECCI'!$R69="MARZO",IF('DETALLADO ELEMENTOS DE PROTECCI'!$S69=0,"Rojo",IF(AND('DETALLADO ELEMENTOS DE PROTECCI'!$S69&gt;0,'DETALLADO ELEMENTOS DE PROTECCI'!$S69&lt;0.99),"Amarillo","Verde")),"")</f>
        <v/>
      </c>
      <c r="V69" s="124"/>
    </row>
    <row r="70" spans="1:22">
      <c r="A70" s="119" t="s">
        <v>37</v>
      </c>
      <c r="B70" s="119">
        <v>110</v>
      </c>
      <c r="C70" s="119">
        <v>1093</v>
      </c>
      <c r="D70" s="119" t="s">
        <v>455</v>
      </c>
      <c r="E70" s="119" t="s">
        <v>394</v>
      </c>
      <c r="F70" s="119" t="s">
        <v>19</v>
      </c>
      <c r="G70" s="119" t="s">
        <v>1132</v>
      </c>
      <c r="H70" s="119" t="s">
        <v>1126</v>
      </c>
      <c r="I70" s="119" t="s">
        <v>1127</v>
      </c>
      <c r="J70" s="119" t="s">
        <v>1128</v>
      </c>
      <c r="K70" s="120">
        <v>0</v>
      </c>
      <c r="L70" s="119" t="s">
        <v>381</v>
      </c>
      <c r="M70" s="119"/>
      <c r="N70" s="119">
        <v>100</v>
      </c>
      <c r="O70" s="121">
        <v>100</v>
      </c>
      <c r="P70" s="121" t="s">
        <v>1167</v>
      </c>
      <c r="Q70" s="122">
        <v>43876.385138888887</v>
      </c>
      <c r="R70" s="119" t="s">
        <v>401</v>
      </c>
      <c r="S70" s="123">
        <f>+IFERROR(IF('DETALLADO ELEMENTOS DE PROTECCI'!$E70="DISTRIBUCION",((SUMIFS(O:O,D:D,'DETALLADO ELEMENTOS DE PROTECCI'!$D70,H:H,'DETALLADO ELEMENTOS DE PROTECCI'!$H70,R:R,"MARZO")+(SUMIFS(O:O,D:D,'DETALLADO ELEMENTOS DE PROTECCI'!$D70,H:H,'DETALLADO ELEMENTOS DE PROTECCI'!$H70,R:R,"ABRIL")))/((SUMIFS(N:N,D:D,'DETALLADO ELEMENTOS DE PROTECCI'!$D70,H:H,'DETALLADO ELEMENTOS DE PROTECCI'!$H70,R:R,"MARZO"))+(SUMIFS(N:N,D:D,'DETALLADO ELEMENTOS DE PROTECCI'!$D70,H:H,'DETALLADO ELEMENTOS DE PROTECCI'!$H70,R:R,"ABRIL")))),(SUMIFS(L:L,D:D,'DETALLADO ELEMENTOS DE PROTECCI'!$D70,H:H,'DETALLADO ELEMENTOS DE PROTECCI'!$H70)/(SUMIFS(K:K,D:D,'DETALLADO ELEMENTOS DE PROTECCI'!$D70,H:H,'DETALLADO ELEMENTOS DE PROTECCI'!$H70)))),0)</f>
        <v>0.5</v>
      </c>
      <c r="T70" s="120">
        <v>0.5</v>
      </c>
      <c r="U70" s="121" t="str">
        <f>+IF('DETALLADO ELEMENTOS DE PROTECCI'!$R70="MARZO",IF('DETALLADO ELEMENTOS DE PROTECCI'!$S70=0,"Rojo",IF(AND('DETALLADO ELEMENTOS DE PROTECCI'!$S70&gt;0,'DETALLADO ELEMENTOS DE PROTECCI'!$S70&lt;0.99),"Amarillo","Verde")),"")</f>
        <v/>
      </c>
      <c r="V70" s="124"/>
    </row>
    <row r="71" spans="1:22">
      <c r="A71" s="119" t="s">
        <v>37</v>
      </c>
      <c r="B71" s="119">
        <v>110</v>
      </c>
      <c r="C71" s="119">
        <v>1033</v>
      </c>
      <c r="D71" s="119" t="s">
        <v>455</v>
      </c>
      <c r="E71" s="119" t="s">
        <v>394</v>
      </c>
      <c r="F71" s="119" t="s">
        <v>19</v>
      </c>
      <c r="G71" s="119" t="s">
        <v>1139</v>
      </c>
      <c r="H71" s="119" t="s">
        <v>1140</v>
      </c>
      <c r="I71" s="119" t="s">
        <v>1136</v>
      </c>
      <c r="J71" s="119" t="s">
        <v>1128</v>
      </c>
      <c r="K71" s="120">
        <v>0</v>
      </c>
      <c r="L71" s="119" t="s">
        <v>381</v>
      </c>
      <c r="M71" s="119"/>
      <c r="N71" s="119">
        <v>20</v>
      </c>
      <c r="O71" s="121">
        <v>20</v>
      </c>
      <c r="P71" s="121" t="s">
        <v>459</v>
      </c>
      <c r="Q71" s="122">
        <v>43861</v>
      </c>
      <c r="R71" s="119" t="s">
        <v>403</v>
      </c>
      <c r="S71" s="123">
        <f>+IFERROR(IF('DETALLADO ELEMENTOS DE PROTECCI'!$E71="DISTRIBUCION",((SUMIFS(O:O,D:D,'DETALLADO ELEMENTOS DE PROTECCI'!$D71,H:H,'DETALLADO ELEMENTOS DE PROTECCI'!$H71,R:R,"MARZO")+(SUMIFS(O:O,D:D,'DETALLADO ELEMENTOS DE PROTECCI'!$D71,H:H,'DETALLADO ELEMENTOS DE PROTECCI'!$H71,R:R,"ABRIL")))/((SUMIFS(N:N,D:D,'DETALLADO ELEMENTOS DE PROTECCI'!$D71,H:H,'DETALLADO ELEMENTOS DE PROTECCI'!$H71,R:R,"MARZO"))+(SUMIFS(N:N,D:D,'DETALLADO ELEMENTOS DE PROTECCI'!$D71,H:H,'DETALLADO ELEMENTOS DE PROTECCI'!$H71,R:R,"ABRIL")))),(SUMIFS(L:L,D:D,'DETALLADO ELEMENTOS DE PROTECCI'!$D71,H:H,'DETALLADO ELEMENTOS DE PROTECCI'!$H71)/(SUMIFS(K:K,D:D,'DETALLADO ELEMENTOS DE PROTECCI'!$D71,H:H,'DETALLADO ELEMENTOS DE PROTECCI'!$H71)))),0)</f>
        <v>0</v>
      </c>
      <c r="T71" s="120">
        <v>0.5</v>
      </c>
      <c r="U71" s="121" t="str">
        <f>+IF('DETALLADO ELEMENTOS DE PROTECCI'!$R71="MARZO",IF('DETALLADO ELEMENTOS DE PROTECCI'!$S71=0,"Rojo",IF(AND('DETALLADO ELEMENTOS DE PROTECCI'!$S71&gt;0,'DETALLADO ELEMENTOS DE PROTECCI'!$S71&lt;0.99),"Amarillo","Verde")),"")</f>
        <v/>
      </c>
      <c r="V71" s="124"/>
    </row>
    <row r="72" spans="1:22">
      <c r="A72" s="119" t="s">
        <v>37</v>
      </c>
      <c r="B72" s="119">
        <v>110</v>
      </c>
      <c r="C72" s="119">
        <v>1092</v>
      </c>
      <c r="D72" s="119" t="s">
        <v>455</v>
      </c>
      <c r="E72" s="119" t="s">
        <v>394</v>
      </c>
      <c r="F72" s="119" t="s">
        <v>19</v>
      </c>
      <c r="G72" s="119" t="s">
        <v>1130</v>
      </c>
      <c r="H72" s="119" t="s">
        <v>1126</v>
      </c>
      <c r="I72" s="119" t="s">
        <v>1127</v>
      </c>
      <c r="J72" s="119" t="s">
        <v>1128</v>
      </c>
      <c r="K72" s="120">
        <v>0</v>
      </c>
      <c r="L72" s="119" t="s">
        <v>381</v>
      </c>
      <c r="M72" s="119"/>
      <c r="N72" s="119">
        <v>600</v>
      </c>
      <c r="O72" s="121">
        <v>700</v>
      </c>
      <c r="P72" s="121" t="s">
        <v>1168</v>
      </c>
      <c r="Q72" s="122">
        <v>43861</v>
      </c>
      <c r="R72" s="119" t="s">
        <v>403</v>
      </c>
      <c r="S72" s="123">
        <f>+IFERROR(IF('DETALLADO ELEMENTOS DE PROTECCI'!$E72="DISTRIBUCION",((SUMIFS(O:O,D:D,'DETALLADO ELEMENTOS DE PROTECCI'!$D72,H:H,'DETALLADO ELEMENTOS DE PROTECCI'!$H72,R:R,"MARZO")+(SUMIFS(O:O,D:D,'DETALLADO ELEMENTOS DE PROTECCI'!$D72,H:H,'DETALLADO ELEMENTOS DE PROTECCI'!$H72,R:R,"ABRIL")))/((SUMIFS(N:N,D:D,'DETALLADO ELEMENTOS DE PROTECCI'!$D72,H:H,'DETALLADO ELEMENTOS DE PROTECCI'!$H72,R:R,"MARZO"))+(SUMIFS(N:N,D:D,'DETALLADO ELEMENTOS DE PROTECCI'!$D72,H:H,'DETALLADO ELEMENTOS DE PROTECCI'!$H72,R:R,"ABRIL")))),(SUMIFS(L:L,D:D,'DETALLADO ELEMENTOS DE PROTECCI'!$D72,H:H,'DETALLADO ELEMENTOS DE PROTECCI'!$H72)/(SUMIFS(K:K,D:D,'DETALLADO ELEMENTOS DE PROTECCI'!$D72,H:H,'DETALLADO ELEMENTOS DE PROTECCI'!$H72)))),0)</f>
        <v>0.5</v>
      </c>
      <c r="T72" s="120">
        <v>0.5</v>
      </c>
      <c r="U72" s="121" t="str">
        <f>+IF('DETALLADO ELEMENTOS DE PROTECCI'!$R72="MARZO",IF('DETALLADO ELEMENTOS DE PROTECCI'!$S72=0,"Rojo",IF(AND('DETALLADO ELEMENTOS DE PROTECCI'!$S72&gt;0,'DETALLADO ELEMENTOS DE PROTECCI'!$S72&lt;0.99),"Amarillo","Verde")),"")</f>
        <v/>
      </c>
      <c r="V72" s="124"/>
    </row>
    <row r="73" spans="1:22">
      <c r="A73" s="119" t="s">
        <v>37</v>
      </c>
      <c r="B73" s="119">
        <v>110</v>
      </c>
      <c r="C73" s="119">
        <v>1093</v>
      </c>
      <c r="D73" s="119" t="s">
        <v>455</v>
      </c>
      <c r="E73" s="119" t="s">
        <v>394</v>
      </c>
      <c r="F73" s="119" t="s">
        <v>19</v>
      </c>
      <c r="G73" s="119" t="s">
        <v>1132</v>
      </c>
      <c r="H73" s="119" t="s">
        <v>1126</v>
      </c>
      <c r="I73" s="119" t="s">
        <v>1127</v>
      </c>
      <c r="J73" s="119" t="s">
        <v>1128</v>
      </c>
      <c r="K73" s="120">
        <v>0</v>
      </c>
      <c r="L73" s="119" t="s">
        <v>381</v>
      </c>
      <c r="M73" s="119"/>
      <c r="N73" s="119">
        <v>200</v>
      </c>
      <c r="O73" s="121">
        <v>500</v>
      </c>
      <c r="P73" s="121" t="s">
        <v>1168</v>
      </c>
      <c r="Q73" s="122">
        <v>43861</v>
      </c>
      <c r="R73" s="119" t="s">
        <v>403</v>
      </c>
      <c r="S73" s="123">
        <f>+IFERROR(IF('DETALLADO ELEMENTOS DE PROTECCI'!$E73="DISTRIBUCION",((SUMIFS(O:O,D:D,'DETALLADO ELEMENTOS DE PROTECCI'!$D73,H:H,'DETALLADO ELEMENTOS DE PROTECCI'!$H73,R:R,"MARZO")+(SUMIFS(O:O,D:D,'DETALLADO ELEMENTOS DE PROTECCI'!$D73,H:H,'DETALLADO ELEMENTOS DE PROTECCI'!$H73,R:R,"ABRIL")))/((SUMIFS(N:N,D:D,'DETALLADO ELEMENTOS DE PROTECCI'!$D73,H:H,'DETALLADO ELEMENTOS DE PROTECCI'!$H73,R:R,"MARZO"))+(SUMIFS(N:N,D:D,'DETALLADO ELEMENTOS DE PROTECCI'!$D73,H:H,'DETALLADO ELEMENTOS DE PROTECCI'!$H73,R:R,"ABRIL")))),(SUMIFS(L:L,D:D,'DETALLADO ELEMENTOS DE PROTECCI'!$D73,H:H,'DETALLADO ELEMENTOS DE PROTECCI'!$H73)/(SUMIFS(K:K,D:D,'DETALLADO ELEMENTOS DE PROTECCI'!$D73,H:H,'DETALLADO ELEMENTOS DE PROTECCI'!$H73)))),0)</f>
        <v>0.5</v>
      </c>
      <c r="T73" s="120">
        <v>0.5</v>
      </c>
      <c r="U73" s="121" t="str">
        <f>+IF('DETALLADO ELEMENTOS DE PROTECCI'!$R73="MARZO",IF('DETALLADO ELEMENTOS DE PROTECCI'!$S73=0,"Rojo",IF(AND('DETALLADO ELEMENTOS DE PROTECCI'!$S73&gt;0,'DETALLADO ELEMENTOS DE PROTECCI'!$S73&lt;0.99),"Amarillo","Verde")),"")</f>
        <v/>
      </c>
      <c r="V73" s="124"/>
    </row>
    <row r="74" spans="1:22">
      <c r="A74" s="119" t="s">
        <v>37</v>
      </c>
      <c r="B74" s="119">
        <v>110</v>
      </c>
      <c r="C74" s="119">
        <v>1161</v>
      </c>
      <c r="D74" s="119" t="s">
        <v>455</v>
      </c>
      <c r="E74" s="119" t="s">
        <v>394</v>
      </c>
      <c r="F74" s="119" t="s">
        <v>19</v>
      </c>
      <c r="G74" s="119" t="s">
        <v>1134</v>
      </c>
      <c r="H74" s="119" t="s">
        <v>1135</v>
      </c>
      <c r="I74" s="119" t="s">
        <v>1136</v>
      </c>
      <c r="J74" s="119" t="s">
        <v>1128</v>
      </c>
      <c r="K74" s="120">
        <v>0</v>
      </c>
      <c r="L74" s="119" t="s">
        <v>381</v>
      </c>
      <c r="M74" s="119"/>
      <c r="N74" s="119">
        <v>400</v>
      </c>
      <c r="O74" s="121">
        <v>400</v>
      </c>
      <c r="P74" s="121" t="s">
        <v>1168</v>
      </c>
      <c r="Q74" s="122">
        <v>43861</v>
      </c>
      <c r="R74" s="119" t="s">
        <v>403</v>
      </c>
      <c r="S74" s="123">
        <f>+IFERROR(IF('DETALLADO ELEMENTOS DE PROTECCI'!$E74="DISTRIBUCION",((SUMIFS(O:O,D:D,'DETALLADO ELEMENTOS DE PROTECCI'!$D74,H:H,'DETALLADO ELEMENTOS DE PROTECCI'!$H74,R:R,"MARZO")+(SUMIFS(O:O,D:D,'DETALLADO ELEMENTOS DE PROTECCI'!$D74,H:H,'DETALLADO ELEMENTOS DE PROTECCI'!$H74,R:R,"ABRIL")))/((SUMIFS(N:N,D:D,'DETALLADO ELEMENTOS DE PROTECCI'!$D74,H:H,'DETALLADO ELEMENTOS DE PROTECCI'!$H74,R:R,"MARZO"))+(SUMIFS(N:N,D:D,'DETALLADO ELEMENTOS DE PROTECCI'!$D74,H:H,'DETALLADO ELEMENTOS DE PROTECCI'!$H74,R:R,"ABRIL")))),(SUMIFS(L:L,D:D,'DETALLADO ELEMENTOS DE PROTECCI'!$D74,H:H,'DETALLADO ELEMENTOS DE PROTECCI'!$H74)/(SUMIFS(K:K,D:D,'DETALLADO ELEMENTOS DE PROTECCI'!$D74,H:H,'DETALLADO ELEMENTOS DE PROTECCI'!$H74)))),0)</f>
        <v>0</v>
      </c>
      <c r="T74" s="120">
        <v>0.5</v>
      </c>
      <c r="U74" s="121" t="str">
        <f>+IF('DETALLADO ELEMENTOS DE PROTECCI'!$R74="MARZO",IF('DETALLADO ELEMENTOS DE PROTECCI'!$S74=0,"Rojo",IF(AND('DETALLADO ELEMENTOS DE PROTECCI'!$S74&gt;0,'DETALLADO ELEMENTOS DE PROTECCI'!$S74&lt;0.99),"Amarillo","Verde")),"")</f>
        <v/>
      </c>
      <c r="V74" s="124"/>
    </row>
    <row r="75" spans="1:22">
      <c r="A75" s="119" t="s">
        <v>37</v>
      </c>
      <c r="B75" s="119">
        <v>110</v>
      </c>
      <c r="C75" s="119">
        <v>1161</v>
      </c>
      <c r="D75" s="119" t="s">
        <v>455</v>
      </c>
      <c r="E75" s="119" t="s">
        <v>394</v>
      </c>
      <c r="F75" s="119" t="s">
        <v>19</v>
      </c>
      <c r="G75" s="119" t="s">
        <v>1134</v>
      </c>
      <c r="H75" s="119" t="s">
        <v>1135</v>
      </c>
      <c r="I75" s="119" t="s">
        <v>1136</v>
      </c>
      <c r="J75" s="119" t="s">
        <v>1128</v>
      </c>
      <c r="K75" s="120">
        <v>0</v>
      </c>
      <c r="L75" s="119" t="s">
        <v>381</v>
      </c>
      <c r="M75" s="119"/>
      <c r="N75" s="119">
        <v>1000</v>
      </c>
      <c r="O75" s="121">
        <v>0</v>
      </c>
      <c r="P75" s="121"/>
      <c r="Q75" s="122"/>
      <c r="R75" s="119" t="s">
        <v>399</v>
      </c>
      <c r="S75" s="123">
        <f>+IFERROR(IF('DETALLADO ELEMENTOS DE PROTECCI'!$E75="DISTRIBUCION",((SUMIFS(O:O,D:D,'DETALLADO ELEMENTOS DE PROTECCI'!$D75,H:H,'DETALLADO ELEMENTOS DE PROTECCI'!$H75,R:R,"MARZO")+(SUMIFS(O:O,D:D,'DETALLADO ELEMENTOS DE PROTECCI'!$D75,H:H,'DETALLADO ELEMENTOS DE PROTECCI'!$H75,R:R,"ABRIL")))/((SUMIFS(N:N,D:D,'DETALLADO ELEMENTOS DE PROTECCI'!$D75,H:H,'DETALLADO ELEMENTOS DE PROTECCI'!$H75,R:R,"MARZO"))+(SUMIFS(N:N,D:D,'DETALLADO ELEMENTOS DE PROTECCI'!$D75,H:H,'DETALLADO ELEMENTOS DE PROTECCI'!$H75,R:R,"ABRIL")))),(SUMIFS(L:L,D:D,'DETALLADO ELEMENTOS DE PROTECCI'!$D75,H:H,'DETALLADO ELEMENTOS DE PROTECCI'!$H75)/(SUMIFS(K:K,D:D,'DETALLADO ELEMENTOS DE PROTECCI'!$D75,H:H,'DETALLADO ELEMENTOS DE PROTECCI'!$H75)))),0)</f>
        <v>0</v>
      </c>
      <c r="T75" s="120">
        <v>0.5</v>
      </c>
      <c r="U75" s="121" t="str">
        <f>+IF('DETALLADO ELEMENTOS DE PROTECCI'!$R75="MARZO",IF('DETALLADO ELEMENTOS DE PROTECCI'!$S75=0,"Rojo",IF(AND('DETALLADO ELEMENTOS DE PROTECCI'!$S75&gt;0,'DETALLADO ELEMENTOS DE PROTECCI'!$S75&lt;0.99),"Amarillo","Verde")),"")</f>
        <v>Rojo</v>
      </c>
      <c r="V75" s="124"/>
    </row>
    <row r="76" spans="1:22">
      <c r="A76" s="119" t="s">
        <v>37</v>
      </c>
      <c r="B76" s="119">
        <v>112</v>
      </c>
      <c r="C76" s="119">
        <v>1033</v>
      </c>
      <c r="D76" s="119" t="s">
        <v>462</v>
      </c>
      <c r="E76" s="119" t="s">
        <v>394</v>
      </c>
      <c r="F76" s="119" t="s">
        <v>19</v>
      </c>
      <c r="G76" s="119" t="s">
        <v>1139</v>
      </c>
      <c r="H76" s="119" t="s">
        <v>1140</v>
      </c>
      <c r="I76" s="119" t="s">
        <v>1136</v>
      </c>
      <c r="J76" s="119" t="s">
        <v>1128</v>
      </c>
      <c r="K76" s="120">
        <v>0</v>
      </c>
      <c r="L76" s="119" t="s">
        <v>381</v>
      </c>
      <c r="M76" s="119"/>
      <c r="N76" s="119">
        <v>10</v>
      </c>
      <c r="O76" s="121">
        <v>0</v>
      </c>
      <c r="P76" s="121" t="s">
        <v>583</v>
      </c>
      <c r="Q76" s="122" t="s">
        <v>583</v>
      </c>
      <c r="R76" s="119" t="s">
        <v>381</v>
      </c>
      <c r="S76" s="123">
        <f>+IFERROR(IF('DETALLADO ELEMENTOS DE PROTECCI'!$E76="DISTRIBUCION",((SUMIFS(O:O,D:D,'DETALLADO ELEMENTOS DE PROTECCI'!$D76,H:H,'DETALLADO ELEMENTOS DE PROTECCI'!$H76,R:R,"MARZO")+(SUMIFS(O:O,D:D,'DETALLADO ELEMENTOS DE PROTECCI'!$D76,H:H,'DETALLADO ELEMENTOS DE PROTECCI'!$H76,R:R,"ABRIL")))/((SUMIFS(N:N,D:D,'DETALLADO ELEMENTOS DE PROTECCI'!$D76,H:H,'DETALLADO ELEMENTOS DE PROTECCI'!$H76,R:R,"MARZO"))+(SUMIFS(N:N,D:D,'DETALLADO ELEMENTOS DE PROTECCI'!$D76,H:H,'DETALLADO ELEMENTOS DE PROTECCI'!$H76,R:R,"ABRIL")))),(SUMIFS(L:L,D:D,'DETALLADO ELEMENTOS DE PROTECCI'!$D76,H:H,'DETALLADO ELEMENTOS DE PROTECCI'!$H76)/(SUMIFS(K:K,D:D,'DETALLADO ELEMENTOS DE PROTECCI'!$D76,H:H,'DETALLADO ELEMENTOS DE PROTECCI'!$H76)))),0)</f>
        <v>0</v>
      </c>
      <c r="T76" s="120">
        <v>0.5</v>
      </c>
      <c r="U76" s="121" t="str">
        <f>+IF('DETALLADO ELEMENTOS DE PROTECCI'!$R76="MARZO",IF('DETALLADO ELEMENTOS DE PROTECCI'!$S76=0,"Rojo",IF(AND('DETALLADO ELEMENTOS DE PROTECCI'!$S76&gt;0,'DETALLADO ELEMENTOS DE PROTECCI'!$S76&lt;0.99),"Amarillo","Verde")),"")</f>
        <v/>
      </c>
      <c r="V76" s="124"/>
    </row>
    <row r="77" spans="1:22">
      <c r="A77" s="119" t="s">
        <v>37</v>
      </c>
      <c r="B77" s="119">
        <v>112</v>
      </c>
      <c r="C77" s="119">
        <v>1092</v>
      </c>
      <c r="D77" s="119" t="s">
        <v>462</v>
      </c>
      <c r="E77" s="119" t="s">
        <v>394</v>
      </c>
      <c r="F77" s="119" t="s">
        <v>19</v>
      </c>
      <c r="G77" s="119" t="s">
        <v>1130</v>
      </c>
      <c r="H77" s="119" t="s">
        <v>1126</v>
      </c>
      <c r="I77" s="119" t="s">
        <v>1127</v>
      </c>
      <c r="J77" s="119" t="s">
        <v>1128</v>
      </c>
      <c r="K77" s="120">
        <v>0</v>
      </c>
      <c r="L77" s="119" t="s">
        <v>381</v>
      </c>
      <c r="M77" s="119"/>
      <c r="N77" s="119">
        <v>500</v>
      </c>
      <c r="O77" s="121">
        <v>400</v>
      </c>
      <c r="P77" s="121" t="s">
        <v>1169</v>
      </c>
      <c r="Q77" s="122">
        <v>43914.529513888891</v>
      </c>
      <c r="R77" s="119" t="s">
        <v>399</v>
      </c>
      <c r="S77" s="123">
        <f>+IFERROR(IF('DETALLADO ELEMENTOS DE PROTECCI'!$E77="DISTRIBUCION",((SUMIFS(O:O,D:D,'DETALLADO ELEMENTOS DE PROTECCI'!$D77,H:H,'DETALLADO ELEMENTOS DE PROTECCI'!$H77,R:R,"MARZO")+(SUMIFS(O:O,D:D,'DETALLADO ELEMENTOS DE PROTECCI'!$D77,H:H,'DETALLADO ELEMENTOS DE PROTECCI'!$H77,R:R,"ABRIL")))/((SUMIFS(N:N,D:D,'DETALLADO ELEMENTOS DE PROTECCI'!$D77,H:H,'DETALLADO ELEMENTOS DE PROTECCI'!$H77,R:R,"MARZO"))+(SUMIFS(N:N,D:D,'DETALLADO ELEMENTOS DE PROTECCI'!$D77,H:H,'DETALLADO ELEMENTOS DE PROTECCI'!$H77,R:R,"ABRIL")))),(SUMIFS(L:L,D:D,'DETALLADO ELEMENTOS DE PROTECCI'!$D77,H:H,'DETALLADO ELEMENTOS DE PROTECCI'!$H77)/(SUMIFS(K:K,D:D,'DETALLADO ELEMENTOS DE PROTECCI'!$D77,H:H,'DETALLADO ELEMENTOS DE PROTECCI'!$H77)))),0)</f>
        <v>0.5</v>
      </c>
      <c r="T77" s="120">
        <v>0.5</v>
      </c>
      <c r="U77" s="121" t="str">
        <f>+IF('DETALLADO ELEMENTOS DE PROTECCI'!$R77="MARZO",IF('DETALLADO ELEMENTOS DE PROTECCI'!$S77=0,"Rojo",IF(AND('DETALLADO ELEMENTOS DE PROTECCI'!$S77&gt;0,'DETALLADO ELEMENTOS DE PROTECCI'!$S77&lt;0.99),"Amarillo","Verde")),"")</f>
        <v>Amarillo</v>
      </c>
      <c r="V77" s="124"/>
    </row>
    <row r="78" spans="1:22">
      <c r="A78" s="119" t="s">
        <v>37</v>
      </c>
      <c r="B78" s="119">
        <v>112</v>
      </c>
      <c r="C78" s="119">
        <v>1093</v>
      </c>
      <c r="D78" s="119" t="s">
        <v>462</v>
      </c>
      <c r="E78" s="119" t="s">
        <v>394</v>
      </c>
      <c r="F78" s="119" t="s">
        <v>19</v>
      </c>
      <c r="G78" s="119" t="s">
        <v>1132</v>
      </c>
      <c r="H78" s="119" t="s">
        <v>1126</v>
      </c>
      <c r="I78" s="119" t="s">
        <v>1127</v>
      </c>
      <c r="J78" s="119" t="s">
        <v>1128</v>
      </c>
      <c r="K78" s="120">
        <v>0</v>
      </c>
      <c r="L78" s="119" t="s">
        <v>381</v>
      </c>
      <c r="M78" s="119"/>
      <c r="N78" s="119">
        <v>700</v>
      </c>
      <c r="O78" s="121">
        <v>700</v>
      </c>
      <c r="P78" s="121" t="s">
        <v>1170</v>
      </c>
      <c r="Q78" s="122">
        <v>43914.529513888891</v>
      </c>
      <c r="R78" s="119" t="s">
        <v>399</v>
      </c>
      <c r="S78" s="123">
        <f>+IFERROR(IF('DETALLADO ELEMENTOS DE PROTECCI'!$E78="DISTRIBUCION",((SUMIFS(O:O,D:D,'DETALLADO ELEMENTOS DE PROTECCI'!$D78,H:H,'DETALLADO ELEMENTOS DE PROTECCI'!$H78,R:R,"MARZO")+(SUMIFS(O:O,D:D,'DETALLADO ELEMENTOS DE PROTECCI'!$D78,H:H,'DETALLADO ELEMENTOS DE PROTECCI'!$H78,R:R,"ABRIL")))/((SUMIFS(N:N,D:D,'DETALLADO ELEMENTOS DE PROTECCI'!$D78,H:H,'DETALLADO ELEMENTOS DE PROTECCI'!$H78,R:R,"MARZO"))+(SUMIFS(N:N,D:D,'DETALLADO ELEMENTOS DE PROTECCI'!$D78,H:H,'DETALLADO ELEMENTOS DE PROTECCI'!$H78,R:R,"ABRIL")))),(SUMIFS(L:L,D:D,'DETALLADO ELEMENTOS DE PROTECCI'!$D78,H:H,'DETALLADO ELEMENTOS DE PROTECCI'!$H78)/(SUMIFS(K:K,D:D,'DETALLADO ELEMENTOS DE PROTECCI'!$D78,H:H,'DETALLADO ELEMENTOS DE PROTECCI'!$H78)))),0)</f>
        <v>0.5</v>
      </c>
      <c r="T78" s="120">
        <v>0.5</v>
      </c>
      <c r="U78" s="121" t="str">
        <f>+IF('DETALLADO ELEMENTOS DE PROTECCI'!$R78="MARZO",IF('DETALLADO ELEMENTOS DE PROTECCI'!$S78=0,"Rojo",IF(AND('DETALLADO ELEMENTOS DE PROTECCI'!$S78&gt;0,'DETALLADO ELEMENTOS DE PROTECCI'!$S78&lt;0.99),"Amarillo","Verde")),"")</f>
        <v>Amarillo</v>
      </c>
      <c r="V78" s="124"/>
    </row>
    <row r="79" spans="1:22">
      <c r="A79" s="119" t="s">
        <v>37</v>
      </c>
      <c r="B79" s="119">
        <v>112</v>
      </c>
      <c r="C79" s="119">
        <v>1161</v>
      </c>
      <c r="D79" s="119" t="s">
        <v>462</v>
      </c>
      <c r="E79" s="119" t="s">
        <v>394</v>
      </c>
      <c r="F79" s="119" t="s">
        <v>19</v>
      </c>
      <c r="G79" s="119" t="s">
        <v>1134</v>
      </c>
      <c r="H79" s="119" t="s">
        <v>1135</v>
      </c>
      <c r="I79" s="119" t="s">
        <v>1136</v>
      </c>
      <c r="J79" s="119" t="s">
        <v>1128</v>
      </c>
      <c r="K79" s="120">
        <v>0</v>
      </c>
      <c r="L79" s="119" t="s">
        <v>381</v>
      </c>
      <c r="M79" s="119"/>
      <c r="N79" s="119">
        <v>900</v>
      </c>
      <c r="O79" s="121">
        <v>400</v>
      </c>
      <c r="P79" s="121" t="s">
        <v>1171</v>
      </c>
      <c r="Q79" s="122">
        <v>43914.529513888891</v>
      </c>
      <c r="R79" s="119" t="s">
        <v>399</v>
      </c>
      <c r="S79" s="123">
        <f>+IFERROR(IF('DETALLADO ELEMENTOS DE PROTECCI'!$E79="DISTRIBUCION",((SUMIFS(O:O,D:D,'DETALLADO ELEMENTOS DE PROTECCI'!$D79,H:H,'DETALLADO ELEMENTOS DE PROTECCI'!$H79,R:R,"MARZO")+(SUMIFS(O:O,D:D,'DETALLADO ELEMENTOS DE PROTECCI'!$D79,H:H,'DETALLADO ELEMENTOS DE PROTECCI'!$H79,R:R,"ABRIL")))/((SUMIFS(N:N,D:D,'DETALLADO ELEMENTOS DE PROTECCI'!$D79,H:H,'DETALLADO ELEMENTOS DE PROTECCI'!$H79,R:R,"MARZO"))+(SUMIFS(N:N,D:D,'DETALLADO ELEMENTOS DE PROTECCI'!$D79,H:H,'DETALLADO ELEMENTOS DE PROTECCI'!$H79,R:R,"ABRIL")))),(SUMIFS(L:L,D:D,'DETALLADO ELEMENTOS DE PROTECCI'!$D79,H:H,'DETALLADO ELEMENTOS DE PROTECCI'!$H79)/(SUMIFS(K:K,D:D,'DETALLADO ELEMENTOS DE PROTECCI'!$D79,H:H,'DETALLADO ELEMENTOS DE PROTECCI'!$H79)))),0)</f>
        <v>0.23529411764705882</v>
      </c>
      <c r="T79" s="120">
        <v>0.5</v>
      </c>
      <c r="U79" s="121" t="str">
        <f>+IF('DETALLADO ELEMENTOS DE PROTECCI'!$R79="MARZO",IF('DETALLADO ELEMENTOS DE PROTECCI'!$S79=0,"Rojo",IF(AND('DETALLADO ELEMENTOS DE PROTECCI'!$S79&gt;0,'DETALLADO ELEMENTOS DE PROTECCI'!$S79&lt;0.99),"Amarillo","Verde")),"")</f>
        <v>Amarillo</v>
      </c>
      <c r="V79" s="124"/>
    </row>
    <row r="80" spans="1:22">
      <c r="A80" s="119" t="s">
        <v>37</v>
      </c>
      <c r="B80" s="119">
        <v>112</v>
      </c>
      <c r="C80" s="119">
        <v>1033</v>
      </c>
      <c r="D80" s="119" t="s">
        <v>462</v>
      </c>
      <c r="E80" s="119" t="s">
        <v>394</v>
      </c>
      <c r="F80" s="119" t="s">
        <v>19</v>
      </c>
      <c r="G80" s="119" t="s">
        <v>1139</v>
      </c>
      <c r="H80" s="119" t="s">
        <v>1140</v>
      </c>
      <c r="I80" s="119" t="s">
        <v>1136</v>
      </c>
      <c r="J80" s="119" t="s">
        <v>1128</v>
      </c>
      <c r="K80" s="120">
        <v>0</v>
      </c>
      <c r="L80" s="119" t="s">
        <v>381</v>
      </c>
      <c r="M80" s="119"/>
      <c r="N80" s="119">
        <v>10</v>
      </c>
      <c r="O80" s="121">
        <v>10</v>
      </c>
      <c r="P80" s="121" t="s">
        <v>1172</v>
      </c>
      <c r="Q80" s="122">
        <v>43877.486747685187</v>
      </c>
      <c r="R80" s="119" t="s">
        <v>401</v>
      </c>
      <c r="S80" s="123">
        <f>+IFERROR(IF('DETALLADO ELEMENTOS DE PROTECCI'!$E80="DISTRIBUCION",((SUMIFS(O:O,D:D,'DETALLADO ELEMENTOS DE PROTECCI'!$D80,H:H,'DETALLADO ELEMENTOS DE PROTECCI'!$H80,R:R,"MARZO")+(SUMIFS(O:O,D:D,'DETALLADO ELEMENTOS DE PROTECCI'!$D80,H:H,'DETALLADO ELEMENTOS DE PROTECCI'!$H80,R:R,"ABRIL")))/((SUMIFS(N:N,D:D,'DETALLADO ELEMENTOS DE PROTECCI'!$D80,H:H,'DETALLADO ELEMENTOS DE PROTECCI'!$H80,R:R,"MARZO"))+(SUMIFS(N:N,D:D,'DETALLADO ELEMENTOS DE PROTECCI'!$D80,H:H,'DETALLADO ELEMENTOS DE PROTECCI'!$H80,R:R,"ABRIL")))),(SUMIFS(L:L,D:D,'DETALLADO ELEMENTOS DE PROTECCI'!$D80,H:H,'DETALLADO ELEMENTOS DE PROTECCI'!$H80)/(SUMIFS(K:K,D:D,'DETALLADO ELEMENTOS DE PROTECCI'!$D80,H:H,'DETALLADO ELEMENTOS DE PROTECCI'!$H80)))),0)</f>
        <v>0</v>
      </c>
      <c r="T80" s="120">
        <v>0.5</v>
      </c>
      <c r="U80" s="121" t="str">
        <f>+IF('DETALLADO ELEMENTOS DE PROTECCI'!$R80="MARZO",IF('DETALLADO ELEMENTOS DE PROTECCI'!$S80=0,"Rojo",IF(AND('DETALLADO ELEMENTOS DE PROTECCI'!$S80&gt;0,'DETALLADO ELEMENTOS DE PROTECCI'!$S80&lt;0.99),"Amarillo","Verde")),"")</f>
        <v/>
      </c>
      <c r="V80" s="124"/>
    </row>
    <row r="81" spans="1:22">
      <c r="A81" s="119" t="s">
        <v>37</v>
      </c>
      <c r="B81" s="119">
        <v>112</v>
      </c>
      <c r="C81" s="119">
        <v>1093</v>
      </c>
      <c r="D81" s="119" t="s">
        <v>462</v>
      </c>
      <c r="E81" s="119" t="s">
        <v>394</v>
      </c>
      <c r="F81" s="119" t="s">
        <v>19</v>
      </c>
      <c r="G81" s="119" t="s">
        <v>1132</v>
      </c>
      <c r="H81" s="119" t="s">
        <v>1126</v>
      </c>
      <c r="I81" s="119" t="s">
        <v>1127</v>
      </c>
      <c r="J81" s="119" t="s">
        <v>1128</v>
      </c>
      <c r="K81" s="120">
        <v>0</v>
      </c>
      <c r="L81" s="119" t="s">
        <v>381</v>
      </c>
      <c r="M81" s="119"/>
      <c r="N81" s="119">
        <v>400</v>
      </c>
      <c r="O81" s="121">
        <v>400</v>
      </c>
      <c r="P81" s="121" t="s">
        <v>1173</v>
      </c>
      <c r="Q81" s="122">
        <v>43877.477025462962</v>
      </c>
      <c r="R81" s="119" t="s">
        <v>401</v>
      </c>
      <c r="S81" s="123">
        <f>+IFERROR(IF('DETALLADO ELEMENTOS DE PROTECCI'!$E81="DISTRIBUCION",((SUMIFS(O:O,D:D,'DETALLADO ELEMENTOS DE PROTECCI'!$D81,H:H,'DETALLADO ELEMENTOS DE PROTECCI'!$H81,R:R,"MARZO")+(SUMIFS(O:O,D:D,'DETALLADO ELEMENTOS DE PROTECCI'!$D81,H:H,'DETALLADO ELEMENTOS DE PROTECCI'!$H81,R:R,"ABRIL")))/((SUMIFS(N:N,D:D,'DETALLADO ELEMENTOS DE PROTECCI'!$D81,H:H,'DETALLADO ELEMENTOS DE PROTECCI'!$H81,R:R,"MARZO"))+(SUMIFS(N:N,D:D,'DETALLADO ELEMENTOS DE PROTECCI'!$D81,H:H,'DETALLADO ELEMENTOS DE PROTECCI'!$H81,R:R,"ABRIL")))),(SUMIFS(L:L,D:D,'DETALLADO ELEMENTOS DE PROTECCI'!$D81,H:H,'DETALLADO ELEMENTOS DE PROTECCI'!$H81)/(SUMIFS(K:K,D:D,'DETALLADO ELEMENTOS DE PROTECCI'!$D81,H:H,'DETALLADO ELEMENTOS DE PROTECCI'!$H81)))),0)</f>
        <v>0.5</v>
      </c>
      <c r="T81" s="120">
        <v>0.5</v>
      </c>
      <c r="U81" s="121" t="str">
        <f>+IF('DETALLADO ELEMENTOS DE PROTECCI'!$R81="MARZO",IF('DETALLADO ELEMENTOS DE PROTECCI'!$S81=0,"Rojo",IF(AND('DETALLADO ELEMENTOS DE PROTECCI'!$S81&gt;0,'DETALLADO ELEMENTOS DE PROTECCI'!$S81&lt;0.99),"Amarillo","Verde")),"")</f>
        <v/>
      </c>
      <c r="V81" s="124"/>
    </row>
    <row r="82" spans="1:22">
      <c r="A82" s="119" t="s">
        <v>37</v>
      </c>
      <c r="B82" s="119">
        <v>112</v>
      </c>
      <c r="C82" s="119">
        <v>1160</v>
      </c>
      <c r="D82" s="119" t="s">
        <v>462</v>
      </c>
      <c r="E82" s="119" t="s">
        <v>394</v>
      </c>
      <c r="F82" s="119" t="s">
        <v>19</v>
      </c>
      <c r="G82" s="119" t="s">
        <v>1158</v>
      </c>
      <c r="H82" s="119" t="s">
        <v>1159</v>
      </c>
      <c r="I82" s="119" t="s">
        <v>1127</v>
      </c>
      <c r="J82" s="119" t="s">
        <v>1128</v>
      </c>
      <c r="K82" s="120">
        <v>0</v>
      </c>
      <c r="L82" s="119" t="s">
        <v>381</v>
      </c>
      <c r="M82" s="119"/>
      <c r="N82" s="119">
        <v>50</v>
      </c>
      <c r="O82" s="121">
        <v>0</v>
      </c>
      <c r="P82" s="121" t="s">
        <v>1174</v>
      </c>
      <c r="Q82" s="122">
        <v>43877.477025462962</v>
      </c>
      <c r="R82" s="119" t="s">
        <v>401</v>
      </c>
      <c r="S82" s="123">
        <f>+IFERROR(IF('DETALLADO ELEMENTOS DE PROTECCI'!$E82="DISTRIBUCION",((SUMIFS(O:O,D:D,'DETALLADO ELEMENTOS DE PROTECCI'!$D82,H:H,'DETALLADO ELEMENTOS DE PROTECCI'!$H82,R:R,"MARZO")+(SUMIFS(O:O,D:D,'DETALLADO ELEMENTOS DE PROTECCI'!$D82,H:H,'DETALLADO ELEMENTOS DE PROTECCI'!$H82,R:R,"ABRIL")))/((SUMIFS(N:N,D:D,'DETALLADO ELEMENTOS DE PROTECCI'!$D82,H:H,'DETALLADO ELEMENTOS DE PROTECCI'!$H82,R:R,"MARZO"))+(SUMIFS(N:N,D:D,'DETALLADO ELEMENTOS DE PROTECCI'!$D82,H:H,'DETALLADO ELEMENTOS DE PROTECCI'!$H82,R:R,"ABRIL")))),(SUMIFS(L:L,D:D,'DETALLADO ELEMENTOS DE PROTECCI'!$D82,H:H,'DETALLADO ELEMENTOS DE PROTECCI'!$H82)/(SUMIFS(K:K,D:D,'DETALLADO ELEMENTOS DE PROTECCI'!$D82,H:H,'DETALLADO ELEMENTOS DE PROTECCI'!$H82)))),0)</f>
        <v>0</v>
      </c>
      <c r="T82" s="120">
        <v>0.5</v>
      </c>
      <c r="U82" s="121" t="str">
        <f>+IF('DETALLADO ELEMENTOS DE PROTECCI'!$R82="MARZO",IF('DETALLADO ELEMENTOS DE PROTECCI'!$S82=0,"Rojo",IF(AND('DETALLADO ELEMENTOS DE PROTECCI'!$S82&gt;0,'DETALLADO ELEMENTOS DE PROTECCI'!$S82&lt;0.99),"Amarillo","Verde")),"")</f>
        <v/>
      </c>
      <c r="V82" s="124"/>
    </row>
    <row r="83" spans="1:22">
      <c r="A83" s="119" t="s">
        <v>37</v>
      </c>
      <c r="B83" s="119">
        <v>112</v>
      </c>
      <c r="C83" s="119">
        <v>1161</v>
      </c>
      <c r="D83" s="119" t="s">
        <v>462</v>
      </c>
      <c r="E83" s="119" t="s">
        <v>394</v>
      </c>
      <c r="F83" s="119" t="s">
        <v>19</v>
      </c>
      <c r="G83" s="119" t="s">
        <v>1134</v>
      </c>
      <c r="H83" s="119" t="s">
        <v>1135</v>
      </c>
      <c r="I83" s="119" t="s">
        <v>1136</v>
      </c>
      <c r="J83" s="119" t="s">
        <v>1128</v>
      </c>
      <c r="K83" s="120">
        <v>0</v>
      </c>
      <c r="L83" s="119" t="s">
        <v>381</v>
      </c>
      <c r="M83" s="119"/>
      <c r="N83" s="119">
        <v>100</v>
      </c>
      <c r="O83" s="121">
        <v>0</v>
      </c>
      <c r="P83" s="121" t="s">
        <v>1174</v>
      </c>
      <c r="Q83" s="122">
        <v>43877.477025462962</v>
      </c>
      <c r="R83" s="119" t="s">
        <v>401</v>
      </c>
      <c r="S83" s="123">
        <f>+IFERROR(IF('DETALLADO ELEMENTOS DE PROTECCI'!$E83="DISTRIBUCION",((SUMIFS(O:O,D:D,'DETALLADO ELEMENTOS DE PROTECCI'!$D83,H:H,'DETALLADO ELEMENTOS DE PROTECCI'!$H83,R:R,"MARZO")+(SUMIFS(O:O,D:D,'DETALLADO ELEMENTOS DE PROTECCI'!$D83,H:H,'DETALLADO ELEMENTOS DE PROTECCI'!$H83,R:R,"ABRIL")))/((SUMIFS(N:N,D:D,'DETALLADO ELEMENTOS DE PROTECCI'!$D83,H:H,'DETALLADO ELEMENTOS DE PROTECCI'!$H83,R:R,"MARZO"))+(SUMIFS(N:N,D:D,'DETALLADO ELEMENTOS DE PROTECCI'!$D83,H:H,'DETALLADO ELEMENTOS DE PROTECCI'!$H83,R:R,"ABRIL")))),(SUMIFS(L:L,D:D,'DETALLADO ELEMENTOS DE PROTECCI'!$D83,H:H,'DETALLADO ELEMENTOS DE PROTECCI'!$H83)/(SUMIFS(K:K,D:D,'DETALLADO ELEMENTOS DE PROTECCI'!$D83,H:H,'DETALLADO ELEMENTOS DE PROTECCI'!$H83)))),0)</f>
        <v>0.23529411764705882</v>
      </c>
      <c r="T83" s="120">
        <v>0.5</v>
      </c>
      <c r="U83" s="121" t="str">
        <f>+IF('DETALLADO ELEMENTOS DE PROTECCI'!$R83="MARZO",IF('DETALLADO ELEMENTOS DE PROTECCI'!$S83=0,"Rojo",IF(AND('DETALLADO ELEMENTOS DE PROTECCI'!$S83&gt;0,'DETALLADO ELEMENTOS DE PROTECCI'!$S83&lt;0.99),"Amarillo","Verde")),"")</f>
        <v/>
      </c>
      <c r="V83" s="124"/>
    </row>
    <row r="84" spans="1:22">
      <c r="A84" s="119" t="s">
        <v>37</v>
      </c>
      <c r="B84" s="119">
        <v>112</v>
      </c>
      <c r="C84" s="119">
        <v>1033</v>
      </c>
      <c r="D84" s="119" t="s">
        <v>462</v>
      </c>
      <c r="E84" s="119" t="s">
        <v>394</v>
      </c>
      <c r="F84" s="119" t="s">
        <v>19</v>
      </c>
      <c r="G84" s="119" t="s">
        <v>1139</v>
      </c>
      <c r="H84" s="119" t="s">
        <v>1140</v>
      </c>
      <c r="I84" s="119" t="s">
        <v>1136</v>
      </c>
      <c r="J84" s="119" t="s">
        <v>1128</v>
      </c>
      <c r="K84" s="120">
        <v>0</v>
      </c>
      <c r="L84" s="119" t="s">
        <v>381</v>
      </c>
      <c r="M84" s="119"/>
      <c r="N84" s="119">
        <v>20</v>
      </c>
      <c r="O84" s="121">
        <v>20</v>
      </c>
      <c r="P84" s="121" t="s">
        <v>472</v>
      </c>
      <c r="Q84" s="122">
        <v>43861</v>
      </c>
      <c r="R84" s="119" t="s">
        <v>403</v>
      </c>
      <c r="S84" s="123">
        <f>+IFERROR(IF('DETALLADO ELEMENTOS DE PROTECCI'!$E84="DISTRIBUCION",((SUMIFS(O:O,D:D,'DETALLADO ELEMENTOS DE PROTECCI'!$D84,H:H,'DETALLADO ELEMENTOS DE PROTECCI'!$H84,R:R,"MARZO")+(SUMIFS(O:O,D:D,'DETALLADO ELEMENTOS DE PROTECCI'!$D84,H:H,'DETALLADO ELEMENTOS DE PROTECCI'!$H84,R:R,"ABRIL")))/((SUMIFS(N:N,D:D,'DETALLADO ELEMENTOS DE PROTECCI'!$D84,H:H,'DETALLADO ELEMENTOS DE PROTECCI'!$H84,R:R,"MARZO"))+(SUMIFS(N:N,D:D,'DETALLADO ELEMENTOS DE PROTECCI'!$D84,H:H,'DETALLADO ELEMENTOS DE PROTECCI'!$H84,R:R,"ABRIL")))),(SUMIFS(L:L,D:D,'DETALLADO ELEMENTOS DE PROTECCI'!$D84,H:H,'DETALLADO ELEMENTOS DE PROTECCI'!$H84)/(SUMIFS(K:K,D:D,'DETALLADO ELEMENTOS DE PROTECCI'!$D84,H:H,'DETALLADO ELEMENTOS DE PROTECCI'!$H84)))),0)</f>
        <v>0</v>
      </c>
      <c r="T84" s="120">
        <v>0.5</v>
      </c>
      <c r="U84" s="121" t="str">
        <f>+IF('DETALLADO ELEMENTOS DE PROTECCI'!$R84="MARZO",IF('DETALLADO ELEMENTOS DE PROTECCI'!$S84=0,"Rojo",IF(AND('DETALLADO ELEMENTOS DE PROTECCI'!$S84&gt;0,'DETALLADO ELEMENTOS DE PROTECCI'!$S84&lt;0.99),"Amarillo","Verde")),"")</f>
        <v/>
      </c>
      <c r="V84" s="124"/>
    </row>
    <row r="85" spans="1:22">
      <c r="A85" s="119" t="s">
        <v>37</v>
      </c>
      <c r="B85" s="119">
        <v>112</v>
      </c>
      <c r="C85" s="119">
        <v>1092</v>
      </c>
      <c r="D85" s="119" t="s">
        <v>462</v>
      </c>
      <c r="E85" s="119" t="s">
        <v>394</v>
      </c>
      <c r="F85" s="119" t="s">
        <v>19</v>
      </c>
      <c r="G85" s="119" t="s">
        <v>1130</v>
      </c>
      <c r="H85" s="119" t="s">
        <v>1126</v>
      </c>
      <c r="I85" s="119" t="s">
        <v>1127</v>
      </c>
      <c r="J85" s="119" t="s">
        <v>1128</v>
      </c>
      <c r="K85" s="120">
        <v>0</v>
      </c>
      <c r="L85" s="119" t="s">
        <v>381</v>
      </c>
      <c r="M85" s="119"/>
      <c r="N85" s="119">
        <v>200</v>
      </c>
      <c r="O85" s="121">
        <v>200</v>
      </c>
      <c r="P85" s="121" t="s">
        <v>1175</v>
      </c>
      <c r="Q85" s="122">
        <v>43861</v>
      </c>
      <c r="R85" s="119" t="s">
        <v>403</v>
      </c>
      <c r="S85" s="123">
        <f>+IFERROR(IF('DETALLADO ELEMENTOS DE PROTECCI'!$E85="DISTRIBUCION",((SUMIFS(O:O,D:D,'DETALLADO ELEMENTOS DE PROTECCI'!$D85,H:H,'DETALLADO ELEMENTOS DE PROTECCI'!$H85,R:R,"MARZO")+(SUMIFS(O:O,D:D,'DETALLADO ELEMENTOS DE PROTECCI'!$D85,H:H,'DETALLADO ELEMENTOS DE PROTECCI'!$H85,R:R,"ABRIL")))/((SUMIFS(N:N,D:D,'DETALLADO ELEMENTOS DE PROTECCI'!$D85,H:H,'DETALLADO ELEMENTOS DE PROTECCI'!$H85,R:R,"MARZO"))+(SUMIFS(N:N,D:D,'DETALLADO ELEMENTOS DE PROTECCI'!$D85,H:H,'DETALLADO ELEMENTOS DE PROTECCI'!$H85,R:R,"ABRIL")))),(SUMIFS(L:L,D:D,'DETALLADO ELEMENTOS DE PROTECCI'!$D85,H:H,'DETALLADO ELEMENTOS DE PROTECCI'!$H85)/(SUMIFS(K:K,D:D,'DETALLADO ELEMENTOS DE PROTECCI'!$D85,H:H,'DETALLADO ELEMENTOS DE PROTECCI'!$H85)))),0)</f>
        <v>0.5</v>
      </c>
      <c r="T85" s="120">
        <v>0.5</v>
      </c>
      <c r="U85" s="121" t="str">
        <f>+IF('DETALLADO ELEMENTOS DE PROTECCI'!$R85="MARZO",IF('DETALLADO ELEMENTOS DE PROTECCI'!$S85=0,"Rojo",IF(AND('DETALLADO ELEMENTOS DE PROTECCI'!$S85&gt;0,'DETALLADO ELEMENTOS DE PROTECCI'!$S85&lt;0.99),"Amarillo","Verde")),"")</f>
        <v/>
      </c>
      <c r="V85" s="124"/>
    </row>
    <row r="86" spans="1:22">
      <c r="A86" s="119" t="s">
        <v>37</v>
      </c>
      <c r="B86" s="119">
        <v>112</v>
      </c>
      <c r="C86" s="119">
        <v>1093</v>
      </c>
      <c r="D86" s="119" t="s">
        <v>462</v>
      </c>
      <c r="E86" s="119" t="s">
        <v>394</v>
      </c>
      <c r="F86" s="119" t="s">
        <v>19</v>
      </c>
      <c r="G86" s="119" t="s">
        <v>1132</v>
      </c>
      <c r="H86" s="119" t="s">
        <v>1126</v>
      </c>
      <c r="I86" s="119" t="s">
        <v>1127</v>
      </c>
      <c r="J86" s="119" t="s">
        <v>1128</v>
      </c>
      <c r="K86" s="120">
        <v>0</v>
      </c>
      <c r="L86" s="119" t="s">
        <v>381</v>
      </c>
      <c r="M86" s="119"/>
      <c r="N86" s="119">
        <v>200</v>
      </c>
      <c r="O86" s="121">
        <v>200</v>
      </c>
      <c r="P86" s="121" t="s">
        <v>1175</v>
      </c>
      <c r="Q86" s="122">
        <v>43861</v>
      </c>
      <c r="R86" s="119" t="s">
        <v>403</v>
      </c>
      <c r="S86" s="123">
        <f>+IFERROR(IF('DETALLADO ELEMENTOS DE PROTECCI'!$E86="DISTRIBUCION",((SUMIFS(O:O,D:D,'DETALLADO ELEMENTOS DE PROTECCI'!$D86,H:H,'DETALLADO ELEMENTOS DE PROTECCI'!$H86,R:R,"MARZO")+(SUMIFS(O:O,D:D,'DETALLADO ELEMENTOS DE PROTECCI'!$D86,H:H,'DETALLADO ELEMENTOS DE PROTECCI'!$H86,R:R,"ABRIL")))/((SUMIFS(N:N,D:D,'DETALLADO ELEMENTOS DE PROTECCI'!$D86,H:H,'DETALLADO ELEMENTOS DE PROTECCI'!$H86,R:R,"MARZO"))+(SUMIFS(N:N,D:D,'DETALLADO ELEMENTOS DE PROTECCI'!$D86,H:H,'DETALLADO ELEMENTOS DE PROTECCI'!$H86,R:R,"ABRIL")))),(SUMIFS(L:L,D:D,'DETALLADO ELEMENTOS DE PROTECCI'!$D86,H:H,'DETALLADO ELEMENTOS DE PROTECCI'!$H86)/(SUMIFS(K:K,D:D,'DETALLADO ELEMENTOS DE PROTECCI'!$D86,H:H,'DETALLADO ELEMENTOS DE PROTECCI'!$H86)))),0)</f>
        <v>0.5</v>
      </c>
      <c r="T86" s="120">
        <v>0.5</v>
      </c>
      <c r="U86" s="121" t="str">
        <f>+IF('DETALLADO ELEMENTOS DE PROTECCI'!$R86="MARZO",IF('DETALLADO ELEMENTOS DE PROTECCI'!$S86=0,"Rojo",IF(AND('DETALLADO ELEMENTOS DE PROTECCI'!$S86&gt;0,'DETALLADO ELEMENTOS DE PROTECCI'!$S86&lt;0.99),"Amarillo","Verde")),"")</f>
        <v/>
      </c>
      <c r="V86" s="124"/>
    </row>
    <row r="87" spans="1:22">
      <c r="A87" s="119" t="s">
        <v>37</v>
      </c>
      <c r="B87" s="119">
        <v>112</v>
      </c>
      <c r="C87" s="119">
        <v>1161</v>
      </c>
      <c r="D87" s="119" t="s">
        <v>462</v>
      </c>
      <c r="E87" s="119" t="s">
        <v>394</v>
      </c>
      <c r="F87" s="119" t="s">
        <v>19</v>
      </c>
      <c r="G87" s="119" t="s">
        <v>1134</v>
      </c>
      <c r="H87" s="119" t="s">
        <v>1135</v>
      </c>
      <c r="I87" s="119" t="s">
        <v>1136</v>
      </c>
      <c r="J87" s="119" t="s">
        <v>1128</v>
      </c>
      <c r="K87" s="120">
        <v>0</v>
      </c>
      <c r="L87" s="119" t="s">
        <v>381</v>
      </c>
      <c r="M87" s="119"/>
      <c r="N87" s="119">
        <v>100</v>
      </c>
      <c r="O87" s="121">
        <v>100</v>
      </c>
      <c r="P87" s="121" t="s">
        <v>1175</v>
      </c>
      <c r="Q87" s="122">
        <v>43861</v>
      </c>
      <c r="R87" s="119" t="s">
        <v>403</v>
      </c>
      <c r="S87" s="123">
        <f>+IFERROR(IF('DETALLADO ELEMENTOS DE PROTECCI'!$E87="DISTRIBUCION",((SUMIFS(O:O,D:D,'DETALLADO ELEMENTOS DE PROTECCI'!$D87,H:H,'DETALLADO ELEMENTOS DE PROTECCI'!$H87,R:R,"MARZO")+(SUMIFS(O:O,D:D,'DETALLADO ELEMENTOS DE PROTECCI'!$D87,H:H,'DETALLADO ELEMENTOS DE PROTECCI'!$H87,R:R,"ABRIL")))/((SUMIFS(N:N,D:D,'DETALLADO ELEMENTOS DE PROTECCI'!$D87,H:H,'DETALLADO ELEMENTOS DE PROTECCI'!$H87,R:R,"MARZO"))+(SUMIFS(N:N,D:D,'DETALLADO ELEMENTOS DE PROTECCI'!$D87,H:H,'DETALLADO ELEMENTOS DE PROTECCI'!$H87,R:R,"ABRIL")))),(SUMIFS(L:L,D:D,'DETALLADO ELEMENTOS DE PROTECCI'!$D87,H:H,'DETALLADO ELEMENTOS DE PROTECCI'!$H87)/(SUMIFS(K:K,D:D,'DETALLADO ELEMENTOS DE PROTECCI'!$D87,H:H,'DETALLADO ELEMENTOS DE PROTECCI'!$H87)))),0)</f>
        <v>0.23529411764705882</v>
      </c>
      <c r="T87" s="120">
        <v>0.5</v>
      </c>
      <c r="U87" s="121" t="str">
        <f>+IF('DETALLADO ELEMENTOS DE PROTECCI'!$R87="MARZO",IF('DETALLADO ELEMENTOS DE PROTECCI'!$S87=0,"Rojo",IF(AND('DETALLADO ELEMENTOS DE PROTECCI'!$S87&gt;0,'DETALLADO ELEMENTOS DE PROTECCI'!$S87&lt;0.99),"Amarillo","Verde")),"")</f>
        <v/>
      </c>
      <c r="V87" s="124"/>
    </row>
    <row r="88" spans="1:22">
      <c r="A88" s="119" t="s">
        <v>37</v>
      </c>
      <c r="B88" s="119">
        <v>116</v>
      </c>
      <c r="C88" s="119">
        <v>1161</v>
      </c>
      <c r="D88" s="119" t="s">
        <v>473</v>
      </c>
      <c r="E88" s="119" t="s">
        <v>394</v>
      </c>
      <c r="F88" s="119" t="s">
        <v>19</v>
      </c>
      <c r="G88" s="119" t="s">
        <v>1134</v>
      </c>
      <c r="H88" s="119" t="s">
        <v>1135</v>
      </c>
      <c r="I88" s="119" t="s">
        <v>1136</v>
      </c>
      <c r="J88" s="119" t="s">
        <v>1128</v>
      </c>
      <c r="K88" s="120">
        <v>0</v>
      </c>
      <c r="L88" s="119" t="s">
        <v>381</v>
      </c>
      <c r="M88" s="119"/>
      <c r="N88" s="119">
        <v>400</v>
      </c>
      <c r="O88" s="121">
        <v>800</v>
      </c>
      <c r="P88" s="121" t="s">
        <v>1176</v>
      </c>
      <c r="Q88" s="122">
        <v>43861</v>
      </c>
      <c r="R88" s="119" t="s">
        <v>403</v>
      </c>
      <c r="S88" s="123">
        <f>+IFERROR(IF('DETALLADO ELEMENTOS DE PROTECCI'!$E88="DISTRIBUCION",((SUMIFS(O:O,D:D,'DETALLADO ELEMENTOS DE PROTECCI'!$D88,H:H,'DETALLADO ELEMENTOS DE PROTECCI'!$H88,R:R,"MARZO")+(SUMIFS(O:O,D:D,'DETALLADO ELEMENTOS DE PROTECCI'!$D88,H:H,'DETALLADO ELEMENTOS DE PROTECCI'!$H88,R:R,"ABRIL")))/((SUMIFS(N:N,D:D,'DETALLADO ELEMENTOS DE PROTECCI'!$D88,H:H,'DETALLADO ELEMENTOS DE PROTECCI'!$H88,R:R,"MARZO"))+(SUMIFS(N:N,D:D,'DETALLADO ELEMENTOS DE PROTECCI'!$D88,H:H,'DETALLADO ELEMENTOS DE PROTECCI'!$H88,R:R,"ABRIL")))),(SUMIFS(L:L,D:D,'DETALLADO ELEMENTOS DE PROTECCI'!$D88,H:H,'DETALLADO ELEMENTOS DE PROTECCI'!$H88)/(SUMIFS(K:K,D:D,'DETALLADO ELEMENTOS DE PROTECCI'!$D88,H:H,'DETALLADO ELEMENTOS DE PROTECCI'!$H88)))),0)</f>
        <v>0</v>
      </c>
      <c r="T88" s="120">
        <v>0.5</v>
      </c>
      <c r="U88" s="121" t="str">
        <f>+IF('DETALLADO ELEMENTOS DE PROTECCI'!$R88="MARZO",IF('DETALLADO ELEMENTOS DE PROTECCI'!$S88=0,"Rojo",IF(AND('DETALLADO ELEMENTOS DE PROTECCI'!$S88&gt;0,'DETALLADO ELEMENTOS DE PROTECCI'!$S88&lt;0.99),"Amarillo","Verde")),"")</f>
        <v/>
      </c>
      <c r="V88" s="124"/>
    </row>
    <row r="89" spans="1:22">
      <c r="A89" s="119" t="s">
        <v>37</v>
      </c>
      <c r="B89" s="119">
        <v>116</v>
      </c>
      <c r="C89" s="119">
        <v>1161</v>
      </c>
      <c r="D89" s="119" t="s">
        <v>473</v>
      </c>
      <c r="E89" s="119" t="s">
        <v>394</v>
      </c>
      <c r="F89" s="119" t="s">
        <v>19</v>
      </c>
      <c r="G89" s="119" t="s">
        <v>1134</v>
      </c>
      <c r="H89" s="119" t="s">
        <v>1135</v>
      </c>
      <c r="I89" s="119" t="s">
        <v>1136</v>
      </c>
      <c r="J89" s="119" t="s">
        <v>1128</v>
      </c>
      <c r="K89" s="120">
        <v>0</v>
      </c>
      <c r="L89" s="119" t="s">
        <v>381</v>
      </c>
      <c r="M89" s="119"/>
      <c r="N89" s="119">
        <v>200</v>
      </c>
      <c r="O89" s="121">
        <v>0</v>
      </c>
      <c r="P89" s="121"/>
      <c r="Q89" s="122"/>
      <c r="R89" s="119" t="s">
        <v>399</v>
      </c>
      <c r="S89" s="123">
        <f>+IFERROR(IF('DETALLADO ELEMENTOS DE PROTECCI'!$E89="DISTRIBUCION",((SUMIFS(O:O,D:D,'DETALLADO ELEMENTOS DE PROTECCI'!$D89,H:H,'DETALLADO ELEMENTOS DE PROTECCI'!$H89,R:R,"MARZO")+(SUMIFS(O:O,D:D,'DETALLADO ELEMENTOS DE PROTECCI'!$D89,H:H,'DETALLADO ELEMENTOS DE PROTECCI'!$H89,R:R,"ABRIL")))/((SUMIFS(N:N,D:D,'DETALLADO ELEMENTOS DE PROTECCI'!$D89,H:H,'DETALLADO ELEMENTOS DE PROTECCI'!$H89,R:R,"MARZO"))+(SUMIFS(N:N,D:D,'DETALLADO ELEMENTOS DE PROTECCI'!$D89,H:H,'DETALLADO ELEMENTOS DE PROTECCI'!$H89,R:R,"ABRIL")))),(SUMIFS(L:L,D:D,'DETALLADO ELEMENTOS DE PROTECCI'!$D89,H:H,'DETALLADO ELEMENTOS DE PROTECCI'!$H89)/(SUMIFS(K:K,D:D,'DETALLADO ELEMENTOS DE PROTECCI'!$D89,H:H,'DETALLADO ELEMENTOS DE PROTECCI'!$H89)))),0)</f>
        <v>0</v>
      </c>
      <c r="T89" s="120">
        <v>0.5</v>
      </c>
      <c r="U89" s="121" t="str">
        <f>+IF('DETALLADO ELEMENTOS DE PROTECCI'!$R89="MARZO",IF('DETALLADO ELEMENTOS DE PROTECCI'!$S89=0,"Rojo",IF(AND('DETALLADO ELEMENTOS DE PROTECCI'!$S89&gt;0,'DETALLADO ELEMENTOS DE PROTECCI'!$S89&lt;0.99),"Amarillo","Verde")),"")</f>
        <v>Rojo</v>
      </c>
      <c r="V89" s="124"/>
    </row>
    <row r="90" spans="1:22">
      <c r="A90" s="119" t="s">
        <v>37</v>
      </c>
      <c r="B90" s="119">
        <v>117</v>
      </c>
      <c r="C90" s="119">
        <v>1093</v>
      </c>
      <c r="D90" s="119" t="s">
        <v>478</v>
      </c>
      <c r="E90" s="119" t="s">
        <v>394</v>
      </c>
      <c r="F90" s="119" t="s">
        <v>19</v>
      </c>
      <c r="G90" s="119" t="s">
        <v>1132</v>
      </c>
      <c r="H90" s="119" t="s">
        <v>1126</v>
      </c>
      <c r="I90" s="119" t="s">
        <v>1127</v>
      </c>
      <c r="J90" s="119" t="s">
        <v>1128</v>
      </c>
      <c r="K90" s="120">
        <v>0</v>
      </c>
      <c r="L90" s="119" t="s">
        <v>381</v>
      </c>
      <c r="M90" s="119"/>
      <c r="N90" s="119">
        <v>400</v>
      </c>
      <c r="O90" s="121">
        <v>400</v>
      </c>
      <c r="P90" s="121" t="s">
        <v>1177</v>
      </c>
      <c r="Q90" s="122">
        <v>43877.514351851853</v>
      </c>
      <c r="R90" s="119" t="s">
        <v>401</v>
      </c>
      <c r="S90" s="123">
        <f>+IFERROR(IF('DETALLADO ELEMENTOS DE PROTECCI'!$E90="DISTRIBUCION",((SUMIFS(O:O,D:D,'DETALLADO ELEMENTOS DE PROTECCI'!$D90,H:H,'DETALLADO ELEMENTOS DE PROTECCI'!$H90,R:R,"MARZO")+(SUMIFS(O:O,D:D,'DETALLADO ELEMENTOS DE PROTECCI'!$D90,H:H,'DETALLADO ELEMENTOS DE PROTECCI'!$H90,R:R,"ABRIL")))/((SUMIFS(N:N,D:D,'DETALLADO ELEMENTOS DE PROTECCI'!$D90,H:H,'DETALLADO ELEMENTOS DE PROTECCI'!$H90,R:R,"MARZO"))+(SUMIFS(N:N,D:D,'DETALLADO ELEMENTOS DE PROTECCI'!$D90,H:H,'DETALLADO ELEMENTOS DE PROTECCI'!$H90,R:R,"ABRIL")))),(SUMIFS(L:L,D:D,'DETALLADO ELEMENTOS DE PROTECCI'!$D90,H:H,'DETALLADO ELEMENTOS DE PROTECCI'!$H90)/(SUMIFS(K:K,D:D,'DETALLADO ELEMENTOS DE PROTECCI'!$D90,H:H,'DETALLADO ELEMENTOS DE PROTECCI'!$H90)))),0)</f>
        <v>0</v>
      </c>
      <c r="T90" s="120">
        <v>0.5</v>
      </c>
      <c r="U90" s="121" t="str">
        <f>+IF('DETALLADO ELEMENTOS DE PROTECCI'!$R90="MARZO",IF('DETALLADO ELEMENTOS DE PROTECCI'!$S90=0,"Rojo",IF(AND('DETALLADO ELEMENTOS DE PROTECCI'!$S90&gt;0,'DETALLADO ELEMENTOS DE PROTECCI'!$S90&lt;0.99),"Amarillo","Verde")),"")</f>
        <v/>
      </c>
      <c r="V90" s="124"/>
    </row>
    <row r="91" spans="1:22">
      <c r="A91" s="119" t="s">
        <v>37</v>
      </c>
      <c r="B91" s="119">
        <v>117</v>
      </c>
      <c r="C91" s="119">
        <v>1092</v>
      </c>
      <c r="D91" s="119" t="s">
        <v>478</v>
      </c>
      <c r="E91" s="119" t="s">
        <v>394</v>
      </c>
      <c r="F91" s="119" t="s">
        <v>19</v>
      </c>
      <c r="G91" s="119" t="s">
        <v>1130</v>
      </c>
      <c r="H91" s="119" t="s">
        <v>1126</v>
      </c>
      <c r="I91" s="119" t="s">
        <v>1127</v>
      </c>
      <c r="J91" s="119" t="s">
        <v>1128</v>
      </c>
      <c r="K91" s="120">
        <v>0</v>
      </c>
      <c r="L91" s="119" t="s">
        <v>381</v>
      </c>
      <c r="M91" s="119"/>
      <c r="N91" s="119">
        <v>400</v>
      </c>
      <c r="O91" s="121">
        <v>400</v>
      </c>
      <c r="P91" s="121" t="s">
        <v>1178</v>
      </c>
      <c r="Q91" s="122">
        <v>43861</v>
      </c>
      <c r="R91" s="119" t="s">
        <v>403</v>
      </c>
      <c r="S91" s="123">
        <f>+IFERROR(IF('DETALLADO ELEMENTOS DE PROTECCI'!$E91="DISTRIBUCION",((SUMIFS(O:O,D:D,'DETALLADO ELEMENTOS DE PROTECCI'!$D91,H:H,'DETALLADO ELEMENTOS DE PROTECCI'!$H91,R:R,"MARZO")+(SUMIFS(O:O,D:D,'DETALLADO ELEMENTOS DE PROTECCI'!$D91,H:H,'DETALLADO ELEMENTOS DE PROTECCI'!$H91,R:R,"ABRIL")))/((SUMIFS(N:N,D:D,'DETALLADO ELEMENTOS DE PROTECCI'!$D91,H:H,'DETALLADO ELEMENTOS DE PROTECCI'!$H91,R:R,"MARZO"))+(SUMIFS(N:N,D:D,'DETALLADO ELEMENTOS DE PROTECCI'!$D91,H:H,'DETALLADO ELEMENTOS DE PROTECCI'!$H91,R:R,"ABRIL")))),(SUMIFS(L:L,D:D,'DETALLADO ELEMENTOS DE PROTECCI'!$D91,H:H,'DETALLADO ELEMENTOS DE PROTECCI'!$H91)/(SUMIFS(K:K,D:D,'DETALLADO ELEMENTOS DE PROTECCI'!$D91,H:H,'DETALLADO ELEMENTOS DE PROTECCI'!$H91)))),0)</f>
        <v>0</v>
      </c>
      <c r="T91" s="120">
        <v>0.5</v>
      </c>
      <c r="U91" s="121" t="str">
        <f>+IF('DETALLADO ELEMENTOS DE PROTECCI'!$R91="MARZO",IF('DETALLADO ELEMENTOS DE PROTECCI'!$S91=0,"Rojo",IF(AND('DETALLADO ELEMENTOS DE PROTECCI'!$S91&gt;0,'DETALLADO ELEMENTOS DE PROTECCI'!$S91&lt;0.99),"Amarillo","Verde")),"")</f>
        <v/>
      </c>
      <c r="V91" s="124"/>
    </row>
    <row r="92" spans="1:22">
      <c r="A92" s="119" t="s">
        <v>37</v>
      </c>
      <c r="B92" s="119">
        <v>117</v>
      </c>
      <c r="C92" s="119">
        <v>1093</v>
      </c>
      <c r="D92" s="119" t="s">
        <v>478</v>
      </c>
      <c r="E92" s="119" t="s">
        <v>394</v>
      </c>
      <c r="F92" s="119" t="s">
        <v>19</v>
      </c>
      <c r="G92" s="119" t="s">
        <v>1132</v>
      </c>
      <c r="H92" s="119" t="s">
        <v>1126</v>
      </c>
      <c r="I92" s="119" t="s">
        <v>1127</v>
      </c>
      <c r="J92" s="119" t="s">
        <v>1128</v>
      </c>
      <c r="K92" s="120">
        <v>0</v>
      </c>
      <c r="L92" s="119" t="s">
        <v>381</v>
      </c>
      <c r="M92" s="119"/>
      <c r="N92" s="119">
        <v>800</v>
      </c>
      <c r="O92" s="121">
        <v>800</v>
      </c>
      <c r="P92" s="121" t="s">
        <v>1178</v>
      </c>
      <c r="Q92" s="122">
        <v>43861</v>
      </c>
      <c r="R92" s="119" t="s">
        <v>403</v>
      </c>
      <c r="S92" s="123">
        <f>+IFERROR(IF('DETALLADO ELEMENTOS DE PROTECCI'!$E92="DISTRIBUCION",((SUMIFS(O:O,D:D,'DETALLADO ELEMENTOS DE PROTECCI'!$D92,H:H,'DETALLADO ELEMENTOS DE PROTECCI'!$H92,R:R,"MARZO")+(SUMIFS(O:O,D:D,'DETALLADO ELEMENTOS DE PROTECCI'!$D92,H:H,'DETALLADO ELEMENTOS DE PROTECCI'!$H92,R:R,"ABRIL")))/((SUMIFS(N:N,D:D,'DETALLADO ELEMENTOS DE PROTECCI'!$D92,H:H,'DETALLADO ELEMENTOS DE PROTECCI'!$H92,R:R,"MARZO"))+(SUMIFS(N:N,D:D,'DETALLADO ELEMENTOS DE PROTECCI'!$D92,H:H,'DETALLADO ELEMENTOS DE PROTECCI'!$H92,R:R,"ABRIL")))),(SUMIFS(L:L,D:D,'DETALLADO ELEMENTOS DE PROTECCI'!$D92,H:H,'DETALLADO ELEMENTOS DE PROTECCI'!$H92)/(SUMIFS(K:K,D:D,'DETALLADO ELEMENTOS DE PROTECCI'!$D92,H:H,'DETALLADO ELEMENTOS DE PROTECCI'!$H92)))),0)</f>
        <v>0</v>
      </c>
      <c r="T92" s="120">
        <v>0.5</v>
      </c>
      <c r="U92" s="121" t="str">
        <f>+IF('DETALLADO ELEMENTOS DE PROTECCI'!$R92="MARZO",IF('DETALLADO ELEMENTOS DE PROTECCI'!$S92=0,"Rojo",IF(AND('DETALLADO ELEMENTOS DE PROTECCI'!$S92&gt;0,'DETALLADO ELEMENTOS DE PROTECCI'!$S92&lt;0.99),"Amarillo","Verde")),"")</f>
        <v/>
      </c>
      <c r="V92" s="124"/>
    </row>
    <row r="93" spans="1:22">
      <c r="A93" s="119" t="s">
        <v>37</v>
      </c>
      <c r="B93" s="119">
        <v>117</v>
      </c>
      <c r="C93" s="119">
        <v>1161</v>
      </c>
      <c r="D93" s="119" t="s">
        <v>478</v>
      </c>
      <c r="E93" s="119" t="s">
        <v>394</v>
      </c>
      <c r="F93" s="119" t="s">
        <v>19</v>
      </c>
      <c r="G93" s="119" t="s">
        <v>1134</v>
      </c>
      <c r="H93" s="119" t="s">
        <v>1135</v>
      </c>
      <c r="I93" s="119" t="s">
        <v>1136</v>
      </c>
      <c r="J93" s="119" t="s">
        <v>1128</v>
      </c>
      <c r="K93" s="120">
        <v>0</v>
      </c>
      <c r="L93" s="119" t="s">
        <v>381</v>
      </c>
      <c r="M93" s="119"/>
      <c r="N93" s="119">
        <v>100</v>
      </c>
      <c r="O93" s="121">
        <v>100</v>
      </c>
      <c r="P93" s="121" t="s">
        <v>1178</v>
      </c>
      <c r="Q93" s="122">
        <v>43861</v>
      </c>
      <c r="R93" s="119" t="s">
        <v>403</v>
      </c>
      <c r="S93" s="123">
        <f>+IFERROR(IF('DETALLADO ELEMENTOS DE PROTECCI'!$E93="DISTRIBUCION",((SUMIFS(O:O,D:D,'DETALLADO ELEMENTOS DE PROTECCI'!$D93,H:H,'DETALLADO ELEMENTOS DE PROTECCI'!$H93,R:R,"MARZO")+(SUMIFS(O:O,D:D,'DETALLADO ELEMENTOS DE PROTECCI'!$D93,H:H,'DETALLADO ELEMENTOS DE PROTECCI'!$H93,R:R,"ABRIL")))/((SUMIFS(N:N,D:D,'DETALLADO ELEMENTOS DE PROTECCI'!$D93,H:H,'DETALLADO ELEMENTOS DE PROTECCI'!$H93,R:R,"MARZO"))+(SUMIFS(N:N,D:D,'DETALLADO ELEMENTOS DE PROTECCI'!$D93,H:H,'DETALLADO ELEMENTOS DE PROTECCI'!$H93,R:R,"ABRIL")))),(SUMIFS(L:L,D:D,'DETALLADO ELEMENTOS DE PROTECCI'!$D93,H:H,'DETALLADO ELEMENTOS DE PROTECCI'!$H93)/(SUMIFS(K:K,D:D,'DETALLADO ELEMENTOS DE PROTECCI'!$D93,H:H,'DETALLADO ELEMENTOS DE PROTECCI'!$H93)))),0)</f>
        <v>0</v>
      </c>
      <c r="T93" s="120">
        <v>0.5</v>
      </c>
      <c r="U93" s="121" t="str">
        <f>+IF('DETALLADO ELEMENTOS DE PROTECCI'!$R93="MARZO",IF('DETALLADO ELEMENTOS DE PROTECCI'!$S93=0,"Rojo",IF(AND('DETALLADO ELEMENTOS DE PROTECCI'!$S93&gt;0,'DETALLADO ELEMENTOS DE PROTECCI'!$S93&lt;0.99),"Amarillo","Verde")),"")</f>
        <v/>
      </c>
      <c r="V93" s="124"/>
    </row>
    <row r="94" spans="1:22">
      <c r="A94" s="119" t="s">
        <v>37</v>
      </c>
      <c r="B94" s="119">
        <v>117</v>
      </c>
      <c r="C94" s="119">
        <v>1093</v>
      </c>
      <c r="D94" s="119" t="s">
        <v>478</v>
      </c>
      <c r="E94" s="119" t="s">
        <v>394</v>
      </c>
      <c r="F94" s="119" t="s">
        <v>19</v>
      </c>
      <c r="G94" s="119" t="s">
        <v>1132</v>
      </c>
      <c r="H94" s="119" t="s">
        <v>1126</v>
      </c>
      <c r="I94" s="119" t="s">
        <v>1127</v>
      </c>
      <c r="J94" s="119" t="s">
        <v>1128</v>
      </c>
      <c r="K94" s="120">
        <v>0</v>
      </c>
      <c r="L94" s="119" t="s">
        <v>381</v>
      </c>
      <c r="M94" s="119"/>
      <c r="N94" s="119">
        <v>400</v>
      </c>
      <c r="O94" s="121">
        <v>0</v>
      </c>
      <c r="P94" s="121"/>
      <c r="Q94" s="122"/>
      <c r="R94" s="119" t="s">
        <v>399</v>
      </c>
      <c r="S94" s="123">
        <f>+IFERROR(IF('DETALLADO ELEMENTOS DE PROTECCI'!$E94="DISTRIBUCION",((SUMIFS(O:O,D:D,'DETALLADO ELEMENTOS DE PROTECCI'!$D94,H:H,'DETALLADO ELEMENTOS DE PROTECCI'!$H94,R:R,"MARZO")+(SUMIFS(O:O,D:D,'DETALLADO ELEMENTOS DE PROTECCI'!$D94,H:H,'DETALLADO ELEMENTOS DE PROTECCI'!$H94,R:R,"ABRIL")))/((SUMIFS(N:N,D:D,'DETALLADO ELEMENTOS DE PROTECCI'!$D94,H:H,'DETALLADO ELEMENTOS DE PROTECCI'!$H94,R:R,"MARZO"))+(SUMIFS(N:N,D:D,'DETALLADO ELEMENTOS DE PROTECCI'!$D94,H:H,'DETALLADO ELEMENTOS DE PROTECCI'!$H94,R:R,"ABRIL")))),(SUMIFS(L:L,D:D,'DETALLADO ELEMENTOS DE PROTECCI'!$D94,H:H,'DETALLADO ELEMENTOS DE PROTECCI'!$H94)/(SUMIFS(K:K,D:D,'DETALLADO ELEMENTOS DE PROTECCI'!$D94,H:H,'DETALLADO ELEMENTOS DE PROTECCI'!$H94)))),0)</f>
        <v>0</v>
      </c>
      <c r="T94" s="120">
        <v>0.5</v>
      </c>
      <c r="U94" s="121" t="str">
        <f>+IF('DETALLADO ELEMENTOS DE PROTECCI'!$R94="MARZO",IF('DETALLADO ELEMENTOS DE PROTECCI'!$S94=0,"Rojo",IF(AND('DETALLADO ELEMENTOS DE PROTECCI'!$S94&gt;0,'DETALLADO ELEMENTOS DE PROTECCI'!$S94&lt;0.99),"Amarillo","Verde")),"")</f>
        <v>Rojo</v>
      </c>
      <c r="V94" s="124"/>
    </row>
    <row r="95" spans="1:22">
      <c r="A95" s="119" t="s">
        <v>37</v>
      </c>
      <c r="B95" s="119">
        <v>117</v>
      </c>
      <c r="C95" s="119">
        <v>1161</v>
      </c>
      <c r="D95" s="119" t="s">
        <v>478</v>
      </c>
      <c r="E95" s="119" t="s">
        <v>394</v>
      </c>
      <c r="F95" s="119" t="s">
        <v>19</v>
      </c>
      <c r="G95" s="119" t="s">
        <v>1134</v>
      </c>
      <c r="H95" s="119" t="s">
        <v>1135</v>
      </c>
      <c r="I95" s="119" t="s">
        <v>1136</v>
      </c>
      <c r="J95" s="119" t="s">
        <v>1128</v>
      </c>
      <c r="K95" s="120">
        <v>0</v>
      </c>
      <c r="L95" s="119" t="s">
        <v>381</v>
      </c>
      <c r="M95" s="119"/>
      <c r="N95" s="119">
        <v>400</v>
      </c>
      <c r="O95" s="121">
        <v>0</v>
      </c>
      <c r="P95" s="121"/>
      <c r="Q95" s="122"/>
      <c r="R95" s="119" t="s">
        <v>399</v>
      </c>
      <c r="S95" s="123">
        <f>+IFERROR(IF('DETALLADO ELEMENTOS DE PROTECCI'!$E95="DISTRIBUCION",((SUMIFS(O:O,D:D,'DETALLADO ELEMENTOS DE PROTECCI'!$D95,H:H,'DETALLADO ELEMENTOS DE PROTECCI'!$H95,R:R,"MARZO")+(SUMIFS(O:O,D:D,'DETALLADO ELEMENTOS DE PROTECCI'!$D95,H:H,'DETALLADO ELEMENTOS DE PROTECCI'!$H95,R:R,"ABRIL")))/((SUMIFS(N:N,D:D,'DETALLADO ELEMENTOS DE PROTECCI'!$D95,H:H,'DETALLADO ELEMENTOS DE PROTECCI'!$H95,R:R,"MARZO"))+(SUMIFS(N:N,D:D,'DETALLADO ELEMENTOS DE PROTECCI'!$D95,H:H,'DETALLADO ELEMENTOS DE PROTECCI'!$H95,R:R,"ABRIL")))),(SUMIFS(L:L,D:D,'DETALLADO ELEMENTOS DE PROTECCI'!$D95,H:H,'DETALLADO ELEMENTOS DE PROTECCI'!$H95)/(SUMIFS(K:K,D:D,'DETALLADO ELEMENTOS DE PROTECCI'!$D95,H:H,'DETALLADO ELEMENTOS DE PROTECCI'!$H95)))),0)</f>
        <v>0</v>
      </c>
      <c r="T95" s="120">
        <v>0.5</v>
      </c>
      <c r="U95" s="121" t="str">
        <f>+IF('DETALLADO ELEMENTOS DE PROTECCI'!$R95="MARZO",IF('DETALLADO ELEMENTOS DE PROTECCI'!$S95=0,"Rojo",IF(AND('DETALLADO ELEMENTOS DE PROTECCI'!$S95&gt;0,'DETALLADO ELEMENTOS DE PROTECCI'!$S95&lt;0.99),"Amarillo","Verde")),"")</f>
        <v>Rojo</v>
      </c>
      <c r="V95" s="124"/>
    </row>
    <row r="96" spans="1:22">
      <c r="A96" s="119" t="s">
        <v>37</v>
      </c>
      <c r="B96" s="119">
        <v>117</v>
      </c>
      <c r="C96" s="119">
        <v>1033</v>
      </c>
      <c r="D96" s="119" t="s">
        <v>478</v>
      </c>
      <c r="E96" s="119" t="s">
        <v>394</v>
      </c>
      <c r="F96" s="119" t="s">
        <v>19</v>
      </c>
      <c r="G96" s="119" t="s">
        <v>1139</v>
      </c>
      <c r="H96" s="119" t="s">
        <v>1140</v>
      </c>
      <c r="I96" s="119" t="s">
        <v>1136</v>
      </c>
      <c r="J96" s="119" t="s">
        <v>1128</v>
      </c>
      <c r="K96" s="120">
        <v>0</v>
      </c>
      <c r="L96" s="119" t="s">
        <v>381</v>
      </c>
      <c r="M96" s="119"/>
      <c r="N96" s="119">
        <v>40</v>
      </c>
      <c r="O96" s="121">
        <v>40</v>
      </c>
      <c r="P96" s="121"/>
      <c r="Q96" s="122">
        <v>43937</v>
      </c>
      <c r="R96" s="119" t="s">
        <v>399</v>
      </c>
      <c r="S96" s="123">
        <f>+IFERROR(IF('DETALLADO ELEMENTOS DE PROTECCI'!$E96="DISTRIBUCION",((SUMIFS(O:O,D:D,'DETALLADO ELEMENTOS DE PROTECCI'!$D96,H:H,'DETALLADO ELEMENTOS DE PROTECCI'!$H96,R:R,"MARZO")+(SUMIFS(O:O,D:D,'DETALLADO ELEMENTOS DE PROTECCI'!$D96,H:H,'DETALLADO ELEMENTOS DE PROTECCI'!$H96,R:R,"ABRIL")))/((SUMIFS(N:N,D:D,'DETALLADO ELEMENTOS DE PROTECCI'!$D96,H:H,'DETALLADO ELEMENTOS DE PROTECCI'!$H96,R:R,"MARZO"))+(SUMIFS(N:N,D:D,'DETALLADO ELEMENTOS DE PROTECCI'!$D96,H:H,'DETALLADO ELEMENTOS DE PROTECCI'!$H96,R:R,"ABRIL")))),(SUMIFS(L:L,D:D,'DETALLADO ELEMENTOS DE PROTECCI'!$D96,H:H,'DETALLADO ELEMENTOS DE PROTECCI'!$H96)/(SUMIFS(K:K,D:D,'DETALLADO ELEMENTOS DE PROTECCI'!$D96,H:H,'DETALLADO ELEMENTOS DE PROTECCI'!$H96)))),0)</f>
        <v>0.5714285714285714</v>
      </c>
      <c r="T96" s="120">
        <v>0.5</v>
      </c>
      <c r="U96" s="121" t="str">
        <f>+IF('DETALLADO ELEMENTOS DE PROTECCI'!$R96="MARZO",IF('DETALLADO ELEMENTOS DE PROTECCI'!$S96=0,"Rojo",IF(AND('DETALLADO ELEMENTOS DE PROTECCI'!$S96&gt;0,'DETALLADO ELEMENTOS DE PROTECCI'!$S96&lt;0.99),"Amarillo","Verde")),"")</f>
        <v>Amarillo</v>
      </c>
      <c r="V96" s="124" t="s">
        <v>1179</v>
      </c>
    </row>
    <row r="97" spans="1:22">
      <c r="A97" s="119" t="s">
        <v>37</v>
      </c>
      <c r="B97" s="119">
        <v>119</v>
      </c>
      <c r="C97" s="119">
        <v>1091</v>
      </c>
      <c r="D97" s="119" t="s">
        <v>486</v>
      </c>
      <c r="E97" s="119" t="s">
        <v>394</v>
      </c>
      <c r="F97" s="119" t="s">
        <v>19</v>
      </c>
      <c r="G97" s="119" t="s">
        <v>1125</v>
      </c>
      <c r="H97" s="119" t="s">
        <v>1126</v>
      </c>
      <c r="I97" s="119" t="s">
        <v>1127</v>
      </c>
      <c r="J97" s="119" t="s">
        <v>1128</v>
      </c>
      <c r="K97" s="120">
        <v>0</v>
      </c>
      <c r="L97" s="119" t="s">
        <v>381</v>
      </c>
      <c r="M97" s="119"/>
      <c r="N97" s="119">
        <v>100</v>
      </c>
      <c r="O97" s="121">
        <v>0</v>
      </c>
      <c r="P97" s="121" t="s">
        <v>583</v>
      </c>
      <c r="Q97" s="122" t="s">
        <v>583</v>
      </c>
      <c r="R97" s="119" t="s">
        <v>381</v>
      </c>
      <c r="S97" s="123">
        <f>+IFERROR(IF('DETALLADO ELEMENTOS DE PROTECCI'!$E97="DISTRIBUCION",((SUMIFS(O:O,D:D,'DETALLADO ELEMENTOS DE PROTECCI'!$D97,H:H,'DETALLADO ELEMENTOS DE PROTECCI'!$H97,R:R,"MARZO")+(SUMIFS(O:O,D:D,'DETALLADO ELEMENTOS DE PROTECCI'!$D97,H:H,'DETALLADO ELEMENTOS DE PROTECCI'!$H97,R:R,"ABRIL")))/((SUMIFS(N:N,D:D,'DETALLADO ELEMENTOS DE PROTECCI'!$D97,H:H,'DETALLADO ELEMENTOS DE PROTECCI'!$H97,R:R,"MARZO"))+(SUMIFS(N:N,D:D,'DETALLADO ELEMENTOS DE PROTECCI'!$D97,H:H,'DETALLADO ELEMENTOS DE PROTECCI'!$H97,R:R,"ABRIL")))),(SUMIFS(L:L,D:D,'DETALLADO ELEMENTOS DE PROTECCI'!$D97,H:H,'DETALLADO ELEMENTOS DE PROTECCI'!$H97)/(SUMIFS(K:K,D:D,'DETALLADO ELEMENTOS DE PROTECCI'!$D97,H:H,'DETALLADO ELEMENTOS DE PROTECCI'!$H97)))),0)</f>
        <v>0.5714285714285714</v>
      </c>
      <c r="T97" s="120">
        <v>0.5</v>
      </c>
      <c r="U97" s="121" t="str">
        <f>+IF('DETALLADO ELEMENTOS DE PROTECCI'!$R97="MARZO",IF('DETALLADO ELEMENTOS DE PROTECCI'!$S97=0,"Rojo",IF(AND('DETALLADO ELEMENTOS DE PROTECCI'!$S97&gt;0,'DETALLADO ELEMENTOS DE PROTECCI'!$S97&lt;0.99),"Amarillo","Verde")),"")</f>
        <v/>
      </c>
      <c r="V97" s="124"/>
    </row>
    <row r="98" spans="1:22">
      <c r="A98" s="119" t="s">
        <v>37</v>
      </c>
      <c r="B98" s="119">
        <v>119</v>
      </c>
      <c r="C98" s="119">
        <v>1093</v>
      </c>
      <c r="D98" s="119" t="s">
        <v>486</v>
      </c>
      <c r="E98" s="119" t="s">
        <v>394</v>
      </c>
      <c r="F98" s="119" t="s">
        <v>19</v>
      </c>
      <c r="G98" s="119" t="s">
        <v>1132</v>
      </c>
      <c r="H98" s="119" t="s">
        <v>1126</v>
      </c>
      <c r="I98" s="119" t="s">
        <v>1127</v>
      </c>
      <c r="J98" s="119" t="s">
        <v>1128</v>
      </c>
      <c r="K98" s="120">
        <v>0</v>
      </c>
      <c r="L98" s="119" t="s">
        <v>381</v>
      </c>
      <c r="M98" s="119"/>
      <c r="N98" s="119">
        <v>400</v>
      </c>
      <c r="O98" s="121">
        <v>400</v>
      </c>
      <c r="P98" s="121" t="s">
        <v>1180</v>
      </c>
      <c r="Q98" s="122">
        <v>43910.332175925927</v>
      </c>
      <c r="R98" s="119" t="s">
        <v>399</v>
      </c>
      <c r="S98" s="123">
        <f>+IFERROR(IF('DETALLADO ELEMENTOS DE PROTECCI'!$E98="DISTRIBUCION",((SUMIFS(O:O,D:D,'DETALLADO ELEMENTOS DE PROTECCI'!$D98,H:H,'DETALLADO ELEMENTOS DE PROTECCI'!$H98,R:R,"MARZO")+(SUMIFS(O:O,D:D,'DETALLADO ELEMENTOS DE PROTECCI'!$D98,H:H,'DETALLADO ELEMENTOS DE PROTECCI'!$H98,R:R,"ABRIL")))/((SUMIFS(N:N,D:D,'DETALLADO ELEMENTOS DE PROTECCI'!$D98,H:H,'DETALLADO ELEMENTOS DE PROTECCI'!$H98,R:R,"MARZO"))+(SUMIFS(N:N,D:D,'DETALLADO ELEMENTOS DE PROTECCI'!$D98,H:H,'DETALLADO ELEMENTOS DE PROTECCI'!$H98,R:R,"ABRIL")))),(SUMIFS(L:L,D:D,'DETALLADO ELEMENTOS DE PROTECCI'!$D98,H:H,'DETALLADO ELEMENTOS DE PROTECCI'!$H98)/(SUMIFS(K:K,D:D,'DETALLADO ELEMENTOS DE PROTECCI'!$D98,H:H,'DETALLADO ELEMENTOS DE PROTECCI'!$H98)))),0)</f>
        <v>0.5714285714285714</v>
      </c>
      <c r="T98" s="120">
        <v>0.5</v>
      </c>
      <c r="U98" s="121" t="str">
        <f>+IF('DETALLADO ELEMENTOS DE PROTECCI'!$R98="MARZO",IF('DETALLADO ELEMENTOS DE PROTECCI'!$S98=0,"Rojo",IF(AND('DETALLADO ELEMENTOS DE PROTECCI'!$S98&gt;0,'DETALLADO ELEMENTOS DE PROTECCI'!$S98&lt;0.99),"Amarillo","Verde")),"")</f>
        <v>Amarillo</v>
      </c>
      <c r="V98" s="124"/>
    </row>
    <row r="99" spans="1:22">
      <c r="A99" s="119" t="s">
        <v>37</v>
      </c>
      <c r="B99" s="119">
        <v>119</v>
      </c>
      <c r="C99" s="119">
        <v>1091</v>
      </c>
      <c r="D99" s="119" t="s">
        <v>486</v>
      </c>
      <c r="E99" s="119" t="s">
        <v>394</v>
      </c>
      <c r="F99" s="119" t="s">
        <v>19</v>
      </c>
      <c r="G99" s="119" t="s">
        <v>1125</v>
      </c>
      <c r="H99" s="119" t="s">
        <v>1126</v>
      </c>
      <c r="I99" s="119" t="s">
        <v>1127</v>
      </c>
      <c r="J99" s="119" t="s">
        <v>1128</v>
      </c>
      <c r="K99" s="120">
        <v>0</v>
      </c>
      <c r="L99" s="119" t="s">
        <v>381</v>
      </c>
      <c r="M99" s="119"/>
      <c r="N99" s="119">
        <v>100</v>
      </c>
      <c r="O99" s="121">
        <v>100</v>
      </c>
      <c r="P99" s="121" t="s">
        <v>1181</v>
      </c>
      <c r="Q99" s="122">
        <v>43876.681307870371</v>
      </c>
      <c r="R99" s="119" t="s">
        <v>401</v>
      </c>
      <c r="S99" s="123">
        <f>+IFERROR(IF('DETALLADO ELEMENTOS DE PROTECCI'!$E99="DISTRIBUCION",((SUMIFS(O:O,D:D,'DETALLADO ELEMENTOS DE PROTECCI'!$D99,H:H,'DETALLADO ELEMENTOS DE PROTECCI'!$H99,R:R,"MARZO")+(SUMIFS(O:O,D:D,'DETALLADO ELEMENTOS DE PROTECCI'!$D99,H:H,'DETALLADO ELEMENTOS DE PROTECCI'!$H99,R:R,"ABRIL")))/((SUMIFS(N:N,D:D,'DETALLADO ELEMENTOS DE PROTECCI'!$D99,H:H,'DETALLADO ELEMENTOS DE PROTECCI'!$H99,R:R,"MARZO"))+(SUMIFS(N:N,D:D,'DETALLADO ELEMENTOS DE PROTECCI'!$D99,H:H,'DETALLADO ELEMENTOS DE PROTECCI'!$H99,R:R,"ABRIL")))),(SUMIFS(L:L,D:D,'DETALLADO ELEMENTOS DE PROTECCI'!$D99,H:H,'DETALLADO ELEMENTOS DE PROTECCI'!$H99)/(SUMIFS(K:K,D:D,'DETALLADO ELEMENTOS DE PROTECCI'!$D99,H:H,'DETALLADO ELEMENTOS DE PROTECCI'!$H99)))),0)</f>
        <v>0.5714285714285714</v>
      </c>
      <c r="T99" s="120">
        <v>0.5</v>
      </c>
      <c r="U99" s="121" t="str">
        <f>+IF('DETALLADO ELEMENTOS DE PROTECCI'!$R99="MARZO",IF('DETALLADO ELEMENTOS DE PROTECCI'!$S99=0,"Rojo",IF(AND('DETALLADO ELEMENTOS DE PROTECCI'!$S99&gt;0,'DETALLADO ELEMENTOS DE PROTECCI'!$S99&lt;0.99),"Amarillo","Verde")),"")</f>
        <v/>
      </c>
      <c r="V99" s="124"/>
    </row>
    <row r="100" spans="1:22">
      <c r="A100" s="119" t="s">
        <v>37</v>
      </c>
      <c r="B100" s="119">
        <v>119</v>
      </c>
      <c r="C100" s="119">
        <v>1093</v>
      </c>
      <c r="D100" s="119" t="s">
        <v>486</v>
      </c>
      <c r="E100" s="119" t="s">
        <v>394</v>
      </c>
      <c r="F100" s="119" t="s">
        <v>19</v>
      </c>
      <c r="G100" s="119" t="s">
        <v>1132</v>
      </c>
      <c r="H100" s="119" t="s">
        <v>1126</v>
      </c>
      <c r="I100" s="119" t="s">
        <v>1127</v>
      </c>
      <c r="J100" s="119" t="s">
        <v>1128</v>
      </c>
      <c r="K100" s="120">
        <v>0</v>
      </c>
      <c r="L100" s="119" t="s">
        <v>381</v>
      </c>
      <c r="M100" s="119"/>
      <c r="N100" s="119">
        <v>300</v>
      </c>
      <c r="O100" s="121">
        <v>300</v>
      </c>
      <c r="P100" s="121" t="s">
        <v>1181</v>
      </c>
      <c r="Q100" s="122">
        <v>43876.681307870371</v>
      </c>
      <c r="R100" s="119" t="s">
        <v>401</v>
      </c>
      <c r="S100" s="123">
        <f>+IFERROR(IF('DETALLADO ELEMENTOS DE PROTECCI'!$E100="DISTRIBUCION",((SUMIFS(O:O,D:D,'DETALLADO ELEMENTOS DE PROTECCI'!$D100,H:H,'DETALLADO ELEMENTOS DE PROTECCI'!$H100,R:R,"MARZO")+(SUMIFS(O:O,D:D,'DETALLADO ELEMENTOS DE PROTECCI'!$D100,H:H,'DETALLADO ELEMENTOS DE PROTECCI'!$H100,R:R,"ABRIL")))/((SUMIFS(N:N,D:D,'DETALLADO ELEMENTOS DE PROTECCI'!$D100,H:H,'DETALLADO ELEMENTOS DE PROTECCI'!$H100,R:R,"MARZO"))+(SUMIFS(N:N,D:D,'DETALLADO ELEMENTOS DE PROTECCI'!$D100,H:H,'DETALLADO ELEMENTOS DE PROTECCI'!$H100,R:R,"ABRIL")))),(SUMIFS(L:L,D:D,'DETALLADO ELEMENTOS DE PROTECCI'!$D100,H:H,'DETALLADO ELEMENTOS DE PROTECCI'!$H100)/(SUMIFS(K:K,D:D,'DETALLADO ELEMENTOS DE PROTECCI'!$D100,H:H,'DETALLADO ELEMENTOS DE PROTECCI'!$H100)))),0)</f>
        <v>0.5714285714285714</v>
      </c>
      <c r="T100" s="120">
        <v>0.5</v>
      </c>
      <c r="U100" s="121" t="str">
        <f>+IF('DETALLADO ELEMENTOS DE PROTECCI'!$R100="MARZO",IF('DETALLADO ELEMENTOS DE PROTECCI'!$S100=0,"Rojo",IF(AND('DETALLADO ELEMENTOS DE PROTECCI'!$S100&gt;0,'DETALLADO ELEMENTOS DE PROTECCI'!$S100&lt;0.99),"Amarillo","Verde")),"")</f>
        <v/>
      </c>
      <c r="V100" s="124"/>
    </row>
    <row r="101" spans="1:22">
      <c r="A101" s="119" t="s">
        <v>37</v>
      </c>
      <c r="B101" s="119">
        <v>119</v>
      </c>
      <c r="C101" s="119">
        <v>1091</v>
      </c>
      <c r="D101" s="119" t="s">
        <v>486</v>
      </c>
      <c r="E101" s="119" t="s">
        <v>394</v>
      </c>
      <c r="F101" s="119" t="s">
        <v>19</v>
      </c>
      <c r="G101" s="119" t="s">
        <v>1125</v>
      </c>
      <c r="H101" s="119" t="s">
        <v>1126</v>
      </c>
      <c r="I101" s="119" t="s">
        <v>1127</v>
      </c>
      <c r="J101" s="119" t="s">
        <v>1128</v>
      </c>
      <c r="K101" s="120">
        <v>0</v>
      </c>
      <c r="L101" s="119" t="s">
        <v>381</v>
      </c>
      <c r="M101" s="119"/>
      <c r="N101" s="119">
        <v>200</v>
      </c>
      <c r="O101" s="121">
        <v>200</v>
      </c>
      <c r="P101" s="121" t="s">
        <v>1182</v>
      </c>
      <c r="Q101" s="122">
        <v>43861</v>
      </c>
      <c r="R101" s="119" t="s">
        <v>403</v>
      </c>
      <c r="S101" s="123">
        <f>+IFERROR(IF('DETALLADO ELEMENTOS DE PROTECCI'!$E101="DISTRIBUCION",((SUMIFS(O:O,D:D,'DETALLADO ELEMENTOS DE PROTECCI'!$D101,H:H,'DETALLADO ELEMENTOS DE PROTECCI'!$H101,R:R,"MARZO")+(SUMIFS(O:O,D:D,'DETALLADO ELEMENTOS DE PROTECCI'!$D101,H:H,'DETALLADO ELEMENTOS DE PROTECCI'!$H101,R:R,"ABRIL")))/((SUMIFS(N:N,D:D,'DETALLADO ELEMENTOS DE PROTECCI'!$D101,H:H,'DETALLADO ELEMENTOS DE PROTECCI'!$H101,R:R,"MARZO"))+(SUMIFS(N:N,D:D,'DETALLADO ELEMENTOS DE PROTECCI'!$D101,H:H,'DETALLADO ELEMENTOS DE PROTECCI'!$H101,R:R,"ABRIL")))),(SUMIFS(L:L,D:D,'DETALLADO ELEMENTOS DE PROTECCI'!$D101,H:H,'DETALLADO ELEMENTOS DE PROTECCI'!$H101)/(SUMIFS(K:K,D:D,'DETALLADO ELEMENTOS DE PROTECCI'!$D101,H:H,'DETALLADO ELEMENTOS DE PROTECCI'!$H101)))),0)</f>
        <v>0.5714285714285714</v>
      </c>
      <c r="T101" s="120">
        <v>0.5</v>
      </c>
      <c r="U101" s="121" t="str">
        <f>+IF('DETALLADO ELEMENTOS DE PROTECCI'!$R101="MARZO",IF('DETALLADO ELEMENTOS DE PROTECCI'!$S101=0,"Rojo",IF(AND('DETALLADO ELEMENTOS DE PROTECCI'!$S101&gt;0,'DETALLADO ELEMENTOS DE PROTECCI'!$S101&lt;0.99),"Amarillo","Verde")),"")</f>
        <v/>
      </c>
      <c r="V101" s="124"/>
    </row>
    <row r="102" spans="1:22">
      <c r="A102" s="119" t="s">
        <v>37</v>
      </c>
      <c r="B102" s="119">
        <v>119</v>
      </c>
      <c r="C102" s="119">
        <v>1093</v>
      </c>
      <c r="D102" s="119" t="s">
        <v>486</v>
      </c>
      <c r="E102" s="119" t="s">
        <v>394</v>
      </c>
      <c r="F102" s="119" t="s">
        <v>19</v>
      </c>
      <c r="G102" s="119" t="s">
        <v>1132</v>
      </c>
      <c r="H102" s="119" t="s">
        <v>1126</v>
      </c>
      <c r="I102" s="119" t="s">
        <v>1127</v>
      </c>
      <c r="J102" s="119" t="s">
        <v>1128</v>
      </c>
      <c r="K102" s="120">
        <v>0</v>
      </c>
      <c r="L102" s="119" t="s">
        <v>381</v>
      </c>
      <c r="M102" s="119"/>
      <c r="N102" s="119">
        <v>600</v>
      </c>
      <c r="O102" s="121">
        <v>600</v>
      </c>
      <c r="P102" s="121" t="s">
        <v>1182</v>
      </c>
      <c r="Q102" s="122">
        <v>43861</v>
      </c>
      <c r="R102" s="119" t="s">
        <v>403</v>
      </c>
      <c r="S102" s="123">
        <f>+IFERROR(IF('DETALLADO ELEMENTOS DE PROTECCI'!$E102="DISTRIBUCION",((SUMIFS(O:O,D:D,'DETALLADO ELEMENTOS DE PROTECCI'!$D102,H:H,'DETALLADO ELEMENTOS DE PROTECCI'!$H102,R:R,"MARZO")+(SUMIFS(O:O,D:D,'DETALLADO ELEMENTOS DE PROTECCI'!$D102,H:H,'DETALLADO ELEMENTOS DE PROTECCI'!$H102,R:R,"ABRIL")))/((SUMIFS(N:N,D:D,'DETALLADO ELEMENTOS DE PROTECCI'!$D102,H:H,'DETALLADO ELEMENTOS DE PROTECCI'!$H102,R:R,"MARZO"))+(SUMIFS(N:N,D:D,'DETALLADO ELEMENTOS DE PROTECCI'!$D102,H:H,'DETALLADO ELEMENTOS DE PROTECCI'!$H102,R:R,"ABRIL")))),(SUMIFS(L:L,D:D,'DETALLADO ELEMENTOS DE PROTECCI'!$D102,H:H,'DETALLADO ELEMENTOS DE PROTECCI'!$H102)/(SUMIFS(K:K,D:D,'DETALLADO ELEMENTOS DE PROTECCI'!$D102,H:H,'DETALLADO ELEMENTOS DE PROTECCI'!$H102)))),0)</f>
        <v>0.5714285714285714</v>
      </c>
      <c r="T102" s="120">
        <v>0.5</v>
      </c>
      <c r="U102" s="121" t="str">
        <f>+IF('DETALLADO ELEMENTOS DE PROTECCI'!$R102="MARZO",IF('DETALLADO ELEMENTOS DE PROTECCI'!$S102=0,"Rojo",IF(AND('DETALLADO ELEMENTOS DE PROTECCI'!$S102&gt;0,'DETALLADO ELEMENTOS DE PROTECCI'!$S102&lt;0.99),"Amarillo","Verde")),"")</f>
        <v/>
      </c>
      <c r="V102" s="124"/>
    </row>
    <row r="103" spans="1:22">
      <c r="A103" s="119" t="s">
        <v>37</v>
      </c>
      <c r="B103" s="119">
        <v>119</v>
      </c>
      <c r="C103" s="119">
        <v>1161</v>
      </c>
      <c r="D103" s="119" t="s">
        <v>486</v>
      </c>
      <c r="E103" s="119" t="s">
        <v>394</v>
      </c>
      <c r="F103" s="119" t="s">
        <v>19</v>
      </c>
      <c r="G103" s="119" t="s">
        <v>1134</v>
      </c>
      <c r="H103" s="119" t="s">
        <v>1135</v>
      </c>
      <c r="I103" s="119" t="s">
        <v>1136</v>
      </c>
      <c r="J103" s="119" t="s">
        <v>1128</v>
      </c>
      <c r="K103" s="120">
        <v>0</v>
      </c>
      <c r="L103" s="119" t="s">
        <v>381</v>
      </c>
      <c r="M103" s="119"/>
      <c r="N103" s="119">
        <v>400</v>
      </c>
      <c r="O103" s="121">
        <v>400</v>
      </c>
      <c r="P103" s="121" t="s">
        <v>1182</v>
      </c>
      <c r="Q103" s="122">
        <v>43861</v>
      </c>
      <c r="R103" s="119" t="s">
        <v>403</v>
      </c>
      <c r="S103" s="123">
        <f>+IFERROR(IF('DETALLADO ELEMENTOS DE PROTECCI'!$E103="DISTRIBUCION",((SUMIFS(O:O,D:D,'DETALLADO ELEMENTOS DE PROTECCI'!$D103,H:H,'DETALLADO ELEMENTOS DE PROTECCI'!$H103,R:R,"MARZO")+(SUMIFS(O:O,D:D,'DETALLADO ELEMENTOS DE PROTECCI'!$D103,H:H,'DETALLADO ELEMENTOS DE PROTECCI'!$H103,R:R,"ABRIL")))/((SUMIFS(N:N,D:D,'DETALLADO ELEMENTOS DE PROTECCI'!$D103,H:H,'DETALLADO ELEMENTOS DE PROTECCI'!$H103,R:R,"MARZO"))+(SUMIFS(N:N,D:D,'DETALLADO ELEMENTOS DE PROTECCI'!$D103,H:H,'DETALLADO ELEMENTOS DE PROTECCI'!$H103,R:R,"ABRIL")))),(SUMIFS(L:L,D:D,'DETALLADO ELEMENTOS DE PROTECCI'!$D103,H:H,'DETALLADO ELEMENTOS DE PROTECCI'!$H103)/(SUMIFS(K:K,D:D,'DETALLADO ELEMENTOS DE PROTECCI'!$D103,H:H,'DETALLADO ELEMENTOS DE PROTECCI'!$H103)))),0)</f>
        <v>0</v>
      </c>
      <c r="T103" s="120">
        <v>0.5</v>
      </c>
      <c r="U103" s="121" t="str">
        <f>+IF('DETALLADO ELEMENTOS DE PROTECCI'!$R103="MARZO",IF('DETALLADO ELEMENTOS DE PROTECCI'!$S103=0,"Rojo",IF(AND('DETALLADO ELEMENTOS DE PROTECCI'!$S103&gt;0,'DETALLADO ELEMENTOS DE PROTECCI'!$S103&lt;0.99),"Amarillo","Verde")),"")</f>
        <v/>
      </c>
      <c r="V103" s="124"/>
    </row>
    <row r="104" spans="1:22">
      <c r="A104" s="119" t="s">
        <v>37</v>
      </c>
      <c r="B104" s="119">
        <v>119</v>
      </c>
      <c r="C104" s="119">
        <v>1161</v>
      </c>
      <c r="D104" s="119" t="s">
        <v>486</v>
      </c>
      <c r="E104" s="119" t="s">
        <v>394</v>
      </c>
      <c r="F104" s="119" t="s">
        <v>19</v>
      </c>
      <c r="G104" s="119" t="s">
        <v>1134</v>
      </c>
      <c r="H104" s="119" t="s">
        <v>1135</v>
      </c>
      <c r="I104" s="119" t="s">
        <v>1136</v>
      </c>
      <c r="J104" s="119" t="s">
        <v>1128</v>
      </c>
      <c r="K104" s="120">
        <v>0</v>
      </c>
      <c r="L104" s="119" t="s">
        <v>381</v>
      </c>
      <c r="M104" s="119"/>
      <c r="N104" s="119">
        <v>26</v>
      </c>
      <c r="O104" s="121">
        <v>0</v>
      </c>
      <c r="P104" s="121"/>
      <c r="Q104" s="122"/>
      <c r="R104" s="119" t="s">
        <v>399</v>
      </c>
      <c r="S104" s="123">
        <f>+IFERROR(IF('DETALLADO ELEMENTOS DE PROTECCI'!$E104="DISTRIBUCION",((SUMIFS(O:O,D:D,'DETALLADO ELEMENTOS DE PROTECCI'!$D104,H:H,'DETALLADO ELEMENTOS DE PROTECCI'!$H104,R:R,"MARZO")+(SUMIFS(O:O,D:D,'DETALLADO ELEMENTOS DE PROTECCI'!$D104,H:H,'DETALLADO ELEMENTOS DE PROTECCI'!$H104,R:R,"ABRIL")))/((SUMIFS(N:N,D:D,'DETALLADO ELEMENTOS DE PROTECCI'!$D104,H:H,'DETALLADO ELEMENTOS DE PROTECCI'!$H104,R:R,"MARZO"))+(SUMIFS(N:N,D:D,'DETALLADO ELEMENTOS DE PROTECCI'!$D104,H:H,'DETALLADO ELEMENTOS DE PROTECCI'!$H104,R:R,"ABRIL")))),(SUMIFS(L:L,D:D,'DETALLADO ELEMENTOS DE PROTECCI'!$D104,H:H,'DETALLADO ELEMENTOS DE PROTECCI'!$H104)/(SUMIFS(K:K,D:D,'DETALLADO ELEMENTOS DE PROTECCI'!$D104,H:H,'DETALLADO ELEMENTOS DE PROTECCI'!$H104)))),0)</f>
        <v>0</v>
      </c>
      <c r="T104" s="120">
        <v>0.5</v>
      </c>
      <c r="U104" s="121" t="str">
        <f>+IF('DETALLADO ELEMENTOS DE PROTECCI'!$R104="MARZO",IF('DETALLADO ELEMENTOS DE PROTECCI'!$S104=0,"Rojo",IF(AND('DETALLADO ELEMENTOS DE PROTECCI'!$S104&gt;0,'DETALLADO ELEMENTOS DE PROTECCI'!$S104&lt;0.99),"Amarillo","Verde")),"")</f>
        <v>Rojo</v>
      </c>
      <c r="V104" s="124"/>
    </row>
    <row r="105" spans="1:22">
      <c r="A105" s="119" t="s">
        <v>37</v>
      </c>
      <c r="B105" s="119">
        <v>120</v>
      </c>
      <c r="C105" s="119">
        <v>1093</v>
      </c>
      <c r="D105" s="119" t="s">
        <v>492</v>
      </c>
      <c r="E105" s="119" t="s">
        <v>394</v>
      </c>
      <c r="F105" s="119" t="s">
        <v>19</v>
      </c>
      <c r="G105" s="119" t="s">
        <v>1132</v>
      </c>
      <c r="H105" s="119" t="s">
        <v>1126</v>
      </c>
      <c r="I105" s="119" t="s">
        <v>1127</v>
      </c>
      <c r="J105" s="119" t="s">
        <v>1128</v>
      </c>
      <c r="K105" s="120">
        <v>0</v>
      </c>
      <c r="L105" s="119" t="s">
        <v>381</v>
      </c>
      <c r="M105" s="119"/>
      <c r="N105" s="119">
        <v>100</v>
      </c>
      <c r="O105" s="121">
        <v>100</v>
      </c>
      <c r="P105" s="121" t="s">
        <v>1183</v>
      </c>
      <c r="Q105" s="122">
        <v>43910.70621527778</v>
      </c>
      <c r="R105" s="119" t="s">
        <v>399</v>
      </c>
      <c r="S105" s="123">
        <f>+IFERROR(IF('DETALLADO ELEMENTOS DE PROTECCI'!$E105="DISTRIBUCION",((SUMIFS(O:O,D:D,'DETALLADO ELEMENTOS DE PROTECCI'!$D105,H:H,'DETALLADO ELEMENTOS DE PROTECCI'!$H105,R:R,"MARZO")+(SUMIFS(O:O,D:D,'DETALLADO ELEMENTOS DE PROTECCI'!$D105,H:H,'DETALLADO ELEMENTOS DE PROTECCI'!$H105,R:R,"ABRIL")))/((SUMIFS(N:N,D:D,'DETALLADO ELEMENTOS DE PROTECCI'!$D105,H:H,'DETALLADO ELEMENTOS DE PROTECCI'!$H105,R:R,"MARZO"))+(SUMIFS(N:N,D:D,'DETALLADO ELEMENTOS DE PROTECCI'!$D105,H:H,'DETALLADO ELEMENTOS DE PROTECCI'!$H105,R:R,"ABRIL")))),(SUMIFS(L:L,D:D,'DETALLADO ELEMENTOS DE PROTECCI'!$D105,H:H,'DETALLADO ELEMENTOS DE PROTECCI'!$H105)/(SUMIFS(K:K,D:D,'DETALLADO ELEMENTOS DE PROTECCI'!$D105,H:H,'DETALLADO ELEMENTOS DE PROTECCI'!$H105)))),0)</f>
        <v>0.25</v>
      </c>
      <c r="T105" s="120">
        <v>0.5</v>
      </c>
      <c r="U105" s="121" t="str">
        <f>+IF('DETALLADO ELEMENTOS DE PROTECCI'!$R105="MARZO",IF('DETALLADO ELEMENTOS DE PROTECCI'!$S105=0,"Rojo",IF(AND('DETALLADO ELEMENTOS DE PROTECCI'!$S105&gt;0,'DETALLADO ELEMENTOS DE PROTECCI'!$S105&lt;0.99),"Amarillo","Verde")),"")</f>
        <v>Amarillo</v>
      </c>
      <c r="V105" s="124"/>
    </row>
    <row r="106" spans="1:22">
      <c r="A106" s="119" t="s">
        <v>37</v>
      </c>
      <c r="B106" s="119">
        <v>120</v>
      </c>
      <c r="C106" s="119">
        <v>1093</v>
      </c>
      <c r="D106" s="119" t="s">
        <v>492</v>
      </c>
      <c r="E106" s="119" t="s">
        <v>394</v>
      </c>
      <c r="F106" s="119" t="s">
        <v>19</v>
      </c>
      <c r="G106" s="119" t="s">
        <v>1132</v>
      </c>
      <c r="H106" s="119" t="s">
        <v>1126</v>
      </c>
      <c r="I106" s="119" t="s">
        <v>1127</v>
      </c>
      <c r="J106" s="119" t="s">
        <v>1128</v>
      </c>
      <c r="K106" s="120">
        <v>0</v>
      </c>
      <c r="L106" s="119" t="s">
        <v>381</v>
      </c>
      <c r="M106" s="119"/>
      <c r="N106" s="119">
        <v>100</v>
      </c>
      <c r="O106" s="121">
        <v>100</v>
      </c>
      <c r="P106" s="121" t="s">
        <v>1184</v>
      </c>
      <c r="Q106" s="122">
        <v>43876.602326388886</v>
      </c>
      <c r="R106" s="119" t="s">
        <v>401</v>
      </c>
      <c r="S106" s="123">
        <f>+IFERROR(IF('DETALLADO ELEMENTOS DE PROTECCI'!$E106="DISTRIBUCION",((SUMIFS(O:O,D:D,'DETALLADO ELEMENTOS DE PROTECCI'!$D106,H:H,'DETALLADO ELEMENTOS DE PROTECCI'!$H106,R:R,"MARZO")+(SUMIFS(O:O,D:D,'DETALLADO ELEMENTOS DE PROTECCI'!$D106,H:H,'DETALLADO ELEMENTOS DE PROTECCI'!$H106,R:R,"ABRIL")))/((SUMIFS(N:N,D:D,'DETALLADO ELEMENTOS DE PROTECCI'!$D106,H:H,'DETALLADO ELEMENTOS DE PROTECCI'!$H106,R:R,"MARZO"))+(SUMIFS(N:N,D:D,'DETALLADO ELEMENTOS DE PROTECCI'!$D106,H:H,'DETALLADO ELEMENTOS DE PROTECCI'!$H106,R:R,"ABRIL")))),(SUMIFS(L:L,D:D,'DETALLADO ELEMENTOS DE PROTECCI'!$D106,H:H,'DETALLADO ELEMENTOS DE PROTECCI'!$H106)/(SUMIFS(K:K,D:D,'DETALLADO ELEMENTOS DE PROTECCI'!$D106,H:H,'DETALLADO ELEMENTOS DE PROTECCI'!$H106)))),0)</f>
        <v>0.25</v>
      </c>
      <c r="T106" s="120">
        <v>0.5</v>
      </c>
      <c r="U106" s="121" t="str">
        <f>+IF('DETALLADO ELEMENTOS DE PROTECCI'!$R106="MARZO",IF('DETALLADO ELEMENTOS DE PROTECCI'!$S106=0,"Rojo",IF(AND('DETALLADO ELEMENTOS DE PROTECCI'!$S106&gt;0,'DETALLADO ELEMENTOS DE PROTECCI'!$S106&lt;0.99),"Amarillo","Verde")),"")</f>
        <v/>
      </c>
      <c r="V106" s="124"/>
    </row>
    <row r="107" spans="1:22">
      <c r="A107" s="119" t="s">
        <v>37</v>
      </c>
      <c r="B107" s="119">
        <v>120</v>
      </c>
      <c r="C107" s="119">
        <v>1093</v>
      </c>
      <c r="D107" s="119" t="s">
        <v>492</v>
      </c>
      <c r="E107" s="119" t="s">
        <v>394</v>
      </c>
      <c r="F107" s="119" t="s">
        <v>19</v>
      </c>
      <c r="G107" s="119" t="s">
        <v>1132</v>
      </c>
      <c r="H107" s="119" t="s">
        <v>1126</v>
      </c>
      <c r="I107" s="119" t="s">
        <v>1127</v>
      </c>
      <c r="J107" s="119" t="s">
        <v>1128</v>
      </c>
      <c r="K107" s="120">
        <v>0</v>
      </c>
      <c r="L107" s="119" t="s">
        <v>381</v>
      </c>
      <c r="M107" s="119"/>
      <c r="N107" s="119">
        <v>200</v>
      </c>
      <c r="O107" s="121">
        <v>200</v>
      </c>
      <c r="P107" s="121" t="s">
        <v>1185</v>
      </c>
      <c r="Q107" s="122">
        <v>43861</v>
      </c>
      <c r="R107" s="119" t="s">
        <v>403</v>
      </c>
      <c r="S107" s="123">
        <f>+IFERROR(IF('DETALLADO ELEMENTOS DE PROTECCI'!$E107="DISTRIBUCION",((SUMIFS(O:O,D:D,'DETALLADO ELEMENTOS DE PROTECCI'!$D107,H:H,'DETALLADO ELEMENTOS DE PROTECCI'!$H107,R:R,"MARZO")+(SUMIFS(O:O,D:D,'DETALLADO ELEMENTOS DE PROTECCI'!$D107,H:H,'DETALLADO ELEMENTOS DE PROTECCI'!$H107,R:R,"ABRIL")))/((SUMIFS(N:N,D:D,'DETALLADO ELEMENTOS DE PROTECCI'!$D107,H:H,'DETALLADO ELEMENTOS DE PROTECCI'!$H107,R:R,"MARZO"))+(SUMIFS(N:N,D:D,'DETALLADO ELEMENTOS DE PROTECCI'!$D107,H:H,'DETALLADO ELEMENTOS DE PROTECCI'!$H107,R:R,"ABRIL")))),(SUMIFS(L:L,D:D,'DETALLADO ELEMENTOS DE PROTECCI'!$D107,H:H,'DETALLADO ELEMENTOS DE PROTECCI'!$H107)/(SUMIFS(K:K,D:D,'DETALLADO ELEMENTOS DE PROTECCI'!$D107,H:H,'DETALLADO ELEMENTOS DE PROTECCI'!$H107)))),0)</f>
        <v>0.25</v>
      </c>
      <c r="T107" s="120">
        <v>0.5</v>
      </c>
      <c r="U107" s="121" t="str">
        <f>+IF('DETALLADO ELEMENTOS DE PROTECCI'!$R107="MARZO",IF('DETALLADO ELEMENTOS DE PROTECCI'!$S107=0,"Rojo",IF(AND('DETALLADO ELEMENTOS DE PROTECCI'!$S107&gt;0,'DETALLADO ELEMENTOS DE PROTECCI'!$S107&lt;0.99),"Amarillo","Verde")),"")</f>
        <v/>
      </c>
      <c r="V107" s="124"/>
    </row>
    <row r="108" spans="1:22">
      <c r="A108" s="119" t="s">
        <v>37</v>
      </c>
      <c r="B108" s="119">
        <v>124</v>
      </c>
      <c r="C108" s="119">
        <v>1092</v>
      </c>
      <c r="D108" s="119" t="s">
        <v>501</v>
      </c>
      <c r="E108" s="119" t="s">
        <v>394</v>
      </c>
      <c r="F108" s="119" t="s">
        <v>19</v>
      </c>
      <c r="G108" s="119" t="s">
        <v>1130</v>
      </c>
      <c r="H108" s="119" t="s">
        <v>1126</v>
      </c>
      <c r="I108" s="119" t="s">
        <v>1127</v>
      </c>
      <c r="J108" s="119" t="s">
        <v>1128</v>
      </c>
      <c r="K108" s="120">
        <v>0</v>
      </c>
      <c r="L108" s="119" t="s">
        <v>381</v>
      </c>
      <c r="M108" s="119"/>
      <c r="N108" s="119">
        <v>100</v>
      </c>
      <c r="O108" s="121">
        <v>100</v>
      </c>
      <c r="P108" s="121" t="s">
        <v>1186</v>
      </c>
      <c r="Q108" s="122">
        <v>43909.419641203705</v>
      </c>
      <c r="R108" s="119" t="s">
        <v>399</v>
      </c>
      <c r="S108" s="123">
        <f>+IFERROR(IF('DETALLADO ELEMENTOS DE PROTECCI'!$E108="DISTRIBUCION",((SUMIFS(O:O,D:D,'DETALLADO ELEMENTOS DE PROTECCI'!$D108,H:H,'DETALLADO ELEMENTOS DE PROTECCI'!$H108,R:R,"MARZO")+(SUMIFS(O:O,D:D,'DETALLADO ELEMENTOS DE PROTECCI'!$D108,H:H,'DETALLADO ELEMENTOS DE PROTECCI'!$H108,R:R,"ABRIL")))/((SUMIFS(N:N,D:D,'DETALLADO ELEMENTOS DE PROTECCI'!$D108,H:H,'DETALLADO ELEMENTOS DE PROTECCI'!$H108,R:R,"MARZO"))+(SUMIFS(N:N,D:D,'DETALLADO ELEMENTOS DE PROTECCI'!$D108,H:H,'DETALLADO ELEMENTOS DE PROTECCI'!$H108,R:R,"ABRIL")))),(SUMIFS(L:L,D:D,'DETALLADO ELEMENTOS DE PROTECCI'!$D108,H:H,'DETALLADO ELEMENTOS DE PROTECCI'!$H108)/(SUMIFS(K:K,D:D,'DETALLADO ELEMENTOS DE PROTECCI'!$D108,H:H,'DETALLADO ELEMENTOS DE PROTECCI'!$H108)))),0)</f>
        <v>0.5</v>
      </c>
      <c r="T108" s="120">
        <v>0.5</v>
      </c>
      <c r="U108" s="121" t="str">
        <f>+IF('DETALLADO ELEMENTOS DE PROTECCI'!$R108="MARZO",IF('DETALLADO ELEMENTOS DE PROTECCI'!$S108=0,"Rojo",IF(AND('DETALLADO ELEMENTOS DE PROTECCI'!$S108&gt;0,'DETALLADO ELEMENTOS DE PROTECCI'!$S108&lt;0.99),"Amarillo","Verde")),"")</f>
        <v>Amarillo</v>
      </c>
      <c r="V108" s="124"/>
    </row>
    <row r="109" spans="1:22">
      <c r="A109" s="119" t="s">
        <v>37</v>
      </c>
      <c r="B109" s="119">
        <v>124</v>
      </c>
      <c r="C109" s="119">
        <v>1093</v>
      </c>
      <c r="D109" s="119" t="s">
        <v>501</v>
      </c>
      <c r="E109" s="119" t="s">
        <v>394</v>
      </c>
      <c r="F109" s="119" t="s">
        <v>19</v>
      </c>
      <c r="G109" s="119" t="s">
        <v>1132</v>
      </c>
      <c r="H109" s="119" t="s">
        <v>1126</v>
      </c>
      <c r="I109" s="119" t="s">
        <v>1127</v>
      </c>
      <c r="J109" s="119" t="s">
        <v>1128</v>
      </c>
      <c r="K109" s="120">
        <v>0</v>
      </c>
      <c r="L109" s="119" t="s">
        <v>381</v>
      </c>
      <c r="M109" s="119"/>
      <c r="N109" s="119">
        <v>100</v>
      </c>
      <c r="O109" s="121">
        <v>100</v>
      </c>
      <c r="P109" s="121" t="s">
        <v>1187</v>
      </c>
      <c r="Q109" s="122">
        <v>43909.419641203705</v>
      </c>
      <c r="R109" s="119" t="s">
        <v>399</v>
      </c>
      <c r="S109" s="123">
        <f>+IFERROR(IF('DETALLADO ELEMENTOS DE PROTECCI'!$E109="DISTRIBUCION",((SUMIFS(O:O,D:D,'DETALLADO ELEMENTOS DE PROTECCI'!$D109,H:H,'DETALLADO ELEMENTOS DE PROTECCI'!$H109,R:R,"MARZO")+(SUMIFS(O:O,D:D,'DETALLADO ELEMENTOS DE PROTECCI'!$D109,H:H,'DETALLADO ELEMENTOS DE PROTECCI'!$H109,R:R,"ABRIL")))/((SUMIFS(N:N,D:D,'DETALLADO ELEMENTOS DE PROTECCI'!$D109,H:H,'DETALLADO ELEMENTOS DE PROTECCI'!$H109,R:R,"MARZO"))+(SUMIFS(N:N,D:D,'DETALLADO ELEMENTOS DE PROTECCI'!$D109,H:H,'DETALLADO ELEMENTOS DE PROTECCI'!$H109,R:R,"ABRIL")))),(SUMIFS(L:L,D:D,'DETALLADO ELEMENTOS DE PROTECCI'!$D109,H:H,'DETALLADO ELEMENTOS DE PROTECCI'!$H109)/(SUMIFS(K:K,D:D,'DETALLADO ELEMENTOS DE PROTECCI'!$D109,H:H,'DETALLADO ELEMENTOS DE PROTECCI'!$H109)))),0)</f>
        <v>0.5</v>
      </c>
      <c r="T109" s="120">
        <v>0.5</v>
      </c>
      <c r="U109" s="121" t="str">
        <f>+IF('DETALLADO ELEMENTOS DE PROTECCI'!$R109="MARZO",IF('DETALLADO ELEMENTOS DE PROTECCI'!$S109=0,"Rojo",IF(AND('DETALLADO ELEMENTOS DE PROTECCI'!$S109&gt;0,'DETALLADO ELEMENTOS DE PROTECCI'!$S109&lt;0.99),"Amarillo","Verde")),"")</f>
        <v>Amarillo</v>
      </c>
      <c r="V109" s="124"/>
    </row>
    <row r="110" spans="1:22">
      <c r="A110" s="119" t="s">
        <v>37</v>
      </c>
      <c r="B110" s="119">
        <v>124</v>
      </c>
      <c r="C110" s="119">
        <v>1161</v>
      </c>
      <c r="D110" s="119" t="s">
        <v>501</v>
      </c>
      <c r="E110" s="119" t="s">
        <v>394</v>
      </c>
      <c r="F110" s="119" t="s">
        <v>19</v>
      </c>
      <c r="G110" s="119" t="s">
        <v>1134</v>
      </c>
      <c r="H110" s="119" t="s">
        <v>1135</v>
      </c>
      <c r="I110" s="119" t="s">
        <v>1136</v>
      </c>
      <c r="J110" s="119" t="s">
        <v>1128</v>
      </c>
      <c r="K110" s="120">
        <v>0</v>
      </c>
      <c r="L110" s="119" t="s">
        <v>381</v>
      </c>
      <c r="M110" s="119"/>
      <c r="N110" s="119">
        <v>850</v>
      </c>
      <c r="O110" s="121">
        <v>200</v>
      </c>
      <c r="P110" s="121" t="s">
        <v>1188</v>
      </c>
      <c r="Q110" s="122">
        <v>43909.419641203705</v>
      </c>
      <c r="R110" s="119" t="s">
        <v>399</v>
      </c>
      <c r="S110" s="123">
        <f>+IFERROR(IF('DETALLADO ELEMENTOS DE PROTECCI'!$E110="DISTRIBUCION",((SUMIFS(O:O,D:D,'DETALLADO ELEMENTOS DE PROTECCI'!$D110,H:H,'DETALLADO ELEMENTOS DE PROTECCI'!$H110,R:R,"MARZO")+(SUMIFS(O:O,D:D,'DETALLADO ELEMENTOS DE PROTECCI'!$D110,H:H,'DETALLADO ELEMENTOS DE PROTECCI'!$H110,R:R,"ABRIL")))/((SUMIFS(N:N,D:D,'DETALLADO ELEMENTOS DE PROTECCI'!$D110,H:H,'DETALLADO ELEMENTOS DE PROTECCI'!$H110,R:R,"MARZO"))+(SUMIFS(N:N,D:D,'DETALLADO ELEMENTOS DE PROTECCI'!$D110,H:H,'DETALLADO ELEMENTOS DE PROTECCI'!$H110,R:R,"ABRIL")))),(SUMIFS(L:L,D:D,'DETALLADO ELEMENTOS DE PROTECCI'!$D110,H:H,'DETALLADO ELEMENTOS DE PROTECCI'!$H110)/(SUMIFS(K:K,D:D,'DETALLADO ELEMENTOS DE PROTECCI'!$D110,H:H,'DETALLADO ELEMENTOS DE PROTECCI'!$H110)))),0)</f>
        <v>0.16</v>
      </c>
      <c r="T110" s="120">
        <v>0.5</v>
      </c>
      <c r="U110" s="121" t="str">
        <f>+IF('DETALLADO ELEMENTOS DE PROTECCI'!$R110="MARZO",IF('DETALLADO ELEMENTOS DE PROTECCI'!$S110=0,"Rojo",IF(AND('DETALLADO ELEMENTOS DE PROTECCI'!$S110&gt;0,'DETALLADO ELEMENTOS DE PROTECCI'!$S110&lt;0.99),"Amarillo","Verde")),"")</f>
        <v>Amarillo</v>
      </c>
      <c r="V110" s="124"/>
    </row>
    <row r="111" spans="1:22">
      <c r="A111" s="119" t="s">
        <v>37</v>
      </c>
      <c r="B111" s="119">
        <v>124</v>
      </c>
      <c r="C111" s="119">
        <v>1202</v>
      </c>
      <c r="D111" s="119" t="s">
        <v>501</v>
      </c>
      <c r="E111" s="119" t="s">
        <v>394</v>
      </c>
      <c r="F111" s="119" t="s">
        <v>19</v>
      </c>
      <c r="G111" s="119" t="s">
        <v>1189</v>
      </c>
      <c r="H111" s="119" t="s">
        <v>1126</v>
      </c>
      <c r="I111" s="119" t="s">
        <v>1127</v>
      </c>
      <c r="J111" s="119" t="s">
        <v>1128</v>
      </c>
      <c r="K111" s="120">
        <v>0</v>
      </c>
      <c r="L111" s="119" t="s">
        <v>381</v>
      </c>
      <c r="M111" s="119"/>
      <c r="N111" s="119">
        <v>100</v>
      </c>
      <c r="O111" s="121">
        <v>100</v>
      </c>
      <c r="P111" s="121" t="s">
        <v>1188</v>
      </c>
      <c r="Q111" s="122">
        <v>43909.419641203705</v>
      </c>
      <c r="R111" s="119" t="s">
        <v>399</v>
      </c>
      <c r="S111" s="123">
        <f>+IFERROR(IF('DETALLADO ELEMENTOS DE PROTECCI'!$E111="DISTRIBUCION",((SUMIFS(O:O,D:D,'DETALLADO ELEMENTOS DE PROTECCI'!$D111,H:H,'DETALLADO ELEMENTOS DE PROTECCI'!$H111,R:R,"MARZO")+(SUMIFS(O:O,D:D,'DETALLADO ELEMENTOS DE PROTECCI'!$D111,H:H,'DETALLADO ELEMENTOS DE PROTECCI'!$H111,R:R,"ABRIL")))/((SUMIFS(N:N,D:D,'DETALLADO ELEMENTOS DE PROTECCI'!$D111,H:H,'DETALLADO ELEMENTOS DE PROTECCI'!$H111,R:R,"MARZO"))+(SUMIFS(N:N,D:D,'DETALLADO ELEMENTOS DE PROTECCI'!$D111,H:H,'DETALLADO ELEMENTOS DE PROTECCI'!$H111,R:R,"ABRIL")))),(SUMIFS(L:L,D:D,'DETALLADO ELEMENTOS DE PROTECCI'!$D111,H:H,'DETALLADO ELEMENTOS DE PROTECCI'!$H111)/(SUMIFS(K:K,D:D,'DETALLADO ELEMENTOS DE PROTECCI'!$D111,H:H,'DETALLADO ELEMENTOS DE PROTECCI'!$H111)))),0)</f>
        <v>0.5</v>
      </c>
      <c r="T111" s="120">
        <v>0.5</v>
      </c>
      <c r="U111" s="121" t="str">
        <f>+IF('DETALLADO ELEMENTOS DE PROTECCI'!$R111="MARZO",IF('DETALLADO ELEMENTOS DE PROTECCI'!$S111=0,"Rojo",IF(AND('DETALLADO ELEMENTOS DE PROTECCI'!$S111&gt;0,'DETALLADO ELEMENTOS DE PROTECCI'!$S111&lt;0.99),"Amarillo","Verde")),"")</f>
        <v>Amarillo</v>
      </c>
      <c r="V111" s="124"/>
    </row>
    <row r="112" spans="1:22">
      <c r="A112" s="119" t="s">
        <v>37</v>
      </c>
      <c r="B112" s="119">
        <v>124</v>
      </c>
      <c r="C112" s="119">
        <v>1033</v>
      </c>
      <c r="D112" s="119" t="s">
        <v>501</v>
      </c>
      <c r="E112" s="119" t="s">
        <v>394</v>
      </c>
      <c r="F112" s="119" t="s">
        <v>19</v>
      </c>
      <c r="G112" s="119" t="s">
        <v>1139</v>
      </c>
      <c r="H112" s="119" t="s">
        <v>1140</v>
      </c>
      <c r="I112" s="119" t="s">
        <v>1136</v>
      </c>
      <c r="J112" s="119" t="s">
        <v>1128</v>
      </c>
      <c r="K112" s="120">
        <v>0</v>
      </c>
      <c r="L112" s="119" t="s">
        <v>381</v>
      </c>
      <c r="M112" s="119"/>
      <c r="N112" s="119">
        <v>20</v>
      </c>
      <c r="O112" s="121">
        <v>20</v>
      </c>
      <c r="P112" s="121" t="s">
        <v>506</v>
      </c>
      <c r="Q112" s="122">
        <v>43861</v>
      </c>
      <c r="R112" s="119" t="s">
        <v>403</v>
      </c>
      <c r="S112" s="123">
        <f>+IFERROR(IF('DETALLADO ELEMENTOS DE PROTECCI'!$E112="DISTRIBUCION",((SUMIFS(O:O,D:D,'DETALLADO ELEMENTOS DE PROTECCI'!$D112,H:H,'DETALLADO ELEMENTOS DE PROTECCI'!$H112,R:R,"MARZO")+(SUMIFS(O:O,D:D,'DETALLADO ELEMENTOS DE PROTECCI'!$D112,H:H,'DETALLADO ELEMENTOS DE PROTECCI'!$H112,R:R,"ABRIL")))/((SUMIFS(N:N,D:D,'DETALLADO ELEMENTOS DE PROTECCI'!$D112,H:H,'DETALLADO ELEMENTOS DE PROTECCI'!$H112,R:R,"MARZO"))+(SUMIFS(N:N,D:D,'DETALLADO ELEMENTOS DE PROTECCI'!$D112,H:H,'DETALLADO ELEMENTOS DE PROTECCI'!$H112,R:R,"ABRIL")))),(SUMIFS(L:L,D:D,'DETALLADO ELEMENTOS DE PROTECCI'!$D112,H:H,'DETALLADO ELEMENTOS DE PROTECCI'!$H112)/(SUMIFS(K:K,D:D,'DETALLADO ELEMENTOS DE PROTECCI'!$D112,H:H,'DETALLADO ELEMENTOS DE PROTECCI'!$H112)))),0)</f>
        <v>0</v>
      </c>
      <c r="T112" s="120">
        <v>0.5</v>
      </c>
      <c r="U112" s="121" t="str">
        <f>+IF('DETALLADO ELEMENTOS DE PROTECCI'!$R112="MARZO",IF('DETALLADO ELEMENTOS DE PROTECCI'!$S112=0,"Rojo",IF(AND('DETALLADO ELEMENTOS DE PROTECCI'!$S112&gt;0,'DETALLADO ELEMENTOS DE PROTECCI'!$S112&lt;0.99),"Amarillo","Verde")),"")</f>
        <v/>
      </c>
      <c r="V112" s="124"/>
    </row>
    <row r="113" spans="1:22">
      <c r="A113" s="119" t="s">
        <v>37</v>
      </c>
      <c r="B113" s="119">
        <v>124</v>
      </c>
      <c r="C113" s="119">
        <v>1092</v>
      </c>
      <c r="D113" s="119" t="s">
        <v>501</v>
      </c>
      <c r="E113" s="119" t="s">
        <v>394</v>
      </c>
      <c r="F113" s="119" t="s">
        <v>19</v>
      </c>
      <c r="G113" s="119" t="s">
        <v>1130</v>
      </c>
      <c r="H113" s="119" t="s">
        <v>1126</v>
      </c>
      <c r="I113" s="119" t="s">
        <v>1127</v>
      </c>
      <c r="J113" s="119" t="s">
        <v>1128</v>
      </c>
      <c r="K113" s="120">
        <v>0</v>
      </c>
      <c r="L113" s="119" t="s">
        <v>381</v>
      </c>
      <c r="M113" s="119"/>
      <c r="N113" s="119">
        <v>400</v>
      </c>
      <c r="O113" s="121">
        <v>400</v>
      </c>
      <c r="P113" s="121" t="s">
        <v>1190</v>
      </c>
      <c r="Q113" s="122">
        <v>43861</v>
      </c>
      <c r="R113" s="119" t="s">
        <v>403</v>
      </c>
      <c r="S113" s="123">
        <f>+IFERROR(IF('DETALLADO ELEMENTOS DE PROTECCI'!$E113="DISTRIBUCION",((SUMIFS(O:O,D:D,'DETALLADO ELEMENTOS DE PROTECCI'!$D113,H:H,'DETALLADO ELEMENTOS DE PROTECCI'!$H113,R:R,"MARZO")+(SUMIFS(O:O,D:D,'DETALLADO ELEMENTOS DE PROTECCI'!$D113,H:H,'DETALLADO ELEMENTOS DE PROTECCI'!$H113,R:R,"ABRIL")))/((SUMIFS(N:N,D:D,'DETALLADO ELEMENTOS DE PROTECCI'!$D113,H:H,'DETALLADO ELEMENTOS DE PROTECCI'!$H113,R:R,"MARZO"))+(SUMIFS(N:N,D:D,'DETALLADO ELEMENTOS DE PROTECCI'!$D113,H:H,'DETALLADO ELEMENTOS DE PROTECCI'!$H113,R:R,"ABRIL")))),(SUMIFS(L:L,D:D,'DETALLADO ELEMENTOS DE PROTECCI'!$D113,H:H,'DETALLADO ELEMENTOS DE PROTECCI'!$H113)/(SUMIFS(K:K,D:D,'DETALLADO ELEMENTOS DE PROTECCI'!$D113,H:H,'DETALLADO ELEMENTOS DE PROTECCI'!$H113)))),0)</f>
        <v>0.5</v>
      </c>
      <c r="T113" s="120">
        <v>0.5</v>
      </c>
      <c r="U113" s="121" t="str">
        <f>+IF('DETALLADO ELEMENTOS DE PROTECCI'!$R113="MARZO",IF('DETALLADO ELEMENTOS DE PROTECCI'!$S113=0,"Rojo",IF(AND('DETALLADO ELEMENTOS DE PROTECCI'!$S113&gt;0,'DETALLADO ELEMENTOS DE PROTECCI'!$S113&lt;0.99),"Amarillo","Verde")),"")</f>
        <v/>
      </c>
      <c r="V113" s="124"/>
    </row>
    <row r="114" spans="1:22">
      <c r="A114" s="119" t="s">
        <v>37</v>
      </c>
      <c r="B114" s="119">
        <v>124</v>
      </c>
      <c r="C114" s="119">
        <v>1093</v>
      </c>
      <c r="D114" s="119" t="s">
        <v>501</v>
      </c>
      <c r="E114" s="119" t="s">
        <v>394</v>
      </c>
      <c r="F114" s="119" t="s">
        <v>19</v>
      </c>
      <c r="G114" s="119" t="s">
        <v>1132</v>
      </c>
      <c r="H114" s="119" t="s">
        <v>1126</v>
      </c>
      <c r="I114" s="119" t="s">
        <v>1127</v>
      </c>
      <c r="J114" s="119" t="s">
        <v>1128</v>
      </c>
      <c r="K114" s="120">
        <v>0</v>
      </c>
      <c r="L114" s="119" t="s">
        <v>381</v>
      </c>
      <c r="M114" s="119"/>
      <c r="N114" s="119">
        <v>400</v>
      </c>
      <c r="O114" s="121">
        <v>400</v>
      </c>
      <c r="P114" s="121" t="s">
        <v>1190</v>
      </c>
      <c r="Q114" s="122">
        <v>43861</v>
      </c>
      <c r="R114" s="119" t="s">
        <v>403</v>
      </c>
      <c r="S114" s="123">
        <f>+IFERROR(IF('DETALLADO ELEMENTOS DE PROTECCI'!$E114="DISTRIBUCION",((SUMIFS(O:O,D:D,'DETALLADO ELEMENTOS DE PROTECCI'!$D114,H:H,'DETALLADO ELEMENTOS DE PROTECCI'!$H114,R:R,"MARZO")+(SUMIFS(O:O,D:D,'DETALLADO ELEMENTOS DE PROTECCI'!$D114,H:H,'DETALLADO ELEMENTOS DE PROTECCI'!$H114,R:R,"ABRIL")))/((SUMIFS(N:N,D:D,'DETALLADO ELEMENTOS DE PROTECCI'!$D114,H:H,'DETALLADO ELEMENTOS DE PROTECCI'!$H114,R:R,"MARZO"))+(SUMIFS(N:N,D:D,'DETALLADO ELEMENTOS DE PROTECCI'!$D114,H:H,'DETALLADO ELEMENTOS DE PROTECCI'!$H114,R:R,"ABRIL")))),(SUMIFS(L:L,D:D,'DETALLADO ELEMENTOS DE PROTECCI'!$D114,H:H,'DETALLADO ELEMENTOS DE PROTECCI'!$H114)/(SUMIFS(K:K,D:D,'DETALLADO ELEMENTOS DE PROTECCI'!$D114,H:H,'DETALLADO ELEMENTOS DE PROTECCI'!$H114)))),0)</f>
        <v>0.5</v>
      </c>
      <c r="T114" s="120">
        <v>0.5</v>
      </c>
      <c r="U114" s="121" t="str">
        <f>+IF('DETALLADO ELEMENTOS DE PROTECCI'!$R114="MARZO",IF('DETALLADO ELEMENTOS DE PROTECCI'!$S114=0,"Rojo",IF(AND('DETALLADO ELEMENTOS DE PROTECCI'!$S114&gt;0,'DETALLADO ELEMENTOS DE PROTECCI'!$S114&lt;0.99),"Amarillo","Verde")),"")</f>
        <v/>
      </c>
      <c r="V114" s="124"/>
    </row>
    <row r="115" spans="1:22">
      <c r="A115" s="119" t="s">
        <v>37</v>
      </c>
      <c r="B115" s="119">
        <v>124</v>
      </c>
      <c r="C115" s="119">
        <v>1161</v>
      </c>
      <c r="D115" s="119" t="s">
        <v>501</v>
      </c>
      <c r="E115" s="119" t="s">
        <v>394</v>
      </c>
      <c r="F115" s="119" t="s">
        <v>19</v>
      </c>
      <c r="G115" s="119" t="s">
        <v>1134</v>
      </c>
      <c r="H115" s="119" t="s">
        <v>1135</v>
      </c>
      <c r="I115" s="119" t="s">
        <v>1136</v>
      </c>
      <c r="J115" s="119" t="s">
        <v>1128</v>
      </c>
      <c r="K115" s="120">
        <v>0</v>
      </c>
      <c r="L115" s="119" t="s">
        <v>381</v>
      </c>
      <c r="M115" s="119"/>
      <c r="N115" s="119">
        <v>200</v>
      </c>
      <c r="O115" s="121">
        <v>200</v>
      </c>
      <c r="P115" s="121" t="s">
        <v>1190</v>
      </c>
      <c r="Q115" s="122">
        <v>43861</v>
      </c>
      <c r="R115" s="119" t="s">
        <v>403</v>
      </c>
      <c r="S115" s="123">
        <f>+IFERROR(IF('DETALLADO ELEMENTOS DE PROTECCI'!$E115="DISTRIBUCION",((SUMIFS(O:O,D:D,'DETALLADO ELEMENTOS DE PROTECCI'!$D115,H:H,'DETALLADO ELEMENTOS DE PROTECCI'!$H115,R:R,"MARZO")+(SUMIFS(O:O,D:D,'DETALLADO ELEMENTOS DE PROTECCI'!$D115,H:H,'DETALLADO ELEMENTOS DE PROTECCI'!$H115,R:R,"ABRIL")))/((SUMIFS(N:N,D:D,'DETALLADO ELEMENTOS DE PROTECCI'!$D115,H:H,'DETALLADO ELEMENTOS DE PROTECCI'!$H115,R:R,"MARZO"))+(SUMIFS(N:N,D:D,'DETALLADO ELEMENTOS DE PROTECCI'!$D115,H:H,'DETALLADO ELEMENTOS DE PROTECCI'!$H115,R:R,"ABRIL")))),(SUMIFS(L:L,D:D,'DETALLADO ELEMENTOS DE PROTECCI'!$D115,H:H,'DETALLADO ELEMENTOS DE PROTECCI'!$H115)/(SUMIFS(K:K,D:D,'DETALLADO ELEMENTOS DE PROTECCI'!$D115,H:H,'DETALLADO ELEMENTOS DE PROTECCI'!$H115)))),0)</f>
        <v>0.16</v>
      </c>
      <c r="T115" s="120">
        <v>0.5</v>
      </c>
      <c r="U115" s="121" t="str">
        <f>+IF('DETALLADO ELEMENTOS DE PROTECCI'!$R115="MARZO",IF('DETALLADO ELEMENTOS DE PROTECCI'!$S115=0,"Rojo",IF(AND('DETALLADO ELEMENTOS DE PROTECCI'!$S115&gt;0,'DETALLADO ELEMENTOS DE PROTECCI'!$S115&lt;0.99),"Amarillo","Verde")),"")</f>
        <v/>
      </c>
      <c r="V115" s="124"/>
    </row>
    <row r="116" spans="1:22">
      <c r="A116" s="119" t="s">
        <v>37</v>
      </c>
      <c r="B116" s="119">
        <v>126</v>
      </c>
      <c r="C116" s="119">
        <v>1092</v>
      </c>
      <c r="D116" s="119" t="s">
        <v>507</v>
      </c>
      <c r="E116" s="119" t="s">
        <v>394</v>
      </c>
      <c r="F116" s="119" t="s">
        <v>19</v>
      </c>
      <c r="G116" s="119" t="s">
        <v>1130</v>
      </c>
      <c r="H116" s="119" t="s">
        <v>1126</v>
      </c>
      <c r="I116" s="119" t="s">
        <v>1127</v>
      </c>
      <c r="J116" s="119" t="s">
        <v>1128</v>
      </c>
      <c r="K116" s="120">
        <v>0</v>
      </c>
      <c r="L116" s="119" t="s">
        <v>381</v>
      </c>
      <c r="M116" s="119"/>
      <c r="N116" s="119">
        <v>400</v>
      </c>
      <c r="O116" s="121">
        <v>200</v>
      </c>
      <c r="P116" s="121" t="s">
        <v>1191</v>
      </c>
      <c r="Q116" s="122">
        <v>43909.385844907411</v>
      </c>
      <c r="R116" s="119" t="s">
        <v>399</v>
      </c>
      <c r="S116" s="123">
        <f>+IFERROR(IF('DETALLADO ELEMENTOS DE PROTECCI'!$E116="DISTRIBUCION",((SUMIFS(O:O,D:D,'DETALLADO ELEMENTOS DE PROTECCI'!$D116,H:H,'DETALLADO ELEMENTOS DE PROTECCI'!$H116,R:R,"MARZO")+(SUMIFS(O:O,D:D,'DETALLADO ELEMENTOS DE PROTECCI'!$D116,H:H,'DETALLADO ELEMENTOS DE PROTECCI'!$H116,R:R,"ABRIL")))/((SUMIFS(N:N,D:D,'DETALLADO ELEMENTOS DE PROTECCI'!$D116,H:H,'DETALLADO ELEMENTOS DE PROTECCI'!$H116,R:R,"MARZO"))+(SUMIFS(N:N,D:D,'DETALLADO ELEMENTOS DE PROTECCI'!$D116,H:H,'DETALLADO ELEMENTOS DE PROTECCI'!$H116,R:R,"ABRIL")))),(SUMIFS(L:L,D:D,'DETALLADO ELEMENTOS DE PROTECCI'!$D116,H:H,'DETALLADO ELEMENTOS DE PROTECCI'!$H116)/(SUMIFS(K:K,D:D,'DETALLADO ELEMENTOS DE PROTECCI'!$D116,H:H,'DETALLADO ELEMENTOS DE PROTECCI'!$H116)))),0)</f>
        <v>0.22222222222222221</v>
      </c>
      <c r="T116" s="120">
        <v>0.5</v>
      </c>
      <c r="U116" s="121" t="str">
        <f>+IF('DETALLADO ELEMENTOS DE PROTECCI'!$R116="MARZO",IF('DETALLADO ELEMENTOS DE PROTECCI'!$S116=0,"Rojo",IF(AND('DETALLADO ELEMENTOS DE PROTECCI'!$S116&gt;0,'DETALLADO ELEMENTOS DE PROTECCI'!$S116&lt;0.99),"Amarillo","Verde")),"")</f>
        <v>Amarillo</v>
      </c>
      <c r="V116" s="124"/>
    </row>
    <row r="117" spans="1:22">
      <c r="A117" s="119" t="s">
        <v>37</v>
      </c>
      <c r="B117" s="119">
        <v>126</v>
      </c>
      <c r="C117" s="119">
        <v>1160</v>
      </c>
      <c r="D117" s="119" t="s">
        <v>507</v>
      </c>
      <c r="E117" s="119" t="s">
        <v>394</v>
      </c>
      <c r="F117" s="119" t="s">
        <v>19</v>
      </c>
      <c r="G117" s="119" t="s">
        <v>1158</v>
      </c>
      <c r="H117" s="119" t="s">
        <v>1159</v>
      </c>
      <c r="I117" s="119" t="s">
        <v>1127</v>
      </c>
      <c r="J117" s="119" t="s">
        <v>1128</v>
      </c>
      <c r="K117" s="120">
        <v>0</v>
      </c>
      <c r="L117" s="119" t="s">
        <v>381</v>
      </c>
      <c r="M117" s="119"/>
      <c r="N117" s="119">
        <v>50</v>
      </c>
      <c r="O117" s="121">
        <v>25</v>
      </c>
      <c r="P117" s="121" t="s">
        <v>1192</v>
      </c>
      <c r="Q117" s="122">
        <v>43914.632337962961</v>
      </c>
      <c r="R117" s="119" t="s">
        <v>399</v>
      </c>
      <c r="S117" s="123">
        <f>+IFERROR(IF('DETALLADO ELEMENTOS DE PROTECCI'!$E117="DISTRIBUCION",((SUMIFS(O:O,D:D,'DETALLADO ELEMENTOS DE PROTECCI'!$D117,H:H,'DETALLADO ELEMENTOS DE PROTECCI'!$H117,R:R,"MARZO")+(SUMIFS(O:O,D:D,'DETALLADO ELEMENTOS DE PROTECCI'!$D117,H:H,'DETALLADO ELEMENTOS DE PROTECCI'!$H117,R:R,"ABRIL")))/((SUMIFS(N:N,D:D,'DETALLADO ELEMENTOS DE PROTECCI'!$D117,H:H,'DETALLADO ELEMENTOS DE PROTECCI'!$H117,R:R,"MARZO"))+(SUMIFS(N:N,D:D,'DETALLADO ELEMENTOS DE PROTECCI'!$D117,H:H,'DETALLADO ELEMENTOS DE PROTECCI'!$H117,R:R,"ABRIL")))),(SUMIFS(L:L,D:D,'DETALLADO ELEMENTOS DE PROTECCI'!$D117,H:H,'DETALLADO ELEMENTOS DE PROTECCI'!$H117)/(SUMIFS(K:K,D:D,'DETALLADO ELEMENTOS DE PROTECCI'!$D117,H:H,'DETALLADO ELEMENTOS DE PROTECCI'!$H117)))),0)</f>
        <v>0.25</v>
      </c>
      <c r="T117" s="120">
        <v>0.5</v>
      </c>
      <c r="U117" s="121" t="str">
        <f>+IF('DETALLADO ELEMENTOS DE PROTECCI'!$R117="MARZO",IF('DETALLADO ELEMENTOS DE PROTECCI'!$S117=0,"Rojo",IF(AND('DETALLADO ELEMENTOS DE PROTECCI'!$S117&gt;0,'DETALLADO ELEMENTOS DE PROTECCI'!$S117&lt;0.99),"Amarillo","Verde")),"")</f>
        <v>Amarillo</v>
      </c>
      <c r="V117" s="124"/>
    </row>
    <row r="118" spans="1:22">
      <c r="A118" s="119" t="s">
        <v>37</v>
      </c>
      <c r="B118" s="119">
        <v>126</v>
      </c>
      <c r="C118" s="119">
        <v>1161</v>
      </c>
      <c r="D118" s="119" t="s">
        <v>507</v>
      </c>
      <c r="E118" s="119" t="s">
        <v>394</v>
      </c>
      <c r="F118" s="119" t="s">
        <v>19</v>
      </c>
      <c r="G118" s="119" t="s">
        <v>1134</v>
      </c>
      <c r="H118" s="119" t="s">
        <v>1135</v>
      </c>
      <c r="I118" s="119" t="s">
        <v>1136</v>
      </c>
      <c r="J118" s="119" t="s">
        <v>1128</v>
      </c>
      <c r="K118" s="120">
        <v>0</v>
      </c>
      <c r="L118" s="119" t="s">
        <v>381</v>
      </c>
      <c r="M118" s="119"/>
      <c r="N118" s="119">
        <v>550</v>
      </c>
      <c r="O118" s="121">
        <v>300</v>
      </c>
      <c r="P118" s="121" t="s">
        <v>1193</v>
      </c>
      <c r="Q118" s="122">
        <v>43909.385844907411</v>
      </c>
      <c r="R118" s="119" t="s">
        <v>399</v>
      </c>
      <c r="S118" s="123">
        <f>+IFERROR(IF('DETALLADO ELEMENTOS DE PROTECCI'!$E118="DISTRIBUCION",((SUMIFS(O:O,D:D,'DETALLADO ELEMENTOS DE PROTECCI'!$D118,H:H,'DETALLADO ELEMENTOS DE PROTECCI'!$H118,R:R,"MARZO")+(SUMIFS(O:O,D:D,'DETALLADO ELEMENTOS DE PROTECCI'!$D118,H:H,'DETALLADO ELEMENTOS DE PROTECCI'!$H118,R:R,"ABRIL")))/((SUMIFS(N:N,D:D,'DETALLADO ELEMENTOS DE PROTECCI'!$D118,H:H,'DETALLADO ELEMENTOS DE PROTECCI'!$H118,R:R,"MARZO"))+(SUMIFS(N:N,D:D,'DETALLADO ELEMENTOS DE PROTECCI'!$D118,H:H,'DETALLADO ELEMENTOS DE PROTECCI'!$H118,R:R,"ABRIL")))),(SUMIFS(L:L,D:D,'DETALLADO ELEMENTOS DE PROTECCI'!$D118,H:H,'DETALLADO ELEMENTOS DE PROTECCI'!$H118)/(SUMIFS(K:K,D:D,'DETALLADO ELEMENTOS DE PROTECCI'!$D118,H:H,'DETALLADO ELEMENTOS DE PROTECCI'!$H118)))),0)</f>
        <v>0.35294117647058826</v>
      </c>
      <c r="T118" s="120">
        <v>0.5</v>
      </c>
      <c r="U118" s="121" t="str">
        <f>+IF('DETALLADO ELEMENTOS DE PROTECCI'!$R118="MARZO",IF('DETALLADO ELEMENTOS DE PROTECCI'!$S118=0,"Rojo",IF(AND('DETALLADO ELEMENTOS DE PROTECCI'!$S118&gt;0,'DETALLADO ELEMENTOS DE PROTECCI'!$S118&lt;0.99),"Amarillo","Verde")),"")</f>
        <v>Amarillo</v>
      </c>
      <c r="V118" s="124"/>
    </row>
    <row r="119" spans="1:22">
      <c r="A119" s="119" t="s">
        <v>37</v>
      </c>
      <c r="B119" s="119">
        <v>126</v>
      </c>
      <c r="C119" s="119">
        <v>1033</v>
      </c>
      <c r="D119" s="119" t="s">
        <v>507</v>
      </c>
      <c r="E119" s="119" t="s">
        <v>394</v>
      </c>
      <c r="F119" s="119" t="s">
        <v>19</v>
      </c>
      <c r="G119" s="119" t="s">
        <v>1139</v>
      </c>
      <c r="H119" s="119" t="s">
        <v>1140</v>
      </c>
      <c r="I119" s="119" t="s">
        <v>1136</v>
      </c>
      <c r="J119" s="119" t="s">
        <v>1128</v>
      </c>
      <c r="K119" s="120">
        <v>0</v>
      </c>
      <c r="L119" s="119" t="s">
        <v>381</v>
      </c>
      <c r="M119" s="119"/>
      <c r="N119" s="119">
        <v>10</v>
      </c>
      <c r="O119" s="121">
        <v>10</v>
      </c>
      <c r="P119" s="121" t="s">
        <v>512</v>
      </c>
      <c r="Q119" s="122">
        <v>43878.387743055559</v>
      </c>
      <c r="R119" s="119" t="s">
        <v>401</v>
      </c>
      <c r="S119" s="123">
        <f>+IFERROR(IF('DETALLADO ELEMENTOS DE PROTECCI'!$E119="DISTRIBUCION",((SUMIFS(O:O,D:D,'DETALLADO ELEMENTOS DE PROTECCI'!$D119,H:H,'DETALLADO ELEMENTOS DE PROTECCI'!$H119,R:R,"MARZO")+(SUMIFS(O:O,D:D,'DETALLADO ELEMENTOS DE PROTECCI'!$D119,H:H,'DETALLADO ELEMENTOS DE PROTECCI'!$H119,R:R,"ABRIL")))/((SUMIFS(N:N,D:D,'DETALLADO ELEMENTOS DE PROTECCI'!$D119,H:H,'DETALLADO ELEMENTOS DE PROTECCI'!$H119,R:R,"MARZO"))+(SUMIFS(N:N,D:D,'DETALLADO ELEMENTOS DE PROTECCI'!$D119,H:H,'DETALLADO ELEMENTOS DE PROTECCI'!$H119,R:R,"ABRIL")))),(SUMIFS(L:L,D:D,'DETALLADO ELEMENTOS DE PROTECCI'!$D119,H:H,'DETALLADO ELEMENTOS DE PROTECCI'!$H119)/(SUMIFS(K:K,D:D,'DETALLADO ELEMENTOS DE PROTECCI'!$D119,H:H,'DETALLADO ELEMENTOS DE PROTECCI'!$H119)))),0)</f>
        <v>0</v>
      </c>
      <c r="T119" s="120">
        <v>0.5</v>
      </c>
      <c r="U119" s="121" t="str">
        <f>+IF('DETALLADO ELEMENTOS DE PROTECCI'!$R119="MARZO",IF('DETALLADO ELEMENTOS DE PROTECCI'!$S119=0,"Rojo",IF(AND('DETALLADO ELEMENTOS DE PROTECCI'!$S119&gt;0,'DETALLADO ELEMENTOS DE PROTECCI'!$S119&lt;0.99),"Amarillo","Verde")),"")</f>
        <v/>
      </c>
      <c r="V119" s="124"/>
    </row>
    <row r="120" spans="1:22">
      <c r="A120" s="119" t="s">
        <v>37</v>
      </c>
      <c r="B120" s="119">
        <v>126</v>
      </c>
      <c r="C120" s="119">
        <v>1092</v>
      </c>
      <c r="D120" s="119" t="s">
        <v>507</v>
      </c>
      <c r="E120" s="119" t="s">
        <v>394</v>
      </c>
      <c r="F120" s="119" t="s">
        <v>19</v>
      </c>
      <c r="G120" s="119" t="s">
        <v>1130</v>
      </c>
      <c r="H120" s="119" t="s">
        <v>1126</v>
      </c>
      <c r="I120" s="119" t="s">
        <v>1127</v>
      </c>
      <c r="J120" s="119" t="s">
        <v>1128</v>
      </c>
      <c r="K120" s="120">
        <v>0</v>
      </c>
      <c r="L120" s="119" t="s">
        <v>381</v>
      </c>
      <c r="M120" s="119"/>
      <c r="N120" s="119">
        <v>300</v>
      </c>
      <c r="O120" s="121">
        <v>300</v>
      </c>
      <c r="P120" s="121" t="s">
        <v>1194</v>
      </c>
      <c r="Q120" s="122">
        <v>43877.685601851852</v>
      </c>
      <c r="R120" s="119" t="s">
        <v>401</v>
      </c>
      <c r="S120" s="123">
        <f>+IFERROR(IF('DETALLADO ELEMENTOS DE PROTECCI'!$E120="DISTRIBUCION",((SUMIFS(O:O,D:D,'DETALLADO ELEMENTOS DE PROTECCI'!$D120,H:H,'DETALLADO ELEMENTOS DE PROTECCI'!$H120,R:R,"MARZO")+(SUMIFS(O:O,D:D,'DETALLADO ELEMENTOS DE PROTECCI'!$D120,H:H,'DETALLADO ELEMENTOS DE PROTECCI'!$H120,R:R,"ABRIL")))/((SUMIFS(N:N,D:D,'DETALLADO ELEMENTOS DE PROTECCI'!$D120,H:H,'DETALLADO ELEMENTOS DE PROTECCI'!$H120,R:R,"MARZO"))+(SUMIFS(N:N,D:D,'DETALLADO ELEMENTOS DE PROTECCI'!$D120,H:H,'DETALLADO ELEMENTOS DE PROTECCI'!$H120,R:R,"ABRIL")))),(SUMIFS(L:L,D:D,'DETALLADO ELEMENTOS DE PROTECCI'!$D120,H:H,'DETALLADO ELEMENTOS DE PROTECCI'!$H120)/(SUMIFS(K:K,D:D,'DETALLADO ELEMENTOS DE PROTECCI'!$D120,H:H,'DETALLADO ELEMENTOS DE PROTECCI'!$H120)))),0)</f>
        <v>0.22222222222222221</v>
      </c>
      <c r="T120" s="120">
        <v>0.5</v>
      </c>
      <c r="U120" s="121" t="str">
        <f>+IF('DETALLADO ELEMENTOS DE PROTECCI'!$R120="MARZO",IF('DETALLADO ELEMENTOS DE PROTECCI'!$S120=0,"Rojo",IF(AND('DETALLADO ELEMENTOS DE PROTECCI'!$S120&gt;0,'DETALLADO ELEMENTOS DE PROTECCI'!$S120&lt;0.99),"Amarillo","Verde")),"")</f>
        <v/>
      </c>
      <c r="V120" s="124"/>
    </row>
    <row r="121" spans="1:22">
      <c r="A121" s="119" t="s">
        <v>37</v>
      </c>
      <c r="B121" s="119">
        <v>126</v>
      </c>
      <c r="C121" s="119">
        <v>1161</v>
      </c>
      <c r="D121" s="119" t="s">
        <v>507</v>
      </c>
      <c r="E121" s="119" t="s">
        <v>394</v>
      </c>
      <c r="F121" s="119" t="s">
        <v>19</v>
      </c>
      <c r="G121" s="119" t="s">
        <v>1134</v>
      </c>
      <c r="H121" s="119" t="s">
        <v>1135</v>
      </c>
      <c r="I121" s="119" t="s">
        <v>1136</v>
      </c>
      <c r="J121" s="119" t="s">
        <v>1128</v>
      </c>
      <c r="K121" s="120">
        <v>0</v>
      </c>
      <c r="L121" s="119" t="s">
        <v>381</v>
      </c>
      <c r="M121" s="119"/>
      <c r="N121" s="119">
        <v>50</v>
      </c>
      <c r="O121" s="121">
        <v>0</v>
      </c>
      <c r="P121" s="121" t="s">
        <v>1195</v>
      </c>
      <c r="Q121" s="122">
        <v>43877.685601851852</v>
      </c>
      <c r="R121" s="119" t="s">
        <v>401</v>
      </c>
      <c r="S121" s="123">
        <f>+IFERROR(IF('DETALLADO ELEMENTOS DE PROTECCI'!$E121="DISTRIBUCION",((SUMIFS(O:O,D:D,'DETALLADO ELEMENTOS DE PROTECCI'!$D121,H:H,'DETALLADO ELEMENTOS DE PROTECCI'!$H121,R:R,"MARZO")+(SUMIFS(O:O,D:D,'DETALLADO ELEMENTOS DE PROTECCI'!$D121,H:H,'DETALLADO ELEMENTOS DE PROTECCI'!$H121,R:R,"ABRIL")))/((SUMIFS(N:N,D:D,'DETALLADO ELEMENTOS DE PROTECCI'!$D121,H:H,'DETALLADO ELEMENTOS DE PROTECCI'!$H121,R:R,"MARZO"))+(SUMIFS(N:N,D:D,'DETALLADO ELEMENTOS DE PROTECCI'!$D121,H:H,'DETALLADO ELEMENTOS DE PROTECCI'!$H121,R:R,"ABRIL")))),(SUMIFS(L:L,D:D,'DETALLADO ELEMENTOS DE PROTECCI'!$D121,H:H,'DETALLADO ELEMENTOS DE PROTECCI'!$H121)/(SUMIFS(K:K,D:D,'DETALLADO ELEMENTOS DE PROTECCI'!$D121,H:H,'DETALLADO ELEMENTOS DE PROTECCI'!$H121)))),0)</f>
        <v>0.35294117647058826</v>
      </c>
      <c r="T121" s="120">
        <v>0.5</v>
      </c>
      <c r="U121" s="121" t="str">
        <f>+IF('DETALLADO ELEMENTOS DE PROTECCI'!$R121="MARZO",IF('DETALLADO ELEMENTOS DE PROTECCI'!$S121=0,"Rojo",IF(AND('DETALLADO ELEMENTOS DE PROTECCI'!$S121&gt;0,'DETALLADO ELEMENTOS DE PROTECCI'!$S121&lt;0.99),"Amarillo","Verde")),"")</f>
        <v/>
      </c>
      <c r="V121" s="124"/>
    </row>
    <row r="122" spans="1:22">
      <c r="A122" s="119" t="s">
        <v>37</v>
      </c>
      <c r="B122" s="119">
        <v>126</v>
      </c>
      <c r="C122" s="119">
        <v>1033</v>
      </c>
      <c r="D122" s="119" t="s">
        <v>507</v>
      </c>
      <c r="E122" s="119" t="s">
        <v>394</v>
      </c>
      <c r="F122" s="119" t="s">
        <v>19</v>
      </c>
      <c r="G122" s="119" t="s">
        <v>1139</v>
      </c>
      <c r="H122" s="119" t="s">
        <v>1140</v>
      </c>
      <c r="I122" s="119" t="s">
        <v>1136</v>
      </c>
      <c r="J122" s="119" t="s">
        <v>1128</v>
      </c>
      <c r="K122" s="120">
        <v>0</v>
      </c>
      <c r="L122" s="119" t="s">
        <v>381</v>
      </c>
      <c r="M122" s="119"/>
      <c r="N122" s="119">
        <v>20</v>
      </c>
      <c r="O122" s="121">
        <v>20</v>
      </c>
      <c r="P122" s="121" t="s">
        <v>516</v>
      </c>
      <c r="Q122" s="122">
        <v>43861</v>
      </c>
      <c r="R122" s="119" t="s">
        <v>403</v>
      </c>
      <c r="S122" s="123">
        <f>+IFERROR(IF('DETALLADO ELEMENTOS DE PROTECCI'!$E122="DISTRIBUCION",((SUMIFS(O:O,D:D,'DETALLADO ELEMENTOS DE PROTECCI'!$D122,H:H,'DETALLADO ELEMENTOS DE PROTECCI'!$H122,R:R,"MARZO")+(SUMIFS(O:O,D:D,'DETALLADO ELEMENTOS DE PROTECCI'!$D122,H:H,'DETALLADO ELEMENTOS DE PROTECCI'!$H122,R:R,"ABRIL")))/((SUMIFS(N:N,D:D,'DETALLADO ELEMENTOS DE PROTECCI'!$D122,H:H,'DETALLADO ELEMENTOS DE PROTECCI'!$H122,R:R,"MARZO"))+(SUMIFS(N:N,D:D,'DETALLADO ELEMENTOS DE PROTECCI'!$D122,H:H,'DETALLADO ELEMENTOS DE PROTECCI'!$H122,R:R,"ABRIL")))),(SUMIFS(L:L,D:D,'DETALLADO ELEMENTOS DE PROTECCI'!$D122,H:H,'DETALLADO ELEMENTOS DE PROTECCI'!$H122)/(SUMIFS(K:K,D:D,'DETALLADO ELEMENTOS DE PROTECCI'!$D122,H:H,'DETALLADO ELEMENTOS DE PROTECCI'!$H122)))),0)</f>
        <v>0</v>
      </c>
      <c r="T122" s="120">
        <v>0.5</v>
      </c>
      <c r="U122" s="121" t="str">
        <f>+IF('DETALLADO ELEMENTOS DE PROTECCI'!$R122="MARZO",IF('DETALLADO ELEMENTOS DE PROTECCI'!$S122=0,"Rojo",IF(AND('DETALLADO ELEMENTOS DE PROTECCI'!$S122&gt;0,'DETALLADO ELEMENTOS DE PROTECCI'!$S122&lt;0.99),"Amarillo","Verde")),"")</f>
        <v/>
      </c>
      <c r="V122" s="124"/>
    </row>
    <row r="123" spans="1:22">
      <c r="A123" s="119" t="s">
        <v>37</v>
      </c>
      <c r="B123" s="119">
        <v>126</v>
      </c>
      <c r="C123" s="119">
        <v>1092</v>
      </c>
      <c r="D123" s="119" t="s">
        <v>507</v>
      </c>
      <c r="E123" s="119" t="s">
        <v>394</v>
      </c>
      <c r="F123" s="119" t="s">
        <v>19</v>
      </c>
      <c r="G123" s="119" t="s">
        <v>1130</v>
      </c>
      <c r="H123" s="119" t="s">
        <v>1126</v>
      </c>
      <c r="I123" s="119" t="s">
        <v>1127</v>
      </c>
      <c r="J123" s="119" t="s">
        <v>1128</v>
      </c>
      <c r="K123" s="120">
        <v>0</v>
      </c>
      <c r="L123" s="119" t="s">
        <v>381</v>
      </c>
      <c r="M123" s="119"/>
      <c r="N123" s="119">
        <v>800</v>
      </c>
      <c r="O123" s="121">
        <v>0</v>
      </c>
      <c r="P123" s="121" t="s">
        <v>1196</v>
      </c>
      <c r="Q123" s="122">
        <v>43861</v>
      </c>
      <c r="R123" s="119" t="s">
        <v>403</v>
      </c>
      <c r="S123" s="123">
        <f>+IFERROR(IF('DETALLADO ELEMENTOS DE PROTECCI'!$E123="DISTRIBUCION",((SUMIFS(O:O,D:D,'DETALLADO ELEMENTOS DE PROTECCI'!$D123,H:H,'DETALLADO ELEMENTOS DE PROTECCI'!$H123,R:R,"MARZO")+(SUMIFS(O:O,D:D,'DETALLADO ELEMENTOS DE PROTECCI'!$D123,H:H,'DETALLADO ELEMENTOS DE PROTECCI'!$H123,R:R,"ABRIL")))/((SUMIFS(N:N,D:D,'DETALLADO ELEMENTOS DE PROTECCI'!$D123,H:H,'DETALLADO ELEMENTOS DE PROTECCI'!$H123,R:R,"MARZO"))+(SUMIFS(N:N,D:D,'DETALLADO ELEMENTOS DE PROTECCI'!$D123,H:H,'DETALLADO ELEMENTOS DE PROTECCI'!$H123,R:R,"ABRIL")))),(SUMIFS(L:L,D:D,'DETALLADO ELEMENTOS DE PROTECCI'!$D123,H:H,'DETALLADO ELEMENTOS DE PROTECCI'!$H123)/(SUMIFS(K:K,D:D,'DETALLADO ELEMENTOS DE PROTECCI'!$D123,H:H,'DETALLADO ELEMENTOS DE PROTECCI'!$H123)))),0)</f>
        <v>0.22222222222222221</v>
      </c>
      <c r="T123" s="120">
        <v>0.5</v>
      </c>
      <c r="U123" s="121" t="str">
        <f>+IF('DETALLADO ELEMENTOS DE PROTECCI'!$R123="MARZO",IF('DETALLADO ELEMENTOS DE PROTECCI'!$S123=0,"Rojo",IF(AND('DETALLADO ELEMENTOS DE PROTECCI'!$S123&gt;0,'DETALLADO ELEMENTOS DE PROTECCI'!$S123&lt;0.99),"Amarillo","Verde")),"")</f>
        <v/>
      </c>
      <c r="V123" s="124"/>
    </row>
    <row r="124" spans="1:22">
      <c r="A124" s="119" t="s">
        <v>37</v>
      </c>
      <c r="B124" s="119">
        <v>126</v>
      </c>
      <c r="C124" s="119">
        <v>1161</v>
      </c>
      <c r="D124" s="119" t="s">
        <v>507</v>
      </c>
      <c r="E124" s="119" t="s">
        <v>394</v>
      </c>
      <c r="F124" s="119" t="s">
        <v>19</v>
      </c>
      <c r="G124" s="119" t="s">
        <v>1134</v>
      </c>
      <c r="H124" s="119" t="s">
        <v>1135</v>
      </c>
      <c r="I124" s="119" t="s">
        <v>1136</v>
      </c>
      <c r="J124" s="119" t="s">
        <v>1128</v>
      </c>
      <c r="K124" s="120">
        <v>0</v>
      </c>
      <c r="L124" s="119" t="s">
        <v>381</v>
      </c>
      <c r="M124" s="119"/>
      <c r="N124" s="119">
        <v>100</v>
      </c>
      <c r="O124" s="121">
        <v>100</v>
      </c>
      <c r="P124" s="121" t="s">
        <v>1197</v>
      </c>
      <c r="Q124" s="122">
        <v>43861</v>
      </c>
      <c r="R124" s="119" t="s">
        <v>403</v>
      </c>
      <c r="S124" s="123">
        <f>+IFERROR(IF('DETALLADO ELEMENTOS DE PROTECCI'!$E124="DISTRIBUCION",((SUMIFS(O:O,D:D,'DETALLADO ELEMENTOS DE PROTECCI'!$D124,H:H,'DETALLADO ELEMENTOS DE PROTECCI'!$H124,R:R,"MARZO")+(SUMIFS(O:O,D:D,'DETALLADO ELEMENTOS DE PROTECCI'!$D124,H:H,'DETALLADO ELEMENTOS DE PROTECCI'!$H124,R:R,"ABRIL")))/((SUMIFS(N:N,D:D,'DETALLADO ELEMENTOS DE PROTECCI'!$D124,H:H,'DETALLADO ELEMENTOS DE PROTECCI'!$H124,R:R,"MARZO"))+(SUMIFS(N:N,D:D,'DETALLADO ELEMENTOS DE PROTECCI'!$D124,H:H,'DETALLADO ELEMENTOS DE PROTECCI'!$H124,R:R,"ABRIL")))),(SUMIFS(L:L,D:D,'DETALLADO ELEMENTOS DE PROTECCI'!$D124,H:H,'DETALLADO ELEMENTOS DE PROTECCI'!$H124)/(SUMIFS(K:K,D:D,'DETALLADO ELEMENTOS DE PROTECCI'!$D124,H:H,'DETALLADO ELEMENTOS DE PROTECCI'!$H124)))),0)</f>
        <v>0.35294117647058826</v>
      </c>
      <c r="T124" s="120">
        <v>0.5</v>
      </c>
      <c r="U124" s="121" t="str">
        <f>+IF('DETALLADO ELEMENTOS DE PROTECCI'!$R124="MARZO",IF('DETALLADO ELEMENTOS DE PROTECCI'!$S124=0,"Rojo",IF(AND('DETALLADO ELEMENTOS DE PROTECCI'!$S124&gt;0,'DETALLADO ELEMENTOS DE PROTECCI'!$S124&lt;0.99),"Amarillo","Verde")),"")</f>
        <v/>
      </c>
      <c r="V124" s="124"/>
    </row>
    <row r="125" spans="1:22">
      <c r="A125" s="119" t="s">
        <v>37</v>
      </c>
      <c r="B125" s="119">
        <v>127</v>
      </c>
      <c r="C125" s="119">
        <v>1084</v>
      </c>
      <c r="D125" s="119" t="s">
        <v>518</v>
      </c>
      <c r="E125" s="119" t="s">
        <v>394</v>
      </c>
      <c r="F125" s="119" t="s">
        <v>19</v>
      </c>
      <c r="G125" s="119" t="s">
        <v>1150</v>
      </c>
      <c r="H125" s="119" t="s">
        <v>1151</v>
      </c>
      <c r="I125" s="119" t="s">
        <v>1127</v>
      </c>
      <c r="J125" s="119" t="s">
        <v>1128</v>
      </c>
      <c r="K125" s="120">
        <v>0</v>
      </c>
      <c r="L125" s="119" t="s">
        <v>381</v>
      </c>
      <c r="M125" s="119"/>
      <c r="N125" s="119">
        <v>100</v>
      </c>
      <c r="O125" s="121">
        <v>100</v>
      </c>
      <c r="P125" s="121" t="s">
        <v>1198</v>
      </c>
      <c r="Q125" s="122">
        <v>43909.388287037036</v>
      </c>
      <c r="R125" s="119" t="s">
        <v>399</v>
      </c>
      <c r="S125" s="123">
        <f>+IFERROR(IF('DETALLADO ELEMENTOS DE PROTECCI'!$E125="DISTRIBUCION",((SUMIFS(O:O,D:D,'DETALLADO ELEMENTOS DE PROTECCI'!$D125,H:H,'DETALLADO ELEMENTOS DE PROTECCI'!$H125,R:R,"MARZO")+(SUMIFS(O:O,D:D,'DETALLADO ELEMENTOS DE PROTECCI'!$D125,H:H,'DETALLADO ELEMENTOS DE PROTECCI'!$H125,R:R,"ABRIL")))/((SUMIFS(N:N,D:D,'DETALLADO ELEMENTOS DE PROTECCI'!$D125,H:H,'DETALLADO ELEMENTOS DE PROTECCI'!$H125,R:R,"MARZO"))+(SUMIFS(N:N,D:D,'DETALLADO ELEMENTOS DE PROTECCI'!$D125,H:H,'DETALLADO ELEMENTOS DE PROTECCI'!$H125,R:R,"ABRIL")))),(SUMIFS(L:L,D:D,'DETALLADO ELEMENTOS DE PROTECCI'!$D125,H:H,'DETALLADO ELEMENTOS DE PROTECCI'!$H125)/(SUMIFS(K:K,D:D,'DETALLADO ELEMENTOS DE PROTECCI'!$D125,H:H,'DETALLADO ELEMENTOS DE PROTECCI'!$H125)))),0)</f>
        <v>1</v>
      </c>
      <c r="T125" s="120">
        <v>0.5</v>
      </c>
      <c r="U125" s="121" t="str">
        <f>+IF('DETALLADO ELEMENTOS DE PROTECCI'!$R125="MARZO",IF('DETALLADO ELEMENTOS DE PROTECCI'!$S125=0,"Rojo",IF(AND('DETALLADO ELEMENTOS DE PROTECCI'!$S125&gt;0,'DETALLADO ELEMENTOS DE PROTECCI'!$S125&lt;0.99),"Amarillo","Verde")),"")</f>
        <v>Verde</v>
      </c>
      <c r="V125" s="124"/>
    </row>
    <row r="126" spans="1:22">
      <c r="A126" s="119" t="s">
        <v>37</v>
      </c>
      <c r="B126" s="119">
        <v>127</v>
      </c>
      <c r="C126" s="119">
        <v>1091</v>
      </c>
      <c r="D126" s="119" t="s">
        <v>518</v>
      </c>
      <c r="E126" s="119" t="s">
        <v>394</v>
      </c>
      <c r="F126" s="119" t="s">
        <v>19</v>
      </c>
      <c r="G126" s="119" t="s">
        <v>1125</v>
      </c>
      <c r="H126" s="119" t="s">
        <v>1126</v>
      </c>
      <c r="I126" s="119" t="s">
        <v>1127</v>
      </c>
      <c r="J126" s="119" t="s">
        <v>1128</v>
      </c>
      <c r="K126" s="120">
        <v>0</v>
      </c>
      <c r="L126" s="119" t="s">
        <v>381</v>
      </c>
      <c r="M126" s="119"/>
      <c r="N126" s="119">
        <v>100</v>
      </c>
      <c r="O126" s="121">
        <v>0</v>
      </c>
      <c r="P126" s="121" t="s">
        <v>583</v>
      </c>
      <c r="Q126" s="122" t="s">
        <v>583</v>
      </c>
      <c r="R126" s="119" t="s">
        <v>381</v>
      </c>
      <c r="S126" s="123">
        <f>+IFERROR(IF('DETALLADO ELEMENTOS DE PROTECCI'!$E126="DISTRIBUCION",((SUMIFS(O:O,D:D,'DETALLADO ELEMENTOS DE PROTECCI'!$D126,H:H,'DETALLADO ELEMENTOS DE PROTECCI'!$H126,R:R,"MARZO")+(SUMIFS(O:O,D:D,'DETALLADO ELEMENTOS DE PROTECCI'!$D126,H:H,'DETALLADO ELEMENTOS DE PROTECCI'!$H126,R:R,"ABRIL")))/((SUMIFS(N:N,D:D,'DETALLADO ELEMENTOS DE PROTECCI'!$D126,H:H,'DETALLADO ELEMENTOS DE PROTECCI'!$H126,R:R,"MARZO"))+(SUMIFS(N:N,D:D,'DETALLADO ELEMENTOS DE PROTECCI'!$D126,H:H,'DETALLADO ELEMENTOS DE PROTECCI'!$H126,R:R,"ABRIL")))),(SUMIFS(L:L,D:D,'DETALLADO ELEMENTOS DE PROTECCI'!$D126,H:H,'DETALLADO ELEMENTOS DE PROTECCI'!$H126)/(SUMIFS(K:K,D:D,'DETALLADO ELEMENTOS DE PROTECCI'!$D126,H:H,'DETALLADO ELEMENTOS DE PROTECCI'!$H126)))),0)</f>
        <v>0.42857142857142855</v>
      </c>
      <c r="T126" s="120">
        <v>0.5</v>
      </c>
      <c r="U126" s="121" t="str">
        <f>+IF('DETALLADO ELEMENTOS DE PROTECCI'!$R126="MARZO",IF('DETALLADO ELEMENTOS DE PROTECCI'!$S126=0,"Rojo",IF(AND('DETALLADO ELEMENTOS DE PROTECCI'!$S126&gt;0,'DETALLADO ELEMENTOS DE PROTECCI'!$S126&lt;0.99),"Amarillo","Verde")),"")</f>
        <v/>
      </c>
      <c r="V126" s="124"/>
    </row>
    <row r="127" spans="1:22">
      <c r="A127" s="119" t="s">
        <v>37</v>
      </c>
      <c r="B127" s="119">
        <v>127</v>
      </c>
      <c r="C127" s="119">
        <v>1092</v>
      </c>
      <c r="D127" s="119" t="s">
        <v>518</v>
      </c>
      <c r="E127" s="119" t="s">
        <v>394</v>
      </c>
      <c r="F127" s="119" t="s">
        <v>19</v>
      </c>
      <c r="G127" s="119" t="s">
        <v>1130</v>
      </c>
      <c r="H127" s="119" t="s">
        <v>1126</v>
      </c>
      <c r="I127" s="119" t="s">
        <v>1127</v>
      </c>
      <c r="J127" s="119" t="s">
        <v>1128</v>
      </c>
      <c r="K127" s="120">
        <v>0</v>
      </c>
      <c r="L127" s="119" t="s">
        <v>381</v>
      </c>
      <c r="M127" s="119"/>
      <c r="N127" s="119">
        <v>200</v>
      </c>
      <c r="O127" s="121">
        <v>200</v>
      </c>
      <c r="P127" s="121" t="s">
        <v>1199</v>
      </c>
      <c r="Q127" s="122">
        <v>43909.388287037036</v>
      </c>
      <c r="R127" s="119" t="s">
        <v>399</v>
      </c>
      <c r="S127" s="123">
        <f>+IFERROR(IF('DETALLADO ELEMENTOS DE PROTECCI'!$E127="DISTRIBUCION",((SUMIFS(O:O,D:D,'DETALLADO ELEMENTOS DE PROTECCI'!$D127,H:H,'DETALLADO ELEMENTOS DE PROTECCI'!$H127,R:R,"MARZO")+(SUMIFS(O:O,D:D,'DETALLADO ELEMENTOS DE PROTECCI'!$D127,H:H,'DETALLADO ELEMENTOS DE PROTECCI'!$H127,R:R,"ABRIL")))/((SUMIFS(N:N,D:D,'DETALLADO ELEMENTOS DE PROTECCI'!$D127,H:H,'DETALLADO ELEMENTOS DE PROTECCI'!$H127,R:R,"MARZO"))+(SUMIFS(N:N,D:D,'DETALLADO ELEMENTOS DE PROTECCI'!$D127,H:H,'DETALLADO ELEMENTOS DE PROTECCI'!$H127,R:R,"ABRIL")))),(SUMIFS(L:L,D:D,'DETALLADO ELEMENTOS DE PROTECCI'!$D127,H:H,'DETALLADO ELEMENTOS DE PROTECCI'!$H127)/(SUMIFS(K:K,D:D,'DETALLADO ELEMENTOS DE PROTECCI'!$D127,H:H,'DETALLADO ELEMENTOS DE PROTECCI'!$H127)))),0)</f>
        <v>0.42857142857142855</v>
      </c>
      <c r="T127" s="120">
        <v>0.5</v>
      </c>
      <c r="U127" s="121" t="str">
        <f>+IF('DETALLADO ELEMENTOS DE PROTECCI'!$R127="MARZO",IF('DETALLADO ELEMENTOS DE PROTECCI'!$S127=0,"Rojo",IF(AND('DETALLADO ELEMENTOS DE PROTECCI'!$S127&gt;0,'DETALLADO ELEMENTOS DE PROTECCI'!$S127&lt;0.99),"Amarillo","Verde")),"")</f>
        <v>Amarillo</v>
      </c>
      <c r="V127" s="124"/>
    </row>
    <row r="128" spans="1:22">
      <c r="A128" s="119" t="s">
        <v>37</v>
      </c>
      <c r="B128" s="119">
        <v>127</v>
      </c>
      <c r="C128" s="119">
        <v>1161</v>
      </c>
      <c r="D128" s="119" t="s">
        <v>518</v>
      </c>
      <c r="E128" s="119" t="s">
        <v>394</v>
      </c>
      <c r="F128" s="119" t="s">
        <v>19</v>
      </c>
      <c r="G128" s="119" t="s">
        <v>1134</v>
      </c>
      <c r="H128" s="119" t="s">
        <v>1135</v>
      </c>
      <c r="I128" s="119" t="s">
        <v>1136</v>
      </c>
      <c r="J128" s="119" t="s">
        <v>1128</v>
      </c>
      <c r="K128" s="120">
        <v>0</v>
      </c>
      <c r="L128" s="119" t="s">
        <v>381</v>
      </c>
      <c r="M128" s="119"/>
      <c r="N128" s="119">
        <v>400</v>
      </c>
      <c r="O128" s="121">
        <v>300</v>
      </c>
      <c r="P128" s="121" t="s">
        <v>1200</v>
      </c>
      <c r="Q128" s="122">
        <v>43909.388287037036</v>
      </c>
      <c r="R128" s="119" t="s">
        <v>399</v>
      </c>
      <c r="S128" s="123">
        <f>+IFERROR(IF('DETALLADO ELEMENTOS DE PROTECCI'!$E128="DISTRIBUCION",((SUMIFS(O:O,D:D,'DETALLADO ELEMENTOS DE PROTECCI'!$D128,H:H,'DETALLADO ELEMENTOS DE PROTECCI'!$H128,R:R,"MARZO")+(SUMIFS(O:O,D:D,'DETALLADO ELEMENTOS DE PROTECCI'!$D128,H:H,'DETALLADO ELEMENTOS DE PROTECCI'!$H128,R:R,"ABRIL")))/((SUMIFS(N:N,D:D,'DETALLADO ELEMENTOS DE PROTECCI'!$D128,H:H,'DETALLADO ELEMENTOS DE PROTECCI'!$H128,R:R,"MARZO"))+(SUMIFS(N:N,D:D,'DETALLADO ELEMENTOS DE PROTECCI'!$D128,H:H,'DETALLADO ELEMENTOS DE PROTECCI'!$H128,R:R,"ABRIL")))),(SUMIFS(L:L,D:D,'DETALLADO ELEMENTOS DE PROTECCI'!$D128,H:H,'DETALLADO ELEMENTOS DE PROTECCI'!$H128)/(SUMIFS(K:K,D:D,'DETALLADO ELEMENTOS DE PROTECCI'!$D128,H:H,'DETALLADO ELEMENTOS DE PROTECCI'!$H128)))),0)</f>
        <v>0.5</v>
      </c>
      <c r="T128" s="120">
        <v>0.5</v>
      </c>
      <c r="U128" s="121" t="str">
        <f>+IF('DETALLADO ELEMENTOS DE PROTECCI'!$R128="MARZO",IF('DETALLADO ELEMENTOS DE PROTECCI'!$S128=0,"Rojo",IF(AND('DETALLADO ELEMENTOS DE PROTECCI'!$S128&gt;0,'DETALLADO ELEMENTOS DE PROTECCI'!$S128&lt;0.99),"Amarillo","Verde")),"")</f>
        <v>Amarillo</v>
      </c>
      <c r="V128" s="124"/>
    </row>
    <row r="129" spans="1:22">
      <c r="A129" s="119" t="s">
        <v>37</v>
      </c>
      <c r="B129" s="119">
        <v>127</v>
      </c>
      <c r="C129" s="119">
        <v>1202</v>
      </c>
      <c r="D129" s="119" t="s">
        <v>518</v>
      </c>
      <c r="E129" s="119" t="s">
        <v>394</v>
      </c>
      <c r="F129" s="119" t="s">
        <v>19</v>
      </c>
      <c r="G129" s="119" t="s">
        <v>1189</v>
      </c>
      <c r="H129" s="119" t="s">
        <v>1126</v>
      </c>
      <c r="I129" s="119" t="s">
        <v>1127</v>
      </c>
      <c r="J129" s="119" t="s">
        <v>1128</v>
      </c>
      <c r="K129" s="120">
        <v>0</v>
      </c>
      <c r="L129" s="119" t="s">
        <v>381</v>
      </c>
      <c r="M129" s="119"/>
      <c r="N129" s="119">
        <v>100</v>
      </c>
      <c r="O129" s="121">
        <v>100</v>
      </c>
      <c r="P129" s="121" t="s">
        <v>1201</v>
      </c>
      <c r="Q129" s="122">
        <v>43909.388287037036</v>
      </c>
      <c r="R129" s="119" t="s">
        <v>399</v>
      </c>
      <c r="S129" s="123">
        <f>+IFERROR(IF('DETALLADO ELEMENTOS DE PROTECCI'!$E129="DISTRIBUCION",((SUMIFS(O:O,D:D,'DETALLADO ELEMENTOS DE PROTECCI'!$D129,H:H,'DETALLADO ELEMENTOS DE PROTECCI'!$H129,R:R,"MARZO")+(SUMIFS(O:O,D:D,'DETALLADO ELEMENTOS DE PROTECCI'!$D129,H:H,'DETALLADO ELEMENTOS DE PROTECCI'!$H129,R:R,"ABRIL")))/((SUMIFS(N:N,D:D,'DETALLADO ELEMENTOS DE PROTECCI'!$D129,H:H,'DETALLADO ELEMENTOS DE PROTECCI'!$H129,R:R,"MARZO"))+(SUMIFS(N:N,D:D,'DETALLADO ELEMENTOS DE PROTECCI'!$D129,H:H,'DETALLADO ELEMENTOS DE PROTECCI'!$H129,R:R,"ABRIL")))),(SUMIFS(L:L,D:D,'DETALLADO ELEMENTOS DE PROTECCI'!$D129,H:H,'DETALLADO ELEMENTOS DE PROTECCI'!$H129)/(SUMIFS(K:K,D:D,'DETALLADO ELEMENTOS DE PROTECCI'!$D129,H:H,'DETALLADO ELEMENTOS DE PROTECCI'!$H129)))),0)</f>
        <v>0.42857142857142855</v>
      </c>
      <c r="T129" s="120">
        <v>0.5</v>
      </c>
      <c r="U129" s="121" t="str">
        <f>+IF('DETALLADO ELEMENTOS DE PROTECCI'!$R129="MARZO",IF('DETALLADO ELEMENTOS DE PROTECCI'!$S129=0,"Rojo",IF(AND('DETALLADO ELEMENTOS DE PROTECCI'!$S129&gt;0,'DETALLADO ELEMENTOS DE PROTECCI'!$S129&lt;0.99),"Amarillo","Verde")),"")</f>
        <v>Amarillo</v>
      </c>
      <c r="V129" s="124"/>
    </row>
    <row r="130" spans="1:22">
      <c r="A130" s="119" t="s">
        <v>37</v>
      </c>
      <c r="B130" s="119">
        <v>127</v>
      </c>
      <c r="C130" s="119">
        <v>1033</v>
      </c>
      <c r="D130" s="119" t="s">
        <v>518</v>
      </c>
      <c r="E130" s="119" t="s">
        <v>394</v>
      </c>
      <c r="F130" s="119" t="s">
        <v>19</v>
      </c>
      <c r="G130" s="119" t="s">
        <v>1139</v>
      </c>
      <c r="H130" s="119" t="s">
        <v>1140</v>
      </c>
      <c r="I130" s="119" t="s">
        <v>1136</v>
      </c>
      <c r="J130" s="119" t="s">
        <v>1128</v>
      </c>
      <c r="K130" s="120">
        <v>0</v>
      </c>
      <c r="L130" s="119" t="s">
        <v>381</v>
      </c>
      <c r="M130" s="119"/>
      <c r="N130" s="119">
        <v>10</v>
      </c>
      <c r="O130" s="121">
        <v>10</v>
      </c>
      <c r="P130" s="121" t="s">
        <v>1202</v>
      </c>
      <c r="Q130" s="122">
        <v>43876.677754629629</v>
      </c>
      <c r="R130" s="119" t="s">
        <v>401</v>
      </c>
      <c r="S130" s="123">
        <f>+IFERROR(IF('DETALLADO ELEMENTOS DE PROTECCI'!$E130="DISTRIBUCION",((SUMIFS(O:O,D:D,'DETALLADO ELEMENTOS DE PROTECCI'!$D130,H:H,'DETALLADO ELEMENTOS DE PROTECCI'!$H130,R:R,"MARZO")+(SUMIFS(O:O,D:D,'DETALLADO ELEMENTOS DE PROTECCI'!$D130,H:H,'DETALLADO ELEMENTOS DE PROTECCI'!$H130,R:R,"ABRIL")))/((SUMIFS(N:N,D:D,'DETALLADO ELEMENTOS DE PROTECCI'!$D130,H:H,'DETALLADO ELEMENTOS DE PROTECCI'!$H130,R:R,"MARZO"))+(SUMIFS(N:N,D:D,'DETALLADO ELEMENTOS DE PROTECCI'!$D130,H:H,'DETALLADO ELEMENTOS DE PROTECCI'!$H130,R:R,"ABRIL")))),(SUMIFS(L:L,D:D,'DETALLADO ELEMENTOS DE PROTECCI'!$D130,H:H,'DETALLADO ELEMENTOS DE PROTECCI'!$H130)/(SUMIFS(K:K,D:D,'DETALLADO ELEMENTOS DE PROTECCI'!$D130,H:H,'DETALLADO ELEMENTOS DE PROTECCI'!$H130)))),0)</f>
        <v>0</v>
      </c>
      <c r="T130" s="120">
        <v>0.5</v>
      </c>
      <c r="U130" s="121" t="str">
        <f>+IF('DETALLADO ELEMENTOS DE PROTECCI'!$R130="MARZO",IF('DETALLADO ELEMENTOS DE PROTECCI'!$S130=0,"Rojo",IF(AND('DETALLADO ELEMENTOS DE PROTECCI'!$S130&gt;0,'DETALLADO ELEMENTOS DE PROTECCI'!$S130&lt;0.99),"Amarillo","Verde")),"")</f>
        <v/>
      </c>
      <c r="V130" s="124"/>
    </row>
    <row r="131" spans="1:22">
      <c r="A131" s="119" t="s">
        <v>37</v>
      </c>
      <c r="B131" s="119">
        <v>127</v>
      </c>
      <c r="C131" s="119">
        <v>1091</v>
      </c>
      <c r="D131" s="119" t="s">
        <v>518</v>
      </c>
      <c r="E131" s="119" t="s">
        <v>394</v>
      </c>
      <c r="F131" s="119" t="s">
        <v>19</v>
      </c>
      <c r="G131" s="119" t="s">
        <v>1125</v>
      </c>
      <c r="H131" s="119" t="s">
        <v>1126</v>
      </c>
      <c r="I131" s="119" t="s">
        <v>1127</v>
      </c>
      <c r="J131" s="119" t="s">
        <v>1128</v>
      </c>
      <c r="K131" s="120">
        <v>0</v>
      </c>
      <c r="L131" s="119" t="s">
        <v>381</v>
      </c>
      <c r="M131" s="119"/>
      <c r="N131" s="119">
        <v>100</v>
      </c>
      <c r="O131" s="121">
        <v>100</v>
      </c>
      <c r="P131" s="121" t="s">
        <v>1203</v>
      </c>
      <c r="Q131" s="122">
        <v>43876.674583333333</v>
      </c>
      <c r="R131" s="119" t="s">
        <v>401</v>
      </c>
      <c r="S131" s="123">
        <f>+IFERROR(IF('DETALLADO ELEMENTOS DE PROTECCI'!$E131="DISTRIBUCION",((SUMIFS(O:O,D:D,'DETALLADO ELEMENTOS DE PROTECCI'!$D131,H:H,'DETALLADO ELEMENTOS DE PROTECCI'!$H131,R:R,"MARZO")+(SUMIFS(O:O,D:D,'DETALLADO ELEMENTOS DE PROTECCI'!$D131,H:H,'DETALLADO ELEMENTOS DE PROTECCI'!$H131,R:R,"ABRIL")))/((SUMIFS(N:N,D:D,'DETALLADO ELEMENTOS DE PROTECCI'!$D131,H:H,'DETALLADO ELEMENTOS DE PROTECCI'!$H131,R:R,"MARZO"))+(SUMIFS(N:N,D:D,'DETALLADO ELEMENTOS DE PROTECCI'!$D131,H:H,'DETALLADO ELEMENTOS DE PROTECCI'!$H131,R:R,"ABRIL")))),(SUMIFS(L:L,D:D,'DETALLADO ELEMENTOS DE PROTECCI'!$D131,H:H,'DETALLADO ELEMENTOS DE PROTECCI'!$H131)/(SUMIFS(K:K,D:D,'DETALLADO ELEMENTOS DE PROTECCI'!$D131,H:H,'DETALLADO ELEMENTOS DE PROTECCI'!$H131)))),0)</f>
        <v>0.42857142857142855</v>
      </c>
      <c r="T131" s="120">
        <v>0.5</v>
      </c>
      <c r="U131" s="121" t="str">
        <f>+IF('DETALLADO ELEMENTOS DE PROTECCI'!$R131="MARZO",IF('DETALLADO ELEMENTOS DE PROTECCI'!$S131=0,"Rojo",IF(AND('DETALLADO ELEMENTOS DE PROTECCI'!$S131&gt;0,'DETALLADO ELEMENTOS DE PROTECCI'!$S131&lt;0.99),"Amarillo","Verde")),"")</f>
        <v/>
      </c>
      <c r="V131" s="124"/>
    </row>
    <row r="132" spans="1:22">
      <c r="A132" s="119" t="s">
        <v>37</v>
      </c>
      <c r="B132" s="119">
        <v>127</v>
      </c>
      <c r="C132" s="119">
        <v>1092</v>
      </c>
      <c r="D132" s="119" t="s">
        <v>518</v>
      </c>
      <c r="E132" s="119" t="s">
        <v>394</v>
      </c>
      <c r="F132" s="119" t="s">
        <v>19</v>
      </c>
      <c r="G132" s="119" t="s">
        <v>1130</v>
      </c>
      <c r="H132" s="119" t="s">
        <v>1126</v>
      </c>
      <c r="I132" s="119" t="s">
        <v>1127</v>
      </c>
      <c r="J132" s="119" t="s">
        <v>1128</v>
      </c>
      <c r="K132" s="120">
        <v>0</v>
      </c>
      <c r="L132" s="119" t="s">
        <v>381</v>
      </c>
      <c r="M132" s="119"/>
      <c r="N132" s="119">
        <v>100</v>
      </c>
      <c r="O132" s="121">
        <v>100</v>
      </c>
      <c r="P132" s="121" t="s">
        <v>1203</v>
      </c>
      <c r="Q132" s="122">
        <v>43876.674583333333</v>
      </c>
      <c r="R132" s="119" t="s">
        <v>401</v>
      </c>
      <c r="S132" s="123">
        <f>+IFERROR(IF('DETALLADO ELEMENTOS DE PROTECCI'!$E132="DISTRIBUCION",((SUMIFS(O:O,D:D,'DETALLADO ELEMENTOS DE PROTECCI'!$D132,H:H,'DETALLADO ELEMENTOS DE PROTECCI'!$H132,R:R,"MARZO")+(SUMIFS(O:O,D:D,'DETALLADO ELEMENTOS DE PROTECCI'!$D132,H:H,'DETALLADO ELEMENTOS DE PROTECCI'!$H132,R:R,"ABRIL")))/((SUMIFS(N:N,D:D,'DETALLADO ELEMENTOS DE PROTECCI'!$D132,H:H,'DETALLADO ELEMENTOS DE PROTECCI'!$H132,R:R,"MARZO"))+(SUMIFS(N:N,D:D,'DETALLADO ELEMENTOS DE PROTECCI'!$D132,H:H,'DETALLADO ELEMENTOS DE PROTECCI'!$H132,R:R,"ABRIL")))),(SUMIFS(L:L,D:D,'DETALLADO ELEMENTOS DE PROTECCI'!$D132,H:H,'DETALLADO ELEMENTOS DE PROTECCI'!$H132)/(SUMIFS(K:K,D:D,'DETALLADO ELEMENTOS DE PROTECCI'!$D132,H:H,'DETALLADO ELEMENTOS DE PROTECCI'!$H132)))),0)</f>
        <v>0.42857142857142855</v>
      </c>
      <c r="T132" s="120">
        <v>0.5</v>
      </c>
      <c r="U132" s="121" t="str">
        <f>+IF('DETALLADO ELEMENTOS DE PROTECCI'!$R132="MARZO",IF('DETALLADO ELEMENTOS DE PROTECCI'!$S132=0,"Rojo",IF(AND('DETALLADO ELEMENTOS DE PROTECCI'!$S132&gt;0,'DETALLADO ELEMENTOS DE PROTECCI'!$S132&lt;0.99),"Amarillo","Verde")),"")</f>
        <v/>
      </c>
      <c r="V132" s="124"/>
    </row>
    <row r="133" spans="1:22">
      <c r="A133" s="119" t="s">
        <v>37</v>
      </c>
      <c r="B133" s="119">
        <v>127</v>
      </c>
      <c r="C133" s="119">
        <v>1160</v>
      </c>
      <c r="D133" s="119" t="s">
        <v>518</v>
      </c>
      <c r="E133" s="119" t="s">
        <v>394</v>
      </c>
      <c r="F133" s="119" t="s">
        <v>19</v>
      </c>
      <c r="G133" s="119" t="s">
        <v>1158</v>
      </c>
      <c r="H133" s="119" t="s">
        <v>1159</v>
      </c>
      <c r="I133" s="119" t="s">
        <v>1127</v>
      </c>
      <c r="J133" s="119" t="s">
        <v>1128</v>
      </c>
      <c r="K133" s="120">
        <v>0</v>
      </c>
      <c r="L133" s="119" t="s">
        <v>381</v>
      </c>
      <c r="M133" s="119"/>
      <c r="N133" s="119">
        <v>0</v>
      </c>
      <c r="O133" s="121" t="s">
        <v>583</v>
      </c>
      <c r="P133" s="121" t="s">
        <v>583</v>
      </c>
      <c r="Q133" s="122">
        <v>43889</v>
      </c>
      <c r="R133" s="119" t="s">
        <v>401</v>
      </c>
      <c r="S133" s="123">
        <f>+IFERROR(IF('DETALLADO ELEMENTOS DE PROTECCI'!$E133="DISTRIBUCION",((SUMIFS(O:O,D:D,'DETALLADO ELEMENTOS DE PROTECCI'!$D133,H:H,'DETALLADO ELEMENTOS DE PROTECCI'!$H133,R:R,"MARZO")+(SUMIFS(O:O,D:D,'DETALLADO ELEMENTOS DE PROTECCI'!$D133,H:H,'DETALLADO ELEMENTOS DE PROTECCI'!$H133,R:R,"ABRIL")))/((SUMIFS(N:N,D:D,'DETALLADO ELEMENTOS DE PROTECCI'!$D133,H:H,'DETALLADO ELEMENTOS DE PROTECCI'!$H133,R:R,"MARZO"))+(SUMIFS(N:N,D:D,'DETALLADO ELEMENTOS DE PROTECCI'!$D133,H:H,'DETALLADO ELEMENTOS DE PROTECCI'!$H133,R:R,"ABRIL")))),(SUMIFS(L:L,D:D,'DETALLADO ELEMENTOS DE PROTECCI'!$D133,H:H,'DETALLADO ELEMENTOS DE PROTECCI'!$H133)/(SUMIFS(K:K,D:D,'DETALLADO ELEMENTOS DE PROTECCI'!$D133,H:H,'DETALLADO ELEMENTOS DE PROTECCI'!$H133)))),0)</f>
        <v>0</v>
      </c>
      <c r="T133" s="120">
        <v>0.5</v>
      </c>
      <c r="U133" s="121" t="str">
        <f>+IF('DETALLADO ELEMENTOS DE PROTECCI'!$R133="MARZO",IF('DETALLADO ELEMENTOS DE PROTECCI'!$S133=0,"Rojo",IF(AND('DETALLADO ELEMENTOS DE PROTECCI'!$S133&gt;0,'DETALLADO ELEMENTOS DE PROTECCI'!$S133&lt;0.99),"Amarillo","Verde")),"")</f>
        <v/>
      </c>
      <c r="V133" s="124"/>
    </row>
    <row r="134" spans="1:22">
      <c r="A134" s="119" t="s">
        <v>37</v>
      </c>
      <c r="B134" s="119">
        <v>127</v>
      </c>
      <c r="C134" s="119">
        <v>1161</v>
      </c>
      <c r="D134" s="119" t="s">
        <v>518</v>
      </c>
      <c r="E134" s="119" t="s">
        <v>394</v>
      </c>
      <c r="F134" s="119" t="s">
        <v>19</v>
      </c>
      <c r="G134" s="119" t="s">
        <v>1134</v>
      </c>
      <c r="H134" s="119" t="s">
        <v>1135</v>
      </c>
      <c r="I134" s="119" t="s">
        <v>1136</v>
      </c>
      <c r="J134" s="119" t="s">
        <v>1128</v>
      </c>
      <c r="K134" s="120">
        <v>0</v>
      </c>
      <c r="L134" s="119" t="s">
        <v>381</v>
      </c>
      <c r="M134" s="119"/>
      <c r="N134" s="119">
        <v>50</v>
      </c>
      <c r="O134" s="121">
        <v>0</v>
      </c>
      <c r="P134" s="121" t="s">
        <v>1204</v>
      </c>
      <c r="Q134" s="122">
        <v>43876.674583333333</v>
      </c>
      <c r="R134" s="119" t="s">
        <v>401</v>
      </c>
      <c r="S134" s="123">
        <f>+IFERROR(IF('DETALLADO ELEMENTOS DE PROTECCI'!$E134="DISTRIBUCION",((SUMIFS(O:O,D:D,'DETALLADO ELEMENTOS DE PROTECCI'!$D134,H:H,'DETALLADO ELEMENTOS DE PROTECCI'!$H134,R:R,"MARZO")+(SUMIFS(O:O,D:D,'DETALLADO ELEMENTOS DE PROTECCI'!$D134,H:H,'DETALLADO ELEMENTOS DE PROTECCI'!$H134,R:R,"ABRIL")))/((SUMIFS(N:N,D:D,'DETALLADO ELEMENTOS DE PROTECCI'!$D134,H:H,'DETALLADO ELEMENTOS DE PROTECCI'!$H134,R:R,"MARZO"))+(SUMIFS(N:N,D:D,'DETALLADO ELEMENTOS DE PROTECCI'!$D134,H:H,'DETALLADO ELEMENTOS DE PROTECCI'!$H134,R:R,"ABRIL")))),(SUMIFS(L:L,D:D,'DETALLADO ELEMENTOS DE PROTECCI'!$D134,H:H,'DETALLADO ELEMENTOS DE PROTECCI'!$H134)/(SUMIFS(K:K,D:D,'DETALLADO ELEMENTOS DE PROTECCI'!$D134,H:H,'DETALLADO ELEMENTOS DE PROTECCI'!$H134)))),0)</f>
        <v>0.5</v>
      </c>
      <c r="T134" s="120">
        <v>0.5</v>
      </c>
      <c r="U134" s="121" t="str">
        <f>+IF('DETALLADO ELEMENTOS DE PROTECCI'!$R134="MARZO",IF('DETALLADO ELEMENTOS DE PROTECCI'!$S134=0,"Rojo",IF(AND('DETALLADO ELEMENTOS DE PROTECCI'!$S134&gt;0,'DETALLADO ELEMENTOS DE PROTECCI'!$S134&lt;0.99),"Amarillo","Verde")),"")</f>
        <v/>
      </c>
      <c r="V134" s="124"/>
    </row>
    <row r="135" spans="1:22">
      <c r="A135" s="119" t="s">
        <v>37</v>
      </c>
      <c r="B135" s="119">
        <v>127</v>
      </c>
      <c r="C135" s="119">
        <v>1202</v>
      </c>
      <c r="D135" s="119" t="s">
        <v>518</v>
      </c>
      <c r="E135" s="119" t="s">
        <v>394</v>
      </c>
      <c r="F135" s="119" t="s">
        <v>19</v>
      </c>
      <c r="G135" s="119" t="s">
        <v>1189</v>
      </c>
      <c r="H135" s="119" t="s">
        <v>1126</v>
      </c>
      <c r="I135" s="119" t="s">
        <v>1127</v>
      </c>
      <c r="J135" s="119" t="s">
        <v>1128</v>
      </c>
      <c r="K135" s="120">
        <v>0</v>
      </c>
      <c r="L135" s="119" t="s">
        <v>381</v>
      </c>
      <c r="M135" s="119"/>
      <c r="N135" s="119">
        <v>100</v>
      </c>
      <c r="O135" s="121">
        <v>0</v>
      </c>
      <c r="P135" s="121" t="s">
        <v>1204</v>
      </c>
      <c r="Q135" s="122">
        <v>43876.674583333333</v>
      </c>
      <c r="R135" s="119" t="s">
        <v>401</v>
      </c>
      <c r="S135" s="123">
        <f>+IFERROR(IF('DETALLADO ELEMENTOS DE PROTECCI'!$E135="DISTRIBUCION",((SUMIFS(O:O,D:D,'DETALLADO ELEMENTOS DE PROTECCI'!$D135,H:H,'DETALLADO ELEMENTOS DE PROTECCI'!$H135,R:R,"MARZO")+(SUMIFS(O:O,D:D,'DETALLADO ELEMENTOS DE PROTECCI'!$D135,H:H,'DETALLADO ELEMENTOS DE PROTECCI'!$H135,R:R,"ABRIL")))/((SUMIFS(N:N,D:D,'DETALLADO ELEMENTOS DE PROTECCI'!$D135,H:H,'DETALLADO ELEMENTOS DE PROTECCI'!$H135,R:R,"MARZO"))+(SUMIFS(N:N,D:D,'DETALLADO ELEMENTOS DE PROTECCI'!$D135,H:H,'DETALLADO ELEMENTOS DE PROTECCI'!$H135,R:R,"ABRIL")))),(SUMIFS(L:L,D:D,'DETALLADO ELEMENTOS DE PROTECCI'!$D135,H:H,'DETALLADO ELEMENTOS DE PROTECCI'!$H135)/(SUMIFS(K:K,D:D,'DETALLADO ELEMENTOS DE PROTECCI'!$D135,H:H,'DETALLADO ELEMENTOS DE PROTECCI'!$H135)))),0)</f>
        <v>0.42857142857142855</v>
      </c>
      <c r="T135" s="120">
        <v>0.5</v>
      </c>
      <c r="U135" s="121" t="str">
        <f>+IF('DETALLADO ELEMENTOS DE PROTECCI'!$R135="MARZO",IF('DETALLADO ELEMENTOS DE PROTECCI'!$S135=0,"Rojo",IF(AND('DETALLADO ELEMENTOS DE PROTECCI'!$S135&gt;0,'DETALLADO ELEMENTOS DE PROTECCI'!$S135&lt;0.99),"Amarillo","Verde")),"")</f>
        <v/>
      </c>
      <c r="V135" s="124"/>
    </row>
    <row r="136" spans="1:22">
      <c r="A136" s="119" t="s">
        <v>37</v>
      </c>
      <c r="B136" s="119">
        <v>127</v>
      </c>
      <c r="C136" s="119">
        <v>1091</v>
      </c>
      <c r="D136" s="119" t="s">
        <v>518</v>
      </c>
      <c r="E136" s="119" t="s">
        <v>394</v>
      </c>
      <c r="F136" s="119" t="s">
        <v>19</v>
      </c>
      <c r="G136" s="119" t="s">
        <v>1125</v>
      </c>
      <c r="H136" s="119" t="s">
        <v>1126</v>
      </c>
      <c r="I136" s="119" t="s">
        <v>1127</v>
      </c>
      <c r="J136" s="119" t="s">
        <v>1128</v>
      </c>
      <c r="K136" s="120">
        <v>0</v>
      </c>
      <c r="L136" s="119" t="s">
        <v>381</v>
      </c>
      <c r="M136" s="119"/>
      <c r="N136" s="119">
        <v>200</v>
      </c>
      <c r="O136" s="121">
        <v>200</v>
      </c>
      <c r="P136" s="121" t="s">
        <v>1205</v>
      </c>
      <c r="Q136" s="122">
        <v>43861</v>
      </c>
      <c r="R136" s="119" t="s">
        <v>403</v>
      </c>
      <c r="S136" s="123">
        <f>+IFERROR(IF('DETALLADO ELEMENTOS DE PROTECCI'!$E136="DISTRIBUCION",((SUMIFS(O:O,D:D,'DETALLADO ELEMENTOS DE PROTECCI'!$D136,H:H,'DETALLADO ELEMENTOS DE PROTECCI'!$H136,R:R,"MARZO")+(SUMIFS(O:O,D:D,'DETALLADO ELEMENTOS DE PROTECCI'!$D136,H:H,'DETALLADO ELEMENTOS DE PROTECCI'!$H136,R:R,"ABRIL")))/((SUMIFS(N:N,D:D,'DETALLADO ELEMENTOS DE PROTECCI'!$D136,H:H,'DETALLADO ELEMENTOS DE PROTECCI'!$H136,R:R,"MARZO"))+(SUMIFS(N:N,D:D,'DETALLADO ELEMENTOS DE PROTECCI'!$D136,H:H,'DETALLADO ELEMENTOS DE PROTECCI'!$H136,R:R,"ABRIL")))),(SUMIFS(L:L,D:D,'DETALLADO ELEMENTOS DE PROTECCI'!$D136,H:H,'DETALLADO ELEMENTOS DE PROTECCI'!$H136)/(SUMIFS(K:K,D:D,'DETALLADO ELEMENTOS DE PROTECCI'!$D136,H:H,'DETALLADO ELEMENTOS DE PROTECCI'!$H136)))),0)</f>
        <v>0.42857142857142855</v>
      </c>
      <c r="T136" s="120">
        <v>0.5</v>
      </c>
      <c r="U136" s="121" t="str">
        <f>+IF('DETALLADO ELEMENTOS DE PROTECCI'!$R136="MARZO",IF('DETALLADO ELEMENTOS DE PROTECCI'!$S136=0,"Rojo",IF(AND('DETALLADO ELEMENTOS DE PROTECCI'!$S136&gt;0,'DETALLADO ELEMENTOS DE PROTECCI'!$S136&lt;0.99),"Amarillo","Verde")),"")</f>
        <v/>
      </c>
      <c r="V136" s="124"/>
    </row>
    <row r="137" spans="1:22">
      <c r="A137" s="119" t="s">
        <v>37</v>
      </c>
      <c r="B137" s="119">
        <v>127</v>
      </c>
      <c r="C137" s="119">
        <v>1161</v>
      </c>
      <c r="D137" s="119" t="s">
        <v>518</v>
      </c>
      <c r="E137" s="119" t="s">
        <v>394</v>
      </c>
      <c r="F137" s="119" t="s">
        <v>19</v>
      </c>
      <c r="G137" s="119" t="s">
        <v>1134</v>
      </c>
      <c r="H137" s="119" t="s">
        <v>1135</v>
      </c>
      <c r="I137" s="119" t="s">
        <v>1136</v>
      </c>
      <c r="J137" s="119" t="s">
        <v>1128</v>
      </c>
      <c r="K137" s="120">
        <v>0</v>
      </c>
      <c r="L137" s="119" t="s">
        <v>381</v>
      </c>
      <c r="M137" s="119"/>
      <c r="N137" s="119">
        <v>2</v>
      </c>
      <c r="O137" s="121">
        <v>50</v>
      </c>
      <c r="P137" s="121" t="s">
        <v>1206</v>
      </c>
      <c r="Q137" s="122">
        <v>43861</v>
      </c>
      <c r="R137" s="119" t="s">
        <v>403</v>
      </c>
      <c r="S137" s="123">
        <f>+IFERROR(IF('DETALLADO ELEMENTOS DE PROTECCI'!$E137="DISTRIBUCION",((SUMIFS(O:O,D:D,'DETALLADO ELEMENTOS DE PROTECCI'!$D137,H:H,'DETALLADO ELEMENTOS DE PROTECCI'!$H137,R:R,"MARZO")+(SUMIFS(O:O,D:D,'DETALLADO ELEMENTOS DE PROTECCI'!$D137,H:H,'DETALLADO ELEMENTOS DE PROTECCI'!$H137,R:R,"ABRIL")))/((SUMIFS(N:N,D:D,'DETALLADO ELEMENTOS DE PROTECCI'!$D137,H:H,'DETALLADO ELEMENTOS DE PROTECCI'!$H137,R:R,"MARZO"))+(SUMIFS(N:N,D:D,'DETALLADO ELEMENTOS DE PROTECCI'!$D137,H:H,'DETALLADO ELEMENTOS DE PROTECCI'!$H137,R:R,"ABRIL")))),(SUMIFS(L:L,D:D,'DETALLADO ELEMENTOS DE PROTECCI'!$D137,H:H,'DETALLADO ELEMENTOS DE PROTECCI'!$H137)/(SUMIFS(K:K,D:D,'DETALLADO ELEMENTOS DE PROTECCI'!$D137,H:H,'DETALLADO ELEMENTOS DE PROTECCI'!$H137)))),0)</f>
        <v>0.5</v>
      </c>
      <c r="T137" s="120">
        <v>0.5</v>
      </c>
      <c r="U137" s="121" t="str">
        <f>+IF('DETALLADO ELEMENTOS DE PROTECCI'!$R137="MARZO",IF('DETALLADO ELEMENTOS DE PROTECCI'!$S137=0,"Rojo",IF(AND('DETALLADO ELEMENTOS DE PROTECCI'!$S137&gt;0,'DETALLADO ELEMENTOS DE PROTECCI'!$S137&lt;0.99),"Amarillo","Verde")),"")</f>
        <v/>
      </c>
      <c r="V137" s="124"/>
    </row>
    <row r="138" spans="1:22">
      <c r="A138" s="119" t="s">
        <v>37</v>
      </c>
      <c r="B138" s="119">
        <v>127</v>
      </c>
      <c r="C138" s="119">
        <v>1202</v>
      </c>
      <c r="D138" s="119" t="s">
        <v>518</v>
      </c>
      <c r="E138" s="119" t="s">
        <v>394</v>
      </c>
      <c r="F138" s="119" t="s">
        <v>19</v>
      </c>
      <c r="G138" s="119" t="s">
        <v>1189</v>
      </c>
      <c r="H138" s="119" t="s">
        <v>1126</v>
      </c>
      <c r="I138" s="119" t="s">
        <v>1127</v>
      </c>
      <c r="J138" s="119" t="s">
        <v>1128</v>
      </c>
      <c r="K138" s="120">
        <v>0</v>
      </c>
      <c r="L138" s="119" t="s">
        <v>381</v>
      </c>
      <c r="M138" s="119"/>
      <c r="N138" s="119">
        <v>200</v>
      </c>
      <c r="O138" s="121">
        <v>200</v>
      </c>
      <c r="P138" s="121" t="s">
        <v>1206</v>
      </c>
      <c r="Q138" s="122">
        <v>43861</v>
      </c>
      <c r="R138" s="119" t="s">
        <v>403</v>
      </c>
      <c r="S138" s="123">
        <f>+IFERROR(IF('DETALLADO ELEMENTOS DE PROTECCI'!$E138="DISTRIBUCION",((SUMIFS(O:O,D:D,'DETALLADO ELEMENTOS DE PROTECCI'!$D138,H:H,'DETALLADO ELEMENTOS DE PROTECCI'!$H138,R:R,"MARZO")+(SUMIFS(O:O,D:D,'DETALLADO ELEMENTOS DE PROTECCI'!$D138,H:H,'DETALLADO ELEMENTOS DE PROTECCI'!$H138,R:R,"ABRIL")))/((SUMIFS(N:N,D:D,'DETALLADO ELEMENTOS DE PROTECCI'!$D138,H:H,'DETALLADO ELEMENTOS DE PROTECCI'!$H138,R:R,"MARZO"))+(SUMIFS(N:N,D:D,'DETALLADO ELEMENTOS DE PROTECCI'!$D138,H:H,'DETALLADO ELEMENTOS DE PROTECCI'!$H138,R:R,"ABRIL")))),(SUMIFS(L:L,D:D,'DETALLADO ELEMENTOS DE PROTECCI'!$D138,H:H,'DETALLADO ELEMENTOS DE PROTECCI'!$H138)/(SUMIFS(K:K,D:D,'DETALLADO ELEMENTOS DE PROTECCI'!$D138,H:H,'DETALLADO ELEMENTOS DE PROTECCI'!$H138)))),0)</f>
        <v>0.42857142857142855</v>
      </c>
      <c r="T138" s="120">
        <v>0.5</v>
      </c>
      <c r="U138" s="121" t="str">
        <f>+IF('DETALLADO ELEMENTOS DE PROTECCI'!$R138="MARZO",IF('DETALLADO ELEMENTOS DE PROTECCI'!$S138=0,"Rojo",IF(AND('DETALLADO ELEMENTOS DE PROTECCI'!$S138&gt;0,'DETALLADO ELEMENTOS DE PROTECCI'!$S138&lt;0.99),"Amarillo","Verde")),"")</f>
        <v/>
      </c>
      <c r="V138" s="124"/>
    </row>
    <row r="139" spans="1:22">
      <c r="A139" s="119" t="s">
        <v>37</v>
      </c>
      <c r="B139" s="119">
        <v>128</v>
      </c>
      <c r="C139" s="119">
        <v>1084</v>
      </c>
      <c r="D139" s="119" t="s">
        <v>529</v>
      </c>
      <c r="E139" s="119" t="s">
        <v>394</v>
      </c>
      <c r="F139" s="119" t="s">
        <v>19</v>
      </c>
      <c r="G139" s="119" t="s">
        <v>1150</v>
      </c>
      <c r="H139" s="119" t="s">
        <v>1151</v>
      </c>
      <c r="I139" s="119" t="s">
        <v>1127</v>
      </c>
      <c r="J139" s="119" t="s">
        <v>1128</v>
      </c>
      <c r="K139" s="120">
        <v>0</v>
      </c>
      <c r="L139" s="119" t="s">
        <v>381</v>
      </c>
      <c r="M139" s="119"/>
      <c r="N139" s="119">
        <v>100</v>
      </c>
      <c r="O139" s="121">
        <v>100</v>
      </c>
      <c r="P139" s="121" t="s">
        <v>1207</v>
      </c>
      <c r="Q139" s="122">
        <v>43909.422986111109</v>
      </c>
      <c r="R139" s="119" t="s">
        <v>399</v>
      </c>
      <c r="S139" s="123">
        <f>+IFERROR(IF('DETALLADO ELEMENTOS DE PROTECCI'!$E139="DISTRIBUCION",((SUMIFS(O:O,D:D,'DETALLADO ELEMENTOS DE PROTECCI'!$D139,H:H,'DETALLADO ELEMENTOS DE PROTECCI'!$H139,R:R,"MARZO")+(SUMIFS(O:O,D:D,'DETALLADO ELEMENTOS DE PROTECCI'!$D139,H:H,'DETALLADO ELEMENTOS DE PROTECCI'!$H139,R:R,"ABRIL")))/((SUMIFS(N:N,D:D,'DETALLADO ELEMENTOS DE PROTECCI'!$D139,H:H,'DETALLADO ELEMENTOS DE PROTECCI'!$H139,R:R,"MARZO"))+(SUMIFS(N:N,D:D,'DETALLADO ELEMENTOS DE PROTECCI'!$D139,H:H,'DETALLADO ELEMENTOS DE PROTECCI'!$H139,R:R,"ABRIL")))),(SUMIFS(L:L,D:D,'DETALLADO ELEMENTOS DE PROTECCI'!$D139,H:H,'DETALLADO ELEMENTOS DE PROTECCI'!$H139)/(SUMIFS(K:K,D:D,'DETALLADO ELEMENTOS DE PROTECCI'!$D139,H:H,'DETALLADO ELEMENTOS DE PROTECCI'!$H139)))),0)</f>
        <v>0.5</v>
      </c>
      <c r="T139" s="120">
        <v>0.5</v>
      </c>
      <c r="U139" s="121" t="str">
        <f>+IF('DETALLADO ELEMENTOS DE PROTECCI'!$R139="MARZO",IF('DETALLADO ELEMENTOS DE PROTECCI'!$S139=0,"Rojo",IF(AND('DETALLADO ELEMENTOS DE PROTECCI'!$S139&gt;0,'DETALLADO ELEMENTOS DE PROTECCI'!$S139&lt;0.99),"Amarillo","Verde")),"")</f>
        <v>Amarillo</v>
      </c>
      <c r="V139" s="124"/>
    </row>
    <row r="140" spans="1:22">
      <c r="A140" s="119" t="s">
        <v>37</v>
      </c>
      <c r="B140" s="119">
        <v>128</v>
      </c>
      <c r="C140" s="119">
        <v>1092</v>
      </c>
      <c r="D140" s="119" t="s">
        <v>529</v>
      </c>
      <c r="E140" s="119" t="s">
        <v>394</v>
      </c>
      <c r="F140" s="119" t="s">
        <v>19</v>
      </c>
      <c r="G140" s="119" t="s">
        <v>1130</v>
      </c>
      <c r="H140" s="119" t="s">
        <v>1126</v>
      </c>
      <c r="I140" s="119" t="s">
        <v>1127</v>
      </c>
      <c r="J140" s="119" t="s">
        <v>1128</v>
      </c>
      <c r="K140" s="120">
        <v>0</v>
      </c>
      <c r="L140" s="119" t="s">
        <v>381</v>
      </c>
      <c r="M140" s="119"/>
      <c r="N140" s="119">
        <v>300</v>
      </c>
      <c r="O140" s="121">
        <v>200</v>
      </c>
      <c r="P140" s="121" t="s">
        <v>1208</v>
      </c>
      <c r="Q140" s="122">
        <v>43909.422986111109</v>
      </c>
      <c r="R140" s="119" t="s">
        <v>399</v>
      </c>
      <c r="S140" s="123">
        <f>+IFERROR(IF('DETALLADO ELEMENTOS DE PROTECCI'!$E140="DISTRIBUCION",((SUMIFS(O:O,D:D,'DETALLADO ELEMENTOS DE PROTECCI'!$D140,H:H,'DETALLADO ELEMENTOS DE PROTECCI'!$H140,R:R,"MARZO")+(SUMIFS(O:O,D:D,'DETALLADO ELEMENTOS DE PROTECCI'!$D140,H:H,'DETALLADO ELEMENTOS DE PROTECCI'!$H140,R:R,"ABRIL")))/((SUMIFS(N:N,D:D,'DETALLADO ELEMENTOS DE PROTECCI'!$D140,H:H,'DETALLADO ELEMENTOS DE PROTECCI'!$H140,R:R,"MARZO"))+(SUMIFS(N:N,D:D,'DETALLADO ELEMENTOS DE PROTECCI'!$D140,H:H,'DETALLADO ELEMENTOS DE PROTECCI'!$H140,R:R,"ABRIL")))),(SUMIFS(L:L,D:D,'DETALLADO ELEMENTOS DE PROTECCI'!$D140,H:H,'DETALLADO ELEMENTOS DE PROTECCI'!$H140)/(SUMIFS(K:K,D:D,'DETALLADO ELEMENTOS DE PROTECCI'!$D140,H:H,'DETALLADO ELEMENTOS DE PROTECCI'!$H140)))),0)</f>
        <v>0.33333333333333331</v>
      </c>
      <c r="T140" s="120">
        <v>0.5</v>
      </c>
      <c r="U140" s="121" t="str">
        <f>+IF('DETALLADO ELEMENTOS DE PROTECCI'!$R140="MARZO",IF('DETALLADO ELEMENTOS DE PROTECCI'!$S140=0,"Rojo",IF(AND('DETALLADO ELEMENTOS DE PROTECCI'!$S140&gt;0,'DETALLADO ELEMENTOS DE PROTECCI'!$S140&lt;0.99),"Amarillo","Verde")),"")</f>
        <v>Amarillo</v>
      </c>
      <c r="V140" s="124"/>
    </row>
    <row r="141" spans="1:22">
      <c r="A141" s="119" t="s">
        <v>37</v>
      </c>
      <c r="B141" s="119">
        <v>128</v>
      </c>
      <c r="C141" s="119">
        <v>1093</v>
      </c>
      <c r="D141" s="119" t="s">
        <v>529</v>
      </c>
      <c r="E141" s="119" t="s">
        <v>394</v>
      </c>
      <c r="F141" s="119" t="s">
        <v>19</v>
      </c>
      <c r="G141" s="119" t="s">
        <v>1132</v>
      </c>
      <c r="H141" s="119" t="s">
        <v>1126</v>
      </c>
      <c r="I141" s="119" t="s">
        <v>1127</v>
      </c>
      <c r="J141" s="119" t="s">
        <v>1128</v>
      </c>
      <c r="K141" s="120">
        <v>0</v>
      </c>
      <c r="L141" s="119" t="s">
        <v>381</v>
      </c>
      <c r="M141" s="119"/>
      <c r="N141" s="119">
        <v>100</v>
      </c>
      <c r="O141" s="121">
        <v>100</v>
      </c>
      <c r="P141" s="121" t="s">
        <v>1207</v>
      </c>
      <c r="Q141" s="122">
        <v>43909.422986111109</v>
      </c>
      <c r="R141" s="119" t="s">
        <v>399</v>
      </c>
      <c r="S141" s="123">
        <f>+IFERROR(IF('DETALLADO ELEMENTOS DE PROTECCI'!$E141="DISTRIBUCION",((SUMIFS(O:O,D:D,'DETALLADO ELEMENTOS DE PROTECCI'!$D141,H:H,'DETALLADO ELEMENTOS DE PROTECCI'!$H141,R:R,"MARZO")+(SUMIFS(O:O,D:D,'DETALLADO ELEMENTOS DE PROTECCI'!$D141,H:H,'DETALLADO ELEMENTOS DE PROTECCI'!$H141,R:R,"ABRIL")))/((SUMIFS(N:N,D:D,'DETALLADO ELEMENTOS DE PROTECCI'!$D141,H:H,'DETALLADO ELEMENTOS DE PROTECCI'!$H141,R:R,"MARZO"))+(SUMIFS(N:N,D:D,'DETALLADO ELEMENTOS DE PROTECCI'!$D141,H:H,'DETALLADO ELEMENTOS DE PROTECCI'!$H141,R:R,"ABRIL")))),(SUMIFS(L:L,D:D,'DETALLADO ELEMENTOS DE PROTECCI'!$D141,H:H,'DETALLADO ELEMENTOS DE PROTECCI'!$H141)/(SUMIFS(K:K,D:D,'DETALLADO ELEMENTOS DE PROTECCI'!$D141,H:H,'DETALLADO ELEMENTOS DE PROTECCI'!$H141)))),0)</f>
        <v>0.33333333333333331</v>
      </c>
      <c r="T141" s="120">
        <v>0.5</v>
      </c>
      <c r="U141" s="121" t="str">
        <f>+IF('DETALLADO ELEMENTOS DE PROTECCI'!$R141="MARZO",IF('DETALLADO ELEMENTOS DE PROTECCI'!$S141=0,"Rojo",IF(AND('DETALLADO ELEMENTOS DE PROTECCI'!$S141&gt;0,'DETALLADO ELEMENTOS DE PROTECCI'!$S141&lt;0.99),"Amarillo","Verde")),"")</f>
        <v>Amarillo</v>
      </c>
      <c r="V141" s="124"/>
    </row>
    <row r="142" spans="1:22">
      <c r="A142" s="119" t="s">
        <v>37</v>
      </c>
      <c r="B142" s="119">
        <v>128</v>
      </c>
      <c r="C142" s="119">
        <v>1161</v>
      </c>
      <c r="D142" s="119" t="s">
        <v>529</v>
      </c>
      <c r="E142" s="119" t="s">
        <v>394</v>
      </c>
      <c r="F142" s="119" t="s">
        <v>19</v>
      </c>
      <c r="G142" s="119" t="s">
        <v>1134</v>
      </c>
      <c r="H142" s="119" t="s">
        <v>1135</v>
      </c>
      <c r="I142" s="119" t="s">
        <v>1136</v>
      </c>
      <c r="J142" s="119" t="s">
        <v>1128</v>
      </c>
      <c r="K142" s="120">
        <v>0</v>
      </c>
      <c r="L142" s="119" t="s">
        <v>381</v>
      </c>
      <c r="M142" s="119"/>
      <c r="N142" s="119">
        <v>650</v>
      </c>
      <c r="O142" s="121">
        <v>250</v>
      </c>
      <c r="P142" s="121" t="s">
        <v>1209</v>
      </c>
      <c r="Q142" s="122">
        <v>43909.422986111109</v>
      </c>
      <c r="R142" s="119" t="s">
        <v>399</v>
      </c>
      <c r="S142" s="123">
        <f>+IFERROR(IF('DETALLADO ELEMENTOS DE PROTECCI'!$E142="DISTRIBUCION",((SUMIFS(O:O,D:D,'DETALLADO ELEMENTOS DE PROTECCI'!$D142,H:H,'DETALLADO ELEMENTOS DE PROTECCI'!$H142,R:R,"MARZO")+(SUMIFS(O:O,D:D,'DETALLADO ELEMENTOS DE PROTECCI'!$D142,H:H,'DETALLADO ELEMENTOS DE PROTECCI'!$H142,R:R,"ABRIL")))/((SUMIFS(N:N,D:D,'DETALLADO ELEMENTOS DE PROTECCI'!$D142,H:H,'DETALLADO ELEMENTOS DE PROTECCI'!$H142,R:R,"MARZO"))+(SUMIFS(N:N,D:D,'DETALLADO ELEMENTOS DE PROTECCI'!$D142,H:H,'DETALLADO ELEMENTOS DE PROTECCI'!$H142,R:R,"ABRIL")))),(SUMIFS(L:L,D:D,'DETALLADO ELEMENTOS DE PROTECCI'!$D142,H:H,'DETALLADO ELEMENTOS DE PROTECCI'!$H142)/(SUMIFS(K:K,D:D,'DETALLADO ELEMENTOS DE PROTECCI'!$D142,H:H,'DETALLADO ELEMENTOS DE PROTECCI'!$H142)))),0)</f>
        <v>0.35714285714285715</v>
      </c>
      <c r="T142" s="120">
        <v>0.5</v>
      </c>
      <c r="U142" s="121" t="str">
        <f>+IF('DETALLADO ELEMENTOS DE PROTECCI'!$R142="MARZO",IF('DETALLADO ELEMENTOS DE PROTECCI'!$S142=0,"Rojo",IF(AND('DETALLADO ELEMENTOS DE PROTECCI'!$S142&gt;0,'DETALLADO ELEMENTOS DE PROTECCI'!$S142&lt;0.99),"Amarillo","Verde")),"")</f>
        <v>Amarillo</v>
      </c>
      <c r="V142" s="124"/>
    </row>
    <row r="143" spans="1:22">
      <c r="A143" s="119" t="s">
        <v>37</v>
      </c>
      <c r="B143" s="119">
        <v>128</v>
      </c>
      <c r="C143" s="119">
        <v>1202</v>
      </c>
      <c r="D143" s="119" t="s">
        <v>529</v>
      </c>
      <c r="E143" s="119" t="s">
        <v>394</v>
      </c>
      <c r="F143" s="119" t="s">
        <v>19</v>
      </c>
      <c r="G143" s="119" t="s">
        <v>1189</v>
      </c>
      <c r="H143" s="119" t="s">
        <v>1126</v>
      </c>
      <c r="I143" s="119" t="s">
        <v>1127</v>
      </c>
      <c r="J143" s="119" t="s">
        <v>1128</v>
      </c>
      <c r="K143" s="120">
        <v>0</v>
      </c>
      <c r="L143" s="119" t="s">
        <v>381</v>
      </c>
      <c r="M143" s="119"/>
      <c r="N143" s="119">
        <v>100</v>
      </c>
      <c r="O143" s="121">
        <v>100</v>
      </c>
      <c r="P143" s="121" t="s">
        <v>1209</v>
      </c>
      <c r="Q143" s="122">
        <v>43909.422986111109</v>
      </c>
      <c r="R143" s="119" t="s">
        <v>399</v>
      </c>
      <c r="S143" s="123">
        <f>+IFERROR(IF('DETALLADO ELEMENTOS DE PROTECCI'!$E143="DISTRIBUCION",((SUMIFS(O:O,D:D,'DETALLADO ELEMENTOS DE PROTECCI'!$D143,H:H,'DETALLADO ELEMENTOS DE PROTECCI'!$H143,R:R,"MARZO")+(SUMIFS(O:O,D:D,'DETALLADO ELEMENTOS DE PROTECCI'!$D143,H:H,'DETALLADO ELEMENTOS DE PROTECCI'!$H143,R:R,"ABRIL")))/((SUMIFS(N:N,D:D,'DETALLADO ELEMENTOS DE PROTECCI'!$D143,H:H,'DETALLADO ELEMENTOS DE PROTECCI'!$H143,R:R,"MARZO"))+(SUMIFS(N:N,D:D,'DETALLADO ELEMENTOS DE PROTECCI'!$D143,H:H,'DETALLADO ELEMENTOS DE PROTECCI'!$H143,R:R,"ABRIL")))),(SUMIFS(L:L,D:D,'DETALLADO ELEMENTOS DE PROTECCI'!$D143,H:H,'DETALLADO ELEMENTOS DE PROTECCI'!$H143)/(SUMIFS(K:K,D:D,'DETALLADO ELEMENTOS DE PROTECCI'!$D143,H:H,'DETALLADO ELEMENTOS DE PROTECCI'!$H143)))),0)</f>
        <v>0.33333333333333331</v>
      </c>
      <c r="T143" s="120">
        <v>0.5</v>
      </c>
      <c r="U143" s="121" t="str">
        <f>+IF('DETALLADO ELEMENTOS DE PROTECCI'!$R143="MARZO",IF('DETALLADO ELEMENTOS DE PROTECCI'!$S143=0,"Rojo",IF(AND('DETALLADO ELEMENTOS DE PROTECCI'!$S143&gt;0,'DETALLADO ELEMENTOS DE PROTECCI'!$S143&lt;0.99),"Amarillo","Verde")),"")</f>
        <v>Amarillo</v>
      </c>
      <c r="V143" s="124"/>
    </row>
    <row r="144" spans="1:22">
      <c r="A144" s="119" t="s">
        <v>37</v>
      </c>
      <c r="B144" s="119">
        <v>128</v>
      </c>
      <c r="C144" s="119">
        <v>1202</v>
      </c>
      <c r="D144" s="119" t="s">
        <v>529</v>
      </c>
      <c r="E144" s="119" t="s">
        <v>394</v>
      </c>
      <c r="F144" s="119" t="s">
        <v>19</v>
      </c>
      <c r="G144" s="119" t="s">
        <v>1189</v>
      </c>
      <c r="H144" s="119" t="s">
        <v>1126</v>
      </c>
      <c r="I144" s="119" t="s">
        <v>1127</v>
      </c>
      <c r="J144" s="119" t="s">
        <v>1128</v>
      </c>
      <c r="K144" s="120">
        <v>0</v>
      </c>
      <c r="L144" s="119" t="s">
        <v>381</v>
      </c>
      <c r="M144" s="119"/>
      <c r="N144" s="119">
        <v>100</v>
      </c>
      <c r="O144" s="121">
        <v>0</v>
      </c>
      <c r="P144" s="121" t="s">
        <v>1210</v>
      </c>
      <c r="Q144" s="122">
        <v>43876.698067129626</v>
      </c>
      <c r="R144" s="119" t="s">
        <v>401</v>
      </c>
      <c r="S144" s="123">
        <f>+IFERROR(IF('DETALLADO ELEMENTOS DE PROTECCI'!$E144="DISTRIBUCION",((SUMIFS(O:O,D:D,'DETALLADO ELEMENTOS DE PROTECCI'!$D144,H:H,'DETALLADO ELEMENTOS DE PROTECCI'!$H144,R:R,"MARZO")+(SUMIFS(O:O,D:D,'DETALLADO ELEMENTOS DE PROTECCI'!$D144,H:H,'DETALLADO ELEMENTOS DE PROTECCI'!$H144,R:R,"ABRIL")))/((SUMIFS(N:N,D:D,'DETALLADO ELEMENTOS DE PROTECCI'!$D144,H:H,'DETALLADO ELEMENTOS DE PROTECCI'!$H144,R:R,"MARZO"))+(SUMIFS(N:N,D:D,'DETALLADO ELEMENTOS DE PROTECCI'!$D144,H:H,'DETALLADO ELEMENTOS DE PROTECCI'!$H144,R:R,"ABRIL")))),(SUMIFS(L:L,D:D,'DETALLADO ELEMENTOS DE PROTECCI'!$D144,H:H,'DETALLADO ELEMENTOS DE PROTECCI'!$H144)/(SUMIFS(K:K,D:D,'DETALLADO ELEMENTOS DE PROTECCI'!$D144,H:H,'DETALLADO ELEMENTOS DE PROTECCI'!$H144)))),0)</f>
        <v>0.33333333333333331</v>
      </c>
      <c r="T144" s="120">
        <v>0.5</v>
      </c>
      <c r="U144" s="121" t="str">
        <f>+IF('DETALLADO ELEMENTOS DE PROTECCI'!$R144="MARZO",IF('DETALLADO ELEMENTOS DE PROTECCI'!$S144=0,"Rojo",IF(AND('DETALLADO ELEMENTOS DE PROTECCI'!$S144&gt;0,'DETALLADO ELEMENTOS DE PROTECCI'!$S144&lt;0.99),"Amarillo","Verde")),"")</f>
        <v/>
      </c>
      <c r="V144" s="124"/>
    </row>
    <row r="145" spans="1:22">
      <c r="A145" s="119" t="s">
        <v>37</v>
      </c>
      <c r="B145" s="119">
        <v>128</v>
      </c>
      <c r="C145" s="119">
        <v>1033</v>
      </c>
      <c r="D145" s="119" t="s">
        <v>529</v>
      </c>
      <c r="E145" s="119" t="s">
        <v>394</v>
      </c>
      <c r="F145" s="119" t="s">
        <v>19</v>
      </c>
      <c r="G145" s="119" t="s">
        <v>1139</v>
      </c>
      <c r="H145" s="119" t="s">
        <v>1140</v>
      </c>
      <c r="I145" s="119" t="s">
        <v>1136</v>
      </c>
      <c r="J145" s="119" t="s">
        <v>1128</v>
      </c>
      <c r="K145" s="120">
        <v>0</v>
      </c>
      <c r="L145" s="119" t="s">
        <v>381</v>
      </c>
      <c r="M145" s="119"/>
      <c r="N145" s="119">
        <v>20</v>
      </c>
      <c r="O145" s="121">
        <v>20</v>
      </c>
      <c r="P145" s="121" t="s">
        <v>531</v>
      </c>
      <c r="Q145" s="122">
        <v>43861</v>
      </c>
      <c r="R145" s="119" t="s">
        <v>403</v>
      </c>
      <c r="S145" s="123">
        <f>+IFERROR(IF('DETALLADO ELEMENTOS DE PROTECCI'!$E145="DISTRIBUCION",((SUMIFS(O:O,D:D,'DETALLADO ELEMENTOS DE PROTECCI'!$D145,H:H,'DETALLADO ELEMENTOS DE PROTECCI'!$H145,R:R,"MARZO")+(SUMIFS(O:O,D:D,'DETALLADO ELEMENTOS DE PROTECCI'!$D145,H:H,'DETALLADO ELEMENTOS DE PROTECCI'!$H145,R:R,"ABRIL")))/((SUMIFS(N:N,D:D,'DETALLADO ELEMENTOS DE PROTECCI'!$D145,H:H,'DETALLADO ELEMENTOS DE PROTECCI'!$H145,R:R,"MARZO"))+(SUMIFS(N:N,D:D,'DETALLADO ELEMENTOS DE PROTECCI'!$D145,H:H,'DETALLADO ELEMENTOS DE PROTECCI'!$H145,R:R,"ABRIL")))),(SUMIFS(L:L,D:D,'DETALLADO ELEMENTOS DE PROTECCI'!$D145,H:H,'DETALLADO ELEMENTOS DE PROTECCI'!$H145)/(SUMIFS(K:K,D:D,'DETALLADO ELEMENTOS DE PROTECCI'!$D145,H:H,'DETALLADO ELEMENTOS DE PROTECCI'!$H145)))),0)</f>
        <v>0</v>
      </c>
      <c r="T145" s="120">
        <v>0.5</v>
      </c>
      <c r="U145" s="121" t="str">
        <f>+IF('DETALLADO ELEMENTOS DE PROTECCI'!$R145="MARZO",IF('DETALLADO ELEMENTOS DE PROTECCI'!$S145=0,"Rojo",IF(AND('DETALLADO ELEMENTOS DE PROTECCI'!$S145&gt;0,'DETALLADO ELEMENTOS DE PROTECCI'!$S145&lt;0.99),"Amarillo","Verde")),"")</f>
        <v/>
      </c>
      <c r="V145" s="124"/>
    </row>
    <row r="146" spans="1:22">
      <c r="A146" s="119" t="s">
        <v>37</v>
      </c>
      <c r="B146" s="119">
        <v>128</v>
      </c>
      <c r="C146" s="119">
        <v>1092</v>
      </c>
      <c r="D146" s="119" t="s">
        <v>529</v>
      </c>
      <c r="E146" s="119" t="s">
        <v>394</v>
      </c>
      <c r="F146" s="119" t="s">
        <v>19</v>
      </c>
      <c r="G146" s="119" t="s">
        <v>1130</v>
      </c>
      <c r="H146" s="119" t="s">
        <v>1126</v>
      </c>
      <c r="I146" s="119" t="s">
        <v>1127</v>
      </c>
      <c r="J146" s="119" t="s">
        <v>1128</v>
      </c>
      <c r="K146" s="120">
        <v>0</v>
      </c>
      <c r="L146" s="119" t="s">
        <v>381</v>
      </c>
      <c r="M146" s="119"/>
      <c r="N146" s="119">
        <v>400</v>
      </c>
      <c r="O146" s="121">
        <v>400</v>
      </c>
      <c r="P146" s="121" t="s">
        <v>1211</v>
      </c>
      <c r="Q146" s="122">
        <v>43861</v>
      </c>
      <c r="R146" s="119" t="s">
        <v>403</v>
      </c>
      <c r="S146" s="123">
        <f>+IFERROR(IF('DETALLADO ELEMENTOS DE PROTECCI'!$E146="DISTRIBUCION",((SUMIFS(O:O,D:D,'DETALLADO ELEMENTOS DE PROTECCI'!$D146,H:H,'DETALLADO ELEMENTOS DE PROTECCI'!$H146,R:R,"MARZO")+(SUMIFS(O:O,D:D,'DETALLADO ELEMENTOS DE PROTECCI'!$D146,H:H,'DETALLADO ELEMENTOS DE PROTECCI'!$H146,R:R,"ABRIL")))/((SUMIFS(N:N,D:D,'DETALLADO ELEMENTOS DE PROTECCI'!$D146,H:H,'DETALLADO ELEMENTOS DE PROTECCI'!$H146,R:R,"MARZO"))+(SUMIFS(N:N,D:D,'DETALLADO ELEMENTOS DE PROTECCI'!$D146,H:H,'DETALLADO ELEMENTOS DE PROTECCI'!$H146,R:R,"ABRIL")))),(SUMIFS(L:L,D:D,'DETALLADO ELEMENTOS DE PROTECCI'!$D146,H:H,'DETALLADO ELEMENTOS DE PROTECCI'!$H146)/(SUMIFS(K:K,D:D,'DETALLADO ELEMENTOS DE PROTECCI'!$D146,H:H,'DETALLADO ELEMENTOS DE PROTECCI'!$H146)))),0)</f>
        <v>0.33333333333333331</v>
      </c>
      <c r="T146" s="120">
        <v>0.5</v>
      </c>
      <c r="U146" s="121" t="str">
        <f>+IF('DETALLADO ELEMENTOS DE PROTECCI'!$R146="MARZO",IF('DETALLADO ELEMENTOS DE PROTECCI'!$S146=0,"Rojo",IF(AND('DETALLADO ELEMENTOS DE PROTECCI'!$S146&gt;0,'DETALLADO ELEMENTOS DE PROTECCI'!$S146&lt;0.99),"Amarillo","Verde")),"")</f>
        <v/>
      </c>
      <c r="V146" s="124"/>
    </row>
    <row r="147" spans="1:22">
      <c r="A147" s="119" t="s">
        <v>37</v>
      </c>
      <c r="B147" s="119">
        <v>128</v>
      </c>
      <c r="C147" s="119">
        <v>1093</v>
      </c>
      <c r="D147" s="119" t="s">
        <v>529</v>
      </c>
      <c r="E147" s="119" t="s">
        <v>394</v>
      </c>
      <c r="F147" s="119" t="s">
        <v>19</v>
      </c>
      <c r="G147" s="119" t="s">
        <v>1132</v>
      </c>
      <c r="H147" s="119" t="s">
        <v>1126</v>
      </c>
      <c r="I147" s="119" t="s">
        <v>1127</v>
      </c>
      <c r="J147" s="119" t="s">
        <v>1128</v>
      </c>
      <c r="K147" s="120">
        <v>0</v>
      </c>
      <c r="L147" s="119" t="s">
        <v>381</v>
      </c>
      <c r="M147" s="119"/>
      <c r="N147" s="119">
        <v>400</v>
      </c>
      <c r="O147" s="121">
        <v>400</v>
      </c>
      <c r="P147" s="121" t="s">
        <v>1211</v>
      </c>
      <c r="Q147" s="122">
        <v>43861</v>
      </c>
      <c r="R147" s="119" t="s">
        <v>403</v>
      </c>
      <c r="S147" s="123">
        <f>+IFERROR(IF('DETALLADO ELEMENTOS DE PROTECCI'!$E147="DISTRIBUCION",((SUMIFS(O:O,D:D,'DETALLADO ELEMENTOS DE PROTECCI'!$D147,H:H,'DETALLADO ELEMENTOS DE PROTECCI'!$H147,R:R,"MARZO")+(SUMIFS(O:O,D:D,'DETALLADO ELEMENTOS DE PROTECCI'!$D147,H:H,'DETALLADO ELEMENTOS DE PROTECCI'!$H147,R:R,"ABRIL")))/((SUMIFS(N:N,D:D,'DETALLADO ELEMENTOS DE PROTECCI'!$D147,H:H,'DETALLADO ELEMENTOS DE PROTECCI'!$H147,R:R,"MARZO"))+(SUMIFS(N:N,D:D,'DETALLADO ELEMENTOS DE PROTECCI'!$D147,H:H,'DETALLADO ELEMENTOS DE PROTECCI'!$H147,R:R,"ABRIL")))),(SUMIFS(L:L,D:D,'DETALLADO ELEMENTOS DE PROTECCI'!$D147,H:H,'DETALLADO ELEMENTOS DE PROTECCI'!$H147)/(SUMIFS(K:K,D:D,'DETALLADO ELEMENTOS DE PROTECCI'!$D147,H:H,'DETALLADO ELEMENTOS DE PROTECCI'!$H147)))),0)</f>
        <v>0.33333333333333331</v>
      </c>
      <c r="T147" s="120">
        <v>0.5</v>
      </c>
      <c r="U147" s="121" t="str">
        <f>+IF('DETALLADO ELEMENTOS DE PROTECCI'!$R147="MARZO",IF('DETALLADO ELEMENTOS DE PROTECCI'!$S147=0,"Rojo",IF(AND('DETALLADO ELEMENTOS DE PROTECCI'!$S147&gt;0,'DETALLADO ELEMENTOS DE PROTECCI'!$S147&lt;0.99),"Amarillo","Verde")),"")</f>
        <v/>
      </c>
      <c r="V147" s="124"/>
    </row>
    <row r="148" spans="1:22">
      <c r="A148" s="119" t="s">
        <v>37</v>
      </c>
      <c r="B148" s="119">
        <v>128</v>
      </c>
      <c r="C148" s="119">
        <v>1161</v>
      </c>
      <c r="D148" s="119" t="s">
        <v>529</v>
      </c>
      <c r="E148" s="119" t="s">
        <v>394</v>
      </c>
      <c r="F148" s="119" t="s">
        <v>19</v>
      </c>
      <c r="G148" s="119" t="s">
        <v>1134</v>
      </c>
      <c r="H148" s="119" t="s">
        <v>1135</v>
      </c>
      <c r="I148" s="119" t="s">
        <v>1136</v>
      </c>
      <c r="J148" s="119" t="s">
        <v>1128</v>
      </c>
      <c r="K148" s="120">
        <v>0</v>
      </c>
      <c r="L148" s="119" t="s">
        <v>381</v>
      </c>
      <c r="M148" s="119"/>
      <c r="N148" s="119">
        <v>200</v>
      </c>
      <c r="O148" s="121">
        <v>200</v>
      </c>
      <c r="P148" s="121" t="s">
        <v>1211</v>
      </c>
      <c r="Q148" s="122">
        <v>43861</v>
      </c>
      <c r="R148" s="119" t="s">
        <v>403</v>
      </c>
      <c r="S148" s="123">
        <f>+IFERROR(IF('DETALLADO ELEMENTOS DE PROTECCI'!$E148="DISTRIBUCION",((SUMIFS(O:O,D:D,'DETALLADO ELEMENTOS DE PROTECCI'!$D148,H:H,'DETALLADO ELEMENTOS DE PROTECCI'!$H148,R:R,"MARZO")+(SUMIFS(O:O,D:D,'DETALLADO ELEMENTOS DE PROTECCI'!$D148,H:H,'DETALLADO ELEMENTOS DE PROTECCI'!$H148,R:R,"ABRIL")))/((SUMIFS(N:N,D:D,'DETALLADO ELEMENTOS DE PROTECCI'!$D148,H:H,'DETALLADO ELEMENTOS DE PROTECCI'!$H148,R:R,"MARZO"))+(SUMIFS(N:N,D:D,'DETALLADO ELEMENTOS DE PROTECCI'!$D148,H:H,'DETALLADO ELEMENTOS DE PROTECCI'!$H148,R:R,"ABRIL")))),(SUMIFS(L:L,D:D,'DETALLADO ELEMENTOS DE PROTECCI'!$D148,H:H,'DETALLADO ELEMENTOS DE PROTECCI'!$H148)/(SUMIFS(K:K,D:D,'DETALLADO ELEMENTOS DE PROTECCI'!$D148,H:H,'DETALLADO ELEMENTOS DE PROTECCI'!$H148)))),0)</f>
        <v>0.35714285714285715</v>
      </c>
      <c r="T148" s="120">
        <v>0.5</v>
      </c>
      <c r="U148" s="121" t="str">
        <f>+IF('DETALLADO ELEMENTOS DE PROTECCI'!$R148="MARZO",IF('DETALLADO ELEMENTOS DE PROTECCI'!$S148=0,"Rojo",IF(AND('DETALLADO ELEMENTOS DE PROTECCI'!$S148&gt;0,'DETALLADO ELEMENTOS DE PROTECCI'!$S148&lt;0.99),"Amarillo","Verde")),"")</f>
        <v/>
      </c>
      <c r="V148" s="124"/>
    </row>
    <row r="149" spans="1:22">
      <c r="A149" s="119" t="s">
        <v>37</v>
      </c>
      <c r="B149" s="119">
        <v>128</v>
      </c>
      <c r="C149" s="119">
        <v>1202</v>
      </c>
      <c r="D149" s="119" t="s">
        <v>529</v>
      </c>
      <c r="E149" s="119" t="s">
        <v>394</v>
      </c>
      <c r="F149" s="119" t="s">
        <v>19</v>
      </c>
      <c r="G149" s="119" t="s">
        <v>1189</v>
      </c>
      <c r="H149" s="119" t="s">
        <v>1126</v>
      </c>
      <c r="I149" s="119" t="s">
        <v>1127</v>
      </c>
      <c r="J149" s="119" t="s">
        <v>1128</v>
      </c>
      <c r="K149" s="120">
        <v>0</v>
      </c>
      <c r="L149" s="119" t="s">
        <v>381</v>
      </c>
      <c r="M149" s="119"/>
      <c r="N149" s="119">
        <v>200</v>
      </c>
      <c r="O149" s="121">
        <v>200</v>
      </c>
      <c r="P149" s="121" t="s">
        <v>1212</v>
      </c>
      <c r="Q149" s="122">
        <v>43861</v>
      </c>
      <c r="R149" s="119" t="s">
        <v>403</v>
      </c>
      <c r="S149" s="123">
        <f>+IFERROR(IF('DETALLADO ELEMENTOS DE PROTECCI'!$E149="DISTRIBUCION",((SUMIFS(O:O,D:D,'DETALLADO ELEMENTOS DE PROTECCI'!$D149,H:H,'DETALLADO ELEMENTOS DE PROTECCI'!$H149,R:R,"MARZO")+(SUMIFS(O:O,D:D,'DETALLADO ELEMENTOS DE PROTECCI'!$D149,H:H,'DETALLADO ELEMENTOS DE PROTECCI'!$H149,R:R,"ABRIL")))/((SUMIFS(N:N,D:D,'DETALLADO ELEMENTOS DE PROTECCI'!$D149,H:H,'DETALLADO ELEMENTOS DE PROTECCI'!$H149,R:R,"MARZO"))+(SUMIFS(N:N,D:D,'DETALLADO ELEMENTOS DE PROTECCI'!$D149,H:H,'DETALLADO ELEMENTOS DE PROTECCI'!$H149,R:R,"ABRIL")))),(SUMIFS(L:L,D:D,'DETALLADO ELEMENTOS DE PROTECCI'!$D149,H:H,'DETALLADO ELEMENTOS DE PROTECCI'!$H149)/(SUMIFS(K:K,D:D,'DETALLADO ELEMENTOS DE PROTECCI'!$D149,H:H,'DETALLADO ELEMENTOS DE PROTECCI'!$H149)))),0)</f>
        <v>0.33333333333333331</v>
      </c>
      <c r="T149" s="120">
        <v>0.5</v>
      </c>
      <c r="U149" s="121" t="str">
        <f>+IF('DETALLADO ELEMENTOS DE PROTECCI'!$R149="MARZO",IF('DETALLADO ELEMENTOS DE PROTECCI'!$S149=0,"Rojo",IF(AND('DETALLADO ELEMENTOS DE PROTECCI'!$S149&gt;0,'DETALLADO ELEMENTOS DE PROTECCI'!$S149&lt;0.99),"Amarillo","Verde")),"")</f>
        <v/>
      </c>
      <c r="V149" s="124"/>
    </row>
    <row r="150" spans="1:22">
      <c r="A150" s="119" t="s">
        <v>37</v>
      </c>
      <c r="B150" s="119">
        <v>133</v>
      </c>
      <c r="C150" s="119">
        <v>1092</v>
      </c>
      <c r="D150" s="119" t="s">
        <v>534</v>
      </c>
      <c r="E150" s="119" t="s">
        <v>394</v>
      </c>
      <c r="F150" s="119" t="s">
        <v>19</v>
      </c>
      <c r="G150" s="119" t="s">
        <v>1130</v>
      </c>
      <c r="H150" s="119" t="s">
        <v>1126</v>
      </c>
      <c r="I150" s="119" t="s">
        <v>1127</v>
      </c>
      <c r="J150" s="119" t="s">
        <v>1128</v>
      </c>
      <c r="K150" s="120">
        <v>0</v>
      </c>
      <c r="L150" s="119" t="s">
        <v>381</v>
      </c>
      <c r="M150" s="119"/>
      <c r="N150" s="119">
        <v>150</v>
      </c>
      <c r="O150" s="121">
        <v>100</v>
      </c>
      <c r="P150" s="121" t="s">
        <v>1213</v>
      </c>
      <c r="Q150" s="122">
        <v>43907</v>
      </c>
      <c r="R150" s="119" t="s">
        <v>399</v>
      </c>
      <c r="S150" s="123">
        <f>+IFERROR(IF('DETALLADO ELEMENTOS DE PROTECCI'!$E150="DISTRIBUCION",((SUMIFS(O:O,D:D,'DETALLADO ELEMENTOS DE PROTECCI'!$D150,H:H,'DETALLADO ELEMENTOS DE PROTECCI'!$H150,R:R,"MARZO")+(SUMIFS(O:O,D:D,'DETALLADO ELEMENTOS DE PROTECCI'!$D150,H:H,'DETALLADO ELEMENTOS DE PROTECCI'!$H150,R:R,"ABRIL")))/((SUMIFS(N:N,D:D,'DETALLADO ELEMENTOS DE PROTECCI'!$D150,H:H,'DETALLADO ELEMENTOS DE PROTECCI'!$H150,R:R,"MARZO"))+(SUMIFS(N:N,D:D,'DETALLADO ELEMENTOS DE PROTECCI'!$D150,H:H,'DETALLADO ELEMENTOS DE PROTECCI'!$H150,R:R,"ABRIL")))),(SUMIFS(L:L,D:D,'DETALLADO ELEMENTOS DE PROTECCI'!$D150,H:H,'DETALLADO ELEMENTOS DE PROTECCI'!$H150)/(SUMIFS(K:K,D:D,'DETALLADO ELEMENTOS DE PROTECCI'!$D150,H:H,'DETALLADO ELEMENTOS DE PROTECCI'!$H150)))),0)</f>
        <v>0.10526315789473684</v>
      </c>
      <c r="T150" s="120">
        <v>0.5</v>
      </c>
      <c r="U150" s="121" t="str">
        <f>+IF('DETALLADO ELEMENTOS DE PROTECCI'!$R150="MARZO",IF('DETALLADO ELEMENTOS DE PROTECCI'!$S150=0,"Rojo",IF(AND('DETALLADO ELEMENTOS DE PROTECCI'!$S150&gt;0,'DETALLADO ELEMENTOS DE PROTECCI'!$S150&lt;0.99),"Amarillo","Verde")),"")</f>
        <v>Amarillo</v>
      </c>
      <c r="V150" s="124"/>
    </row>
    <row r="151" spans="1:22">
      <c r="A151" s="119" t="s">
        <v>37</v>
      </c>
      <c r="B151" s="119">
        <v>133</v>
      </c>
      <c r="C151" s="119">
        <v>1161</v>
      </c>
      <c r="D151" s="119" t="s">
        <v>534</v>
      </c>
      <c r="E151" s="119" t="s">
        <v>394</v>
      </c>
      <c r="F151" s="119" t="s">
        <v>19</v>
      </c>
      <c r="G151" s="119" t="s">
        <v>1134</v>
      </c>
      <c r="H151" s="119" t="s">
        <v>1135</v>
      </c>
      <c r="I151" s="119" t="s">
        <v>1136</v>
      </c>
      <c r="J151" s="119" t="s">
        <v>1128</v>
      </c>
      <c r="K151" s="120">
        <v>0</v>
      </c>
      <c r="L151" s="119" t="s">
        <v>381</v>
      </c>
      <c r="M151" s="119"/>
      <c r="N151" s="119">
        <v>700</v>
      </c>
      <c r="O151" s="121">
        <v>200</v>
      </c>
      <c r="P151" s="121" t="s">
        <v>1214</v>
      </c>
      <c r="Q151" s="122">
        <v>43907</v>
      </c>
      <c r="R151" s="119" t="s">
        <v>399</v>
      </c>
      <c r="S151" s="123">
        <f>+IFERROR(IF('DETALLADO ELEMENTOS DE PROTECCI'!$E151="DISTRIBUCION",((SUMIFS(O:O,D:D,'DETALLADO ELEMENTOS DE PROTECCI'!$D151,H:H,'DETALLADO ELEMENTOS DE PROTECCI'!$H151,R:R,"MARZO")+(SUMIFS(O:O,D:D,'DETALLADO ELEMENTOS DE PROTECCI'!$D151,H:H,'DETALLADO ELEMENTOS DE PROTECCI'!$H151,R:R,"ABRIL")))/((SUMIFS(N:N,D:D,'DETALLADO ELEMENTOS DE PROTECCI'!$D151,H:H,'DETALLADO ELEMENTOS DE PROTECCI'!$H151,R:R,"MARZO"))+(SUMIFS(N:N,D:D,'DETALLADO ELEMENTOS DE PROTECCI'!$D151,H:H,'DETALLADO ELEMENTOS DE PROTECCI'!$H151,R:R,"ABRIL")))),(SUMIFS(L:L,D:D,'DETALLADO ELEMENTOS DE PROTECCI'!$D151,H:H,'DETALLADO ELEMENTOS DE PROTECCI'!$H151)/(SUMIFS(K:K,D:D,'DETALLADO ELEMENTOS DE PROTECCI'!$D151,H:H,'DETALLADO ELEMENTOS DE PROTECCI'!$H151)))),0)</f>
        <v>0.15384615384615385</v>
      </c>
      <c r="T151" s="120">
        <v>0.5</v>
      </c>
      <c r="U151" s="121" t="str">
        <f>+IF('DETALLADO ELEMENTOS DE PROTECCI'!$R151="MARZO",IF('DETALLADO ELEMENTOS DE PROTECCI'!$S151=0,"Rojo",IF(AND('DETALLADO ELEMENTOS DE PROTECCI'!$S151&gt;0,'DETALLADO ELEMENTOS DE PROTECCI'!$S151&lt;0.99),"Amarillo","Verde")),"")</f>
        <v>Amarillo</v>
      </c>
      <c r="V151" s="124"/>
    </row>
    <row r="152" spans="1:22">
      <c r="A152" s="119" t="s">
        <v>37</v>
      </c>
      <c r="B152" s="119">
        <v>133</v>
      </c>
      <c r="C152" s="119">
        <v>1092</v>
      </c>
      <c r="D152" s="119" t="s">
        <v>534</v>
      </c>
      <c r="E152" s="119" t="s">
        <v>394</v>
      </c>
      <c r="F152" s="119" t="s">
        <v>19</v>
      </c>
      <c r="G152" s="119" t="s">
        <v>1130</v>
      </c>
      <c r="H152" s="119" t="s">
        <v>1126</v>
      </c>
      <c r="I152" s="119" t="s">
        <v>1127</v>
      </c>
      <c r="J152" s="119" t="s">
        <v>1128</v>
      </c>
      <c r="K152" s="120">
        <v>0</v>
      </c>
      <c r="L152" s="119" t="s">
        <v>381</v>
      </c>
      <c r="M152" s="119"/>
      <c r="N152" s="119">
        <v>100</v>
      </c>
      <c r="O152" s="121">
        <v>100</v>
      </c>
      <c r="P152" s="121" t="s">
        <v>1215</v>
      </c>
      <c r="Q152" s="122">
        <v>43874.541967592595</v>
      </c>
      <c r="R152" s="119" t="s">
        <v>401</v>
      </c>
      <c r="S152" s="123">
        <f>+IFERROR(IF('DETALLADO ELEMENTOS DE PROTECCI'!$E152="DISTRIBUCION",((SUMIFS(O:O,D:D,'DETALLADO ELEMENTOS DE PROTECCI'!$D152,H:H,'DETALLADO ELEMENTOS DE PROTECCI'!$H152,R:R,"MARZO")+(SUMIFS(O:O,D:D,'DETALLADO ELEMENTOS DE PROTECCI'!$D152,H:H,'DETALLADO ELEMENTOS DE PROTECCI'!$H152,R:R,"ABRIL")))/((SUMIFS(N:N,D:D,'DETALLADO ELEMENTOS DE PROTECCI'!$D152,H:H,'DETALLADO ELEMENTOS DE PROTECCI'!$H152,R:R,"MARZO"))+(SUMIFS(N:N,D:D,'DETALLADO ELEMENTOS DE PROTECCI'!$D152,H:H,'DETALLADO ELEMENTOS DE PROTECCI'!$H152,R:R,"ABRIL")))),(SUMIFS(L:L,D:D,'DETALLADO ELEMENTOS DE PROTECCI'!$D152,H:H,'DETALLADO ELEMENTOS DE PROTECCI'!$H152)/(SUMIFS(K:K,D:D,'DETALLADO ELEMENTOS DE PROTECCI'!$D152,H:H,'DETALLADO ELEMENTOS DE PROTECCI'!$H152)))),0)</f>
        <v>0.10526315789473684</v>
      </c>
      <c r="T152" s="120">
        <v>0.5</v>
      </c>
      <c r="U152" s="121" t="str">
        <f>+IF('DETALLADO ELEMENTOS DE PROTECCI'!$R152="MARZO",IF('DETALLADO ELEMENTOS DE PROTECCI'!$S152=0,"Rojo",IF(AND('DETALLADO ELEMENTOS DE PROTECCI'!$S152&gt;0,'DETALLADO ELEMENTOS DE PROTECCI'!$S152&lt;0.99),"Amarillo","Verde")),"")</f>
        <v/>
      </c>
      <c r="V152" s="124"/>
    </row>
    <row r="153" spans="1:22">
      <c r="A153" s="119" t="s">
        <v>37</v>
      </c>
      <c r="B153" s="119">
        <v>133</v>
      </c>
      <c r="C153" s="119">
        <v>1161</v>
      </c>
      <c r="D153" s="119" t="s">
        <v>534</v>
      </c>
      <c r="E153" s="119" t="s">
        <v>394</v>
      </c>
      <c r="F153" s="119" t="s">
        <v>19</v>
      </c>
      <c r="G153" s="119" t="s">
        <v>1134</v>
      </c>
      <c r="H153" s="119" t="s">
        <v>1135</v>
      </c>
      <c r="I153" s="119" t="s">
        <v>1136</v>
      </c>
      <c r="J153" s="119" t="s">
        <v>1128</v>
      </c>
      <c r="K153" s="120">
        <v>0</v>
      </c>
      <c r="L153" s="119" t="s">
        <v>381</v>
      </c>
      <c r="M153" s="119"/>
      <c r="N153" s="119">
        <v>100</v>
      </c>
      <c r="O153" s="121">
        <v>0</v>
      </c>
      <c r="P153" s="121" t="s">
        <v>1216</v>
      </c>
      <c r="Q153" s="122">
        <v>43874.541967592595</v>
      </c>
      <c r="R153" s="119" t="s">
        <v>401</v>
      </c>
      <c r="S153" s="123">
        <f>+IFERROR(IF('DETALLADO ELEMENTOS DE PROTECCI'!$E153="DISTRIBUCION",((SUMIFS(O:O,D:D,'DETALLADO ELEMENTOS DE PROTECCI'!$D153,H:H,'DETALLADO ELEMENTOS DE PROTECCI'!$H153,R:R,"MARZO")+(SUMIFS(O:O,D:D,'DETALLADO ELEMENTOS DE PROTECCI'!$D153,H:H,'DETALLADO ELEMENTOS DE PROTECCI'!$H153,R:R,"ABRIL")))/((SUMIFS(N:N,D:D,'DETALLADO ELEMENTOS DE PROTECCI'!$D153,H:H,'DETALLADO ELEMENTOS DE PROTECCI'!$H153,R:R,"MARZO"))+(SUMIFS(N:N,D:D,'DETALLADO ELEMENTOS DE PROTECCI'!$D153,H:H,'DETALLADO ELEMENTOS DE PROTECCI'!$H153,R:R,"ABRIL")))),(SUMIFS(L:L,D:D,'DETALLADO ELEMENTOS DE PROTECCI'!$D153,H:H,'DETALLADO ELEMENTOS DE PROTECCI'!$H153)/(SUMIFS(K:K,D:D,'DETALLADO ELEMENTOS DE PROTECCI'!$D153,H:H,'DETALLADO ELEMENTOS DE PROTECCI'!$H153)))),0)</f>
        <v>0.15384615384615385</v>
      </c>
      <c r="T153" s="120">
        <v>0.5</v>
      </c>
      <c r="U153" s="121" t="str">
        <f>+IF('DETALLADO ELEMENTOS DE PROTECCI'!$R153="MARZO",IF('DETALLADO ELEMENTOS DE PROTECCI'!$S153=0,"Rojo",IF(AND('DETALLADO ELEMENTOS DE PROTECCI'!$S153&gt;0,'DETALLADO ELEMENTOS DE PROTECCI'!$S153&lt;0.99),"Amarillo","Verde")),"")</f>
        <v/>
      </c>
      <c r="V153" s="124"/>
    </row>
    <row r="154" spans="1:22">
      <c r="A154" s="119" t="s">
        <v>37</v>
      </c>
      <c r="B154" s="119">
        <v>133</v>
      </c>
      <c r="C154" s="119">
        <v>1092</v>
      </c>
      <c r="D154" s="119" t="s">
        <v>534</v>
      </c>
      <c r="E154" s="119" t="s">
        <v>394</v>
      </c>
      <c r="F154" s="119" t="s">
        <v>19</v>
      </c>
      <c r="G154" s="119" t="s">
        <v>1130</v>
      </c>
      <c r="H154" s="119" t="s">
        <v>1126</v>
      </c>
      <c r="I154" s="119" t="s">
        <v>1127</v>
      </c>
      <c r="J154" s="119" t="s">
        <v>1128</v>
      </c>
      <c r="K154" s="120">
        <v>0</v>
      </c>
      <c r="L154" s="119" t="s">
        <v>381</v>
      </c>
      <c r="M154" s="119"/>
      <c r="N154" s="119">
        <v>1000</v>
      </c>
      <c r="O154" s="121">
        <v>1000</v>
      </c>
      <c r="P154" s="121" t="s">
        <v>1217</v>
      </c>
      <c r="Q154" s="122">
        <v>43861</v>
      </c>
      <c r="R154" s="119" t="s">
        <v>403</v>
      </c>
      <c r="S154" s="123">
        <f>+IFERROR(IF('DETALLADO ELEMENTOS DE PROTECCI'!$E154="DISTRIBUCION",((SUMIFS(O:O,D:D,'DETALLADO ELEMENTOS DE PROTECCI'!$D154,H:H,'DETALLADO ELEMENTOS DE PROTECCI'!$H154,R:R,"MARZO")+(SUMIFS(O:O,D:D,'DETALLADO ELEMENTOS DE PROTECCI'!$D154,H:H,'DETALLADO ELEMENTOS DE PROTECCI'!$H154,R:R,"ABRIL")))/((SUMIFS(N:N,D:D,'DETALLADO ELEMENTOS DE PROTECCI'!$D154,H:H,'DETALLADO ELEMENTOS DE PROTECCI'!$H154,R:R,"MARZO"))+(SUMIFS(N:N,D:D,'DETALLADO ELEMENTOS DE PROTECCI'!$D154,H:H,'DETALLADO ELEMENTOS DE PROTECCI'!$H154,R:R,"ABRIL")))),(SUMIFS(L:L,D:D,'DETALLADO ELEMENTOS DE PROTECCI'!$D154,H:H,'DETALLADO ELEMENTOS DE PROTECCI'!$H154)/(SUMIFS(K:K,D:D,'DETALLADO ELEMENTOS DE PROTECCI'!$D154,H:H,'DETALLADO ELEMENTOS DE PROTECCI'!$H154)))),0)</f>
        <v>0.10526315789473684</v>
      </c>
      <c r="T154" s="120">
        <v>0.5</v>
      </c>
      <c r="U154" s="121" t="str">
        <f>+IF('DETALLADO ELEMENTOS DE PROTECCI'!$R154="MARZO",IF('DETALLADO ELEMENTOS DE PROTECCI'!$S154=0,"Rojo",IF(AND('DETALLADO ELEMENTOS DE PROTECCI'!$S154&gt;0,'DETALLADO ELEMENTOS DE PROTECCI'!$S154&lt;0.99),"Amarillo","Verde")),"")</f>
        <v/>
      </c>
      <c r="V154" s="124"/>
    </row>
    <row r="155" spans="1:22">
      <c r="A155" s="119" t="s">
        <v>37</v>
      </c>
      <c r="B155" s="119">
        <v>133</v>
      </c>
      <c r="C155" s="119">
        <v>1161</v>
      </c>
      <c r="D155" s="119" t="s">
        <v>534</v>
      </c>
      <c r="E155" s="119" t="s">
        <v>394</v>
      </c>
      <c r="F155" s="119" t="s">
        <v>19</v>
      </c>
      <c r="G155" s="119" t="s">
        <v>1134</v>
      </c>
      <c r="H155" s="119" t="s">
        <v>1135</v>
      </c>
      <c r="I155" s="119" t="s">
        <v>1136</v>
      </c>
      <c r="J155" s="119" t="s">
        <v>1128</v>
      </c>
      <c r="K155" s="120">
        <v>0</v>
      </c>
      <c r="L155" s="119" t="s">
        <v>381</v>
      </c>
      <c r="M155" s="119"/>
      <c r="N155" s="119">
        <v>200</v>
      </c>
      <c r="O155" s="121">
        <v>200</v>
      </c>
      <c r="P155" s="121" t="s">
        <v>1217</v>
      </c>
      <c r="Q155" s="122">
        <v>43861</v>
      </c>
      <c r="R155" s="119" t="s">
        <v>403</v>
      </c>
      <c r="S155" s="123">
        <f>+IFERROR(IF('DETALLADO ELEMENTOS DE PROTECCI'!$E155="DISTRIBUCION",((SUMIFS(O:O,D:D,'DETALLADO ELEMENTOS DE PROTECCI'!$D155,H:H,'DETALLADO ELEMENTOS DE PROTECCI'!$H155,R:R,"MARZO")+(SUMIFS(O:O,D:D,'DETALLADO ELEMENTOS DE PROTECCI'!$D155,H:H,'DETALLADO ELEMENTOS DE PROTECCI'!$H155,R:R,"ABRIL")))/((SUMIFS(N:N,D:D,'DETALLADO ELEMENTOS DE PROTECCI'!$D155,H:H,'DETALLADO ELEMENTOS DE PROTECCI'!$H155,R:R,"MARZO"))+(SUMIFS(N:N,D:D,'DETALLADO ELEMENTOS DE PROTECCI'!$D155,H:H,'DETALLADO ELEMENTOS DE PROTECCI'!$H155,R:R,"ABRIL")))),(SUMIFS(L:L,D:D,'DETALLADO ELEMENTOS DE PROTECCI'!$D155,H:H,'DETALLADO ELEMENTOS DE PROTECCI'!$H155)/(SUMIFS(K:K,D:D,'DETALLADO ELEMENTOS DE PROTECCI'!$D155,H:H,'DETALLADO ELEMENTOS DE PROTECCI'!$H155)))),0)</f>
        <v>0.15384615384615385</v>
      </c>
      <c r="T155" s="120">
        <v>0.5</v>
      </c>
      <c r="U155" s="121" t="str">
        <f>+IF('DETALLADO ELEMENTOS DE PROTECCI'!$R155="MARZO",IF('DETALLADO ELEMENTOS DE PROTECCI'!$S155=0,"Rojo",IF(AND('DETALLADO ELEMENTOS DE PROTECCI'!$S155&gt;0,'DETALLADO ELEMENTOS DE PROTECCI'!$S155&lt;0.99),"Amarillo","Verde")),"")</f>
        <v/>
      </c>
      <c r="V155" s="124"/>
    </row>
    <row r="156" spans="1:22">
      <c r="A156" s="119" t="s">
        <v>37</v>
      </c>
      <c r="B156" s="119">
        <v>136</v>
      </c>
      <c r="C156" s="119">
        <v>1093</v>
      </c>
      <c r="D156" s="119" t="s">
        <v>542</v>
      </c>
      <c r="E156" s="119" t="s">
        <v>394</v>
      </c>
      <c r="F156" s="119" t="s">
        <v>19</v>
      </c>
      <c r="G156" s="119" t="s">
        <v>1132</v>
      </c>
      <c r="H156" s="119" t="s">
        <v>1126</v>
      </c>
      <c r="I156" s="119" t="s">
        <v>1127</v>
      </c>
      <c r="J156" s="119" t="s">
        <v>1128</v>
      </c>
      <c r="K156" s="120">
        <v>0</v>
      </c>
      <c r="L156" s="119" t="s">
        <v>381</v>
      </c>
      <c r="M156" s="119"/>
      <c r="N156" s="119">
        <v>100</v>
      </c>
      <c r="O156" s="121">
        <v>100</v>
      </c>
      <c r="P156" s="121" t="s">
        <v>1218</v>
      </c>
      <c r="Q156" s="122">
        <v>43909.38517361111</v>
      </c>
      <c r="R156" s="119" t="s">
        <v>399</v>
      </c>
      <c r="S156" s="123">
        <f>+IFERROR(IF('DETALLADO ELEMENTOS DE PROTECCI'!$E156="DISTRIBUCION",((SUMIFS(O:O,D:D,'DETALLADO ELEMENTOS DE PROTECCI'!$D156,H:H,'DETALLADO ELEMENTOS DE PROTECCI'!$H156,R:R,"MARZO")+(SUMIFS(O:O,D:D,'DETALLADO ELEMENTOS DE PROTECCI'!$D156,H:H,'DETALLADO ELEMENTOS DE PROTECCI'!$H156,R:R,"ABRIL")))/((SUMIFS(N:N,D:D,'DETALLADO ELEMENTOS DE PROTECCI'!$D156,H:H,'DETALLADO ELEMENTOS DE PROTECCI'!$H156,R:R,"MARZO"))+(SUMIFS(N:N,D:D,'DETALLADO ELEMENTOS DE PROTECCI'!$D156,H:H,'DETALLADO ELEMENTOS DE PROTECCI'!$H156,R:R,"ABRIL")))),(SUMIFS(L:L,D:D,'DETALLADO ELEMENTOS DE PROTECCI'!$D156,H:H,'DETALLADO ELEMENTOS DE PROTECCI'!$H156)/(SUMIFS(K:K,D:D,'DETALLADO ELEMENTOS DE PROTECCI'!$D156,H:H,'DETALLADO ELEMENTOS DE PROTECCI'!$H156)))),0)</f>
        <v>0.33333333333333331</v>
      </c>
      <c r="T156" s="120">
        <v>0.5</v>
      </c>
      <c r="U156" s="121" t="str">
        <f>+IF('DETALLADO ELEMENTOS DE PROTECCI'!$R156="MARZO",IF('DETALLADO ELEMENTOS DE PROTECCI'!$S156=0,"Rojo",IF(AND('DETALLADO ELEMENTOS DE PROTECCI'!$S156&gt;0,'DETALLADO ELEMENTOS DE PROTECCI'!$S156&lt;0.99),"Amarillo","Verde")),"")</f>
        <v>Amarillo</v>
      </c>
      <c r="V156" s="124"/>
    </row>
    <row r="157" spans="1:22">
      <c r="A157" s="119" t="s">
        <v>37</v>
      </c>
      <c r="B157" s="119">
        <v>136</v>
      </c>
      <c r="C157" s="119">
        <v>1161</v>
      </c>
      <c r="D157" s="119" t="s">
        <v>542</v>
      </c>
      <c r="E157" s="119" t="s">
        <v>394</v>
      </c>
      <c r="F157" s="119" t="s">
        <v>19</v>
      </c>
      <c r="G157" s="119" t="s">
        <v>1134</v>
      </c>
      <c r="H157" s="119" t="s">
        <v>1135</v>
      </c>
      <c r="I157" s="119" t="s">
        <v>1136</v>
      </c>
      <c r="J157" s="119" t="s">
        <v>1128</v>
      </c>
      <c r="K157" s="120">
        <v>0</v>
      </c>
      <c r="L157" s="119" t="s">
        <v>381</v>
      </c>
      <c r="M157" s="119"/>
      <c r="N157" s="119">
        <v>500</v>
      </c>
      <c r="O157" s="121">
        <v>200</v>
      </c>
      <c r="P157" s="121" t="s">
        <v>1219</v>
      </c>
      <c r="Q157" s="122">
        <v>43909.38517361111</v>
      </c>
      <c r="R157" s="119" t="s">
        <v>399</v>
      </c>
      <c r="S157" s="123">
        <f>+IFERROR(IF('DETALLADO ELEMENTOS DE PROTECCI'!$E157="DISTRIBUCION",((SUMIFS(O:O,D:D,'DETALLADO ELEMENTOS DE PROTECCI'!$D157,H:H,'DETALLADO ELEMENTOS DE PROTECCI'!$H157,R:R,"MARZO")+(SUMIFS(O:O,D:D,'DETALLADO ELEMENTOS DE PROTECCI'!$D157,H:H,'DETALLADO ELEMENTOS DE PROTECCI'!$H157,R:R,"ABRIL")))/((SUMIFS(N:N,D:D,'DETALLADO ELEMENTOS DE PROTECCI'!$D157,H:H,'DETALLADO ELEMENTOS DE PROTECCI'!$H157,R:R,"MARZO"))+(SUMIFS(N:N,D:D,'DETALLADO ELEMENTOS DE PROTECCI'!$D157,H:H,'DETALLADO ELEMENTOS DE PROTECCI'!$H157,R:R,"ABRIL")))),(SUMIFS(L:L,D:D,'DETALLADO ELEMENTOS DE PROTECCI'!$D157,H:H,'DETALLADO ELEMENTOS DE PROTECCI'!$H157)/(SUMIFS(K:K,D:D,'DETALLADO ELEMENTOS DE PROTECCI'!$D157,H:H,'DETALLADO ELEMENTOS DE PROTECCI'!$H157)))),0)</f>
        <v>0.4</v>
      </c>
      <c r="T157" s="120">
        <v>0.5</v>
      </c>
      <c r="U157" s="121" t="str">
        <f>+IF('DETALLADO ELEMENTOS DE PROTECCI'!$R157="MARZO",IF('DETALLADO ELEMENTOS DE PROTECCI'!$S157=0,"Rojo",IF(AND('DETALLADO ELEMENTOS DE PROTECCI'!$S157&gt;0,'DETALLADO ELEMENTOS DE PROTECCI'!$S157&lt;0.99),"Amarillo","Verde")),"")</f>
        <v>Amarillo</v>
      </c>
      <c r="V157" s="124"/>
    </row>
    <row r="158" spans="1:22">
      <c r="A158" s="119" t="s">
        <v>37</v>
      </c>
      <c r="B158" s="119">
        <v>136</v>
      </c>
      <c r="C158" s="119">
        <v>1093</v>
      </c>
      <c r="D158" s="119" t="s">
        <v>542</v>
      </c>
      <c r="E158" s="119" t="s">
        <v>394</v>
      </c>
      <c r="F158" s="119" t="s">
        <v>19</v>
      </c>
      <c r="G158" s="119" t="s">
        <v>1132</v>
      </c>
      <c r="H158" s="119" t="s">
        <v>1126</v>
      </c>
      <c r="I158" s="119" t="s">
        <v>1127</v>
      </c>
      <c r="J158" s="119" t="s">
        <v>1128</v>
      </c>
      <c r="K158" s="120">
        <v>0</v>
      </c>
      <c r="L158" s="119" t="s">
        <v>381</v>
      </c>
      <c r="M158" s="119"/>
      <c r="N158" s="119">
        <v>100</v>
      </c>
      <c r="O158" s="121">
        <v>100</v>
      </c>
      <c r="P158" s="121" t="s">
        <v>1220</v>
      </c>
      <c r="Q158" s="122">
        <v>43877.353935185187</v>
      </c>
      <c r="R158" s="119" t="s">
        <v>401</v>
      </c>
      <c r="S158" s="123">
        <f>+IFERROR(IF('DETALLADO ELEMENTOS DE PROTECCI'!$E158="DISTRIBUCION",((SUMIFS(O:O,D:D,'DETALLADO ELEMENTOS DE PROTECCI'!$D158,H:H,'DETALLADO ELEMENTOS DE PROTECCI'!$H158,R:R,"MARZO")+(SUMIFS(O:O,D:D,'DETALLADO ELEMENTOS DE PROTECCI'!$D158,H:H,'DETALLADO ELEMENTOS DE PROTECCI'!$H158,R:R,"ABRIL")))/((SUMIFS(N:N,D:D,'DETALLADO ELEMENTOS DE PROTECCI'!$D158,H:H,'DETALLADO ELEMENTOS DE PROTECCI'!$H158,R:R,"MARZO"))+(SUMIFS(N:N,D:D,'DETALLADO ELEMENTOS DE PROTECCI'!$D158,H:H,'DETALLADO ELEMENTOS DE PROTECCI'!$H158,R:R,"ABRIL")))),(SUMIFS(L:L,D:D,'DETALLADO ELEMENTOS DE PROTECCI'!$D158,H:H,'DETALLADO ELEMENTOS DE PROTECCI'!$H158)/(SUMIFS(K:K,D:D,'DETALLADO ELEMENTOS DE PROTECCI'!$D158,H:H,'DETALLADO ELEMENTOS DE PROTECCI'!$H158)))),0)</f>
        <v>0.33333333333333331</v>
      </c>
      <c r="T158" s="120">
        <v>0.5</v>
      </c>
      <c r="U158" s="121" t="str">
        <f>+IF('DETALLADO ELEMENTOS DE PROTECCI'!$R158="MARZO",IF('DETALLADO ELEMENTOS DE PROTECCI'!$S158=0,"Rojo",IF(AND('DETALLADO ELEMENTOS DE PROTECCI'!$S158&gt;0,'DETALLADO ELEMENTOS DE PROTECCI'!$S158&lt;0.99),"Amarillo","Verde")),"")</f>
        <v/>
      </c>
      <c r="V158" s="124"/>
    </row>
    <row r="159" spans="1:22">
      <c r="A159" s="119" t="s">
        <v>37</v>
      </c>
      <c r="B159" s="119">
        <v>136</v>
      </c>
      <c r="C159" s="119">
        <v>1093</v>
      </c>
      <c r="D159" s="119" t="s">
        <v>542</v>
      </c>
      <c r="E159" s="119" t="s">
        <v>394</v>
      </c>
      <c r="F159" s="119" t="s">
        <v>19</v>
      </c>
      <c r="G159" s="119" t="s">
        <v>1132</v>
      </c>
      <c r="H159" s="119" t="s">
        <v>1126</v>
      </c>
      <c r="I159" s="119" t="s">
        <v>1127</v>
      </c>
      <c r="J159" s="119" t="s">
        <v>1128</v>
      </c>
      <c r="K159" s="120">
        <v>0</v>
      </c>
      <c r="L159" s="119" t="s">
        <v>381</v>
      </c>
      <c r="M159" s="119"/>
      <c r="N159" s="119">
        <v>400</v>
      </c>
      <c r="O159" s="121">
        <v>200</v>
      </c>
      <c r="P159" s="121" t="s">
        <v>1221</v>
      </c>
      <c r="Q159" s="122">
        <v>43861</v>
      </c>
      <c r="R159" s="119" t="s">
        <v>403</v>
      </c>
      <c r="S159" s="123">
        <f>+IFERROR(IF('DETALLADO ELEMENTOS DE PROTECCI'!$E159="DISTRIBUCION",((SUMIFS(O:O,D:D,'DETALLADO ELEMENTOS DE PROTECCI'!$D159,H:H,'DETALLADO ELEMENTOS DE PROTECCI'!$H159,R:R,"MARZO")+(SUMIFS(O:O,D:D,'DETALLADO ELEMENTOS DE PROTECCI'!$D159,H:H,'DETALLADO ELEMENTOS DE PROTECCI'!$H159,R:R,"ABRIL")))/((SUMIFS(N:N,D:D,'DETALLADO ELEMENTOS DE PROTECCI'!$D159,H:H,'DETALLADO ELEMENTOS DE PROTECCI'!$H159,R:R,"MARZO"))+(SUMIFS(N:N,D:D,'DETALLADO ELEMENTOS DE PROTECCI'!$D159,H:H,'DETALLADO ELEMENTOS DE PROTECCI'!$H159,R:R,"ABRIL")))),(SUMIFS(L:L,D:D,'DETALLADO ELEMENTOS DE PROTECCI'!$D159,H:H,'DETALLADO ELEMENTOS DE PROTECCI'!$H159)/(SUMIFS(K:K,D:D,'DETALLADO ELEMENTOS DE PROTECCI'!$D159,H:H,'DETALLADO ELEMENTOS DE PROTECCI'!$H159)))),0)</f>
        <v>0.33333333333333331</v>
      </c>
      <c r="T159" s="120">
        <v>0.5</v>
      </c>
      <c r="U159" s="121" t="str">
        <f>+IF('DETALLADO ELEMENTOS DE PROTECCI'!$R159="MARZO",IF('DETALLADO ELEMENTOS DE PROTECCI'!$S159=0,"Rojo",IF(AND('DETALLADO ELEMENTOS DE PROTECCI'!$S159&gt;0,'DETALLADO ELEMENTOS DE PROTECCI'!$S159&lt;0.99),"Amarillo","Verde")),"")</f>
        <v/>
      </c>
      <c r="V159" s="124"/>
    </row>
    <row r="160" spans="1:22">
      <c r="A160" s="119" t="s">
        <v>37</v>
      </c>
      <c r="B160" s="119">
        <v>140</v>
      </c>
      <c r="C160" s="119">
        <v>1092</v>
      </c>
      <c r="D160" s="119" t="s">
        <v>551</v>
      </c>
      <c r="E160" s="119" t="s">
        <v>394</v>
      </c>
      <c r="F160" s="119" t="s">
        <v>19</v>
      </c>
      <c r="G160" s="119" t="s">
        <v>1130</v>
      </c>
      <c r="H160" s="119" t="s">
        <v>1126</v>
      </c>
      <c r="I160" s="119" t="s">
        <v>1127</v>
      </c>
      <c r="J160" s="119" t="s">
        <v>1128</v>
      </c>
      <c r="K160" s="120">
        <v>0</v>
      </c>
      <c r="L160" s="119" t="s">
        <v>381</v>
      </c>
      <c r="M160" s="119"/>
      <c r="N160" s="119">
        <v>600</v>
      </c>
      <c r="O160" s="121">
        <v>200</v>
      </c>
      <c r="P160" s="121" t="s">
        <v>1222</v>
      </c>
      <c r="Q160" s="122">
        <v>43909.392384259256</v>
      </c>
      <c r="R160" s="119" t="s">
        <v>399</v>
      </c>
      <c r="S160" s="123">
        <f>+IFERROR(IF('DETALLADO ELEMENTOS DE PROTECCI'!$E160="DISTRIBUCION",((SUMIFS(O:O,D:D,'DETALLADO ELEMENTOS DE PROTECCI'!$D160,H:H,'DETALLADO ELEMENTOS DE PROTECCI'!$H160,R:R,"MARZO")+(SUMIFS(O:O,D:D,'DETALLADO ELEMENTOS DE PROTECCI'!$D160,H:H,'DETALLADO ELEMENTOS DE PROTECCI'!$H160,R:R,"ABRIL")))/((SUMIFS(N:N,D:D,'DETALLADO ELEMENTOS DE PROTECCI'!$D160,H:H,'DETALLADO ELEMENTOS DE PROTECCI'!$H160,R:R,"MARZO"))+(SUMIFS(N:N,D:D,'DETALLADO ELEMENTOS DE PROTECCI'!$D160,H:H,'DETALLADO ELEMENTOS DE PROTECCI'!$H160,R:R,"ABRIL")))),(SUMIFS(L:L,D:D,'DETALLADO ELEMENTOS DE PROTECCI'!$D160,H:H,'DETALLADO ELEMENTOS DE PROTECCI'!$H160)/(SUMIFS(K:K,D:D,'DETALLADO ELEMENTOS DE PROTECCI'!$D160,H:H,'DETALLADO ELEMENTOS DE PROTECCI'!$H160)))),0)</f>
        <v>0.5</v>
      </c>
      <c r="T160" s="120">
        <v>0.5</v>
      </c>
      <c r="U160" s="121" t="str">
        <f>+IF('DETALLADO ELEMENTOS DE PROTECCI'!$R160="MARZO",IF('DETALLADO ELEMENTOS DE PROTECCI'!$S160=0,"Rojo",IF(AND('DETALLADO ELEMENTOS DE PROTECCI'!$S160&gt;0,'DETALLADO ELEMENTOS DE PROTECCI'!$S160&lt;0.99),"Amarillo","Verde")),"")</f>
        <v>Amarillo</v>
      </c>
      <c r="V160" s="124"/>
    </row>
    <row r="161" spans="1:22">
      <c r="A161" s="119" t="s">
        <v>37</v>
      </c>
      <c r="B161" s="119">
        <v>140</v>
      </c>
      <c r="C161" s="119">
        <v>1093</v>
      </c>
      <c r="D161" s="119" t="s">
        <v>551</v>
      </c>
      <c r="E161" s="119" t="s">
        <v>394</v>
      </c>
      <c r="F161" s="119" t="s">
        <v>19</v>
      </c>
      <c r="G161" s="119" t="s">
        <v>1132</v>
      </c>
      <c r="H161" s="119" t="s">
        <v>1126</v>
      </c>
      <c r="I161" s="119" t="s">
        <v>1127</v>
      </c>
      <c r="J161" s="119" t="s">
        <v>1128</v>
      </c>
      <c r="K161" s="120">
        <v>0</v>
      </c>
      <c r="L161" s="119" t="s">
        <v>381</v>
      </c>
      <c r="M161" s="119"/>
      <c r="N161" s="119">
        <v>200</v>
      </c>
      <c r="O161" s="121">
        <v>200</v>
      </c>
      <c r="P161" s="121" t="s">
        <v>1223</v>
      </c>
      <c r="Q161" s="122">
        <v>43909.392384259256</v>
      </c>
      <c r="R161" s="119" t="s">
        <v>399</v>
      </c>
      <c r="S161" s="123">
        <f>+IFERROR(IF('DETALLADO ELEMENTOS DE PROTECCI'!$E161="DISTRIBUCION",((SUMIFS(O:O,D:D,'DETALLADO ELEMENTOS DE PROTECCI'!$D161,H:H,'DETALLADO ELEMENTOS DE PROTECCI'!$H161,R:R,"MARZO")+(SUMIFS(O:O,D:D,'DETALLADO ELEMENTOS DE PROTECCI'!$D161,H:H,'DETALLADO ELEMENTOS DE PROTECCI'!$H161,R:R,"ABRIL")))/((SUMIFS(N:N,D:D,'DETALLADO ELEMENTOS DE PROTECCI'!$D161,H:H,'DETALLADO ELEMENTOS DE PROTECCI'!$H161,R:R,"MARZO"))+(SUMIFS(N:N,D:D,'DETALLADO ELEMENTOS DE PROTECCI'!$D161,H:H,'DETALLADO ELEMENTOS DE PROTECCI'!$H161,R:R,"ABRIL")))),(SUMIFS(L:L,D:D,'DETALLADO ELEMENTOS DE PROTECCI'!$D161,H:H,'DETALLADO ELEMENTOS DE PROTECCI'!$H161)/(SUMIFS(K:K,D:D,'DETALLADO ELEMENTOS DE PROTECCI'!$D161,H:H,'DETALLADO ELEMENTOS DE PROTECCI'!$H161)))),0)</f>
        <v>0.5</v>
      </c>
      <c r="T161" s="120">
        <v>0.5</v>
      </c>
      <c r="U161" s="121" t="str">
        <f>+IF('DETALLADO ELEMENTOS DE PROTECCI'!$R161="MARZO",IF('DETALLADO ELEMENTOS DE PROTECCI'!$S161=0,"Rojo",IF(AND('DETALLADO ELEMENTOS DE PROTECCI'!$S161&gt;0,'DETALLADO ELEMENTOS DE PROTECCI'!$S161&lt;0.99),"Amarillo","Verde")),"")</f>
        <v>Amarillo</v>
      </c>
      <c r="V161" s="124"/>
    </row>
    <row r="162" spans="1:22">
      <c r="A162" s="119" t="s">
        <v>37</v>
      </c>
      <c r="B162" s="119">
        <v>140</v>
      </c>
      <c r="C162" s="119">
        <v>1092</v>
      </c>
      <c r="D162" s="119" t="s">
        <v>551</v>
      </c>
      <c r="E162" s="119" t="s">
        <v>394</v>
      </c>
      <c r="F162" s="119" t="s">
        <v>19</v>
      </c>
      <c r="G162" s="119" t="s">
        <v>1130</v>
      </c>
      <c r="H162" s="119" t="s">
        <v>1126</v>
      </c>
      <c r="I162" s="119" t="s">
        <v>1127</v>
      </c>
      <c r="J162" s="119" t="s">
        <v>1128</v>
      </c>
      <c r="K162" s="120">
        <v>0</v>
      </c>
      <c r="L162" s="119" t="s">
        <v>381</v>
      </c>
      <c r="M162" s="119"/>
      <c r="N162" s="119">
        <v>200</v>
      </c>
      <c r="O162" s="121">
        <v>200</v>
      </c>
      <c r="P162" s="121" t="s">
        <v>1224</v>
      </c>
      <c r="Q162" s="122">
        <v>43876.589768518519</v>
      </c>
      <c r="R162" s="119" t="s">
        <v>401</v>
      </c>
      <c r="S162" s="123">
        <f>+IFERROR(IF('DETALLADO ELEMENTOS DE PROTECCI'!$E162="DISTRIBUCION",((SUMIFS(O:O,D:D,'DETALLADO ELEMENTOS DE PROTECCI'!$D162,H:H,'DETALLADO ELEMENTOS DE PROTECCI'!$H162,R:R,"MARZO")+(SUMIFS(O:O,D:D,'DETALLADO ELEMENTOS DE PROTECCI'!$D162,H:H,'DETALLADO ELEMENTOS DE PROTECCI'!$H162,R:R,"ABRIL")))/((SUMIFS(N:N,D:D,'DETALLADO ELEMENTOS DE PROTECCI'!$D162,H:H,'DETALLADO ELEMENTOS DE PROTECCI'!$H162,R:R,"MARZO"))+(SUMIFS(N:N,D:D,'DETALLADO ELEMENTOS DE PROTECCI'!$D162,H:H,'DETALLADO ELEMENTOS DE PROTECCI'!$H162,R:R,"ABRIL")))),(SUMIFS(L:L,D:D,'DETALLADO ELEMENTOS DE PROTECCI'!$D162,H:H,'DETALLADO ELEMENTOS DE PROTECCI'!$H162)/(SUMIFS(K:K,D:D,'DETALLADO ELEMENTOS DE PROTECCI'!$D162,H:H,'DETALLADO ELEMENTOS DE PROTECCI'!$H162)))),0)</f>
        <v>0.5</v>
      </c>
      <c r="T162" s="120">
        <v>0.5</v>
      </c>
      <c r="U162" s="121" t="str">
        <f>+IF('DETALLADO ELEMENTOS DE PROTECCI'!$R162="MARZO",IF('DETALLADO ELEMENTOS DE PROTECCI'!$S162=0,"Rojo",IF(AND('DETALLADO ELEMENTOS DE PROTECCI'!$S162&gt;0,'DETALLADO ELEMENTOS DE PROTECCI'!$S162&lt;0.99),"Amarillo","Verde")),"")</f>
        <v/>
      </c>
      <c r="V162" s="124"/>
    </row>
    <row r="163" spans="1:22">
      <c r="A163" s="119" t="s">
        <v>37</v>
      </c>
      <c r="B163" s="119">
        <v>140</v>
      </c>
      <c r="C163" s="119">
        <v>1092</v>
      </c>
      <c r="D163" s="119" t="s">
        <v>551</v>
      </c>
      <c r="E163" s="119" t="s">
        <v>394</v>
      </c>
      <c r="F163" s="119" t="s">
        <v>19</v>
      </c>
      <c r="G163" s="119" t="s">
        <v>1130</v>
      </c>
      <c r="H163" s="119" t="s">
        <v>1126</v>
      </c>
      <c r="I163" s="119" t="s">
        <v>1127</v>
      </c>
      <c r="J163" s="119" t="s">
        <v>1128</v>
      </c>
      <c r="K163" s="120">
        <v>0</v>
      </c>
      <c r="L163" s="119" t="s">
        <v>381</v>
      </c>
      <c r="M163" s="119"/>
      <c r="N163" s="119">
        <v>800</v>
      </c>
      <c r="O163" s="121">
        <v>800</v>
      </c>
      <c r="P163" s="121" t="s">
        <v>1225</v>
      </c>
      <c r="Q163" s="122">
        <v>43861</v>
      </c>
      <c r="R163" s="119" t="s">
        <v>403</v>
      </c>
      <c r="S163" s="123">
        <f>+IFERROR(IF('DETALLADO ELEMENTOS DE PROTECCI'!$E163="DISTRIBUCION",((SUMIFS(O:O,D:D,'DETALLADO ELEMENTOS DE PROTECCI'!$D163,H:H,'DETALLADO ELEMENTOS DE PROTECCI'!$H163,R:R,"MARZO")+(SUMIFS(O:O,D:D,'DETALLADO ELEMENTOS DE PROTECCI'!$D163,H:H,'DETALLADO ELEMENTOS DE PROTECCI'!$H163,R:R,"ABRIL")))/((SUMIFS(N:N,D:D,'DETALLADO ELEMENTOS DE PROTECCI'!$D163,H:H,'DETALLADO ELEMENTOS DE PROTECCI'!$H163,R:R,"MARZO"))+(SUMIFS(N:N,D:D,'DETALLADO ELEMENTOS DE PROTECCI'!$D163,H:H,'DETALLADO ELEMENTOS DE PROTECCI'!$H163,R:R,"ABRIL")))),(SUMIFS(L:L,D:D,'DETALLADO ELEMENTOS DE PROTECCI'!$D163,H:H,'DETALLADO ELEMENTOS DE PROTECCI'!$H163)/(SUMIFS(K:K,D:D,'DETALLADO ELEMENTOS DE PROTECCI'!$D163,H:H,'DETALLADO ELEMENTOS DE PROTECCI'!$H163)))),0)</f>
        <v>0.5</v>
      </c>
      <c r="T163" s="120">
        <v>0.5</v>
      </c>
      <c r="U163" s="121" t="str">
        <f>+IF('DETALLADO ELEMENTOS DE PROTECCI'!$R163="MARZO",IF('DETALLADO ELEMENTOS DE PROTECCI'!$S163=0,"Rojo",IF(AND('DETALLADO ELEMENTOS DE PROTECCI'!$S163&gt;0,'DETALLADO ELEMENTOS DE PROTECCI'!$S163&lt;0.99),"Amarillo","Verde")),"")</f>
        <v/>
      </c>
      <c r="V163" s="124"/>
    </row>
    <row r="164" spans="1:22">
      <c r="A164" s="119" t="s">
        <v>37</v>
      </c>
      <c r="B164" s="119">
        <v>140</v>
      </c>
      <c r="C164" s="119">
        <v>1161</v>
      </c>
      <c r="D164" s="119" t="s">
        <v>551</v>
      </c>
      <c r="E164" s="119" t="s">
        <v>394</v>
      </c>
      <c r="F164" s="119" t="s">
        <v>19</v>
      </c>
      <c r="G164" s="119" t="s">
        <v>1134</v>
      </c>
      <c r="H164" s="119" t="s">
        <v>1135</v>
      </c>
      <c r="I164" s="119" t="s">
        <v>1136</v>
      </c>
      <c r="J164" s="119" t="s">
        <v>1128</v>
      </c>
      <c r="K164" s="120">
        <v>0</v>
      </c>
      <c r="L164" s="119" t="s">
        <v>381</v>
      </c>
      <c r="M164" s="119"/>
      <c r="N164" s="119">
        <v>1500</v>
      </c>
      <c r="O164" s="121">
        <v>0</v>
      </c>
      <c r="P164" s="121"/>
      <c r="Q164" s="122"/>
      <c r="R164" s="119" t="s">
        <v>399</v>
      </c>
      <c r="S164" s="123">
        <f>+IFERROR(IF('DETALLADO ELEMENTOS DE PROTECCI'!$E164="DISTRIBUCION",((SUMIFS(O:O,D:D,'DETALLADO ELEMENTOS DE PROTECCI'!$D164,H:H,'DETALLADO ELEMENTOS DE PROTECCI'!$H164,R:R,"MARZO")+(SUMIFS(O:O,D:D,'DETALLADO ELEMENTOS DE PROTECCI'!$D164,H:H,'DETALLADO ELEMENTOS DE PROTECCI'!$H164,R:R,"ABRIL")))/((SUMIFS(N:N,D:D,'DETALLADO ELEMENTOS DE PROTECCI'!$D164,H:H,'DETALLADO ELEMENTOS DE PROTECCI'!$H164,R:R,"MARZO"))+(SUMIFS(N:N,D:D,'DETALLADO ELEMENTOS DE PROTECCI'!$D164,H:H,'DETALLADO ELEMENTOS DE PROTECCI'!$H164,R:R,"ABRIL")))),(SUMIFS(L:L,D:D,'DETALLADO ELEMENTOS DE PROTECCI'!$D164,H:H,'DETALLADO ELEMENTOS DE PROTECCI'!$H164)/(SUMIFS(K:K,D:D,'DETALLADO ELEMENTOS DE PROTECCI'!$D164,H:H,'DETALLADO ELEMENTOS DE PROTECCI'!$H164)))),0)</f>
        <v>0</v>
      </c>
      <c r="T164" s="120">
        <v>0.5</v>
      </c>
      <c r="U164" s="121" t="str">
        <f>+IF('DETALLADO ELEMENTOS DE PROTECCI'!$R164="MARZO",IF('DETALLADO ELEMENTOS DE PROTECCI'!$S164=0,"Rojo",IF(AND('DETALLADO ELEMENTOS DE PROTECCI'!$S164&gt;0,'DETALLADO ELEMENTOS DE PROTECCI'!$S164&lt;0.99),"Amarillo","Verde")),"")</f>
        <v>Rojo</v>
      </c>
      <c r="V164" s="124"/>
    </row>
    <row r="165" spans="1:22">
      <c r="A165" s="119" t="s">
        <v>37</v>
      </c>
      <c r="B165" s="119">
        <v>141</v>
      </c>
      <c r="C165" s="119">
        <v>1093</v>
      </c>
      <c r="D165" s="119" t="s">
        <v>562</v>
      </c>
      <c r="E165" s="119" t="s">
        <v>394</v>
      </c>
      <c r="F165" s="119" t="s">
        <v>19</v>
      </c>
      <c r="G165" s="119" t="s">
        <v>1132</v>
      </c>
      <c r="H165" s="119" t="s">
        <v>1126</v>
      </c>
      <c r="I165" s="119" t="s">
        <v>1127</v>
      </c>
      <c r="J165" s="119" t="s">
        <v>1128</v>
      </c>
      <c r="K165" s="120">
        <v>0</v>
      </c>
      <c r="L165" s="119" t="s">
        <v>381</v>
      </c>
      <c r="M165" s="119"/>
      <c r="N165" s="119">
        <v>700</v>
      </c>
      <c r="O165" s="121">
        <v>700</v>
      </c>
      <c r="P165" s="121" t="s">
        <v>1226</v>
      </c>
      <c r="Q165" s="122">
        <v>43909.421168981484</v>
      </c>
      <c r="R165" s="119" t="s">
        <v>399</v>
      </c>
      <c r="S165" s="123">
        <f>+IFERROR(IF('DETALLADO ELEMENTOS DE PROTECCI'!$E165="DISTRIBUCION",((SUMIFS(O:O,D:D,'DETALLADO ELEMENTOS DE PROTECCI'!$D165,H:H,'DETALLADO ELEMENTOS DE PROTECCI'!$H165,R:R,"MARZO")+(SUMIFS(O:O,D:D,'DETALLADO ELEMENTOS DE PROTECCI'!$D165,H:H,'DETALLADO ELEMENTOS DE PROTECCI'!$H165,R:R,"ABRIL")))/((SUMIFS(N:N,D:D,'DETALLADO ELEMENTOS DE PROTECCI'!$D165,H:H,'DETALLADO ELEMENTOS DE PROTECCI'!$H165,R:R,"MARZO"))+(SUMIFS(N:N,D:D,'DETALLADO ELEMENTOS DE PROTECCI'!$D165,H:H,'DETALLADO ELEMENTOS DE PROTECCI'!$H165,R:R,"ABRIL")))),(SUMIFS(L:L,D:D,'DETALLADO ELEMENTOS DE PROTECCI'!$D165,H:H,'DETALLADO ELEMENTOS DE PROTECCI'!$H165)/(SUMIFS(K:K,D:D,'DETALLADO ELEMENTOS DE PROTECCI'!$D165,H:H,'DETALLADO ELEMENTOS DE PROTECCI'!$H165)))),0)</f>
        <v>0.14893617021276595</v>
      </c>
      <c r="T165" s="120">
        <v>0.5</v>
      </c>
      <c r="U165" s="121" t="str">
        <f>+IF('DETALLADO ELEMENTOS DE PROTECCI'!$R165="MARZO",IF('DETALLADO ELEMENTOS DE PROTECCI'!$S165=0,"Rojo",IF(AND('DETALLADO ELEMENTOS DE PROTECCI'!$S165&gt;0,'DETALLADO ELEMENTOS DE PROTECCI'!$S165&lt;0.99),"Amarillo","Verde")),"")</f>
        <v>Amarillo</v>
      </c>
      <c r="V165" s="124"/>
    </row>
    <row r="166" spans="1:22">
      <c r="A166" s="119" t="s">
        <v>37</v>
      </c>
      <c r="B166" s="119">
        <v>141</v>
      </c>
      <c r="C166" s="119">
        <v>1160</v>
      </c>
      <c r="D166" s="119" t="s">
        <v>562</v>
      </c>
      <c r="E166" s="119" t="s">
        <v>394</v>
      </c>
      <c r="F166" s="119" t="s">
        <v>19</v>
      </c>
      <c r="G166" s="119" t="s">
        <v>1158</v>
      </c>
      <c r="H166" s="119" t="s">
        <v>1159</v>
      </c>
      <c r="I166" s="119" t="s">
        <v>1127</v>
      </c>
      <c r="J166" s="119" t="s">
        <v>1128</v>
      </c>
      <c r="K166" s="120">
        <v>0</v>
      </c>
      <c r="L166" s="119" t="s">
        <v>381</v>
      </c>
      <c r="M166" s="119"/>
      <c r="N166" s="119">
        <v>100</v>
      </c>
      <c r="O166" s="121">
        <v>100</v>
      </c>
      <c r="P166" s="121" t="s">
        <v>1227</v>
      </c>
      <c r="Q166" s="122">
        <v>43927</v>
      </c>
      <c r="R166" s="119" t="s">
        <v>690</v>
      </c>
      <c r="S166" s="123">
        <f>+IFERROR(IF('DETALLADO ELEMENTOS DE PROTECCI'!$E166="DISTRIBUCION",((SUMIFS(O:O,D:D,'DETALLADO ELEMENTOS DE PROTECCI'!$D166,H:H,'DETALLADO ELEMENTOS DE PROTECCI'!$H166,R:R,"MARZO")+(SUMIFS(O:O,D:D,'DETALLADO ELEMENTOS DE PROTECCI'!$D166,H:H,'DETALLADO ELEMENTOS DE PROTECCI'!$H166,R:R,"ABRIL")))/((SUMIFS(N:N,D:D,'DETALLADO ELEMENTOS DE PROTECCI'!$D166,H:H,'DETALLADO ELEMENTOS DE PROTECCI'!$H166,R:R,"MARZO"))+(SUMIFS(N:N,D:D,'DETALLADO ELEMENTOS DE PROTECCI'!$D166,H:H,'DETALLADO ELEMENTOS DE PROTECCI'!$H166,R:R,"ABRIL")))),(SUMIFS(L:L,D:D,'DETALLADO ELEMENTOS DE PROTECCI'!$D166,H:H,'DETALLADO ELEMENTOS DE PROTECCI'!$H166)/(SUMIFS(K:K,D:D,'DETALLADO ELEMENTOS DE PROTECCI'!$D166,H:H,'DETALLADO ELEMENTOS DE PROTECCI'!$H166)))),0)</f>
        <v>0.33333333333333331</v>
      </c>
      <c r="T166" s="120">
        <v>0.5</v>
      </c>
      <c r="U166" s="121" t="str">
        <f>+IF('DETALLADO ELEMENTOS DE PROTECCI'!$R166="MARZO",IF('DETALLADO ELEMENTOS DE PROTECCI'!$S166=0,"Rojo",IF(AND('DETALLADO ELEMENTOS DE PROTECCI'!$S166&gt;0,'DETALLADO ELEMENTOS DE PROTECCI'!$S166&lt;0.99),"Amarillo","Verde")),"")</f>
        <v/>
      </c>
      <c r="V166" s="124"/>
    </row>
    <row r="167" spans="1:22">
      <c r="A167" s="119" t="s">
        <v>37</v>
      </c>
      <c r="B167" s="119">
        <v>141</v>
      </c>
      <c r="C167" s="119">
        <v>1033</v>
      </c>
      <c r="D167" s="119" t="s">
        <v>562</v>
      </c>
      <c r="E167" s="119" t="s">
        <v>394</v>
      </c>
      <c r="F167" s="119" t="s">
        <v>19</v>
      </c>
      <c r="G167" s="119" t="s">
        <v>1139</v>
      </c>
      <c r="H167" s="119" t="s">
        <v>1140</v>
      </c>
      <c r="I167" s="119" t="s">
        <v>1136</v>
      </c>
      <c r="J167" s="119" t="s">
        <v>1128</v>
      </c>
      <c r="K167" s="120">
        <v>0</v>
      </c>
      <c r="L167" s="119" t="s">
        <v>381</v>
      </c>
      <c r="M167" s="119"/>
      <c r="N167" s="119">
        <v>20</v>
      </c>
      <c r="O167" s="121">
        <v>20</v>
      </c>
      <c r="P167" s="121" t="s">
        <v>1228</v>
      </c>
      <c r="Q167" s="122">
        <v>43877.278738425928</v>
      </c>
      <c r="R167" s="119" t="s">
        <v>401</v>
      </c>
      <c r="S167" s="123">
        <f>+IFERROR(IF('DETALLADO ELEMENTOS DE PROTECCI'!$E167="DISTRIBUCION",((SUMIFS(O:O,D:D,'DETALLADO ELEMENTOS DE PROTECCI'!$D167,H:H,'DETALLADO ELEMENTOS DE PROTECCI'!$H167,R:R,"MARZO")+(SUMIFS(O:O,D:D,'DETALLADO ELEMENTOS DE PROTECCI'!$D167,H:H,'DETALLADO ELEMENTOS DE PROTECCI'!$H167,R:R,"ABRIL")))/((SUMIFS(N:N,D:D,'DETALLADO ELEMENTOS DE PROTECCI'!$D167,H:H,'DETALLADO ELEMENTOS DE PROTECCI'!$H167,R:R,"MARZO"))+(SUMIFS(N:N,D:D,'DETALLADO ELEMENTOS DE PROTECCI'!$D167,H:H,'DETALLADO ELEMENTOS DE PROTECCI'!$H167,R:R,"ABRIL")))),(SUMIFS(L:L,D:D,'DETALLADO ELEMENTOS DE PROTECCI'!$D167,H:H,'DETALLADO ELEMENTOS DE PROTECCI'!$H167)/(SUMIFS(K:K,D:D,'DETALLADO ELEMENTOS DE PROTECCI'!$D167,H:H,'DETALLADO ELEMENTOS DE PROTECCI'!$H167)))),0)</f>
        <v>0</v>
      </c>
      <c r="T167" s="120">
        <v>0.5</v>
      </c>
      <c r="U167" s="121" t="str">
        <f>+IF('DETALLADO ELEMENTOS DE PROTECCI'!$R167="MARZO",IF('DETALLADO ELEMENTOS DE PROTECCI'!$S167=0,"Rojo",IF(AND('DETALLADO ELEMENTOS DE PROTECCI'!$S167&gt;0,'DETALLADO ELEMENTOS DE PROTECCI'!$S167&lt;0.99),"Amarillo","Verde")),"")</f>
        <v/>
      </c>
      <c r="V167" s="124"/>
    </row>
    <row r="168" spans="1:22">
      <c r="A168" s="119" t="s">
        <v>37</v>
      </c>
      <c r="B168" s="119">
        <v>141</v>
      </c>
      <c r="C168" s="119">
        <v>1093</v>
      </c>
      <c r="D168" s="119" t="s">
        <v>562</v>
      </c>
      <c r="E168" s="119" t="s">
        <v>394</v>
      </c>
      <c r="F168" s="119" t="s">
        <v>19</v>
      </c>
      <c r="G168" s="119" t="s">
        <v>1132</v>
      </c>
      <c r="H168" s="119" t="s">
        <v>1126</v>
      </c>
      <c r="I168" s="119" t="s">
        <v>1127</v>
      </c>
      <c r="J168" s="119" t="s">
        <v>1128</v>
      </c>
      <c r="K168" s="120">
        <v>0</v>
      </c>
      <c r="L168" s="119" t="s">
        <v>381</v>
      </c>
      <c r="M168" s="119"/>
      <c r="N168" s="119">
        <v>700</v>
      </c>
      <c r="O168" s="121">
        <v>700</v>
      </c>
      <c r="P168" s="121" t="s">
        <v>1228</v>
      </c>
      <c r="Q168" s="122">
        <v>43877.278738425928</v>
      </c>
      <c r="R168" s="119" t="s">
        <v>401</v>
      </c>
      <c r="S168" s="123">
        <f>+IFERROR(IF('DETALLADO ELEMENTOS DE PROTECCI'!$E168="DISTRIBUCION",((SUMIFS(O:O,D:D,'DETALLADO ELEMENTOS DE PROTECCI'!$D168,H:H,'DETALLADO ELEMENTOS DE PROTECCI'!$H168,R:R,"MARZO")+(SUMIFS(O:O,D:D,'DETALLADO ELEMENTOS DE PROTECCI'!$D168,H:H,'DETALLADO ELEMENTOS DE PROTECCI'!$H168,R:R,"ABRIL")))/((SUMIFS(N:N,D:D,'DETALLADO ELEMENTOS DE PROTECCI'!$D168,H:H,'DETALLADO ELEMENTOS DE PROTECCI'!$H168,R:R,"MARZO"))+(SUMIFS(N:N,D:D,'DETALLADO ELEMENTOS DE PROTECCI'!$D168,H:H,'DETALLADO ELEMENTOS DE PROTECCI'!$H168,R:R,"ABRIL")))),(SUMIFS(L:L,D:D,'DETALLADO ELEMENTOS DE PROTECCI'!$D168,H:H,'DETALLADO ELEMENTOS DE PROTECCI'!$H168)/(SUMIFS(K:K,D:D,'DETALLADO ELEMENTOS DE PROTECCI'!$D168,H:H,'DETALLADO ELEMENTOS DE PROTECCI'!$H168)))),0)</f>
        <v>0.14893617021276595</v>
      </c>
      <c r="T168" s="120">
        <v>0.5</v>
      </c>
      <c r="U168" s="121" t="str">
        <f>+IF('DETALLADO ELEMENTOS DE PROTECCI'!$R168="MARZO",IF('DETALLADO ELEMENTOS DE PROTECCI'!$S168=0,"Rojo",IF(AND('DETALLADO ELEMENTOS DE PROTECCI'!$S168&gt;0,'DETALLADO ELEMENTOS DE PROTECCI'!$S168&lt;0.99),"Amarillo","Verde")),"")</f>
        <v/>
      </c>
      <c r="V168" s="124"/>
    </row>
    <row r="169" spans="1:22">
      <c r="A169" s="119" t="s">
        <v>37</v>
      </c>
      <c r="B169" s="119">
        <v>141</v>
      </c>
      <c r="C169" s="119">
        <v>1033</v>
      </c>
      <c r="D169" s="119" t="s">
        <v>562</v>
      </c>
      <c r="E169" s="119" t="s">
        <v>394</v>
      </c>
      <c r="F169" s="119" t="s">
        <v>19</v>
      </c>
      <c r="G169" s="119" t="s">
        <v>1139</v>
      </c>
      <c r="H169" s="119" t="s">
        <v>1140</v>
      </c>
      <c r="I169" s="119" t="s">
        <v>1136</v>
      </c>
      <c r="J169" s="119" t="s">
        <v>1128</v>
      </c>
      <c r="K169" s="120">
        <v>0</v>
      </c>
      <c r="L169" s="119" t="s">
        <v>381</v>
      </c>
      <c r="M169" s="119"/>
      <c r="N169" s="119">
        <v>20</v>
      </c>
      <c r="O169" s="121">
        <v>30</v>
      </c>
      <c r="P169" s="121" t="s">
        <v>568</v>
      </c>
      <c r="Q169" s="122">
        <v>43861</v>
      </c>
      <c r="R169" s="119" t="s">
        <v>403</v>
      </c>
      <c r="S169" s="123">
        <f>+IFERROR(IF('DETALLADO ELEMENTOS DE PROTECCI'!$E169="DISTRIBUCION",((SUMIFS(O:O,D:D,'DETALLADO ELEMENTOS DE PROTECCI'!$D169,H:H,'DETALLADO ELEMENTOS DE PROTECCI'!$H169,R:R,"MARZO")+(SUMIFS(O:O,D:D,'DETALLADO ELEMENTOS DE PROTECCI'!$D169,H:H,'DETALLADO ELEMENTOS DE PROTECCI'!$H169,R:R,"ABRIL")))/((SUMIFS(N:N,D:D,'DETALLADO ELEMENTOS DE PROTECCI'!$D169,H:H,'DETALLADO ELEMENTOS DE PROTECCI'!$H169,R:R,"MARZO"))+(SUMIFS(N:N,D:D,'DETALLADO ELEMENTOS DE PROTECCI'!$D169,H:H,'DETALLADO ELEMENTOS DE PROTECCI'!$H169,R:R,"ABRIL")))),(SUMIFS(L:L,D:D,'DETALLADO ELEMENTOS DE PROTECCI'!$D169,H:H,'DETALLADO ELEMENTOS DE PROTECCI'!$H169)/(SUMIFS(K:K,D:D,'DETALLADO ELEMENTOS DE PROTECCI'!$D169,H:H,'DETALLADO ELEMENTOS DE PROTECCI'!$H169)))),0)</f>
        <v>0</v>
      </c>
      <c r="T169" s="120">
        <v>0.5</v>
      </c>
      <c r="U169" s="121" t="str">
        <f>+IF('DETALLADO ELEMENTOS DE PROTECCI'!$R169="MARZO",IF('DETALLADO ELEMENTOS DE PROTECCI'!$S169=0,"Rojo",IF(AND('DETALLADO ELEMENTOS DE PROTECCI'!$S169&gt;0,'DETALLADO ELEMENTOS DE PROTECCI'!$S169&lt;0.99),"Amarillo","Verde")),"")</f>
        <v/>
      </c>
      <c r="V169" s="124"/>
    </row>
    <row r="170" spans="1:22">
      <c r="A170" s="119" t="s">
        <v>37</v>
      </c>
      <c r="B170" s="119">
        <v>141</v>
      </c>
      <c r="C170" s="119">
        <v>1093</v>
      </c>
      <c r="D170" s="119" t="s">
        <v>562</v>
      </c>
      <c r="E170" s="119" t="s">
        <v>394</v>
      </c>
      <c r="F170" s="119" t="s">
        <v>19</v>
      </c>
      <c r="G170" s="119" t="s">
        <v>1132</v>
      </c>
      <c r="H170" s="119" t="s">
        <v>1126</v>
      </c>
      <c r="I170" s="119" t="s">
        <v>1127</v>
      </c>
      <c r="J170" s="119" t="s">
        <v>1128</v>
      </c>
      <c r="K170" s="120">
        <v>0</v>
      </c>
      <c r="L170" s="119" t="s">
        <v>381</v>
      </c>
      <c r="M170" s="119"/>
      <c r="N170" s="119">
        <v>1400</v>
      </c>
      <c r="O170" s="121">
        <v>1400</v>
      </c>
      <c r="P170" s="121" t="s">
        <v>1229</v>
      </c>
      <c r="Q170" s="122">
        <v>43861</v>
      </c>
      <c r="R170" s="119" t="s">
        <v>403</v>
      </c>
      <c r="S170" s="123">
        <f>+IFERROR(IF('DETALLADO ELEMENTOS DE PROTECCI'!$E170="DISTRIBUCION",((SUMIFS(O:O,D:D,'DETALLADO ELEMENTOS DE PROTECCI'!$D170,H:H,'DETALLADO ELEMENTOS DE PROTECCI'!$H170,R:R,"MARZO")+(SUMIFS(O:O,D:D,'DETALLADO ELEMENTOS DE PROTECCI'!$D170,H:H,'DETALLADO ELEMENTOS DE PROTECCI'!$H170,R:R,"ABRIL")))/((SUMIFS(N:N,D:D,'DETALLADO ELEMENTOS DE PROTECCI'!$D170,H:H,'DETALLADO ELEMENTOS DE PROTECCI'!$H170,R:R,"MARZO"))+(SUMIFS(N:N,D:D,'DETALLADO ELEMENTOS DE PROTECCI'!$D170,H:H,'DETALLADO ELEMENTOS DE PROTECCI'!$H170,R:R,"ABRIL")))),(SUMIFS(L:L,D:D,'DETALLADO ELEMENTOS DE PROTECCI'!$D170,H:H,'DETALLADO ELEMENTOS DE PROTECCI'!$H170)/(SUMIFS(K:K,D:D,'DETALLADO ELEMENTOS DE PROTECCI'!$D170,H:H,'DETALLADO ELEMENTOS DE PROTECCI'!$H170)))),0)</f>
        <v>0.14893617021276595</v>
      </c>
      <c r="T170" s="120">
        <v>0.5</v>
      </c>
      <c r="U170" s="121" t="str">
        <f>+IF('DETALLADO ELEMENTOS DE PROTECCI'!$R170="MARZO",IF('DETALLADO ELEMENTOS DE PROTECCI'!$S170=0,"Rojo",IF(AND('DETALLADO ELEMENTOS DE PROTECCI'!$S170&gt;0,'DETALLADO ELEMENTOS DE PROTECCI'!$S170&lt;0.99),"Amarillo","Verde")),"")</f>
        <v/>
      </c>
      <c r="V170" s="124"/>
    </row>
    <row r="171" spans="1:22">
      <c r="A171" s="119" t="s">
        <v>37</v>
      </c>
      <c r="B171" s="119">
        <v>141</v>
      </c>
      <c r="C171" s="119">
        <v>1161</v>
      </c>
      <c r="D171" s="119" t="s">
        <v>562</v>
      </c>
      <c r="E171" s="119" t="s">
        <v>394</v>
      </c>
      <c r="F171" s="119" t="s">
        <v>19</v>
      </c>
      <c r="G171" s="119" t="s">
        <v>1134</v>
      </c>
      <c r="H171" s="119" t="s">
        <v>1135</v>
      </c>
      <c r="I171" s="119" t="s">
        <v>1136</v>
      </c>
      <c r="J171" s="119" t="s">
        <v>1128</v>
      </c>
      <c r="K171" s="120">
        <v>0</v>
      </c>
      <c r="L171" s="119" t="s">
        <v>381</v>
      </c>
      <c r="M171" s="119"/>
      <c r="N171" s="119">
        <v>5000</v>
      </c>
      <c r="O171" s="121">
        <v>0</v>
      </c>
      <c r="P171" s="121"/>
      <c r="Q171" s="122"/>
      <c r="R171" s="119" t="s">
        <v>399</v>
      </c>
      <c r="S171" s="123">
        <f>+IFERROR(IF('DETALLADO ELEMENTOS DE PROTECCI'!$E171="DISTRIBUCION",((SUMIFS(O:O,D:D,'DETALLADO ELEMENTOS DE PROTECCI'!$D171,H:H,'DETALLADO ELEMENTOS DE PROTECCI'!$H171,R:R,"MARZO")+(SUMIFS(O:O,D:D,'DETALLADO ELEMENTOS DE PROTECCI'!$D171,H:H,'DETALLADO ELEMENTOS DE PROTECCI'!$H171,R:R,"ABRIL")))/((SUMIFS(N:N,D:D,'DETALLADO ELEMENTOS DE PROTECCI'!$D171,H:H,'DETALLADO ELEMENTOS DE PROTECCI'!$H171,R:R,"MARZO"))+(SUMIFS(N:N,D:D,'DETALLADO ELEMENTOS DE PROTECCI'!$D171,H:H,'DETALLADO ELEMENTOS DE PROTECCI'!$H171,R:R,"ABRIL")))),(SUMIFS(L:L,D:D,'DETALLADO ELEMENTOS DE PROTECCI'!$D171,H:H,'DETALLADO ELEMENTOS DE PROTECCI'!$H171)/(SUMIFS(K:K,D:D,'DETALLADO ELEMENTOS DE PROTECCI'!$D171,H:H,'DETALLADO ELEMENTOS DE PROTECCI'!$H171)))),0)</f>
        <v>0</v>
      </c>
      <c r="T171" s="120">
        <v>0.5</v>
      </c>
      <c r="U171" s="121" t="str">
        <f>+IF('DETALLADO ELEMENTOS DE PROTECCI'!$R171="MARZO",IF('DETALLADO ELEMENTOS DE PROTECCI'!$S171=0,"Rojo",IF(AND('DETALLADO ELEMENTOS DE PROTECCI'!$S171&gt;0,'DETALLADO ELEMENTOS DE PROTECCI'!$S171&lt;0.99),"Amarillo","Verde")),"")</f>
        <v>Rojo</v>
      </c>
      <c r="V171" s="124"/>
    </row>
    <row r="172" spans="1:22">
      <c r="A172" s="119" t="s">
        <v>37</v>
      </c>
      <c r="B172" s="119">
        <v>141</v>
      </c>
      <c r="C172" s="119">
        <v>1092</v>
      </c>
      <c r="D172" s="119" t="s">
        <v>562</v>
      </c>
      <c r="E172" s="119" t="s">
        <v>394</v>
      </c>
      <c r="F172" s="119" t="s">
        <v>19</v>
      </c>
      <c r="G172" s="119" t="s">
        <v>1130</v>
      </c>
      <c r="H172" s="119" t="s">
        <v>1126</v>
      </c>
      <c r="I172" s="119" t="s">
        <v>1127</v>
      </c>
      <c r="J172" s="119" t="s">
        <v>1128</v>
      </c>
      <c r="K172" s="120">
        <v>0</v>
      </c>
      <c r="L172" s="119" t="s">
        <v>381</v>
      </c>
      <c r="M172" s="119"/>
      <c r="N172" s="119">
        <v>2000</v>
      </c>
      <c r="O172" s="121">
        <v>0</v>
      </c>
      <c r="P172" s="121"/>
      <c r="Q172" s="122"/>
      <c r="R172" s="119" t="s">
        <v>399</v>
      </c>
      <c r="S172" s="123">
        <f>+IFERROR(IF('DETALLADO ELEMENTOS DE PROTECCI'!$E172="DISTRIBUCION",((SUMIFS(O:O,D:D,'DETALLADO ELEMENTOS DE PROTECCI'!$D172,H:H,'DETALLADO ELEMENTOS DE PROTECCI'!$H172,R:R,"MARZO")+(SUMIFS(O:O,D:D,'DETALLADO ELEMENTOS DE PROTECCI'!$D172,H:H,'DETALLADO ELEMENTOS DE PROTECCI'!$H172,R:R,"ABRIL")))/((SUMIFS(N:N,D:D,'DETALLADO ELEMENTOS DE PROTECCI'!$D172,H:H,'DETALLADO ELEMENTOS DE PROTECCI'!$H172,R:R,"MARZO"))+(SUMIFS(N:N,D:D,'DETALLADO ELEMENTOS DE PROTECCI'!$D172,H:H,'DETALLADO ELEMENTOS DE PROTECCI'!$H172,R:R,"ABRIL")))),(SUMIFS(L:L,D:D,'DETALLADO ELEMENTOS DE PROTECCI'!$D172,H:H,'DETALLADO ELEMENTOS DE PROTECCI'!$H172)/(SUMIFS(K:K,D:D,'DETALLADO ELEMENTOS DE PROTECCI'!$D172,H:H,'DETALLADO ELEMENTOS DE PROTECCI'!$H172)))),0)</f>
        <v>0.14893617021276595</v>
      </c>
      <c r="T172" s="120">
        <v>0.5</v>
      </c>
      <c r="U172" s="121" t="str">
        <f>+IF('DETALLADO ELEMENTOS DE PROTECCI'!$R172="MARZO",IF('DETALLADO ELEMENTOS DE PROTECCI'!$S172=0,"Rojo",IF(AND('DETALLADO ELEMENTOS DE PROTECCI'!$S172&gt;0,'DETALLADO ELEMENTOS DE PROTECCI'!$S172&lt;0.99),"Amarillo","Verde")),"")</f>
        <v>Amarillo</v>
      </c>
      <c r="V172" s="124"/>
    </row>
    <row r="173" spans="1:22">
      <c r="A173" s="119" t="s">
        <v>37</v>
      </c>
      <c r="B173" s="119">
        <v>144</v>
      </c>
      <c r="C173" s="119">
        <v>1092</v>
      </c>
      <c r="D173" s="119" t="s">
        <v>569</v>
      </c>
      <c r="E173" s="119" t="s">
        <v>394</v>
      </c>
      <c r="F173" s="119" t="s">
        <v>19</v>
      </c>
      <c r="G173" s="119" t="s">
        <v>1130</v>
      </c>
      <c r="H173" s="119" t="s">
        <v>1126</v>
      </c>
      <c r="I173" s="119" t="s">
        <v>1127</v>
      </c>
      <c r="J173" s="119" t="s">
        <v>1128</v>
      </c>
      <c r="K173" s="120">
        <v>0</v>
      </c>
      <c r="L173" s="119" t="s">
        <v>381</v>
      </c>
      <c r="M173" s="119"/>
      <c r="N173" s="119">
        <v>100</v>
      </c>
      <c r="O173" s="121">
        <v>100</v>
      </c>
      <c r="P173" s="121" t="s">
        <v>1230</v>
      </c>
      <c r="Q173" s="122">
        <v>43909.466481481482</v>
      </c>
      <c r="R173" s="119" t="s">
        <v>399</v>
      </c>
      <c r="S173" s="123">
        <f>+IFERROR(IF('DETALLADO ELEMENTOS DE PROTECCI'!$E173="DISTRIBUCION",((SUMIFS(O:O,D:D,'DETALLADO ELEMENTOS DE PROTECCI'!$D173,H:H,'DETALLADO ELEMENTOS DE PROTECCI'!$H173,R:R,"MARZO")+(SUMIFS(O:O,D:D,'DETALLADO ELEMENTOS DE PROTECCI'!$D173,H:H,'DETALLADO ELEMENTOS DE PROTECCI'!$H173,R:R,"ABRIL")))/((SUMIFS(N:N,D:D,'DETALLADO ELEMENTOS DE PROTECCI'!$D173,H:H,'DETALLADO ELEMENTOS DE PROTECCI'!$H173,R:R,"MARZO"))+(SUMIFS(N:N,D:D,'DETALLADO ELEMENTOS DE PROTECCI'!$D173,H:H,'DETALLADO ELEMENTOS DE PROTECCI'!$H173,R:R,"ABRIL")))),(SUMIFS(L:L,D:D,'DETALLADO ELEMENTOS DE PROTECCI'!$D173,H:H,'DETALLADO ELEMENTOS DE PROTECCI'!$H173)/(SUMIFS(K:K,D:D,'DETALLADO ELEMENTOS DE PROTECCI'!$D173,H:H,'DETALLADO ELEMENTOS DE PROTECCI'!$H173)))),0)</f>
        <v>0.16666666666666666</v>
      </c>
      <c r="T173" s="120">
        <v>0.5</v>
      </c>
      <c r="U173" s="121" t="str">
        <f>+IF('DETALLADO ELEMENTOS DE PROTECCI'!$R173="MARZO",IF('DETALLADO ELEMENTOS DE PROTECCI'!$S173=0,"Rojo",IF(AND('DETALLADO ELEMENTOS DE PROTECCI'!$S173&gt;0,'DETALLADO ELEMENTOS DE PROTECCI'!$S173&lt;0.99),"Amarillo","Verde")),"")</f>
        <v>Amarillo</v>
      </c>
      <c r="V173" s="124"/>
    </row>
    <row r="174" spans="1:22">
      <c r="A174" s="119" t="s">
        <v>37</v>
      </c>
      <c r="B174" s="119">
        <v>144</v>
      </c>
      <c r="C174" s="119">
        <v>1161</v>
      </c>
      <c r="D174" s="119" t="s">
        <v>569</v>
      </c>
      <c r="E174" s="119" t="s">
        <v>394</v>
      </c>
      <c r="F174" s="119" t="s">
        <v>19</v>
      </c>
      <c r="G174" s="119" t="s">
        <v>1134</v>
      </c>
      <c r="H174" s="119" t="s">
        <v>1135</v>
      </c>
      <c r="I174" s="119" t="s">
        <v>1136</v>
      </c>
      <c r="J174" s="119" t="s">
        <v>1128</v>
      </c>
      <c r="K174" s="120">
        <v>0</v>
      </c>
      <c r="L174" s="119" t="s">
        <v>381</v>
      </c>
      <c r="M174" s="119"/>
      <c r="N174" s="119">
        <v>1050</v>
      </c>
      <c r="O174" s="121">
        <v>200</v>
      </c>
      <c r="P174" s="121" t="s">
        <v>1231</v>
      </c>
      <c r="Q174" s="122">
        <v>43909.466481481482</v>
      </c>
      <c r="R174" s="119" t="s">
        <v>399</v>
      </c>
      <c r="S174" s="123">
        <f>+IFERROR(IF('DETALLADO ELEMENTOS DE PROTECCI'!$E174="DISTRIBUCION",((SUMIFS(O:O,D:D,'DETALLADO ELEMENTOS DE PROTECCI'!$D174,H:H,'DETALLADO ELEMENTOS DE PROTECCI'!$H174,R:R,"MARZO")+(SUMIFS(O:O,D:D,'DETALLADO ELEMENTOS DE PROTECCI'!$D174,H:H,'DETALLADO ELEMENTOS DE PROTECCI'!$H174,R:R,"ABRIL")))/((SUMIFS(N:N,D:D,'DETALLADO ELEMENTOS DE PROTECCI'!$D174,H:H,'DETALLADO ELEMENTOS DE PROTECCI'!$H174,R:R,"MARZO"))+(SUMIFS(N:N,D:D,'DETALLADO ELEMENTOS DE PROTECCI'!$D174,H:H,'DETALLADO ELEMENTOS DE PROTECCI'!$H174,R:R,"ABRIL")))),(SUMIFS(L:L,D:D,'DETALLADO ELEMENTOS DE PROTECCI'!$D174,H:H,'DETALLADO ELEMENTOS DE PROTECCI'!$H174)/(SUMIFS(K:K,D:D,'DETALLADO ELEMENTOS DE PROTECCI'!$D174,H:H,'DETALLADO ELEMENTOS DE PROTECCI'!$H174)))),0)</f>
        <v>0.18181818181818182</v>
      </c>
      <c r="T174" s="120">
        <v>0.5</v>
      </c>
      <c r="U174" s="121" t="str">
        <f>+IF('DETALLADO ELEMENTOS DE PROTECCI'!$R174="MARZO",IF('DETALLADO ELEMENTOS DE PROTECCI'!$S174=0,"Rojo",IF(AND('DETALLADO ELEMENTOS DE PROTECCI'!$S174&gt;0,'DETALLADO ELEMENTOS DE PROTECCI'!$S174&lt;0.99),"Amarillo","Verde")),"")</f>
        <v>Amarillo</v>
      </c>
      <c r="V174" s="124"/>
    </row>
    <row r="175" spans="1:22">
      <c r="A175" s="119" t="s">
        <v>37</v>
      </c>
      <c r="B175" s="119">
        <v>144</v>
      </c>
      <c r="C175" s="119">
        <v>1092</v>
      </c>
      <c r="D175" s="119" t="s">
        <v>569</v>
      </c>
      <c r="E175" s="119" t="s">
        <v>394</v>
      </c>
      <c r="F175" s="119" t="s">
        <v>19</v>
      </c>
      <c r="G175" s="119" t="s">
        <v>1130</v>
      </c>
      <c r="H175" s="119" t="s">
        <v>1126</v>
      </c>
      <c r="I175" s="119" t="s">
        <v>1127</v>
      </c>
      <c r="J175" s="119" t="s">
        <v>1128</v>
      </c>
      <c r="K175" s="120">
        <v>0</v>
      </c>
      <c r="L175" s="119" t="s">
        <v>381</v>
      </c>
      <c r="M175" s="119"/>
      <c r="N175" s="119">
        <v>100</v>
      </c>
      <c r="O175" s="121">
        <v>100</v>
      </c>
      <c r="P175" s="121" t="s">
        <v>1232</v>
      </c>
      <c r="Q175" s="122">
        <v>43876.506712962961</v>
      </c>
      <c r="R175" s="119" t="s">
        <v>401</v>
      </c>
      <c r="S175" s="123">
        <f>+IFERROR(IF('DETALLADO ELEMENTOS DE PROTECCI'!$E175="DISTRIBUCION",((SUMIFS(O:O,D:D,'DETALLADO ELEMENTOS DE PROTECCI'!$D175,H:H,'DETALLADO ELEMENTOS DE PROTECCI'!$H175,R:R,"MARZO")+(SUMIFS(O:O,D:D,'DETALLADO ELEMENTOS DE PROTECCI'!$D175,H:H,'DETALLADO ELEMENTOS DE PROTECCI'!$H175,R:R,"ABRIL")))/((SUMIFS(N:N,D:D,'DETALLADO ELEMENTOS DE PROTECCI'!$D175,H:H,'DETALLADO ELEMENTOS DE PROTECCI'!$H175,R:R,"MARZO"))+(SUMIFS(N:N,D:D,'DETALLADO ELEMENTOS DE PROTECCI'!$D175,H:H,'DETALLADO ELEMENTOS DE PROTECCI'!$H175,R:R,"ABRIL")))),(SUMIFS(L:L,D:D,'DETALLADO ELEMENTOS DE PROTECCI'!$D175,H:H,'DETALLADO ELEMENTOS DE PROTECCI'!$H175)/(SUMIFS(K:K,D:D,'DETALLADO ELEMENTOS DE PROTECCI'!$D175,H:H,'DETALLADO ELEMENTOS DE PROTECCI'!$H175)))),0)</f>
        <v>0.16666666666666666</v>
      </c>
      <c r="T175" s="120">
        <v>0.5</v>
      </c>
      <c r="U175" s="121" t="str">
        <f>+IF('DETALLADO ELEMENTOS DE PROTECCI'!$R175="MARZO",IF('DETALLADO ELEMENTOS DE PROTECCI'!$S175=0,"Rojo",IF(AND('DETALLADO ELEMENTOS DE PROTECCI'!$S175&gt;0,'DETALLADO ELEMENTOS DE PROTECCI'!$S175&lt;0.99),"Amarillo","Verde")),"")</f>
        <v/>
      </c>
      <c r="V175" s="124"/>
    </row>
    <row r="176" spans="1:22">
      <c r="A176" s="119" t="s">
        <v>37</v>
      </c>
      <c r="B176" s="119">
        <v>144</v>
      </c>
      <c r="C176" s="119">
        <v>1091</v>
      </c>
      <c r="D176" s="119" t="s">
        <v>569</v>
      </c>
      <c r="E176" s="119" t="s">
        <v>394</v>
      </c>
      <c r="F176" s="119" t="s">
        <v>19</v>
      </c>
      <c r="G176" s="119" t="s">
        <v>1125</v>
      </c>
      <c r="H176" s="119" t="s">
        <v>1126</v>
      </c>
      <c r="I176" s="119" t="s">
        <v>1127</v>
      </c>
      <c r="J176" s="119" t="s">
        <v>1128</v>
      </c>
      <c r="K176" s="120">
        <v>0</v>
      </c>
      <c r="L176" s="119" t="s">
        <v>381</v>
      </c>
      <c r="M176" s="119"/>
      <c r="N176" s="119">
        <v>200</v>
      </c>
      <c r="O176" s="121">
        <v>100</v>
      </c>
      <c r="P176" s="121" t="s">
        <v>1233</v>
      </c>
      <c r="Q176" s="122">
        <v>43861</v>
      </c>
      <c r="R176" s="119" t="s">
        <v>403</v>
      </c>
      <c r="S176" s="123">
        <f>+IFERROR(IF('DETALLADO ELEMENTOS DE PROTECCI'!$E176="DISTRIBUCION",((SUMIFS(O:O,D:D,'DETALLADO ELEMENTOS DE PROTECCI'!$D176,H:H,'DETALLADO ELEMENTOS DE PROTECCI'!$H176,R:R,"MARZO")+(SUMIFS(O:O,D:D,'DETALLADO ELEMENTOS DE PROTECCI'!$D176,H:H,'DETALLADO ELEMENTOS DE PROTECCI'!$H176,R:R,"ABRIL")))/((SUMIFS(N:N,D:D,'DETALLADO ELEMENTOS DE PROTECCI'!$D176,H:H,'DETALLADO ELEMENTOS DE PROTECCI'!$H176,R:R,"MARZO"))+(SUMIFS(N:N,D:D,'DETALLADO ELEMENTOS DE PROTECCI'!$D176,H:H,'DETALLADO ELEMENTOS DE PROTECCI'!$H176,R:R,"ABRIL")))),(SUMIFS(L:L,D:D,'DETALLADO ELEMENTOS DE PROTECCI'!$D176,H:H,'DETALLADO ELEMENTOS DE PROTECCI'!$H176)/(SUMIFS(K:K,D:D,'DETALLADO ELEMENTOS DE PROTECCI'!$D176,H:H,'DETALLADO ELEMENTOS DE PROTECCI'!$H176)))),0)</f>
        <v>0.16666666666666666</v>
      </c>
      <c r="T176" s="120">
        <v>0.5</v>
      </c>
      <c r="U176" s="121" t="str">
        <f>+IF('DETALLADO ELEMENTOS DE PROTECCI'!$R176="MARZO",IF('DETALLADO ELEMENTOS DE PROTECCI'!$S176=0,"Rojo",IF(AND('DETALLADO ELEMENTOS DE PROTECCI'!$S176&gt;0,'DETALLADO ELEMENTOS DE PROTECCI'!$S176&lt;0.99),"Amarillo","Verde")),"")</f>
        <v/>
      </c>
      <c r="V176" s="124"/>
    </row>
    <row r="177" spans="1:22">
      <c r="A177" s="119" t="s">
        <v>37</v>
      </c>
      <c r="B177" s="119">
        <v>144</v>
      </c>
      <c r="C177" s="119">
        <v>1092</v>
      </c>
      <c r="D177" s="119" t="s">
        <v>569</v>
      </c>
      <c r="E177" s="119" t="s">
        <v>394</v>
      </c>
      <c r="F177" s="119" t="s">
        <v>19</v>
      </c>
      <c r="G177" s="119" t="s">
        <v>1130</v>
      </c>
      <c r="H177" s="119" t="s">
        <v>1126</v>
      </c>
      <c r="I177" s="119" t="s">
        <v>1127</v>
      </c>
      <c r="J177" s="119" t="s">
        <v>1128</v>
      </c>
      <c r="K177" s="120">
        <v>0</v>
      </c>
      <c r="L177" s="119" t="s">
        <v>381</v>
      </c>
      <c r="M177" s="119"/>
      <c r="N177" s="119">
        <v>1000</v>
      </c>
      <c r="O177" s="121">
        <v>500</v>
      </c>
      <c r="P177" s="121" t="s">
        <v>1233</v>
      </c>
      <c r="Q177" s="122">
        <v>43861</v>
      </c>
      <c r="R177" s="119" t="s">
        <v>403</v>
      </c>
      <c r="S177" s="123">
        <f>+IFERROR(IF('DETALLADO ELEMENTOS DE PROTECCI'!$E177="DISTRIBUCION",((SUMIFS(O:O,D:D,'DETALLADO ELEMENTOS DE PROTECCI'!$D177,H:H,'DETALLADO ELEMENTOS DE PROTECCI'!$H177,R:R,"MARZO")+(SUMIFS(O:O,D:D,'DETALLADO ELEMENTOS DE PROTECCI'!$D177,H:H,'DETALLADO ELEMENTOS DE PROTECCI'!$H177,R:R,"ABRIL")))/((SUMIFS(N:N,D:D,'DETALLADO ELEMENTOS DE PROTECCI'!$D177,H:H,'DETALLADO ELEMENTOS DE PROTECCI'!$H177,R:R,"MARZO"))+(SUMIFS(N:N,D:D,'DETALLADO ELEMENTOS DE PROTECCI'!$D177,H:H,'DETALLADO ELEMENTOS DE PROTECCI'!$H177,R:R,"ABRIL")))),(SUMIFS(L:L,D:D,'DETALLADO ELEMENTOS DE PROTECCI'!$D177,H:H,'DETALLADO ELEMENTOS DE PROTECCI'!$H177)/(SUMIFS(K:K,D:D,'DETALLADO ELEMENTOS DE PROTECCI'!$D177,H:H,'DETALLADO ELEMENTOS DE PROTECCI'!$H177)))),0)</f>
        <v>0.16666666666666666</v>
      </c>
      <c r="T177" s="120">
        <v>0.5</v>
      </c>
      <c r="U177" s="121" t="str">
        <f>+IF('DETALLADO ELEMENTOS DE PROTECCI'!$R177="MARZO",IF('DETALLADO ELEMENTOS DE PROTECCI'!$S177=0,"Rojo",IF(AND('DETALLADO ELEMENTOS DE PROTECCI'!$S177&gt;0,'DETALLADO ELEMENTOS DE PROTECCI'!$S177&lt;0.99),"Amarillo","Verde")),"")</f>
        <v/>
      </c>
      <c r="V177" s="124"/>
    </row>
    <row r="178" spans="1:22">
      <c r="A178" s="119" t="s">
        <v>37</v>
      </c>
      <c r="B178" s="119">
        <v>144</v>
      </c>
      <c r="C178" s="119">
        <v>1093</v>
      </c>
      <c r="D178" s="119" t="s">
        <v>569</v>
      </c>
      <c r="E178" s="119" t="s">
        <v>394</v>
      </c>
      <c r="F178" s="119" t="s">
        <v>19</v>
      </c>
      <c r="G178" s="119" t="s">
        <v>1132</v>
      </c>
      <c r="H178" s="119" t="s">
        <v>1126</v>
      </c>
      <c r="I178" s="119" t="s">
        <v>1127</v>
      </c>
      <c r="J178" s="119" t="s">
        <v>1128</v>
      </c>
      <c r="K178" s="120">
        <v>0</v>
      </c>
      <c r="L178" s="119" t="s">
        <v>381</v>
      </c>
      <c r="M178" s="119"/>
      <c r="N178" s="119">
        <v>400</v>
      </c>
      <c r="O178" s="121">
        <v>400</v>
      </c>
      <c r="P178" s="121" t="s">
        <v>1233</v>
      </c>
      <c r="Q178" s="122">
        <v>43861</v>
      </c>
      <c r="R178" s="119" t="s">
        <v>403</v>
      </c>
      <c r="S178" s="123">
        <f>+IFERROR(IF('DETALLADO ELEMENTOS DE PROTECCI'!$E178="DISTRIBUCION",((SUMIFS(O:O,D:D,'DETALLADO ELEMENTOS DE PROTECCI'!$D178,H:H,'DETALLADO ELEMENTOS DE PROTECCI'!$H178,R:R,"MARZO")+(SUMIFS(O:O,D:D,'DETALLADO ELEMENTOS DE PROTECCI'!$D178,H:H,'DETALLADO ELEMENTOS DE PROTECCI'!$H178,R:R,"ABRIL")))/((SUMIFS(N:N,D:D,'DETALLADO ELEMENTOS DE PROTECCI'!$D178,H:H,'DETALLADO ELEMENTOS DE PROTECCI'!$H178,R:R,"MARZO"))+(SUMIFS(N:N,D:D,'DETALLADO ELEMENTOS DE PROTECCI'!$D178,H:H,'DETALLADO ELEMENTOS DE PROTECCI'!$H178,R:R,"ABRIL")))),(SUMIFS(L:L,D:D,'DETALLADO ELEMENTOS DE PROTECCI'!$D178,H:H,'DETALLADO ELEMENTOS DE PROTECCI'!$H178)/(SUMIFS(K:K,D:D,'DETALLADO ELEMENTOS DE PROTECCI'!$D178,H:H,'DETALLADO ELEMENTOS DE PROTECCI'!$H178)))),0)</f>
        <v>0.16666666666666666</v>
      </c>
      <c r="T178" s="120">
        <v>0.5</v>
      </c>
      <c r="U178" s="121" t="str">
        <f>+IF('DETALLADO ELEMENTOS DE PROTECCI'!$R178="MARZO",IF('DETALLADO ELEMENTOS DE PROTECCI'!$S178=0,"Rojo",IF(AND('DETALLADO ELEMENTOS DE PROTECCI'!$S178&gt;0,'DETALLADO ELEMENTOS DE PROTECCI'!$S178&lt;0.99),"Amarillo","Verde")),"")</f>
        <v/>
      </c>
      <c r="V178" s="124"/>
    </row>
    <row r="179" spans="1:22">
      <c r="A179" s="119" t="s">
        <v>37</v>
      </c>
      <c r="B179" s="119">
        <v>147</v>
      </c>
      <c r="C179" s="119">
        <v>1160</v>
      </c>
      <c r="D179" s="119" t="s">
        <v>575</v>
      </c>
      <c r="E179" s="119" t="s">
        <v>394</v>
      </c>
      <c r="F179" s="119" t="s">
        <v>19</v>
      </c>
      <c r="G179" s="119" t="s">
        <v>1158</v>
      </c>
      <c r="H179" s="119" t="s">
        <v>1159</v>
      </c>
      <c r="I179" s="119" t="s">
        <v>1127</v>
      </c>
      <c r="J179" s="119" t="s">
        <v>1128</v>
      </c>
      <c r="K179" s="120">
        <v>0</v>
      </c>
      <c r="L179" s="119" t="s">
        <v>381</v>
      </c>
      <c r="M179" s="119"/>
      <c r="N179" s="119">
        <v>50</v>
      </c>
      <c r="O179" s="121">
        <v>50</v>
      </c>
      <c r="P179" s="121" t="s">
        <v>1234</v>
      </c>
      <c r="Q179" s="122">
        <v>43920.852650462963</v>
      </c>
      <c r="R179" s="119" t="s">
        <v>399</v>
      </c>
      <c r="S179" s="123">
        <f>+IFERROR(IF('DETALLADO ELEMENTOS DE PROTECCI'!$E179="DISTRIBUCION",((SUMIFS(O:O,D:D,'DETALLADO ELEMENTOS DE PROTECCI'!$D179,H:H,'DETALLADO ELEMENTOS DE PROTECCI'!$H179,R:R,"MARZO")+(SUMIFS(O:O,D:D,'DETALLADO ELEMENTOS DE PROTECCI'!$D179,H:H,'DETALLADO ELEMENTOS DE PROTECCI'!$H179,R:R,"ABRIL")))/((SUMIFS(N:N,D:D,'DETALLADO ELEMENTOS DE PROTECCI'!$D179,H:H,'DETALLADO ELEMENTOS DE PROTECCI'!$H179,R:R,"MARZO"))+(SUMIFS(N:N,D:D,'DETALLADO ELEMENTOS DE PROTECCI'!$D179,H:H,'DETALLADO ELEMENTOS DE PROTECCI'!$H179,R:R,"ABRIL")))),(SUMIFS(L:L,D:D,'DETALLADO ELEMENTOS DE PROTECCI'!$D179,H:H,'DETALLADO ELEMENTOS DE PROTECCI'!$H179)/(SUMIFS(K:K,D:D,'DETALLADO ELEMENTOS DE PROTECCI'!$D179,H:H,'DETALLADO ELEMENTOS DE PROTECCI'!$H179)))),0)</f>
        <v>0.33333333333333331</v>
      </c>
      <c r="T179" s="120">
        <v>0.5</v>
      </c>
      <c r="U179" s="121" t="str">
        <f>+IF('DETALLADO ELEMENTOS DE PROTECCI'!$R179="MARZO",IF('DETALLADO ELEMENTOS DE PROTECCI'!$S179=0,"Rojo",IF(AND('DETALLADO ELEMENTOS DE PROTECCI'!$S179&gt;0,'DETALLADO ELEMENTOS DE PROTECCI'!$S179&lt;0.99),"Amarillo","Verde")),"")</f>
        <v>Amarillo</v>
      </c>
      <c r="V179" s="124"/>
    </row>
    <row r="180" spans="1:22">
      <c r="A180" s="119" t="s">
        <v>37</v>
      </c>
      <c r="B180" s="119">
        <v>147</v>
      </c>
      <c r="C180" s="119">
        <v>1091</v>
      </c>
      <c r="D180" s="119" t="s">
        <v>575</v>
      </c>
      <c r="E180" s="119" t="s">
        <v>394</v>
      </c>
      <c r="F180" s="119" t="s">
        <v>19</v>
      </c>
      <c r="G180" s="119" t="s">
        <v>1125</v>
      </c>
      <c r="H180" s="119" t="s">
        <v>1126</v>
      </c>
      <c r="I180" s="119" t="s">
        <v>1127</v>
      </c>
      <c r="J180" s="119" t="s">
        <v>1128</v>
      </c>
      <c r="K180" s="120">
        <v>0</v>
      </c>
      <c r="L180" s="119" t="s">
        <v>381</v>
      </c>
      <c r="M180" s="119"/>
      <c r="N180" s="119">
        <v>100</v>
      </c>
      <c r="O180" s="121">
        <v>100</v>
      </c>
      <c r="P180" s="121" t="s">
        <v>1235</v>
      </c>
      <c r="Q180" s="122">
        <v>43878.471909722219</v>
      </c>
      <c r="R180" s="119" t="s">
        <v>401</v>
      </c>
      <c r="S180" s="123">
        <f>+IFERROR(IF('DETALLADO ELEMENTOS DE PROTECCI'!$E180="DISTRIBUCION",((SUMIFS(O:O,D:D,'DETALLADO ELEMENTOS DE PROTECCI'!$D180,H:H,'DETALLADO ELEMENTOS DE PROTECCI'!$H180,R:R,"MARZO")+(SUMIFS(O:O,D:D,'DETALLADO ELEMENTOS DE PROTECCI'!$D180,H:H,'DETALLADO ELEMENTOS DE PROTECCI'!$H180,R:R,"ABRIL")))/((SUMIFS(N:N,D:D,'DETALLADO ELEMENTOS DE PROTECCI'!$D180,H:H,'DETALLADO ELEMENTOS DE PROTECCI'!$H180,R:R,"MARZO"))+(SUMIFS(N:N,D:D,'DETALLADO ELEMENTOS DE PROTECCI'!$D180,H:H,'DETALLADO ELEMENTOS DE PROTECCI'!$H180,R:R,"ABRIL")))),(SUMIFS(L:L,D:D,'DETALLADO ELEMENTOS DE PROTECCI'!$D180,H:H,'DETALLADO ELEMENTOS DE PROTECCI'!$H180)/(SUMIFS(K:K,D:D,'DETALLADO ELEMENTOS DE PROTECCI'!$D180,H:H,'DETALLADO ELEMENTOS DE PROTECCI'!$H180)))),0)</f>
        <v>0</v>
      </c>
      <c r="T180" s="120">
        <v>0.5</v>
      </c>
      <c r="U180" s="121" t="str">
        <f>+IF('DETALLADO ELEMENTOS DE PROTECCI'!$R180="MARZO",IF('DETALLADO ELEMENTOS DE PROTECCI'!$S180=0,"Rojo",IF(AND('DETALLADO ELEMENTOS DE PROTECCI'!$S180&gt;0,'DETALLADO ELEMENTOS DE PROTECCI'!$S180&lt;0.99),"Amarillo","Verde")),"")</f>
        <v/>
      </c>
      <c r="V180" s="124"/>
    </row>
    <row r="181" spans="1:22">
      <c r="A181" s="119" t="s">
        <v>37</v>
      </c>
      <c r="B181" s="119">
        <v>147</v>
      </c>
      <c r="C181" s="119">
        <v>1093</v>
      </c>
      <c r="D181" s="119" t="s">
        <v>575</v>
      </c>
      <c r="E181" s="119" t="s">
        <v>394</v>
      </c>
      <c r="F181" s="119" t="s">
        <v>19</v>
      </c>
      <c r="G181" s="119" t="s">
        <v>1132</v>
      </c>
      <c r="H181" s="119" t="s">
        <v>1126</v>
      </c>
      <c r="I181" s="119" t="s">
        <v>1127</v>
      </c>
      <c r="J181" s="119" t="s">
        <v>1128</v>
      </c>
      <c r="K181" s="120">
        <v>0</v>
      </c>
      <c r="L181" s="119" t="s">
        <v>381</v>
      </c>
      <c r="M181" s="119"/>
      <c r="N181" s="119">
        <v>100</v>
      </c>
      <c r="O181" s="121">
        <v>100</v>
      </c>
      <c r="P181" s="121" t="s">
        <v>1235</v>
      </c>
      <c r="Q181" s="122">
        <v>43878.471909722219</v>
      </c>
      <c r="R181" s="119" t="s">
        <v>401</v>
      </c>
      <c r="S181" s="123">
        <f>+IFERROR(IF('DETALLADO ELEMENTOS DE PROTECCI'!$E181="DISTRIBUCION",((SUMIFS(O:O,D:D,'DETALLADO ELEMENTOS DE PROTECCI'!$D181,H:H,'DETALLADO ELEMENTOS DE PROTECCI'!$H181,R:R,"MARZO")+(SUMIFS(O:O,D:D,'DETALLADO ELEMENTOS DE PROTECCI'!$D181,H:H,'DETALLADO ELEMENTOS DE PROTECCI'!$H181,R:R,"ABRIL")))/((SUMIFS(N:N,D:D,'DETALLADO ELEMENTOS DE PROTECCI'!$D181,H:H,'DETALLADO ELEMENTOS DE PROTECCI'!$H181,R:R,"MARZO"))+(SUMIFS(N:N,D:D,'DETALLADO ELEMENTOS DE PROTECCI'!$D181,H:H,'DETALLADO ELEMENTOS DE PROTECCI'!$H181,R:R,"ABRIL")))),(SUMIFS(L:L,D:D,'DETALLADO ELEMENTOS DE PROTECCI'!$D181,H:H,'DETALLADO ELEMENTOS DE PROTECCI'!$H181)/(SUMIFS(K:K,D:D,'DETALLADO ELEMENTOS DE PROTECCI'!$D181,H:H,'DETALLADO ELEMENTOS DE PROTECCI'!$H181)))),0)</f>
        <v>0</v>
      </c>
      <c r="T181" s="120">
        <v>0.5</v>
      </c>
      <c r="U181" s="121" t="str">
        <f>+IF('DETALLADO ELEMENTOS DE PROTECCI'!$R181="MARZO",IF('DETALLADO ELEMENTOS DE PROTECCI'!$S181=0,"Rojo",IF(AND('DETALLADO ELEMENTOS DE PROTECCI'!$S181&gt;0,'DETALLADO ELEMENTOS DE PROTECCI'!$S181&lt;0.99),"Amarillo","Verde")),"")</f>
        <v/>
      </c>
      <c r="V181" s="124"/>
    </row>
    <row r="182" spans="1:22">
      <c r="A182" s="119" t="s">
        <v>37</v>
      </c>
      <c r="B182" s="119">
        <v>147</v>
      </c>
      <c r="C182" s="119">
        <v>1160</v>
      </c>
      <c r="D182" s="119" t="s">
        <v>575</v>
      </c>
      <c r="E182" s="119" t="s">
        <v>394</v>
      </c>
      <c r="F182" s="119" t="s">
        <v>19</v>
      </c>
      <c r="G182" s="119" t="s">
        <v>1158</v>
      </c>
      <c r="H182" s="119" t="s">
        <v>1159</v>
      </c>
      <c r="I182" s="119" t="s">
        <v>1127</v>
      </c>
      <c r="J182" s="119" t="s">
        <v>1128</v>
      </c>
      <c r="K182" s="120">
        <v>0</v>
      </c>
      <c r="L182" s="119" t="s">
        <v>381</v>
      </c>
      <c r="M182" s="119"/>
      <c r="N182" s="119">
        <v>50</v>
      </c>
      <c r="O182" s="121">
        <v>0</v>
      </c>
      <c r="P182" s="121" t="s">
        <v>1236</v>
      </c>
      <c r="Q182" s="122">
        <v>43878.471909722219</v>
      </c>
      <c r="R182" s="119" t="s">
        <v>401</v>
      </c>
      <c r="S182" s="123">
        <f>+IFERROR(IF('DETALLADO ELEMENTOS DE PROTECCI'!$E182="DISTRIBUCION",((SUMIFS(O:O,D:D,'DETALLADO ELEMENTOS DE PROTECCI'!$D182,H:H,'DETALLADO ELEMENTOS DE PROTECCI'!$H182,R:R,"MARZO")+(SUMIFS(O:O,D:D,'DETALLADO ELEMENTOS DE PROTECCI'!$D182,H:H,'DETALLADO ELEMENTOS DE PROTECCI'!$H182,R:R,"ABRIL")))/((SUMIFS(N:N,D:D,'DETALLADO ELEMENTOS DE PROTECCI'!$D182,H:H,'DETALLADO ELEMENTOS DE PROTECCI'!$H182,R:R,"MARZO"))+(SUMIFS(N:N,D:D,'DETALLADO ELEMENTOS DE PROTECCI'!$D182,H:H,'DETALLADO ELEMENTOS DE PROTECCI'!$H182,R:R,"ABRIL")))),(SUMIFS(L:L,D:D,'DETALLADO ELEMENTOS DE PROTECCI'!$D182,H:H,'DETALLADO ELEMENTOS DE PROTECCI'!$H182)/(SUMIFS(K:K,D:D,'DETALLADO ELEMENTOS DE PROTECCI'!$D182,H:H,'DETALLADO ELEMENTOS DE PROTECCI'!$H182)))),0)</f>
        <v>0.33333333333333331</v>
      </c>
      <c r="T182" s="120">
        <v>0.5</v>
      </c>
      <c r="U182" s="121" t="str">
        <f>+IF('DETALLADO ELEMENTOS DE PROTECCI'!$R182="MARZO",IF('DETALLADO ELEMENTOS DE PROTECCI'!$S182=0,"Rojo",IF(AND('DETALLADO ELEMENTOS DE PROTECCI'!$S182&gt;0,'DETALLADO ELEMENTOS DE PROTECCI'!$S182&lt;0.99),"Amarillo","Verde")),"")</f>
        <v/>
      </c>
      <c r="V182" s="124"/>
    </row>
    <row r="183" spans="1:22">
      <c r="A183" s="119" t="s">
        <v>37</v>
      </c>
      <c r="B183" s="119">
        <v>147</v>
      </c>
      <c r="C183" s="119">
        <v>1161</v>
      </c>
      <c r="D183" s="119" t="s">
        <v>575</v>
      </c>
      <c r="E183" s="119" t="s">
        <v>394</v>
      </c>
      <c r="F183" s="119" t="s">
        <v>19</v>
      </c>
      <c r="G183" s="119" t="s">
        <v>1134</v>
      </c>
      <c r="H183" s="119" t="s">
        <v>1135</v>
      </c>
      <c r="I183" s="119" t="s">
        <v>1136</v>
      </c>
      <c r="J183" s="119" t="s">
        <v>1128</v>
      </c>
      <c r="K183" s="120">
        <v>0</v>
      </c>
      <c r="L183" s="119" t="s">
        <v>381</v>
      </c>
      <c r="M183" s="119"/>
      <c r="N183" s="119">
        <v>0</v>
      </c>
      <c r="O183" s="121" t="s">
        <v>583</v>
      </c>
      <c r="P183" s="121" t="s">
        <v>583</v>
      </c>
      <c r="Q183" s="122">
        <v>43889</v>
      </c>
      <c r="R183" s="119" t="s">
        <v>401</v>
      </c>
      <c r="S183" s="123">
        <f>+IFERROR(IF('DETALLADO ELEMENTOS DE PROTECCI'!$E183="DISTRIBUCION",((SUMIFS(O:O,D:D,'DETALLADO ELEMENTOS DE PROTECCI'!$D183,H:H,'DETALLADO ELEMENTOS DE PROTECCI'!$H183,R:R,"MARZO")+(SUMIFS(O:O,D:D,'DETALLADO ELEMENTOS DE PROTECCI'!$D183,H:H,'DETALLADO ELEMENTOS DE PROTECCI'!$H183,R:R,"ABRIL")))/((SUMIFS(N:N,D:D,'DETALLADO ELEMENTOS DE PROTECCI'!$D183,H:H,'DETALLADO ELEMENTOS DE PROTECCI'!$H183,R:R,"MARZO"))+(SUMIFS(N:N,D:D,'DETALLADO ELEMENTOS DE PROTECCI'!$D183,H:H,'DETALLADO ELEMENTOS DE PROTECCI'!$H183,R:R,"ABRIL")))),(SUMIFS(L:L,D:D,'DETALLADO ELEMENTOS DE PROTECCI'!$D183,H:H,'DETALLADO ELEMENTOS DE PROTECCI'!$H183)/(SUMIFS(K:K,D:D,'DETALLADO ELEMENTOS DE PROTECCI'!$D183,H:H,'DETALLADO ELEMENTOS DE PROTECCI'!$H183)))),0)</f>
        <v>0</v>
      </c>
      <c r="T183" s="120">
        <v>0.5</v>
      </c>
      <c r="U183" s="121" t="str">
        <f>+IF('DETALLADO ELEMENTOS DE PROTECCI'!$R183="MARZO",IF('DETALLADO ELEMENTOS DE PROTECCI'!$S183=0,"Rojo",IF(AND('DETALLADO ELEMENTOS DE PROTECCI'!$S183&gt;0,'DETALLADO ELEMENTOS DE PROTECCI'!$S183&lt;0.99),"Amarillo","Verde")),"")</f>
        <v/>
      </c>
      <c r="V183" s="124"/>
    </row>
    <row r="184" spans="1:22">
      <c r="A184" s="119" t="s">
        <v>37</v>
      </c>
      <c r="B184" s="119">
        <v>147</v>
      </c>
      <c r="C184" s="119">
        <v>1091</v>
      </c>
      <c r="D184" s="119" t="s">
        <v>575</v>
      </c>
      <c r="E184" s="119" t="s">
        <v>394</v>
      </c>
      <c r="F184" s="119" t="s">
        <v>19</v>
      </c>
      <c r="G184" s="119" t="s">
        <v>1125</v>
      </c>
      <c r="H184" s="119" t="s">
        <v>1126</v>
      </c>
      <c r="I184" s="119" t="s">
        <v>1127</v>
      </c>
      <c r="J184" s="119" t="s">
        <v>1128</v>
      </c>
      <c r="K184" s="120">
        <v>0</v>
      </c>
      <c r="L184" s="119" t="s">
        <v>381</v>
      </c>
      <c r="M184" s="119"/>
      <c r="N184" s="119">
        <v>600</v>
      </c>
      <c r="O184" s="121">
        <v>0</v>
      </c>
      <c r="P184" s="121" t="s">
        <v>583</v>
      </c>
      <c r="Q184" s="122">
        <v>43861</v>
      </c>
      <c r="R184" s="119" t="s">
        <v>403</v>
      </c>
      <c r="S184" s="123">
        <f>+IFERROR(IF('DETALLADO ELEMENTOS DE PROTECCI'!$E184="DISTRIBUCION",((SUMIFS(O:O,D:D,'DETALLADO ELEMENTOS DE PROTECCI'!$D184,H:H,'DETALLADO ELEMENTOS DE PROTECCI'!$H184,R:R,"MARZO")+(SUMIFS(O:O,D:D,'DETALLADO ELEMENTOS DE PROTECCI'!$D184,H:H,'DETALLADO ELEMENTOS DE PROTECCI'!$H184,R:R,"ABRIL")))/((SUMIFS(N:N,D:D,'DETALLADO ELEMENTOS DE PROTECCI'!$D184,H:H,'DETALLADO ELEMENTOS DE PROTECCI'!$H184,R:R,"MARZO"))+(SUMIFS(N:N,D:D,'DETALLADO ELEMENTOS DE PROTECCI'!$D184,H:H,'DETALLADO ELEMENTOS DE PROTECCI'!$H184,R:R,"ABRIL")))),(SUMIFS(L:L,D:D,'DETALLADO ELEMENTOS DE PROTECCI'!$D184,H:H,'DETALLADO ELEMENTOS DE PROTECCI'!$H184)/(SUMIFS(K:K,D:D,'DETALLADO ELEMENTOS DE PROTECCI'!$D184,H:H,'DETALLADO ELEMENTOS DE PROTECCI'!$H184)))),0)</f>
        <v>0</v>
      </c>
      <c r="T184" s="120">
        <v>0.5</v>
      </c>
      <c r="U184" s="121" t="str">
        <f>+IF('DETALLADO ELEMENTOS DE PROTECCI'!$R184="MARZO",IF('DETALLADO ELEMENTOS DE PROTECCI'!$S184=0,"Rojo",IF(AND('DETALLADO ELEMENTOS DE PROTECCI'!$S184&gt;0,'DETALLADO ELEMENTOS DE PROTECCI'!$S184&lt;0.99),"Amarillo","Verde")),"")</f>
        <v/>
      </c>
      <c r="V184" s="124"/>
    </row>
    <row r="185" spans="1:22">
      <c r="A185" s="119" t="s">
        <v>37</v>
      </c>
      <c r="B185" s="119">
        <v>147</v>
      </c>
      <c r="C185" s="119">
        <v>1092</v>
      </c>
      <c r="D185" s="119" t="s">
        <v>575</v>
      </c>
      <c r="E185" s="119" t="s">
        <v>394</v>
      </c>
      <c r="F185" s="119" t="s">
        <v>19</v>
      </c>
      <c r="G185" s="119" t="s">
        <v>1130</v>
      </c>
      <c r="H185" s="119" t="s">
        <v>1126</v>
      </c>
      <c r="I185" s="119" t="s">
        <v>1127</v>
      </c>
      <c r="J185" s="119" t="s">
        <v>1128</v>
      </c>
      <c r="K185" s="120">
        <v>0</v>
      </c>
      <c r="L185" s="119" t="s">
        <v>381</v>
      </c>
      <c r="M185" s="119"/>
      <c r="N185" s="119">
        <v>200</v>
      </c>
      <c r="O185" s="121">
        <v>0</v>
      </c>
      <c r="P185" s="121" t="s">
        <v>583</v>
      </c>
      <c r="Q185" s="122">
        <v>43861</v>
      </c>
      <c r="R185" s="119" t="s">
        <v>403</v>
      </c>
      <c r="S185" s="123">
        <f>+IFERROR(IF('DETALLADO ELEMENTOS DE PROTECCI'!$E185="DISTRIBUCION",((SUMIFS(O:O,D:D,'DETALLADO ELEMENTOS DE PROTECCI'!$D185,H:H,'DETALLADO ELEMENTOS DE PROTECCI'!$H185,R:R,"MARZO")+(SUMIFS(O:O,D:D,'DETALLADO ELEMENTOS DE PROTECCI'!$D185,H:H,'DETALLADO ELEMENTOS DE PROTECCI'!$H185,R:R,"ABRIL")))/((SUMIFS(N:N,D:D,'DETALLADO ELEMENTOS DE PROTECCI'!$D185,H:H,'DETALLADO ELEMENTOS DE PROTECCI'!$H185,R:R,"MARZO"))+(SUMIFS(N:N,D:D,'DETALLADO ELEMENTOS DE PROTECCI'!$D185,H:H,'DETALLADO ELEMENTOS DE PROTECCI'!$H185,R:R,"ABRIL")))),(SUMIFS(L:L,D:D,'DETALLADO ELEMENTOS DE PROTECCI'!$D185,H:H,'DETALLADO ELEMENTOS DE PROTECCI'!$H185)/(SUMIFS(K:K,D:D,'DETALLADO ELEMENTOS DE PROTECCI'!$D185,H:H,'DETALLADO ELEMENTOS DE PROTECCI'!$H185)))),0)</f>
        <v>0</v>
      </c>
      <c r="T185" s="120">
        <v>0.5</v>
      </c>
      <c r="U185" s="121" t="str">
        <f>+IF('DETALLADO ELEMENTOS DE PROTECCI'!$R185="MARZO",IF('DETALLADO ELEMENTOS DE PROTECCI'!$S185=0,"Rojo",IF(AND('DETALLADO ELEMENTOS DE PROTECCI'!$S185&gt;0,'DETALLADO ELEMENTOS DE PROTECCI'!$S185&lt;0.99),"Amarillo","Verde")),"")</f>
        <v/>
      </c>
      <c r="V185" s="124"/>
    </row>
    <row r="186" spans="1:22">
      <c r="A186" s="119" t="s">
        <v>37</v>
      </c>
      <c r="B186" s="119">
        <v>147</v>
      </c>
      <c r="C186" s="119">
        <v>1161</v>
      </c>
      <c r="D186" s="119" t="s">
        <v>575</v>
      </c>
      <c r="E186" s="119" t="s">
        <v>394</v>
      </c>
      <c r="F186" s="119" t="s">
        <v>19</v>
      </c>
      <c r="G186" s="119" t="s">
        <v>1134</v>
      </c>
      <c r="H186" s="119" t="s">
        <v>1135</v>
      </c>
      <c r="I186" s="119" t="s">
        <v>1136</v>
      </c>
      <c r="J186" s="119" t="s">
        <v>1128</v>
      </c>
      <c r="K186" s="120">
        <v>0</v>
      </c>
      <c r="L186" s="119" t="s">
        <v>381</v>
      </c>
      <c r="M186" s="119"/>
      <c r="N186" s="119">
        <v>300</v>
      </c>
      <c r="O186" s="121">
        <v>0</v>
      </c>
      <c r="P186" s="121"/>
      <c r="Q186" s="122"/>
      <c r="R186" s="119" t="s">
        <v>399</v>
      </c>
      <c r="S186" s="123">
        <f>+IFERROR(IF('DETALLADO ELEMENTOS DE PROTECCI'!$E186="DISTRIBUCION",((SUMIFS(O:O,D:D,'DETALLADO ELEMENTOS DE PROTECCI'!$D186,H:H,'DETALLADO ELEMENTOS DE PROTECCI'!$H186,R:R,"MARZO")+(SUMIFS(O:O,D:D,'DETALLADO ELEMENTOS DE PROTECCI'!$D186,H:H,'DETALLADO ELEMENTOS DE PROTECCI'!$H186,R:R,"ABRIL")))/((SUMIFS(N:N,D:D,'DETALLADO ELEMENTOS DE PROTECCI'!$D186,H:H,'DETALLADO ELEMENTOS DE PROTECCI'!$H186,R:R,"MARZO"))+(SUMIFS(N:N,D:D,'DETALLADO ELEMENTOS DE PROTECCI'!$D186,H:H,'DETALLADO ELEMENTOS DE PROTECCI'!$H186,R:R,"ABRIL")))),(SUMIFS(L:L,D:D,'DETALLADO ELEMENTOS DE PROTECCI'!$D186,H:H,'DETALLADO ELEMENTOS DE PROTECCI'!$H186)/(SUMIFS(K:K,D:D,'DETALLADO ELEMENTOS DE PROTECCI'!$D186,H:H,'DETALLADO ELEMENTOS DE PROTECCI'!$H186)))),0)</f>
        <v>0</v>
      </c>
      <c r="T186" s="120">
        <v>0.5</v>
      </c>
      <c r="U186" s="121" t="str">
        <f>+IF('DETALLADO ELEMENTOS DE PROTECCI'!$R186="MARZO",IF('DETALLADO ELEMENTOS DE PROTECCI'!$S186=0,"Rojo",IF(AND('DETALLADO ELEMENTOS DE PROTECCI'!$S186&gt;0,'DETALLADO ELEMENTOS DE PROTECCI'!$S186&lt;0.99),"Amarillo","Verde")),"")</f>
        <v>Rojo</v>
      </c>
      <c r="V186" s="124"/>
    </row>
    <row r="187" spans="1:22">
      <c r="A187" s="119" t="s">
        <v>37</v>
      </c>
      <c r="B187" s="119">
        <v>149</v>
      </c>
      <c r="C187" s="119">
        <v>1093</v>
      </c>
      <c r="D187" s="119" t="s">
        <v>584</v>
      </c>
      <c r="E187" s="119" t="s">
        <v>394</v>
      </c>
      <c r="F187" s="119" t="s">
        <v>19</v>
      </c>
      <c r="G187" s="119" t="s">
        <v>1132</v>
      </c>
      <c r="H187" s="119" t="s">
        <v>1126</v>
      </c>
      <c r="I187" s="119" t="s">
        <v>1127</v>
      </c>
      <c r="J187" s="119" t="s">
        <v>1128</v>
      </c>
      <c r="K187" s="120">
        <v>0</v>
      </c>
      <c r="L187" s="119" t="s">
        <v>381</v>
      </c>
      <c r="M187" s="119"/>
      <c r="N187" s="119">
        <v>400</v>
      </c>
      <c r="O187" s="121">
        <v>400</v>
      </c>
      <c r="P187" s="121" t="s">
        <v>1237</v>
      </c>
      <c r="Q187" s="122">
        <v>43909.414884259262</v>
      </c>
      <c r="R187" s="119" t="s">
        <v>399</v>
      </c>
      <c r="S187" s="123">
        <f>+IFERROR(IF('DETALLADO ELEMENTOS DE PROTECCI'!$E187="DISTRIBUCION",((SUMIFS(O:O,D:D,'DETALLADO ELEMENTOS DE PROTECCI'!$D187,H:H,'DETALLADO ELEMENTOS DE PROTECCI'!$H187,R:R,"MARZO")+(SUMIFS(O:O,D:D,'DETALLADO ELEMENTOS DE PROTECCI'!$D187,H:H,'DETALLADO ELEMENTOS DE PROTECCI'!$H187,R:R,"ABRIL")))/((SUMIFS(N:N,D:D,'DETALLADO ELEMENTOS DE PROTECCI'!$D187,H:H,'DETALLADO ELEMENTOS DE PROTECCI'!$H187,R:R,"MARZO"))+(SUMIFS(N:N,D:D,'DETALLADO ELEMENTOS DE PROTECCI'!$D187,H:H,'DETALLADO ELEMENTOS DE PROTECCI'!$H187,R:R,"ABRIL")))),(SUMIFS(L:L,D:D,'DETALLADO ELEMENTOS DE PROTECCI'!$D187,H:H,'DETALLADO ELEMENTOS DE PROTECCI'!$H187)/(SUMIFS(K:K,D:D,'DETALLADO ELEMENTOS DE PROTECCI'!$D187,H:H,'DETALLADO ELEMENTOS DE PROTECCI'!$H187)))),0)</f>
        <v>0.36363636363636365</v>
      </c>
      <c r="T187" s="120">
        <v>0.5</v>
      </c>
      <c r="U187" s="121" t="str">
        <f>+IF('DETALLADO ELEMENTOS DE PROTECCI'!$R187="MARZO",IF('DETALLADO ELEMENTOS DE PROTECCI'!$S187=0,"Rojo",IF(AND('DETALLADO ELEMENTOS DE PROTECCI'!$S187&gt;0,'DETALLADO ELEMENTOS DE PROTECCI'!$S187&lt;0.99),"Amarillo","Verde")),"")</f>
        <v>Amarillo</v>
      </c>
      <c r="V187" s="124"/>
    </row>
    <row r="188" spans="1:22">
      <c r="A188" s="119" t="s">
        <v>37</v>
      </c>
      <c r="B188" s="119">
        <v>149</v>
      </c>
      <c r="C188" s="119">
        <v>1093</v>
      </c>
      <c r="D188" s="119" t="s">
        <v>584</v>
      </c>
      <c r="E188" s="119" t="s">
        <v>394</v>
      </c>
      <c r="F188" s="119" t="s">
        <v>19</v>
      </c>
      <c r="G188" s="119" t="s">
        <v>1132</v>
      </c>
      <c r="H188" s="119" t="s">
        <v>1126</v>
      </c>
      <c r="I188" s="119" t="s">
        <v>1127</v>
      </c>
      <c r="J188" s="119" t="s">
        <v>1128</v>
      </c>
      <c r="K188" s="120">
        <v>0</v>
      </c>
      <c r="L188" s="119" t="s">
        <v>381</v>
      </c>
      <c r="M188" s="119"/>
      <c r="N188" s="119">
        <v>500</v>
      </c>
      <c r="O188" s="121">
        <v>500</v>
      </c>
      <c r="P188" s="121" t="s">
        <v>1238</v>
      </c>
      <c r="Q188" s="122">
        <v>43876.649027777778</v>
      </c>
      <c r="R188" s="119" t="s">
        <v>401</v>
      </c>
      <c r="S188" s="123">
        <f>+IFERROR(IF('DETALLADO ELEMENTOS DE PROTECCI'!$E188="DISTRIBUCION",((SUMIFS(O:O,D:D,'DETALLADO ELEMENTOS DE PROTECCI'!$D188,H:H,'DETALLADO ELEMENTOS DE PROTECCI'!$H188,R:R,"MARZO")+(SUMIFS(O:O,D:D,'DETALLADO ELEMENTOS DE PROTECCI'!$D188,H:H,'DETALLADO ELEMENTOS DE PROTECCI'!$H188,R:R,"ABRIL")))/((SUMIFS(N:N,D:D,'DETALLADO ELEMENTOS DE PROTECCI'!$D188,H:H,'DETALLADO ELEMENTOS DE PROTECCI'!$H188,R:R,"MARZO"))+(SUMIFS(N:N,D:D,'DETALLADO ELEMENTOS DE PROTECCI'!$D188,H:H,'DETALLADO ELEMENTOS DE PROTECCI'!$H188,R:R,"ABRIL")))),(SUMIFS(L:L,D:D,'DETALLADO ELEMENTOS DE PROTECCI'!$D188,H:H,'DETALLADO ELEMENTOS DE PROTECCI'!$H188)/(SUMIFS(K:K,D:D,'DETALLADO ELEMENTOS DE PROTECCI'!$D188,H:H,'DETALLADO ELEMENTOS DE PROTECCI'!$H188)))),0)</f>
        <v>0.36363636363636365</v>
      </c>
      <c r="T188" s="120">
        <v>0.5</v>
      </c>
      <c r="U188" s="121" t="str">
        <f>+IF('DETALLADO ELEMENTOS DE PROTECCI'!$R188="MARZO",IF('DETALLADO ELEMENTOS DE PROTECCI'!$S188=0,"Rojo",IF(AND('DETALLADO ELEMENTOS DE PROTECCI'!$S188&gt;0,'DETALLADO ELEMENTOS DE PROTECCI'!$S188&lt;0.99),"Amarillo","Verde")),"")</f>
        <v/>
      </c>
      <c r="V188" s="124"/>
    </row>
    <row r="189" spans="1:22">
      <c r="A189" s="119" t="s">
        <v>37</v>
      </c>
      <c r="B189" s="119">
        <v>149</v>
      </c>
      <c r="C189" s="119">
        <v>1093</v>
      </c>
      <c r="D189" s="119" t="s">
        <v>584</v>
      </c>
      <c r="E189" s="119" t="s">
        <v>394</v>
      </c>
      <c r="F189" s="119" t="s">
        <v>19</v>
      </c>
      <c r="G189" s="119" t="s">
        <v>1132</v>
      </c>
      <c r="H189" s="119" t="s">
        <v>1126</v>
      </c>
      <c r="I189" s="119" t="s">
        <v>1127</v>
      </c>
      <c r="J189" s="119" t="s">
        <v>1128</v>
      </c>
      <c r="K189" s="120">
        <v>0</v>
      </c>
      <c r="L189" s="119" t="s">
        <v>381</v>
      </c>
      <c r="M189" s="119"/>
      <c r="N189" s="119">
        <v>1000</v>
      </c>
      <c r="O189" s="121">
        <v>500</v>
      </c>
      <c r="P189" s="121" t="s">
        <v>1239</v>
      </c>
      <c r="Q189" s="122">
        <v>43861</v>
      </c>
      <c r="R189" s="119" t="s">
        <v>403</v>
      </c>
      <c r="S189" s="123">
        <f>+IFERROR(IF('DETALLADO ELEMENTOS DE PROTECCI'!$E189="DISTRIBUCION",((SUMIFS(O:O,D:D,'DETALLADO ELEMENTOS DE PROTECCI'!$D189,H:H,'DETALLADO ELEMENTOS DE PROTECCI'!$H189,R:R,"MARZO")+(SUMIFS(O:O,D:D,'DETALLADO ELEMENTOS DE PROTECCI'!$D189,H:H,'DETALLADO ELEMENTOS DE PROTECCI'!$H189,R:R,"ABRIL")))/((SUMIFS(N:N,D:D,'DETALLADO ELEMENTOS DE PROTECCI'!$D189,H:H,'DETALLADO ELEMENTOS DE PROTECCI'!$H189,R:R,"MARZO"))+(SUMIFS(N:N,D:D,'DETALLADO ELEMENTOS DE PROTECCI'!$D189,H:H,'DETALLADO ELEMENTOS DE PROTECCI'!$H189,R:R,"ABRIL")))),(SUMIFS(L:L,D:D,'DETALLADO ELEMENTOS DE PROTECCI'!$D189,H:H,'DETALLADO ELEMENTOS DE PROTECCI'!$H189)/(SUMIFS(K:K,D:D,'DETALLADO ELEMENTOS DE PROTECCI'!$D189,H:H,'DETALLADO ELEMENTOS DE PROTECCI'!$H189)))),0)</f>
        <v>0.36363636363636365</v>
      </c>
      <c r="T189" s="120">
        <v>0.5</v>
      </c>
      <c r="U189" s="121" t="str">
        <f>+IF('DETALLADO ELEMENTOS DE PROTECCI'!$R189="MARZO",IF('DETALLADO ELEMENTOS DE PROTECCI'!$S189=0,"Rojo",IF(AND('DETALLADO ELEMENTOS DE PROTECCI'!$S189&gt;0,'DETALLADO ELEMENTOS DE PROTECCI'!$S189&lt;0.99),"Amarillo","Verde")),"")</f>
        <v/>
      </c>
      <c r="V189" s="124"/>
    </row>
    <row r="190" spans="1:22">
      <c r="A190" s="119" t="s">
        <v>37</v>
      </c>
      <c r="B190" s="119">
        <v>149</v>
      </c>
      <c r="C190" s="119">
        <v>1161</v>
      </c>
      <c r="D190" s="119" t="s">
        <v>584</v>
      </c>
      <c r="E190" s="119" t="s">
        <v>394</v>
      </c>
      <c r="F190" s="119" t="s">
        <v>19</v>
      </c>
      <c r="G190" s="119" t="s">
        <v>1134</v>
      </c>
      <c r="H190" s="119" t="s">
        <v>1135</v>
      </c>
      <c r="I190" s="119" t="s">
        <v>1136</v>
      </c>
      <c r="J190" s="119" t="s">
        <v>1128</v>
      </c>
      <c r="K190" s="120">
        <v>0</v>
      </c>
      <c r="L190" s="119" t="s">
        <v>381</v>
      </c>
      <c r="M190" s="119"/>
      <c r="N190" s="119">
        <v>200</v>
      </c>
      <c r="O190" s="121">
        <v>200</v>
      </c>
      <c r="P190" s="121" t="s">
        <v>1239</v>
      </c>
      <c r="Q190" s="122">
        <v>43861</v>
      </c>
      <c r="R190" s="119" t="s">
        <v>403</v>
      </c>
      <c r="S190" s="123">
        <f>+IFERROR(IF('DETALLADO ELEMENTOS DE PROTECCI'!$E190="DISTRIBUCION",((SUMIFS(O:O,D:D,'DETALLADO ELEMENTOS DE PROTECCI'!$D190,H:H,'DETALLADO ELEMENTOS DE PROTECCI'!$H190,R:R,"MARZO")+(SUMIFS(O:O,D:D,'DETALLADO ELEMENTOS DE PROTECCI'!$D190,H:H,'DETALLADO ELEMENTOS DE PROTECCI'!$H190,R:R,"ABRIL")))/((SUMIFS(N:N,D:D,'DETALLADO ELEMENTOS DE PROTECCI'!$D190,H:H,'DETALLADO ELEMENTOS DE PROTECCI'!$H190,R:R,"MARZO"))+(SUMIFS(N:N,D:D,'DETALLADO ELEMENTOS DE PROTECCI'!$D190,H:H,'DETALLADO ELEMENTOS DE PROTECCI'!$H190,R:R,"ABRIL")))),(SUMIFS(L:L,D:D,'DETALLADO ELEMENTOS DE PROTECCI'!$D190,H:H,'DETALLADO ELEMENTOS DE PROTECCI'!$H190)/(SUMIFS(K:K,D:D,'DETALLADO ELEMENTOS DE PROTECCI'!$D190,H:H,'DETALLADO ELEMENTOS DE PROTECCI'!$H190)))),0)</f>
        <v>0</v>
      </c>
      <c r="T190" s="120">
        <v>0.5</v>
      </c>
      <c r="U190" s="121" t="str">
        <f>+IF('DETALLADO ELEMENTOS DE PROTECCI'!$R190="MARZO",IF('DETALLADO ELEMENTOS DE PROTECCI'!$S190=0,"Rojo",IF(AND('DETALLADO ELEMENTOS DE PROTECCI'!$S190&gt;0,'DETALLADO ELEMENTOS DE PROTECCI'!$S190&lt;0.99),"Amarillo","Verde")),"")</f>
        <v/>
      </c>
      <c r="V190" s="124"/>
    </row>
    <row r="191" spans="1:22">
      <c r="A191" s="119" t="s">
        <v>37</v>
      </c>
      <c r="B191" s="119">
        <v>149</v>
      </c>
      <c r="C191" s="119">
        <v>1161</v>
      </c>
      <c r="D191" s="119" t="s">
        <v>584</v>
      </c>
      <c r="E191" s="119" t="s">
        <v>394</v>
      </c>
      <c r="F191" s="119" t="s">
        <v>19</v>
      </c>
      <c r="G191" s="119" t="s">
        <v>1134</v>
      </c>
      <c r="H191" s="119" t="s">
        <v>1135</v>
      </c>
      <c r="I191" s="119" t="s">
        <v>1136</v>
      </c>
      <c r="J191" s="119" t="s">
        <v>1128</v>
      </c>
      <c r="K191" s="120">
        <v>0</v>
      </c>
      <c r="L191" s="119" t="s">
        <v>381</v>
      </c>
      <c r="M191" s="119"/>
      <c r="N191" s="119">
        <v>2000</v>
      </c>
      <c r="O191" s="121">
        <v>0</v>
      </c>
      <c r="P191" s="121"/>
      <c r="Q191" s="122"/>
      <c r="R191" s="119" t="s">
        <v>399</v>
      </c>
      <c r="S191" s="123">
        <f>+IFERROR(IF('DETALLADO ELEMENTOS DE PROTECCI'!$E191="DISTRIBUCION",((SUMIFS(O:O,D:D,'DETALLADO ELEMENTOS DE PROTECCI'!$D191,H:H,'DETALLADO ELEMENTOS DE PROTECCI'!$H191,R:R,"MARZO")+(SUMIFS(O:O,D:D,'DETALLADO ELEMENTOS DE PROTECCI'!$D191,H:H,'DETALLADO ELEMENTOS DE PROTECCI'!$H191,R:R,"ABRIL")))/((SUMIFS(N:N,D:D,'DETALLADO ELEMENTOS DE PROTECCI'!$D191,H:H,'DETALLADO ELEMENTOS DE PROTECCI'!$H191,R:R,"MARZO"))+(SUMIFS(N:N,D:D,'DETALLADO ELEMENTOS DE PROTECCI'!$D191,H:H,'DETALLADO ELEMENTOS DE PROTECCI'!$H191,R:R,"ABRIL")))),(SUMIFS(L:L,D:D,'DETALLADO ELEMENTOS DE PROTECCI'!$D191,H:H,'DETALLADO ELEMENTOS DE PROTECCI'!$H191)/(SUMIFS(K:K,D:D,'DETALLADO ELEMENTOS DE PROTECCI'!$D191,H:H,'DETALLADO ELEMENTOS DE PROTECCI'!$H191)))),0)</f>
        <v>0</v>
      </c>
      <c r="T191" s="120">
        <v>0.5</v>
      </c>
      <c r="U191" s="121" t="str">
        <f>+IF('DETALLADO ELEMENTOS DE PROTECCI'!$R191="MARZO",IF('DETALLADO ELEMENTOS DE PROTECCI'!$S191=0,"Rojo",IF(AND('DETALLADO ELEMENTOS DE PROTECCI'!$S191&gt;0,'DETALLADO ELEMENTOS DE PROTECCI'!$S191&lt;0.99),"Amarillo","Verde")),"")</f>
        <v>Rojo</v>
      </c>
      <c r="V191" s="124"/>
    </row>
    <row r="192" spans="1:22">
      <c r="A192" s="119" t="s">
        <v>37</v>
      </c>
      <c r="B192" s="119">
        <v>152</v>
      </c>
      <c r="C192" s="119">
        <v>1092</v>
      </c>
      <c r="D192" s="119" t="s">
        <v>595</v>
      </c>
      <c r="E192" s="119" t="s">
        <v>394</v>
      </c>
      <c r="F192" s="119" t="s">
        <v>19</v>
      </c>
      <c r="G192" s="119" t="s">
        <v>1130</v>
      </c>
      <c r="H192" s="119" t="s">
        <v>1126</v>
      </c>
      <c r="I192" s="119" t="s">
        <v>1127</v>
      </c>
      <c r="J192" s="119" t="s">
        <v>1128</v>
      </c>
      <c r="K192" s="120">
        <v>0</v>
      </c>
      <c r="L192" s="119" t="s">
        <v>381</v>
      </c>
      <c r="M192" s="119"/>
      <c r="N192" s="119">
        <v>200</v>
      </c>
      <c r="O192" s="121">
        <v>200</v>
      </c>
      <c r="P192" s="121" t="s">
        <v>1240</v>
      </c>
      <c r="Q192" s="122">
        <v>43909.452650462961</v>
      </c>
      <c r="R192" s="119" t="s">
        <v>399</v>
      </c>
      <c r="S192" s="123">
        <f>+IFERROR(IF('DETALLADO ELEMENTOS DE PROTECCI'!$E192="DISTRIBUCION",((SUMIFS(O:O,D:D,'DETALLADO ELEMENTOS DE PROTECCI'!$D192,H:H,'DETALLADO ELEMENTOS DE PROTECCI'!$H192,R:R,"MARZO")+(SUMIFS(O:O,D:D,'DETALLADO ELEMENTOS DE PROTECCI'!$D192,H:H,'DETALLADO ELEMENTOS DE PROTECCI'!$H192,R:R,"ABRIL")))/((SUMIFS(N:N,D:D,'DETALLADO ELEMENTOS DE PROTECCI'!$D192,H:H,'DETALLADO ELEMENTOS DE PROTECCI'!$H192,R:R,"MARZO"))+(SUMIFS(N:N,D:D,'DETALLADO ELEMENTOS DE PROTECCI'!$D192,H:H,'DETALLADO ELEMENTOS DE PROTECCI'!$H192,R:R,"ABRIL")))),(SUMIFS(L:L,D:D,'DETALLADO ELEMENTOS DE PROTECCI'!$D192,H:H,'DETALLADO ELEMENTOS DE PROTECCI'!$H192)/(SUMIFS(K:K,D:D,'DETALLADO ELEMENTOS DE PROTECCI'!$D192,H:H,'DETALLADO ELEMENTOS DE PROTECCI'!$H192)))),0)</f>
        <v>0.5</v>
      </c>
      <c r="T192" s="120">
        <v>0.5</v>
      </c>
      <c r="U192" s="121" t="str">
        <f>+IF('DETALLADO ELEMENTOS DE PROTECCI'!$R192="MARZO",IF('DETALLADO ELEMENTOS DE PROTECCI'!$S192=0,"Rojo",IF(AND('DETALLADO ELEMENTOS DE PROTECCI'!$S192&gt;0,'DETALLADO ELEMENTOS DE PROTECCI'!$S192&lt;0.99),"Amarillo","Verde")),"")</f>
        <v>Amarillo</v>
      </c>
      <c r="V192" s="124"/>
    </row>
    <row r="193" spans="1:22">
      <c r="A193" s="119" t="s">
        <v>37</v>
      </c>
      <c r="B193" s="119">
        <v>152</v>
      </c>
      <c r="C193" s="119">
        <v>1093</v>
      </c>
      <c r="D193" s="119" t="s">
        <v>595</v>
      </c>
      <c r="E193" s="119" t="s">
        <v>394</v>
      </c>
      <c r="F193" s="119" t="s">
        <v>19</v>
      </c>
      <c r="G193" s="119" t="s">
        <v>1132</v>
      </c>
      <c r="H193" s="119" t="s">
        <v>1126</v>
      </c>
      <c r="I193" s="119" t="s">
        <v>1127</v>
      </c>
      <c r="J193" s="119" t="s">
        <v>1128</v>
      </c>
      <c r="K193" s="120">
        <v>0</v>
      </c>
      <c r="L193" s="119" t="s">
        <v>381</v>
      </c>
      <c r="M193" s="119"/>
      <c r="N193" s="119">
        <v>300</v>
      </c>
      <c r="O193" s="121">
        <v>300</v>
      </c>
      <c r="P193" s="121" t="s">
        <v>1241</v>
      </c>
      <c r="Q193" s="122">
        <v>43909.452650462961</v>
      </c>
      <c r="R193" s="119" t="s">
        <v>399</v>
      </c>
      <c r="S193" s="123">
        <f>+IFERROR(IF('DETALLADO ELEMENTOS DE PROTECCI'!$E193="DISTRIBUCION",((SUMIFS(O:O,D:D,'DETALLADO ELEMENTOS DE PROTECCI'!$D193,H:H,'DETALLADO ELEMENTOS DE PROTECCI'!$H193,R:R,"MARZO")+(SUMIFS(O:O,D:D,'DETALLADO ELEMENTOS DE PROTECCI'!$D193,H:H,'DETALLADO ELEMENTOS DE PROTECCI'!$H193,R:R,"ABRIL")))/((SUMIFS(N:N,D:D,'DETALLADO ELEMENTOS DE PROTECCI'!$D193,H:H,'DETALLADO ELEMENTOS DE PROTECCI'!$H193,R:R,"MARZO"))+(SUMIFS(N:N,D:D,'DETALLADO ELEMENTOS DE PROTECCI'!$D193,H:H,'DETALLADO ELEMENTOS DE PROTECCI'!$H193,R:R,"ABRIL")))),(SUMIFS(L:L,D:D,'DETALLADO ELEMENTOS DE PROTECCI'!$D193,H:H,'DETALLADO ELEMENTOS DE PROTECCI'!$H193)/(SUMIFS(K:K,D:D,'DETALLADO ELEMENTOS DE PROTECCI'!$D193,H:H,'DETALLADO ELEMENTOS DE PROTECCI'!$H193)))),0)</f>
        <v>0.5</v>
      </c>
      <c r="T193" s="120">
        <v>0.5</v>
      </c>
      <c r="U193" s="121" t="str">
        <f>+IF('DETALLADO ELEMENTOS DE PROTECCI'!$R193="MARZO",IF('DETALLADO ELEMENTOS DE PROTECCI'!$S193=0,"Rojo",IF(AND('DETALLADO ELEMENTOS DE PROTECCI'!$S193&gt;0,'DETALLADO ELEMENTOS DE PROTECCI'!$S193&lt;0.99),"Amarillo","Verde")),"")</f>
        <v>Amarillo</v>
      </c>
      <c r="V193" s="124"/>
    </row>
    <row r="194" spans="1:22">
      <c r="A194" s="119" t="s">
        <v>37</v>
      </c>
      <c r="B194" s="119">
        <v>152</v>
      </c>
      <c r="C194" s="119">
        <v>1160</v>
      </c>
      <c r="D194" s="119" t="s">
        <v>595</v>
      </c>
      <c r="E194" s="119" t="s">
        <v>394</v>
      </c>
      <c r="F194" s="119" t="s">
        <v>19</v>
      </c>
      <c r="G194" s="119" t="s">
        <v>1158</v>
      </c>
      <c r="H194" s="119" t="s">
        <v>1159</v>
      </c>
      <c r="I194" s="119" t="s">
        <v>1127</v>
      </c>
      <c r="J194" s="119" t="s">
        <v>1128</v>
      </c>
      <c r="K194" s="120">
        <v>0</v>
      </c>
      <c r="L194" s="119" t="s">
        <v>381</v>
      </c>
      <c r="M194" s="119"/>
      <c r="N194" s="119">
        <v>50</v>
      </c>
      <c r="O194" s="121">
        <v>50</v>
      </c>
      <c r="P194" s="121" t="s">
        <v>1242</v>
      </c>
      <c r="Q194" s="122">
        <v>43920.830659722225</v>
      </c>
      <c r="R194" s="119" t="s">
        <v>399</v>
      </c>
      <c r="S194" s="123">
        <f>+IFERROR(IF('DETALLADO ELEMENTOS DE PROTECCI'!$E194="DISTRIBUCION",((SUMIFS(O:O,D:D,'DETALLADO ELEMENTOS DE PROTECCI'!$D194,H:H,'DETALLADO ELEMENTOS DE PROTECCI'!$H194,R:R,"MARZO")+(SUMIFS(O:O,D:D,'DETALLADO ELEMENTOS DE PROTECCI'!$D194,H:H,'DETALLADO ELEMENTOS DE PROTECCI'!$H194,R:R,"ABRIL")))/((SUMIFS(N:N,D:D,'DETALLADO ELEMENTOS DE PROTECCI'!$D194,H:H,'DETALLADO ELEMENTOS DE PROTECCI'!$H194,R:R,"MARZO"))+(SUMIFS(N:N,D:D,'DETALLADO ELEMENTOS DE PROTECCI'!$D194,H:H,'DETALLADO ELEMENTOS DE PROTECCI'!$H194,R:R,"ABRIL")))),(SUMIFS(L:L,D:D,'DETALLADO ELEMENTOS DE PROTECCI'!$D194,H:H,'DETALLADO ELEMENTOS DE PROTECCI'!$H194)/(SUMIFS(K:K,D:D,'DETALLADO ELEMENTOS DE PROTECCI'!$D194,H:H,'DETALLADO ELEMENTOS DE PROTECCI'!$H194)))),0)</f>
        <v>0.33333333333333331</v>
      </c>
      <c r="T194" s="120">
        <v>0.5</v>
      </c>
      <c r="U194" s="121" t="str">
        <f>+IF('DETALLADO ELEMENTOS DE PROTECCI'!$R194="MARZO",IF('DETALLADO ELEMENTOS DE PROTECCI'!$S194=0,"Rojo",IF(AND('DETALLADO ELEMENTOS DE PROTECCI'!$S194&gt;0,'DETALLADO ELEMENTOS DE PROTECCI'!$S194&lt;0.99),"Amarillo","Verde")),"")</f>
        <v>Amarillo</v>
      </c>
      <c r="V194" s="124"/>
    </row>
    <row r="195" spans="1:22">
      <c r="A195" s="119" t="s">
        <v>37</v>
      </c>
      <c r="B195" s="119">
        <v>152</v>
      </c>
      <c r="C195" s="119">
        <v>1161</v>
      </c>
      <c r="D195" s="119" t="s">
        <v>595</v>
      </c>
      <c r="E195" s="119" t="s">
        <v>394</v>
      </c>
      <c r="F195" s="119" t="s">
        <v>19</v>
      </c>
      <c r="G195" s="119" t="s">
        <v>1134</v>
      </c>
      <c r="H195" s="119" t="s">
        <v>1135</v>
      </c>
      <c r="I195" s="119" t="s">
        <v>1136</v>
      </c>
      <c r="J195" s="119" t="s">
        <v>1128</v>
      </c>
      <c r="K195" s="120">
        <v>0</v>
      </c>
      <c r="L195" s="119" t="s">
        <v>381</v>
      </c>
      <c r="M195" s="119"/>
      <c r="N195" s="119">
        <v>1700</v>
      </c>
      <c r="O195" s="121">
        <v>450</v>
      </c>
      <c r="P195" s="121" t="s">
        <v>1243</v>
      </c>
      <c r="Q195" s="122">
        <v>43909.452650462961</v>
      </c>
      <c r="R195" s="119" t="s">
        <v>399</v>
      </c>
      <c r="S195" s="123">
        <f>+IFERROR(IF('DETALLADO ELEMENTOS DE PROTECCI'!$E195="DISTRIBUCION",((SUMIFS(O:O,D:D,'DETALLADO ELEMENTOS DE PROTECCI'!$D195,H:H,'DETALLADO ELEMENTOS DE PROTECCI'!$H195,R:R,"MARZO")+(SUMIFS(O:O,D:D,'DETALLADO ELEMENTOS DE PROTECCI'!$D195,H:H,'DETALLADO ELEMENTOS DE PROTECCI'!$H195,R:R,"ABRIL")))/((SUMIFS(N:N,D:D,'DETALLADO ELEMENTOS DE PROTECCI'!$D195,H:H,'DETALLADO ELEMENTOS DE PROTECCI'!$H195,R:R,"MARZO"))+(SUMIFS(N:N,D:D,'DETALLADO ELEMENTOS DE PROTECCI'!$D195,H:H,'DETALLADO ELEMENTOS DE PROTECCI'!$H195,R:R,"ABRIL")))),(SUMIFS(L:L,D:D,'DETALLADO ELEMENTOS DE PROTECCI'!$D195,H:H,'DETALLADO ELEMENTOS DE PROTECCI'!$H195)/(SUMIFS(K:K,D:D,'DETALLADO ELEMENTOS DE PROTECCI'!$D195,H:H,'DETALLADO ELEMENTOS DE PROTECCI'!$H195)))),0)</f>
        <v>0.23684210526315788</v>
      </c>
      <c r="T195" s="120">
        <v>0.5</v>
      </c>
      <c r="U195" s="121" t="str">
        <f>+IF('DETALLADO ELEMENTOS DE PROTECCI'!$R195="MARZO",IF('DETALLADO ELEMENTOS DE PROTECCI'!$S195=0,"Rojo",IF(AND('DETALLADO ELEMENTOS DE PROTECCI'!$S195&gt;0,'DETALLADO ELEMENTOS DE PROTECCI'!$S195&lt;0.99),"Amarillo","Verde")),"")</f>
        <v>Amarillo</v>
      </c>
      <c r="V195" s="124"/>
    </row>
    <row r="196" spans="1:22">
      <c r="A196" s="119" t="s">
        <v>37</v>
      </c>
      <c r="B196" s="119">
        <v>152</v>
      </c>
      <c r="C196" s="119">
        <v>1092</v>
      </c>
      <c r="D196" s="119" t="s">
        <v>595</v>
      </c>
      <c r="E196" s="119" t="s">
        <v>394</v>
      </c>
      <c r="F196" s="119" t="s">
        <v>19</v>
      </c>
      <c r="G196" s="119" t="s">
        <v>1130</v>
      </c>
      <c r="H196" s="119" t="s">
        <v>1126</v>
      </c>
      <c r="I196" s="119" t="s">
        <v>1127</v>
      </c>
      <c r="J196" s="119" t="s">
        <v>1128</v>
      </c>
      <c r="K196" s="120">
        <v>0</v>
      </c>
      <c r="L196" s="119" t="s">
        <v>381</v>
      </c>
      <c r="M196" s="119"/>
      <c r="N196" s="119">
        <v>200</v>
      </c>
      <c r="O196" s="121">
        <v>200</v>
      </c>
      <c r="P196" s="121" t="s">
        <v>1244</v>
      </c>
      <c r="Q196" s="122">
        <v>43877.348726851851</v>
      </c>
      <c r="R196" s="119" t="s">
        <v>401</v>
      </c>
      <c r="S196" s="123">
        <f>+IFERROR(IF('DETALLADO ELEMENTOS DE PROTECCI'!$E196="DISTRIBUCION",((SUMIFS(O:O,D:D,'DETALLADO ELEMENTOS DE PROTECCI'!$D196,H:H,'DETALLADO ELEMENTOS DE PROTECCI'!$H196,R:R,"MARZO")+(SUMIFS(O:O,D:D,'DETALLADO ELEMENTOS DE PROTECCI'!$D196,H:H,'DETALLADO ELEMENTOS DE PROTECCI'!$H196,R:R,"ABRIL")))/((SUMIFS(N:N,D:D,'DETALLADO ELEMENTOS DE PROTECCI'!$D196,H:H,'DETALLADO ELEMENTOS DE PROTECCI'!$H196,R:R,"MARZO"))+(SUMIFS(N:N,D:D,'DETALLADO ELEMENTOS DE PROTECCI'!$D196,H:H,'DETALLADO ELEMENTOS DE PROTECCI'!$H196,R:R,"ABRIL")))),(SUMIFS(L:L,D:D,'DETALLADO ELEMENTOS DE PROTECCI'!$D196,H:H,'DETALLADO ELEMENTOS DE PROTECCI'!$H196)/(SUMIFS(K:K,D:D,'DETALLADO ELEMENTOS DE PROTECCI'!$D196,H:H,'DETALLADO ELEMENTOS DE PROTECCI'!$H196)))),0)</f>
        <v>0.5</v>
      </c>
      <c r="T196" s="120">
        <v>0.5</v>
      </c>
      <c r="U196" s="121" t="str">
        <f>+IF('DETALLADO ELEMENTOS DE PROTECCI'!$R196="MARZO",IF('DETALLADO ELEMENTOS DE PROTECCI'!$S196=0,"Rojo",IF(AND('DETALLADO ELEMENTOS DE PROTECCI'!$S196&gt;0,'DETALLADO ELEMENTOS DE PROTECCI'!$S196&lt;0.99),"Amarillo","Verde")),"")</f>
        <v/>
      </c>
      <c r="V196" s="124"/>
    </row>
    <row r="197" spans="1:22">
      <c r="A197" s="119" t="s">
        <v>37</v>
      </c>
      <c r="B197" s="119">
        <v>152</v>
      </c>
      <c r="C197" s="119">
        <v>1093</v>
      </c>
      <c r="D197" s="119" t="s">
        <v>595</v>
      </c>
      <c r="E197" s="119" t="s">
        <v>394</v>
      </c>
      <c r="F197" s="119" t="s">
        <v>19</v>
      </c>
      <c r="G197" s="119" t="s">
        <v>1132</v>
      </c>
      <c r="H197" s="119" t="s">
        <v>1126</v>
      </c>
      <c r="I197" s="119" t="s">
        <v>1127</v>
      </c>
      <c r="J197" s="119" t="s">
        <v>1128</v>
      </c>
      <c r="K197" s="120">
        <v>0</v>
      </c>
      <c r="L197" s="119" t="s">
        <v>381</v>
      </c>
      <c r="M197" s="119"/>
      <c r="N197" s="119">
        <v>300</v>
      </c>
      <c r="O197" s="121">
        <v>300</v>
      </c>
      <c r="P197" s="121" t="s">
        <v>1244</v>
      </c>
      <c r="Q197" s="122">
        <v>43877.348726851851</v>
      </c>
      <c r="R197" s="119" t="s">
        <v>401</v>
      </c>
      <c r="S197" s="123">
        <f>+IFERROR(IF('DETALLADO ELEMENTOS DE PROTECCI'!$E197="DISTRIBUCION",((SUMIFS(O:O,D:D,'DETALLADO ELEMENTOS DE PROTECCI'!$D197,H:H,'DETALLADO ELEMENTOS DE PROTECCI'!$H197,R:R,"MARZO")+(SUMIFS(O:O,D:D,'DETALLADO ELEMENTOS DE PROTECCI'!$D197,H:H,'DETALLADO ELEMENTOS DE PROTECCI'!$H197,R:R,"ABRIL")))/((SUMIFS(N:N,D:D,'DETALLADO ELEMENTOS DE PROTECCI'!$D197,H:H,'DETALLADO ELEMENTOS DE PROTECCI'!$H197,R:R,"MARZO"))+(SUMIFS(N:N,D:D,'DETALLADO ELEMENTOS DE PROTECCI'!$D197,H:H,'DETALLADO ELEMENTOS DE PROTECCI'!$H197,R:R,"ABRIL")))),(SUMIFS(L:L,D:D,'DETALLADO ELEMENTOS DE PROTECCI'!$D197,H:H,'DETALLADO ELEMENTOS DE PROTECCI'!$H197)/(SUMIFS(K:K,D:D,'DETALLADO ELEMENTOS DE PROTECCI'!$D197,H:H,'DETALLADO ELEMENTOS DE PROTECCI'!$H197)))),0)</f>
        <v>0.5</v>
      </c>
      <c r="T197" s="120">
        <v>0.5</v>
      </c>
      <c r="U197" s="121" t="str">
        <f>+IF('DETALLADO ELEMENTOS DE PROTECCI'!$R197="MARZO",IF('DETALLADO ELEMENTOS DE PROTECCI'!$S197=0,"Rojo",IF(AND('DETALLADO ELEMENTOS DE PROTECCI'!$S197&gt;0,'DETALLADO ELEMENTOS DE PROTECCI'!$S197&lt;0.99),"Amarillo","Verde")),"")</f>
        <v/>
      </c>
      <c r="V197" s="124"/>
    </row>
    <row r="198" spans="1:22">
      <c r="A198" s="119" t="s">
        <v>37</v>
      </c>
      <c r="B198" s="119">
        <v>152</v>
      </c>
      <c r="C198" s="119">
        <v>1161</v>
      </c>
      <c r="D198" s="119" t="s">
        <v>595</v>
      </c>
      <c r="E198" s="119" t="s">
        <v>394</v>
      </c>
      <c r="F198" s="119" t="s">
        <v>19</v>
      </c>
      <c r="G198" s="119" t="s">
        <v>1134</v>
      </c>
      <c r="H198" s="119" t="s">
        <v>1135</v>
      </c>
      <c r="I198" s="119" t="s">
        <v>1136</v>
      </c>
      <c r="J198" s="119" t="s">
        <v>1128</v>
      </c>
      <c r="K198" s="120">
        <v>0</v>
      </c>
      <c r="L198" s="119" t="s">
        <v>381</v>
      </c>
      <c r="M198" s="119"/>
      <c r="N198" s="119">
        <v>0</v>
      </c>
      <c r="O198" s="121" t="s">
        <v>583</v>
      </c>
      <c r="P198" s="121" t="s">
        <v>583</v>
      </c>
      <c r="Q198" s="122">
        <v>43889</v>
      </c>
      <c r="R198" s="119" t="s">
        <v>401</v>
      </c>
      <c r="S198" s="123">
        <f>+IFERROR(IF('DETALLADO ELEMENTOS DE PROTECCI'!$E198="DISTRIBUCION",((SUMIFS(O:O,D:D,'DETALLADO ELEMENTOS DE PROTECCI'!$D198,H:H,'DETALLADO ELEMENTOS DE PROTECCI'!$H198,R:R,"MARZO")+(SUMIFS(O:O,D:D,'DETALLADO ELEMENTOS DE PROTECCI'!$D198,H:H,'DETALLADO ELEMENTOS DE PROTECCI'!$H198,R:R,"ABRIL")))/((SUMIFS(N:N,D:D,'DETALLADO ELEMENTOS DE PROTECCI'!$D198,H:H,'DETALLADO ELEMENTOS DE PROTECCI'!$H198,R:R,"MARZO"))+(SUMIFS(N:N,D:D,'DETALLADO ELEMENTOS DE PROTECCI'!$D198,H:H,'DETALLADO ELEMENTOS DE PROTECCI'!$H198,R:R,"ABRIL")))),(SUMIFS(L:L,D:D,'DETALLADO ELEMENTOS DE PROTECCI'!$D198,H:H,'DETALLADO ELEMENTOS DE PROTECCI'!$H198)/(SUMIFS(K:K,D:D,'DETALLADO ELEMENTOS DE PROTECCI'!$D198,H:H,'DETALLADO ELEMENTOS DE PROTECCI'!$H198)))),0)</f>
        <v>0.23684210526315788</v>
      </c>
      <c r="T198" s="120">
        <v>0.5</v>
      </c>
      <c r="U198" s="121" t="str">
        <f>+IF('DETALLADO ELEMENTOS DE PROTECCI'!$R198="MARZO",IF('DETALLADO ELEMENTOS DE PROTECCI'!$S198=0,"Rojo",IF(AND('DETALLADO ELEMENTOS DE PROTECCI'!$S198&gt;0,'DETALLADO ELEMENTOS DE PROTECCI'!$S198&lt;0.99),"Amarillo","Verde")),"")</f>
        <v/>
      </c>
      <c r="V198" s="124"/>
    </row>
    <row r="199" spans="1:22">
      <c r="A199" s="119" t="s">
        <v>37</v>
      </c>
      <c r="B199" s="119">
        <v>152</v>
      </c>
      <c r="C199" s="119">
        <v>1033</v>
      </c>
      <c r="D199" s="119" t="s">
        <v>595</v>
      </c>
      <c r="E199" s="119" t="s">
        <v>394</v>
      </c>
      <c r="F199" s="119" t="s">
        <v>19</v>
      </c>
      <c r="G199" s="119" t="s">
        <v>1139</v>
      </c>
      <c r="H199" s="119" t="s">
        <v>1140</v>
      </c>
      <c r="I199" s="119" t="s">
        <v>1136</v>
      </c>
      <c r="J199" s="119" t="s">
        <v>1128</v>
      </c>
      <c r="K199" s="120">
        <v>0</v>
      </c>
      <c r="L199" s="119" t="s">
        <v>381</v>
      </c>
      <c r="M199" s="119"/>
      <c r="N199" s="119">
        <v>20</v>
      </c>
      <c r="O199" s="121">
        <v>10</v>
      </c>
      <c r="P199" s="121" t="s">
        <v>1245</v>
      </c>
      <c r="Q199" s="122">
        <v>43861</v>
      </c>
      <c r="R199" s="119" t="s">
        <v>403</v>
      </c>
      <c r="S199" s="123">
        <f>+IFERROR(IF('DETALLADO ELEMENTOS DE PROTECCI'!$E199="DISTRIBUCION",((SUMIFS(O:O,D:D,'DETALLADO ELEMENTOS DE PROTECCI'!$D199,H:H,'DETALLADO ELEMENTOS DE PROTECCI'!$H199,R:R,"MARZO")+(SUMIFS(O:O,D:D,'DETALLADO ELEMENTOS DE PROTECCI'!$D199,H:H,'DETALLADO ELEMENTOS DE PROTECCI'!$H199,R:R,"ABRIL")))/((SUMIFS(N:N,D:D,'DETALLADO ELEMENTOS DE PROTECCI'!$D199,H:H,'DETALLADO ELEMENTOS DE PROTECCI'!$H199,R:R,"MARZO"))+(SUMIFS(N:N,D:D,'DETALLADO ELEMENTOS DE PROTECCI'!$D199,H:H,'DETALLADO ELEMENTOS DE PROTECCI'!$H199,R:R,"ABRIL")))),(SUMIFS(L:L,D:D,'DETALLADO ELEMENTOS DE PROTECCI'!$D199,H:H,'DETALLADO ELEMENTOS DE PROTECCI'!$H199)/(SUMIFS(K:K,D:D,'DETALLADO ELEMENTOS DE PROTECCI'!$D199,H:H,'DETALLADO ELEMENTOS DE PROTECCI'!$H199)))),0)</f>
        <v>0</v>
      </c>
      <c r="T199" s="120">
        <v>0.5</v>
      </c>
      <c r="U199" s="121" t="str">
        <f>+IF('DETALLADO ELEMENTOS DE PROTECCI'!$R199="MARZO",IF('DETALLADO ELEMENTOS DE PROTECCI'!$S199=0,"Rojo",IF(AND('DETALLADO ELEMENTOS DE PROTECCI'!$S199&gt;0,'DETALLADO ELEMENTOS DE PROTECCI'!$S199&lt;0.99),"Amarillo","Verde")),"")</f>
        <v/>
      </c>
      <c r="V199" s="124"/>
    </row>
    <row r="200" spans="1:22">
      <c r="A200" s="119" t="s">
        <v>37</v>
      </c>
      <c r="B200" s="119">
        <v>152</v>
      </c>
      <c r="C200" s="119">
        <v>1092</v>
      </c>
      <c r="D200" s="119" t="s">
        <v>595</v>
      </c>
      <c r="E200" s="119" t="s">
        <v>394</v>
      </c>
      <c r="F200" s="119" t="s">
        <v>19</v>
      </c>
      <c r="G200" s="119" t="s">
        <v>1130</v>
      </c>
      <c r="H200" s="119" t="s">
        <v>1126</v>
      </c>
      <c r="I200" s="119" t="s">
        <v>1127</v>
      </c>
      <c r="J200" s="119" t="s">
        <v>1128</v>
      </c>
      <c r="K200" s="120">
        <v>0</v>
      </c>
      <c r="L200" s="119" t="s">
        <v>381</v>
      </c>
      <c r="M200" s="119"/>
      <c r="N200" s="119">
        <v>200</v>
      </c>
      <c r="O200" s="121">
        <v>400</v>
      </c>
      <c r="P200" s="121" t="s">
        <v>1246</v>
      </c>
      <c r="Q200" s="122">
        <v>43861</v>
      </c>
      <c r="R200" s="119" t="s">
        <v>403</v>
      </c>
      <c r="S200" s="123">
        <f>+IFERROR(IF('DETALLADO ELEMENTOS DE PROTECCI'!$E200="DISTRIBUCION",((SUMIFS(O:O,D:D,'DETALLADO ELEMENTOS DE PROTECCI'!$D200,H:H,'DETALLADO ELEMENTOS DE PROTECCI'!$H200,R:R,"MARZO")+(SUMIFS(O:O,D:D,'DETALLADO ELEMENTOS DE PROTECCI'!$D200,H:H,'DETALLADO ELEMENTOS DE PROTECCI'!$H200,R:R,"ABRIL")))/((SUMIFS(N:N,D:D,'DETALLADO ELEMENTOS DE PROTECCI'!$D200,H:H,'DETALLADO ELEMENTOS DE PROTECCI'!$H200,R:R,"MARZO"))+(SUMIFS(N:N,D:D,'DETALLADO ELEMENTOS DE PROTECCI'!$D200,H:H,'DETALLADO ELEMENTOS DE PROTECCI'!$H200,R:R,"ABRIL")))),(SUMIFS(L:L,D:D,'DETALLADO ELEMENTOS DE PROTECCI'!$D200,H:H,'DETALLADO ELEMENTOS DE PROTECCI'!$H200)/(SUMIFS(K:K,D:D,'DETALLADO ELEMENTOS DE PROTECCI'!$D200,H:H,'DETALLADO ELEMENTOS DE PROTECCI'!$H200)))),0)</f>
        <v>0.5</v>
      </c>
      <c r="T200" s="120">
        <v>0.5</v>
      </c>
      <c r="U200" s="121" t="str">
        <f>+IF('DETALLADO ELEMENTOS DE PROTECCI'!$R200="MARZO",IF('DETALLADO ELEMENTOS DE PROTECCI'!$S200=0,"Rojo",IF(AND('DETALLADO ELEMENTOS DE PROTECCI'!$S200&gt;0,'DETALLADO ELEMENTOS DE PROTECCI'!$S200&lt;0.99),"Amarillo","Verde")),"")</f>
        <v/>
      </c>
      <c r="V200" s="124"/>
    </row>
    <row r="201" spans="1:22">
      <c r="A201" s="119" t="s">
        <v>37</v>
      </c>
      <c r="B201" s="119">
        <v>152</v>
      </c>
      <c r="C201" s="119">
        <v>1093</v>
      </c>
      <c r="D201" s="119" t="s">
        <v>595</v>
      </c>
      <c r="E201" s="119" t="s">
        <v>394</v>
      </c>
      <c r="F201" s="119" t="s">
        <v>19</v>
      </c>
      <c r="G201" s="119" t="s">
        <v>1132</v>
      </c>
      <c r="H201" s="119" t="s">
        <v>1126</v>
      </c>
      <c r="I201" s="119" t="s">
        <v>1127</v>
      </c>
      <c r="J201" s="119" t="s">
        <v>1128</v>
      </c>
      <c r="K201" s="120">
        <v>0</v>
      </c>
      <c r="L201" s="119" t="s">
        <v>381</v>
      </c>
      <c r="M201" s="119"/>
      <c r="N201" s="119">
        <v>600</v>
      </c>
      <c r="O201" s="121">
        <v>600</v>
      </c>
      <c r="P201" s="121" t="s">
        <v>1246</v>
      </c>
      <c r="Q201" s="122">
        <v>43861</v>
      </c>
      <c r="R201" s="119" t="s">
        <v>403</v>
      </c>
      <c r="S201" s="123">
        <f>+IFERROR(IF('DETALLADO ELEMENTOS DE PROTECCI'!$E201="DISTRIBUCION",((SUMIFS(O:O,D:D,'DETALLADO ELEMENTOS DE PROTECCI'!$D201,H:H,'DETALLADO ELEMENTOS DE PROTECCI'!$H201,R:R,"MARZO")+(SUMIFS(O:O,D:D,'DETALLADO ELEMENTOS DE PROTECCI'!$D201,H:H,'DETALLADO ELEMENTOS DE PROTECCI'!$H201,R:R,"ABRIL")))/((SUMIFS(N:N,D:D,'DETALLADO ELEMENTOS DE PROTECCI'!$D201,H:H,'DETALLADO ELEMENTOS DE PROTECCI'!$H201,R:R,"MARZO"))+(SUMIFS(N:N,D:D,'DETALLADO ELEMENTOS DE PROTECCI'!$D201,H:H,'DETALLADO ELEMENTOS DE PROTECCI'!$H201,R:R,"ABRIL")))),(SUMIFS(L:L,D:D,'DETALLADO ELEMENTOS DE PROTECCI'!$D201,H:H,'DETALLADO ELEMENTOS DE PROTECCI'!$H201)/(SUMIFS(K:K,D:D,'DETALLADO ELEMENTOS DE PROTECCI'!$D201,H:H,'DETALLADO ELEMENTOS DE PROTECCI'!$H201)))),0)</f>
        <v>0.5</v>
      </c>
      <c r="T201" s="120">
        <v>0.5</v>
      </c>
      <c r="U201" s="121" t="str">
        <f>+IF('DETALLADO ELEMENTOS DE PROTECCI'!$R201="MARZO",IF('DETALLADO ELEMENTOS DE PROTECCI'!$S201=0,"Rojo",IF(AND('DETALLADO ELEMENTOS DE PROTECCI'!$S201&gt;0,'DETALLADO ELEMENTOS DE PROTECCI'!$S201&lt;0.99),"Amarillo","Verde")),"")</f>
        <v/>
      </c>
      <c r="V201" s="124"/>
    </row>
    <row r="202" spans="1:22">
      <c r="A202" s="119" t="s">
        <v>37</v>
      </c>
      <c r="B202" s="119">
        <v>158</v>
      </c>
      <c r="C202" s="119">
        <v>1093</v>
      </c>
      <c r="D202" s="119" t="s">
        <v>604</v>
      </c>
      <c r="E202" s="119" t="s">
        <v>394</v>
      </c>
      <c r="F202" s="119" t="s">
        <v>19</v>
      </c>
      <c r="G202" s="119" t="s">
        <v>1132</v>
      </c>
      <c r="H202" s="119" t="s">
        <v>1126</v>
      </c>
      <c r="I202" s="119" t="s">
        <v>1127</v>
      </c>
      <c r="J202" s="119" t="s">
        <v>1128</v>
      </c>
      <c r="K202" s="120">
        <v>0</v>
      </c>
      <c r="L202" s="119" t="s">
        <v>381</v>
      </c>
      <c r="M202" s="119"/>
      <c r="N202" s="119">
        <v>200</v>
      </c>
      <c r="O202" s="121">
        <v>200</v>
      </c>
      <c r="P202" s="121" t="s">
        <v>1247</v>
      </c>
      <c r="Q202" s="122">
        <v>43909.425983796296</v>
      </c>
      <c r="R202" s="119" t="s">
        <v>399</v>
      </c>
      <c r="S202" s="123">
        <f>+IFERROR(IF('DETALLADO ELEMENTOS DE PROTECCI'!$E202="DISTRIBUCION",((SUMIFS(O:O,D:D,'DETALLADO ELEMENTOS DE PROTECCI'!$D202,H:H,'DETALLADO ELEMENTOS DE PROTECCI'!$H202,R:R,"MARZO")+(SUMIFS(O:O,D:D,'DETALLADO ELEMENTOS DE PROTECCI'!$D202,H:H,'DETALLADO ELEMENTOS DE PROTECCI'!$H202,R:R,"ABRIL")))/((SUMIFS(N:N,D:D,'DETALLADO ELEMENTOS DE PROTECCI'!$D202,H:H,'DETALLADO ELEMENTOS DE PROTECCI'!$H202,R:R,"MARZO"))+(SUMIFS(N:N,D:D,'DETALLADO ELEMENTOS DE PROTECCI'!$D202,H:H,'DETALLADO ELEMENTOS DE PROTECCI'!$H202,R:R,"ABRIL")))),(SUMIFS(L:L,D:D,'DETALLADO ELEMENTOS DE PROTECCI'!$D202,H:H,'DETALLADO ELEMENTOS DE PROTECCI'!$H202)/(SUMIFS(K:K,D:D,'DETALLADO ELEMENTOS DE PROTECCI'!$D202,H:H,'DETALLADO ELEMENTOS DE PROTECCI'!$H202)))),0)</f>
        <v>0.33333333333333331</v>
      </c>
      <c r="T202" s="120">
        <v>0.5</v>
      </c>
      <c r="U202" s="121" t="str">
        <f>+IF('DETALLADO ELEMENTOS DE PROTECCI'!$R202="MARZO",IF('DETALLADO ELEMENTOS DE PROTECCI'!$S202=0,"Rojo",IF(AND('DETALLADO ELEMENTOS DE PROTECCI'!$S202&gt;0,'DETALLADO ELEMENTOS DE PROTECCI'!$S202&lt;0.99),"Amarillo","Verde")),"")</f>
        <v>Amarillo</v>
      </c>
      <c r="V202" s="124"/>
    </row>
    <row r="203" spans="1:22">
      <c r="A203" s="119" t="s">
        <v>37</v>
      </c>
      <c r="B203" s="119">
        <v>158</v>
      </c>
      <c r="C203" s="119">
        <v>1161</v>
      </c>
      <c r="D203" s="119" t="s">
        <v>604</v>
      </c>
      <c r="E203" s="119" t="s">
        <v>394</v>
      </c>
      <c r="F203" s="119" t="s">
        <v>19</v>
      </c>
      <c r="G203" s="119" t="s">
        <v>1134</v>
      </c>
      <c r="H203" s="119" t="s">
        <v>1135</v>
      </c>
      <c r="I203" s="119" t="s">
        <v>1136</v>
      </c>
      <c r="J203" s="119" t="s">
        <v>1128</v>
      </c>
      <c r="K203" s="120">
        <v>0</v>
      </c>
      <c r="L203" s="119" t="s">
        <v>381</v>
      </c>
      <c r="M203" s="119"/>
      <c r="N203" s="119">
        <v>1100</v>
      </c>
      <c r="O203" s="121">
        <v>300</v>
      </c>
      <c r="P203" s="121" t="s">
        <v>1248</v>
      </c>
      <c r="Q203" s="122">
        <v>43909.425983796296</v>
      </c>
      <c r="R203" s="119" t="s">
        <v>399</v>
      </c>
      <c r="S203" s="123">
        <f>+IFERROR(IF('DETALLADO ELEMENTOS DE PROTECCI'!$E203="DISTRIBUCION",((SUMIFS(O:O,D:D,'DETALLADO ELEMENTOS DE PROTECCI'!$D203,H:H,'DETALLADO ELEMENTOS DE PROTECCI'!$H203,R:R,"MARZO")+(SUMIFS(O:O,D:D,'DETALLADO ELEMENTOS DE PROTECCI'!$D203,H:H,'DETALLADO ELEMENTOS DE PROTECCI'!$H203,R:R,"ABRIL")))/((SUMIFS(N:N,D:D,'DETALLADO ELEMENTOS DE PROTECCI'!$D203,H:H,'DETALLADO ELEMENTOS DE PROTECCI'!$H203,R:R,"MARZO"))+(SUMIFS(N:N,D:D,'DETALLADO ELEMENTOS DE PROTECCI'!$D203,H:H,'DETALLADO ELEMENTOS DE PROTECCI'!$H203,R:R,"ABRIL")))),(SUMIFS(L:L,D:D,'DETALLADO ELEMENTOS DE PROTECCI'!$D203,H:H,'DETALLADO ELEMENTOS DE PROTECCI'!$H203)/(SUMIFS(K:K,D:D,'DETALLADO ELEMENTOS DE PROTECCI'!$D203,H:H,'DETALLADO ELEMENTOS DE PROTECCI'!$H203)))),0)</f>
        <v>0.23076923076923078</v>
      </c>
      <c r="T203" s="120">
        <v>0.5</v>
      </c>
      <c r="U203" s="121" t="str">
        <f>+IF('DETALLADO ELEMENTOS DE PROTECCI'!$R203="MARZO",IF('DETALLADO ELEMENTOS DE PROTECCI'!$S203=0,"Rojo",IF(AND('DETALLADO ELEMENTOS DE PROTECCI'!$S203&gt;0,'DETALLADO ELEMENTOS DE PROTECCI'!$S203&lt;0.99),"Amarillo","Verde")),"")</f>
        <v>Amarillo</v>
      </c>
      <c r="V203" s="124"/>
    </row>
    <row r="204" spans="1:22">
      <c r="A204" s="119" t="s">
        <v>37</v>
      </c>
      <c r="B204" s="119">
        <v>158</v>
      </c>
      <c r="C204" s="119">
        <v>1161</v>
      </c>
      <c r="D204" s="119" t="s">
        <v>604</v>
      </c>
      <c r="E204" s="119" t="s">
        <v>394</v>
      </c>
      <c r="F204" s="119" t="s">
        <v>19</v>
      </c>
      <c r="G204" s="119" t="s">
        <v>1134</v>
      </c>
      <c r="H204" s="119" t="s">
        <v>1135</v>
      </c>
      <c r="I204" s="119" t="s">
        <v>1136</v>
      </c>
      <c r="J204" s="119" t="s">
        <v>1128</v>
      </c>
      <c r="K204" s="120">
        <v>0</v>
      </c>
      <c r="L204" s="119" t="s">
        <v>381</v>
      </c>
      <c r="M204" s="119"/>
      <c r="N204" s="119">
        <v>400</v>
      </c>
      <c r="O204" s="121">
        <v>400</v>
      </c>
      <c r="P204" s="121" t="s">
        <v>1249</v>
      </c>
      <c r="Q204" s="122">
        <v>43861</v>
      </c>
      <c r="R204" s="119" t="s">
        <v>403</v>
      </c>
      <c r="S204" s="123">
        <f>+IFERROR(IF('DETALLADO ELEMENTOS DE PROTECCI'!$E204="DISTRIBUCION",((SUMIFS(O:O,D:D,'DETALLADO ELEMENTOS DE PROTECCI'!$D204,H:H,'DETALLADO ELEMENTOS DE PROTECCI'!$H204,R:R,"MARZO")+(SUMIFS(O:O,D:D,'DETALLADO ELEMENTOS DE PROTECCI'!$D204,H:H,'DETALLADO ELEMENTOS DE PROTECCI'!$H204,R:R,"ABRIL")))/((SUMIFS(N:N,D:D,'DETALLADO ELEMENTOS DE PROTECCI'!$D204,H:H,'DETALLADO ELEMENTOS DE PROTECCI'!$H204,R:R,"MARZO"))+(SUMIFS(N:N,D:D,'DETALLADO ELEMENTOS DE PROTECCI'!$D204,H:H,'DETALLADO ELEMENTOS DE PROTECCI'!$H204,R:R,"ABRIL")))),(SUMIFS(L:L,D:D,'DETALLADO ELEMENTOS DE PROTECCI'!$D204,H:H,'DETALLADO ELEMENTOS DE PROTECCI'!$H204)/(SUMIFS(K:K,D:D,'DETALLADO ELEMENTOS DE PROTECCI'!$D204,H:H,'DETALLADO ELEMENTOS DE PROTECCI'!$H204)))),0)</f>
        <v>0.23076923076923078</v>
      </c>
      <c r="T204" s="120">
        <v>0.5</v>
      </c>
      <c r="U204" s="121" t="str">
        <f>+IF('DETALLADO ELEMENTOS DE PROTECCI'!$R204="MARZO",IF('DETALLADO ELEMENTOS DE PROTECCI'!$S204=0,"Rojo",IF(AND('DETALLADO ELEMENTOS DE PROTECCI'!$S204&gt;0,'DETALLADO ELEMENTOS DE PROTECCI'!$S204&lt;0.99),"Amarillo","Verde")),"")</f>
        <v/>
      </c>
      <c r="V204" s="124"/>
    </row>
    <row r="205" spans="1:22">
      <c r="A205" s="119" t="s">
        <v>57</v>
      </c>
      <c r="B205" s="119">
        <v>202</v>
      </c>
      <c r="C205" s="119">
        <v>1093</v>
      </c>
      <c r="D205" s="119" t="s">
        <v>615</v>
      </c>
      <c r="E205" s="119" t="s">
        <v>394</v>
      </c>
      <c r="F205" s="119" t="s">
        <v>19</v>
      </c>
      <c r="G205" s="119" t="s">
        <v>1132</v>
      </c>
      <c r="H205" s="119" t="s">
        <v>1126</v>
      </c>
      <c r="I205" s="119" t="s">
        <v>1127</v>
      </c>
      <c r="J205" s="119" t="s">
        <v>1128</v>
      </c>
      <c r="K205" s="120">
        <v>0</v>
      </c>
      <c r="L205" s="119" t="s">
        <v>381</v>
      </c>
      <c r="M205" s="119"/>
      <c r="N205" s="119">
        <v>300</v>
      </c>
      <c r="O205" s="121">
        <v>300</v>
      </c>
      <c r="P205" s="121" t="s">
        <v>1250</v>
      </c>
      <c r="Q205" s="122">
        <v>43909.392175925925</v>
      </c>
      <c r="R205" s="119" t="s">
        <v>399</v>
      </c>
      <c r="S205" s="123">
        <f>+IFERROR(IF('DETALLADO ELEMENTOS DE PROTECCI'!$E205="DISTRIBUCION",((SUMIFS(O:O,D:D,'DETALLADO ELEMENTOS DE PROTECCI'!$D205,H:H,'DETALLADO ELEMENTOS DE PROTECCI'!$H205,R:R,"MARZO")+(SUMIFS(O:O,D:D,'DETALLADO ELEMENTOS DE PROTECCI'!$D205,H:H,'DETALLADO ELEMENTOS DE PROTECCI'!$H205,R:R,"ABRIL")))/((SUMIFS(N:N,D:D,'DETALLADO ELEMENTOS DE PROTECCI'!$D205,H:H,'DETALLADO ELEMENTOS DE PROTECCI'!$H205,R:R,"MARZO"))+(SUMIFS(N:N,D:D,'DETALLADO ELEMENTOS DE PROTECCI'!$D205,H:H,'DETALLADO ELEMENTOS DE PROTECCI'!$H205,R:R,"ABRIL")))),(SUMIFS(L:L,D:D,'DETALLADO ELEMENTOS DE PROTECCI'!$D205,H:H,'DETALLADO ELEMENTOS DE PROTECCI'!$H205)/(SUMIFS(K:K,D:D,'DETALLADO ELEMENTOS DE PROTECCI'!$D205,H:H,'DETALLADO ELEMENTOS DE PROTECCI'!$H205)))),0)</f>
        <v>0.5</v>
      </c>
      <c r="T205" s="120">
        <v>0.5</v>
      </c>
      <c r="U205" s="121" t="str">
        <f>+IF('DETALLADO ELEMENTOS DE PROTECCI'!$R205="MARZO",IF('DETALLADO ELEMENTOS DE PROTECCI'!$S205=0,"Rojo",IF(AND('DETALLADO ELEMENTOS DE PROTECCI'!$S205&gt;0,'DETALLADO ELEMENTOS DE PROTECCI'!$S205&lt;0.99),"Amarillo","Verde")),"")</f>
        <v>Amarillo</v>
      </c>
      <c r="V205" s="124"/>
    </row>
    <row r="206" spans="1:22">
      <c r="A206" s="119" t="s">
        <v>57</v>
      </c>
      <c r="B206" s="119">
        <v>202</v>
      </c>
      <c r="C206" s="119">
        <v>1093</v>
      </c>
      <c r="D206" s="119" t="s">
        <v>615</v>
      </c>
      <c r="E206" s="119" t="s">
        <v>394</v>
      </c>
      <c r="F206" s="119" t="s">
        <v>19</v>
      </c>
      <c r="G206" s="119" t="s">
        <v>1132</v>
      </c>
      <c r="H206" s="119" t="s">
        <v>1126</v>
      </c>
      <c r="I206" s="119" t="s">
        <v>1127</v>
      </c>
      <c r="J206" s="119" t="s">
        <v>1128</v>
      </c>
      <c r="K206" s="120">
        <v>0</v>
      </c>
      <c r="L206" s="119" t="s">
        <v>381</v>
      </c>
      <c r="M206" s="119"/>
      <c r="N206" s="119">
        <v>200</v>
      </c>
      <c r="O206" s="121">
        <v>200</v>
      </c>
      <c r="P206" s="121" t="s">
        <v>1251</v>
      </c>
      <c r="Q206" s="122">
        <v>43876.29896990741</v>
      </c>
      <c r="R206" s="119" t="s">
        <v>401</v>
      </c>
      <c r="S206" s="123">
        <f>+IFERROR(IF('DETALLADO ELEMENTOS DE PROTECCI'!$E206="DISTRIBUCION",((SUMIFS(O:O,D:D,'DETALLADO ELEMENTOS DE PROTECCI'!$D206,H:H,'DETALLADO ELEMENTOS DE PROTECCI'!$H206,R:R,"MARZO")+(SUMIFS(O:O,D:D,'DETALLADO ELEMENTOS DE PROTECCI'!$D206,H:H,'DETALLADO ELEMENTOS DE PROTECCI'!$H206,R:R,"ABRIL")))/((SUMIFS(N:N,D:D,'DETALLADO ELEMENTOS DE PROTECCI'!$D206,H:H,'DETALLADO ELEMENTOS DE PROTECCI'!$H206,R:R,"MARZO"))+(SUMIFS(N:N,D:D,'DETALLADO ELEMENTOS DE PROTECCI'!$D206,H:H,'DETALLADO ELEMENTOS DE PROTECCI'!$H206,R:R,"ABRIL")))),(SUMIFS(L:L,D:D,'DETALLADO ELEMENTOS DE PROTECCI'!$D206,H:H,'DETALLADO ELEMENTOS DE PROTECCI'!$H206)/(SUMIFS(K:K,D:D,'DETALLADO ELEMENTOS DE PROTECCI'!$D206,H:H,'DETALLADO ELEMENTOS DE PROTECCI'!$H206)))),0)</f>
        <v>0.5</v>
      </c>
      <c r="T206" s="120">
        <v>0.5</v>
      </c>
      <c r="U206" s="121" t="str">
        <f>+IF('DETALLADO ELEMENTOS DE PROTECCI'!$R206="MARZO",IF('DETALLADO ELEMENTOS DE PROTECCI'!$S206=0,"Rojo",IF(AND('DETALLADO ELEMENTOS DE PROTECCI'!$S206&gt;0,'DETALLADO ELEMENTOS DE PROTECCI'!$S206&lt;0.99),"Amarillo","Verde")),"")</f>
        <v/>
      </c>
      <c r="V206" s="124"/>
    </row>
    <row r="207" spans="1:22">
      <c r="A207" s="119" t="s">
        <v>57</v>
      </c>
      <c r="B207" s="119">
        <v>202</v>
      </c>
      <c r="C207" s="119">
        <v>1093</v>
      </c>
      <c r="D207" s="119" t="s">
        <v>615</v>
      </c>
      <c r="E207" s="119" t="s">
        <v>394</v>
      </c>
      <c r="F207" s="119" t="s">
        <v>19</v>
      </c>
      <c r="G207" s="119" t="s">
        <v>1132</v>
      </c>
      <c r="H207" s="119" t="s">
        <v>1126</v>
      </c>
      <c r="I207" s="119" t="s">
        <v>1127</v>
      </c>
      <c r="J207" s="119" t="s">
        <v>1128</v>
      </c>
      <c r="K207" s="120">
        <v>0</v>
      </c>
      <c r="L207" s="119" t="s">
        <v>381</v>
      </c>
      <c r="M207" s="119"/>
      <c r="N207" s="119">
        <v>200</v>
      </c>
      <c r="O207" s="121">
        <v>300</v>
      </c>
      <c r="P207" s="121" t="s">
        <v>1252</v>
      </c>
      <c r="Q207" s="122">
        <v>43861</v>
      </c>
      <c r="R207" s="119" t="s">
        <v>403</v>
      </c>
      <c r="S207" s="123">
        <f>+IFERROR(IF('DETALLADO ELEMENTOS DE PROTECCI'!$E207="DISTRIBUCION",((SUMIFS(O:O,D:D,'DETALLADO ELEMENTOS DE PROTECCI'!$D207,H:H,'DETALLADO ELEMENTOS DE PROTECCI'!$H207,R:R,"MARZO")+(SUMIFS(O:O,D:D,'DETALLADO ELEMENTOS DE PROTECCI'!$D207,H:H,'DETALLADO ELEMENTOS DE PROTECCI'!$H207,R:R,"ABRIL")))/((SUMIFS(N:N,D:D,'DETALLADO ELEMENTOS DE PROTECCI'!$D207,H:H,'DETALLADO ELEMENTOS DE PROTECCI'!$H207,R:R,"MARZO"))+(SUMIFS(N:N,D:D,'DETALLADO ELEMENTOS DE PROTECCI'!$D207,H:H,'DETALLADO ELEMENTOS DE PROTECCI'!$H207,R:R,"ABRIL")))),(SUMIFS(L:L,D:D,'DETALLADO ELEMENTOS DE PROTECCI'!$D207,H:H,'DETALLADO ELEMENTOS DE PROTECCI'!$H207)/(SUMIFS(K:K,D:D,'DETALLADO ELEMENTOS DE PROTECCI'!$D207,H:H,'DETALLADO ELEMENTOS DE PROTECCI'!$H207)))),0)</f>
        <v>0.5</v>
      </c>
      <c r="T207" s="120">
        <v>0.5</v>
      </c>
      <c r="U207" s="121" t="str">
        <f>+IF('DETALLADO ELEMENTOS DE PROTECCI'!$R207="MARZO",IF('DETALLADO ELEMENTOS DE PROTECCI'!$S207=0,"Rojo",IF(AND('DETALLADO ELEMENTOS DE PROTECCI'!$S207&gt;0,'DETALLADO ELEMENTOS DE PROTECCI'!$S207&lt;0.99),"Amarillo","Verde")),"")</f>
        <v/>
      </c>
      <c r="V207" s="124"/>
    </row>
    <row r="208" spans="1:22">
      <c r="A208" s="119" t="s">
        <v>57</v>
      </c>
      <c r="B208" s="119">
        <v>202</v>
      </c>
      <c r="C208" s="119">
        <v>1161</v>
      </c>
      <c r="D208" s="119" t="s">
        <v>615</v>
      </c>
      <c r="E208" s="119" t="s">
        <v>394</v>
      </c>
      <c r="F208" s="119" t="s">
        <v>19</v>
      </c>
      <c r="G208" s="119" t="s">
        <v>1134</v>
      </c>
      <c r="H208" s="119" t="s">
        <v>1135</v>
      </c>
      <c r="I208" s="119" t="s">
        <v>1136</v>
      </c>
      <c r="J208" s="119" t="s">
        <v>1128</v>
      </c>
      <c r="K208" s="120">
        <v>0</v>
      </c>
      <c r="L208" s="119" t="s">
        <v>381</v>
      </c>
      <c r="M208" s="119"/>
      <c r="N208" s="119">
        <v>200</v>
      </c>
      <c r="O208" s="121">
        <v>0</v>
      </c>
      <c r="P208" s="121"/>
      <c r="Q208" s="122"/>
      <c r="R208" s="119" t="s">
        <v>399</v>
      </c>
      <c r="S208" s="123">
        <f>+IFERROR(IF('DETALLADO ELEMENTOS DE PROTECCI'!$E208="DISTRIBUCION",((SUMIFS(O:O,D:D,'DETALLADO ELEMENTOS DE PROTECCI'!$D208,H:H,'DETALLADO ELEMENTOS DE PROTECCI'!$H208,R:R,"MARZO")+(SUMIFS(O:O,D:D,'DETALLADO ELEMENTOS DE PROTECCI'!$D208,H:H,'DETALLADO ELEMENTOS DE PROTECCI'!$H208,R:R,"ABRIL")))/((SUMIFS(N:N,D:D,'DETALLADO ELEMENTOS DE PROTECCI'!$D208,H:H,'DETALLADO ELEMENTOS DE PROTECCI'!$H208,R:R,"MARZO"))+(SUMIFS(N:N,D:D,'DETALLADO ELEMENTOS DE PROTECCI'!$D208,H:H,'DETALLADO ELEMENTOS DE PROTECCI'!$H208,R:R,"ABRIL")))),(SUMIFS(L:L,D:D,'DETALLADO ELEMENTOS DE PROTECCI'!$D208,H:H,'DETALLADO ELEMENTOS DE PROTECCI'!$H208)/(SUMIFS(K:K,D:D,'DETALLADO ELEMENTOS DE PROTECCI'!$D208,H:H,'DETALLADO ELEMENTOS DE PROTECCI'!$H208)))),0)</f>
        <v>0</v>
      </c>
      <c r="T208" s="120">
        <v>0.5</v>
      </c>
      <c r="U208" s="121" t="str">
        <f>+IF('DETALLADO ELEMENTOS DE PROTECCI'!$R208="MARZO",IF('DETALLADO ELEMENTOS DE PROTECCI'!$S208=0,"Rojo",IF(AND('DETALLADO ELEMENTOS DE PROTECCI'!$S208&gt;0,'DETALLADO ELEMENTOS DE PROTECCI'!$S208&lt;0.99),"Amarillo","Verde")),"")</f>
        <v>Rojo</v>
      </c>
      <c r="V208" s="124"/>
    </row>
    <row r="209" spans="1:22">
      <c r="A209" s="119" t="s">
        <v>57</v>
      </c>
      <c r="B209" s="119">
        <v>204</v>
      </c>
      <c r="C209" s="119">
        <v>1092</v>
      </c>
      <c r="D209" s="119" t="s">
        <v>621</v>
      </c>
      <c r="E209" s="119" t="s">
        <v>394</v>
      </c>
      <c r="F209" s="119" t="s">
        <v>19</v>
      </c>
      <c r="G209" s="119" t="s">
        <v>1130</v>
      </c>
      <c r="H209" s="119" t="s">
        <v>1126</v>
      </c>
      <c r="I209" s="119" t="s">
        <v>1127</v>
      </c>
      <c r="J209" s="119" t="s">
        <v>1128</v>
      </c>
      <c r="K209" s="120">
        <v>0</v>
      </c>
      <c r="L209" s="119" t="s">
        <v>381</v>
      </c>
      <c r="M209" s="119"/>
      <c r="N209" s="119">
        <v>200</v>
      </c>
      <c r="O209" s="121">
        <v>200</v>
      </c>
      <c r="P209" s="121" t="s">
        <v>1253</v>
      </c>
      <c r="Q209" s="122">
        <v>43909</v>
      </c>
      <c r="R209" s="119" t="s">
        <v>399</v>
      </c>
      <c r="S209" s="123">
        <f>+IFERROR(IF('DETALLADO ELEMENTOS DE PROTECCI'!$E209="DISTRIBUCION",((SUMIFS(O:O,D:D,'DETALLADO ELEMENTOS DE PROTECCI'!$D209,H:H,'DETALLADO ELEMENTOS DE PROTECCI'!$H209,R:R,"MARZO")+(SUMIFS(O:O,D:D,'DETALLADO ELEMENTOS DE PROTECCI'!$D209,H:H,'DETALLADO ELEMENTOS DE PROTECCI'!$H209,R:R,"ABRIL")))/((SUMIFS(N:N,D:D,'DETALLADO ELEMENTOS DE PROTECCI'!$D209,H:H,'DETALLADO ELEMENTOS DE PROTECCI'!$H209,R:R,"MARZO"))+(SUMIFS(N:N,D:D,'DETALLADO ELEMENTOS DE PROTECCI'!$D209,H:H,'DETALLADO ELEMENTOS DE PROTECCI'!$H209,R:R,"ABRIL")))),(SUMIFS(L:L,D:D,'DETALLADO ELEMENTOS DE PROTECCI'!$D209,H:H,'DETALLADO ELEMENTOS DE PROTECCI'!$H209)/(SUMIFS(K:K,D:D,'DETALLADO ELEMENTOS DE PROTECCI'!$D209,H:H,'DETALLADO ELEMENTOS DE PROTECCI'!$H209)))),0)</f>
        <v>0.4</v>
      </c>
      <c r="T209" s="120">
        <v>0.5</v>
      </c>
      <c r="U209" s="121" t="str">
        <f>+IF('DETALLADO ELEMENTOS DE PROTECCI'!$R209="MARZO",IF('DETALLADO ELEMENTOS DE PROTECCI'!$S209=0,"Rojo",IF(AND('DETALLADO ELEMENTOS DE PROTECCI'!$S209&gt;0,'DETALLADO ELEMENTOS DE PROTECCI'!$S209&lt;0.99),"Amarillo","Verde")),"")</f>
        <v>Amarillo</v>
      </c>
      <c r="V209" s="124"/>
    </row>
    <row r="210" spans="1:22">
      <c r="A210" s="119" t="s">
        <v>57</v>
      </c>
      <c r="B210" s="119">
        <v>204</v>
      </c>
      <c r="C210" s="119">
        <v>1161</v>
      </c>
      <c r="D210" s="119" t="s">
        <v>621</v>
      </c>
      <c r="E210" s="119" t="s">
        <v>394</v>
      </c>
      <c r="F210" s="119" t="s">
        <v>19</v>
      </c>
      <c r="G210" s="119" t="s">
        <v>1134</v>
      </c>
      <c r="H210" s="119" t="s">
        <v>1135</v>
      </c>
      <c r="I210" s="119" t="s">
        <v>1136</v>
      </c>
      <c r="J210" s="119" t="s">
        <v>1128</v>
      </c>
      <c r="K210" s="120">
        <v>0</v>
      </c>
      <c r="L210" s="119" t="s">
        <v>381</v>
      </c>
      <c r="M210" s="119"/>
      <c r="N210" s="119">
        <v>1200</v>
      </c>
      <c r="O210" s="121">
        <v>450</v>
      </c>
      <c r="P210" s="121" t="s">
        <v>1254</v>
      </c>
      <c r="Q210" s="122">
        <v>43909</v>
      </c>
      <c r="R210" s="119" t="s">
        <v>399</v>
      </c>
      <c r="S210" s="123">
        <f>+IFERROR(IF('DETALLADO ELEMENTOS DE PROTECCI'!$E210="DISTRIBUCION",((SUMIFS(O:O,D:D,'DETALLADO ELEMENTOS DE PROTECCI'!$D210,H:H,'DETALLADO ELEMENTOS DE PROTECCI'!$H210,R:R,"MARZO")+(SUMIFS(O:O,D:D,'DETALLADO ELEMENTOS DE PROTECCI'!$D210,H:H,'DETALLADO ELEMENTOS DE PROTECCI'!$H210,R:R,"ABRIL")))/((SUMIFS(N:N,D:D,'DETALLADO ELEMENTOS DE PROTECCI'!$D210,H:H,'DETALLADO ELEMENTOS DE PROTECCI'!$H210,R:R,"MARZO"))+(SUMIFS(N:N,D:D,'DETALLADO ELEMENTOS DE PROTECCI'!$D210,H:H,'DETALLADO ELEMENTOS DE PROTECCI'!$H210,R:R,"ABRIL")))),(SUMIFS(L:L,D:D,'DETALLADO ELEMENTOS DE PROTECCI'!$D210,H:H,'DETALLADO ELEMENTOS DE PROTECCI'!$H210)/(SUMIFS(K:K,D:D,'DETALLADO ELEMENTOS DE PROTECCI'!$D210,H:H,'DETALLADO ELEMENTOS DE PROTECCI'!$H210)))),0)</f>
        <v>0.3</v>
      </c>
      <c r="T210" s="120">
        <v>0.5</v>
      </c>
      <c r="U210" s="121" t="str">
        <f>+IF('DETALLADO ELEMENTOS DE PROTECCI'!$R210="MARZO",IF('DETALLADO ELEMENTOS DE PROTECCI'!$S210=0,"Rojo",IF(AND('DETALLADO ELEMENTOS DE PROTECCI'!$S210&gt;0,'DETALLADO ELEMENTOS DE PROTECCI'!$S210&lt;0.99),"Amarillo","Verde")),"")</f>
        <v>Amarillo</v>
      </c>
      <c r="V210" s="124"/>
    </row>
    <row r="211" spans="1:22">
      <c r="A211" s="119" t="s">
        <v>57</v>
      </c>
      <c r="B211" s="119">
        <v>204</v>
      </c>
      <c r="C211" s="119">
        <v>1092</v>
      </c>
      <c r="D211" s="119" t="s">
        <v>621</v>
      </c>
      <c r="E211" s="119" t="s">
        <v>394</v>
      </c>
      <c r="F211" s="119" t="s">
        <v>19</v>
      </c>
      <c r="G211" s="119" t="s">
        <v>1130</v>
      </c>
      <c r="H211" s="119" t="s">
        <v>1126</v>
      </c>
      <c r="I211" s="119" t="s">
        <v>1127</v>
      </c>
      <c r="J211" s="119" t="s">
        <v>1128</v>
      </c>
      <c r="K211" s="120">
        <v>0</v>
      </c>
      <c r="L211" s="119" t="s">
        <v>381</v>
      </c>
      <c r="M211" s="119"/>
      <c r="N211" s="119">
        <v>200</v>
      </c>
      <c r="O211" s="121">
        <v>200</v>
      </c>
      <c r="P211" s="121" t="s">
        <v>1255</v>
      </c>
      <c r="Q211" s="122">
        <v>43876.648993055554</v>
      </c>
      <c r="R211" s="119" t="s">
        <v>401</v>
      </c>
      <c r="S211" s="123">
        <f>+IFERROR(IF('DETALLADO ELEMENTOS DE PROTECCI'!$E211="DISTRIBUCION",((SUMIFS(O:O,D:D,'DETALLADO ELEMENTOS DE PROTECCI'!$D211,H:H,'DETALLADO ELEMENTOS DE PROTECCI'!$H211,R:R,"MARZO")+(SUMIFS(O:O,D:D,'DETALLADO ELEMENTOS DE PROTECCI'!$D211,H:H,'DETALLADO ELEMENTOS DE PROTECCI'!$H211,R:R,"ABRIL")))/((SUMIFS(N:N,D:D,'DETALLADO ELEMENTOS DE PROTECCI'!$D211,H:H,'DETALLADO ELEMENTOS DE PROTECCI'!$H211,R:R,"MARZO"))+(SUMIFS(N:N,D:D,'DETALLADO ELEMENTOS DE PROTECCI'!$D211,H:H,'DETALLADO ELEMENTOS DE PROTECCI'!$H211,R:R,"ABRIL")))),(SUMIFS(L:L,D:D,'DETALLADO ELEMENTOS DE PROTECCI'!$D211,H:H,'DETALLADO ELEMENTOS DE PROTECCI'!$H211)/(SUMIFS(K:K,D:D,'DETALLADO ELEMENTOS DE PROTECCI'!$D211,H:H,'DETALLADO ELEMENTOS DE PROTECCI'!$H211)))),0)</f>
        <v>0.4</v>
      </c>
      <c r="T211" s="120">
        <v>0.5</v>
      </c>
      <c r="U211" s="121" t="str">
        <f>+IF('DETALLADO ELEMENTOS DE PROTECCI'!$R211="MARZO",IF('DETALLADO ELEMENTOS DE PROTECCI'!$S211=0,"Rojo",IF(AND('DETALLADO ELEMENTOS DE PROTECCI'!$S211&gt;0,'DETALLADO ELEMENTOS DE PROTECCI'!$S211&lt;0.99),"Amarillo","Verde")),"")</f>
        <v/>
      </c>
      <c r="V211" s="124"/>
    </row>
    <row r="212" spans="1:22">
      <c r="A212" s="119" t="s">
        <v>57</v>
      </c>
      <c r="B212" s="119">
        <v>204</v>
      </c>
      <c r="C212" s="119">
        <v>1161</v>
      </c>
      <c r="D212" s="119" t="s">
        <v>621</v>
      </c>
      <c r="E212" s="119" t="s">
        <v>394</v>
      </c>
      <c r="F212" s="119" t="s">
        <v>19</v>
      </c>
      <c r="G212" s="119" t="s">
        <v>1134</v>
      </c>
      <c r="H212" s="119" t="s">
        <v>1135</v>
      </c>
      <c r="I212" s="119" t="s">
        <v>1136</v>
      </c>
      <c r="J212" s="119" t="s">
        <v>1128</v>
      </c>
      <c r="K212" s="120">
        <v>0</v>
      </c>
      <c r="L212" s="119" t="s">
        <v>381</v>
      </c>
      <c r="M212" s="119"/>
      <c r="N212" s="119">
        <v>150</v>
      </c>
      <c r="O212" s="121">
        <v>0</v>
      </c>
      <c r="P212" s="121" t="s">
        <v>1256</v>
      </c>
      <c r="Q212" s="122">
        <v>43876.648993055554</v>
      </c>
      <c r="R212" s="119" t="s">
        <v>401</v>
      </c>
      <c r="S212" s="123">
        <f>+IFERROR(IF('DETALLADO ELEMENTOS DE PROTECCI'!$E212="DISTRIBUCION",((SUMIFS(O:O,D:D,'DETALLADO ELEMENTOS DE PROTECCI'!$D212,H:H,'DETALLADO ELEMENTOS DE PROTECCI'!$H212,R:R,"MARZO")+(SUMIFS(O:O,D:D,'DETALLADO ELEMENTOS DE PROTECCI'!$D212,H:H,'DETALLADO ELEMENTOS DE PROTECCI'!$H212,R:R,"ABRIL")))/((SUMIFS(N:N,D:D,'DETALLADO ELEMENTOS DE PROTECCI'!$D212,H:H,'DETALLADO ELEMENTOS DE PROTECCI'!$H212,R:R,"MARZO"))+(SUMIFS(N:N,D:D,'DETALLADO ELEMENTOS DE PROTECCI'!$D212,H:H,'DETALLADO ELEMENTOS DE PROTECCI'!$H212,R:R,"ABRIL")))),(SUMIFS(L:L,D:D,'DETALLADO ELEMENTOS DE PROTECCI'!$D212,H:H,'DETALLADO ELEMENTOS DE PROTECCI'!$H212)/(SUMIFS(K:K,D:D,'DETALLADO ELEMENTOS DE PROTECCI'!$D212,H:H,'DETALLADO ELEMENTOS DE PROTECCI'!$H212)))),0)</f>
        <v>0.3</v>
      </c>
      <c r="T212" s="120">
        <v>0.5</v>
      </c>
      <c r="U212" s="121" t="str">
        <f>+IF('DETALLADO ELEMENTOS DE PROTECCI'!$R212="MARZO",IF('DETALLADO ELEMENTOS DE PROTECCI'!$S212=0,"Rojo",IF(AND('DETALLADO ELEMENTOS DE PROTECCI'!$S212&gt;0,'DETALLADO ELEMENTOS DE PROTECCI'!$S212&lt;0.99),"Amarillo","Verde")),"")</f>
        <v/>
      </c>
      <c r="V212" s="124"/>
    </row>
    <row r="213" spans="1:22">
      <c r="A213" s="119" t="s">
        <v>57</v>
      </c>
      <c r="B213" s="119">
        <v>204</v>
      </c>
      <c r="C213" s="119">
        <v>1092</v>
      </c>
      <c r="D213" s="119" t="s">
        <v>621</v>
      </c>
      <c r="E213" s="119" t="s">
        <v>394</v>
      </c>
      <c r="F213" s="119" t="s">
        <v>19</v>
      </c>
      <c r="G213" s="119" t="s">
        <v>1130</v>
      </c>
      <c r="H213" s="119" t="s">
        <v>1126</v>
      </c>
      <c r="I213" s="119" t="s">
        <v>1127</v>
      </c>
      <c r="J213" s="119" t="s">
        <v>1128</v>
      </c>
      <c r="K213" s="120">
        <v>0</v>
      </c>
      <c r="L213" s="119" t="s">
        <v>381</v>
      </c>
      <c r="M213" s="119"/>
      <c r="N213" s="119">
        <v>600</v>
      </c>
      <c r="O213" s="121">
        <v>600</v>
      </c>
      <c r="P213" s="121" t="s">
        <v>1257</v>
      </c>
      <c r="Q213" s="122">
        <v>43861</v>
      </c>
      <c r="R213" s="119" t="s">
        <v>403</v>
      </c>
      <c r="S213" s="123">
        <f>+IFERROR(IF('DETALLADO ELEMENTOS DE PROTECCI'!$E213="DISTRIBUCION",((SUMIFS(O:O,D:D,'DETALLADO ELEMENTOS DE PROTECCI'!$D213,H:H,'DETALLADO ELEMENTOS DE PROTECCI'!$H213,R:R,"MARZO")+(SUMIFS(O:O,D:D,'DETALLADO ELEMENTOS DE PROTECCI'!$D213,H:H,'DETALLADO ELEMENTOS DE PROTECCI'!$H213,R:R,"ABRIL")))/((SUMIFS(N:N,D:D,'DETALLADO ELEMENTOS DE PROTECCI'!$D213,H:H,'DETALLADO ELEMENTOS DE PROTECCI'!$H213,R:R,"MARZO"))+(SUMIFS(N:N,D:D,'DETALLADO ELEMENTOS DE PROTECCI'!$D213,H:H,'DETALLADO ELEMENTOS DE PROTECCI'!$H213,R:R,"ABRIL")))),(SUMIFS(L:L,D:D,'DETALLADO ELEMENTOS DE PROTECCI'!$D213,H:H,'DETALLADO ELEMENTOS DE PROTECCI'!$H213)/(SUMIFS(K:K,D:D,'DETALLADO ELEMENTOS DE PROTECCI'!$D213,H:H,'DETALLADO ELEMENTOS DE PROTECCI'!$H213)))),0)</f>
        <v>0.4</v>
      </c>
      <c r="T213" s="120">
        <v>0.5</v>
      </c>
      <c r="U213" s="121" t="str">
        <f>+IF('DETALLADO ELEMENTOS DE PROTECCI'!$R213="MARZO",IF('DETALLADO ELEMENTOS DE PROTECCI'!$S213=0,"Rojo",IF(AND('DETALLADO ELEMENTOS DE PROTECCI'!$S213&gt;0,'DETALLADO ELEMENTOS DE PROTECCI'!$S213&lt;0.99),"Amarillo","Verde")),"")</f>
        <v/>
      </c>
      <c r="V213" s="124"/>
    </row>
    <row r="214" spans="1:22">
      <c r="A214" s="119" t="s">
        <v>57</v>
      </c>
      <c r="B214" s="119">
        <v>204</v>
      </c>
      <c r="C214" s="119">
        <v>1161</v>
      </c>
      <c r="D214" s="119" t="s">
        <v>621</v>
      </c>
      <c r="E214" s="119" t="s">
        <v>394</v>
      </c>
      <c r="F214" s="119" t="s">
        <v>19</v>
      </c>
      <c r="G214" s="119" t="s">
        <v>1134</v>
      </c>
      <c r="H214" s="119" t="s">
        <v>1135</v>
      </c>
      <c r="I214" s="119" t="s">
        <v>1136</v>
      </c>
      <c r="J214" s="119" t="s">
        <v>1128</v>
      </c>
      <c r="K214" s="120">
        <v>0</v>
      </c>
      <c r="L214" s="119" t="s">
        <v>381</v>
      </c>
      <c r="M214" s="119"/>
      <c r="N214" s="119">
        <v>400</v>
      </c>
      <c r="O214" s="121">
        <v>500</v>
      </c>
      <c r="P214" s="121" t="s">
        <v>1257</v>
      </c>
      <c r="Q214" s="122">
        <v>43861</v>
      </c>
      <c r="R214" s="119" t="s">
        <v>403</v>
      </c>
      <c r="S214" s="123">
        <f>+IFERROR(IF('DETALLADO ELEMENTOS DE PROTECCI'!$E214="DISTRIBUCION",((SUMIFS(O:O,D:D,'DETALLADO ELEMENTOS DE PROTECCI'!$D214,H:H,'DETALLADO ELEMENTOS DE PROTECCI'!$H214,R:R,"MARZO")+(SUMIFS(O:O,D:D,'DETALLADO ELEMENTOS DE PROTECCI'!$D214,H:H,'DETALLADO ELEMENTOS DE PROTECCI'!$H214,R:R,"ABRIL")))/((SUMIFS(N:N,D:D,'DETALLADO ELEMENTOS DE PROTECCI'!$D214,H:H,'DETALLADO ELEMENTOS DE PROTECCI'!$H214,R:R,"MARZO"))+(SUMIFS(N:N,D:D,'DETALLADO ELEMENTOS DE PROTECCI'!$D214,H:H,'DETALLADO ELEMENTOS DE PROTECCI'!$H214,R:R,"ABRIL")))),(SUMIFS(L:L,D:D,'DETALLADO ELEMENTOS DE PROTECCI'!$D214,H:H,'DETALLADO ELEMENTOS DE PROTECCI'!$H214)/(SUMIFS(K:K,D:D,'DETALLADO ELEMENTOS DE PROTECCI'!$D214,H:H,'DETALLADO ELEMENTOS DE PROTECCI'!$H214)))),0)</f>
        <v>0.3</v>
      </c>
      <c r="T214" s="120">
        <v>0.5</v>
      </c>
      <c r="U214" s="121" t="str">
        <f>+IF('DETALLADO ELEMENTOS DE PROTECCI'!$R214="MARZO",IF('DETALLADO ELEMENTOS DE PROTECCI'!$S214=0,"Rojo",IF(AND('DETALLADO ELEMENTOS DE PROTECCI'!$S214&gt;0,'DETALLADO ELEMENTOS DE PROTECCI'!$S214&lt;0.99),"Amarillo","Verde")),"")</f>
        <v/>
      </c>
      <c r="V214" s="124"/>
    </row>
    <row r="215" spans="1:22">
      <c r="A215" s="119" t="s">
        <v>57</v>
      </c>
      <c r="B215" s="119">
        <v>206</v>
      </c>
      <c r="C215" s="119">
        <v>1092</v>
      </c>
      <c r="D215" s="119" t="s">
        <v>628</v>
      </c>
      <c r="E215" s="119" t="s">
        <v>394</v>
      </c>
      <c r="F215" s="119" t="s">
        <v>19</v>
      </c>
      <c r="G215" s="119" t="s">
        <v>1130</v>
      </c>
      <c r="H215" s="119" t="s">
        <v>1126</v>
      </c>
      <c r="I215" s="119" t="s">
        <v>1127</v>
      </c>
      <c r="J215" s="119" t="s">
        <v>1128</v>
      </c>
      <c r="K215" s="120">
        <v>0</v>
      </c>
      <c r="L215" s="119" t="s">
        <v>381</v>
      </c>
      <c r="M215" s="119"/>
      <c r="N215" s="119">
        <v>400</v>
      </c>
      <c r="O215" s="121">
        <v>200</v>
      </c>
      <c r="P215" s="121" t="s">
        <v>1258</v>
      </c>
      <c r="Q215" s="122">
        <v>43909</v>
      </c>
      <c r="R215" s="119" t="s">
        <v>399</v>
      </c>
      <c r="S215" s="123">
        <f>+IFERROR(IF('DETALLADO ELEMENTOS DE PROTECCI'!$E215="DISTRIBUCION",((SUMIFS(O:O,D:D,'DETALLADO ELEMENTOS DE PROTECCI'!$D215,H:H,'DETALLADO ELEMENTOS DE PROTECCI'!$H215,R:R,"MARZO")+(SUMIFS(O:O,D:D,'DETALLADO ELEMENTOS DE PROTECCI'!$D215,H:H,'DETALLADO ELEMENTOS DE PROTECCI'!$H215,R:R,"ABRIL")))/((SUMIFS(N:N,D:D,'DETALLADO ELEMENTOS DE PROTECCI'!$D215,H:H,'DETALLADO ELEMENTOS DE PROTECCI'!$H215,R:R,"MARZO"))+(SUMIFS(N:N,D:D,'DETALLADO ELEMENTOS DE PROTECCI'!$D215,H:H,'DETALLADO ELEMENTOS DE PROTECCI'!$H215,R:R,"ABRIL")))),(SUMIFS(L:L,D:D,'DETALLADO ELEMENTOS DE PROTECCI'!$D215,H:H,'DETALLADO ELEMENTOS DE PROTECCI'!$H215)/(SUMIFS(K:K,D:D,'DETALLADO ELEMENTOS DE PROTECCI'!$D215,H:H,'DETALLADO ELEMENTOS DE PROTECCI'!$H215)))),0)</f>
        <v>0.22222222222222221</v>
      </c>
      <c r="T215" s="120">
        <v>0.5</v>
      </c>
      <c r="U215" s="121" t="str">
        <f>+IF('DETALLADO ELEMENTOS DE PROTECCI'!$R215="MARZO",IF('DETALLADO ELEMENTOS DE PROTECCI'!$S215=0,"Rojo",IF(AND('DETALLADO ELEMENTOS DE PROTECCI'!$S215&gt;0,'DETALLADO ELEMENTOS DE PROTECCI'!$S215&lt;0.99),"Amarillo","Verde")),"")</f>
        <v>Amarillo</v>
      </c>
      <c r="V215" s="124"/>
    </row>
    <row r="216" spans="1:22">
      <c r="A216" s="119" t="s">
        <v>57</v>
      </c>
      <c r="B216" s="119">
        <v>206</v>
      </c>
      <c r="C216" s="119">
        <v>1161</v>
      </c>
      <c r="D216" s="119" t="s">
        <v>628</v>
      </c>
      <c r="E216" s="119" t="s">
        <v>394</v>
      </c>
      <c r="F216" s="119" t="s">
        <v>19</v>
      </c>
      <c r="G216" s="119" t="s">
        <v>1134</v>
      </c>
      <c r="H216" s="119" t="s">
        <v>1135</v>
      </c>
      <c r="I216" s="119" t="s">
        <v>1136</v>
      </c>
      <c r="J216" s="119" t="s">
        <v>1128</v>
      </c>
      <c r="K216" s="120">
        <v>0</v>
      </c>
      <c r="L216" s="119" t="s">
        <v>381</v>
      </c>
      <c r="M216" s="119"/>
      <c r="N216" s="119">
        <v>1250</v>
      </c>
      <c r="O216" s="121">
        <v>500</v>
      </c>
      <c r="P216" s="121" t="s">
        <v>1259</v>
      </c>
      <c r="Q216" s="122">
        <v>43909</v>
      </c>
      <c r="R216" s="119" t="s">
        <v>399</v>
      </c>
      <c r="S216" s="123">
        <f>+IFERROR(IF('DETALLADO ELEMENTOS DE PROTECCI'!$E216="DISTRIBUCION",((SUMIFS(O:O,D:D,'DETALLADO ELEMENTOS DE PROTECCI'!$D216,H:H,'DETALLADO ELEMENTOS DE PROTECCI'!$H216,R:R,"MARZO")+(SUMIFS(O:O,D:D,'DETALLADO ELEMENTOS DE PROTECCI'!$D216,H:H,'DETALLADO ELEMENTOS DE PROTECCI'!$H216,R:R,"ABRIL")))/((SUMIFS(N:N,D:D,'DETALLADO ELEMENTOS DE PROTECCI'!$D216,H:H,'DETALLADO ELEMENTOS DE PROTECCI'!$H216,R:R,"MARZO"))+(SUMIFS(N:N,D:D,'DETALLADO ELEMENTOS DE PROTECCI'!$D216,H:H,'DETALLADO ELEMENTOS DE PROTECCI'!$H216,R:R,"ABRIL")))),(SUMIFS(L:L,D:D,'DETALLADO ELEMENTOS DE PROTECCI'!$D216,H:H,'DETALLADO ELEMENTOS DE PROTECCI'!$H216)/(SUMIFS(K:K,D:D,'DETALLADO ELEMENTOS DE PROTECCI'!$D216,H:H,'DETALLADO ELEMENTOS DE PROTECCI'!$H216)))),0)</f>
        <v>0.30303030303030304</v>
      </c>
      <c r="T216" s="120">
        <v>0.5</v>
      </c>
      <c r="U216" s="121" t="str">
        <f>+IF('DETALLADO ELEMENTOS DE PROTECCI'!$R216="MARZO",IF('DETALLADO ELEMENTOS DE PROTECCI'!$S216=0,"Rojo",IF(AND('DETALLADO ELEMENTOS DE PROTECCI'!$S216&gt;0,'DETALLADO ELEMENTOS DE PROTECCI'!$S216&lt;0.99),"Amarillo","Verde")),"")</f>
        <v>Amarillo</v>
      </c>
      <c r="V216" s="124"/>
    </row>
    <row r="217" spans="1:22">
      <c r="A217" s="119" t="s">
        <v>57</v>
      </c>
      <c r="B217" s="119">
        <v>206</v>
      </c>
      <c r="C217" s="119">
        <v>1092</v>
      </c>
      <c r="D217" s="119" t="s">
        <v>628</v>
      </c>
      <c r="E217" s="119" t="s">
        <v>394</v>
      </c>
      <c r="F217" s="119" t="s">
        <v>19</v>
      </c>
      <c r="G217" s="119" t="s">
        <v>1130</v>
      </c>
      <c r="H217" s="119" t="s">
        <v>1126</v>
      </c>
      <c r="I217" s="119" t="s">
        <v>1127</v>
      </c>
      <c r="J217" s="119" t="s">
        <v>1128</v>
      </c>
      <c r="K217" s="120">
        <v>0</v>
      </c>
      <c r="L217" s="119" t="s">
        <v>381</v>
      </c>
      <c r="M217" s="119"/>
      <c r="N217" s="119">
        <v>200</v>
      </c>
      <c r="O217" s="121">
        <v>200</v>
      </c>
      <c r="P217" s="121" t="s">
        <v>1260</v>
      </c>
      <c r="Q217" s="122">
        <v>43876.590624999997</v>
      </c>
      <c r="R217" s="119" t="s">
        <v>401</v>
      </c>
      <c r="S217" s="123">
        <f>+IFERROR(IF('DETALLADO ELEMENTOS DE PROTECCI'!$E217="DISTRIBUCION",((SUMIFS(O:O,D:D,'DETALLADO ELEMENTOS DE PROTECCI'!$D217,H:H,'DETALLADO ELEMENTOS DE PROTECCI'!$H217,R:R,"MARZO")+(SUMIFS(O:O,D:D,'DETALLADO ELEMENTOS DE PROTECCI'!$D217,H:H,'DETALLADO ELEMENTOS DE PROTECCI'!$H217,R:R,"ABRIL")))/((SUMIFS(N:N,D:D,'DETALLADO ELEMENTOS DE PROTECCI'!$D217,H:H,'DETALLADO ELEMENTOS DE PROTECCI'!$H217,R:R,"MARZO"))+(SUMIFS(N:N,D:D,'DETALLADO ELEMENTOS DE PROTECCI'!$D217,H:H,'DETALLADO ELEMENTOS DE PROTECCI'!$H217,R:R,"ABRIL")))),(SUMIFS(L:L,D:D,'DETALLADO ELEMENTOS DE PROTECCI'!$D217,H:H,'DETALLADO ELEMENTOS DE PROTECCI'!$H217)/(SUMIFS(K:K,D:D,'DETALLADO ELEMENTOS DE PROTECCI'!$D217,H:H,'DETALLADO ELEMENTOS DE PROTECCI'!$H217)))),0)</f>
        <v>0.22222222222222221</v>
      </c>
      <c r="T217" s="120">
        <v>0.5</v>
      </c>
      <c r="U217" s="121" t="str">
        <f>+IF('DETALLADO ELEMENTOS DE PROTECCI'!$R217="MARZO",IF('DETALLADO ELEMENTOS DE PROTECCI'!$S217=0,"Rojo",IF(AND('DETALLADO ELEMENTOS DE PROTECCI'!$S217&gt;0,'DETALLADO ELEMENTOS DE PROTECCI'!$S217&lt;0.99),"Amarillo","Verde")),"")</f>
        <v/>
      </c>
      <c r="V217" s="124"/>
    </row>
    <row r="218" spans="1:22">
      <c r="A218" s="119" t="s">
        <v>57</v>
      </c>
      <c r="B218" s="119">
        <v>207</v>
      </c>
      <c r="C218" s="119">
        <v>1093</v>
      </c>
      <c r="D218" s="119" t="s">
        <v>635</v>
      </c>
      <c r="E218" s="119" t="s">
        <v>394</v>
      </c>
      <c r="F218" s="119" t="s">
        <v>19</v>
      </c>
      <c r="G218" s="119" t="s">
        <v>1132</v>
      </c>
      <c r="H218" s="119" t="s">
        <v>1126</v>
      </c>
      <c r="I218" s="119" t="s">
        <v>1127</v>
      </c>
      <c r="J218" s="119" t="s">
        <v>1128</v>
      </c>
      <c r="K218" s="120">
        <v>0</v>
      </c>
      <c r="L218" s="119" t="s">
        <v>381</v>
      </c>
      <c r="M218" s="119"/>
      <c r="N218" s="119">
        <v>500</v>
      </c>
      <c r="O218" s="121">
        <v>500</v>
      </c>
      <c r="P218" s="121" t="s">
        <v>1261</v>
      </c>
      <c r="Q218" s="122">
        <v>43910.509560185186</v>
      </c>
      <c r="R218" s="119" t="s">
        <v>399</v>
      </c>
      <c r="S218" s="123">
        <f>+IFERROR(IF('DETALLADO ELEMENTOS DE PROTECCI'!$E218="DISTRIBUCION",((SUMIFS(O:O,D:D,'DETALLADO ELEMENTOS DE PROTECCI'!$D218,H:H,'DETALLADO ELEMENTOS DE PROTECCI'!$H218,R:R,"MARZO")+(SUMIFS(O:O,D:D,'DETALLADO ELEMENTOS DE PROTECCI'!$D218,H:H,'DETALLADO ELEMENTOS DE PROTECCI'!$H218,R:R,"ABRIL")))/((SUMIFS(N:N,D:D,'DETALLADO ELEMENTOS DE PROTECCI'!$D218,H:H,'DETALLADO ELEMENTOS DE PROTECCI'!$H218,R:R,"MARZO"))+(SUMIFS(N:N,D:D,'DETALLADO ELEMENTOS DE PROTECCI'!$D218,H:H,'DETALLADO ELEMENTOS DE PROTECCI'!$H218,R:R,"ABRIL")))),(SUMIFS(L:L,D:D,'DETALLADO ELEMENTOS DE PROTECCI'!$D218,H:H,'DETALLADO ELEMENTOS DE PROTECCI'!$H218)/(SUMIFS(K:K,D:D,'DETALLADO ELEMENTOS DE PROTECCI'!$D218,H:H,'DETALLADO ELEMENTOS DE PROTECCI'!$H218)))),0)</f>
        <v>0.33333333333333331</v>
      </c>
      <c r="T218" s="120">
        <v>0.5</v>
      </c>
      <c r="U218" s="121" t="str">
        <f>+IF('DETALLADO ELEMENTOS DE PROTECCI'!$R218="MARZO",IF('DETALLADO ELEMENTOS DE PROTECCI'!$S218=0,"Rojo",IF(AND('DETALLADO ELEMENTOS DE PROTECCI'!$S218&gt;0,'DETALLADO ELEMENTOS DE PROTECCI'!$S218&lt;0.99),"Amarillo","Verde")),"")</f>
        <v>Amarillo</v>
      </c>
      <c r="V218" s="124"/>
    </row>
    <row r="219" spans="1:22">
      <c r="A219" s="119" t="s">
        <v>57</v>
      </c>
      <c r="B219" s="119">
        <v>207</v>
      </c>
      <c r="C219" s="119">
        <v>1161</v>
      </c>
      <c r="D219" s="119" t="s">
        <v>635</v>
      </c>
      <c r="E219" s="119" t="s">
        <v>394</v>
      </c>
      <c r="F219" s="119" t="s">
        <v>19</v>
      </c>
      <c r="G219" s="119" t="s">
        <v>1134</v>
      </c>
      <c r="H219" s="119" t="s">
        <v>1135</v>
      </c>
      <c r="I219" s="119" t="s">
        <v>1136</v>
      </c>
      <c r="J219" s="119" t="s">
        <v>1128</v>
      </c>
      <c r="K219" s="120">
        <v>0</v>
      </c>
      <c r="L219" s="119" t="s">
        <v>381</v>
      </c>
      <c r="M219" s="119"/>
      <c r="N219" s="119">
        <v>10400</v>
      </c>
      <c r="O219" s="121">
        <v>700</v>
      </c>
      <c r="P219" s="121" t="s">
        <v>1262</v>
      </c>
      <c r="Q219" s="122">
        <v>43910.509560185186</v>
      </c>
      <c r="R219" s="119" t="s">
        <v>399</v>
      </c>
      <c r="S219" s="123">
        <f>+IFERROR(IF('DETALLADO ELEMENTOS DE PROTECCI'!$E219="DISTRIBUCION",((SUMIFS(O:O,D:D,'DETALLADO ELEMENTOS DE PROTECCI'!$D219,H:H,'DETALLADO ELEMENTOS DE PROTECCI'!$H219,R:R,"MARZO")+(SUMIFS(O:O,D:D,'DETALLADO ELEMENTOS DE PROTECCI'!$D219,H:H,'DETALLADO ELEMENTOS DE PROTECCI'!$H219,R:R,"ABRIL")))/((SUMIFS(N:N,D:D,'DETALLADO ELEMENTOS DE PROTECCI'!$D219,H:H,'DETALLADO ELEMENTOS DE PROTECCI'!$H219,R:R,"MARZO"))+(SUMIFS(N:N,D:D,'DETALLADO ELEMENTOS DE PROTECCI'!$D219,H:H,'DETALLADO ELEMENTOS DE PROTECCI'!$H219,R:R,"ABRIL")))),(SUMIFS(L:L,D:D,'DETALLADO ELEMENTOS DE PROTECCI'!$D219,H:H,'DETALLADO ELEMENTOS DE PROTECCI'!$H219)/(SUMIFS(K:K,D:D,'DETALLADO ELEMENTOS DE PROTECCI'!$D219,H:H,'DETALLADO ELEMENTOS DE PROTECCI'!$H219)))),0)</f>
        <v>6.3063063063063057E-2</v>
      </c>
      <c r="T219" s="120">
        <v>0.5</v>
      </c>
      <c r="U219" s="121" t="str">
        <f>+IF('DETALLADO ELEMENTOS DE PROTECCI'!$R219="MARZO",IF('DETALLADO ELEMENTOS DE PROTECCI'!$S219=0,"Rojo",IF(AND('DETALLADO ELEMENTOS DE PROTECCI'!$S219&gt;0,'DETALLADO ELEMENTOS DE PROTECCI'!$S219&lt;0.99),"Amarillo","Verde")),"")</f>
        <v>Amarillo</v>
      </c>
      <c r="V219" s="124"/>
    </row>
    <row r="220" spans="1:22">
      <c r="A220" s="119" t="s">
        <v>57</v>
      </c>
      <c r="B220" s="119">
        <v>207</v>
      </c>
      <c r="C220" s="119">
        <v>1092</v>
      </c>
      <c r="D220" s="119" t="s">
        <v>635</v>
      </c>
      <c r="E220" s="119" t="s">
        <v>394</v>
      </c>
      <c r="F220" s="119" t="s">
        <v>19</v>
      </c>
      <c r="G220" s="119" t="s">
        <v>1130</v>
      </c>
      <c r="H220" s="119" t="s">
        <v>1126</v>
      </c>
      <c r="I220" s="119" t="s">
        <v>1127</v>
      </c>
      <c r="J220" s="119" t="s">
        <v>1128</v>
      </c>
      <c r="K220" s="120">
        <v>0</v>
      </c>
      <c r="L220" s="119" t="s">
        <v>381</v>
      </c>
      <c r="M220" s="119"/>
      <c r="N220" s="119">
        <v>2000</v>
      </c>
      <c r="O220" s="121">
        <v>2000</v>
      </c>
      <c r="P220" s="121" t="s">
        <v>1263</v>
      </c>
      <c r="Q220" s="122">
        <v>43861</v>
      </c>
      <c r="R220" s="119" t="s">
        <v>403</v>
      </c>
      <c r="S220" s="123">
        <f>+IFERROR(IF('DETALLADO ELEMENTOS DE PROTECCI'!$E220="DISTRIBUCION",((SUMIFS(O:O,D:D,'DETALLADO ELEMENTOS DE PROTECCI'!$D220,H:H,'DETALLADO ELEMENTOS DE PROTECCI'!$H220,R:R,"MARZO")+(SUMIFS(O:O,D:D,'DETALLADO ELEMENTOS DE PROTECCI'!$D220,H:H,'DETALLADO ELEMENTOS DE PROTECCI'!$H220,R:R,"ABRIL")))/((SUMIFS(N:N,D:D,'DETALLADO ELEMENTOS DE PROTECCI'!$D220,H:H,'DETALLADO ELEMENTOS DE PROTECCI'!$H220,R:R,"MARZO"))+(SUMIFS(N:N,D:D,'DETALLADO ELEMENTOS DE PROTECCI'!$D220,H:H,'DETALLADO ELEMENTOS DE PROTECCI'!$H220,R:R,"ABRIL")))),(SUMIFS(L:L,D:D,'DETALLADO ELEMENTOS DE PROTECCI'!$D220,H:H,'DETALLADO ELEMENTOS DE PROTECCI'!$H220)/(SUMIFS(K:K,D:D,'DETALLADO ELEMENTOS DE PROTECCI'!$D220,H:H,'DETALLADO ELEMENTOS DE PROTECCI'!$H220)))),0)</f>
        <v>0.33333333333333331</v>
      </c>
      <c r="T220" s="120">
        <v>0.5</v>
      </c>
      <c r="U220" s="121" t="str">
        <f>+IF('DETALLADO ELEMENTOS DE PROTECCI'!$R220="MARZO",IF('DETALLADO ELEMENTOS DE PROTECCI'!$S220=0,"Rojo",IF(AND('DETALLADO ELEMENTOS DE PROTECCI'!$S220&gt;0,'DETALLADO ELEMENTOS DE PROTECCI'!$S220&lt;0.99),"Amarillo","Verde")),"")</f>
        <v/>
      </c>
      <c r="V220" s="124"/>
    </row>
    <row r="221" spans="1:22">
      <c r="A221" s="119" t="s">
        <v>57</v>
      </c>
      <c r="B221" s="119">
        <v>207</v>
      </c>
      <c r="C221" s="119">
        <v>1093</v>
      </c>
      <c r="D221" s="119" t="s">
        <v>635</v>
      </c>
      <c r="E221" s="119" t="s">
        <v>394</v>
      </c>
      <c r="F221" s="119" t="s">
        <v>19</v>
      </c>
      <c r="G221" s="119" t="s">
        <v>1132</v>
      </c>
      <c r="H221" s="119" t="s">
        <v>1126</v>
      </c>
      <c r="I221" s="119" t="s">
        <v>1127</v>
      </c>
      <c r="J221" s="119" t="s">
        <v>1128</v>
      </c>
      <c r="K221" s="120">
        <v>0</v>
      </c>
      <c r="L221" s="119" t="s">
        <v>381</v>
      </c>
      <c r="M221" s="119"/>
      <c r="N221" s="119">
        <v>2000</v>
      </c>
      <c r="O221" s="121">
        <v>2000</v>
      </c>
      <c r="P221" s="121" t="s">
        <v>1263</v>
      </c>
      <c r="Q221" s="122">
        <v>43861</v>
      </c>
      <c r="R221" s="119" t="s">
        <v>403</v>
      </c>
      <c r="S221" s="123">
        <f>+IFERROR(IF('DETALLADO ELEMENTOS DE PROTECCI'!$E221="DISTRIBUCION",((SUMIFS(O:O,D:D,'DETALLADO ELEMENTOS DE PROTECCI'!$D221,H:H,'DETALLADO ELEMENTOS DE PROTECCI'!$H221,R:R,"MARZO")+(SUMIFS(O:O,D:D,'DETALLADO ELEMENTOS DE PROTECCI'!$D221,H:H,'DETALLADO ELEMENTOS DE PROTECCI'!$H221,R:R,"ABRIL")))/((SUMIFS(N:N,D:D,'DETALLADO ELEMENTOS DE PROTECCI'!$D221,H:H,'DETALLADO ELEMENTOS DE PROTECCI'!$H221,R:R,"MARZO"))+(SUMIFS(N:N,D:D,'DETALLADO ELEMENTOS DE PROTECCI'!$D221,H:H,'DETALLADO ELEMENTOS DE PROTECCI'!$H221,R:R,"ABRIL")))),(SUMIFS(L:L,D:D,'DETALLADO ELEMENTOS DE PROTECCI'!$D221,H:H,'DETALLADO ELEMENTOS DE PROTECCI'!$H221)/(SUMIFS(K:K,D:D,'DETALLADO ELEMENTOS DE PROTECCI'!$D221,H:H,'DETALLADO ELEMENTOS DE PROTECCI'!$H221)))),0)</f>
        <v>0.33333333333333331</v>
      </c>
      <c r="T221" s="120">
        <v>0.5</v>
      </c>
      <c r="U221" s="121" t="str">
        <f>+IF('DETALLADO ELEMENTOS DE PROTECCI'!$R221="MARZO",IF('DETALLADO ELEMENTOS DE PROTECCI'!$S221=0,"Rojo",IF(AND('DETALLADO ELEMENTOS DE PROTECCI'!$S221&gt;0,'DETALLADO ELEMENTOS DE PROTECCI'!$S221&lt;0.99),"Amarillo","Verde")),"")</f>
        <v/>
      </c>
      <c r="V221" s="124"/>
    </row>
    <row r="222" spans="1:22">
      <c r="A222" s="119" t="s">
        <v>57</v>
      </c>
      <c r="B222" s="119">
        <v>208</v>
      </c>
      <c r="C222" s="119">
        <v>1091</v>
      </c>
      <c r="D222" s="119" t="s">
        <v>642</v>
      </c>
      <c r="E222" s="119" t="s">
        <v>394</v>
      </c>
      <c r="F222" s="119" t="s">
        <v>19</v>
      </c>
      <c r="G222" s="119" t="s">
        <v>1125</v>
      </c>
      <c r="H222" s="119" t="s">
        <v>1126</v>
      </c>
      <c r="I222" s="119" t="s">
        <v>1127</v>
      </c>
      <c r="J222" s="119" t="s">
        <v>1128</v>
      </c>
      <c r="K222" s="120">
        <v>0</v>
      </c>
      <c r="L222" s="119" t="s">
        <v>381</v>
      </c>
      <c r="M222" s="119"/>
      <c r="N222" s="119">
        <v>300</v>
      </c>
      <c r="O222" s="121">
        <v>0</v>
      </c>
      <c r="P222" s="121" t="s">
        <v>583</v>
      </c>
      <c r="Q222" s="122" t="s">
        <v>583</v>
      </c>
      <c r="R222" s="119" t="s">
        <v>381</v>
      </c>
      <c r="S222" s="123">
        <f>+IFERROR(IF('DETALLADO ELEMENTOS DE PROTECCI'!$E222="DISTRIBUCION",((SUMIFS(O:O,D:D,'DETALLADO ELEMENTOS DE PROTECCI'!$D222,H:H,'DETALLADO ELEMENTOS DE PROTECCI'!$H222,R:R,"MARZO")+(SUMIFS(O:O,D:D,'DETALLADO ELEMENTOS DE PROTECCI'!$D222,H:H,'DETALLADO ELEMENTOS DE PROTECCI'!$H222,R:R,"ABRIL")))/((SUMIFS(N:N,D:D,'DETALLADO ELEMENTOS DE PROTECCI'!$D222,H:H,'DETALLADO ELEMENTOS DE PROTECCI'!$H222,R:R,"MARZO"))+(SUMIFS(N:N,D:D,'DETALLADO ELEMENTOS DE PROTECCI'!$D222,H:H,'DETALLADO ELEMENTOS DE PROTECCI'!$H222,R:R,"ABRIL")))),(SUMIFS(L:L,D:D,'DETALLADO ELEMENTOS DE PROTECCI'!$D222,H:H,'DETALLADO ELEMENTOS DE PROTECCI'!$H222)/(SUMIFS(K:K,D:D,'DETALLADO ELEMENTOS DE PROTECCI'!$D222,H:H,'DETALLADO ELEMENTOS DE PROTECCI'!$H222)))),0)</f>
        <v>0.14285714285714285</v>
      </c>
      <c r="T222" s="120">
        <v>0.5</v>
      </c>
      <c r="U222" s="121" t="str">
        <f>+IF('DETALLADO ELEMENTOS DE PROTECCI'!$R222="MARZO",IF('DETALLADO ELEMENTOS DE PROTECCI'!$S222=0,"Rojo",IF(AND('DETALLADO ELEMENTOS DE PROTECCI'!$S222&gt;0,'DETALLADO ELEMENTOS DE PROTECCI'!$S222&lt;0.99),"Amarillo","Verde")),"")</f>
        <v/>
      </c>
      <c r="V222" s="124"/>
    </row>
    <row r="223" spans="1:22">
      <c r="A223" s="119" t="s">
        <v>57</v>
      </c>
      <c r="B223" s="119">
        <v>208</v>
      </c>
      <c r="C223" s="119">
        <v>1092</v>
      </c>
      <c r="D223" s="119" t="s">
        <v>642</v>
      </c>
      <c r="E223" s="119" t="s">
        <v>394</v>
      </c>
      <c r="F223" s="119" t="s">
        <v>19</v>
      </c>
      <c r="G223" s="119" t="s">
        <v>1130</v>
      </c>
      <c r="H223" s="119" t="s">
        <v>1126</v>
      </c>
      <c r="I223" s="119" t="s">
        <v>1127</v>
      </c>
      <c r="J223" s="119" t="s">
        <v>1128</v>
      </c>
      <c r="K223" s="120">
        <v>0</v>
      </c>
      <c r="L223" s="119" t="s">
        <v>381</v>
      </c>
      <c r="M223" s="119"/>
      <c r="N223" s="119">
        <v>400</v>
      </c>
      <c r="O223" s="121">
        <v>200</v>
      </c>
      <c r="P223" s="121" t="s">
        <v>1264</v>
      </c>
      <c r="Q223" s="122">
        <v>43909.597453703704</v>
      </c>
      <c r="R223" s="119" t="s">
        <v>399</v>
      </c>
      <c r="S223" s="123">
        <f>+IFERROR(IF('DETALLADO ELEMENTOS DE PROTECCI'!$E223="DISTRIBUCION",((SUMIFS(O:O,D:D,'DETALLADO ELEMENTOS DE PROTECCI'!$D223,H:H,'DETALLADO ELEMENTOS DE PROTECCI'!$H223,R:R,"MARZO")+(SUMIFS(O:O,D:D,'DETALLADO ELEMENTOS DE PROTECCI'!$D223,H:H,'DETALLADO ELEMENTOS DE PROTECCI'!$H223,R:R,"ABRIL")))/((SUMIFS(N:N,D:D,'DETALLADO ELEMENTOS DE PROTECCI'!$D223,H:H,'DETALLADO ELEMENTOS DE PROTECCI'!$H223,R:R,"MARZO"))+(SUMIFS(N:N,D:D,'DETALLADO ELEMENTOS DE PROTECCI'!$D223,H:H,'DETALLADO ELEMENTOS DE PROTECCI'!$H223,R:R,"ABRIL")))),(SUMIFS(L:L,D:D,'DETALLADO ELEMENTOS DE PROTECCI'!$D223,H:H,'DETALLADO ELEMENTOS DE PROTECCI'!$H223)/(SUMIFS(K:K,D:D,'DETALLADO ELEMENTOS DE PROTECCI'!$D223,H:H,'DETALLADO ELEMENTOS DE PROTECCI'!$H223)))),0)</f>
        <v>0.14285714285714285</v>
      </c>
      <c r="T223" s="120">
        <v>0.5</v>
      </c>
      <c r="U223" s="121" t="str">
        <f>+IF('DETALLADO ELEMENTOS DE PROTECCI'!$R223="MARZO",IF('DETALLADO ELEMENTOS DE PROTECCI'!$S223=0,"Rojo",IF(AND('DETALLADO ELEMENTOS DE PROTECCI'!$S223&gt;0,'DETALLADO ELEMENTOS DE PROTECCI'!$S223&lt;0.99),"Amarillo","Verde")),"")</f>
        <v>Amarillo</v>
      </c>
      <c r="V223" s="124"/>
    </row>
    <row r="224" spans="1:22">
      <c r="A224" s="119" t="s">
        <v>57</v>
      </c>
      <c r="B224" s="119">
        <v>208</v>
      </c>
      <c r="C224" s="119">
        <v>1161</v>
      </c>
      <c r="D224" s="119" t="s">
        <v>642</v>
      </c>
      <c r="E224" s="119" t="s">
        <v>394</v>
      </c>
      <c r="F224" s="119" t="s">
        <v>19</v>
      </c>
      <c r="G224" s="119" t="s">
        <v>1134</v>
      </c>
      <c r="H224" s="119" t="s">
        <v>1135</v>
      </c>
      <c r="I224" s="119" t="s">
        <v>1136</v>
      </c>
      <c r="J224" s="119" t="s">
        <v>1128</v>
      </c>
      <c r="K224" s="120">
        <v>0</v>
      </c>
      <c r="L224" s="119" t="s">
        <v>381</v>
      </c>
      <c r="M224" s="119"/>
      <c r="N224" s="119">
        <v>1200</v>
      </c>
      <c r="O224" s="121">
        <v>500</v>
      </c>
      <c r="P224" s="121" t="s">
        <v>1265</v>
      </c>
      <c r="Q224" s="122">
        <v>43909.597453703704</v>
      </c>
      <c r="R224" s="119" t="s">
        <v>399</v>
      </c>
      <c r="S224" s="123">
        <f>+IFERROR(IF('DETALLADO ELEMENTOS DE PROTECCI'!$E224="DISTRIBUCION",((SUMIFS(O:O,D:D,'DETALLADO ELEMENTOS DE PROTECCI'!$D224,H:H,'DETALLADO ELEMENTOS DE PROTECCI'!$H224,R:R,"MARZO")+(SUMIFS(O:O,D:D,'DETALLADO ELEMENTOS DE PROTECCI'!$D224,H:H,'DETALLADO ELEMENTOS DE PROTECCI'!$H224,R:R,"ABRIL")))/((SUMIFS(N:N,D:D,'DETALLADO ELEMENTOS DE PROTECCI'!$D224,H:H,'DETALLADO ELEMENTOS DE PROTECCI'!$H224,R:R,"MARZO"))+(SUMIFS(N:N,D:D,'DETALLADO ELEMENTOS DE PROTECCI'!$D224,H:H,'DETALLADO ELEMENTOS DE PROTECCI'!$H224,R:R,"ABRIL")))),(SUMIFS(L:L,D:D,'DETALLADO ELEMENTOS DE PROTECCI'!$D224,H:H,'DETALLADO ELEMENTOS DE PROTECCI'!$H224)/(SUMIFS(K:K,D:D,'DETALLADO ELEMENTOS DE PROTECCI'!$D224,H:H,'DETALLADO ELEMENTOS DE PROTECCI'!$H224)))),0)</f>
        <v>0.3125</v>
      </c>
      <c r="T224" s="120">
        <v>0.5</v>
      </c>
      <c r="U224" s="121" t="str">
        <f>+IF('DETALLADO ELEMENTOS DE PROTECCI'!$R224="MARZO",IF('DETALLADO ELEMENTOS DE PROTECCI'!$S224=0,"Rojo",IF(AND('DETALLADO ELEMENTOS DE PROTECCI'!$S224&gt;0,'DETALLADO ELEMENTOS DE PROTECCI'!$S224&lt;0.99),"Amarillo","Verde")),"")</f>
        <v>Amarillo</v>
      </c>
      <c r="V224" s="124"/>
    </row>
    <row r="225" spans="1:22">
      <c r="A225" s="119" t="s">
        <v>57</v>
      </c>
      <c r="B225" s="119">
        <v>208</v>
      </c>
      <c r="C225" s="119">
        <v>1091</v>
      </c>
      <c r="D225" s="119" t="s">
        <v>642</v>
      </c>
      <c r="E225" s="119" t="s">
        <v>394</v>
      </c>
      <c r="F225" s="119" t="s">
        <v>19</v>
      </c>
      <c r="G225" s="119" t="s">
        <v>1125</v>
      </c>
      <c r="H225" s="119" t="s">
        <v>1126</v>
      </c>
      <c r="I225" s="119" t="s">
        <v>1127</v>
      </c>
      <c r="J225" s="119" t="s">
        <v>1128</v>
      </c>
      <c r="K225" s="120">
        <v>0</v>
      </c>
      <c r="L225" s="119" t="s">
        <v>381</v>
      </c>
      <c r="M225" s="119"/>
      <c r="N225" s="119">
        <v>0</v>
      </c>
      <c r="O225" s="121" t="s">
        <v>583</v>
      </c>
      <c r="P225" s="121" t="s">
        <v>583</v>
      </c>
      <c r="Q225" s="122">
        <v>43889</v>
      </c>
      <c r="R225" s="119" t="s">
        <v>401</v>
      </c>
      <c r="S225" s="123">
        <f>+IFERROR(IF('DETALLADO ELEMENTOS DE PROTECCI'!$E225="DISTRIBUCION",((SUMIFS(O:O,D:D,'DETALLADO ELEMENTOS DE PROTECCI'!$D225,H:H,'DETALLADO ELEMENTOS DE PROTECCI'!$H225,R:R,"MARZO")+(SUMIFS(O:O,D:D,'DETALLADO ELEMENTOS DE PROTECCI'!$D225,H:H,'DETALLADO ELEMENTOS DE PROTECCI'!$H225,R:R,"ABRIL")))/((SUMIFS(N:N,D:D,'DETALLADO ELEMENTOS DE PROTECCI'!$D225,H:H,'DETALLADO ELEMENTOS DE PROTECCI'!$H225,R:R,"MARZO"))+(SUMIFS(N:N,D:D,'DETALLADO ELEMENTOS DE PROTECCI'!$D225,H:H,'DETALLADO ELEMENTOS DE PROTECCI'!$H225,R:R,"ABRIL")))),(SUMIFS(L:L,D:D,'DETALLADO ELEMENTOS DE PROTECCI'!$D225,H:H,'DETALLADO ELEMENTOS DE PROTECCI'!$H225)/(SUMIFS(K:K,D:D,'DETALLADO ELEMENTOS DE PROTECCI'!$D225,H:H,'DETALLADO ELEMENTOS DE PROTECCI'!$H225)))),0)</f>
        <v>0.14285714285714285</v>
      </c>
      <c r="T225" s="120">
        <v>0.5</v>
      </c>
      <c r="U225" s="121" t="str">
        <f>+IF('DETALLADO ELEMENTOS DE PROTECCI'!$R225="MARZO",IF('DETALLADO ELEMENTOS DE PROTECCI'!$S225=0,"Rojo",IF(AND('DETALLADO ELEMENTOS DE PROTECCI'!$S225&gt;0,'DETALLADO ELEMENTOS DE PROTECCI'!$S225&lt;0.99),"Amarillo","Verde")),"")</f>
        <v/>
      </c>
      <c r="V225" s="124"/>
    </row>
    <row r="226" spans="1:22">
      <c r="A226" s="119" t="s">
        <v>57</v>
      </c>
      <c r="B226" s="119">
        <v>208</v>
      </c>
      <c r="C226" s="119">
        <v>1092</v>
      </c>
      <c r="D226" s="119" t="s">
        <v>642</v>
      </c>
      <c r="E226" s="119" t="s">
        <v>394</v>
      </c>
      <c r="F226" s="119" t="s">
        <v>19</v>
      </c>
      <c r="G226" s="119" t="s">
        <v>1130</v>
      </c>
      <c r="H226" s="119" t="s">
        <v>1126</v>
      </c>
      <c r="I226" s="119" t="s">
        <v>1127</v>
      </c>
      <c r="J226" s="119" t="s">
        <v>1128</v>
      </c>
      <c r="K226" s="120">
        <v>0</v>
      </c>
      <c r="L226" s="119" t="s">
        <v>381</v>
      </c>
      <c r="M226" s="119"/>
      <c r="N226" s="119">
        <v>200</v>
      </c>
      <c r="O226" s="121">
        <v>200</v>
      </c>
      <c r="P226" s="121" t="s">
        <v>1266</v>
      </c>
      <c r="Q226" s="122">
        <v>43875.610289351855</v>
      </c>
      <c r="R226" s="119" t="s">
        <v>401</v>
      </c>
      <c r="S226" s="123">
        <f>+IFERROR(IF('DETALLADO ELEMENTOS DE PROTECCI'!$E226="DISTRIBUCION",((SUMIFS(O:O,D:D,'DETALLADO ELEMENTOS DE PROTECCI'!$D226,H:H,'DETALLADO ELEMENTOS DE PROTECCI'!$H226,R:R,"MARZO")+(SUMIFS(O:O,D:D,'DETALLADO ELEMENTOS DE PROTECCI'!$D226,H:H,'DETALLADO ELEMENTOS DE PROTECCI'!$H226,R:R,"ABRIL")))/((SUMIFS(N:N,D:D,'DETALLADO ELEMENTOS DE PROTECCI'!$D226,H:H,'DETALLADO ELEMENTOS DE PROTECCI'!$H226,R:R,"MARZO"))+(SUMIFS(N:N,D:D,'DETALLADO ELEMENTOS DE PROTECCI'!$D226,H:H,'DETALLADO ELEMENTOS DE PROTECCI'!$H226,R:R,"ABRIL")))),(SUMIFS(L:L,D:D,'DETALLADO ELEMENTOS DE PROTECCI'!$D226,H:H,'DETALLADO ELEMENTOS DE PROTECCI'!$H226)/(SUMIFS(K:K,D:D,'DETALLADO ELEMENTOS DE PROTECCI'!$D226,H:H,'DETALLADO ELEMENTOS DE PROTECCI'!$H226)))),0)</f>
        <v>0.14285714285714285</v>
      </c>
      <c r="T226" s="120">
        <v>0.5</v>
      </c>
      <c r="U226" s="121" t="str">
        <f>+IF('DETALLADO ELEMENTOS DE PROTECCI'!$R226="MARZO",IF('DETALLADO ELEMENTOS DE PROTECCI'!$S226=0,"Rojo",IF(AND('DETALLADO ELEMENTOS DE PROTECCI'!$S226&gt;0,'DETALLADO ELEMENTOS DE PROTECCI'!$S226&lt;0.99),"Amarillo","Verde")),"")</f>
        <v/>
      </c>
      <c r="V226" s="124"/>
    </row>
    <row r="227" spans="1:22">
      <c r="A227" s="119" t="s">
        <v>57</v>
      </c>
      <c r="B227" s="119">
        <v>208</v>
      </c>
      <c r="C227" s="119">
        <v>1161</v>
      </c>
      <c r="D227" s="119" t="s">
        <v>642</v>
      </c>
      <c r="E227" s="119" t="s">
        <v>394</v>
      </c>
      <c r="F227" s="119" t="s">
        <v>19</v>
      </c>
      <c r="G227" s="119" t="s">
        <v>1134</v>
      </c>
      <c r="H227" s="119" t="s">
        <v>1135</v>
      </c>
      <c r="I227" s="119" t="s">
        <v>1136</v>
      </c>
      <c r="J227" s="119" t="s">
        <v>1128</v>
      </c>
      <c r="K227" s="120">
        <v>0</v>
      </c>
      <c r="L227" s="119" t="s">
        <v>381</v>
      </c>
      <c r="M227" s="119"/>
      <c r="N227" s="119">
        <v>150</v>
      </c>
      <c r="O227" s="121">
        <v>0</v>
      </c>
      <c r="P227" s="121" t="s">
        <v>1267</v>
      </c>
      <c r="Q227" s="122">
        <v>43875.610289351855</v>
      </c>
      <c r="R227" s="119" t="s">
        <v>401</v>
      </c>
      <c r="S227" s="123">
        <f>+IFERROR(IF('DETALLADO ELEMENTOS DE PROTECCI'!$E227="DISTRIBUCION",((SUMIFS(O:O,D:D,'DETALLADO ELEMENTOS DE PROTECCI'!$D227,H:H,'DETALLADO ELEMENTOS DE PROTECCI'!$H227,R:R,"MARZO")+(SUMIFS(O:O,D:D,'DETALLADO ELEMENTOS DE PROTECCI'!$D227,H:H,'DETALLADO ELEMENTOS DE PROTECCI'!$H227,R:R,"ABRIL")))/((SUMIFS(N:N,D:D,'DETALLADO ELEMENTOS DE PROTECCI'!$D227,H:H,'DETALLADO ELEMENTOS DE PROTECCI'!$H227,R:R,"MARZO"))+(SUMIFS(N:N,D:D,'DETALLADO ELEMENTOS DE PROTECCI'!$D227,H:H,'DETALLADO ELEMENTOS DE PROTECCI'!$H227,R:R,"ABRIL")))),(SUMIFS(L:L,D:D,'DETALLADO ELEMENTOS DE PROTECCI'!$D227,H:H,'DETALLADO ELEMENTOS DE PROTECCI'!$H227)/(SUMIFS(K:K,D:D,'DETALLADO ELEMENTOS DE PROTECCI'!$D227,H:H,'DETALLADO ELEMENTOS DE PROTECCI'!$H227)))),0)</f>
        <v>0.3125</v>
      </c>
      <c r="T227" s="120">
        <v>0.5</v>
      </c>
      <c r="U227" s="121" t="str">
        <f>+IF('DETALLADO ELEMENTOS DE PROTECCI'!$R227="MARZO",IF('DETALLADO ELEMENTOS DE PROTECCI'!$S227=0,"Rojo",IF(AND('DETALLADO ELEMENTOS DE PROTECCI'!$S227&gt;0,'DETALLADO ELEMENTOS DE PROTECCI'!$S227&lt;0.99),"Amarillo","Verde")),"")</f>
        <v/>
      </c>
      <c r="V227" s="124"/>
    </row>
    <row r="228" spans="1:22">
      <c r="A228" s="119" t="s">
        <v>57</v>
      </c>
      <c r="B228" s="119">
        <v>208</v>
      </c>
      <c r="C228" s="119">
        <v>1092</v>
      </c>
      <c r="D228" s="119" t="s">
        <v>642</v>
      </c>
      <c r="E228" s="119" t="s">
        <v>394</v>
      </c>
      <c r="F228" s="119" t="s">
        <v>19</v>
      </c>
      <c r="G228" s="119" t="s">
        <v>1130</v>
      </c>
      <c r="H228" s="119" t="s">
        <v>1126</v>
      </c>
      <c r="I228" s="119" t="s">
        <v>1127</v>
      </c>
      <c r="J228" s="119" t="s">
        <v>1128</v>
      </c>
      <c r="K228" s="120">
        <v>0</v>
      </c>
      <c r="L228" s="119" t="s">
        <v>381</v>
      </c>
      <c r="M228" s="119"/>
      <c r="N228" s="119">
        <v>400</v>
      </c>
      <c r="O228" s="121">
        <v>200</v>
      </c>
      <c r="P228" s="121" t="s">
        <v>1268</v>
      </c>
      <c r="Q228" s="122">
        <v>43861</v>
      </c>
      <c r="R228" s="119" t="s">
        <v>403</v>
      </c>
      <c r="S228" s="123">
        <f>+IFERROR(IF('DETALLADO ELEMENTOS DE PROTECCI'!$E228="DISTRIBUCION",((SUMIFS(O:O,D:D,'DETALLADO ELEMENTOS DE PROTECCI'!$D228,H:H,'DETALLADO ELEMENTOS DE PROTECCI'!$H228,R:R,"MARZO")+(SUMIFS(O:O,D:D,'DETALLADO ELEMENTOS DE PROTECCI'!$D228,H:H,'DETALLADO ELEMENTOS DE PROTECCI'!$H228,R:R,"ABRIL")))/((SUMIFS(N:N,D:D,'DETALLADO ELEMENTOS DE PROTECCI'!$D228,H:H,'DETALLADO ELEMENTOS DE PROTECCI'!$H228,R:R,"MARZO"))+(SUMIFS(N:N,D:D,'DETALLADO ELEMENTOS DE PROTECCI'!$D228,H:H,'DETALLADO ELEMENTOS DE PROTECCI'!$H228,R:R,"ABRIL")))),(SUMIFS(L:L,D:D,'DETALLADO ELEMENTOS DE PROTECCI'!$D228,H:H,'DETALLADO ELEMENTOS DE PROTECCI'!$H228)/(SUMIFS(K:K,D:D,'DETALLADO ELEMENTOS DE PROTECCI'!$D228,H:H,'DETALLADO ELEMENTOS DE PROTECCI'!$H228)))),0)</f>
        <v>0.14285714285714285</v>
      </c>
      <c r="T228" s="120">
        <v>0.5</v>
      </c>
      <c r="U228" s="121" t="str">
        <f>+IF('DETALLADO ELEMENTOS DE PROTECCI'!$R228="MARZO",IF('DETALLADO ELEMENTOS DE PROTECCI'!$S228=0,"Rojo",IF(AND('DETALLADO ELEMENTOS DE PROTECCI'!$S228&gt;0,'DETALLADO ELEMENTOS DE PROTECCI'!$S228&lt;0.99),"Amarillo","Verde")),"")</f>
        <v/>
      </c>
      <c r="V228" s="124"/>
    </row>
    <row r="229" spans="1:22">
      <c r="A229" s="119" t="s">
        <v>57</v>
      </c>
      <c r="B229" s="119">
        <v>208</v>
      </c>
      <c r="C229" s="119">
        <v>1161</v>
      </c>
      <c r="D229" s="119" t="s">
        <v>642</v>
      </c>
      <c r="E229" s="119" t="s">
        <v>394</v>
      </c>
      <c r="F229" s="119" t="s">
        <v>19</v>
      </c>
      <c r="G229" s="119" t="s">
        <v>1134</v>
      </c>
      <c r="H229" s="119" t="s">
        <v>1135</v>
      </c>
      <c r="I229" s="119" t="s">
        <v>1136</v>
      </c>
      <c r="J229" s="119" t="s">
        <v>1128</v>
      </c>
      <c r="K229" s="120">
        <v>0</v>
      </c>
      <c r="L229" s="119" t="s">
        <v>381</v>
      </c>
      <c r="M229" s="119"/>
      <c r="N229" s="119">
        <v>400</v>
      </c>
      <c r="O229" s="121">
        <v>400</v>
      </c>
      <c r="P229" s="121" t="s">
        <v>1268</v>
      </c>
      <c r="Q229" s="122">
        <v>43861</v>
      </c>
      <c r="R229" s="119" t="s">
        <v>403</v>
      </c>
      <c r="S229" s="123">
        <f>+IFERROR(IF('DETALLADO ELEMENTOS DE PROTECCI'!$E229="DISTRIBUCION",((SUMIFS(O:O,D:D,'DETALLADO ELEMENTOS DE PROTECCI'!$D229,H:H,'DETALLADO ELEMENTOS DE PROTECCI'!$H229,R:R,"MARZO")+(SUMIFS(O:O,D:D,'DETALLADO ELEMENTOS DE PROTECCI'!$D229,H:H,'DETALLADO ELEMENTOS DE PROTECCI'!$H229,R:R,"ABRIL")))/((SUMIFS(N:N,D:D,'DETALLADO ELEMENTOS DE PROTECCI'!$D229,H:H,'DETALLADO ELEMENTOS DE PROTECCI'!$H229,R:R,"MARZO"))+(SUMIFS(N:N,D:D,'DETALLADO ELEMENTOS DE PROTECCI'!$D229,H:H,'DETALLADO ELEMENTOS DE PROTECCI'!$H229,R:R,"ABRIL")))),(SUMIFS(L:L,D:D,'DETALLADO ELEMENTOS DE PROTECCI'!$D229,H:H,'DETALLADO ELEMENTOS DE PROTECCI'!$H229)/(SUMIFS(K:K,D:D,'DETALLADO ELEMENTOS DE PROTECCI'!$D229,H:H,'DETALLADO ELEMENTOS DE PROTECCI'!$H229)))),0)</f>
        <v>0.3125</v>
      </c>
      <c r="T229" s="120">
        <v>0.5</v>
      </c>
      <c r="U229" s="121" t="str">
        <f>+IF('DETALLADO ELEMENTOS DE PROTECCI'!$R229="MARZO",IF('DETALLADO ELEMENTOS DE PROTECCI'!$S229=0,"Rojo",IF(AND('DETALLADO ELEMENTOS DE PROTECCI'!$S229&gt;0,'DETALLADO ELEMENTOS DE PROTECCI'!$S229&lt;0.99),"Amarillo","Verde")),"")</f>
        <v/>
      </c>
      <c r="V229" s="124"/>
    </row>
    <row r="230" spans="1:22">
      <c r="A230" s="119" t="s">
        <v>57</v>
      </c>
      <c r="B230" s="119">
        <v>209</v>
      </c>
      <c r="C230" s="119">
        <v>1093</v>
      </c>
      <c r="D230" s="119" t="s">
        <v>650</v>
      </c>
      <c r="E230" s="119" t="s">
        <v>394</v>
      </c>
      <c r="F230" s="119" t="s">
        <v>19</v>
      </c>
      <c r="G230" s="119" t="s">
        <v>1132</v>
      </c>
      <c r="H230" s="119" t="s">
        <v>1126</v>
      </c>
      <c r="I230" s="119" t="s">
        <v>1127</v>
      </c>
      <c r="J230" s="119" t="s">
        <v>1128</v>
      </c>
      <c r="K230" s="120">
        <v>0</v>
      </c>
      <c r="L230" s="119" t="s">
        <v>381</v>
      </c>
      <c r="M230" s="119"/>
      <c r="N230" s="119">
        <v>400</v>
      </c>
      <c r="O230" s="121">
        <v>400</v>
      </c>
      <c r="P230" s="121" t="s">
        <v>1269</v>
      </c>
      <c r="Q230" s="122">
        <v>43909.379826388889</v>
      </c>
      <c r="R230" s="119" t="s">
        <v>399</v>
      </c>
      <c r="S230" s="123">
        <f>+IFERROR(IF('DETALLADO ELEMENTOS DE PROTECCI'!$E230="DISTRIBUCION",((SUMIFS(O:O,D:D,'DETALLADO ELEMENTOS DE PROTECCI'!$D230,H:H,'DETALLADO ELEMENTOS DE PROTECCI'!$H230,R:R,"MARZO")+(SUMIFS(O:O,D:D,'DETALLADO ELEMENTOS DE PROTECCI'!$D230,H:H,'DETALLADO ELEMENTOS DE PROTECCI'!$H230,R:R,"ABRIL")))/((SUMIFS(N:N,D:D,'DETALLADO ELEMENTOS DE PROTECCI'!$D230,H:H,'DETALLADO ELEMENTOS DE PROTECCI'!$H230,R:R,"MARZO"))+(SUMIFS(N:N,D:D,'DETALLADO ELEMENTOS DE PROTECCI'!$D230,H:H,'DETALLADO ELEMENTOS DE PROTECCI'!$H230,R:R,"ABRIL")))),(SUMIFS(L:L,D:D,'DETALLADO ELEMENTOS DE PROTECCI'!$D230,H:H,'DETALLADO ELEMENTOS DE PROTECCI'!$H230)/(SUMIFS(K:K,D:D,'DETALLADO ELEMENTOS DE PROTECCI'!$D230,H:H,'DETALLADO ELEMENTOS DE PROTECCI'!$H230)))),0)</f>
        <v>0.44444444444444442</v>
      </c>
      <c r="T230" s="120">
        <v>0.5</v>
      </c>
      <c r="U230" s="121" t="str">
        <f>+IF('DETALLADO ELEMENTOS DE PROTECCI'!$R230="MARZO",IF('DETALLADO ELEMENTOS DE PROTECCI'!$S230=0,"Rojo",IF(AND('DETALLADO ELEMENTOS DE PROTECCI'!$S230&gt;0,'DETALLADO ELEMENTOS DE PROTECCI'!$S230&lt;0.99),"Amarillo","Verde")),"")</f>
        <v>Amarillo</v>
      </c>
      <c r="V230" s="124"/>
    </row>
    <row r="231" spans="1:22">
      <c r="A231" s="119" t="s">
        <v>57</v>
      </c>
      <c r="B231" s="119">
        <v>217</v>
      </c>
      <c r="C231" s="119">
        <v>1093</v>
      </c>
      <c r="D231" s="119" t="s">
        <v>657</v>
      </c>
      <c r="E231" s="119" t="s">
        <v>394</v>
      </c>
      <c r="F231" s="119" t="s">
        <v>19</v>
      </c>
      <c r="G231" s="119" t="s">
        <v>1132</v>
      </c>
      <c r="H231" s="119" t="s">
        <v>1126</v>
      </c>
      <c r="I231" s="119" t="s">
        <v>1127</v>
      </c>
      <c r="J231" s="119" t="s">
        <v>1128</v>
      </c>
      <c r="K231" s="120">
        <v>0</v>
      </c>
      <c r="L231" s="119" t="s">
        <v>381</v>
      </c>
      <c r="M231" s="119"/>
      <c r="N231" s="119">
        <v>700</v>
      </c>
      <c r="O231" s="121">
        <v>700</v>
      </c>
      <c r="P231" s="121" t="s">
        <v>1270</v>
      </c>
      <c r="Q231" s="122">
        <v>43909.588680555556</v>
      </c>
      <c r="R231" s="119" t="s">
        <v>399</v>
      </c>
      <c r="S231" s="123">
        <f>+IFERROR(IF('DETALLADO ELEMENTOS DE PROTECCI'!$E231="DISTRIBUCION",((SUMIFS(O:O,D:D,'DETALLADO ELEMENTOS DE PROTECCI'!$D231,H:H,'DETALLADO ELEMENTOS DE PROTECCI'!$H231,R:R,"MARZO")+(SUMIFS(O:O,D:D,'DETALLADO ELEMENTOS DE PROTECCI'!$D231,H:H,'DETALLADO ELEMENTOS DE PROTECCI'!$H231,R:R,"ABRIL")))/((SUMIFS(N:N,D:D,'DETALLADO ELEMENTOS DE PROTECCI'!$D231,H:H,'DETALLADO ELEMENTOS DE PROTECCI'!$H231,R:R,"MARZO"))+(SUMIFS(N:N,D:D,'DETALLADO ELEMENTOS DE PROTECCI'!$D231,H:H,'DETALLADO ELEMENTOS DE PROTECCI'!$H231,R:R,"ABRIL")))),(SUMIFS(L:L,D:D,'DETALLADO ELEMENTOS DE PROTECCI'!$D231,H:H,'DETALLADO ELEMENTOS DE PROTECCI'!$H231)/(SUMIFS(K:K,D:D,'DETALLADO ELEMENTOS DE PROTECCI'!$D231,H:H,'DETALLADO ELEMENTOS DE PROTECCI'!$H231)))),0)</f>
        <v>0.41176470588235292</v>
      </c>
      <c r="T231" s="120">
        <v>0.5</v>
      </c>
      <c r="U231" s="121" t="str">
        <f>+IF('DETALLADO ELEMENTOS DE PROTECCI'!$R231="MARZO",IF('DETALLADO ELEMENTOS DE PROTECCI'!$S231=0,"Rojo",IF(AND('DETALLADO ELEMENTOS DE PROTECCI'!$S231&gt;0,'DETALLADO ELEMENTOS DE PROTECCI'!$S231&lt;0.99),"Amarillo","Verde")),"")</f>
        <v>Amarillo</v>
      </c>
      <c r="V231" s="124"/>
    </row>
    <row r="232" spans="1:22">
      <c r="A232" s="119" t="s">
        <v>57</v>
      </c>
      <c r="B232" s="119">
        <v>217</v>
      </c>
      <c r="C232" s="119">
        <v>1033</v>
      </c>
      <c r="D232" s="119" t="s">
        <v>657</v>
      </c>
      <c r="E232" s="119" t="s">
        <v>394</v>
      </c>
      <c r="F232" s="119" t="s">
        <v>19</v>
      </c>
      <c r="G232" s="119" t="s">
        <v>1139</v>
      </c>
      <c r="H232" s="119" t="s">
        <v>1140</v>
      </c>
      <c r="I232" s="119" t="s">
        <v>1136</v>
      </c>
      <c r="J232" s="119" t="s">
        <v>1128</v>
      </c>
      <c r="K232" s="120">
        <v>0</v>
      </c>
      <c r="L232" s="119" t="s">
        <v>381</v>
      </c>
      <c r="M232" s="119"/>
      <c r="N232" s="119">
        <v>40</v>
      </c>
      <c r="O232" s="121">
        <v>40</v>
      </c>
      <c r="P232" s="121" t="s">
        <v>662</v>
      </c>
      <c r="Q232" s="122">
        <v>43861</v>
      </c>
      <c r="R232" s="119" t="s">
        <v>403</v>
      </c>
      <c r="S232" s="123">
        <f>+IFERROR(IF('DETALLADO ELEMENTOS DE PROTECCI'!$E232="DISTRIBUCION",((SUMIFS(O:O,D:D,'DETALLADO ELEMENTOS DE PROTECCI'!$D232,H:H,'DETALLADO ELEMENTOS DE PROTECCI'!$H232,R:R,"MARZO")+(SUMIFS(O:O,D:D,'DETALLADO ELEMENTOS DE PROTECCI'!$D232,H:H,'DETALLADO ELEMENTOS DE PROTECCI'!$H232,R:R,"ABRIL")))/((SUMIFS(N:N,D:D,'DETALLADO ELEMENTOS DE PROTECCI'!$D232,H:H,'DETALLADO ELEMENTOS DE PROTECCI'!$H232,R:R,"MARZO"))+(SUMIFS(N:N,D:D,'DETALLADO ELEMENTOS DE PROTECCI'!$D232,H:H,'DETALLADO ELEMENTOS DE PROTECCI'!$H232,R:R,"ABRIL")))),(SUMIFS(L:L,D:D,'DETALLADO ELEMENTOS DE PROTECCI'!$D232,H:H,'DETALLADO ELEMENTOS DE PROTECCI'!$H232)/(SUMIFS(K:K,D:D,'DETALLADO ELEMENTOS DE PROTECCI'!$D232,H:H,'DETALLADO ELEMENTOS DE PROTECCI'!$H232)))),0)</f>
        <v>0</v>
      </c>
      <c r="T232" s="120">
        <v>0.5</v>
      </c>
      <c r="U232" s="121" t="str">
        <f>+IF('DETALLADO ELEMENTOS DE PROTECCI'!$R232="MARZO",IF('DETALLADO ELEMENTOS DE PROTECCI'!$S232=0,"Rojo",IF(AND('DETALLADO ELEMENTOS DE PROTECCI'!$S232&gt;0,'DETALLADO ELEMENTOS DE PROTECCI'!$S232&lt;0.99),"Amarillo","Verde")),"")</f>
        <v/>
      </c>
      <c r="V232" s="124"/>
    </row>
    <row r="233" spans="1:22">
      <c r="A233" s="119" t="s">
        <v>57</v>
      </c>
      <c r="B233" s="119">
        <v>217</v>
      </c>
      <c r="C233" s="119">
        <v>1084</v>
      </c>
      <c r="D233" s="119" t="s">
        <v>657</v>
      </c>
      <c r="E233" s="119" t="s">
        <v>394</v>
      </c>
      <c r="F233" s="119" t="s">
        <v>19</v>
      </c>
      <c r="G233" s="119" t="s">
        <v>1150</v>
      </c>
      <c r="H233" s="119" t="s">
        <v>1151</v>
      </c>
      <c r="I233" s="119" t="s">
        <v>1127</v>
      </c>
      <c r="J233" s="119" t="s">
        <v>1128</v>
      </c>
      <c r="K233" s="120">
        <v>0</v>
      </c>
      <c r="L233" s="119" t="s">
        <v>381</v>
      </c>
      <c r="M233" s="119"/>
      <c r="N233" s="119">
        <v>400</v>
      </c>
      <c r="O233" s="121">
        <v>400</v>
      </c>
      <c r="P233" s="121" t="s">
        <v>1271</v>
      </c>
      <c r="Q233" s="122">
        <v>43861</v>
      </c>
      <c r="R233" s="119" t="s">
        <v>403</v>
      </c>
      <c r="S233" s="123">
        <f>+IFERROR(IF('DETALLADO ELEMENTOS DE PROTECCI'!$E233="DISTRIBUCION",((SUMIFS(O:O,D:D,'DETALLADO ELEMENTOS DE PROTECCI'!$D233,H:H,'DETALLADO ELEMENTOS DE PROTECCI'!$H233,R:R,"MARZO")+(SUMIFS(O:O,D:D,'DETALLADO ELEMENTOS DE PROTECCI'!$D233,H:H,'DETALLADO ELEMENTOS DE PROTECCI'!$H233,R:R,"ABRIL")))/((SUMIFS(N:N,D:D,'DETALLADO ELEMENTOS DE PROTECCI'!$D233,H:H,'DETALLADO ELEMENTOS DE PROTECCI'!$H233,R:R,"MARZO"))+(SUMIFS(N:N,D:D,'DETALLADO ELEMENTOS DE PROTECCI'!$D233,H:H,'DETALLADO ELEMENTOS DE PROTECCI'!$H233,R:R,"ABRIL")))),(SUMIFS(L:L,D:D,'DETALLADO ELEMENTOS DE PROTECCI'!$D233,H:H,'DETALLADO ELEMENTOS DE PROTECCI'!$H233)/(SUMIFS(K:K,D:D,'DETALLADO ELEMENTOS DE PROTECCI'!$D233,H:H,'DETALLADO ELEMENTOS DE PROTECCI'!$H233)))),0)</f>
        <v>0</v>
      </c>
      <c r="T233" s="120">
        <v>0.5</v>
      </c>
      <c r="U233" s="121" t="str">
        <f>+IF('DETALLADO ELEMENTOS DE PROTECCI'!$R233="MARZO",IF('DETALLADO ELEMENTOS DE PROTECCI'!$S233=0,"Rojo",IF(AND('DETALLADO ELEMENTOS DE PROTECCI'!$S233&gt;0,'DETALLADO ELEMENTOS DE PROTECCI'!$S233&lt;0.99),"Amarillo","Verde")),"")</f>
        <v/>
      </c>
      <c r="V233" s="124"/>
    </row>
    <row r="234" spans="1:22">
      <c r="A234" s="119" t="s">
        <v>57</v>
      </c>
      <c r="B234" s="119">
        <v>217</v>
      </c>
      <c r="C234" s="119">
        <v>1093</v>
      </c>
      <c r="D234" s="119" t="s">
        <v>657</v>
      </c>
      <c r="E234" s="119" t="s">
        <v>394</v>
      </c>
      <c r="F234" s="119" t="s">
        <v>19</v>
      </c>
      <c r="G234" s="119" t="s">
        <v>1132</v>
      </c>
      <c r="H234" s="119" t="s">
        <v>1126</v>
      </c>
      <c r="I234" s="119" t="s">
        <v>1127</v>
      </c>
      <c r="J234" s="119" t="s">
        <v>1128</v>
      </c>
      <c r="K234" s="120">
        <v>0</v>
      </c>
      <c r="L234" s="119" t="s">
        <v>381</v>
      </c>
      <c r="M234" s="119"/>
      <c r="N234" s="119">
        <v>1600</v>
      </c>
      <c r="O234" s="121">
        <v>1600</v>
      </c>
      <c r="P234" s="121" t="s">
        <v>1272</v>
      </c>
      <c r="Q234" s="122">
        <v>43861</v>
      </c>
      <c r="R234" s="119" t="s">
        <v>403</v>
      </c>
      <c r="S234" s="123">
        <f>+IFERROR(IF('DETALLADO ELEMENTOS DE PROTECCI'!$E234="DISTRIBUCION",((SUMIFS(O:O,D:D,'DETALLADO ELEMENTOS DE PROTECCI'!$D234,H:H,'DETALLADO ELEMENTOS DE PROTECCI'!$H234,R:R,"MARZO")+(SUMIFS(O:O,D:D,'DETALLADO ELEMENTOS DE PROTECCI'!$D234,H:H,'DETALLADO ELEMENTOS DE PROTECCI'!$H234,R:R,"ABRIL")))/((SUMIFS(N:N,D:D,'DETALLADO ELEMENTOS DE PROTECCI'!$D234,H:H,'DETALLADO ELEMENTOS DE PROTECCI'!$H234,R:R,"MARZO"))+(SUMIFS(N:N,D:D,'DETALLADO ELEMENTOS DE PROTECCI'!$D234,H:H,'DETALLADO ELEMENTOS DE PROTECCI'!$H234,R:R,"ABRIL")))),(SUMIFS(L:L,D:D,'DETALLADO ELEMENTOS DE PROTECCI'!$D234,H:H,'DETALLADO ELEMENTOS DE PROTECCI'!$H234)/(SUMIFS(K:K,D:D,'DETALLADO ELEMENTOS DE PROTECCI'!$D234,H:H,'DETALLADO ELEMENTOS DE PROTECCI'!$H234)))),0)</f>
        <v>0.41176470588235292</v>
      </c>
      <c r="T234" s="120">
        <v>0.5</v>
      </c>
      <c r="U234" s="121" t="str">
        <f>+IF('DETALLADO ELEMENTOS DE PROTECCI'!$R234="MARZO",IF('DETALLADO ELEMENTOS DE PROTECCI'!$S234=0,"Rojo",IF(AND('DETALLADO ELEMENTOS DE PROTECCI'!$S234&gt;0,'DETALLADO ELEMENTOS DE PROTECCI'!$S234&lt;0.99),"Amarillo","Verde")),"")</f>
        <v/>
      </c>
      <c r="V234" s="124"/>
    </row>
    <row r="235" spans="1:22">
      <c r="A235" s="119" t="s">
        <v>57</v>
      </c>
      <c r="B235" s="119">
        <v>217</v>
      </c>
      <c r="C235" s="119">
        <v>1161</v>
      </c>
      <c r="D235" s="119" t="s">
        <v>657</v>
      </c>
      <c r="E235" s="119" t="s">
        <v>394</v>
      </c>
      <c r="F235" s="119" t="s">
        <v>19</v>
      </c>
      <c r="G235" s="119" t="s">
        <v>1134</v>
      </c>
      <c r="H235" s="119" t="s">
        <v>1135</v>
      </c>
      <c r="I235" s="119" t="s">
        <v>1136</v>
      </c>
      <c r="J235" s="119" t="s">
        <v>1128</v>
      </c>
      <c r="K235" s="120">
        <v>0</v>
      </c>
      <c r="L235" s="119" t="s">
        <v>381</v>
      </c>
      <c r="M235" s="119"/>
      <c r="N235" s="119">
        <v>1000</v>
      </c>
      <c r="O235" s="121">
        <v>1000</v>
      </c>
      <c r="P235" s="121" t="s">
        <v>1272</v>
      </c>
      <c r="Q235" s="122">
        <v>43861</v>
      </c>
      <c r="R235" s="119" t="s">
        <v>403</v>
      </c>
      <c r="S235" s="123">
        <f>+IFERROR(IF('DETALLADO ELEMENTOS DE PROTECCI'!$E235="DISTRIBUCION",((SUMIFS(O:O,D:D,'DETALLADO ELEMENTOS DE PROTECCI'!$D235,H:H,'DETALLADO ELEMENTOS DE PROTECCI'!$H235,R:R,"MARZO")+(SUMIFS(O:O,D:D,'DETALLADO ELEMENTOS DE PROTECCI'!$D235,H:H,'DETALLADO ELEMENTOS DE PROTECCI'!$H235,R:R,"ABRIL")))/((SUMIFS(N:N,D:D,'DETALLADO ELEMENTOS DE PROTECCI'!$D235,H:H,'DETALLADO ELEMENTOS DE PROTECCI'!$H235,R:R,"MARZO"))+(SUMIFS(N:N,D:D,'DETALLADO ELEMENTOS DE PROTECCI'!$D235,H:H,'DETALLADO ELEMENTOS DE PROTECCI'!$H235,R:R,"ABRIL")))),(SUMIFS(L:L,D:D,'DETALLADO ELEMENTOS DE PROTECCI'!$D235,H:H,'DETALLADO ELEMENTOS DE PROTECCI'!$H235)/(SUMIFS(K:K,D:D,'DETALLADO ELEMENTOS DE PROTECCI'!$D235,H:H,'DETALLADO ELEMENTOS DE PROTECCI'!$H235)))),0)</f>
        <v>0</v>
      </c>
      <c r="T235" s="120">
        <v>0.5</v>
      </c>
      <c r="U235" s="121" t="str">
        <f>+IF('DETALLADO ELEMENTOS DE PROTECCI'!$R235="MARZO",IF('DETALLADO ELEMENTOS DE PROTECCI'!$S235=0,"Rojo",IF(AND('DETALLADO ELEMENTOS DE PROTECCI'!$S235&gt;0,'DETALLADO ELEMENTOS DE PROTECCI'!$S235&lt;0.99),"Amarillo","Verde")),"")</f>
        <v/>
      </c>
      <c r="V235" s="124"/>
    </row>
    <row r="236" spans="1:22">
      <c r="A236" s="119" t="s">
        <v>57</v>
      </c>
      <c r="B236" s="119">
        <v>217</v>
      </c>
      <c r="C236" s="119">
        <v>1161</v>
      </c>
      <c r="D236" s="119" t="s">
        <v>657</v>
      </c>
      <c r="E236" s="119" t="s">
        <v>394</v>
      </c>
      <c r="F236" s="119" t="s">
        <v>19</v>
      </c>
      <c r="G236" s="119" t="s">
        <v>1134</v>
      </c>
      <c r="H236" s="119" t="s">
        <v>1135</v>
      </c>
      <c r="I236" s="119" t="s">
        <v>1136</v>
      </c>
      <c r="J236" s="119" t="s">
        <v>1128</v>
      </c>
      <c r="K236" s="120">
        <v>0</v>
      </c>
      <c r="L236" s="119" t="s">
        <v>381</v>
      </c>
      <c r="M236" s="119"/>
      <c r="N236" s="119">
        <v>1000</v>
      </c>
      <c r="O236" s="121">
        <v>0</v>
      </c>
      <c r="P236" s="121"/>
      <c r="Q236" s="122"/>
      <c r="R236" s="119" t="s">
        <v>399</v>
      </c>
      <c r="S236" s="123">
        <f>+IFERROR(IF('DETALLADO ELEMENTOS DE PROTECCI'!$E236="DISTRIBUCION",((SUMIFS(O:O,D:D,'DETALLADO ELEMENTOS DE PROTECCI'!$D236,H:H,'DETALLADO ELEMENTOS DE PROTECCI'!$H236,R:R,"MARZO")+(SUMIFS(O:O,D:D,'DETALLADO ELEMENTOS DE PROTECCI'!$D236,H:H,'DETALLADO ELEMENTOS DE PROTECCI'!$H236,R:R,"ABRIL")))/((SUMIFS(N:N,D:D,'DETALLADO ELEMENTOS DE PROTECCI'!$D236,H:H,'DETALLADO ELEMENTOS DE PROTECCI'!$H236,R:R,"MARZO"))+(SUMIFS(N:N,D:D,'DETALLADO ELEMENTOS DE PROTECCI'!$D236,H:H,'DETALLADO ELEMENTOS DE PROTECCI'!$H236,R:R,"ABRIL")))),(SUMIFS(L:L,D:D,'DETALLADO ELEMENTOS DE PROTECCI'!$D236,H:H,'DETALLADO ELEMENTOS DE PROTECCI'!$H236)/(SUMIFS(K:K,D:D,'DETALLADO ELEMENTOS DE PROTECCI'!$D236,H:H,'DETALLADO ELEMENTOS DE PROTECCI'!$H236)))),0)</f>
        <v>0</v>
      </c>
      <c r="T236" s="120">
        <v>0.5</v>
      </c>
      <c r="U236" s="121" t="str">
        <f>+IF('DETALLADO ELEMENTOS DE PROTECCI'!$R236="MARZO",IF('DETALLADO ELEMENTOS DE PROTECCI'!$S236=0,"Rojo",IF(AND('DETALLADO ELEMENTOS DE PROTECCI'!$S236&gt;0,'DETALLADO ELEMENTOS DE PROTECCI'!$S236&lt;0.99),"Amarillo","Verde")),"")</f>
        <v>Rojo</v>
      </c>
      <c r="V236" s="124"/>
    </row>
    <row r="237" spans="1:22">
      <c r="A237" s="119" t="s">
        <v>57</v>
      </c>
      <c r="B237" s="119">
        <v>219</v>
      </c>
      <c r="C237" s="119">
        <v>1161</v>
      </c>
      <c r="D237" s="119" t="s">
        <v>666</v>
      </c>
      <c r="E237" s="119" t="s">
        <v>394</v>
      </c>
      <c r="F237" s="119" t="s">
        <v>19</v>
      </c>
      <c r="G237" s="119" t="s">
        <v>1134</v>
      </c>
      <c r="H237" s="119" t="s">
        <v>1135</v>
      </c>
      <c r="I237" s="119" t="s">
        <v>1136</v>
      </c>
      <c r="J237" s="119" t="s">
        <v>1128</v>
      </c>
      <c r="K237" s="120">
        <v>0</v>
      </c>
      <c r="L237" s="119" t="s">
        <v>381</v>
      </c>
      <c r="M237" s="119"/>
      <c r="N237" s="119">
        <v>1000</v>
      </c>
      <c r="O237" s="121">
        <v>0</v>
      </c>
      <c r="P237" s="121"/>
      <c r="Q237" s="122"/>
      <c r="R237" s="119" t="s">
        <v>399</v>
      </c>
      <c r="S237" s="123">
        <f>+IFERROR(IF('DETALLADO ELEMENTOS DE PROTECCI'!$E237="DISTRIBUCION",((SUMIFS(O:O,D:D,'DETALLADO ELEMENTOS DE PROTECCI'!$D237,H:H,'DETALLADO ELEMENTOS DE PROTECCI'!$H237,R:R,"MARZO")+(SUMIFS(O:O,D:D,'DETALLADO ELEMENTOS DE PROTECCI'!$D237,H:H,'DETALLADO ELEMENTOS DE PROTECCI'!$H237,R:R,"ABRIL")))/((SUMIFS(N:N,D:D,'DETALLADO ELEMENTOS DE PROTECCI'!$D237,H:H,'DETALLADO ELEMENTOS DE PROTECCI'!$H237,R:R,"MARZO"))+(SUMIFS(N:N,D:D,'DETALLADO ELEMENTOS DE PROTECCI'!$D237,H:H,'DETALLADO ELEMENTOS DE PROTECCI'!$H237,R:R,"ABRIL")))),(SUMIFS(L:L,D:D,'DETALLADO ELEMENTOS DE PROTECCI'!$D237,H:H,'DETALLADO ELEMENTOS DE PROTECCI'!$H237)/(SUMIFS(K:K,D:D,'DETALLADO ELEMENTOS DE PROTECCI'!$D237,H:H,'DETALLADO ELEMENTOS DE PROTECCI'!$H237)))),0)</f>
        <v>0</v>
      </c>
      <c r="T237" s="120">
        <v>0.5</v>
      </c>
      <c r="U237" s="121" t="str">
        <f>+IF('DETALLADO ELEMENTOS DE PROTECCI'!$R237="MARZO",IF('DETALLADO ELEMENTOS DE PROTECCI'!$S237=0,"Rojo",IF(AND('DETALLADO ELEMENTOS DE PROTECCI'!$S237&gt;0,'DETALLADO ELEMENTOS DE PROTECCI'!$S237&lt;0.99),"Amarillo","Verde")),"")</f>
        <v>Rojo</v>
      </c>
      <c r="V237" s="124"/>
    </row>
    <row r="238" spans="1:22">
      <c r="A238" s="119" t="s">
        <v>57</v>
      </c>
      <c r="B238" s="119">
        <v>221</v>
      </c>
      <c r="C238" s="119">
        <v>1093</v>
      </c>
      <c r="D238" s="119" t="s">
        <v>668</v>
      </c>
      <c r="E238" s="119" t="s">
        <v>394</v>
      </c>
      <c r="F238" s="119" t="s">
        <v>19</v>
      </c>
      <c r="G238" s="119" t="s">
        <v>1132</v>
      </c>
      <c r="H238" s="119" t="s">
        <v>1126</v>
      </c>
      <c r="I238" s="119" t="s">
        <v>1127</v>
      </c>
      <c r="J238" s="119" t="s">
        <v>1128</v>
      </c>
      <c r="K238" s="120">
        <v>0</v>
      </c>
      <c r="L238" s="119" t="s">
        <v>381</v>
      </c>
      <c r="M238" s="119"/>
      <c r="N238" s="119">
        <v>100</v>
      </c>
      <c r="O238" s="121">
        <v>100</v>
      </c>
      <c r="P238" s="121" t="s">
        <v>1273</v>
      </c>
      <c r="Q238" s="122">
        <v>43909.381458333337</v>
      </c>
      <c r="R238" s="119" t="s">
        <v>399</v>
      </c>
      <c r="S238" s="123">
        <f>+IFERROR(IF('DETALLADO ELEMENTOS DE PROTECCI'!$E238="DISTRIBUCION",((SUMIFS(O:O,D:D,'DETALLADO ELEMENTOS DE PROTECCI'!$D238,H:H,'DETALLADO ELEMENTOS DE PROTECCI'!$H238,R:R,"MARZO")+(SUMIFS(O:O,D:D,'DETALLADO ELEMENTOS DE PROTECCI'!$D238,H:H,'DETALLADO ELEMENTOS DE PROTECCI'!$H238,R:R,"ABRIL")))/((SUMIFS(N:N,D:D,'DETALLADO ELEMENTOS DE PROTECCI'!$D238,H:H,'DETALLADO ELEMENTOS DE PROTECCI'!$H238,R:R,"MARZO"))+(SUMIFS(N:N,D:D,'DETALLADO ELEMENTOS DE PROTECCI'!$D238,H:H,'DETALLADO ELEMENTOS DE PROTECCI'!$H238,R:R,"ABRIL")))),(SUMIFS(L:L,D:D,'DETALLADO ELEMENTOS DE PROTECCI'!$D238,H:H,'DETALLADO ELEMENTOS DE PROTECCI'!$H238)/(SUMIFS(K:K,D:D,'DETALLADO ELEMENTOS DE PROTECCI'!$D238,H:H,'DETALLADO ELEMENTOS DE PROTECCI'!$H238)))),0)</f>
        <v>0.33333333333333331</v>
      </c>
      <c r="T238" s="120">
        <v>0.5</v>
      </c>
      <c r="U238" s="121" t="str">
        <f>+IF('DETALLADO ELEMENTOS DE PROTECCI'!$R238="MARZO",IF('DETALLADO ELEMENTOS DE PROTECCI'!$S238=0,"Rojo",IF(AND('DETALLADO ELEMENTOS DE PROTECCI'!$S238&gt;0,'DETALLADO ELEMENTOS DE PROTECCI'!$S238&lt;0.99),"Amarillo","Verde")),"")</f>
        <v>Amarillo</v>
      </c>
      <c r="V238" s="124"/>
    </row>
    <row r="239" spans="1:22">
      <c r="A239" s="119" t="s">
        <v>57</v>
      </c>
      <c r="B239" s="119">
        <v>221</v>
      </c>
      <c r="C239" s="119">
        <v>1160</v>
      </c>
      <c r="D239" s="119" t="s">
        <v>668</v>
      </c>
      <c r="E239" s="119" t="s">
        <v>394</v>
      </c>
      <c r="F239" s="119" t="s">
        <v>19</v>
      </c>
      <c r="G239" s="119" t="s">
        <v>1158</v>
      </c>
      <c r="H239" s="119" t="s">
        <v>1159</v>
      </c>
      <c r="I239" s="119" t="s">
        <v>1127</v>
      </c>
      <c r="J239" s="119" t="s">
        <v>1128</v>
      </c>
      <c r="K239" s="120">
        <v>0</v>
      </c>
      <c r="L239" s="119" t="s">
        <v>381</v>
      </c>
      <c r="M239" s="119"/>
      <c r="N239" s="119">
        <v>50</v>
      </c>
      <c r="O239" s="121">
        <v>50</v>
      </c>
      <c r="P239" s="121" t="s">
        <v>1274</v>
      </c>
      <c r="Q239" s="122">
        <v>43921.021701388891</v>
      </c>
      <c r="R239" s="119" t="s">
        <v>399</v>
      </c>
      <c r="S239" s="123">
        <f>+IFERROR(IF('DETALLADO ELEMENTOS DE PROTECCI'!$E239="DISTRIBUCION",((SUMIFS(O:O,D:D,'DETALLADO ELEMENTOS DE PROTECCI'!$D239,H:H,'DETALLADO ELEMENTOS DE PROTECCI'!$H239,R:R,"MARZO")+(SUMIFS(O:O,D:D,'DETALLADO ELEMENTOS DE PROTECCI'!$D239,H:H,'DETALLADO ELEMENTOS DE PROTECCI'!$H239,R:R,"ABRIL")))/((SUMIFS(N:N,D:D,'DETALLADO ELEMENTOS DE PROTECCI'!$D239,H:H,'DETALLADO ELEMENTOS DE PROTECCI'!$H239,R:R,"MARZO"))+(SUMIFS(N:N,D:D,'DETALLADO ELEMENTOS DE PROTECCI'!$D239,H:H,'DETALLADO ELEMENTOS DE PROTECCI'!$H239,R:R,"ABRIL")))),(SUMIFS(L:L,D:D,'DETALLADO ELEMENTOS DE PROTECCI'!$D239,H:H,'DETALLADO ELEMENTOS DE PROTECCI'!$H239)/(SUMIFS(K:K,D:D,'DETALLADO ELEMENTOS DE PROTECCI'!$D239,H:H,'DETALLADO ELEMENTOS DE PROTECCI'!$H239)))),0)</f>
        <v>0.25</v>
      </c>
      <c r="T239" s="120">
        <v>0.5</v>
      </c>
      <c r="U239" s="121" t="str">
        <f>+IF('DETALLADO ELEMENTOS DE PROTECCI'!$R239="MARZO",IF('DETALLADO ELEMENTOS DE PROTECCI'!$S239=0,"Rojo",IF(AND('DETALLADO ELEMENTOS DE PROTECCI'!$S239&gt;0,'DETALLADO ELEMENTOS DE PROTECCI'!$S239&lt;0.99),"Amarillo","Verde")),"")</f>
        <v>Amarillo</v>
      </c>
      <c r="V239" s="124"/>
    </row>
    <row r="240" spans="1:22">
      <c r="A240" s="119" t="s">
        <v>57</v>
      </c>
      <c r="B240" s="119">
        <v>221</v>
      </c>
      <c r="C240" s="119">
        <v>1093</v>
      </c>
      <c r="D240" s="119" t="s">
        <v>668</v>
      </c>
      <c r="E240" s="119" t="s">
        <v>394</v>
      </c>
      <c r="F240" s="119" t="s">
        <v>19</v>
      </c>
      <c r="G240" s="119" t="s">
        <v>1132</v>
      </c>
      <c r="H240" s="119" t="s">
        <v>1126</v>
      </c>
      <c r="I240" s="119" t="s">
        <v>1127</v>
      </c>
      <c r="J240" s="119" t="s">
        <v>1128</v>
      </c>
      <c r="K240" s="120">
        <v>0</v>
      </c>
      <c r="L240" s="119" t="s">
        <v>381</v>
      </c>
      <c r="M240" s="119"/>
      <c r="N240" s="119">
        <v>200</v>
      </c>
      <c r="O240" s="121">
        <v>600</v>
      </c>
      <c r="P240" s="121" t="s">
        <v>1275</v>
      </c>
      <c r="Q240" s="122">
        <v>43861</v>
      </c>
      <c r="R240" s="119" t="s">
        <v>403</v>
      </c>
      <c r="S240" s="123">
        <f>+IFERROR(IF('DETALLADO ELEMENTOS DE PROTECCI'!$E240="DISTRIBUCION",((SUMIFS(O:O,D:D,'DETALLADO ELEMENTOS DE PROTECCI'!$D240,H:H,'DETALLADO ELEMENTOS DE PROTECCI'!$H240,R:R,"MARZO")+(SUMIFS(O:O,D:D,'DETALLADO ELEMENTOS DE PROTECCI'!$D240,H:H,'DETALLADO ELEMENTOS DE PROTECCI'!$H240,R:R,"ABRIL")))/((SUMIFS(N:N,D:D,'DETALLADO ELEMENTOS DE PROTECCI'!$D240,H:H,'DETALLADO ELEMENTOS DE PROTECCI'!$H240,R:R,"MARZO"))+(SUMIFS(N:N,D:D,'DETALLADO ELEMENTOS DE PROTECCI'!$D240,H:H,'DETALLADO ELEMENTOS DE PROTECCI'!$H240,R:R,"ABRIL")))),(SUMIFS(L:L,D:D,'DETALLADO ELEMENTOS DE PROTECCI'!$D240,H:H,'DETALLADO ELEMENTOS DE PROTECCI'!$H240)/(SUMIFS(K:K,D:D,'DETALLADO ELEMENTOS DE PROTECCI'!$D240,H:H,'DETALLADO ELEMENTOS DE PROTECCI'!$H240)))),0)</f>
        <v>0.33333333333333331</v>
      </c>
      <c r="T240" s="120">
        <v>0.5</v>
      </c>
      <c r="U240" s="121" t="str">
        <f>+IF('DETALLADO ELEMENTOS DE PROTECCI'!$R240="MARZO",IF('DETALLADO ELEMENTOS DE PROTECCI'!$S240=0,"Rojo",IF(AND('DETALLADO ELEMENTOS DE PROTECCI'!$S240&gt;0,'DETALLADO ELEMENTOS DE PROTECCI'!$S240&lt;0.99),"Amarillo","Verde")),"")</f>
        <v/>
      </c>
      <c r="V240" s="124"/>
    </row>
    <row r="241" spans="1:22">
      <c r="A241" s="119" t="s">
        <v>57</v>
      </c>
      <c r="B241" s="119">
        <v>221</v>
      </c>
      <c r="C241" s="119">
        <v>1160</v>
      </c>
      <c r="D241" s="119" t="s">
        <v>668</v>
      </c>
      <c r="E241" s="119" t="s">
        <v>394</v>
      </c>
      <c r="F241" s="119" t="s">
        <v>19</v>
      </c>
      <c r="G241" s="119" t="s">
        <v>1158</v>
      </c>
      <c r="H241" s="119" t="s">
        <v>1159</v>
      </c>
      <c r="I241" s="119" t="s">
        <v>1127</v>
      </c>
      <c r="J241" s="119" t="s">
        <v>1128</v>
      </c>
      <c r="K241" s="120">
        <v>0</v>
      </c>
      <c r="L241" s="119" t="s">
        <v>381</v>
      </c>
      <c r="M241" s="119"/>
      <c r="N241" s="119">
        <v>200</v>
      </c>
      <c r="O241" s="121">
        <v>100</v>
      </c>
      <c r="P241" s="121" t="s">
        <v>1276</v>
      </c>
      <c r="Q241" s="122">
        <v>43861</v>
      </c>
      <c r="R241" s="119" t="s">
        <v>403</v>
      </c>
      <c r="S241" s="123">
        <f>+IFERROR(IF('DETALLADO ELEMENTOS DE PROTECCI'!$E241="DISTRIBUCION",((SUMIFS(O:O,D:D,'DETALLADO ELEMENTOS DE PROTECCI'!$D241,H:H,'DETALLADO ELEMENTOS DE PROTECCI'!$H241,R:R,"MARZO")+(SUMIFS(O:O,D:D,'DETALLADO ELEMENTOS DE PROTECCI'!$D241,H:H,'DETALLADO ELEMENTOS DE PROTECCI'!$H241,R:R,"ABRIL")))/((SUMIFS(N:N,D:D,'DETALLADO ELEMENTOS DE PROTECCI'!$D241,H:H,'DETALLADO ELEMENTOS DE PROTECCI'!$H241,R:R,"MARZO"))+(SUMIFS(N:N,D:D,'DETALLADO ELEMENTOS DE PROTECCI'!$D241,H:H,'DETALLADO ELEMENTOS DE PROTECCI'!$H241,R:R,"ABRIL")))),(SUMIFS(L:L,D:D,'DETALLADO ELEMENTOS DE PROTECCI'!$D241,H:H,'DETALLADO ELEMENTOS DE PROTECCI'!$H241)/(SUMIFS(K:K,D:D,'DETALLADO ELEMENTOS DE PROTECCI'!$D241,H:H,'DETALLADO ELEMENTOS DE PROTECCI'!$H241)))),0)</f>
        <v>0.25</v>
      </c>
      <c r="T241" s="120">
        <v>0.5</v>
      </c>
      <c r="U241" s="121" t="str">
        <f>+IF('DETALLADO ELEMENTOS DE PROTECCI'!$R241="MARZO",IF('DETALLADO ELEMENTOS DE PROTECCI'!$S241=0,"Rojo",IF(AND('DETALLADO ELEMENTOS DE PROTECCI'!$S241&gt;0,'DETALLADO ELEMENTOS DE PROTECCI'!$S241&lt;0.99),"Amarillo","Verde")),"")</f>
        <v/>
      </c>
      <c r="V241" s="124"/>
    </row>
    <row r="242" spans="1:22">
      <c r="A242" s="119" t="s">
        <v>57</v>
      </c>
      <c r="B242" s="119">
        <v>221</v>
      </c>
      <c r="C242" s="119">
        <v>1161</v>
      </c>
      <c r="D242" s="119" t="s">
        <v>668</v>
      </c>
      <c r="E242" s="119" t="s">
        <v>394</v>
      </c>
      <c r="F242" s="119" t="s">
        <v>19</v>
      </c>
      <c r="G242" s="119" t="s">
        <v>1134</v>
      </c>
      <c r="H242" s="119" t="s">
        <v>1135</v>
      </c>
      <c r="I242" s="119" t="s">
        <v>1136</v>
      </c>
      <c r="J242" s="119" t="s">
        <v>1128</v>
      </c>
      <c r="K242" s="120">
        <v>0</v>
      </c>
      <c r="L242" s="119" t="s">
        <v>381</v>
      </c>
      <c r="M242" s="119"/>
      <c r="N242" s="119">
        <v>1000</v>
      </c>
      <c r="O242" s="121">
        <v>0</v>
      </c>
      <c r="P242" s="121"/>
      <c r="Q242" s="122"/>
      <c r="R242" s="119" t="s">
        <v>399</v>
      </c>
      <c r="S242" s="123">
        <f>+IFERROR(IF('DETALLADO ELEMENTOS DE PROTECCI'!$E242="DISTRIBUCION",((SUMIFS(O:O,D:D,'DETALLADO ELEMENTOS DE PROTECCI'!$D242,H:H,'DETALLADO ELEMENTOS DE PROTECCI'!$H242,R:R,"MARZO")+(SUMIFS(O:O,D:D,'DETALLADO ELEMENTOS DE PROTECCI'!$D242,H:H,'DETALLADO ELEMENTOS DE PROTECCI'!$H242,R:R,"ABRIL")))/((SUMIFS(N:N,D:D,'DETALLADO ELEMENTOS DE PROTECCI'!$D242,H:H,'DETALLADO ELEMENTOS DE PROTECCI'!$H242,R:R,"MARZO"))+(SUMIFS(N:N,D:D,'DETALLADO ELEMENTOS DE PROTECCI'!$D242,H:H,'DETALLADO ELEMENTOS DE PROTECCI'!$H242,R:R,"ABRIL")))),(SUMIFS(L:L,D:D,'DETALLADO ELEMENTOS DE PROTECCI'!$D242,H:H,'DETALLADO ELEMENTOS DE PROTECCI'!$H242)/(SUMIFS(K:K,D:D,'DETALLADO ELEMENTOS DE PROTECCI'!$D242,H:H,'DETALLADO ELEMENTOS DE PROTECCI'!$H242)))),0)</f>
        <v>0</v>
      </c>
      <c r="T242" s="120">
        <v>0.5</v>
      </c>
      <c r="U242" s="121" t="str">
        <f>+IF('DETALLADO ELEMENTOS DE PROTECCI'!$R242="MARZO",IF('DETALLADO ELEMENTOS DE PROTECCI'!$S242=0,"Rojo",IF(AND('DETALLADO ELEMENTOS DE PROTECCI'!$S242&gt;0,'DETALLADO ELEMENTOS DE PROTECCI'!$S242&lt;0.99),"Amarillo","Verde")),"")</f>
        <v>Rojo</v>
      </c>
      <c r="V242" s="124"/>
    </row>
    <row r="243" spans="1:22">
      <c r="A243" s="119" t="s">
        <v>57</v>
      </c>
      <c r="B243" s="119">
        <v>222</v>
      </c>
      <c r="C243" s="119">
        <v>1092</v>
      </c>
      <c r="D243" s="119" t="s">
        <v>676</v>
      </c>
      <c r="E243" s="119" t="s">
        <v>394</v>
      </c>
      <c r="F243" s="119" t="s">
        <v>19</v>
      </c>
      <c r="G243" s="119" t="s">
        <v>1130</v>
      </c>
      <c r="H243" s="119" t="s">
        <v>1126</v>
      </c>
      <c r="I243" s="119" t="s">
        <v>1127</v>
      </c>
      <c r="J243" s="119" t="s">
        <v>1128</v>
      </c>
      <c r="K243" s="120">
        <v>0</v>
      </c>
      <c r="L243" s="119" t="s">
        <v>381</v>
      </c>
      <c r="M243" s="119"/>
      <c r="N243" s="119">
        <v>100</v>
      </c>
      <c r="O243" s="121">
        <v>100</v>
      </c>
      <c r="P243" s="121" t="s">
        <v>1277</v>
      </c>
      <c r="Q243" s="122">
        <v>43909.497094907405</v>
      </c>
      <c r="R243" s="119" t="s">
        <v>399</v>
      </c>
      <c r="S243" s="123">
        <f>+IFERROR(IF('DETALLADO ELEMENTOS DE PROTECCI'!$E243="DISTRIBUCION",((SUMIFS(O:O,D:D,'DETALLADO ELEMENTOS DE PROTECCI'!$D243,H:H,'DETALLADO ELEMENTOS DE PROTECCI'!$H243,R:R,"MARZO")+(SUMIFS(O:O,D:D,'DETALLADO ELEMENTOS DE PROTECCI'!$D243,H:H,'DETALLADO ELEMENTOS DE PROTECCI'!$H243,R:R,"ABRIL")))/((SUMIFS(N:N,D:D,'DETALLADO ELEMENTOS DE PROTECCI'!$D243,H:H,'DETALLADO ELEMENTOS DE PROTECCI'!$H243,R:R,"MARZO"))+(SUMIFS(N:N,D:D,'DETALLADO ELEMENTOS DE PROTECCI'!$D243,H:H,'DETALLADO ELEMENTOS DE PROTECCI'!$H243,R:R,"ABRIL")))),(SUMIFS(L:L,D:D,'DETALLADO ELEMENTOS DE PROTECCI'!$D243,H:H,'DETALLADO ELEMENTOS DE PROTECCI'!$H243)/(SUMIFS(K:K,D:D,'DETALLADO ELEMENTOS DE PROTECCI'!$D243,H:H,'DETALLADO ELEMENTOS DE PROTECCI'!$H243)))),0)</f>
        <v>0.11764705882352941</v>
      </c>
      <c r="T243" s="120">
        <v>0.5</v>
      </c>
      <c r="U243" s="121" t="str">
        <f>+IF('DETALLADO ELEMENTOS DE PROTECCI'!$R243="MARZO",IF('DETALLADO ELEMENTOS DE PROTECCI'!$S243=0,"Rojo",IF(AND('DETALLADO ELEMENTOS DE PROTECCI'!$S243&gt;0,'DETALLADO ELEMENTOS DE PROTECCI'!$S243&lt;0.99),"Amarillo","Verde")),"")</f>
        <v>Amarillo</v>
      </c>
      <c r="V243" s="124"/>
    </row>
    <row r="244" spans="1:22">
      <c r="A244" s="119" t="s">
        <v>57</v>
      </c>
      <c r="B244" s="119">
        <v>222</v>
      </c>
      <c r="C244" s="119">
        <v>1093</v>
      </c>
      <c r="D244" s="119" t="s">
        <v>676</v>
      </c>
      <c r="E244" s="119" t="s">
        <v>394</v>
      </c>
      <c r="F244" s="119" t="s">
        <v>19</v>
      </c>
      <c r="G244" s="119" t="s">
        <v>1132</v>
      </c>
      <c r="H244" s="119" t="s">
        <v>1126</v>
      </c>
      <c r="I244" s="119" t="s">
        <v>1127</v>
      </c>
      <c r="J244" s="119" t="s">
        <v>1128</v>
      </c>
      <c r="K244" s="120">
        <v>0</v>
      </c>
      <c r="L244" s="119" t="s">
        <v>381</v>
      </c>
      <c r="M244" s="119"/>
      <c r="N244" s="119">
        <v>100</v>
      </c>
      <c r="O244" s="121">
        <v>100</v>
      </c>
      <c r="P244" s="121" t="s">
        <v>1278</v>
      </c>
      <c r="Q244" s="122">
        <v>43909.497094907405</v>
      </c>
      <c r="R244" s="119" t="s">
        <v>399</v>
      </c>
      <c r="S244" s="123">
        <f>+IFERROR(IF('DETALLADO ELEMENTOS DE PROTECCI'!$E244="DISTRIBUCION",((SUMIFS(O:O,D:D,'DETALLADO ELEMENTOS DE PROTECCI'!$D244,H:H,'DETALLADO ELEMENTOS DE PROTECCI'!$H244,R:R,"MARZO")+(SUMIFS(O:O,D:D,'DETALLADO ELEMENTOS DE PROTECCI'!$D244,H:H,'DETALLADO ELEMENTOS DE PROTECCI'!$H244,R:R,"ABRIL")))/((SUMIFS(N:N,D:D,'DETALLADO ELEMENTOS DE PROTECCI'!$D244,H:H,'DETALLADO ELEMENTOS DE PROTECCI'!$H244,R:R,"MARZO"))+(SUMIFS(N:N,D:D,'DETALLADO ELEMENTOS DE PROTECCI'!$D244,H:H,'DETALLADO ELEMENTOS DE PROTECCI'!$H244,R:R,"ABRIL")))),(SUMIFS(L:L,D:D,'DETALLADO ELEMENTOS DE PROTECCI'!$D244,H:H,'DETALLADO ELEMENTOS DE PROTECCI'!$H244)/(SUMIFS(K:K,D:D,'DETALLADO ELEMENTOS DE PROTECCI'!$D244,H:H,'DETALLADO ELEMENTOS DE PROTECCI'!$H244)))),0)</f>
        <v>0.11764705882352941</v>
      </c>
      <c r="T244" s="120">
        <v>0.5</v>
      </c>
      <c r="U244" s="121" t="str">
        <f>+IF('DETALLADO ELEMENTOS DE PROTECCI'!$R244="MARZO",IF('DETALLADO ELEMENTOS DE PROTECCI'!$S244=0,"Rojo",IF(AND('DETALLADO ELEMENTOS DE PROTECCI'!$S244&gt;0,'DETALLADO ELEMENTOS DE PROTECCI'!$S244&lt;0.99),"Amarillo","Verde")),"")</f>
        <v>Amarillo</v>
      </c>
      <c r="V244" s="124"/>
    </row>
    <row r="245" spans="1:22">
      <c r="A245" s="119" t="s">
        <v>57</v>
      </c>
      <c r="B245" s="119">
        <v>222</v>
      </c>
      <c r="C245" s="119">
        <v>1161</v>
      </c>
      <c r="D245" s="119" t="s">
        <v>676</v>
      </c>
      <c r="E245" s="119" t="s">
        <v>394</v>
      </c>
      <c r="F245" s="119" t="s">
        <v>19</v>
      </c>
      <c r="G245" s="119" t="s">
        <v>1134</v>
      </c>
      <c r="H245" s="119" t="s">
        <v>1135</v>
      </c>
      <c r="I245" s="119" t="s">
        <v>1136</v>
      </c>
      <c r="J245" s="119" t="s">
        <v>1128</v>
      </c>
      <c r="K245" s="120">
        <v>0</v>
      </c>
      <c r="L245" s="119" t="s">
        <v>381</v>
      </c>
      <c r="M245" s="119"/>
      <c r="N245" s="119">
        <v>500</v>
      </c>
      <c r="O245" s="121">
        <v>300</v>
      </c>
      <c r="P245" s="121" t="s">
        <v>1279</v>
      </c>
      <c r="Q245" s="122">
        <v>43909.497094907405</v>
      </c>
      <c r="R245" s="119" t="s">
        <v>399</v>
      </c>
      <c r="S245" s="123">
        <f>+IFERROR(IF('DETALLADO ELEMENTOS DE PROTECCI'!$E245="DISTRIBUCION",((SUMIFS(O:O,D:D,'DETALLADO ELEMENTOS DE PROTECCI'!$D245,H:H,'DETALLADO ELEMENTOS DE PROTECCI'!$H245,R:R,"MARZO")+(SUMIFS(O:O,D:D,'DETALLADO ELEMENTOS DE PROTECCI'!$D245,H:H,'DETALLADO ELEMENTOS DE PROTECCI'!$H245,R:R,"ABRIL")))/((SUMIFS(N:N,D:D,'DETALLADO ELEMENTOS DE PROTECCI'!$D245,H:H,'DETALLADO ELEMENTOS DE PROTECCI'!$H245,R:R,"MARZO"))+(SUMIFS(N:N,D:D,'DETALLADO ELEMENTOS DE PROTECCI'!$D245,H:H,'DETALLADO ELEMENTOS DE PROTECCI'!$H245,R:R,"ABRIL")))),(SUMIFS(L:L,D:D,'DETALLADO ELEMENTOS DE PROTECCI'!$D245,H:H,'DETALLADO ELEMENTOS DE PROTECCI'!$H245)/(SUMIFS(K:K,D:D,'DETALLADO ELEMENTOS DE PROTECCI'!$D245,H:H,'DETALLADO ELEMENTOS DE PROTECCI'!$H245)))),0)</f>
        <v>0.3</v>
      </c>
      <c r="T245" s="120">
        <v>0.5</v>
      </c>
      <c r="U245" s="121" t="str">
        <f>+IF('DETALLADO ELEMENTOS DE PROTECCI'!$R245="MARZO",IF('DETALLADO ELEMENTOS DE PROTECCI'!$S245=0,"Rojo",IF(AND('DETALLADO ELEMENTOS DE PROTECCI'!$S245&gt;0,'DETALLADO ELEMENTOS DE PROTECCI'!$S245&lt;0.99),"Amarillo","Verde")),"")</f>
        <v>Amarillo</v>
      </c>
      <c r="V245" s="124"/>
    </row>
    <row r="246" spans="1:22">
      <c r="A246" s="119" t="s">
        <v>57</v>
      </c>
      <c r="B246" s="119">
        <v>222</v>
      </c>
      <c r="C246" s="119">
        <v>1092</v>
      </c>
      <c r="D246" s="119" t="s">
        <v>676</v>
      </c>
      <c r="E246" s="119" t="s">
        <v>394</v>
      </c>
      <c r="F246" s="119" t="s">
        <v>19</v>
      </c>
      <c r="G246" s="119" t="s">
        <v>1130</v>
      </c>
      <c r="H246" s="119" t="s">
        <v>1126</v>
      </c>
      <c r="I246" s="119" t="s">
        <v>1127</v>
      </c>
      <c r="J246" s="119" t="s">
        <v>1128</v>
      </c>
      <c r="K246" s="120">
        <v>0</v>
      </c>
      <c r="L246" s="119" t="s">
        <v>381</v>
      </c>
      <c r="M246" s="119"/>
      <c r="N246" s="119">
        <v>700</v>
      </c>
      <c r="O246" s="121">
        <v>700</v>
      </c>
      <c r="P246" s="121" t="s">
        <v>1280</v>
      </c>
      <c r="Q246" s="122">
        <v>43877.450289351851</v>
      </c>
      <c r="R246" s="119" t="s">
        <v>401</v>
      </c>
      <c r="S246" s="123">
        <f>+IFERROR(IF('DETALLADO ELEMENTOS DE PROTECCI'!$E246="DISTRIBUCION",((SUMIFS(O:O,D:D,'DETALLADO ELEMENTOS DE PROTECCI'!$D246,H:H,'DETALLADO ELEMENTOS DE PROTECCI'!$H246,R:R,"MARZO")+(SUMIFS(O:O,D:D,'DETALLADO ELEMENTOS DE PROTECCI'!$D246,H:H,'DETALLADO ELEMENTOS DE PROTECCI'!$H246,R:R,"ABRIL")))/((SUMIFS(N:N,D:D,'DETALLADO ELEMENTOS DE PROTECCI'!$D246,H:H,'DETALLADO ELEMENTOS DE PROTECCI'!$H246,R:R,"MARZO"))+(SUMIFS(N:N,D:D,'DETALLADO ELEMENTOS DE PROTECCI'!$D246,H:H,'DETALLADO ELEMENTOS DE PROTECCI'!$H246,R:R,"ABRIL")))),(SUMIFS(L:L,D:D,'DETALLADO ELEMENTOS DE PROTECCI'!$D246,H:H,'DETALLADO ELEMENTOS DE PROTECCI'!$H246)/(SUMIFS(K:K,D:D,'DETALLADO ELEMENTOS DE PROTECCI'!$D246,H:H,'DETALLADO ELEMENTOS DE PROTECCI'!$H246)))),0)</f>
        <v>0.11764705882352941</v>
      </c>
      <c r="T246" s="120">
        <v>0.5</v>
      </c>
      <c r="U246" s="121" t="str">
        <f>+IF('DETALLADO ELEMENTOS DE PROTECCI'!$R246="MARZO",IF('DETALLADO ELEMENTOS DE PROTECCI'!$S246=0,"Rojo",IF(AND('DETALLADO ELEMENTOS DE PROTECCI'!$S246&gt;0,'DETALLADO ELEMENTOS DE PROTECCI'!$S246&lt;0.99),"Amarillo","Verde")),"")</f>
        <v/>
      </c>
      <c r="V246" s="124"/>
    </row>
    <row r="247" spans="1:22">
      <c r="A247" s="119" t="s">
        <v>57</v>
      </c>
      <c r="B247" s="119">
        <v>222</v>
      </c>
      <c r="C247" s="119">
        <v>1161</v>
      </c>
      <c r="D247" s="119" t="s">
        <v>676</v>
      </c>
      <c r="E247" s="119" t="s">
        <v>394</v>
      </c>
      <c r="F247" s="119" t="s">
        <v>19</v>
      </c>
      <c r="G247" s="119" t="s">
        <v>1134</v>
      </c>
      <c r="H247" s="119" t="s">
        <v>1135</v>
      </c>
      <c r="I247" s="119" t="s">
        <v>1136</v>
      </c>
      <c r="J247" s="119" t="s">
        <v>1128</v>
      </c>
      <c r="K247" s="120">
        <v>0</v>
      </c>
      <c r="L247" s="119" t="s">
        <v>381</v>
      </c>
      <c r="M247" s="119"/>
      <c r="N247" s="119">
        <v>100</v>
      </c>
      <c r="O247" s="121">
        <v>0</v>
      </c>
      <c r="P247" s="121" t="s">
        <v>1281</v>
      </c>
      <c r="Q247" s="122">
        <v>43877.450289351851</v>
      </c>
      <c r="R247" s="119" t="s">
        <v>401</v>
      </c>
      <c r="S247" s="123">
        <f>+IFERROR(IF('DETALLADO ELEMENTOS DE PROTECCI'!$E247="DISTRIBUCION",((SUMIFS(O:O,D:D,'DETALLADO ELEMENTOS DE PROTECCI'!$D247,H:H,'DETALLADO ELEMENTOS DE PROTECCI'!$H247,R:R,"MARZO")+(SUMIFS(O:O,D:D,'DETALLADO ELEMENTOS DE PROTECCI'!$D247,H:H,'DETALLADO ELEMENTOS DE PROTECCI'!$H247,R:R,"ABRIL")))/((SUMIFS(N:N,D:D,'DETALLADO ELEMENTOS DE PROTECCI'!$D247,H:H,'DETALLADO ELEMENTOS DE PROTECCI'!$H247,R:R,"MARZO"))+(SUMIFS(N:N,D:D,'DETALLADO ELEMENTOS DE PROTECCI'!$D247,H:H,'DETALLADO ELEMENTOS DE PROTECCI'!$H247,R:R,"ABRIL")))),(SUMIFS(L:L,D:D,'DETALLADO ELEMENTOS DE PROTECCI'!$D247,H:H,'DETALLADO ELEMENTOS DE PROTECCI'!$H247)/(SUMIFS(K:K,D:D,'DETALLADO ELEMENTOS DE PROTECCI'!$D247,H:H,'DETALLADO ELEMENTOS DE PROTECCI'!$H247)))),0)</f>
        <v>0.3</v>
      </c>
      <c r="T247" s="120">
        <v>0.5</v>
      </c>
      <c r="U247" s="121" t="str">
        <f>+IF('DETALLADO ELEMENTOS DE PROTECCI'!$R247="MARZO",IF('DETALLADO ELEMENTOS DE PROTECCI'!$S247=0,"Rojo",IF(AND('DETALLADO ELEMENTOS DE PROTECCI'!$S247&gt;0,'DETALLADO ELEMENTOS DE PROTECCI'!$S247&lt;0.99),"Amarillo","Verde")),"")</f>
        <v/>
      </c>
      <c r="V247" s="124"/>
    </row>
    <row r="248" spans="1:22">
      <c r="A248" s="119" t="s">
        <v>57</v>
      </c>
      <c r="B248" s="119">
        <v>222</v>
      </c>
      <c r="C248" s="119">
        <v>1091</v>
      </c>
      <c r="D248" s="119" t="s">
        <v>676</v>
      </c>
      <c r="E248" s="119" t="s">
        <v>394</v>
      </c>
      <c r="F248" s="119" t="s">
        <v>19</v>
      </c>
      <c r="G248" s="119" t="s">
        <v>1125</v>
      </c>
      <c r="H248" s="119" t="s">
        <v>1126</v>
      </c>
      <c r="I248" s="119" t="s">
        <v>1127</v>
      </c>
      <c r="J248" s="119" t="s">
        <v>1128</v>
      </c>
      <c r="K248" s="120">
        <v>0</v>
      </c>
      <c r="L248" s="119" t="s">
        <v>381</v>
      </c>
      <c r="M248" s="119"/>
      <c r="N248" s="119">
        <v>1600</v>
      </c>
      <c r="O248" s="121">
        <v>1600</v>
      </c>
      <c r="P248" s="121" t="s">
        <v>1282</v>
      </c>
      <c r="Q248" s="122">
        <v>43861</v>
      </c>
      <c r="R248" s="119" t="s">
        <v>403</v>
      </c>
      <c r="S248" s="123">
        <f>+IFERROR(IF('DETALLADO ELEMENTOS DE PROTECCI'!$E248="DISTRIBUCION",((SUMIFS(O:O,D:D,'DETALLADO ELEMENTOS DE PROTECCI'!$D248,H:H,'DETALLADO ELEMENTOS DE PROTECCI'!$H248,R:R,"MARZO")+(SUMIFS(O:O,D:D,'DETALLADO ELEMENTOS DE PROTECCI'!$D248,H:H,'DETALLADO ELEMENTOS DE PROTECCI'!$H248,R:R,"ABRIL")))/((SUMIFS(N:N,D:D,'DETALLADO ELEMENTOS DE PROTECCI'!$D248,H:H,'DETALLADO ELEMENTOS DE PROTECCI'!$H248,R:R,"MARZO"))+(SUMIFS(N:N,D:D,'DETALLADO ELEMENTOS DE PROTECCI'!$D248,H:H,'DETALLADO ELEMENTOS DE PROTECCI'!$H248,R:R,"ABRIL")))),(SUMIFS(L:L,D:D,'DETALLADO ELEMENTOS DE PROTECCI'!$D248,H:H,'DETALLADO ELEMENTOS DE PROTECCI'!$H248)/(SUMIFS(K:K,D:D,'DETALLADO ELEMENTOS DE PROTECCI'!$D248,H:H,'DETALLADO ELEMENTOS DE PROTECCI'!$H248)))),0)</f>
        <v>0.11764705882352941</v>
      </c>
      <c r="T248" s="120">
        <v>0.5</v>
      </c>
      <c r="U248" s="121" t="str">
        <f>+IF('DETALLADO ELEMENTOS DE PROTECCI'!$R248="MARZO",IF('DETALLADO ELEMENTOS DE PROTECCI'!$S248=0,"Rojo",IF(AND('DETALLADO ELEMENTOS DE PROTECCI'!$S248&gt;0,'DETALLADO ELEMENTOS DE PROTECCI'!$S248&lt;0.99),"Amarillo","Verde")),"")</f>
        <v/>
      </c>
      <c r="V248" s="124"/>
    </row>
    <row r="249" spans="1:22">
      <c r="A249" s="119" t="s">
        <v>57</v>
      </c>
      <c r="B249" s="119">
        <v>222</v>
      </c>
      <c r="C249" s="119">
        <v>1092</v>
      </c>
      <c r="D249" s="119" t="s">
        <v>676</v>
      </c>
      <c r="E249" s="119" t="s">
        <v>394</v>
      </c>
      <c r="F249" s="119" t="s">
        <v>19</v>
      </c>
      <c r="G249" s="119" t="s">
        <v>1130</v>
      </c>
      <c r="H249" s="119" t="s">
        <v>1126</v>
      </c>
      <c r="I249" s="119" t="s">
        <v>1127</v>
      </c>
      <c r="J249" s="119" t="s">
        <v>1128</v>
      </c>
      <c r="K249" s="120">
        <v>0</v>
      </c>
      <c r="L249" s="119" t="s">
        <v>381</v>
      </c>
      <c r="M249" s="119"/>
      <c r="N249" s="119">
        <v>2000</v>
      </c>
      <c r="O249" s="121">
        <v>2000</v>
      </c>
      <c r="P249" s="121" t="s">
        <v>1282</v>
      </c>
      <c r="Q249" s="122">
        <v>43861</v>
      </c>
      <c r="R249" s="119" t="s">
        <v>403</v>
      </c>
      <c r="S249" s="123">
        <f>+IFERROR(IF('DETALLADO ELEMENTOS DE PROTECCI'!$E249="DISTRIBUCION",((SUMIFS(O:O,D:D,'DETALLADO ELEMENTOS DE PROTECCI'!$D249,H:H,'DETALLADO ELEMENTOS DE PROTECCI'!$H249,R:R,"MARZO")+(SUMIFS(O:O,D:D,'DETALLADO ELEMENTOS DE PROTECCI'!$D249,H:H,'DETALLADO ELEMENTOS DE PROTECCI'!$H249,R:R,"ABRIL")))/((SUMIFS(N:N,D:D,'DETALLADO ELEMENTOS DE PROTECCI'!$D249,H:H,'DETALLADO ELEMENTOS DE PROTECCI'!$H249,R:R,"MARZO"))+(SUMIFS(N:N,D:D,'DETALLADO ELEMENTOS DE PROTECCI'!$D249,H:H,'DETALLADO ELEMENTOS DE PROTECCI'!$H249,R:R,"ABRIL")))),(SUMIFS(L:L,D:D,'DETALLADO ELEMENTOS DE PROTECCI'!$D249,H:H,'DETALLADO ELEMENTOS DE PROTECCI'!$H249)/(SUMIFS(K:K,D:D,'DETALLADO ELEMENTOS DE PROTECCI'!$D249,H:H,'DETALLADO ELEMENTOS DE PROTECCI'!$H249)))),0)</f>
        <v>0.11764705882352941</v>
      </c>
      <c r="T249" s="120">
        <v>0.5</v>
      </c>
      <c r="U249" s="121" t="str">
        <f>+IF('DETALLADO ELEMENTOS DE PROTECCI'!$R249="MARZO",IF('DETALLADO ELEMENTOS DE PROTECCI'!$S249=0,"Rojo",IF(AND('DETALLADO ELEMENTOS DE PROTECCI'!$S249&gt;0,'DETALLADO ELEMENTOS DE PROTECCI'!$S249&lt;0.99),"Amarillo","Verde")),"")</f>
        <v/>
      </c>
      <c r="V249" s="124"/>
    </row>
    <row r="250" spans="1:22">
      <c r="A250" s="119" t="s">
        <v>57</v>
      </c>
      <c r="B250" s="119">
        <v>222</v>
      </c>
      <c r="C250" s="119">
        <v>1161</v>
      </c>
      <c r="D250" s="119" t="s">
        <v>676</v>
      </c>
      <c r="E250" s="119" t="s">
        <v>394</v>
      </c>
      <c r="F250" s="119" t="s">
        <v>19</v>
      </c>
      <c r="G250" s="119" t="s">
        <v>1134</v>
      </c>
      <c r="H250" s="119" t="s">
        <v>1135</v>
      </c>
      <c r="I250" s="119" t="s">
        <v>1136</v>
      </c>
      <c r="J250" s="119" t="s">
        <v>1128</v>
      </c>
      <c r="K250" s="120">
        <v>0</v>
      </c>
      <c r="L250" s="119" t="s">
        <v>381</v>
      </c>
      <c r="M250" s="119"/>
      <c r="N250" s="119">
        <v>800</v>
      </c>
      <c r="O250" s="121">
        <v>800</v>
      </c>
      <c r="P250" s="121" t="s">
        <v>1282</v>
      </c>
      <c r="Q250" s="122">
        <v>43861</v>
      </c>
      <c r="R250" s="119" t="s">
        <v>403</v>
      </c>
      <c r="S250" s="123">
        <f>+IFERROR(IF('DETALLADO ELEMENTOS DE PROTECCI'!$E250="DISTRIBUCION",((SUMIFS(O:O,D:D,'DETALLADO ELEMENTOS DE PROTECCI'!$D250,H:H,'DETALLADO ELEMENTOS DE PROTECCI'!$H250,R:R,"MARZO")+(SUMIFS(O:O,D:D,'DETALLADO ELEMENTOS DE PROTECCI'!$D250,H:H,'DETALLADO ELEMENTOS DE PROTECCI'!$H250,R:R,"ABRIL")))/((SUMIFS(N:N,D:D,'DETALLADO ELEMENTOS DE PROTECCI'!$D250,H:H,'DETALLADO ELEMENTOS DE PROTECCI'!$H250,R:R,"MARZO"))+(SUMIFS(N:N,D:D,'DETALLADO ELEMENTOS DE PROTECCI'!$D250,H:H,'DETALLADO ELEMENTOS DE PROTECCI'!$H250,R:R,"ABRIL")))),(SUMIFS(L:L,D:D,'DETALLADO ELEMENTOS DE PROTECCI'!$D250,H:H,'DETALLADO ELEMENTOS DE PROTECCI'!$H250)/(SUMIFS(K:K,D:D,'DETALLADO ELEMENTOS DE PROTECCI'!$D250,H:H,'DETALLADO ELEMENTOS DE PROTECCI'!$H250)))),0)</f>
        <v>0.3</v>
      </c>
      <c r="T250" s="120">
        <v>0.5</v>
      </c>
      <c r="U250" s="121" t="str">
        <f>+IF('DETALLADO ELEMENTOS DE PROTECCI'!$R250="MARZO",IF('DETALLADO ELEMENTOS DE PROTECCI'!$S250=0,"Rojo",IF(AND('DETALLADO ELEMENTOS DE PROTECCI'!$S250&gt;0,'DETALLADO ELEMENTOS DE PROTECCI'!$S250&lt;0.99),"Amarillo","Verde")),"")</f>
        <v/>
      </c>
      <c r="V250" s="124"/>
    </row>
    <row r="251" spans="1:22">
      <c r="A251" s="119" t="s">
        <v>57</v>
      </c>
      <c r="B251" s="119">
        <v>238</v>
      </c>
      <c r="C251" s="119">
        <v>1033</v>
      </c>
      <c r="D251" s="119" t="s">
        <v>687</v>
      </c>
      <c r="E251" s="119" t="s">
        <v>394</v>
      </c>
      <c r="F251" s="119" t="s">
        <v>19</v>
      </c>
      <c r="G251" s="119" t="s">
        <v>1139</v>
      </c>
      <c r="H251" s="119" t="s">
        <v>1140</v>
      </c>
      <c r="I251" s="119" t="s">
        <v>1136</v>
      </c>
      <c r="J251" s="119" t="s">
        <v>1128</v>
      </c>
      <c r="K251" s="120">
        <v>0</v>
      </c>
      <c r="L251" s="119" t="s">
        <v>381</v>
      </c>
      <c r="M251" s="119"/>
      <c r="N251" s="119">
        <v>30</v>
      </c>
      <c r="O251" s="121">
        <v>0</v>
      </c>
      <c r="P251" s="121" t="s">
        <v>583</v>
      </c>
      <c r="Q251" s="122" t="s">
        <v>583</v>
      </c>
      <c r="R251" s="119" t="s">
        <v>381</v>
      </c>
      <c r="S251" s="123">
        <f>+IFERROR(IF('DETALLADO ELEMENTOS DE PROTECCI'!$E251="DISTRIBUCION",((SUMIFS(O:O,D:D,'DETALLADO ELEMENTOS DE PROTECCI'!$D251,H:H,'DETALLADO ELEMENTOS DE PROTECCI'!$H251,R:R,"MARZO")+(SUMIFS(O:O,D:D,'DETALLADO ELEMENTOS DE PROTECCI'!$D251,H:H,'DETALLADO ELEMENTOS DE PROTECCI'!$H251,R:R,"ABRIL")))/((SUMIFS(N:N,D:D,'DETALLADO ELEMENTOS DE PROTECCI'!$D251,H:H,'DETALLADO ELEMENTOS DE PROTECCI'!$H251,R:R,"MARZO"))+(SUMIFS(N:N,D:D,'DETALLADO ELEMENTOS DE PROTECCI'!$D251,H:H,'DETALLADO ELEMENTOS DE PROTECCI'!$H251,R:R,"ABRIL")))),(SUMIFS(L:L,D:D,'DETALLADO ELEMENTOS DE PROTECCI'!$D251,H:H,'DETALLADO ELEMENTOS DE PROTECCI'!$H251)/(SUMIFS(K:K,D:D,'DETALLADO ELEMENTOS DE PROTECCI'!$D251,H:H,'DETALLADO ELEMENTOS DE PROTECCI'!$H251)))),0)</f>
        <v>0</v>
      </c>
      <c r="T251" s="120">
        <v>0.5</v>
      </c>
      <c r="U251" s="121" t="str">
        <f>+IF('DETALLADO ELEMENTOS DE PROTECCI'!$R251="MARZO",IF('DETALLADO ELEMENTOS DE PROTECCI'!$S251=0,"Rojo",IF(AND('DETALLADO ELEMENTOS DE PROTECCI'!$S251&gt;0,'DETALLADO ELEMENTOS DE PROTECCI'!$S251&lt;0.99),"Amarillo","Verde")),"")</f>
        <v/>
      </c>
      <c r="V251" s="124"/>
    </row>
    <row r="252" spans="1:22">
      <c r="A252" s="119" t="s">
        <v>57</v>
      </c>
      <c r="B252" s="119">
        <v>238</v>
      </c>
      <c r="C252" s="119">
        <v>1033</v>
      </c>
      <c r="D252" s="119" t="s">
        <v>687</v>
      </c>
      <c r="E252" s="119" t="s">
        <v>394</v>
      </c>
      <c r="F252" s="119" t="s">
        <v>19</v>
      </c>
      <c r="G252" s="119" t="s">
        <v>1139</v>
      </c>
      <c r="H252" s="119" t="s">
        <v>1140</v>
      </c>
      <c r="I252" s="119" t="s">
        <v>1136</v>
      </c>
      <c r="J252" s="119" t="s">
        <v>1128</v>
      </c>
      <c r="K252" s="120">
        <v>0</v>
      </c>
      <c r="L252" s="119" t="s">
        <v>381</v>
      </c>
      <c r="M252" s="119"/>
      <c r="N252" s="119">
        <v>0</v>
      </c>
      <c r="O252" s="121" t="s">
        <v>583</v>
      </c>
      <c r="P252" s="121" t="s">
        <v>583</v>
      </c>
      <c r="Q252" s="122">
        <v>43889</v>
      </c>
      <c r="R252" s="119" t="s">
        <v>401</v>
      </c>
      <c r="S252" s="123">
        <f>+IFERROR(IF('DETALLADO ELEMENTOS DE PROTECCI'!$E252="DISTRIBUCION",((SUMIFS(O:O,D:D,'DETALLADO ELEMENTOS DE PROTECCI'!$D252,H:H,'DETALLADO ELEMENTOS DE PROTECCI'!$H252,R:R,"MARZO")+(SUMIFS(O:O,D:D,'DETALLADO ELEMENTOS DE PROTECCI'!$D252,H:H,'DETALLADO ELEMENTOS DE PROTECCI'!$H252,R:R,"ABRIL")))/((SUMIFS(N:N,D:D,'DETALLADO ELEMENTOS DE PROTECCI'!$D252,H:H,'DETALLADO ELEMENTOS DE PROTECCI'!$H252,R:R,"MARZO"))+(SUMIFS(N:N,D:D,'DETALLADO ELEMENTOS DE PROTECCI'!$D252,H:H,'DETALLADO ELEMENTOS DE PROTECCI'!$H252,R:R,"ABRIL")))),(SUMIFS(L:L,D:D,'DETALLADO ELEMENTOS DE PROTECCI'!$D252,H:H,'DETALLADO ELEMENTOS DE PROTECCI'!$H252)/(SUMIFS(K:K,D:D,'DETALLADO ELEMENTOS DE PROTECCI'!$D252,H:H,'DETALLADO ELEMENTOS DE PROTECCI'!$H252)))),0)</f>
        <v>0</v>
      </c>
      <c r="T252" s="120">
        <v>0.5</v>
      </c>
      <c r="U252" s="121" t="str">
        <f>+IF('DETALLADO ELEMENTOS DE PROTECCI'!$R252="MARZO",IF('DETALLADO ELEMENTOS DE PROTECCI'!$S252=0,"Rojo",IF(AND('DETALLADO ELEMENTOS DE PROTECCI'!$S252&gt;0,'DETALLADO ELEMENTOS DE PROTECCI'!$S252&lt;0.99),"Amarillo","Verde")),"")</f>
        <v/>
      </c>
      <c r="V252" s="124"/>
    </row>
    <row r="253" spans="1:22">
      <c r="A253" s="119" t="s">
        <v>57</v>
      </c>
      <c r="B253" s="119">
        <v>239</v>
      </c>
      <c r="C253" s="119">
        <v>1091</v>
      </c>
      <c r="D253" s="119" t="s">
        <v>694</v>
      </c>
      <c r="E253" s="119" t="s">
        <v>394</v>
      </c>
      <c r="F253" s="119" t="s">
        <v>19</v>
      </c>
      <c r="G253" s="119" t="s">
        <v>1125</v>
      </c>
      <c r="H253" s="119" t="s">
        <v>1126</v>
      </c>
      <c r="I253" s="119" t="s">
        <v>1127</v>
      </c>
      <c r="J253" s="119" t="s">
        <v>1128</v>
      </c>
      <c r="K253" s="120">
        <v>0</v>
      </c>
      <c r="L253" s="119" t="s">
        <v>381</v>
      </c>
      <c r="M253" s="119"/>
      <c r="N253" s="119">
        <v>100</v>
      </c>
      <c r="O253" s="121">
        <v>0</v>
      </c>
      <c r="P253" s="121" t="s">
        <v>583</v>
      </c>
      <c r="Q253" s="122" t="s">
        <v>583</v>
      </c>
      <c r="R253" s="119" t="s">
        <v>381</v>
      </c>
      <c r="S253" s="123">
        <f>+IFERROR(IF('DETALLADO ELEMENTOS DE PROTECCI'!$E253="DISTRIBUCION",((SUMIFS(O:O,D:D,'DETALLADO ELEMENTOS DE PROTECCI'!$D253,H:H,'DETALLADO ELEMENTOS DE PROTECCI'!$H253,R:R,"MARZO")+(SUMIFS(O:O,D:D,'DETALLADO ELEMENTOS DE PROTECCI'!$D253,H:H,'DETALLADO ELEMENTOS DE PROTECCI'!$H253,R:R,"ABRIL")))/((SUMIFS(N:N,D:D,'DETALLADO ELEMENTOS DE PROTECCI'!$D253,H:H,'DETALLADO ELEMENTOS DE PROTECCI'!$H253,R:R,"MARZO"))+(SUMIFS(N:N,D:D,'DETALLADO ELEMENTOS DE PROTECCI'!$D253,H:H,'DETALLADO ELEMENTOS DE PROTECCI'!$H253,R:R,"ABRIL")))),(SUMIFS(L:L,D:D,'DETALLADO ELEMENTOS DE PROTECCI'!$D253,H:H,'DETALLADO ELEMENTOS DE PROTECCI'!$H253)/(SUMIFS(K:K,D:D,'DETALLADO ELEMENTOS DE PROTECCI'!$D253,H:H,'DETALLADO ELEMENTOS DE PROTECCI'!$H253)))),0)</f>
        <v>0.25</v>
      </c>
      <c r="T253" s="120">
        <v>0.5</v>
      </c>
      <c r="U253" s="121" t="str">
        <f>+IF('DETALLADO ELEMENTOS DE PROTECCI'!$R253="MARZO",IF('DETALLADO ELEMENTOS DE PROTECCI'!$S253=0,"Rojo",IF(AND('DETALLADO ELEMENTOS DE PROTECCI'!$S253&gt;0,'DETALLADO ELEMENTOS DE PROTECCI'!$S253&lt;0.99),"Amarillo","Verde")),"")</f>
        <v/>
      </c>
      <c r="V253" s="124"/>
    </row>
    <row r="254" spans="1:22">
      <c r="A254" s="119" t="s">
        <v>57</v>
      </c>
      <c r="B254" s="119">
        <v>239</v>
      </c>
      <c r="C254" s="119">
        <v>1092</v>
      </c>
      <c r="D254" s="119" t="s">
        <v>694</v>
      </c>
      <c r="E254" s="119" t="s">
        <v>394</v>
      </c>
      <c r="F254" s="119" t="s">
        <v>19</v>
      </c>
      <c r="G254" s="119" t="s">
        <v>1130</v>
      </c>
      <c r="H254" s="119" t="s">
        <v>1126</v>
      </c>
      <c r="I254" s="119" t="s">
        <v>1127</v>
      </c>
      <c r="J254" s="119" t="s">
        <v>1128</v>
      </c>
      <c r="K254" s="120">
        <v>0</v>
      </c>
      <c r="L254" s="119" t="s">
        <v>381</v>
      </c>
      <c r="M254" s="119"/>
      <c r="N254" s="119">
        <v>100</v>
      </c>
      <c r="O254" s="121">
        <v>100</v>
      </c>
      <c r="P254" s="121" t="s">
        <v>1283</v>
      </c>
      <c r="Q254" s="122">
        <v>43909</v>
      </c>
      <c r="R254" s="119" t="s">
        <v>399</v>
      </c>
      <c r="S254" s="123">
        <f>+IFERROR(IF('DETALLADO ELEMENTOS DE PROTECCI'!$E254="DISTRIBUCION",((SUMIFS(O:O,D:D,'DETALLADO ELEMENTOS DE PROTECCI'!$D254,H:H,'DETALLADO ELEMENTOS DE PROTECCI'!$H254,R:R,"MARZO")+(SUMIFS(O:O,D:D,'DETALLADO ELEMENTOS DE PROTECCI'!$D254,H:H,'DETALLADO ELEMENTOS DE PROTECCI'!$H254,R:R,"ABRIL")))/((SUMIFS(N:N,D:D,'DETALLADO ELEMENTOS DE PROTECCI'!$D254,H:H,'DETALLADO ELEMENTOS DE PROTECCI'!$H254,R:R,"MARZO"))+(SUMIFS(N:N,D:D,'DETALLADO ELEMENTOS DE PROTECCI'!$D254,H:H,'DETALLADO ELEMENTOS DE PROTECCI'!$H254,R:R,"ABRIL")))),(SUMIFS(L:L,D:D,'DETALLADO ELEMENTOS DE PROTECCI'!$D254,H:H,'DETALLADO ELEMENTOS DE PROTECCI'!$H254)/(SUMIFS(K:K,D:D,'DETALLADO ELEMENTOS DE PROTECCI'!$D254,H:H,'DETALLADO ELEMENTOS DE PROTECCI'!$H254)))),0)</f>
        <v>0.25</v>
      </c>
      <c r="T254" s="120">
        <v>0.5</v>
      </c>
      <c r="U254" s="121" t="str">
        <f>+IF('DETALLADO ELEMENTOS DE PROTECCI'!$R254="MARZO",IF('DETALLADO ELEMENTOS DE PROTECCI'!$S254=0,"Rojo",IF(AND('DETALLADO ELEMENTOS DE PROTECCI'!$S254&gt;0,'DETALLADO ELEMENTOS DE PROTECCI'!$S254&lt;0.99),"Amarillo","Verde")),"")</f>
        <v>Amarillo</v>
      </c>
      <c r="V254" s="124"/>
    </row>
    <row r="255" spans="1:22">
      <c r="A255" s="119" t="s">
        <v>57</v>
      </c>
      <c r="B255" s="119">
        <v>239</v>
      </c>
      <c r="C255" s="119">
        <v>1091</v>
      </c>
      <c r="D255" s="119" t="s">
        <v>694</v>
      </c>
      <c r="E255" s="119" t="s">
        <v>394</v>
      </c>
      <c r="F255" s="119" t="s">
        <v>19</v>
      </c>
      <c r="G255" s="119" t="s">
        <v>1125</v>
      </c>
      <c r="H255" s="119" t="s">
        <v>1126</v>
      </c>
      <c r="I255" s="119" t="s">
        <v>1127</v>
      </c>
      <c r="J255" s="119" t="s">
        <v>1128</v>
      </c>
      <c r="K255" s="120">
        <v>0</v>
      </c>
      <c r="L255" s="119" t="s">
        <v>381</v>
      </c>
      <c r="M255" s="119"/>
      <c r="N255" s="119">
        <v>0</v>
      </c>
      <c r="O255" s="121" t="s">
        <v>583</v>
      </c>
      <c r="P255" s="121" t="s">
        <v>583</v>
      </c>
      <c r="Q255" s="122">
        <v>43889</v>
      </c>
      <c r="R255" s="119" t="s">
        <v>401</v>
      </c>
      <c r="S255" s="123">
        <f>+IFERROR(IF('DETALLADO ELEMENTOS DE PROTECCI'!$E255="DISTRIBUCION",((SUMIFS(O:O,D:D,'DETALLADO ELEMENTOS DE PROTECCI'!$D255,H:H,'DETALLADO ELEMENTOS DE PROTECCI'!$H255,R:R,"MARZO")+(SUMIFS(O:O,D:D,'DETALLADO ELEMENTOS DE PROTECCI'!$D255,H:H,'DETALLADO ELEMENTOS DE PROTECCI'!$H255,R:R,"ABRIL")))/((SUMIFS(N:N,D:D,'DETALLADO ELEMENTOS DE PROTECCI'!$D255,H:H,'DETALLADO ELEMENTOS DE PROTECCI'!$H255,R:R,"MARZO"))+(SUMIFS(N:N,D:D,'DETALLADO ELEMENTOS DE PROTECCI'!$D255,H:H,'DETALLADO ELEMENTOS DE PROTECCI'!$H255,R:R,"ABRIL")))),(SUMIFS(L:L,D:D,'DETALLADO ELEMENTOS DE PROTECCI'!$D255,H:H,'DETALLADO ELEMENTOS DE PROTECCI'!$H255)/(SUMIFS(K:K,D:D,'DETALLADO ELEMENTOS DE PROTECCI'!$D255,H:H,'DETALLADO ELEMENTOS DE PROTECCI'!$H255)))),0)</f>
        <v>0.25</v>
      </c>
      <c r="T255" s="120">
        <v>0.5</v>
      </c>
      <c r="U255" s="121" t="str">
        <f>+IF('DETALLADO ELEMENTOS DE PROTECCI'!$R255="MARZO",IF('DETALLADO ELEMENTOS DE PROTECCI'!$S255=0,"Rojo",IF(AND('DETALLADO ELEMENTOS DE PROTECCI'!$S255&gt;0,'DETALLADO ELEMENTOS DE PROTECCI'!$S255&lt;0.99),"Amarillo","Verde")),"")</f>
        <v/>
      </c>
      <c r="V255" s="124"/>
    </row>
    <row r="256" spans="1:22">
      <c r="A256" s="119" t="s">
        <v>57</v>
      </c>
      <c r="B256" s="119">
        <v>239</v>
      </c>
      <c r="C256" s="119">
        <v>1092</v>
      </c>
      <c r="D256" s="119" t="s">
        <v>694</v>
      </c>
      <c r="E256" s="119" t="s">
        <v>394</v>
      </c>
      <c r="F256" s="119" t="s">
        <v>19</v>
      </c>
      <c r="G256" s="119" t="s">
        <v>1130</v>
      </c>
      <c r="H256" s="119" t="s">
        <v>1126</v>
      </c>
      <c r="I256" s="119" t="s">
        <v>1127</v>
      </c>
      <c r="J256" s="119" t="s">
        <v>1128</v>
      </c>
      <c r="K256" s="120">
        <v>0</v>
      </c>
      <c r="L256" s="119" t="s">
        <v>381</v>
      </c>
      <c r="M256" s="119"/>
      <c r="N256" s="119">
        <v>100</v>
      </c>
      <c r="O256" s="121">
        <v>100</v>
      </c>
      <c r="P256" s="121" t="s">
        <v>1284</v>
      </c>
      <c r="Q256" s="122">
        <v>43876.587245370371</v>
      </c>
      <c r="R256" s="119" t="s">
        <v>401</v>
      </c>
      <c r="S256" s="123">
        <f>+IFERROR(IF('DETALLADO ELEMENTOS DE PROTECCI'!$E256="DISTRIBUCION",((SUMIFS(O:O,D:D,'DETALLADO ELEMENTOS DE PROTECCI'!$D256,H:H,'DETALLADO ELEMENTOS DE PROTECCI'!$H256,R:R,"MARZO")+(SUMIFS(O:O,D:D,'DETALLADO ELEMENTOS DE PROTECCI'!$D256,H:H,'DETALLADO ELEMENTOS DE PROTECCI'!$H256,R:R,"ABRIL")))/((SUMIFS(N:N,D:D,'DETALLADO ELEMENTOS DE PROTECCI'!$D256,H:H,'DETALLADO ELEMENTOS DE PROTECCI'!$H256,R:R,"MARZO"))+(SUMIFS(N:N,D:D,'DETALLADO ELEMENTOS DE PROTECCI'!$D256,H:H,'DETALLADO ELEMENTOS DE PROTECCI'!$H256,R:R,"ABRIL")))),(SUMIFS(L:L,D:D,'DETALLADO ELEMENTOS DE PROTECCI'!$D256,H:H,'DETALLADO ELEMENTOS DE PROTECCI'!$H256)/(SUMIFS(K:K,D:D,'DETALLADO ELEMENTOS DE PROTECCI'!$D256,H:H,'DETALLADO ELEMENTOS DE PROTECCI'!$H256)))),0)</f>
        <v>0.25</v>
      </c>
      <c r="T256" s="120">
        <v>0.5</v>
      </c>
      <c r="U256" s="121" t="str">
        <f>+IF('DETALLADO ELEMENTOS DE PROTECCI'!$R256="MARZO",IF('DETALLADO ELEMENTOS DE PROTECCI'!$S256=0,"Rojo",IF(AND('DETALLADO ELEMENTOS DE PROTECCI'!$S256&gt;0,'DETALLADO ELEMENTOS DE PROTECCI'!$S256&lt;0.99),"Amarillo","Verde")),"")</f>
        <v/>
      </c>
      <c r="V256" s="124"/>
    </row>
    <row r="257" spans="1:22">
      <c r="A257" s="119" t="s">
        <v>57</v>
      </c>
      <c r="B257" s="119">
        <v>239</v>
      </c>
      <c r="C257" s="119">
        <v>1092</v>
      </c>
      <c r="D257" s="119" t="s">
        <v>694</v>
      </c>
      <c r="E257" s="119" t="s">
        <v>394</v>
      </c>
      <c r="F257" s="119" t="s">
        <v>19</v>
      </c>
      <c r="G257" s="119" t="s">
        <v>1130</v>
      </c>
      <c r="H257" s="119" t="s">
        <v>1126</v>
      </c>
      <c r="I257" s="119" t="s">
        <v>1127</v>
      </c>
      <c r="J257" s="119" t="s">
        <v>1128</v>
      </c>
      <c r="K257" s="120">
        <v>0</v>
      </c>
      <c r="L257" s="119" t="s">
        <v>381</v>
      </c>
      <c r="M257" s="119"/>
      <c r="N257" s="119">
        <v>200</v>
      </c>
      <c r="O257" s="121">
        <v>100</v>
      </c>
      <c r="P257" s="121" t="s">
        <v>1285</v>
      </c>
      <c r="Q257" s="122">
        <v>43861</v>
      </c>
      <c r="R257" s="119" t="s">
        <v>403</v>
      </c>
      <c r="S257" s="123">
        <f>+IFERROR(IF('DETALLADO ELEMENTOS DE PROTECCI'!$E257="DISTRIBUCION",((SUMIFS(O:O,D:D,'DETALLADO ELEMENTOS DE PROTECCI'!$D257,H:H,'DETALLADO ELEMENTOS DE PROTECCI'!$H257,R:R,"MARZO")+(SUMIFS(O:O,D:D,'DETALLADO ELEMENTOS DE PROTECCI'!$D257,H:H,'DETALLADO ELEMENTOS DE PROTECCI'!$H257,R:R,"ABRIL")))/((SUMIFS(N:N,D:D,'DETALLADO ELEMENTOS DE PROTECCI'!$D257,H:H,'DETALLADO ELEMENTOS DE PROTECCI'!$H257,R:R,"MARZO"))+(SUMIFS(N:N,D:D,'DETALLADO ELEMENTOS DE PROTECCI'!$D257,H:H,'DETALLADO ELEMENTOS DE PROTECCI'!$H257,R:R,"ABRIL")))),(SUMIFS(L:L,D:D,'DETALLADO ELEMENTOS DE PROTECCI'!$D257,H:H,'DETALLADO ELEMENTOS DE PROTECCI'!$H257)/(SUMIFS(K:K,D:D,'DETALLADO ELEMENTOS DE PROTECCI'!$D257,H:H,'DETALLADO ELEMENTOS DE PROTECCI'!$H257)))),0)</f>
        <v>0.25</v>
      </c>
      <c r="T257" s="120">
        <v>0.5</v>
      </c>
      <c r="U257" s="121" t="str">
        <f>+IF('DETALLADO ELEMENTOS DE PROTECCI'!$R257="MARZO",IF('DETALLADO ELEMENTOS DE PROTECCI'!$S257=0,"Rojo",IF(AND('DETALLADO ELEMENTOS DE PROTECCI'!$S257&gt;0,'DETALLADO ELEMENTOS DE PROTECCI'!$S257&lt;0.99),"Amarillo","Verde")),"")</f>
        <v/>
      </c>
      <c r="V257" s="124"/>
    </row>
    <row r="258" spans="1:22">
      <c r="A258" s="119" t="s">
        <v>57</v>
      </c>
      <c r="B258" s="119">
        <v>239</v>
      </c>
      <c r="C258" s="119">
        <v>1160</v>
      </c>
      <c r="D258" s="119" t="s">
        <v>694</v>
      </c>
      <c r="E258" s="119" t="s">
        <v>394</v>
      </c>
      <c r="F258" s="119" t="s">
        <v>19</v>
      </c>
      <c r="G258" s="119" t="s">
        <v>1158</v>
      </c>
      <c r="H258" s="119" t="s">
        <v>1159</v>
      </c>
      <c r="I258" s="119" t="s">
        <v>1127</v>
      </c>
      <c r="J258" s="119" t="s">
        <v>1128</v>
      </c>
      <c r="K258" s="120">
        <v>0</v>
      </c>
      <c r="L258" s="119" t="s">
        <v>381</v>
      </c>
      <c r="M258" s="119"/>
      <c r="N258" s="119">
        <v>100</v>
      </c>
      <c r="O258" s="121">
        <v>40</v>
      </c>
      <c r="P258" s="121" t="s">
        <v>1286</v>
      </c>
      <c r="Q258" s="122">
        <v>43861</v>
      </c>
      <c r="R258" s="119" t="s">
        <v>403</v>
      </c>
      <c r="S258" s="123">
        <f>+IFERROR(IF('DETALLADO ELEMENTOS DE PROTECCI'!$E258="DISTRIBUCION",((SUMIFS(O:O,D:D,'DETALLADO ELEMENTOS DE PROTECCI'!$D258,H:H,'DETALLADO ELEMENTOS DE PROTECCI'!$H258,R:R,"MARZO")+(SUMIFS(O:O,D:D,'DETALLADO ELEMENTOS DE PROTECCI'!$D258,H:H,'DETALLADO ELEMENTOS DE PROTECCI'!$H258,R:R,"ABRIL")))/((SUMIFS(N:N,D:D,'DETALLADO ELEMENTOS DE PROTECCI'!$D258,H:H,'DETALLADO ELEMENTOS DE PROTECCI'!$H258,R:R,"MARZO"))+(SUMIFS(N:N,D:D,'DETALLADO ELEMENTOS DE PROTECCI'!$D258,H:H,'DETALLADO ELEMENTOS DE PROTECCI'!$H258,R:R,"ABRIL")))),(SUMIFS(L:L,D:D,'DETALLADO ELEMENTOS DE PROTECCI'!$D258,H:H,'DETALLADO ELEMENTOS DE PROTECCI'!$H258)/(SUMIFS(K:K,D:D,'DETALLADO ELEMENTOS DE PROTECCI'!$D258,H:H,'DETALLADO ELEMENTOS DE PROTECCI'!$H258)))),0)</f>
        <v>0</v>
      </c>
      <c r="T258" s="120">
        <v>0.5</v>
      </c>
      <c r="U258" s="121" t="str">
        <f>+IF('DETALLADO ELEMENTOS DE PROTECCI'!$R258="MARZO",IF('DETALLADO ELEMENTOS DE PROTECCI'!$S258=0,"Rojo",IF(AND('DETALLADO ELEMENTOS DE PROTECCI'!$S258&gt;0,'DETALLADO ELEMENTOS DE PROTECCI'!$S258&lt;0.99),"Amarillo","Verde")),"")</f>
        <v/>
      </c>
      <c r="V258" s="124"/>
    </row>
    <row r="259" spans="1:22">
      <c r="A259" s="119" t="s">
        <v>57</v>
      </c>
      <c r="B259" s="119">
        <v>239</v>
      </c>
      <c r="C259" s="119">
        <v>1161</v>
      </c>
      <c r="D259" s="119" t="s">
        <v>694</v>
      </c>
      <c r="E259" s="119" t="s">
        <v>394</v>
      </c>
      <c r="F259" s="119" t="s">
        <v>19</v>
      </c>
      <c r="G259" s="119" t="s">
        <v>1134</v>
      </c>
      <c r="H259" s="119" t="s">
        <v>1135</v>
      </c>
      <c r="I259" s="119" t="s">
        <v>1136</v>
      </c>
      <c r="J259" s="119" t="s">
        <v>1128</v>
      </c>
      <c r="K259" s="120">
        <v>0</v>
      </c>
      <c r="L259" s="119" t="s">
        <v>381</v>
      </c>
      <c r="M259" s="119"/>
      <c r="N259" s="119">
        <v>200</v>
      </c>
      <c r="O259" s="121">
        <v>100</v>
      </c>
      <c r="P259" s="121" t="s">
        <v>1285</v>
      </c>
      <c r="Q259" s="122">
        <v>43861</v>
      </c>
      <c r="R259" s="119" t="s">
        <v>403</v>
      </c>
      <c r="S259" s="123">
        <f>+IFERROR(IF('DETALLADO ELEMENTOS DE PROTECCI'!$E259="DISTRIBUCION",((SUMIFS(O:O,D:D,'DETALLADO ELEMENTOS DE PROTECCI'!$D259,H:H,'DETALLADO ELEMENTOS DE PROTECCI'!$H259,R:R,"MARZO")+(SUMIFS(O:O,D:D,'DETALLADO ELEMENTOS DE PROTECCI'!$D259,H:H,'DETALLADO ELEMENTOS DE PROTECCI'!$H259,R:R,"ABRIL")))/((SUMIFS(N:N,D:D,'DETALLADO ELEMENTOS DE PROTECCI'!$D259,H:H,'DETALLADO ELEMENTOS DE PROTECCI'!$H259,R:R,"MARZO"))+(SUMIFS(N:N,D:D,'DETALLADO ELEMENTOS DE PROTECCI'!$D259,H:H,'DETALLADO ELEMENTOS DE PROTECCI'!$H259,R:R,"ABRIL")))),(SUMIFS(L:L,D:D,'DETALLADO ELEMENTOS DE PROTECCI'!$D259,H:H,'DETALLADO ELEMENTOS DE PROTECCI'!$H259)/(SUMIFS(K:K,D:D,'DETALLADO ELEMENTOS DE PROTECCI'!$D259,H:H,'DETALLADO ELEMENTOS DE PROTECCI'!$H259)))),0)</f>
        <v>0</v>
      </c>
      <c r="T259" s="120">
        <v>0.5</v>
      </c>
      <c r="U259" s="121" t="str">
        <f>+IF('DETALLADO ELEMENTOS DE PROTECCI'!$R259="MARZO",IF('DETALLADO ELEMENTOS DE PROTECCI'!$S259=0,"Rojo",IF(AND('DETALLADO ELEMENTOS DE PROTECCI'!$S259&gt;0,'DETALLADO ELEMENTOS DE PROTECCI'!$S259&lt;0.99),"Amarillo","Verde")),"")</f>
        <v/>
      </c>
      <c r="V259" s="124"/>
    </row>
    <row r="260" spans="1:22">
      <c r="A260" s="119" t="s">
        <v>57</v>
      </c>
      <c r="B260" s="119">
        <v>239</v>
      </c>
      <c r="C260" s="119">
        <v>1161</v>
      </c>
      <c r="D260" s="119" t="s">
        <v>694</v>
      </c>
      <c r="E260" s="119" t="s">
        <v>394</v>
      </c>
      <c r="F260" s="119" t="s">
        <v>19</v>
      </c>
      <c r="G260" s="119" t="s">
        <v>1134</v>
      </c>
      <c r="H260" s="119" t="s">
        <v>1135</v>
      </c>
      <c r="I260" s="119" t="s">
        <v>1136</v>
      </c>
      <c r="J260" s="119" t="s">
        <v>1128</v>
      </c>
      <c r="K260" s="120">
        <v>0</v>
      </c>
      <c r="L260" s="119" t="s">
        <v>381</v>
      </c>
      <c r="M260" s="119"/>
      <c r="N260" s="119">
        <v>500</v>
      </c>
      <c r="O260" s="121">
        <v>0</v>
      </c>
      <c r="P260" s="121"/>
      <c r="Q260" s="122"/>
      <c r="R260" s="119" t="s">
        <v>399</v>
      </c>
      <c r="S260" s="123">
        <f>+IFERROR(IF('DETALLADO ELEMENTOS DE PROTECCI'!$E260="DISTRIBUCION",((SUMIFS(O:O,D:D,'DETALLADO ELEMENTOS DE PROTECCI'!$D260,H:H,'DETALLADO ELEMENTOS DE PROTECCI'!$H260,R:R,"MARZO")+(SUMIFS(O:O,D:D,'DETALLADO ELEMENTOS DE PROTECCI'!$D260,H:H,'DETALLADO ELEMENTOS DE PROTECCI'!$H260,R:R,"ABRIL")))/((SUMIFS(N:N,D:D,'DETALLADO ELEMENTOS DE PROTECCI'!$D260,H:H,'DETALLADO ELEMENTOS DE PROTECCI'!$H260,R:R,"MARZO"))+(SUMIFS(N:N,D:D,'DETALLADO ELEMENTOS DE PROTECCI'!$D260,H:H,'DETALLADO ELEMENTOS DE PROTECCI'!$H260,R:R,"ABRIL")))),(SUMIFS(L:L,D:D,'DETALLADO ELEMENTOS DE PROTECCI'!$D260,H:H,'DETALLADO ELEMENTOS DE PROTECCI'!$H260)/(SUMIFS(K:K,D:D,'DETALLADO ELEMENTOS DE PROTECCI'!$D260,H:H,'DETALLADO ELEMENTOS DE PROTECCI'!$H260)))),0)</f>
        <v>0</v>
      </c>
      <c r="T260" s="120">
        <v>0.5</v>
      </c>
      <c r="U260" s="121" t="str">
        <f>+IF('DETALLADO ELEMENTOS DE PROTECCI'!$R260="MARZO",IF('DETALLADO ELEMENTOS DE PROTECCI'!$S260=0,"Rojo",IF(AND('DETALLADO ELEMENTOS DE PROTECCI'!$S260&gt;0,'DETALLADO ELEMENTOS DE PROTECCI'!$S260&lt;0.99),"Amarillo","Verde")),"")</f>
        <v>Rojo</v>
      </c>
      <c r="V260" s="124"/>
    </row>
    <row r="261" spans="1:22">
      <c r="A261" s="119" t="s">
        <v>57</v>
      </c>
      <c r="B261" s="119">
        <v>241</v>
      </c>
      <c r="C261" s="119">
        <v>1092</v>
      </c>
      <c r="D261" s="119" t="s">
        <v>700</v>
      </c>
      <c r="E261" s="119" t="s">
        <v>394</v>
      </c>
      <c r="F261" s="119" t="s">
        <v>19</v>
      </c>
      <c r="G261" s="119" t="s">
        <v>1130</v>
      </c>
      <c r="H261" s="119" t="s">
        <v>1126</v>
      </c>
      <c r="I261" s="119" t="s">
        <v>1127</v>
      </c>
      <c r="J261" s="119" t="s">
        <v>1128</v>
      </c>
      <c r="K261" s="120">
        <v>0</v>
      </c>
      <c r="L261" s="119" t="s">
        <v>381</v>
      </c>
      <c r="M261" s="119"/>
      <c r="N261" s="119">
        <v>900</v>
      </c>
      <c r="O261" s="121">
        <v>400</v>
      </c>
      <c r="P261" s="121" t="s">
        <v>1287</v>
      </c>
      <c r="Q261" s="122">
        <v>43909.377210648148</v>
      </c>
      <c r="R261" s="119" t="s">
        <v>399</v>
      </c>
      <c r="S261" s="123">
        <f>+IFERROR(IF('DETALLADO ELEMENTOS DE PROTECCI'!$E261="DISTRIBUCION",((SUMIFS(O:O,D:D,'DETALLADO ELEMENTOS DE PROTECCI'!$D261,H:H,'DETALLADO ELEMENTOS DE PROTECCI'!$H261,R:R,"MARZO")+(SUMIFS(O:O,D:D,'DETALLADO ELEMENTOS DE PROTECCI'!$D261,H:H,'DETALLADO ELEMENTOS DE PROTECCI'!$H261,R:R,"ABRIL")))/((SUMIFS(N:N,D:D,'DETALLADO ELEMENTOS DE PROTECCI'!$D261,H:H,'DETALLADO ELEMENTOS DE PROTECCI'!$H261,R:R,"MARZO"))+(SUMIFS(N:N,D:D,'DETALLADO ELEMENTOS DE PROTECCI'!$D261,H:H,'DETALLADO ELEMENTOS DE PROTECCI'!$H261,R:R,"ABRIL")))),(SUMIFS(L:L,D:D,'DETALLADO ELEMENTOS DE PROTECCI'!$D261,H:H,'DETALLADO ELEMENTOS DE PROTECCI'!$H261)/(SUMIFS(K:K,D:D,'DETALLADO ELEMENTOS DE PROTECCI'!$D261,H:H,'DETALLADO ELEMENTOS DE PROTECCI'!$H261)))),0)</f>
        <v>0.21739130434782608</v>
      </c>
      <c r="T261" s="120">
        <v>0.5</v>
      </c>
      <c r="U261" s="121" t="str">
        <f>+IF('DETALLADO ELEMENTOS DE PROTECCI'!$R261="MARZO",IF('DETALLADO ELEMENTOS DE PROTECCI'!$S261=0,"Rojo",IF(AND('DETALLADO ELEMENTOS DE PROTECCI'!$S261&gt;0,'DETALLADO ELEMENTOS DE PROTECCI'!$S261&lt;0.99),"Amarillo","Verde")),"")</f>
        <v>Amarillo</v>
      </c>
      <c r="V261" s="124"/>
    </row>
    <row r="262" spans="1:22">
      <c r="A262" s="119" t="s">
        <v>57</v>
      </c>
      <c r="B262" s="119">
        <v>241</v>
      </c>
      <c r="C262" s="119">
        <v>1161</v>
      </c>
      <c r="D262" s="119" t="s">
        <v>700</v>
      </c>
      <c r="E262" s="119" t="s">
        <v>394</v>
      </c>
      <c r="F262" s="119" t="s">
        <v>19</v>
      </c>
      <c r="G262" s="119" t="s">
        <v>1134</v>
      </c>
      <c r="H262" s="119" t="s">
        <v>1135</v>
      </c>
      <c r="I262" s="119" t="s">
        <v>1136</v>
      </c>
      <c r="J262" s="119" t="s">
        <v>1128</v>
      </c>
      <c r="K262" s="120">
        <v>0</v>
      </c>
      <c r="L262" s="119" t="s">
        <v>381</v>
      </c>
      <c r="M262" s="119"/>
      <c r="N262" s="119">
        <v>700</v>
      </c>
      <c r="O262" s="121">
        <v>300</v>
      </c>
      <c r="P262" s="121" t="s">
        <v>1288</v>
      </c>
      <c r="Q262" s="122">
        <v>43909.377210648148</v>
      </c>
      <c r="R262" s="119" t="s">
        <v>399</v>
      </c>
      <c r="S262" s="123">
        <f>+IFERROR(IF('DETALLADO ELEMENTOS DE PROTECCI'!$E262="DISTRIBUCION",((SUMIFS(O:O,D:D,'DETALLADO ELEMENTOS DE PROTECCI'!$D262,H:H,'DETALLADO ELEMENTOS DE PROTECCI'!$H262,R:R,"MARZO")+(SUMIFS(O:O,D:D,'DETALLADO ELEMENTOS DE PROTECCI'!$D262,H:H,'DETALLADO ELEMENTOS DE PROTECCI'!$H262,R:R,"ABRIL")))/((SUMIFS(N:N,D:D,'DETALLADO ELEMENTOS DE PROTECCI'!$D262,H:H,'DETALLADO ELEMENTOS DE PROTECCI'!$H262,R:R,"MARZO"))+(SUMIFS(N:N,D:D,'DETALLADO ELEMENTOS DE PROTECCI'!$D262,H:H,'DETALLADO ELEMENTOS DE PROTECCI'!$H262,R:R,"ABRIL")))),(SUMIFS(L:L,D:D,'DETALLADO ELEMENTOS DE PROTECCI'!$D262,H:H,'DETALLADO ELEMENTOS DE PROTECCI'!$H262)/(SUMIFS(K:K,D:D,'DETALLADO ELEMENTOS DE PROTECCI'!$D262,H:H,'DETALLADO ELEMENTOS DE PROTECCI'!$H262)))),0)</f>
        <v>0.27272727272727271</v>
      </c>
      <c r="T262" s="120">
        <v>0.5</v>
      </c>
      <c r="U262" s="121" t="str">
        <f>+IF('DETALLADO ELEMENTOS DE PROTECCI'!$R262="MARZO",IF('DETALLADO ELEMENTOS DE PROTECCI'!$S262=0,"Rojo",IF(AND('DETALLADO ELEMENTOS DE PROTECCI'!$S262&gt;0,'DETALLADO ELEMENTOS DE PROTECCI'!$S262&lt;0.99),"Amarillo","Verde")),"")</f>
        <v>Amarillo</v>
      </c>
      <c r="V262" s="124"/>
    </row>
    <row r="263" spans="1:22">
      <c r="A263" s="119" t="s">
        <v>57</v>
      </c>
      <c r="B263" s="119">
        <v>241</v>
      </c>
      <c r="C263" s="119">
        <v>1202</v>
      </c>
      <c r="D263" s="119" t="s">
        <v>700</v>
      </c>
      <c r="E263" s="119" t="s">
        <v>394</v>
      </c>
      <c r="F263" s="119" t="s">
        <v>19</v>
      </c>
      <c r="G263" s="119" t="s">
        <v>1189</v>
      </c>
      <c r="H263" s="119" t="s">
        <v>1126</v>
      </c>
      <c r="I263" s="119" t="s">
        <v>1127</v>
      </c>
      <c r="J263" s="119" t="s">
        <v>1128</v>
      </c>
      <c r="K263" s="120">
        <v>0</v>
      </c>
      <c r="L263" s="119" t="s">
        <v>381</v>
      </c>
      <c r="M263" s="119"/>
      <c r="N263" s="119">
        <v>400</v>
      </c>
      <c r="O263" s="121">
        <v>100</v>
      </c>
      <c r="P263" s="121" t="s">
        <v>1289</v>
      </c>
      <c r="Q263" s="122">
        <v>43909.377210648148</v>
      </c>
      <c r="R263" s="119" t="s">
        <v>399</v>
      </c>
      <c r="S263" s="123">
        <f>+IFERROR(IF('DETALLADO ELEMENTOS DE PROTECCI'!$E263="DISTRIBUCION",((SUMIFS(O:O,D:D,'DETALLADO ELEMENTOS DE PROTECCI'!$D263,H:H,'DETALLADO ELEMENTOS DE PROTECCI'!$H263,R:R,"MARZO")+(SUMIFS(O:O,D:D,'DETALLADO ELEMENTOS DE PROTECCI'!$D263,H:H,'DETALLADO ELEMENTOS DE PROTECCI'!$H263,R:R,"ABRIL")))/((SUMIFS(N:N,D:D,'DETALLADO ELEMENTOS DE PROTECCI'!$D263,H:H,'DETALLADO ELEMENTOS DE PROTECCI'!$H263,R:R,"MARZO"))+(SUMIFS(N:N,D:D,'DETALLADO ELEMENTOS DE PROTECCI'!$D263,H:H,'DETALLADO ELEMENTOS DE PROTECCI'!$H263,R:R,"ABRIL")))),(SUMIFS(L:L,D:D,'DETALLADO ELEMENTOS DE PROTECCI'!$D263,H:H,'DETALLADO ELEMENTOS DE PROTECCI'!$H263)/(SUMIFS(K:K,D:D,'DETALLADO ELEMENTOS DE PROTECCI'!$D263,H:H,'DETALLADO ELEMENTOS DE PROTECCI'!$H263)))),0)</f>
        <v>0.21739130434782608</v>
      </c>
      <c r="T263" s="120">
        <v>0.5</v>
      </c>
      <c r="U263" s="121" t="str">
        <f>+IF('DETALLADO ELEMENTOS DE PROTECCI'!$R263="MARZO",IF('DETALLADO ELEMENTOS DE PROTECCI'!$S263=0,"Rojo",IF(AND('DETALLADO ELEMENTOS DE PROTECCI'!$S263&gt;0,'DETALLADO ELEMENTOS DE PROTECCI'!$S263&lt;0.99),"Amarillo","Verde")),"")</f>
        <v>Amarillo</v>
      </c>
      <c r="V263" s="124"/>
    </row>
    <row r="264" spans="1:22">
      <c r="A264" s="119" t="s">
        <v>57</v>
      </c>
      <c r="B264" s="119">
        <v>241</v>
      </c>
      <c r="C264" s="119">
        <v>1092</v>
      </c>
      <c r="D264" s="119" t="s">
        <v>700</v>
      </c>
      <c r="E264" s="119" t="s">
        <v>394</v>
      </c>
      <c r="F264" s="119" t="s">
        <v>19</v>
      </c>
      <c r="G264" s="119" t="s">
        <v>1130</v>
      </c>
      <c r="H264" s="119" t="s">
        <v>1126</v>
      </c>
      <c r="I264" s="119" t="s">
        <v>1127</v>
      </c>
      <c r="J264" s="119" t="s">
        <v>1128</v>
      </c>
      <c r="K264" s="120">
        <v>0</v>
      </c>
      <c r="L264" s="119" t="s">
        <v>381</v>
      </c>
      <c r="M264" s="119"/>
      <c r="N264" s="119">
        <v>100</v>
      </c>
      <c r="O264" s="121">
        <v>100</v>
      </c>
      <c r="P264" s="121" t="s">
        <v>1290</v>
      </c>
      <c r="Q264" s="122">
        <v>43877.457685185182</v>
      </c>
      <c r="R264" s="119" t="s">
        <v>401</v>
      </c>
      <c r="S264" s="123">
        <f>+IFERROR(IF('DETALLADO ELEMENTOS DE PROTECCI'!$E264="DISTRIBUCION",((SUMIFS(O:O,D:D,'DETALLADO ELEMENTOS DE PROTECCI'!$D264,H:H,'DETALLADO ELEMENTOS DE PROTECCI'!$H264,R:R,"MARZO")+(SUMIFS(O:O,D:D,'DETALLADO ELEMENTOS DE PROTECCI'!$D264,H:H,'DETALLADO ELEMENTOS DE PROTECCI'!$H264,R:R,"ABRIL")))/((SUMIFS(N:N,D:D,'DETALLADO ELEMENTOS DE PROTECCI'!$D264,H:H,'DETALLADO ELEMENTOS DE PROTECCI'!$H264,R:R,"MARZO"))+(SUMIFS(N:N,D:D,'DETALLADO ELEMENTOS DE PROTECCI'!$D264,H:H,'DETALLADO ELEMENTOS DE PROTECCI'!$H264,R:R,"ABRIL")))),(SUMIFS(L:L,D:D,'DETALLADO ELEMENTOS DE PROTECCI'!$D264,H:H,'DETALLADO ELEMENTOS DE PROTECCI'!$H264)/(SUMIFS(K:K,D:D,'DETALLADO ELEMENTOS DE PROTECCI'!$D264,H:H,'DETALLADO ELEMENTOS DE PROTECCI'!$H264)))),0)</f>
        <v>0.21739130434782608</v>
      </c>
      <c r="T264" s="120">
        <v>0.5</v>
      </c>
      <c r="U264" s="121" t="str">
        <f>+IF('DETALLADO ELEMENTOS DE PROTECCI'!$R264="MARZO",IF('DETALLADO ELEMENTOS DE PROTECCI'!$S264=0,"Rojo",IF(AND('DETALLADO ELEMENTOS DE PROTECCI'!$S264&gt;0,'DETALLADO ELEMENTOS DE PROTECCI'!$S264&lt;0.99),"Amarillo","Verde")),"")</f>
        <v/>
      </c>
      <c r="V264" s="124"/>
    </row>
    <row r="265" spans="1:22">
      <c r="A265" s="119" t="s">
        <v>57</v>
      </c>
      <c r="B265" s="119">
        <v>241</v>
      </c>
      <c r="C265" s="119">
        <v>1202</v>
      </c>
      <c r="D265" s="119" t="s">
        <v>700</v>
      </c>
      <c r="E265" s="119" t="s">
        <v>394</v>
      </c>
      <c r="F265" s="119" t="s">
        <v>19</v>
      </c>
      <c r="G265" s="119" t="s">
        <v>1189</v>
      </c>
      <c r="H265" s="119" t="s">
        <v>1126</v>
      </c>
      <c r="I265" s="119" t="s">
        <v>1127</v>
      </c>
      <c r="J265" s="119" t="s">
        <v>1128</v>
      </c>
      <c r="K265" s="120">
        <v>0</v>
      </c>
      <c r="L265" s="119" t="s">
        <v>381</v>
      </c>
      <c r="M265" s="119"/>
      <c r="N265" s="119">
        <v>100</v>
      </c>
      <c r="O265" s="121">
        <v>0</v>
      </c>
      <c r="P265" s="121" t="s">
        <v>1291</v>
      </c>
      <c r="Q265" s="122">
        <v>43877.457685185182</v>
      </c>
      <c r="R265" s="119" t="s">
        <v>401</v>
      </c>
      <c r="S265" s="123">
        <f>+IFERROR(IF('DETALLADO ELEMENTOS DE PROTECCI'!$E265="DISTRIBUCION",((SUMIFS(O:O,D:D,'DETALLADO ELEMENTOS DE PROTECCI'!$D265,H:H,'DETALLADO ELEMENTOS DE PROTECCI'!$H265,R:R,"MARZO")+(SUMIFS(O:O,D:D,'DETALLADO ELEMENTOS DE PROTECCI'!$D265,H:H,'DETALLADO ELEMENTOS DE PROTECCI'!$H265,R:R,"ABRIL")))/((SUMIFS(N:N,D:D,'DETALLADO ELEMENTOS DE PROTECCI'!$D265,H:H,'DETALLADO ELEMENTOS DE PROTECCI'!$H265,R:R,"MARZO"))+(SUMIFS(N:N,D:D,'DETALLADO ELEMENTOS DE PROTECCI'!$D265,H:H,'DETALLADO ELEMENTOS DE PROTECCI'!$H265,R:R,"ABRIL")))),(SUMIFS(L:L,D:D,'DETALLADO ELEMENTOS DE PROTECCI'!$D265,H:H,'DETALLADO ELEMENTOS DE PROTECCI'!$H265)/(SUMIFS(K:K,D:D,'DETALLADO ELEMENTOS DE PROTECCI'!$D265,H:H,'DETALLADO ELEMENTOS DE PROTECCI'!$H265)))),0)</f>
        <v>0.21739130434782608</v>
      </c>
      <c r="T265" s="120">
        <v>0.5</v>
      </c>
      <c r="U265" s="121" t="str">
        <f>+IF('DETALLADO ELEMENTOS DE PROTECCI'!$R265="MARZO",IF('DETALLADO ELEMENTOS DE PROTECCI'!$S265=0,"Rojo",IF(AND('DETALLADO ELEMENTOS DE PROTECCI'!$S265&gt;0,'DETALLADO ELEMENTOS DE PROTECCI'!$S265&lt;0.99),"Amarillo","Verde")),"")</f>
        <v/>
      </c>
      <c r="V265" s="124"/>
    </row>
    <row r="266" spans="1:22">
      <c r="A266" s="119" t="s">
        <v>57</v>
      </c>
      <c r="B266" s="119">
        <v>241</v>
      </c>
      <c r="C266" s="119">
        <v>1092</v>
      </c>
      <c r="D266" s="119" t="s">
        <v>700</v>
      </c>
      <c r="E266" s="119" t="s">
        <v>394</v>
      </c>
      <c r="F266" s="119" t="s">
        <v>19</v>
      </c>
      <c r="G266" s="119" t="s">
        <v>1130</v>
      </c>
      <c r="H266" s="119" t="s">
        <v>1126</v>
      </c>
      <c r="I266" s="119" t="s">
        <v>1127</v>
      </c>
      <c r="J266" s="119" t="s">
        <v>1128</v>
      </c>
      <c r="K266" s="120">
        <v>0</v>
      </c>
      <c r="L266" s="119" t="s">
        <v>381</v>
      </c>
      <c r="M266" s="119"/>
      <c r="N266" s="119">
        <v>400</v>
      </c>
      <c r="O266" s="121">
        <v>400</v>
      </c>
      <c r="P266" s="121" t="s">
        <v>1292</v>
      </c>
      <c r="Q266" s="122">
        <v>43837</v>
      </c>
      <c r="R266" s="119" t="s">
        <v>403</v>
      </c>
      <c r="S266" s="123">
        <f>+IFERROR(IF('DETALLADO ELEMENTOS DE PROTECCI'!$E266="DISTRIBUCION",((SUMIFS(O:O,D:D,'DETALLADO ELEMENTOS DE PROTECCI'!$D266,H:H,'DETALLADO ELEMENTOS DE PROTECCI'!$H266,R:R,"MARZO")+(SUMIFS(O:O,D:D,'DETALLADO ELEMENTOS DE PROTECCI'!$D266,H:H,'DETALLADO ELEMENTOS DE PROTECCI'!$H266,R:R,"ABRIL")))/((SUMIFS(N:N,D:D,'DETALLADO ELEMENTOS DE PROTECCI'!$D266,H:H,'DETALLADO ELEMENTOS DE PROTECCI'!$H266,R:R,"MARZO"))+(SUMIFS(N:N,D:D,'DETALLADO ELEMENTOS DE PROTECCI'!$D266,H:H,'DETALLADO ELEMENTOS DE PROTECCI'!$H266,R:R,"ABRIL")))),(SUMIFS(L:L,D:D,'DETALLADO ELEMENTOS DE PROTECCI'!$D266,H:H,'DETALLADO ELEMENTOS DE PROTECCI'!$H266)/(SUMIFS(K:K,D:D,'DETALLADO ELEMENTOS DE PROTECCI'!$D266,H:H,'DETALLADO ELEMENTOS DE PROTECCI'!$H266)))),0)</f>
        <v>0.21739130434782608</v>
      </c>
      <c r="T266" s="120">
        <v>0.5</v>
      </c>
      <c r="U266" s="121" t="str">
        <f>+IF('DETALLADO ELEMENTOS DE PROTECCI'!$R266="MARZO",IF('DETALLADO ELEMENTOS DE PROTECCI'!$S266=0,"Rojo",IF(AND('DETALLADO ELEMENTOS DE PROTECCI'!$S266&gt;0,'DETALLADO ELEMENTOS DE PROTECCI'!$S266&lt;0.99),"Amarillo","Verde")),"")</f>
        <v/>
      </c>
      <c r="V266" s="124"/>
    </row>
    <row r="267" spans="1:22">
      <c r="A267" s="119" t="s">
        <v>57</v>
      </c>
      <c r="B267" s="119">
        <v>241</v>
      </c>
      <c r="C267" s="119">
        <v>1202</v>
      </c>
      <c r="D267" s="119" t="s">
        <v>700</v>
      </c>
      <c r="E267" s="119" t="s">
        <v>394</v>
      </c>
      <c r="F267" s="119" t="s">
        <v>19</v>
      </c>
      <c r="G267" s="119" t="s">
        <v>1189</v>
      </c>
      <c r="H267" s="119" t="s">
        <v>1126</v>
      </c>
      <c r="I267" s="119" t="s">
        <v>1127</v>
      </c>
      <c r="J267" s="119" t="s">
        <v>1128</v>
      </c>
      <c r="K267" s="120">
        <v>0</v>
      </c>
      <c r="L267" s="119" t="s">
        <v>381</v>
      </c>
      <c r="M267" s="119"/>
      <c r="N267" s="119">
        <v>200</v>
      </c>
      <c r="O267" s="121">
        <v>400</v>
      </c>
      <c r="P267" s="121" t="s">
        <v>1293</v>
      </c>
      <c r="Q267" s="122">
        <v>43861</v>
      </c>
      <c r="R267" s="119" t="s">
        <v>403</v>
      </c>
      <c r="S267" s="123">
        <f>+IFERROR(IF('DETALLADO ELEMENTOS DE PROTECCI'!$E267="DISTRIBUCION",((SUMIFS(O:O,D:D,'DETALLADO ELEMENTOS DE PROTECCI'!$D267,H:H,'DETALLADO ELEMENTOS DE PROTECCI'!$H267,R:R,"MARZO")+(SUMIFS(O:O,D:D,'DETALLADO ELEMENTOS DE PROTECCI'!$D267,H:H,'DETALLADO ELEMENTOS DE PROTECCI'!$H267,R:R,"ABRIL")))/((SUMIFS(N:N,D:D,'DETALLADO ELEMENTOS DE PROTECCI'!$D267,H:H,'DETALLADO ELEMENTOS DE PROTECCI'!$H267,R:R,"MARZO"))+(SUMIFS(N:N,D:D,'DETALLADO ELEMENTOS DE PROTECCI'!$D267,H:H,'DETALLADO ELEMENTOS DE PROTECCI'!$H267,R:R,"ABRIL")))),(SUMIFS(L:L,D:D,'DETALLADO ELEMENTOS DE PROTECCI'!$D267,H:H,'DETALLADO ELEMENTOS DE PROTECCI'!$H267)/(SUMIFS(K:K,D:D,'DETALLADO ELEMENTOS DE PROTECCI'!$D267,H:H,'DETALLADO ELEMENTOS DE PROTECCI'!$H267)))),0)</f>
        <v>0.21739130434782608</v>
      </c>
      <c r="T267" s="120">
        <v>0.5</v>
      </c>
      <c r="U267" s="121" t="str">
        <f>+IF('DETALLADO ELEMENTOS DE PROTECCI'!$R267="MARZO",IF('DETALLADO ELEMENTOS DE PROTECCI'!$S267=0,"Rojo",IF(AND('DETALLADO ELEMENTOS DE PROTECCI'!$S267&gt;0,'DETALLADO ELEMENTOS DE PROTECCI'!$S267&lt;0.99),"Amarillo","Verde")),"")</f>
        <v/>
      </c>
      <c r="V267" s="124"/>
    </row>
    <row r="268" spans="1:22">
      <c r="A268" s="119" t="s">
        <v>57</v>
      </c>
      <c r="B268" s="119">
        <v>241</v>
      </c>
      <c r="C268" s="119">
        <v>1084</v>
      </c>
      <c r="D268" s="119" t="s">
        <v>700</v>
      </c>
      <c r="E268" s="119" t="s">
        <v>394</v>
      </c>
      <c r="F268" s="119" t="s">
        <v>19</v>
      </c>
      <c r="G268" s="119" t="s">
        <v>1150</v>
      </c>
      <c r="H268" s="119" t="s">
        <v>1151</v>
      </c>
      <c r="I268" s="119" t="s">
        <v>1127</v>
      </c>
      <c r="J268" s="119" t="s">
        <v>1128</v>
      </c>
      <c r="K268" s="120">
        <v>0</v>
      </c>
      <c r="L268" s="119" t="s">
        <v>381</v>
      </c>
      <c r="M268" s="119"/>
      <c r="N268" s="119">
        <v>100</v>
      </c>
      <c r="O268" s="121">
        <v>0</v>
      </c>
      <c r="P268" s="121"/>
      <c r="Q268" s="122"/>
      <c r="R268" s="119" t="s">
        <v>399</v>
      </c>
      <c r="S268" s="123">
        <f>+IFERROR(IF('DETALLADO ELEMENTOS DE PROTECCI'!$E268="DISTRIBUCION",((SUMIFS(O:O,D:D,'DETALLADO ELEMENTOS DE PROTECCI'!$D268,H:H,'DETALLADO ELEMENTOS DE PROTECCI'!$H268,R:R,"MARZO")+(SUMIFS(O:O,D:D,'DETALLADO ELEMENTOS DE PROTECCI'!$D268,H:H,'DETALLADO ELEMENTOS DE PROTECCI'!$H268,R:R,"ABRIL")))/((SUMIFS(N:N,D:D,'DETALLADO ELEMENTOS DE PROTECCI'!$D268,H:H,'DETALLADO ELEMENTOS DE PROTECCI'!$H268,R:R,"MARZO"))+(SUMIFS(N:N,D:D,'DETALLADO ELEMENTOS DE PROTECCI'!$D268,H:H,'DETALLADO ELEMENTOS DE PROTECCI'!$H268,R:R,"ABRIL")))),(SUMIFS(L:L,D:D,'DETALLADO ELEMENTOS DE PROTECCI'!$D268,H:H,'DETALLADO ELEMENTOS DE PROTECCI'!$H268)/(SUMIFS(K:K,D:D,'DETALLADO ELEMENTOS DE PROTECCI'!$D268,H:H,'DETALLADO ELEMENTOS DE PROTECCI'!$H268)))),0)</f>
        <v>0</v>
      </c>
      <c r="T268" s="120">
        <v>0.5</v>
      </c>
      <c r="U268" s="121" t="str">
        <f>+IF('DETALLADO ELEMENTOS DE PROTECCI'!$R268="MARZO",IF('DETALLADO ELEMENTOS DE PROTECCI'!$S268=0,"Rojo",IF(AND('DETALLADO ELEMENTOS DE PROTECCI'!$S268&gt;0,'DETALLADO ELEMENTOS DE PROTECCI'!$S268&lt;0.99),"Amarillo","Verde")),"")</f>
        <v>Rojo</v>
      </c>
      <c r="V268" s="124"/>
    </row>
    <row r="269" spans="1:22">
      <c r="A269" s="119" t="s">
        <v>50</v>
      </c>
      <c r="B269" s="119">
        <v>302</v>
      </c>
      <c r="C269" s="119">
        <v>1160</v>
      </c>
      <c r="D269" s="119" t="s">
        <v>708</v>
      </c>
      <c r="E269" s="119" t="s">
        <v>394</v>
      </c>
      <c r="F269" s="119" t="s">
        <v>19</v>
      </c>
      <c r="G269" s="119" t="s">
        <v>1158</v>
      </c>
      <c r="H269" s="119" t="s">
        <v>1159</v>
      </c>
      <c r="I269" s="119" t="s">
        <v>1127</v>
      </c>
      <c r="J269" s="119" t="s">
        <v>1128</v>
      </c>
      <c r="K269" s="120">
        <v>0</v>
      </c>
      <c r="L269" s="119" t="s">
        <v>381</v>
      </c>
      <c r="M269" s="119"/>
      <c r="N269" s="119">
        <v>50</v>
      </c>
      <c r="O269" s="121">
        <v>50</v>
      </c>
      <c r="P269" s="121" t="s">
        <v>1294</v>
      </c>
      <c r="Q269" s="122">
        <v>43922.701828703706</v>
      </c>
      <c r="R269" s="119" t="s">
        <v>690</v>
      </c>
      <c r="S269" s="123">
        <f>+IFERROR(IF('DETALLADO ELEMENTOS DE PROTECCI'!$E269="DISTRIBUCION",((SUMIFS(O:O,D:D,'DETALLADO ELEMENTOS DE PROTECCI'!$D269,H:H,'DETALLADO ELEMENTOS DE PROTECCI'!$H269,R:R,"MARZO")+(SUMIFS(O:O,D:D,'DETALLADO ELEMENTOS DE PROTECCI'!$D269,H:H,'DETALLADO ELEMENTOS DE PROTECCI'!$H269,R:R,"ABRIL")))/((SUMIFS(N:N,D:D,'DETALLADO ELEMENTOS DE PROTECCI'!$D269,H:H,'DETALLADO ELEMENTOS DE PROTECCI'!$H269,R:R,"MARZO"))+(SUMIFS(N:N,D:D,'DETALLADO ELEMENTOS DE PROTECCI'!$D269,H:H,'DETALLADO ELEMENTOS DE PROTECCI'!$H269,R:R,"ABRIL")))),(SUMIFS(L:L,D:D,'DETALLADO ELEMENTOS DE PROTECCI'!$D269,H:H,'DETALLADO ELEMENTOS DE PROTECCI'!$H269)/(SUMIFS(K:K,D:D,'DETALLADO ELEMENTOS DE PROTECCI'!$D269,H:H,'DETALLADO ELEMENTOS DE PROTECCI'!$H269)))),0)</f>
        <v>0.5</v>
      </c>
      <c r="T269" s="120">
        <v>0.5</v>
      </c>
      <c r="U269" s="121" t="str">
        <f>+IF('DETALLADO ELEMENTOS DE PROTECCI'!$R269="MARZO",IF('DETALLADO ELEMENTOS DE PROTECCI'!$S269=0,"Rojo",IF(AND('DETALLADO ELEMENTOS DE PROTECCI'!$S269&gt;0,'DETALLADO ELEMENTOS DE PROTECCI'!$S269&lt;0.99),"Amarillo","Verde")),"")</f>
        <v/>
      </c>
      <c r="V269" s="124"/>
    </row>
    <row r="270" spans="1:22">
      <c r="A270" s="119" t="s">
        <v>50</v>
      </c>
      <c r="B270" s="119">
        <v>302</v>
      </c>
      <c r="C270" s="119">
        <v>1160</v>
      </c>
      <c r="D270" s="119" t="s">
        <v>708</v>
      </c>
      <c r="E270" s="119" t="s">
        <v>394</v>
      </c>
      <c r="F270" s="119" t="s">
        <v>19</v>
      </c>
      <c r="G270" s="119" t="s">
        <v>1158</v>
      </c>
      <c r="H270" s="119" t="s">
        <v>1159</v>
      </c>
      <c r="I270" s="119" t="s">
        <v>1127</v>
      </c>
      <c r="J270" s="119" t="s">
        <v>1128</v>
      </c>
      <c r="K270" s="120">
        <v>0</v>
      </c>
      <c r="L270" s="119" t="s">
        <v>381</v>
      </c>
      <c r="M270" s="119"/>
      <c r="N270" s="119">
        <v>100</v>
      </c>
      <c r="O270" s="121">
        <v>20</v>
      </c>
      <c r="P270" s="121" t="s">
        <v>1295</v>
      </c>
      <c r="Q270" s="122">
        <v>43861</v>
      </c>
      <c r="R270" s="119" t="s">
        <v>403</v>
      </c>
      <c r="S270" s="123">
        <f>+IFERROR(IF('DETALLADO ELEMENTOS DE PROTECCI'!$E270="DISTRIBUCION",((SUMIFS(O:O,D:D,'DETALLADO ELEMENTOS DE PROTECCI'!$D270,H:H,'DETALLADO ELEMENTOS DE PROTECCI'!$H270,R:R,"MARZO")+(SUMIFS(O:O,D:D,'DETALLADO ELEMENTOS DE PROTECCI'!$D270,H:H,'DETALLADO ELEMENTOS DE PROTECCI'!$H270,R:R,"ABRIL")))/((SUMIFS(N:N,D:D,'DETALLADO ELEMENTOS DE PROTECCI'!$D270,H:H,'DETALLADO ELEMENTOS DE PROTECCI'!$H270,R:R,"MARZO"))+(SUMIFS(N:N,D:D,'DETALLADO ELEMENTOS DE PROTECCI'!$D270,H:H,'DETALLADO ELEMENTOS DE PROTECCI'!$H270,R:R,"ABRIL")))),(SUMIFS(L:L,D:D,'DETALLADO ELEMENTOS DE PROTECCI'!$D270,H:H,'DETALLADO ELEMENTOS DE PROTECCI'!$H270)/(SUMIFS(K:K,D:D,'DETALLADO ELEMENTOS DE PROTECCI'!$D270,H:H,'DETALLADO ELEMENTOS DE PROTECCI'!$H270)))),0)</f>
        <v>0.5</v>
      </c>
      <c r="T270" s="120">
        <v>0.5</v>
      </c>
      <c r="U270" s="121" t="str">
        <f>+IF('DETALLADO ELEMENTOS DE PROTECCI'!$R270="MARZO",IF('DETALLADO ELEMENTOS DE PROTECCI'!$S270=0,"Rojo",IF(AND('DETALLADO ELEMENTOS DE PROTECCI'!$S270&gt;0,'DETALLADO ELEMENTOS DE PROTECCI'!$S270&lt;0.99),"Amarillo","Verde")),"")</f>
        <v/>
      </c>
      <c r="V270" s="124"/>
    </row>
    <row r="271" spans="1:22">
      <c r="A271" s="119" t="s">
        <v>50</v>
      </c>
      <c r="B271" s="119">
        <v>302</v>
      </c>
      <c r="C271" s="119">
        <v>1161</v>
      </c>
      <c r="D271" s="119" t="s">
        <v>708</v>
      </c>
      <c r="E271" s="119" t="s">
        <v>394</v>
      </c>
      <c r="F271" s="119" t="s">
        <v>19</v>
      </c>
      <c r="G271" s="119" t="s">
        <v>1134</v>
      </c>
      <c r="H271" s="119" t="s">
        <v>1135</v>
      </c>
      <c r="I271" s="119" t="s">
        <v>1136</v>
      </c>
      <c r="J271" s="119" t="s">
        <v>1128</v>
      </c>
      <c r="K271" s="120">
        <v>0</v>
      </c>
      <c r="L271" s="119" t="s">
        <v>381</v>
      </c>
      <c r="M271" s="119"/>
      <c r="N271" s="119">
        <v>200</v>
      </c>
      <c r="O271" s="121">
        <v>0</v>
      </c>
      <c r="P271" s="121"/>
      <c r="Q271" s="122"/>
      <c r="R271" s="119" t="s">
        <v>399</v>
      </c>
      <c r="S271" s="123">
        <f>+IFERROR(IF('DETALLADO ELEMENTOS DE PROTECCI'!$E271="DISTRIBUCION",((SUMIFS(O:O,D:D,'DETALLADO ELEMENTOS DE PROTECCI'!$D271,H:H,'DETALLADO ELEMENTOS DE PROTECCI'!$H271,R:R,"MARZO")+(SUMIFS(O:O,D:D,'DETALLADO ELEMENTOS DE PROTECCI'!$D271,H:H,'DETALLADO ELEMENTOS DE PROTECCI'!$H271,R:R,"ABRIL")))/((SUMIFS(N:N,D:D,'DETALLADO ELEMENTOS DE PROTECCI'!$D271,H:H,'DETALLADO ELEMENTOS DE PROTECCI'!$H271,R:R,"MARZO"))+(SUMIFS(N:N,D:D,'DETALLADO ELEMENTOS DE PROTECCI'!$D271,H:H,'DETALLADO ELEMENTOS DE PROTECCI'!$H271,R:R,"ABRIL")))),(SUMIFS(L:L,D:D,'DETALLADO ELEMENTOS DE PROTECCI'!$D271,H:H,'DETALLADO ELEMENTOS DE PROTECCI'!$H271)/(SUMIFS(K:K,D:D,'DETALLADO ELEMENTOS DE PROTECCI'!$D271,H:H,'DETALLADO ELEMENTOS DE PROTECCI'!$H271)))),0)</f>
        <v>0</v>
      </c>
      <c r="T271" s="120">
        <v>0.5</v>
      </c>
      <c r="U271" s="121" t="str">
        <f>+IF('DETALLADO ELEMENTOS DE PROTECCI'!$R271="MARZO",IF('DETALLADO ELEMENTOS DE PROTECCI'!$S271=0,"Rojo",IF(AND('DETALLADO ELEMENTOS DE PROTECCI'!$S271&gt;0,'DETALLADO ELEMENTOS DE PROTECCI'!$S271&lt;0.99),"Amarillo","Verde")),"")</f>
        <v>Rojo</v>
      </c>
      <c r="V271" s="124"/>
    </row>
    <row r="272" spans="1:22">
      <c r="A272" s="119" t="s">
        <v>50</v>
      </c>
      <c r="B272" s="119">
        <v>302</v>
      </c>
      <c r="C272" s="119">
        <v>1033</v>
      </c>
      <c r="D272" s="119" t="s">
        <v>708</v>
      </c>
      <c r="E272" s="119" t="s">
        <v>394</v>
      </c>
      <c r="F272" s="119" t="s">
        <v>19</v>
      </c>
      <c r="G272" s="119" t="s">
        <v>1139</v>
      </c>
      <c r="H272" s="119" t="s">
        <v>1140</v>
      </c>
      <c r="I272" s="119" t="s">
        <v>1136</v>
      </c>
      <c r="J272" s="119" t="s">
        <v>1128</v>
      </c>
      <c r="K272" s="120">
        <v>0</v>
      </c>
      <c r="L272" s="119" t="s">
        <v>381</v>
      </c>
      <c r="M272" s="119"/>
      <c r="N272" s="119">
        <v>50</v>
      </c>
      <c r="O272" s="121">
        <v>0</v>
      </c>
      <c r="P272" s="121"/>
      <c r="Q272" s="122"/>
      <c r="R272" s="119" t="s">
        <v>399</v>
      </c>
      <c r="S272" s="123">
        <f>+IFERROR(IF('DETALLADO ELEMENTOS DE PROTECCI'!$E272="DISTRIBUCION",((SUMIFS(O:O,D:D,'DETALLADO ELEMENTOS DE PROTECCI'!$D272,H:H,'DETALLADO ELEMENTOS DE PROTECCI'!$H272,R:R,"MARZO")+(SUMIFS(O:O,D:D,'DETALLADO ELEMENTOS DE PROTECCI'!$D272,H:H,'DETALLADO ELEMENTOS DE PROTECCI'!$H272,R:R,"ABRIL")))/((SUMIFS(N:N,D:D,'DETALLADO ELEMENTOS DE PROTECCI'!$D272,H:H,'DETALLADO ELEMENTOS DE PROTECCI'!$H272,R:R,"MARZO"))+(SUMIFS(N:N,D:D,'DETALLADO ELEMENTOS DE PROTECCI'!$D272,H:H,'DETALLADO ELEMENTOS DE PROTECCI'!$H272,R:R,"ABRIL")))),(SUMIFS(L:L,D:D,'DETALLADO ELEMENTOS DE PROTECCI'!$D272,H:H,'DETALLADO ELEMENTOS DE PROTECCI'!$H272)/(SUMIFS(K:K,D:D,'DETALLADO ELEMENTOS DE PROTECCI'!$D272,H:H,'DETALLADO ELEMENTOS DE PROTECCI'!$H272)))),0)</f>
        <v>0</v>
      </c>
      <c r="T272" s="120">
        <v>0.5</v>
      </c>
      <c r="U272" s="121" t="str">
        <f>+IF('DETALLADO ELEMENTOS DE PROTECCI'!$R272="MARZO",IF('DETALLADO ELEMENTOS DE PROTECCI'!$S272=0,"Rojo",IF(AND('DETALLADO ELEMENTOS DE PROTECCI'!$S272&gt;0,'DETALLADO ELEMENTOS DE PROTECCI'!$S272&lt;0.99),"Amarillo","Verde")),"")</f>
        <v>Rojo</v>
      </c>
      <c r="V272" s="124"/>
    </row>
    <row r="273" spans="1:22">
      <c r="A273" s="119" t="s">
        <v>50</v>
      </c>
      <c r="B273" s="119">
        <v>305</v>
      </c>
      <c r="C273" s="119">
        <v>1092</v>
      </c>
      <c r="D273" s="119" t="s">
        <v>714</v>
      </c>
      <c r="E273" s="119" t="s">
        <v>394</v>
      </c>
      <c r="F273" s="119" t="s">
        <v>19</v>
      </c>
      <c r="G273" s="119" t="s">
        <v>1130</v>
      </c>
      <c r="H273" s="119" t="s">
        <v>1126</v>
      </c>
      <c r="I273" s="119" t="s">
        <v>1127</v>
      </c>
      <c r="J273" s="119" t="s">
        <v>1128</v>
      </c>
      <c r="K273" s="120">
        <v>0</v>
      </c>
      <c r="L273" s="119" t="s">
        <v>381</v>
      </c>
      <c r="M273" s="119"/>
      <c r="N273" s="119">
        <v>400</v>
      </c>
      <c r="O273" s="121">
        <v>800</v>
      </c>
      <c r="P273" s="121" t="s">
        <v>1296</v>
      </c>
      <c r="Q273" s="122">
        <v>43834</v>
      </c>
      <c r="R273" s="119" t="s">
        <v>403</v>
      </c>
      <c r="S273" s="123">
        <f>+IFERROR(IF('DETALLADO ELEMENTOS DE PROTECCI'!$E273="DISTRIBUCION",((SUMIFS(O:O,D:D,'DETALLADO ELEMENTOS DE PROTECCI'!$D273,H:H,'DETALLADO ELEMENTOS DE PROTECCI'!$H273,R:R,"MARZO")+(SUMIFS(O:O,D:D,'DETALLADO ELEMENTOS DE PROTECCI'!$D273,H:H,'DETALLADO ELEMENTOS DE PROTECCI'!$H273,R:R,"ABRIL")))/((SUMIFS(N:N,D:D,'DETALLADO ELEMENTOS DE PROTECCI'!$D273,H:H,'DETALLADO ELEMENTOS DE PROTECCI'!$H273,R:R,"MARZO"))+(SUMIFS(N:N,D:D,'DETALLADO ELEMENTOS DE PROTECCI'!$D273,H:H,'DETALLADO ELEMENTOS DE PROTECCI'!$H273,R:R,"ABRIL")))),(SUMIFS(L:L,D:D,'DETALLADO ELEMENTOS DE PROTECCI'!$D273,H:H,'DETALLADO ELEMENTOS DE PROTECCI'!$H273)/(SUMIFS(K:K,D:D,'DETALLADO ELEMENTOS DE PROTECCI'!$D273,H:H,'DETALLADO ELEMENTOS DE PROTECCI'!$H273)))),0)</f>
        <v>0</v>
      </c>
      <c r="T273" s="120">
        <v>0.5</v>
      </c>
      <c r="U273" s="121" t="str">
        <f>+IF('DETALLADO ELEMENTOS DE PROTECCI'!$R273="MARZO",IF('DETALLADO ELEMENTOS DE PROTECCI'!$S273=0,"Rojo",IF(AND('DETALLADO ELEMENTOS DE PROTECCI'!$S273&gt;0,'DETALLADO ELEMENTOS DE PROTECCI'!$S273&lt;0.99),"Amarillo","Verde")),"")</f>
        <v/>
      </c>
      <c r="V273" s="124"/>
    </row>
    <row r="274" spans="1:22">
      <c r="A274" s="119" t="s">
        <v>50</v>
      </c>
      <c r="B274" s="119">
        <v>305</v>
      </c>
      <c r="C274" s="119">
        <v>1093</v>
      </c>
      <c r="D274" s="119" t="s">
        <v>714</v>
      </c>
      <c r="E274" s="119" t="s">
        <v>394</v>
      </c>
      <c r="F274" s="119" t="s">
        <v>19</v>
      </c>
      <c r="G274" s="119" t="s">
        <v>1132</v>
      </c>
      <c r="H274" s="119" t="s">
        <v>1126</v>
      </c>
      <c r="I274" s="119" t="s">
        <v>1127</v>
      </c>
      <c r="J274" s="119" t="s">
        <v>1128</v>
      </c>
      <c r="K274" s="120">
        <v>0</v>
      </c>
      <c r="L274" s="119" t="s">
        <v>381</v>
      </c>
      <c r="M274" s="119"/>
      <c r="N274" s="119">
        <v>400</v>
      </c>
      <c r="O274" s="121">
        <v>800</v>
      </c>
      <c r="P274" s="121" t="s">
        <v>1296</v>
      </c>
      <c r="Q274" s="122">
        <v>43834</v>
      </c>
      <c r="R274" s="119" t="s">
        <v>403</v>
      </c>
      <c r="S274" s="123">
        <f>+IFERROR(IF('DETALLADO ELEMENTOS DE PROTECCI'!$E274="DISTRIBUCION",((SUMIFS(O:O,D:D,'DETALLADO ELEMENTOS DE PROTECCI'!$D274,H:H,'DETALLADO ELEMENTOS DE PROTECCI'!$H274,R:R,"MARZO")+(SUMIFS(O:O,D:D,'DETALLADO ELEMENTOS DE PROTECCI'!$D274,H:H,'DETALLADO ELEMENTOS DE PROTECCI'!$H274,R:R,"ABRIL")))/((SUMIFS(N:N,D:D,'DETALLADO ELEMENTOS DE PROTECCI'!$D274,H:H,'DETALLADO ELEMENTOS DE PROTECCI'!$H274,R:R,"MARZO"))+(SUMIFS(N:N,D:D,'DETALLADO ELEMENTOS DE PROTECCI'!$D274,H:H,'DETALLADO ELEMENTOS DE PROTECCI'!$H274,R:R,"ABRIL")))),(SUMIFS(L:L,D:D,'DETALLADO ELEMENTOS DE PROTECCI'!$D274,H:H,'DETALLADO ELEMENTOS DE PROTECCI'!$H274)/(SUMIFS(K:K,D:D,'DETALLADO ELEMENTOS DE PROTECCI'!$D274,H:H,'DETALLADO ELEMENTOS DE PROTECCI'!$H274)))),0)</f>
        <v>0</v>
      </c>
      <c r="T274" s="120">
        <v>0.5</v>
      </c>
      <c r="U274" s="121" t="str">
        <f>+IF('DETALLADO ELEMENTOS DE PROTECCI'!$R274="MARZO",IF('DETALLADO ELEMENTOS DE PROTECCI'!$S274=0,"Rojo",IF(AND('DETALLADO ELEMENTOS DE PROTECCI'!$S274&gt;0,'DETALLADO ELEMENTOS DE PROTECCI'!$S274&lt;0.99),"Amarillo","Verde")),"")</f>
        <v/>
      </c>
      <c r="V274" s="124"/>
    </row>
    <row r="275" spans="1:22">
      <c r="A275" s="119" t="s">
        <v>50</v>
      </c>
      <c r="B275" s="119">
        <v>305</v>
      </c>
      <c r="C275" s="119">
        <v>1161</v>
      </c>
      <c r="D275" s="119" t="s">
        <v>714</v>
      </c>
      <c r="E275" s="119" t="s">
        <v>394</v>
      </c>
      <c r="F275" s="119" t="s">
        <v>19</v>
      </c>
      <c r="G275" s="119" t="s">
        <v>1134</v>
      </c>
      <c r="H275" s="119" t="s">
        <v>1135</v>
      </c>
      <c r="I275" s="119" t="s">
        <v>1136</v>
      </c>
      <c r="J275" s="119" t="s">
        <v>1128</v>
      </c>
      <c r="K275" s="120">
        <v>0</v>
      </c>
      <c r="L275" s="119" t="s">
        <v>381</v>
      </c>
      <c r="M275" s="119"/>
      <c r="N275" s="119">
        <v>400</v>
      </c>
      <c r="O275" s="121">
        <v>800</v>
      </c>
      <c r="P275" s="121" t="s">
        <v>1296</v>
      </c>
      <c r="Q275" s="122">
        <v>43834</v>
      </c>
      <c r="R275" s="119" t="s">
        <v>403</v>
      </c>
      <c r="S275" s="123">
        <f>+IFERROR(IF('DETALLADO ELEMENTOS DE PROTECCI'!$E275="DISTRIBUCION",((SUMIFS(O:O,D:D,'DETALLADO ELEMENTOS DE PROTECCI'!$D275,H:H,'DETALLADO ELEMENTOS DE PROTECCI'!$H275,R:R,"MARZO")+(SUMIFS(O:O,D:D,'DETALLADO ELEMENTOS DE PROTECCI'!$D275,H:H,'DETALLADO ELEMENTOS DE PROTECCI'!$H275,R:R,"ABRIL")))/((SUMIFS(N:N,D:D,'DETALLADO ELEMENTOS DE PROTECCI'!$D275,H:H,'DETALLADO ELEMENTOS DE PROTECCI'!$H275,R:R,"MARZO"))+(SUMIFS(N:N,D:D,'DETALLADO ELEMENTOS DE PROTECCI'!$D275,H:H,'DETALLADO ELEMENTOS DE PROTECCI'!$H275,R:R,"ABRIL")))),(SUMIFS(L:L,D:D,'DETALLADO ELEMENTOS DE PROTECCI'!$D275,H:H,'DETALLADO ELEMENTOS DE PROTECCI'!$H275)/(SUMIFS(K:K,D:D,'DETALLADO ELEMENTOS DE PROTECCI'!$D275,H:H,'DETALLADO ELEMENTOS DE PROTECCI'!$H275)))),0)</f>
        <v>0</v>
      </c>
      <c r="T275" s="120">
        <v>0.5</v>
      </c>
      <c r="U275" s="121" t="str">
        <f>+IF('DETALLADO ELEMENTOS DE PROTECCI'!$R275="MARZO",IF('DETALLADO ELEMENTOS DE PROTECCI'!$S275=0,"Rojo",IF(AND('DETALLADO ELEMENTOS DE PROTECCI'!$S275&gt;0,'DETALLADO ELEMENTOS DE PROTECCI'!$S275&lt;0.99),"Amarillo","Verde")),"")</f>
        <v/>
      </c>
      <c r="V275" s="124"/>
    </row>
    <row r="276" spans="1:22">
      <c r="A276" s="119" t="s">
        <v>50</v>
      </c>
      <c r="B276" s="119">
        <v>305</v>
      </c>
      <c r="C276" s="119">
        <v>1161</v>
      </c>
      <c r="D276" s="119" t="s">
        <v>714</v>
      </c>
      <c r="E276" s="119" t="s">
        <v>394</v>
      </c>
      <c r="F276" s="119" t="s">
        <v>19</v>
      </c>
      <c r="G276" s="119" t="s">
        <v>1134</v>
      </c>
      <c r="H276" s="119" t="s">
        <v>1135</v>
      </c>
      <c r="I276" s="119" t="s">
        <v>1136</v>
      </c>
      <c r="J276" s="119" t="s">
        <v>1128</v>
      </c>
      <c r="K276" s="120">
        <v>0</v>
      </c>
      <c r="L276" s="119" t="s">
        <v>381</v>
      </c>
      <c r="M276" s="119"/>
      <c r="N276" s="119">
        <v>1120</v>
      </c>
      <c r="O276" s="121">
        <v>0</v>
      </c>
      <c r="P276" s="121"/>
      <c r="Q276" s="122"/>
      <c r="R276" s="119" t="s">
        <v>399</v>
      </c>
      <c r="S276" s="123">
        <f>+IFERROR(IF('DETALLADO ELEMENTOS DE PROTECCI'!$E276="DISTRIBUCION",((SUMIFS(O:O,D:D,'DETALLADO ELEMENTOS DE PROTECCI'!$D276,H:H,'DETALLADO ELEMENTOS DE PROTECCI'!$H276,R:R,"MARZO")+(SUMIFS(O:O,D:D,'DETALLADO ELEMENTOS DE PROTECCI'!$D276,H:H,'DETALLADO ELEMENTOS DE PROTECCI'!$H276,R:R,"ABRIL")))/((SUMIFS(N:N,D:D,'DETALLADO ELEMENTOS DE PROTECCI'!$D276,H:H,'DETALLADO ELEMENTOS DE PROTECCI'!$H276,R:R,"MARZO"))+(SUMIFS(N:N,D:D,'DETALLADO ELEMENTOS DE PROTECCI'!$D276,H:H,'DETALLADO ELEMENTOS DE PROTECCI'!$H276,R:R,"ABRIL")))),(SUMIFS(L:L,D:D,'DETALLADO ELEMENTOS DE PROTECCI'!$D276,H:H,'DETALLADO ELEMENTOS DE PROTECCI'!$H276)/(SUMIFS(K:K,D:D,'DETALLADO ELEMENTOS DE PROTECCI'!$D276,H:H,'DETALLADO ELEMENTOS DE PROTECCI'!$H276)))),0)</f>
        <v>0</v>
      </c>
      <c r="T276" s="120">
        <v>0.5</v>
      </c>
      <c r="U276" s="121" t="str">
        <f>+IF('DETALLADO ELEMENTOS DE PROTECCI'!$R276="MARZO",IF('DETALLADO ELEMENTOS DE PROTECCI'!$S276=0,"Rojo",IF(AND('DETALLADO ELEMENTOS DE PROTECCI'!$S276&gt;0,'DETALLADO ELEMENTOS DE PROTECCI'!$S276&lt;0.99),"Amarillo","Verde")),"")</f>
        <v>Rojo</v>
      </c>
      <c r="V276" s="124"/>
    </row>
    <row r="277" spans="1:22">
      <c r="A277" s="119" t="s">
        <v>50</v>
      </c>
      <c r="B277" s="119">
        <v>313</v>
      </c>
      <c r="C277" s="119">
        <v>1092</v>
      </c>
      <c r="D277" s="119" t="s">
        <v>718</v>
      </c>
      <c r="E277" s="119" t="s">
        <v>394</v>
      </c>
      <c r="F277" s="119" t="s">
        <v>19</v>
      </c>
      <c r="G277" s="119" t="s">
        <v>1130</v>
      </c>
      <c r="H277" s="119" t="s">
        <v>1126</v>
      </c>
      <c r="I277" s="119" t="s">
        <v>1127</v>
      </c>
      <c r="J277" s="119" t="s">
        <v>1128</v>
      </c>
      <c r="K277" s="120">
        <v>0</v>
      </c>
      <c r="L277" s="119" t="s">
        <v>381</v>
      </c>
      <c r="M277" s="119"/>
      <c r="N277" s="119">
        <v>200</v>
      </c>
      <c r="O277" s="121">
        <v>200</v>
      </c>
      <c r="P277" s="121" t="s">
        <v>1297</v>
      </c>
      <c r="Q277" s="122">
        <v>43909.471921296295</v>
      </c>
      <c r="R277" s="119" t="s">
        <v>399</v>
      </c>
      <c r="S277" s="123">
        <f>+IFERROR(IF('DETALLADO ELEMENTOS DE PROTECCI'!$E277="DISTRIBUCION",((SUMIFS(O:O,D:D,'DETALLADO ELEMENTOS DE PROTECCI'!$D277,H:H,'DETALLADO ELEMENTOS DE PROTECCI'!$H277,R:R,"MARZO")+(SUMIFS(O:O,D:D,'DETALLADO ELEMENTOS DE PROTECCI'!$D277,H:H,'DETALLADO ELEMENTOS DE PROTECCI'!$H277,R:R,"ABRIL")))/((SUMIFS(N:N,D:D,'DETALLADO ELEMENTOS DE PROTECCI'!$D277,H:H,'DETALLADO ELEMENTOS DE PROTECCI'!$H277,R:R,"MARZO"))+(SUMIFS(N:N,D:D,'DETALLADO ELEMENTOS DE PROTECCI'!$D277,H:H,'DETALLADO ELEMENTOS DE PROTECCI'!$H277,R:R,"ABRIL")))),(SUMIFS(L:L,D:D,'DETALLADO ELEMENTOS DE PROTECCI'!$D277,H:H,'DETALLADO ELEMENTOS DE PROTECCI'!$H277)/(SUMIFS(K:K,D:D,'DETALLADO ELEMENTOS DE PROTECCI'!$D277,H:H,'DETALLADO ELEMENTOS DE PROTECCI'!$H277)))),0)</f>
        <v>0.14285714285714285</v>
      </c>
      <c r="T277" s="120">
        <v>0.5</v>
      </c>
      <c r="U277" s="121" t="str">
        <f>+IF('DETALLADO ELEMENTOS DE PROTECCI'!$R277="MARZO",IF('DETALLADO ELEMENTOS DE PROTECCI'!$S277=0,"Rojo",IF(AND('DETALLADO ELEMENTOS DE PROTECCI'!$S277&gt;0,'DETALLADO ELEMENTOS DE PROTECCI'!$S277&lt;0.99),"Amarillo","Verde")),"")</f>
        <v>Amarillo</v>
      </c>
      <c r="V277" s="124"/>
    </row>
    <row r="278" spans="1:22">
      <c r="A278" s="119" t="s">
        <v>50</v>
      </c>
      <c r="B278" s="119">
        <v>313</v>
      </c>
      <c r="C278" s="119">
        <v>1161</v>
      </c>
      <c r="D278" s="119" t="s">
        <v>718</v>
      </c>
      <c r="E278" s="119" t="s">
        <v>394</v>
      </c>
      <c r="F278" s="119" t="s">
        <v>19</v>
      </c>
      <c r="G278" s="119" t="s">
        <v>1134</v>
      </c>
      <c r="H278" s="119" t="s">
        <v>1135</v>
      </c>
      <c r="I278" s="119" t="s">
        <v>1136</v>
      </c>
      <c r="J278" s="119" t="s">
        <v>1128</v>
      </c>
      <c r="K278" s="120">
        <v>0</v>
      </c>
      <c r="L278" s="119" t="s">
        <v>381</v>
      </c>
      <c r="M278" s="119"/>
      <c r="N278" s="119">
        <v>5500</v>
      </c>
      <c r="O278" s="121">
        <v>700</v>
      </c>
      <c r="P278" s="121" t="s">
        <v>1298</v>
      </c>
      <c r="Q278" s="122">
        <v>43909.471921296295</v>
      </c>
      <c r="R278" s="119" t="s">
        <v>399</v>
      </c>
      <c r="S278" s="123">
        <f>+IFERROR(IF('DETALLADO ELEMENTOS DE PROTECCI'!$E278="DISTRIBUCION",((SUMIFS(O:O,D:D,'DETALLADO ELEMENTOS DE PROTECCI'!$D278,H:H,'DETALLADO ELEMENTOS DE PROTECCI'!$H278,R:R,"MARZO")+(SUMIFS(O:O,D:D,'DETALLADO ELEMENTOS DE PROTECCI'!$D278,H:H,'DETALLADO ELEMENTOS DE PROTECCI'!$H278,R:R,"ABRIL")))/((SUMIFS(N:N,D:D,'DETALLADO ELEMENTOS DE PROTECCI'!$D278,H:H,'DETALLADO ELEMENTOS DE PROTECCI'!$H278,R:R,"MARZO"))+(SUMIFS(N:N,D:D,'DETALLADO ELEMENTOS DE PROTECCI'!$D278,H:H,'DETALLADO ELEMENTOS DE PROTECCI'!$H278,R:R,"ABRIL")))),(SUMIFS(L:L,D:D,'DETALLADO ELEMENTOS DE PROTECCI'!$D278,H:H,'DETALLADO ELEMENTOS DE PROTECCI'!$H278)/(SUMIFS(K:K,D:D,'DETALLADO ELEMENTOS DE PROTECCI'!$D278,H:H,'DETALLADO ELEMENTOS DE PROTECCI'!$H278)))),0)</f>
        <v>0.11290322580645161</v>
      </c>
      <c r="T278" s="120">
        <v>0.5</v>
      </c>
      <c r="U278" s="121" t="str">
        <f>+IF('DETALLADO ELEMENTOS DE PROTECCI'!$R278="MARZO",IF('DETALLADO ELEMENTOS DE PROTECCI'!$S278=0,"Rojo",IF(AND('DETALLADO ELEMENTOS DE PROTECCI'!$S278&gt;0,'DETALLADO ELEMENTOS DE PROTECCI'!$S278&lt;0.99),"Amarillo","Verde")),"")</f>
        <v>Amarillo</v>
      </c>
      <c r="V278" s="124"/>
    </row>
    <row r="279" spans="1:22">
      <c r="A279" s="119" t="s">
        <v>50</v>
      </c>
      <c r="B279" s="119">
        <v>313</v>
      </c>
      <c r="C279" s="119">
        <v>1092</v>
      </c>
      <c r="D279" s="119" t="s">
        <v>718</v>
      </c>
      <c r="E279" s="119" t="s">
        <v>394</v>
      </c>
      <c r="F279" s="119" t="s">
        <v>19</v>
      </c>
      <c r="G279" s="119" t="s">
        <v>1130</v>
      </c>
      <c r="H279" s="119" t="s">
        <v>1126</v>
      </c>
      <c r="I279" s="119" t="s">
        <v>1127</v>
      </c>
      <c r="J279" s="119" t="s">
        <v>1128</v>
      </c>
      <c r="K279" s="120">
        <v>0</v>
      </c>
      <c r="L279" s="119" t="s">
        <v>381</v>
      </c>
      <c r="M279" s="119"/>
      <c r="N279" s="119">
        <v>300</v>
      </c>
      <c r="O279" s="121">
        <v>300</v>
      </c>
      <c r="P279" s="121" t="s">
        <v>1299</v>
      </c>
      <c r="Q279" s="122">
        <v>43876.493900462963</v>
      </c>
      <c r="R279" s="119" t="s">
        <v>401</v>
      </c>
      <c r="S279" s="123">
        <f>+IFERROR(IF('DETALLADO ELEMENTOS DE PROTECCI'!$E279="DISTRIBUCION",((SUMIFS(O:O,D:D,'DETALLADO ELEMENTOS DE PROTECCI'!$D279,H:H,'DETALLADO ELEMENTOS DE PROTECCI'!$H279,R:R,"MARZO")+(SUMIFS(O:O,D:D,'DETALLADO ELEMENTOS DE PROTECCI'!$D279,H:H,'DETALLADO ELEMENTOS DE PROTECCI'!$H279,R:R,"ABRIL")))/((SUMIFS(N:N,D:D,'DETALLADO ELEMENTOS DE PROTECCI'!$D279,H:H,'DETALLADO ELEMENTOS DE PROTECCI'!$H279,R:R,"MARZO"))+(SUMIFS(N:N,D:D,'DETALLADO ELEMENTOS DE PROTECCI'!$D279,H:H,'DETALLADO ELEMENTOS DE PROTECCI'!$H279,R:R,"ABRIL")))),(SUMIFS(L:L,D:D,'DETALLADO ELEMENTOS DE PROTECCI'!$D279,H:H,'DETALLADO ELEMENTOS DE PROTECCI'!$H279)/(SUMIFS(K:K,D:D,'DETALLADO ELEMENTOS DE PROTECCI'!$D279,H:H,'DETALLADO ELEMENTOS DE PROTECCI'!$H279)))),0)</f>
        <v>0.14285714285714285</v>
      </c>
      <c r="T279" s="120">
        <v>0.5</v>
      </c>
      <c r="U279" s="121" t="str">
        <f>+IF('DETALLADO ELEMENTOS DE PROTECCI'!$R279="MARZO",IF('DETALLADO ELEMENTOS DE PROTECCI'!$S279=0,"Rojo",IF(AND('DETALLADO ELEMENTOS DE PROTECCI'!$S279&gt;0,'DETALLADO ELEMENTOS DE PROTECCI'!$S279&lt;0.99),"Amarillo","Verde")),"")</f>
        <v/>
      </c>
      <c r="V279" s="124"/>
    </row>
    <row r="280" spans="1:22">
      <c r="A280" s="119" t="s">
        <v>50</v>
      </c>
      <c r="B280" s="119">
        <v>313</v>
      </c>
      <c r="C280" s="119">
        <v>1161</v>
      </c>
      <c r="D280" s="119" t="s">
        <v>718</v>
      </c>
      <c r="E280" s="119" t="s">
        <v>394</v>
      </c>
      <c r="F280" s="119" t="s">
        <v>19</v>
      </c>
      <c r="G280" s="119" t="s">
        <v>1134</v>
      </c>
      <c r="H280" s="119" t="s">
        <v>1135</v>
      </c>
      <c r="I280" s="119" t="s">
        <v>1136</v>
      </c>
      <c r="J280" s="119" t="s">
        <v>1128</v>
      </c>
      <c r="K280" s="120">
        <v>0</v>
      </c>
      <c r="L280" s="119" t="s">
        <v>381</v>
      </c>
      <c r="M280" s="119"/>
      <c r="N280" s="119">
        <v>400</v>
      </c>
      <c r="O280" s="121">
        <v>0</v>
      </c>
      <c r="P280" s="121" t="s">
        <v>1300</v>
      </c>
      <c r="Q280" s="122">
        <v>43876.493900462963</v>
      </c>
      <c r="R280" s="119" t="s">
        <v>401</v>
      </c>
      <c r="S280" s="123">
        <f>+IFERROR(IF('DETALLADO ELEMENTOS DE PROTECCI'!$E280="DISTRIBUCION",((SUMIFS(O:O,D:D,'DETALLADO ELEMENTOS DE PROTECCI'!$D280,H:H,'DETALLADO ELEMENTOS DE PROTECCI'!$H280,R:R,"MARZO")+(SUMIFS(O:O,D:D,'DETALLADO ELEMENTOS DE PROTECCI'!$D280,H:H,'DETALLADO ELEMENTOS DE PROTECCI'!$H280,R:R,"ABRIL")))/((SUMIFS(N:N,D:D,'DETALLADO ELEMENTOS DE PROTECCI'!$D280,H:H,'DETALLADO ELEMENTOS DE PROTECCI'!$H280,R:R,"MARZO"))+(SUMIFS(N:N,D:D,'DETALLADO ELEMENTOS DE PROTECCI'!$D280,H:H,'DETALLADO ELEMENTOS DE PROTECCI'!$H280,R:R,"ABRIL")))),(SUMIFS(L:L,D:D,'DETALLADO ELEMENTOS DE PROTECCI'!$D280,H:H,'DETALLADO ELEMENTOS DE PROTECCI'!$H280)/(SUMIFS(K:K,D:D,'DETALLADO ELEMENTOS DE PROTECCI'!$D280,H:H,'DETALLADO ELEMENTOS DE PROTECCI'!$H280)))),0)</f>
        <v>0.11290322580645161</v>
      </c>
      <c r="T280" s="120">
        <v>0.5</v>
      </c>
      <c r="U280" s="121" t="str">
        <f>+IF('DETALLADO ELEMENTOS DE PROTECCI'!$R280="MARZO",IF('DETALLADO ELEMENTOS DE PROTECCI'!$S280=0,"Rojo",IF(AND('DETALLADO ELEMENTOS DE PROTECCI'!$S280&gt;0,'DETALLADO ELEMENTOS DE PROTECCI'!$S280&lt;0.99),"Amarillo","Verde")),"")</f>
        <v/>
      </c>
      <c r="V280" s="124"/>
    </row>
    <row r="281" spans="1:22">
      <c r="A281" s="119" t="s">
        <v>50</v>
      </c>
      <c r="B281" s="119">
        <v>313</v>
      </c>
      <c r="C281" s="119">
        <v>1092</v>
      </c>
      <c r="D281" s="119" t="s">
        <v>718</v>
      </c>
      <c r="E281" s="119" t="s">
        <v>394</v>
      </c>
      <c r="F281" s="119" t="s">
        <v>19</v>
      </c>
      <c r="G281" s="119" t="s">
        <v>1130</v>
      </c>
      <c r="H281" s="119" t="s">
        <v>1126</v>
      </c>
      <c r="I281" s="119" t="s">
        <v>1127</v>
      </c>
      <c r="J281" s="119" t="s">
        <v>1128</v>
      </c>
      <c r="K281" s="120">
        <v>0</v>
      </c>
      <c r="L281" s="119" t="s">
        <v>381</v>
      </c>
      <c r="M281" s="119"/>
      <c r="N281" s="119">
        <v>600</v>
      </c>
      <c r="O281" s="121">
        <v>600</v>
      </c>
      <c r="P281" s="121" t="s">
        <v>1301</v>
      </c>
      <c r="Q281" s="122">
        <v>43861</v>
      </c>
      <c r="R281" s="119" t="s">
        <v>403</v>
      </c>
      <c r="S281" s="123">
        <f>+IFERROR(IF('DETALLADO ELEMENTOS DE PROTECCI'!$E281="DISTRIBUCION",((SUMIFS(O:O,D:D,'DETALLADO ELEMENTOS DE PROTECCI'!$D281,H:H,'DETALLADO ELEMENTOS DE PROTECCI'!$H281,R:R,"MARZO")+(SUMIFS(O:O,D:D,'DETALLADO ELEMENTOS DE PROTECCI'!$D281,H:H,'DETALLADO ELEMENTOS DE PROTECCI'!$H281,R:R,"ABRIL")))/((SUMIFS(N:N,D:D,'DETALLADO ELEMENTOS DE PROTECCI'!$D281,H:H,'DETALLADO ELEMENTOS DE PROTECCI'!$H281,R:R,"MARZO"))+(SUMIFS(N:N,D:D,'DETALLADO ELEMENTOS DE PROTECCI'!$D281,H:H,'DETALLADO ELEMENTOS DE PROTECCI'!$H281,R:R,"ABRIL")))),(SUMIFS(L:L,D:D,'DETALLADO ELEMENTOS DE PROTECCI'!$D281,H:H,'DETALLADO ELEMENTOS DE PROTECCI'!$H281)/(SUMIFS(K:K,D:D,'DETALLADO ELEMENTOS DE PROTECCI'!$D281,H:H,'DETALLADO ELEMENTOS DE PROTECCI'!$H281)))),0)</f>
        <v>0.14285714285714285</v>
      </c>
      <c r="T281" s="120">
        <v>0.5</v>
      </c>
      <c r="U281" s="121" t="str">
        <f>+IF('DETALLADO ELEMENTOS DE PROTECCI'!$R281="MARZO",IF('DETALLADO ELEMENTOS DE PROTECCI'!$S281=0,"Rojo",IF(AND('DETALLADO ELEMENTOS DE PROTECCI'!$S281&gt;0,'DETALLADO ELEMENTOS DE PROTECCI'!$S281&lt;0.99),"Amarillo","Verde")),"")</f>
        <v/>
      </c>
      <c r="V281" s="124"/>
    </row>
    <row r="282" spans="1:22">
      <c r="A282" s="119" t="s">
        <v>50</v>
      </c>
      <c r="B282" s="119">
        <v>313</v>
      </c>
      <c r="C282" s="119">
        <v>1161</v>
      </c>
      <c r="D282" s="119" t="s">
        <v>718</v>
      </c>
      <c r="E282" s="119" t="s">
        <v>394</v>
      </c>
      <c r="F282" s="119" t="s">
        <v>19</v>
      </c>
      <c r="G282" s="119" t="s">
        <v>1134</v>
      </c>
      <c r="H282" s="119" t="s">
        <v>1135</v>
      </c>
      <c r="I282" s="119" t="s">
        <v>1136</v>
      </c>
      <c r="J282" s="119" t="s">
        <v>1128</v>
      </c>
      <c r="K282" s="120">
        <v>0</v>
      </c>
      <c r="L282" s="119" t="s">
        <v>381</v>
      </c>
      <c r="M282" s="119"/>
      <c r="N282" s="119">
        <v>100</v>
      </c>
      <c r="O282" s="121">
        <v>100</v>
      </c>
      <c r="P282" s="121" t="s">
        <v>1301</v>
      </c>
      <c r="Q282" s="122">
        <v>43861</v>
      </c>
      <c r="R282" s="119" t="s">
        <v>403</v>
      </c>
      <c r="S282" s="123">
        <f>+IFERROR(IF('DETALLADO ELEMENTOS DE PROTECCI'!$E282="DISTRIBUCION",((SUMIFS(O:O,D:D,'DETALLADO ELEMENTOS DE PROTECCI'!$D282,H:H,'DETALLADO ELEMENTOS DE PROTECCI'!$H282,R:R,"MARZO")+(SUMIFS(O:O,D:D,'DETALLADO ELEMENTOS DE PROTECCI'!$D282,H:H,'DETALLADO ELEMENTOS DE PROTECCI'!$H282,R:R,"ABRIL")))/((SUMIFS(N:N,D:D,'DETALLADO ELEMENTOS DE PROTECCI'!$D282,H:H,'DETALLADO ELEMENTOS DE PROTECCI'!$H282,R:R,"MARZO"))+(SUMIFS(N:N,D:D,'DETALLADO ELEMENTOS DE PROTECCI'!$D282,H:H,'DETALLADO ELEMENTOS DE PROTECCI'!$H282,R:R,"ABRIL")))),(SUMIFS(L:L,D:D,'DETALLADO ELEMENTOS DE PROTECCI'!$D282,H:H,'DETALLADO ELEMENTOS DE PROTECCI'!$H282)/(SUMIFS(K:K,D:D,'DETALLADO ELEMENTOS DE PROTECCI'!$D282,H:H,'DETALLADO ELEMENTOS DE PROTECCI'!$H282)))),0)</f>
        <v>0.11290322580645161</v>
      </c>
      <c r="T282" s="120">
        <v>0.5</v>
      </c>
      <c r="U282" s="121" t="str">
        <f>+IF('DETALLADO ELEMENTOS DE PROTECCI'!$R282="MARZO",IF('DETALLADO ELEMENTOS DE PROTECCI'!$S282=0,"Rojo",IF(AND('DETALLADO ELEMENTOS DE PROTECCI'!$S282&gt;0,'DETALLADO ELEMENTOS DE PROTECCI'!$S282&lt;0.99),"Amarillo","Verde")),"")</f>
        <v/>
      </c>
      <c r="V282" s="124"/>
    </row>
    <row r="283" spans="1:22">
      <c r="A283" s="119" t="s">
        <v>50</v>
      </c>
      <c r="B283" s="119">
        <v>314</v>
      </c>
      <c r="C283" s="119">
        <v>1092</v>
      </c>
      <c r="D283" s="119" t="s">
        <v>724</v>
      </c>
      <c r="E283" s="119" t="s">
        <v>394</v>
      </c>
      <c r="F283" s="119" t="s">
        <v>19</v>
      </c>
      <c r="G283" s="119" t="s">
        <v>1130</v>
      </c>
      <c r="H283" s="119" t="s">
        <v>1126</v>
      </c>
      <c r="I283" s="119" t="s">
        <v>1127</v>
      </c>
      <c r="J283" s="119" t="s">
        <v>1128</v>
      </c>
      <c r="K283" s="120">
        <v>0</v>
      </c>
      <c r="L283" s="119" t="s">
        <v>381</v>
      </c>
      <c r="M283" s="119"/>
      <c r="N283" s="119">
        <v>1200</v>
      </c>
      <c r="O283" s="121">
        <v>200</v>
      </c>
      <c r="P283" s="121" t="s">
        <v>1302</v>
      </c>
      <c r="Q283" s="122">
        <v>43915.674537037034</v>
      </c>
      <c r="R283" s="119" t="s">
        <v>399</v>
      </c>
      <c r="S283" s="123">
        <f>+IFERROR(IF('DETALLADO ELEMENTOS DE PROTECCI'!$E283="DISTRIBUCION",((SUMIFS(O:O,D:D,'DETALLADO ELEMENTOS DE PROTECCI'!$D283,H:H,'DETALLADO ELEMENTOS DE PROTECCI'!$H283,R:R,"MARZO")+(SUMIFS(O:O,D:D,'DETALLADO ELEMENTOS DE PROTECCI'!$D283,H:H,'DETALLADO ELEMENTOS DE PROTECCI'!$H283,R:R,"ABRIL")))/((SUMIFS(N:N,D:D,'DETALLADO ELEMENTOS DE PROTECCI'!$D283,H:H,'DETALLADO ELEMENTOS DE PROTECCI'!$H283,R:R,"MARZO"))+(SUMIFS(N:N,D:D,'DETALLADO ELEMENTOS DE PROTECCI'!$D283,H:H,'DETALLADO ELEMENTOS DE PROTECCI'!$H283,R:R,"ABRIL")))),(SUMIFS(L:L,D:D,'DETALLADO ELEMENTOS DE PROTECCI'!$D283,H:H,'DETALLADO ELEMENTOS DE PROTECCI'!$H283)/(SUMIFS(K:K,D:D,'DETALLADO ELEMENTOS DE PROTECCI'!$D283,H:H,'DETALLADO ELEMENTOS DE PROTECCI'!$H283)))),0)</f>
        <v>0.16666666666666666</v>
      </c>
      <c r="T283" s="120">
        <v>0.5</v>
      </c>
      <c r="U283" s="121" t="str">
        <f>+IF('DETALLADO ELEMENTOS DE PROTECCI'!$R283="MARZO",IF('DETALLADO ELEMENTOS DE PROTECCI'!$S283=0,"Rojo",IF(AND('DETALLADO ELEMENTOS DE PROTECCI'!$S283&gt;0,'DETALLADO ELEMENTOS DE PROTECCI'!$S283&lt;0.99),"Amarillo","Verde")),"")</f>
        <v>Amarillo</v>
      </c>
      <c r="V283" s="124"/>
    </row>
    <row r="284" spans="1:22">
      <c r="A284" s="119" t="s">
        <v>50</v>
      </c>
      <c r="B284" s="119">
        <v>314</v>
      </c>
      <c r="C284" s="119">
        <v>1093</v>
      </c>
      <c r="D284" s="119" t="s">
        <v>724</v>
      </c>
      <c r="E284" s="119" t="s">
        <v>394</v>
      </c>
      <c r="F284" s="119" t="s">
        <v>19</v>
      </c>
      <c r="G284" s="119" t="s">
        <v>1132</v>
      </c>
      <c r="H284" s="119" t="s">
        <v>1126</v>
      </c>
      <c r="I284" s="119" t="s">
        <v>1127</v>
      </c>
      <c r="J284" s="119" t="s">
        <v>1128</v>
      </c>
      <c r="K284" s="120">
        <v>0</v>
      </c>
      <c r="L284" s="119" t="s">
        <v>381</v>
      </c>
      <c r="M284" s="119"/>
      <c r="N284" s="119">
        <v>200</v>
      </c>
      <c r="O284" s="121">
        <v>200</v>
      </c>
      <c r="P284" s="121" t="s">
        <v>1303</v>
      </c>
      <c r="Q284" s="122">
        <v>43915.674537037034</v>
      </c>
      <c r="R284" s="119" t="s">
        <v>399</v>
      </c>
      <c r="S284" s="123">
        <f>+IFERROR(IF('DETALLADO ELEMENTOS DE PROTECCI'!$E284="DISTRIBUCION",((SUMIFS(O:O,D:D,'DETALLADO ELEMENTOS DE PROTECCI'!$D284,H:H,'DETALLADO ELEMENTOS DE PROTECCI'!$H284,R:R,"MARZO")+(SUMIFS(O:O,D:D,'DETALLADO ELEMENTOS DE PROTECCI'!$D284,H:H,'DETALLADO ELEMENTOS DE PROTECCI'!$H284,R:R,"ABRIL")))/((SUMIFS(N:N,D:D,'DETALLADO ELEMENTOS DE PROTECCI'!$D284,H:H,'DETALLADO ELEMENTOS DE PROTECCI'!$H284,R:R,"MARZO"))+(SUMIFS(N:N,D:D,'DETALLADO ELEMENTOS DE PROTECCI'!$D284,H:H,'DETALLADO ELEMENTOS DE PROTECCI'!$H284,R:R,"ABRIL")))),(SUMIFS(L:L,D:D,'DETALLADO ELEMENTOS DE PROTECCI'!$D284,H:H,'DETALLADO ELEMENTOS DE PROTECCI'!$H284)/(SUMIFS(K:K,D:D,'DETALLADO ELEMENTOS DE PROTECCI'!$D284,H:H,'DETALLADO ELEMENTOS DE PROTECCI'!$H284)))),0)</f>
        <v>0.16666666666666666</v>
      </c>
      <c r="T284" s="120">
        <v>0.5</v>
      </c>
      <c r="U284" s="121" t="str">
        <f>+IF('DETALLADO ELEMENTOS DE PROTECCI'!$R284="MARZO",IF('DETALLADO ELEMENTOS DE PROTECCI'!$S284=0,"Rojo",IF(AND('DETALLADO ELEMENTOS DE PROTECCI'!$S284&gt;0,'DETALLADO ELEMENTOS DE PROTECCI'!$S284&lt;0.99),"Amarillo","Verde")),"")</f>
        <v>Amarillo</v>
      </c>
      <c r="V284" s="124"/>
    </row>
    <row r="285" spans="1:22">
      <c r="A285" s="119" t="s">
        <v>50</v>
      </c>
      <c r="B285" s="119">
        <v>314</v>
      </c>
      <c r="C285" s="119">
        <v>1084</v>
      </c>
      <c r="D285" s="119" t="s">
        <v>724</v>
      </c>
      <c r="E285" s="119" t="s">
        <v>394</v>
      </c>
      <c r="F285" s="119" t="s">
        <v>19</v>
      </c>
      <c r="G285" s="119" t="s">
        <v>1150</v>
      </c>
      <c r="H285" s="119" t="s">
        <v>1151</v>
      </c>
      <c r="I285" s="119" t="s">
        <v>1127</v>
      </c>
      <c r="J285" s="119" t="s">
        <v>1128</v>
      </c>
      <c r="K285" s="120">
        <v>0</v>
      </c>
      <c r="L285" s="119" t="s">
        <v>381</v>
      </c>
      <c r="M285" s="119"/>
      <c r="N285" s="119">
        <v>0</v>
      </c>
      <c r="O285" s="121" t="s">
        <v>583</v>
      </c>
      <c r="P285" s="121" t="s">
        <v>583</v>
      </c>
      <c r="Q285" s="122">
        <v>43889</v>
      </c>
      <c r="R285" s="119" t="s">
        <v>401</v>
      </c>
      <c r="S285" s="123">
        <f>+IFERROR(IF('DETALLADO ELEMENTOS DE PROTECCI'!$E285="DISTRIBUCION",((SUMIFS(O:O,D:D,'DETALLADO ELEMENTOS DE PROTECCI'!$D285,H:H,'DETALLADO ELEMENTOS DE PROTECCI'!$H285,R:R,"MARZO")+(SUMIFS(O:O,D:D,'DETALLADO ELEMENTOS DE PROTECCI'!$D285,H:H,'DETALLADO ELEMENTOS DE PROTECCI'!$H285,R:R,"ABRIL")))/((SUMIFS(N:N,D:D,'DETALLADO ELEMENTOS DE PROTECCI'!$D285,H:H,'DETALLADO ELEMENTOS DE PROTECCI'!$H285,R:R,"MARZO"))+(SUMIFS(N:N,D:D,'DETALLADO ELEMENTOS DE PROTECCI'!$D285,H:H,'DETALLADO ELEMENTOS DE PROTECCI'!$H285,R:R,"ABRIL")))),(SUMIFS(L:L,D:D,'DETALLADO ELEMENTOS DE PROTECCI'!$D285,H:H,'DETALLADO ELEMENTOS DE PROTECCI'!$H285)/(SUMIFS(K:K,D:D,'DETALLADO ELEMENTOS DE PROTECCI'!$D285,H:H,'DETALLADO ELEMENTOS DE PROTECCI'!$H285)))),0)</f>
        <v>0</v>
      </c>
      <c r="T285" s="120">
        <v>0.5</v>
      </c>
      <c r="U285" s="121" t="str">
        <f>+IF('DETALLADO ELEMENTOS DE PROTECCI'!$R285="MARZO",IF('DETALLADO ELEMENTOS DE PROTECCI'!$S285=0,"Rojo",IF(AND('DETALLADO ELEMENTOS DE PROTECCI'!$S285&gt;0,'DETALLADO ELEMENTOS DE PROTECCI'!$S285&lt;0.99),"Amarillo","Verde")),"")</f>
        <v/>
      </c>
      <c r="V285" s="124"/>
    </row>
    <row r="286" spans="1:22">
      <c r="A286" s="119" t="s">
        <v>50</v>
      </c>
      <c r="B286" s="119">
        <v>314</v>
      </c>
      <c r="C286" s="119">
        <v>1160</v>
      </c>
      <c r="D286" s="119" t="s">
        <v>724</v>
      </c>
      <c r="E286" s="119" t="s">
        <v>394</v>
      </c>
      <c r="F286" s="119" t="s">
        <v>19</v>
      </c>
      <c r="G286" s="119" t="s">
        <v>1158</v>
      </c>
      <c r="H286" s="119" t="s">
        <v>1159</v>
      </c>
      <c r="I286" s="119" t="s">
        <v>1127</v>
      </c>
      <c r="J286" s="119" t="s">
        <v>1128</v>
      </c>
      <c r="K286" s="120">
        <v>0</v>
      </c>
      <c r="L286" s="119" t="s">
        <v>381</v>
      </c>
      <c r="M286" s="119"/>
      <c r="N286" s="119">
        <v>100</v>
      </c>
      <c r="O286" s="121">
        <v>0</v>
      </c>
      <c r="P286" s="121" t="s">
        <v>1304</v>
      </c>
      <c r="Q286" s="122">
        <v>43876.701770833337</v>
      </c>
      <c r="R286" s="119" t="s">
        <v>401</v>
      </c>
      <c r="S286" s="123">
        <f>+IFERROR(IF('DETALLADO ELEMENTOS DE PROTECCI'!$E286="DISTRIBUCION",((SUMIFS(O:O,D:D,'DETALLADO ELEMENTOS DE PROTECCI'!$D286,H:H,'DETALLADO ELEMENTOS DE PROTECCI'!$H286,R:R,"MARZO")+(SUMIFS(O:O,D:D,'DETALLADO ELEMENTOS DE PROTECCI'!$D286,H:H,'DETALLADO ELEMENTOS DE PROTECCI'!$H286,R:R,"ABRIL")))/((SUMIFS(N:N,D:D,'DETALLADO ELEMENTOS DE PROTECCI'!$D286,H:H,'DETALLADO ELEMENTOS DE PROTECCI'!$H286,R:R,"MARZO"))+(SUMIFS(N:N,D:D,'DETALLADO ELEMENTOS DE PROTECCI'!$D286,H:H,'DETALLADO ELEMENTOS DE PROTECCI'!$H286,R:R,"ABRIL")))),(SUMIFS(L:L,D:D,'DETALLADO ELEMENTOS DE PROTECCI'!$D286,H:H,'DETALLADO ELEMENTOS DE PROTECCI'!$H286)/(SUMIFS(K:K,D:D,'DETALLADO ELEMENTOS DE PROTECCI'!$D286,H:H,'DETALLADO ELEMENTOS DE PROTECCI'!$H286)))),0)</f>
        <v>0</v>
      </c>
      <c r="T286" s="120">
        <v>0.5</v>
      </c>
      <c r="U286" s="121" t="str">
        <f>+IF('DETALLADO ELEMENTOS DE PROTECCI'!$R286="MARZO",IF('DETALLADO ELEMENTOS DE PROTECCI'!$S286=0,"Rojo",IF(AND('DETALLADO ELEMENTOS DE PROTECCI'!$S286&gt;0,'DETALLADO ELEMENTOS DE PROTECCI'!$S286&lt;0.99),"Amarillo","Verde")),"")</f>
        <v/>
      </c>
      <c r="V286" s="124"/>
    </row>
    <row r="287" spans="1:22">
      <c r="A287" s="119" t="s">
        <v>50</v>
      </c>
      <c r="B287" s="119">
        <v>314</v>
      </c>
      <c r="C287" s="119">
        <v>1092</v>
      </c>
      <c r="D287" s="119" t="s">
        <v>724</v>
      </c>
      <c r="E287" s="119" t="s">
        <v>394</v>
      </c>
      <c r="F287" s="119" t="s">
        <v>19</v>
      </c>
      <c r="G287" s="119" t="s">
        <v>1130</v>
      </c>
      <c r="H287" s="119" t="s">
        <v>1126</v>
      </c>
      <c r="I287" s="119" t="s">
        <v>1127</v>
      </c>
      <c r="J287" s="119" t="s">
        <v>1128</v>
      </c>
      <c r="K287" s="120">
        <v>0</v>
      </c>
      <c r="L287" s="119" t="s">
        <v>381</v>
      </c>
      <c r="M287" s="119"/>
      <c r="N287" s="119">
        <v>1000</v>
      </c>
      <c r="O287" s="121">
        <v>500</v>
      </c>
      <c r="P287" s="121" t="s">
        <v>1305</v>
      </c>
      <c r="Q287" s="122">
        <v>43861</v>
      </c>
      <c r="R287" s="119" t="s">
        <v>403</v>
      </c>
      <c r="S287" s="123">
        <f>+IFERROR(IF('DETALLADO ELEMENTOS DE PROTECCI'!$E287="DISTRIBUCION",((SUMIFS(O:O,D:D,'DETALLADO ELEMENTOS DE PROTECCI'!$D287,H:H,'DETALLADO ELEMENTOS DE PROTECCI'!$H287,R:R,"MARZO")+(SUMIFS(O:O,D:D,'DETALLADO ELEMENTOS DE PROTECCI'!$D287,H:H,'DETALLADO ELEMENTOS DE PROTECCI'!$H287,R:R,"ABRIL")))/((SUMIFS(N:N,D:D,'DETALLADO ELEMENTOS DE PROTECCI'!$D287,H:H,'DETALLADO ELEMENTOS DE PROTECCI'!$H287,R:R,"MARZO"))+(SUMIFS(N:N,D:D,'DETALLADO ELEMENTOS DE PROTECCI'!$D287,H:H,'DETALLADO ELEMENTOS DE PROTECCI'!$H287,R:R,"ABRIL")))),(SUMIFS(L:L,D:D,'DETALLADO ELEMENTOS DE PROTECCI'!$D287,H:H,'DETALLADO ELEMENTOS DE PROTECCI'!$H287)/(SUMIFS(K:K,D:D,'DETALLADO ELEMENTOS DE PROTECCI'!$D287,H:H,'DETALLADO ELEMENTOS DE PROTECCI'!$H287)))),0)</f>
        <v>0.16666666666666666</v>
      </c>
      <c r="T287" s="120">
        <v>0.5</v>
      </c>
      <c r="U287" s="121" t="str">
        <f>+IF('DETALLADO ELEMENTOS DE PROTECCI'!$R287="MARZO",IF('DETALLADO ELEMENTOS DE PROTECCI'!$S287=0,"Rojo",IF(AND('DETALLADO ELEMENTOS DE PROTECCI'!$S287&gt;0,'DETALLADO ELEMENTOS DE PROTECCI'!$S287&lt;0.99),"Amarillo","Verde")),"")</f>
        <v/>
      </c>
      <c r="V287" s="124"/>
    </row>
    <row r="288" spans="1:22">
      <c r="A288" s="119" t="s">
        <v>50</v>
      </c>
      <c r="B288" s="119">
        <v>314</v>
      </c>
      <c r="C288" s="119">
        <v>1202</v>
      </c>
      <c r="D288" s="119" t="s">
        <v>724</v>
      </c>
      <c r="E288" s="119" t="s">
        <v>394</v>
      </c>
      <c r="F288" s="119" t="s">
        <v>19</v>
      </c>
      <c r="G288" s="119" t="s">
        <v>1189</v>
      </c>
      <c r="H288" s="119" t="s">
        <v>1126</v>
      </c>
      <c r="I288" s="119" t="s">
        <v>1127</v>
      </c>
      <c r="J288" s="119" t="s">
        <v>1128</v>
      </c>
      <c r="K288" s="120">
        <v>0</v>
      </c>
      <c r="L288" s="119" t="s">
        <v>381</v>
      </c>
      <c r="M288" s="119"/>
      <c r="N288" s="119">
        <v>1000</v>
      </c>
      <c r="O288" s="121">
        <v>500</v>
      </c>
      <c r="P288" s="121" t="s">
        <v>1306</v>
      </c>
      <c r="Q288" s="122">
        <v>43861</v>
      </c>
      <c r="R288" s="119" t="s">
        <v>403</v>
      </c>
      <c r="S288" s="123">
        <f>+IFERROR(IF('DETALLADO ELEMENTOS DE PROTECCI'!$E288="DISTRIBUCION",((SUMIFS(O:O,D:D,'DETALLADO ELEMENTOS DE PROTECCI'!$D288,H:H,'DETALLADO ELEMENTOS DE PROTECCI'!$H288,R:R,"MARZO")+(SUMIFS(O:O,D:D,'DETALLADO ELEMENTOS DE PROTECCI'!$D288,H:H,'DETALLADO ELEMENTOS DE PROTECCI'!$H288,R:R,"ABRIL")))/((SUMIFS(N:N,D:D,'DETALLADO ELEMENTOS DE PROTECCI'!$D288,H:H,'DETALLADO ELEMENTOS DE PROTECCI'!$H288,R:R,"MARZO"))+(SUMIFS(N:N,D:D,'DETALLADO ELEMENTOS DE PROTECCI'!$D288,H:H,'DETALLADO ELEMENTOS DE PROTECCI'!$H288,R:R,"ABRIL")))),(SUMIFS(L:L,D:D,'DETALLADO ELEMENTOS DE PROTECCI'!$D288,H:H,'DETALLADO ELEMENTOS DE PROTECCI'!$H288)/(SUMIFS(K:K,D:D,'DETALLADO ELEMENTOS DE PROTECCI'!$D288,H:H,'DETALLADO ELEMENTOS DE PROTECCI'!$H288)))),0)</f>
        <v>0.16666666666666666</v>
      </c>
      <c r="T288" s="120">
        <v>0.5</v>
      </c>
      <c r="U288" s="121" t="str">
        <f>+IF('DETALLADO ELEMENTOS DE PROTECCI'!$R288="MARZO",IF('DETALLADO ELEMENTOS DE PROTECCI'!$S288=0,"Rojo",IF(AND('DETALLADO ELEMENTOS DE PROTECCI'!$S288&gt;0,'DETALLADO ELEMENTOS DE PROTECCI'!$S288&lt;0.99),"Amarillo","Verde")),"")</f>
        <v/>
      </c>
      <c r="V288" s="124"/>
    </row>
    <row r="289" spans="1:22">
      <c r="A289" s="119" t="s">
        <v>50</v>
      </c>
      <c r="B289" s="119">
        <v>314</v>
      </c>
      <c r="C289" s="119">
        <v>1161</v>
      </c>
      <c r="D289" s="119" t="s">
        <v>724</v>
      </c>
      <c r="E289" s="119" t="s">
        <v>394</v>
      </c>
      <c r="F289" s="119" t="s">
        <v>19</v>
      </c>
      <c r="G289" s="119" t="s">
        <v>1134</v>
      </c>
      <c r="H289" s="119" t="s">
        <v>1135</v>
      </c>
      <c r="I289" s="119" t="s">
        <v>1136</v>
      </c>
      <c r="J289" s="119" t="s">
        <v>1128</v>
      </c>
      <c r="K289" s="120">
        <v>0</v>
      </c>
      <c r="L289" s="119" t="s">
        <v>381</v>
      </c>
      <c r="M289" s="119"/>
      <c r="N289" s="119">
        <v>2000</v>
      </c>
      <c r="O289" s="121">
        <v>0</v>
      </c>
      <c r="P289" s="121"/>
      <c r="Q289" s="122"/>
      <c r="R289" s="119" t="s">
        <v>399</v>
      </c>
      <c r="S289" s="123">
        <f>+IFERROR(IF('DETALLADO ELEMENTOS DE PROTECCI'!$E289="DISTRIBUCION",((SUMIFS(O:O,D:D,'DETALLADO ELEMENTOS DE PROTECCI'!$D289,H:H,'DETALLADO ELEMENTOS DE PROTECCI'!$H289,R:R,"MARZO")+(SUMIFS(O:O,D:D,'DETALLADO ELEMENTOS DE PROTECCI'!$D289,H:H,'DETALLADO ELEMENTOS DE PROTECCI'!$H289,R:R,"ABRIL")))/((SUMIFS(N:N,D:D,'DETALLADO ELEMENTOS DE PROTECCI'!$D289,H:H,'DETALLADO ELEMENTOS DE PROTECCI'!$H289,R:R,"MARZO"))+(SUMIFS(N:N,D:D,'DETALLADO ELEMENTOS DE PROTECCI'!$D289,H:H,'DETALLADO ELEMENTOS DE PROTECCI'!$H289,R:R,"ABRIL")))),(SUMIFS(L:L,D:D,'DETALLADO ELEMENTOS DE PROTECCI'!$D289,H:H,'DETALLADO ELEMENTOS DE PROTECCI'!$H289)/(SUMIFS(K:K,D:D,'DETALLADO ELEMENTOS DE PROTECCI'!$D289,H:H,'DETALLADO ELEMENTOS DE PROTECCI'!$H289)))),0)</f>
        <v>0</v>
      </c>
      <c r="T289" s="120">
        <v>0.5</v>
      </c>
      <c r="U289" s="121" t="str">
        <f>+IF('DETALLADO ELEMENTOS DE PROTECCI'!$R289="MARZO",IF('DETALLADO ELEMENTOS DE PROTECCI'!$S289=0,"Rojo",IF(AND('DETALLADO ELEMENTOS DE PROTECCI'!$S289&gt;0,'DETALLADO ELEMENTOS DE PROTECCI'!$S289&lt;0.99),"Amarillo","Verde")),"")</f>
        <v>Rojo</v>
      </c>
      <c r="V289" s="124"/>
    </row>
    <row r="290" spans="1:22">
      <c r="A290" s="119" t="s">
        <v>50</v>
      </c>
      <c r="B290" s="119">
        <v>316</v>
      </c>
      <c r="C290" s="119">
        <v>1092</v>
      </c>
      <c r="D290" s="119" t="s">
        <v>733</v>
      </c>
      <c r="E290" s="119" t="s">
        <v>394</v>
      </c>
      <c r="F290" s="119" t="s">
        <v>19</v>
      </c>
      <c r="G290" s="119" t="s">
        <v>1130</v>
      </c>
      <c r="H290" s="119" t="s">
        <v>1126</v>
      </c>
      <c r="I290" s="119" t="s">
        <v>1127</v>
      </c>
      <c r="J290" s="119" t="s">
        <v>1128</v>
      </c>
      <c r="K290" s="120">
        <v>0</v>
      </c>
      <c r="L290" s="119" t="s">
        <v>381</v>
      </c>
      <c r="M290" s="119"/>
      <c r="N290" s="119">
        <v>800</v>
      </c>
      <c r="O290" s="121">
        <v>800</v>
      </c>
      <c r="P290" s="121" t="s">
        <v>1307</v>
      </c>
      <c r="Q290" s="122">
        <v>43861</v>
      </c>
      <c r="R290" s="119" t="s">
        <v>403</v>
      </c>
      <c r="S290" s="123">
        <f>+IFERROR(IF('DETALLADO ELEMENTOS DE PROTECCI'!$E290="DISTRIBUCION",((SUMIFS(O:O,D:D,'DETALLADO ELEMENTOS DE PROTECCI'!$D290,H:H,'DETALLADO ELEMENTOS DE PROTECCI'!$H290,R:R,"MARZO")+(SUMIFS(O:O,D:D,'DETALLADO ELEMENTOS DE PROTECCI'!$D290,H:H,'DETALLADO ELEMENTOS DE PROTECCI'!$H290,R:R,"ABRIL")))/((SUMIFS(N:N,D:D,'DETALLADO ELEMENTOS DE PROTECCI'!$D290,H:H,'DETALLADO ELEMENTOS DE PROTECCI'!$H290,R:R,"MARZO"))+(SUMIFS(N:N,D:D,'DETALLADO ELEMENTOS DE PROTECCI'!$D290,H:H,'DETALLADO ELEMENTOS DE PROTECCI'!$H290,R:R,"ABRIL")))),(SUMIFS(L:L,D:D,'DETALLADO ELEMENTOS DE PROTECCI'!$D290,H:H,'DETALLADO ELEMENTOS DE PROTECCI'!$H290)/(SUMIFS(K:K,D:D,'DETALLADO ELEMENTOS DE PROTECCI'!$D290,H:H,'DETALLADO ELEMENTOS DE PROTECCI'!$H290)))),0)</f>
        <v>0</v>
      </c>
      <c r="T290" s="120">
        <v>0.5</v>
      </c>
      <c r="U290" s="121" t="str">
        <f>+IF('DETALLADO ELEMENTOS DE PROTECCI'!$R290="MARZO",IF('DETALLADO ELEMENTOS DE PROTECCI'!$S290=0,"Rojo",IF(AND('DETALLADO ELEMENTOS DE PROTECCI'!$S290&gt;0,'DETALLADO ELEMENTOS DE PROTECCI'!$S290&lt;0.99),"Amarillo","Verde")),"")</f>
        <v/>
      </c>
      <c r="V290" s="124"/>
    </row>
    <row r="291" spans="1:22">
      <c r="A291" s="119" t="s">
        <v>50</v>
      </c>
      <c r="B291" s="119">
        <v>316</v>
      </c>
      <c r="C291" s="119">
        <v>1093</v>
      </c>
      <c r="D291" s="119" t="s">
        <v>733</v>
      </c>
      <c r="E291" s="119" t="s">
        <v>394</v>
      </c>
      <c r="F291" s="119" t="s">
        <v>19</v>
      </c>
      <c r="G291" s="119" t="s">
        <v>1132</v>
      </c>
      <c r="H291" s="119" t="s">
        <v>1126</v>
      </c>
      <c r="I291" s="119" t="s">
        <v>1127</v>
      </c>
      <c r="J291" s="119" t="s">
        <v>1128</v>
      </c>
      <c r="K291" s="120">
        <v>0</v>
      </c>
      <c r="L291" s="119" t="s">
        <v>381</v>
      </c>
      <c r="M291" s="119"/>
      <c r="N291" s="119">
        <v>800</v>
      </c>
      <c r="O291" s="121">
        <v>800</v>
      </c>
      <c r="P291" s="121" t="s">
        <v>1307</v>
      </c>
      <c r="Q291" s="122">
        <v>43861</v>
      </c>
      <c r="R291" s="119" t="s">
        <v>403</v>
      </c>
      <c r="S291" s="123">
        <f>+IFERROR(IF('DETALLADO ELEMENTOS DE PROTECCI'!$E291="DISTRIBUCION",((SUMIFS(O:O,D:D,'DETALLADO ELEMENTOS DE PROTECCI'!$D291,H:H,'DETALLADO ELEMENTOS DE PROTECCI'!$H291,R:R,"MARZO")+(SUMIFS(O:O,D:D,'DETALLADO ELEMENTOS DE PROTECCI'!$D291,H:H,'DETALLADO ELEMENTOS DE PROTECCI'!$H291,R:R,"ABRIL")))/((SUMIFS(N:N,D:D,'DETALLADO ELEMENTOS DE PROTECCI'!$D291,H:H,'DETALLADO ELEMENTOS DE PROTECCI'!$H291,R:R,"MARZO"))+(SUMIFS(N:N,D:D,'DETALLADO ELEMENTOS DE PROTECCI'!$D291,H:H,'DETALLADO ELEMENTOS DE PROTECCI'!$H291,R:R,"ABRIL")))),(SUMIFS(L:L,D:D,'DETALLADO ELEMENTOS DE PROTECCI'!$D291,H:H,'DETALLADO ELEMENTOS DE PROTECCI'!$H291)/(SUMIFS(K:K,D:D,'DETALLADO ELEMENTOS DE PROTECCI'!$D291,H:H,'DETALLADO ELEMENTOS DE PROTECCI'!$H291)))),0)</f>
        <v>0</v>
      </c>
      <c r="T291" s="120">
        <v>0.5</v>
      </c>
      <c r="U291" s="121" t="str">
        <f>+IF('DETALLADO ELEMENTOS DE PROTECCI'!$R291="MARZO",IF('DETALLADO ELEMENTOS DE PROTECCI'!$S291=0,"Rojo",IF(AND('DETALLADO ELEMENTOS DE PROTECCI'!$S291&gt;0,'DETALLADO ELEMENTOS DE PROTECCI'!$S291&lt;0.99),"Amarillo","Verde")),"")</f>
        <v/>
      </c>
      <c r="V291" s="124"/>
    </row>
    <row r="292" spans="1:22">
      <c r="A292" s="119" t="s">
        <v>50</v>
      </c>
      <c r="B292" s="119">
        <v>318</v>
      </c>
      <c r="C292" s="119">
        <v>1092</v>
      </c>
      <c r="D292" s="119" t="s">
        <v>744</v>
      </c>
      <c r="E292" s="119" t="s">
        <v>394</v>
      </c>
      <c r="F292" s="119" t="s">
        <v>19</v>
      </c>
      <c r="G292" s="119" t="s">
        <v>1130</v>
      </c>
      <c r="H292" s="119" t="s">
        <v>1126</v>
      </c>
      <c r="I292" s="119" t="s">
        <v>1127</v>
      </c>
      <c r="J292" s="119" t="s">
        <v>1128</v>
      </c>
      <c r="K292" s="120">
        <v>0</v>
      </c>
      <c r="L292" s="119" t="s">
        <v>381</v>
      </c>
      <c r="M292" s="119"/>
      <c r="N292" s="119">
        <v>1500</v>
      </c>
      <c r="O292" s="121">
        <v>500</v>
      </c>
      <c r="P292" s="121" t="s">
        <v>1308</v>
      </c>
      <c r="Q292" s="122">
        <v>43909.617523148147</v>
      </c>
      <c r="R292" s="119" t="s">
        <v>399</v>
      </c>
      <c r="S292" s="123">
        <f>+IFERROR(IF('DETALLADO ELEMENTOS DE PROTECCI'!$E292="DISTRIBUCION",((SUMIFS(O:O,D:D,'DETALLADO ELEMENTOS DE PROTECCI'!$D292,H:H,'DETALLADO ELEMENTOS DE PROTECCI'!$H292,R:R,"MARZO")+(SUMIFS(O:O,D:D,'DETALLADO ELEMENTOS DE PROTECCI'!$D292,H:H,'DETALLADO ELEMENTOS DE PROTECCI'!$H292,R:R,"ABRIL")))/((SUMIFS(N:N,D:D,'DETALLADO ELEMENTOS DE PROTECCI'!$D292,H:H,'DETALLADO ELEMENTOS DE PROTECCI'!$H292,R:R,"MARZO"))+(SUMIFS(N:N,D:D,'DETALLADO ELEMENTOS DE PROTECCI'!$D292,H:H,'DETALLADO ELEMENTOS DE PROTECCI'!$H292,R:R,"ABRIL")))),(SUMIFS(L:L,D:D,'DETALLADO ELEMENTOS DE PROTECCI'!$D292,H:H,'DETALLADO ELEMENTOS DE PROTECCI'!$H292)/(SUMIFS(K:K,D:D,'DETALLADO ELEMENTOS DE PROTECCI'!$D292,H:H,'DETALLADO ELEMENTOS DE PROTECCI'!$H292)))),0)</f>
        <v>0.21739130434782608</v>
      </c>
      <c r="T292" s="120">
        <v>0.5</v>
      </c>
      <c r="U292" s="121" t="str">
        <f>+IF('DETALLADO ELEMENTOS DE PROTECCI'!$R292="MARZO",IF('DETALLADO ELEMENTOS DE PROTECCI'!$S292=0,"Rojo",IF(AND('DETALLADO ELEMENTOS DE PROTECCI'!$S292&gt;0,'DETALLADO ELEMENTOS DE PROTECCI'!$S292&lt;0.99),"Amarillo","Verde")),"")</f>
        <v>Amarillo</v>
      </c>
      <c r="V292" s="124"/>
    </row>
    <row r="293" spans="1:22">
      <c r="A293" s="119" t="s">
        <v>50</v>
      </c>
      <c r="B293" s="119">
        <v>318</v>
      </c>
      <c r="C293" s="119">
        <v>1161</v>
      </c>
      <c r="D293" s="119" t="s">
        <v>744</v>
      </c>
      <c r="E293" s="119" t="s">
        <v>394</v>
      </c>
      <c r="F293" s="119" t="s">
        <v>19</v>
      </c>
      <c r="G293" s="119" t="s">
        <v>1134</v>
      </c>
      <c r="H293" s="119" t="s">
        <v>1135</v>
      </c>
      <c r="I293" s="119" t="s">
        <v>1136</v>
      </c>
      <c r="J293" s="119" t="s">
        <v>1128</v>
      </c>
      <c r="K293" s="120">
        <v>0</v>
      </c>
      <c r="L293" s="119" t="s">
        <v>381</v>
      </c>
      <c r="M293" s="119"/>
      <c r="N293" s="119">
        <v>1750</v>
      </c>
      <c r="O293" s="121">
        <v>550</v>
      </c>
      <c r="P293" s="121" t="s">
        <v>1309</v>
      </c>
      <c r="Q293" s="122">
        <v>43909.617523148147</v>
      </c>
      <c r="R293" s="119" t="s">
        <v>399</v>
      </c>
      <c r="S293" s="123">
        <f>+IFERROR(IF('DETALLADO ELEMENTOS DE PROTECCI'!$E293="DISTRIBUCION",((SUMIFS(O:O,D:D,'DETALLADO ELEMENTOS DE PROTECCI'!$D293,H:H,'DETALLADO ELEMENTOS DE PROTECCI'!$H293,R:R,"MARZO")+(SUMIFS(O:O,D:D,'DETALLADO ELEMENTOS DE PROTECCI'!$D293,H:H,'DETALLADO ELEMENTOS DE PROTECCI'!$H293,R:R,"ABRIL")))/((SUMIFS(N:N,D:D,'DETALLADO ELEMENTOS DE PROTECCI'!$D293,H:H,'DETALLADO ELEMENTOS DE PROTECCI'!$H293,R:R,"MARZO"))+(SUMIFS(N:N,D:D,'DETALLADO ELEMENTOS DE PROTECCI'!$D293,H:H,'DETALLADO ELEMENTOS DE PROTECCI'!$H293,R:R,"ABRIL")))),(SUMIFS(L:L,D:D,'DETALLADO ELEMENTOS DE PROTECCI'!$D293,H:H,'DETALLADO ELEMENTOS DE PROTECCI'!$H293)/(SUMIFS(K:K,D:D,'DETALLADO ELEMENTOS DE PROTECCI'!$D293,H:H,'DETALLADO ELEMENTOS DE PROTECCI'!$H293)))),0)</f>
        <v>0.23404255319148937</v>
      </c>
      <c r="T293" s="120">
        <v>0.5</v>
      </c>
      <c r="U293" s="121" t="str">
        <f>+IF('DETALLADO ELEMENTOS DE PROTECCI'!$R293="MARZO",IF('DETALLADO ELEMENTOS DE PROTECCI'!$S293=0,"Rojo",IF(AND('DETALLADO ELEMENTOS DE PROTECCI'!$S293&gt;0,'DETALLADO ELEMENTOS DE PROTECCI'!$S293&lt;0.99),"Amarillo","Verde")),"")</f>
        <v>Amarillo</v>
      </c>
      <c r="V293" s="124"/>
    </row>
    <row r="294" spans="1:22">
      <c r="A294" s="119" t="s">
        <v>50</v>
      </c>
      <c r="B294" s="119">
        <v>318</v>
      </c>
      <c r="C294" s="119">
        <v>1092</v>
      </c>
      <c r="D294" s="119" t="s">
        <v>744</v>
      </c>
      <c r="E294" s="119" t="s">
        <v>394</v>
      </c>
      <c r="F294" s="119" t="s">
        <v>19</v>
      </c>
      <c r="G294" s="119" t="s">
        <v>1130</v>
      </c>
      <c r="H294" s="119" t="s">
        <v>1126</v>
      </c>
      <c r="I294" s="119" t="s">
        <v>1127</v>
      </c>
      <c r="J294" s="119" t="s">
        <v>1128</v>
      </c>
      <c r="K294" s="120">
        <v>0</v>
      </c>
      <c r="L294" s="119" t="s">
        <v>381</v>
      </c>
      <c r="M294" s="119"/>
      <c r="N294" s="119">
        <v>500</v>
      </c>
      <c r="O294" s="121">
        <v>500</v>
      </c>
      <c r="P294" s="121" t="s">
        <v>1310</v>
      </c>
      <c r="Q294" s="122">
        <v>43876.615810185183</v>
      </c>
      <c r="R294" s="119" t="s">
        <v>401</v>
      </c>
      <c r="S294" s="123">
        <f>+IFERROR(IF('DETALLADO ELEMENTOS DE PROTECCI'!$E294="DISTRIBUCION",((SUMIFS(O:O,D:D,'DETALLADO ELEMENTOS DE PROTECCI'!$D294,H:H,'DETALLADO ELEMENTOS DE PROTECCI'!$H294,R:R,"MARZO")+(SUMIFS(O:O,D:D,'DETALLADO ELEMENTOS DE PROTECCI'!$D294,H:H,'DETALLADO ELEMENTOS DE PROTECCI'!$H294,R:R,"ABRIL")))/((SUMIFS(N:N,D:D,'DETALLADO ELEMENTOS DE PROTECCI'!$D294,H:H,'DETALLADO ELEMENTOS DE PROTECCI'!$H294,R:R,"MARZO"))+(SUMIFS(N:N,D:D,'DETALLADO ELEMENTOS DE PROTECCI'!$D294,H:H,'DETALLADO ELEMENTOS DE PROTECCI'!$H294,R:R,"ABRIL")))),(SUMIFS(L:L,D:D,'DETALLADO ELEMENTOS DE PROTECCI'!$D294,H:H,'DETALLADO ELEMENTOS DE PROTECCI'!$H294)/(SUMIFS(K:K,D:D,'DETALLADO ELEMENTOS DE PROTECCI'!$D294,H:H,'DETALLADO ELEMENTOS DE PROTECCI'!$H294)))),0)</f>
        <v>0.21739130434782608</v>
      </c>
      <c r="T294" s="120">
        <v>0.5</v>
      </c>
      <c r="U294" s="121" t="str">
        <f>+IF('DETALLADO ELEMENTOS DE PROTECCI'!$R294="MARZO",IF('DETALLADO ELEMENTOS DE PROTECCI'!$S294=0,"Rojo",IF(AND('DETALLADO ELEMENTOS DE PROTECCI'!$S294&gt;0,'DETALLADO ELEMENTOS DE PROTECCI'!$S294&lt;0.99),"Amarillo","Verde")),"")</f>
        <v/>
      </c>
      <c r="V294" s="124"/>
    </row>
    <row r="295" spans="1:22">
      <c r="A295" s="119" t="s">
        <v>50</v>
      </c>
      <c r="B295" s="119">
        <v>318</v>
      </c>
      <c r="C295" s="119">
        <v>1161</v>
      </c>
      <c r="D295" s="119" t="s">
        <v>744</v>
      </c>
      <c r="E295" s="119" t="s">
        <v>394</v>
      </c>
      <c r="F295" s="119" t="s">
        <v>19</v>
      </c>
      <c r="G295" s="119" t="s">
        <v>1134</v>
      </c>
      <c r="H295" s="119" t="s">
        <v>1135</v>
      </c>
      <c r="I295" s="119" t="s">
        <v>1136</v>
      </c>
      <c r="J295" s="119" t="s">
        <v>1128</v>
      </c>
      <c r="K295" s="120">
        <v>0</v>
      </c>
      <c r="L295" s="119" t="s">
        <v>381</v>
      </c>
      <c r="M295" s="119"/>
      <c r="N295" s="119">
        <v>400</v>
      </c>
      <c r="O295" s="121">
        <v>0</v>
      </c>
      <c r="P295" s="121" t="s">
        <v>1311</v>
      </c>
      <c r="Q295" s="122">
        <v>43876.615810185183</v>
      </c>
      <c r="R295" s="119" t="s">
        <v>401</v>
      </c>
      <c r="S295" s="123">
        <f>+IFERROR(IF('DETALLADO ELEMENTOS DE PROTECCI'!$E295="DISTRIBUCION",((SUMIFS(O:O,D:D,'DETALLADO ELEMENTOS DE PROTECCI'!$D295,H:H,'DETALLADO ELEMENTOS DE PROTECCI'!$H295,R:R,"MARZO")+(SUMIFS(O:O,D:D,'DETALLADO ELEMENTOS DE PROTECCI'!$D295,H:H,'DETALLADO ELEMENTOS DE PROTECCI'!$H295,R:R,"ABRIL")))/((SUMIFS(N:N,D:D,'DETALLADO ELEMENTOS DE PROTECCI'!$D295,H:H,'DETALLADO ELEMENTOS DE PROTECCI'!$H295,R:R,"MARZO"))+(SUMIFS(N:N,D:D,'DETALLADO ELEMENTOS DE PROTECCI'!$D295,H:H,'DETALLADO ELEMENTOS DE PROTECCI'!$H295,R:R,"ABRIL")))),(SUMIFS(L:L,D:D,'DETALLADO ELEMENTOS DE PROTECCI'!$D295,H:H,'DETALLADO ELEMENTOS DE PROTECCI'!$H295)/(SUMIFS(K:K,D:D,'DETALLADO ELEMENTOS DE PROTECCI'!$D295,H:H,'DETALLADO ELEMENTOS DE PROTECCI'!$H295)))),0)</f>
        <v>0.23404255319148937</v>
      </c>
      <c r="T295" s="120">
        <v>0.5</v>
      </c>
      <c r="U295" s="121" t="str">
        <f>+IF('DETALLADO ELEMENTOS DE PROTECCI'!$R295="MARZO",IF('DETALLADO ELEMENTOS DE PROTECCI'!$S295=0,"Rojo",IF(AND('DETALLADO ELEMENTOS DE PROTECCI'!$S295&gt;0,'DETALLADO ELEMENTOS DE PROTECCI'!$S295&lt;0.99),"Amarillo","Verde")),"")</f>
        <v/>
      </c>
      <c r="V295" s="124"/>
    </row>
    <row r="296" spans="1:22">
      <c r="A296" s="119" t="s">
        <v>50</v>
      </c>
      <c r="B296" s="119">
        <v>318</v>
      </c>
      <c r="C296" s="119">
        <v>1092</v>
      </c>
      <c r="D296" s="119" t="s">
        <v>744</v>
      </c>
      <c r="E296" s="119" t="s">
        <v>394</v>
      </c>
      <c r="F296" s="119" t="s">
        <v>19</v>
      </c>
      <c r="G296" s="119" t="s">
        <v>1130</v>
      </c>
      <c r="H296" s="119" t="s">
        <v>1126</v>
      </c>
      <c r="I296" s="119" t="s">
        <v>1127</v>
      </c>
      <c r="J296" s="119" t="s">
        <v>1128</v>
      </c>
      <c r="K296" s="120">
        <v>0</v>
      </c>
      <c r="L296" s="119" t="s">
        <v>381</v>
      </c>
      <c r="M296" s="119"/>
      <c r="N296" s="119">
        <v>1200</v>
      </c>
      <c r="O296" s="121">
        <v>1200</v>
      </c>
      <c r="P296" s="121" t="s">
        <v>1312</v>
      </c>
      <c r="Q296" s="122">
        <v>43861</v>
      </c>
      <c r="R296" s="119" t="s">
        <v>403</v>
      </c>
      <c r="S296" s="123">
        <f>+IFERROR(IF('DETALLADO ELEMENTOS DE PROTECCI'!$E296="DISTRIBUCION",((SUMIFS(O:O,D:D,'DETALLADO ELEMENTOS DE PROTECCI'!$D296,H:H,'DETALLADO ELEMENTOS DE PROTECCI'!$H296,R:R,"MARZO")+(SUMIFS(O:O,D:D,'DETALLADO ELEMENTOS DE PROTECCI'!$D296,H:H,'DETALLADO ELEMENTOS DE PROTECCI'!$H296,R:R,"ABRIL")))/((SUMIFS(N:N,D:D,'DETALLADO ELEMENTOS DE PROTECCI'!$D296,H:H,'DETALLADO ELEMENTOS DE PROTECCI'!$H296,R:R,"MARZO"))+(SUMIFS(N:N,D:D,'DETALLADO ELEMENTOS DE PROTECCI'!$D296,H:H,'DETALLADO ELEMENTOS DE PROTECCI'!$H296,R:R,"ABRIL")))),(SUMIFS(L:L,D:D,'DETALLADO ELEMENTOS DE PROTECCI'!$D296,H:H,'DETALLADO ELEMENTOS DE PROTECCI'!$H296)/(SUMIFS(K:K,D:D,'DETALLADO ELEMENTOS DE PROTECCI'!$D296,H:H,'DETALLADO ELEMENTOS DE PROTECCI'!$H296)))),0)</f>
        <v>0.21739130434782608</v>
      </c>
      <c r="T296" s="120">
        <v>0.5</v>
      </c>
      <c r="U296" s="121" t="str">
        <f>+IF('DETALLADO ELEMENTOS DE PROTECCI'!$R296="MARZO",IF('DETALLADO ELEMENTOS DE PROTECCI'!$S296=0,"Rojo",IF(AND('DETALLADO ELEMENTOS DE PROTECCI'!$S296&gt;0,'DETALLADO ELEMENTOS DE PROTECCI'!$S296&lt;0.99),"Amarillo","Verde")),"")</f>
        <v/>
      </c>
      <c r="V296" s="124"/>
    </row>
    <row r="297" spans="1:22">
      <c r="A297" s="119" t="s">
        <v>50</v>
      </c>
      <c r="B297" s="119">
        <v>318</v>
      </c>
      <c r="C297" s="119">
        <v>1161</v>
      </c>
      <c r="D297" s="119" t="s">
        <v>744</v>
      </c>
      <c r="E297" s="119" t="s">
        <v>394</v>
      </c>
      <c r="F297" s="119" t="s">
        <v>19</v>
      </c>
      <c r="G297" s="119" t="s">
        <v>1134</v>
      </c>
      <c r="H297" s="119" t="s">
        <v>1135</v>
      </c>
      <c r="I297" s="119" t="s">
        <v>1136</v>
      </c>
      <c r="J297" s="119" t="s">
        <v>1128</v>
      </c>
      <c r="K297" s="120">
        <v>0</v>
      </c>
      <c r="L297" s="119" t="s">
        <v>381</v>
      </c>
      <c r="M297" s="119"/>
      <c r="N297" s="119">
        <v>1000</v>
      </c>
      <c r="O297" s="121">
        <v>1000</v>
      </c>
      <c r="P297" s="121" t="s">
        <v>1312</v>
      </c>
      <c r="Q297" s="122">
        <v>43861</v>
      </c>
      <c r="R297" s="119" t="s">
        <v>403</v>
      </c>
      <c r="S297" s="123">
        <f>+IFERROR(IF('DETALLADO ELEMENTOS DE PROTECCI'!$E297="DISTRIBUCION",((SUMIFS(O:O,D:D,'DETALLADO ELEMENTOS DE PROTECCI'!$D297,H:H,'DETALLADO ELEMENTOS DE PROTECCI'!$H297,R:R,"MARZO")+(SUMIFS(O:O,D:D,'DETALLADO ELEMENTOS DE PROTECCI'!$D297,H:H,'DETALLADO ELEMENTOS DE PROTECCI'!$H297,R:R,"ABRIL")))/((SUMIFS(N:N,D:D,'DETALLADO ELEMENTOS DE PROTECCI'!$D297,H:H,'DETALLADO ELEMENTOS DE PROTECCI'!$H297,R:R,"MARZO"))+(SUMIFS(N:N,D:D,'DETALLADO ELEMENTOS DE PROTECCI'!$D297,H:H,'DETALLADO ELEMENTOS DE PROTECCI'!$H297,R:R,"ABRIL")))),(SUMIFS(L:L,D:D,'DETALLADO ELEMENTOS DE PROTECCI'!$D297,H:H,'DETALLADO ELEMENTOS DE PROTECCI'!$H297)/(SUMIFS(K:K,D:D,'DETALLADO ELEMENTOS DE PROTECCI'!$D297,H:H,'DETALLADO ELEMENTOS DE PROTECCI'!$H297)))),0)</f>
        <v>0.23404255319148937</v>
      </c>
      <c r="T297" s="120">
        <v>0.5</v>
      </c>
      <c r="U297" s="121" t="str">
        <f>+IF('DETALLADO ELEMENTOS DE PROTECCI'!$R297="MARZO",IF('DETALLADO ELEMENTOS DE PROTECCI'!$S297=0,"Rojo",IF(AND('DETALLADO ELEMENTOS DE PROTECCI'!$S297&gt;0,'DETALLADO ELEMENTOS DE PROTECCI'!$S297&lt;0.99),"Amarillo","Verde")),"")</f>
        <v/>
      </c>
      <c r="V297" s="124"/>
    </row>
    <row r="298" spans="1:22">
      <c r="A298" s="119" t="s">
        <v>50</v>
      </c>
      <c r="B298" s="119">
        <v>319</v>
      </c>
      <c r="C298" s="119">
        <v>1092</v>
      </c>
      <c r="D298" s="119" t="s">
        <v>752</v>
      </c>
      <c r="E298" s="119" t="s">
        <v>394</v>
      </c>
      <c r="F298" s="119" t="s">
        <v>19</v>
      </c>
      <c r="G298" s="119" t="s">
        <v>1130</v>
      </c>
      <c r="H298" s="119" t="s">
        <v>1126</v>
      </c>
      <c r="I298" s="119" t="s">
        <v>1127</v>
      </c>
      <c r="J298" s="119" t="s">
        <v>1128</v>
      </c>
      <c r="K298" s="120">
        <v>0</v>
      </c>
      <c r="L298" s="119" t="s">
        <v>381</v>
      </c>
      <c r="M298" s="119"/>
      <c r="N298" s="119">
        <v>100</v>
      </c>
      <c r="O298" s="121">
        <v>100</v>
      </c>
      <c r="P298" s="121" t="s">
        <v>1313</v>
      </c>
      <c r="Q298" s="122">
        <v>43909.453287037039</v>
      </c>
      <c r="R298" s="119" t="s">
        <v>399</v>
      </c>
      <c r="S298" s="123">
        <f>+IFERROR(IF('DETALLADO ELEMENTOS DE PROTECCI'!$E298="DISTRIBUCION",((SUMIFS(O:O,D:D,'DETALLADO ELEMENTOS DE PROTECCI'!$D298,H:H,'DETALLADO ELEMENTOS DE PROTECCI'!$H298,R:R,"MARZO")+(SUMIFS(O:O,D:D,'DETALLADO ELEMENTOS DE PROTECCI'!$D298,H:H,'DETALLADO ELEMENTOS DE PROTECCI'!$H298,R:R,"ABRIL")))/((SUMIFS(N:N,D:D,'DETALLADO ELEMENTOS DE PROTECCI'!$D298,H:H,'DETALLADO ELEMENTOS DE PROTECCI'!$H298,R:R,"MARZO"))+(SUMIFS(N:N,D:D,'DETALLADO ELEMENTOS DE PROTECCI'!$D298,H:H,'DETALLADO ELEMENTOS DE PROTECCI'!$H298,R:R,"ABRIL")))),(SUMIFS(L:L,D:D,'DETALLADO ELEMENTOS DE PROTECCI'!$D298,H:H,'DETALLADO ELEMENTOS DE PROTECCI'!$H298)/(SUMIFS(K:K,D:D,'DETALLADO ELEMENTOS DE PROTECCI'!$D298,H:H,'DETALLADO ELEMENTOS DE PROTECCI'!$H298)))),0)</f>
        <v>0.66666666666666663</v>
      </c>
      <c r="T298" s="120">
        <v>0.5</v>
      </c>
      <c r="U298" s="121" t="str">
        <f>+IF('DETALLADO ELEMENTOS DE PROTECCI'!$R298="MARZO",IF('DETALLADO ELEMENTOS DE PROTECCI'!$S298=0,"Rojo",IF(AND('DETALLADO ELEMENTOS DE PROTECCI'!$S298&gt;0,'DETALLADO ELEMENTOS DE PROTECCI'!$S298&lt;0.99),"Amarillo","Verde")),"")</f>
        <v>Amarillo</v>
      </c>
      <c r="V298" s="124"/>
    </row>
    <row r="299" spans="1:22">
      <c r="A299" s="119" t="s">
        <v>50</v>
      </c>
      <c r="B299" s="119">
        <v>319</v>
      </c>
      <c r="C299" s="119">
        <v>1093</v>
      </c>
      <c r="D299" s="119" t="s">
        <v>752</v>
      </c>
      <c r="E299" s="119" t="s">
        <v>394</v>
      </c>
      <c r="F299" s="119" t="s">
        <v>19</v>
      </c>
      <c r="G299" s="119" t="s">
        <v>1132</v>
      </c>
      <c r="H299" s="119" t="s">
        <v>1126</v>
      </c>
      <c r="I299" s="119" t="s">
        <v>1127</v>
      </c>
      <c r="J299" s="119" t="s">
        <v>1128</v>
      </c>
      <c r="K299" s="120">
        <v>0</v>
      </c>
      <c r="L299" s="119" t="s">
        <v>381</v>
      </c>
      <c r="M299" s="119"/>
      <c r="N299" s="119">
        <v>100</v>
      </c>
      <c r="O299" s="121">
        <v>100</v>
      </c>
      <c r="P299" s="121" t="s">
        <v>1314</v>
      </c>
      <c r="Q299" s="122">
        <v>43909.453287037039</v>
      </c>
      <c r="R299" s="119" t="s">
        <v>399</v>
      </c>
      <c r="S299" s="123">
        <f>+IFERROR(IF('DETALLADO ELEMENTOS DE PROTECCI'!$E299="DISTRIBUCION",((SUMIFS(O:O,D:D,'DETALLADO ELEMENTOS DE PROTECCI'!$D299,H:H,'DETALLADO ELEMENTOS DE PROTECCI'!$H299,R:R,"MARZO")+(SUMIFS(O:O,D:D,'DETALLADO ELEMENTOS DE PROTECCI'!$D299,H:H,'DETALLADO ELEMENTOS DE PROTECCI'!$H299,R:R,"ABRIL")))/((SUMIFS(N:N,D:D,'DETALLADO ELEMENTOS DE PROTECCI'!$D299,H:H,'DETALLADO ELEMENTOS DE PROTECCI'!$H299,R:R,"MARZO"))+(SUMIFS(N:N,D:D,'DETALLADO ELEMENTOS DE PROTECCI'!$D299,H:H,'DETALLADO ELEMENTOS DE PROTECCI'!$H299,R:R,"ABRIL")))),(SUMIFS(L:L,D:D,'DETALLADO ELEMENTOS DE PROTECCI'!$D299,H:H,'DETALLADO ELEMENTOS DE PROTECCI'!$H299)/(SUMIFS(K:K,D:D,'DETALLADO ELEMENTOS DE PROTECCI'!$D299,H:H,'DETALLADO ELEMENTOS DE PROTECCI'!$H299)))),0)</f>
        <v>0.66666666666666663</v>
      </c>
      <c r="T299" s="120">
        <v>0.5</v>
      </c>
      <c r="U299" s="121" t="str">
        <f>+IF('DETALLADO ELEMENTOS DE PROTECCI'!$R299="MARZO",IF('DETALLADO ELEMENTOS DE PROTECCI'!$S299=0,"Rojo",IF(AND('DETALLADO ELEMENTOS DE PROTECCI'!$S299&gt;0,'DETALLADO ELEMENTOS DE PROTECCI'!$S299&lt;0.99),"Amarillo","Verde")),"")</f>
        <v>Amarillo</v>
      </c>
      <c r="V299" s="124"/>
    </row>
    <row r="300" spans="1:22">
      <c r="A300" s="119" t="s">
        <v>50</v>
      </c>
      <c r="B300" s="119">
        <v>319</v>
      </c>
      <c r="C300" s="119">
        <v>1161</v>
      </c>
      <c r="D300" s="119" t="s">
        <v>752</v>
      </c>
      <c r="E300" s="119" t="s">
        <v>394</v>
      </c>
      <c r="F300" s="119" t="s">
        <v>19</v>
      </c>
      <c r="G300" s="119" t="s">
        <v>1134</v>
      </c>
      <c r="H300" s="119" t="s">
        <v>1135</v>
      </c>
      <c r="I300" s="119" t="s">
        <v>1136</v>
      </c>
      <c r="J300" s="119" t="s">
        <v>1128</v>
      </c>
      <c r="K300" s="120">
        <v>0</v>
      </c>
      <c r="L300" s="119" t="s">
        <v>381</v>
      </c>
      <c r="M300" s="119"/>
      <c r="N300" s="119">
        <v>1300</v>
      </c>
      <c r="O300" s="121">
        <v>550</v>
      </c>
      <c r="P300" s="121" t="s">
        <v>1315</v>
      </c>
      <c r="Q300" s="122">
        <v>43909.453287037039</v>
      </c>
      <c r="R300" s="119" t="s">
        <v>399</v>
      </c>
      <c r="S300" s="123">
        <f>+IFERROR(IF('DETALLADO ELEMENTOS DE PROTECCI'!$E300="DISTRIBUCION",((SUMIFS(O:O,D:D,'DETALLADO ELEMENTOS DE PROTECCI'!$D300,H:H,'DETALLADO ELEMENTOS DE PROTECCI'!$H300,R:R,"MARZO")+(SUMIFS(O:O,D:D,'DETALLADO ELEMENTOS DE PROTECCI'!$D300,H:H,'DETALLADO ELEMENTOS DE PROTECCI'!$H300,R:R,"ABRIL")))/((SUMIFS(N:N,D:D,'DETALLADO ELEMENTOS DE PROTECCI'!$D300,H:H,'DETALLADO ELEMENTOS DE PROTECCI'!$H300,R:R,"MARZO"))+(SUMIFS(N:N,D:D,'DETALLADO ELEMENTOS DE PROTECCI'!$D300,H:H,'DETALLADO ELEMENTOS DE PROTECCI'!$H300,R:R,"ABRIL")))),(SUMIFS(L:L,D:D,'DETALLADO ELEMENTOS DE PROTECCI'!$D300,H:H,'DETALLADO ELEMENTOS DE PROTECCI'!$H300)/(SUMIFS(K:K,D:D,'DETALLADO ELEMENTOS DE PROTECCI'!$D300,H:H,'DETALLADO ELEMENTOS DE PROTECCI'!$H300)))),0)</f>
        <v>0.30555555555555558</v>
      </c>
      <c r="T300" s="120">
        <v>0.5</v>
      </c>
      <c r="U300" s="121" t="str">
        <f>+IF('DETALLADO ELEMENTOS DE PROTECCI'!$R300="MARZO",IF('DETALLADO ELEMENTOS DE PROTECCI'!$S300=0,"Rojo",IF(AND('DETALLADO ELEMENTOS DE PROTECCI'!$S300&gt;0,'DETALLADO ELEMENTOS DE PROTECCI'!$S300&lt;0.99),"Amarillo","Verde")),"")</f>
        <v>Amarillo</v>
      </c>
      <c r="V300" s="124"/>
    </row>
    <row r="301" spans="1:22">
      <c r="A301" s="119" t="s">
        <v>50</v>
      </c>
      <c r="B301" s="119">
        <v>319</v>
      </c>
      <c r="C301" s="119">
        <v>1161</v>
      </c>
      <c r="D301" s="119" t="s">
        <v>752</v>
      </c>
      <c r="E301" s="119" t="s">
        <v>394</v>
      </c>
      <c r="F301" s="119" t="s">
        <v>19</v>
      </c>
      <c r="G301" s="119" t="s">
        <v>1134</v>
      </c>
      <c r="H301" s="119" t="s">
        <v>1135</v>
      </c>
      <c r="I301" s="119" t="s">
        <v>1136</v>
      </c>
      <c r="J301" s="119" t="s">
        <v>1128</v>
      </c>
      <c r="K301" s="120">
        <v>0</v>
      </c>
      <c r="L301" s="119" t="s">
        <v>381</v>
      </c>
      <c r="M301" s="119"/>
      <c r="N301" s="119">
        <v>100</v>
      </c>
      <c r="O301" s="121">
        <v>0</v>
      </c>
      <c r="P301" s="121" t="s">
        <v>1316</v>
      </c>
      <c r="Q301" s="122">
        <v>43876.633425925924</v>
      </c>
      <c r="R301" s="119" t="s">
        <v>401</v>
      </c>
      <c r="S301" s="123">
        <f>+IFERROR(IF('DETALLADO ELEMENTOS DE PROTECCI'!$E301="DISTRIBUCION",((SUMIFS(O:O,D:D,'DETALLADO ELEMENTOS DE PROTECCI'!$D301,H:H,'DETALLADO ELEMENTOS DE PROTECCI'!$H301,R:R,"MARZO")+(SUMIFS(O:O,D:D,'DETALLADO ELEMENTOS DE PROTECCI'!$D301,H:H,'DETALLADO ELEMENTOS DE PROTECCI'!$H301,R:R,"ABRIL")))/((SUMIFS(N:N,D:D,'DETALLADO ELEMENTOS DE PROTECCI'!$D301,H:H,'DETALLADO ELEMENTOS DE PROTECCI'!$H301,R:R,"MARZO"))+(SUMIFS(N:N,D:D,'DETALLADO ELEMENTOS DE PROTECCI'!$D301,H:H,'DETALLADO ELEMENTOS DE PROTECCI'!$H301,R:R,"ABRIL")))),(SUMIFS(L:L,D:D,'DETALLADO ELEMENTOS DE PROTECCI'!$D301,H:H,'DETALLADO ELEMENTOS DE PROTECCI'!$H301)/(SUMIFS(K:K,D:D,'DETALLADO ELEMENTOS DE PROTECCI'!$D301,H:H,'DETALLADO ELEMENTOS DE PROTECCI'!$H301)))),0)</f>
        <v>0.30555555555555558</v>
      </c>
      <c r="T301" s="120">
        <v>0.5</v>
      </c>
      <c r="U301" s="121" t="str">
        <f>+IF('DETALLADO ELEMENTOS DE PROTECCI'!$R301="MARZO",IF('DETALLADO ELEMENTOS DE PROTECCI'!$S301=0,"Rojo",IF(AND('DETALLADO ELEMENTOS DE PROTECCI'!$S301&gt;0,'DETALLADO ELEMENTOS DE PROTECCI'!$S301&lt;0.99),"Amarillo","Verde")),"")</f>
        <v/>
      </c>
      <c r="V301" s="124"/>
    </row>
    <row r="302" spans="1:22">
      <c r="A302" s="119" t="s">
        <v>50</v>
      </c>
      <c r="B302" s="119">
        <v>319</v>
      </c>
      <c r="C302" s="119">
        <v>1092</v>
      </c>
      <c r="D302" s="119" t="s">
        <v>752</v>
      </c>
      <c r="E302" s="119" t="s">
        <v>394</v>
      </c>
      <c r="F302" s="119" t="s">
        <v>19</v>
      </c>
      <c r="G302" s="119" t="s">
        <v>1130</v>
      </c>
      <c r="H302" s="119" t="s">
        <v>1126</v>
      </c>
      <c r="I302" s="119" t="s">
        <v>1127</v>
      </c>
      <c r="J302" s="119" t="s">
        <v>1128</v>
      </c>
      <c r="K302" s="120">
        <v>0</v>
      </c>
      <c r="L302" s="119" t="s">
        <v>381</v>
      </c>
      <c r="M302" s="119"/>
      <c r="N302" s="119">
        <v>1000</v>
      </c>
      <c r="O302" s="121">
        <v>1000</v>
      </c>
      <c r="P302" s="121" t="s">
        <v>1317</v>
      </c>
      <c r="Q302" s="122">
        <v>43861</v>
      </c>
      <c r="R302" s="119" t="s">
        <v>403</v>
      </c>
      <c r="S302" s="123">
        <f>+IFERROR(IF('DETALLADO ELEMENTOS DE PROTECCI'!$E302="DISTRIBUCION",((SUMIFS(O:O,D:D,'DETALLADO ELEMENTOS DE PROTECCI'!$D302,H:H,'DETALLADO ELEMENTOS DE PROTECCI'!$H302,R:R,"MARZO")+(SUMIFS(O:O,D:D,'DETALLADO ELEMENTOS DE PROTECCI'!$D302,H:H,'DETALLADO ELEMENTOS DE PROTECCI'!$H302,R:R,"ABRIL")))/((SUMIFS(N:N,D:D,'DETALLADO ELEMENTOS DE PROTECCI'!$D302,H:H,'DETALLADO ELEMENTOS DE PROTECCI'!$H302,R:R,"MARZO"))+(SUMIFS(N:N,D:D,'DETALLADO ELEMENTOS DE PROTECCI'!$D302,H:H,'DETALLADO ELEMENTOS DE PROTECCI'!$H302,R:R,"ABRIL")))),(SUMIFS(L:L,D:D,'DETALLADO ELEMENTOS DE PROTECCI'!$D302,H:H,'DETALLADO ELEMENTOS DE PROTECCI'!$H302)/(SUMIFS(K:K,D:D,'DETALLADO ELEMENTOS DE PROTECCI'!$D302,H:H,'DETALLADO ELEMENTOS DE PROTECCI'!$H302)))),0)</f>
        <v>0.66666666666666663</v>
      </c>
      <c r="T302" s="120">
        <v>0.5</v>
      </c>
      <c r="U302" s="121" t="str">
        <f>+IF('DETALLADO ELEMENTOS DE PROTECCI'!$R302="MARZO",IF('DETALLADO ELEMENTOS DE PROTECCI'!$S302=0,"Rojo",IF(AND('DETALLADO ELEMENTOS DE PROTECCI'!$S302&gt;0,'DETALLADO ELEMENTOS DE PROTECCI'!$S302&lt;0.99),"Amarillo","Verde")),"")</f>
        <v/>
      </c>
      <c r="V302" s="124"/>
    </row>
    <row r="303" spans="1:22">
      <c r="A303" s="119" t="s">
        <v>50</v>
      </c>
      <c r="B303" s="119">
        <v>319</v>
      </c>
      <c r="C303" s="119">
        <v>1033</v>
      </c>
      <c r="D303" s="119" t="s">
        <v>752</v>
      </c>
      <c r="E303" s="119" t="s">
        <v>394</v>
      </c>
      <c r="F303" s="119" t="s">
        <v>19</v>
      </c>
      <c r="G303" s="119" t="s">
        <v>1139</v>
      </c>
      <c r="H303" s="119" t="s">
        <v>1140</v>
      </c>
      <c r="I303" s="119" t="s">
        <v>1136</v>
      </c>
      <c r="J303" s="119" t="s">
        <v>1128</v>
      </c>
      <c r="K303" s="120">
        <v>0</v>
      </c>
      <c r="L303" s="119" t="s">
        <v>381</v>
      </c>
      <c r="M303" s="119"/>
      <c r="N303" s="119">
        <v>500</v>
      </c>
      <c r="O303" s="121">
        <v>0</v>
      </c>
      <c r="P303" s="121"/>
      <c r="Q303" s="122"/>
      <c r="R303" s="119" t="s">
        <v>399</v>
      </c>
      <c r="S303" s="123">
        <f>+IFERROR(IF('DETALLADO ELEMENTOS DE PROTECCI'!$E303="DISTRIBUCION",((SUMIFS(O:O,D:D,'DETALLADO ELEMENTOS DE PROTECCI'!$D303,H:H,'DETALLADO ELEMENTOS DE PROTECCI'!$H303,R:R,"MARZO")+(SUMIFS(O:O,D:D,'DETALLADO ELEMENTOS DE PROTECCI'!$D303,H:H,'DETALLADO ELEMENTOS DE PROTECCI'!$H303,R:R,"ABRIL")))/((SUMIFS(N:N,D:D,'DETALLADO ELEMENTOS DE PROTECCI'!$D303,H:H,'DETALLADO ELEMENTOS DE PROTECCI'!$H303,R:R,"MARZO"))+(SUMIFS(N:N,D:D,'DETALLADO ELEMENTOS DE PROTECCI'!$D303,H:H,'DETALLADO ELEMENTOS DE PROTECCI'!$H303,R:R,"ABRIL")))),(SUMIFS(L:L,D:D,'DETALLADO ELEMENTOS DE PROTECCI'!$D303,H:H,'DETALLADO ELEMENTOS DE PROTECCI'!$H303)/(SUMIFS(K:K,D:D,'DETALLADO ELEMENTOS DE PROTECCI'!$D303,H:H,'DETALLADO ELEMENTOS DE PROTECCI'!$H303)))),0)</f>
        <v>0</v>
      </c>
      <c r="T303" s="120">
        <v>0.5</v>
      </c>
      <c r="U303" s="121" t="str">
        <f>+IF('DETALLADO ELEMENTOS DE PROTECCI'!$R303="MARZO",IF('DETALLADO ELEMENTOS DE PROTECCI'!$S303=0,"Rojo",IF(AND('DETALLADO ELEMENTOS DE PROTECCI'!$S303&gt;0,'DETALLADO ELEMENTOS DE PROTECCI'!$S303&lt;0.99),"Amarillo","Verde")),"")</f>
        <v>Rojo</v>
      </c>
      <c r="V303" s="124"/>
    </row>
    <row r="304" spans="1:22">
      <c r="A304" s="119" t="s">
        <v>50</v>
      </c>
      <c r="B304" s="119">
        <v>320</v>
      </c>
      <c r="C304" s="119">
        <v>1161</v>
      </c>
      <c r="D304" s="119" t="s">
        <v>122</v>
      </c>
      <c r="E304" s="119" t="s">
        <v>394</v>
      </c>
      <c r="F304" s="119" t="s">
        <v>19</v>
      </c>
      <c r="G304" s="119" t="s">
        <v>1134</v>
      </c>
      <c r="H304" s="119" t="s">
        <v>1135</v>
      </c>
      <c r="I304" s="119" t="s">
        <v>1136</v>
      </c>
      <c r="J304" s="119" t="s">
        <v>1128</v>
      </c>
      <c r="K304" s="120">
        <v>0</v>
      </c>
      <c r="L304" s="119" t="s">
        <v>381</v>
      </c>
      <c r="M304" s="119"/>
      <c r="N304" s="119">
        <v>400</v>
      </c>
      <c r="O304" s="121">
        <v>400</v>
      </c>
      <c r="P304" s="121"/>
      <c r="Q304" s="122"/>
      <c r="R304" s="119" t="s">
        <v>399</v>
      </c>
      <c r="S304" s="123">
        <f>+IFERROR(IF('DETALLADO ELEMENTOS DE PROTECCI'!$E304="DISTRIBUCION",((SUMIFS(O:O,D:D,'DETALLADO ELEMENTOS DE PROTECCI'!$D304,H:H,'DETALLADO ELEMENTOS DE PROTECCI'!$H304,R:R,"MARZO")+(SUMIFS(O:O,D:D,'DETALLADO ELEMENTOS DE PROTECCI'!$D304,H:H,'DETALLADO ELEMENTOS DE PROTECCI'!$H304,R:R,"ABRIL")))/((SUMIFS(N:N,D:D,'DETALLADO ELEMENTOS DE PROTECCI'!$D304,H:H,'DETALLADO ELEMENTOS DE PROTECCI'!$H304,R:R,"MARZO"))+(SUMIFS(N:N,D:D,'DETALLADO ELEMENTOS DE PROTECCI'!$D304,H:H,'DETALLADO ELEMENTOS DE PROTECCI'!$H304,R:R,"ABRIL")))),(SUMIFS(L:L,D:D,'DETALLADO ELEMENTOS DE PROTECCI'!$D304,H:H,'DETALLADO ELEMENTOS DE PROTECCI'!$H304)/(SUMIFS(K:K,D:D,'DETALLADO ELEMENTOS DE PROTECCI'!$D304,H:H,'DETALLADO ELEMENTOS DE PROTECCI'!$H304)))),0)</f>
        <v>1</v>
      </c>
      <c r="T304" s="120">
        <v>0.5</v>
      </c>
      <c r="U304" s="121" t="str">
        <f>+IF('DETALLADO ELEMENTOS DE PROTECCI'!$R304="MARZO",IF('DETALLADO ELEMENTOS DE PROTECCI'!$S304=0,"Rojo",IF(AND('DETALLADO ELEMENTOS DE PROTECCI'!$S304&gt;0,'DETALLADO ELEMENTOS DE PROTECCI'!$S304&lt;0.99),"Amarillo","Verde")),"")</f>
        <v>Verde</v>
      </c>
      <c r="V304" s="124"/>
    </row>
    <row r="305" spans="1:22">
      <c r="A305" s="119" t="s">
        <v>62</v>
      </c>
      <c r="B305" s="119">
        <v>401</v>
      </c>
      <c r="C305" s="119">
        <v>1033</v>
      </c>
      <c r="D305" s="119" t="s">
        <v>762</v>
      </c>
      <c r="E305" s="119" t="s">
        <v>394</v>
      </c>
      <c r="F305" s="119" t="s">
        <v>19</v>
      </c>
      <c r="G305" s="119" t="s">
        <v>1139</v>
      </c>
      <c r="H305" s="119" t="s">
        <v>1140</v>
      </c>
      <c r="I305" s="119" t="s">
        <v>1136</v>
      </c>
      <c r="J305" s="119" t="s">
        <v>1128</v>
      </c>
      <c r="K305" s="120">
        <v>0</v>
      </c>
      <c r="L305" s="119" t="s">
        <v>381</v>
      </c>
      <c r="M305" s="119"/>
      <c r="N305" s="119">
        <v>20</v>
      </c>
      <c r="O305" s="121">
        <v>20</v>
      </c>
      <c r="P305" s="121" t="s">
        <v>770</v>
      </c>
      <c r="Q305" s="122">
        <v>43861</v>
      </c>
      <c r="R305" s="119" t="s">
        <v>403</v>
      </c>
      <c r="S305" s="123">
        <f>+IFERROR(IF('DETALLADO ELEMENTOS DE PROTECCI'!$E305="DISTRIBUCION",((SUMIFS(O:O,D:D,'DETALLADO ELEMENTOS DE PROTECCI'!$D305,H:H,'DETALLADO ELEMENTOS DE PROTECCI'!$H305,R:R,"MARZO")+(SUMIFS(O:O,D:D,'DETALLADO ELEMENTOS DE PROTECCI'!$D305,H:H,'DETALLADO ELEMENTOS DE PROTECCI'!$H305,R:R,"ABRIL")))/((SUMIFS(N:N,D:D,'DETALLADO ELEMENTOS DE PROTECCI'!$D305,H:H,'DETALLADO ELEMENTOS DE PROTECCI'!$H305,R:R,"MARZO"))+(SUMIFS(N:N,D:D,'DETALLADO ELEMENTOS DE PROTECCI'!$D305,H:H,'DETALLADO ELEMENTOS DE PROTECCI'!$H305,R:R,"ABRIL")))),(SUMIFS(L:L,D:D,'DETALLADO ELEMENTOS DE PROTECCI'!$D305,H:H,'DETALLADO ELEMENTOS DE PROTECCI'!$H305)/(SUMIFS(K:K,D:D,'DETALLADO ELEMENTOS DE PROTECCI'!$D305,H:H,'DETALLADO ELEMENTOS DE PROTECCI'!$H305)))),0)</f>
        <v>0</v>
      </c>
      <c r="T305" s="120">
        <v>0.5</v>
      </c>
      <c r="U305" s="121" t="str">
        <f>+IF('DETALLADO ELEMENTOS DE PROTECCI'!$R305="MARZO",IF('DETALLADO ELEMENTOS DE PROTECCI'!$S305=0,"Rojo",IF(AND('DETALLADO ELEMENTOS DE PROTECCI'!$S305&gt;0,'DETALLADO ELEMENTOS DE PROTECCI'!$S305&lt;0.99),"Amarillo","Verde")),"")</f>
        <v/>
      </c>
      <c r="V305" s="124"/>
    </row>
    <row r="306" spans="1:22">
      <c r="A306" s="119" t="s">
        <v>62</v>
      </c>
      <c r="B306" s="119">
        <v>401</v>
      </c>
      <c r="C306" s="119">
        <v>1161</v>
      </c>
      <c r="D306" s="119" t="s">
        <v>762</v>
      </c>
      <c r="E306" s="119" t="s">
        <v>394</v>
      </c>
      <c r="F306" s="119" t="s">
        <v>19</v>
      </c>
      <c r="G306" s="119" t="s">
        <v>1134</v>
      </c>
      <c r="H306" s="119" t="s">
        <v>1135</v>
      </c>
      <c r="I306" s="119" t="s">
        <v>1136</v>
      </c>
      <c r="J306" s="119" t="s">
        <v>1128</v>
      </c>
      <c r="K306" s="120">
        <v>0</v>
      </c>
      <c r="L306" s="119" t="s">
        <v>381</v>
      </c>
      <c r="M306" s="119"/>
      <c r="N306" s="119">
        <v>400</v>
      </c>
      <c r="O306" s="121">
        <v>400</v>
      </c>
      <c r="P306" s="121" t="s">
        <v>1318</v>
      </c>
      <c r="Q306" s="122">
        <v>43861</v>
      </c>
      <c r="R306" s="119" t="s">
        <v>403</v>
      </c>
      <c r="S306" s="123">
        <f>+IFERROR(IF('DETALLADO ELEMENTOS DE PROTECCI'!$E306="DISTRIBUCION",((SUMIFS(O:O,D:D,'DETALLADO ELEMENTOS DE PROTECCI'!$D306,H:H,'DETALLADO ELEMENTOS DE PROTECCI'!$H306,R:R,"MARZO")+(SUMIFS(O:O,D:D,'DETALLADO ELEMENTOS DE PROTECCI'!$D306,H:H,'DETALLADO ELEMENTOS DE PROTECCI'!$H306,R:R,"ABRIL")))/((SUMIFS(N:N,D:D,'DETALLADO ELEMENTOS DE PROTECCI'!$D306,H:H,'DETALLADO ELEMENTOS DE PROTECCI'!$H306,R:R,"MARZO"))+(SUMIFS(N:N,D:D,'DETALLADO ELEMENTOS DE PROTECCI'!$D306,H:H,'DETALLADO ELEMENTOS DE PROTECCI'!$H306,R:R,"ABRIL")))),(SUMIFS(L:L,D:D,'DETALLADO ELEMENTOS DE PROTECCI'!$D306,H:H,'DETALLADO ELEMENTOS DE PROTECCI'!$H306)/(SUMIFS(K:K,D:D,'DETALLADO ELEMENTOS DE PROTECCI'!$D306,H:H,'DETALLADO ELEMENTOS DE PROTECCI'!$H306)))),0)</f>
        <v>0</v>
      </c>
      <c r="T306" s="120">
        <v>0.5</v>
      </c>
      <c r="U306" s="121" t="str">
        <f>+IF('DETALLADO ELEMENTOS DE PROTECCI'!$R306="MARZO",IF('DETALLADO ELEMENTOS DE PROTECCI'!$S306=0,"Rojo",IF(AND('DETALLADO ELEMENTOS DE PROTECCI'!$S306&gt;0,'DETALLADO ELEMENTOS DE PROTECCI'!$S306&lt;0.99),"Amarillo","Verde")),"")</f>
        <v/>
      </c>
      <c r="V306" s="124"/>
    </row>
    <row r="307" spans="1:22">
      <c r="A307" s="119" t="s">
        <v>62</v>
      </c>
      <c r="B307" s="119">
        <v>401</v>
      </c>
      <c r="C307" s="119">
        <v>1202</v>
      </c>
      <c r="D307" s="119" t="s">
        <v>762</v>
      </c>
      <c r="E307" s="119" t="s">
        <v>394</v>
      </c>
      <c r="F307" s="119" t="s">
        <v>19</v>
      </c>
      <c r="G307" s="119" t="s">
        <v>1189</v>
      </c>
      <c r="H307" s="119" t="s">
        <v>1126</v>
      </c>
      <c r="I307" s="119" t="s">
        <v>1127</v>
      </c>
      <c r="J307" s="119" t="s">
        <v>1128</v>
      </c>
      <c r="K307" s="120">
        <v>0</v>
      </c>
      <c r="L307" s="119" t="s">
        <v>381</v>
      </c>
      <c r="M307" s="119"/>
      <c r="N307" s="119">
        <v>200</v>
      </c>
      <c r="O307" s="121">
        <v>0</v>
      </c>
      <c r="P307" s="121" t="s">
        <v>1319</v>
      </c>
      <c r="Q307" s="122">
        <v>43861</v>
      </c>
      <c r="R307" s="119" t="s">
        <v>403</v>
      </c>
      <c r="S307" s="123">
        <f>+IFERROR(IF('DETALLADO ELEMENTOS DE PROTECCI'!$E307="DISTRIBUCION",((SUMIFS(O:O,D:D,'DETALLADO ELEMENTOS DE PROTECCI'!$D307,H:H,'DETALLADO ELEMENTOS DE PROTECCI'!$H307,R:R,"MARZO")+(SUMIFS(O:O,D:D,'DETALLADO ELEMENTOS DE PROTECCI'!$D307,H:H,'DETALLADO ELEMENTOS DE PROTECCI'!$H307,R:R,"ABRIL")))/((SUMIFS(N:N,D:D,'DETALLADO ELEMENTOS DE PROTECCI'!$D307,H:H,'DETALLADO ELEMENTOS DE PROTECCI'!$H307,R:R,"MARZO"))+(SUMIFS(N:N,D:D,'DETALLADO ELEMENTOS DE PROTECCI'!$D307,H:H,'DETALLADO ELEMENTOS DE PROTECCI'!$H307,R:R,"ABRIL")))),(SUMIFS(L:L,D:D,'DETALLADO ELEMENTOS DE PROTECCI'!$D307,H:H,'DETALLADO ELEMENTOS DE PROTECCI'!$H307)/(SUMIFS(K:K,D:D,'DETALLADO ELEMENTOS DE PROTECCI'!$D307,H:H,'DETALLADO ELEMENTOS DE PROTECCI'!$H307)))),0)</f>
        <v>0</v>
      </c>
      <c r="T307" s="120">
        <v>0.5</v>
      </c>
      <c r="U307" s="121" t="str">
        <f>+IF('DETALLADO ELEMENTOS DE PROTECCI'!$R307="MARZO",IF('DETALLADO ELEMENTOS DE PROTECCI'!$S307=0,"Rojo",IF(AND('DETALLADO ELEMENTOS DE PROTECCI'!$S307&gt;0,'DETALLADO ELEMENTOS DE PROTECCI'!$S307&lt;0.99),"Amarillo","Verde")),"")</f>
        <v/>
      </c>
      <c r="V307" s="124"/>
    </row>
    <row r="308" spans="1:22">
      <c r="A308" s="119" t="s">
        <v>62</v>
      </c>
      <c r="B308" s="119">
        <v>401</v>
      </c>
      <c r="C308" s="119">
        <v>1161</v>
      </c>
      <c r="D308" s="119" t="s">
        <v>762</v>
      </c>
      <c r="E308" s="119" t="s">
        <v>394</v>
      </c>
      <c r="F308" s="119" t="s">
        <v>19</v>
      </c>
      <c r="G308" s="119" t="s">
        <v>1134</v>
      </c>
      <c r="H308" s="119" t="s">
        <v>1135</v>
      </c>
      <c r="I308" s="119" t="s">
        <v>1136</v>
      </c>
      <c r="J308" s="119" t="s">
        <v>1128</v>
      </c>
      <c r="K308" s="120">
        <v>0</v>
      </c>
      <c r="L308" s="119" t="s">
        <v>381</v>
      </c>
      <c r="M308" s="119"/>
      <c r="N308" s="119">
        <v>1000</v>
      </c>
      <c r="O308" s="121">
        <v>0</v>
      </c>
      <c r="P308" s="121"/>
      <c r="Q308" s="122"/>
      <c r="R308" s="119" t="s">
        <v>399</v>
      </c>
      <c r="S308" s="123">
        <f>+IFERROR(IF('DETALLADO ELEMENTOS DE PROTECCI'!$E308="DISTRIBUCION",((SUMIFS(O:O,D:D,'DETALLADO ELEMENTOS DE PROTECCI'!$D308,H:H,'DETALLADO ELEMENTOS DE PROTECCI'!$H308,R:R,"MARZO")+(SUMIFS(O:O,D:D,'DETALLADO ELEMENTOS DE PROTECCI'!$D308,H:H,'DETALLADO ELEMENTOS DE PROTECCI'!$H308,R:R,"ABRIL")))/((SUMIFS(N:N,D:D,'DETALLADO ELEMENTOS DE PROTECCI'!$D308,H:H,'DETALLADO ELEMENTOS DE PROTECCI'!$H308,R:R,"MARZO"))+(SUMIFS(N:N,D:D,'DETALLADO ELEMENTOS DE PROTECCI'!$D308,H:H,'DETALLADO ELEMENTOS DE PROTECCI'!$H308,R:R,"ABRIL")))),(SUMIFS(L:L,D:D,'DETALLADO ELEMENTOS DE PROTECCI'!$D308,H:H,'DETALLADO ELEMENTOS DE PROTECCI'!$H308)/(SUMIFS(K:K,D:D,'DETALLADO ELEMENTOS DE PROTECCI'!$D308,H:H,'DETALLADO ELEMENTOS DE PROTECCI'!$H308)))),0)</f>
        <v>0</v>
      </c>
      <c r="T308" s="120">
        <v>0.5</v>
      </c>
      <c r="U308" s="121" t="str">
        <f>+IF('DETALLADO ELEMENTOS DE PROTECCI'!$R308="MARZO",IF('DETALLADO ELEMENTOS DE PROTECCI'!$S308=0,"Rojo",IF(AND('DETALLADO ELEMENTOS DE PROTECCI'!$S308&gt;0,'DETALLADO ELEMENTOS DE PROTECCI'!$S308&lt;0.99),"Amarillo","Verde")),"")</f>
        <v>Rojo</v>
      </c>
      <c r="V308" s="124"/>
    </row>
    <row r="309" spans="1:22">
      <c r="A309" s="119" t="s">
        <v>62</v>
      </c>
      <c r="B309" s="119">
        <v>405</v>
      </c>
      <c r="C309" s="119">
        <v>1093</v>
      </c>
      <c r="D309" s="119" t="s">
        <v>773</v>
      </c>
      <c r="E309" s="119" t="s">
        <v>394</v>
      </c>
      <c r="F309" s="119" t="s">
        <v>19</v>
      </c>
      <c r="G309" s="119" t="s">
        <v>1132</v>
      </c>
      <c r="H309" s="119" t="s">
        <v>1126</v>
      </c>
      <c r="I309" s="119" t="s">
        <v>1127</v>
      </c>
      <c r="J309" s="119" t="s">
        <v>1128</v>
      </c>
      <c r="K309" s="120">
        <v>0</v>
      </c>
      <c r="L309" s="119" t="s">
        <v>381</v>
      </c>
      <c r="M309" s="119"/>
      <c r="N309" s="119">
        <v>400</v>
      </c>
      <c r="O309" s="121">
        <v>400</v>
      </c>
      <c r="P309" s="121" t="s">
        <v>1320</v>
      </c>
      <c r="Q309" s="122">
        <v>43924.802939814814</v>
      </c>
      <c r="R309" s="119" t="s">
        <v>690</v>
      </c>
      <c r="S309" s="123">
        <f>+IFERROR(IF('DETALLADO ELEMENTOS DE PROTECCI'!$E309="DISTRIBUCION",((SUMIFS(O:O,D:D,'DETALLADO ELEMENTOS DE PROTECCI'!$D309,H:H,'DETALLADO ELEMENTOS DE PROTECCI'!$H309,R:R,"MARZO")+(SUMIFS(O:O,D:D,'DETALLADO ELEMENTOS DE PROTECCI'!$D309,H:H,'DETALLADO ELEMENTOS DE PROTECCI'!$H309,R:R,"ABRIL")))/((SUMIFS(N:N,D:D,'DETALLADO ELEMENTOS DE PROTECCI'!$D309,H:H,'DETALLADO ELEMENTOS DE PROTECCI'!$H309,R:R,"MARZO"))+(SUMIFS(N:N,D:D,'DETALLADO ELEMENTOS DE PROTECCI'!$D309,H:H,'DETALLADO ELEMENTOS DE PROTECCI'!$H309,R:R,"ABRIL")))),(SUMIFS(L:L,D:D,'DETALLADO ELEMENTOS DE PROTECCI'!$D309,H:H,'DETALLADO ELEMENTOS DE PROTECCI'!$H309)/(SUMIFS(K:K,D:D,'DETALLADO ELEMENTOS DE PROTECCI'!$D309,H:H,'DETALLADO ELEMENTOS DE PROTECCI'!$H309)))),0)</f>
        <v>0.44444444444444442</v>
      </c>
      <c r="T309" s="120">
        <v>0.5</v>
      </c>
      <c r="U309" s="121" t="str">
        <f>+IF('DETALLADO ELEMENTOS DE PROTECCI'!$R309="MARZO",IF('DETALLADO ELEMENTOS DE PROTECCI'!$S309=0,"Rojo",IF(AND('DETALLADO ELEMENTOS DE PROTECCI'!$S309&gt;0,'DETALLADO ELEMENTOS DE PROTECCI'!$S309&lt;0.99),"Amarillo","Verde")),"")</f>
        <v/>
      </c>
      <c r="V309" s="124"/>
    </row>
    <row r="310" spans="1:22">
      <c r="A310" s="119" t="s">
        <v>62</v>
      </c>
      <c r="B310" s="119">
        <v>405</v>
      </c>
      <c r="C310" s="119">
        <v>1093</v>
      </c>
      <c r="D310" s="119" t="s">
        <v>773</v>
      </c>
      <c r="E310" s="119" t="s">
        <v>394</v>
      </c>
      <c r="F310" s="119" t="s">
        <v>19</v>
      </c>
      <c r="G310" s="119" t="s">
        <v>1132</v>
      </c>
      <c r="H310" s="119" t="s">
        <v>1126</v>
      </c>
      <c r="I310" s="119" t="s">
        <v>1127</v>
      </c>
      <c r="J310" s="119" t="s">
        <v>1128</v>
      </c>
      <c r="K310" s="120">
        <v>0</v>
      </c>
      <c r="L310" s="119" t="s">
        <v>381</v>
      </c>
      <c r="M310" s="119"/>
      <c r="N310" s="119">
        <v>300</v>
      </c>
      <c r="O310" s="121">
        <v>0</v>
      </c>
      <c r="P310" s="121" t="s">
        <v>1321</v>
      </c>
      <c r="Q310" s="122">
        <v>43886</v>
      </c>
      <c r="R310" s="119" t="s">
        <v>401</v>
      </c>
      <c r="S310" s="123">
        <f>+IFERROR(IF('DETALLADO ELEMENTOS DE PROTECCI'!$E310="DISTRIBUCION",((SUMIFS(O:O,D:D,'DETALLADO ELEMENTOS DE PROTECCI'!$D310,H:H,'DETALLADO ELEMENTOS DE PROTECCI'!$H310,R:R,"MARZO")+(SUMIFS(O:O,D:D,'DETALLADO ELEMENTOS DE PROTECCI'!$D310,H:H,'DETALLADO ELEMENTOS DE PROTECCI'!$H310,R:R,"ABRIL")))/((SUMIFS(N:N,D:D,'DETALLADO ELEMENTOS DE PROTECCI'!$D310,H:H,'DETALLADO ELEMENTOS DE PROTECCI'!$H310,R:R,"MARZO"))+(SUMIFS(N:N,D:D,'DETALLADO ELEMENTOS DE PROTECCI'!$D310,H:H,'DETALLADO ELEMENTOS DE PROTECCI'!$H310,R:R,"ABRIL")))),(SUMIFS(L:L,D:D,'DETALLADO ELEMENTOS DE PROTECCI'!$D310,H:H,'DETALLADO ELEMENTOS DE PROTECCI'!$H310)/(SUMIFS(K:K,D:D,'DETALLADO ELEMENTOS DE PROTECCI'!$D310,H:H,'DETALLADO ELEMENTOS DE PROTECCI'!$H310)))),0)</f>
        <v>0.44444444444444442</v>
      </c>
      <c r="T310" s="120">
        <v>0.5</v>
      </c>
      <c r="U310" s="121" t="str">
        <f>+IF('DETALLADO ELEMENTOS DE PROTECCI'!$R310="MARZO",IF('DETALLADO ELEMENTOS DE PROTECCI'!$S310=0,"Rojo",IF(AND('DETALLADO ELEMENTOS DE PROTECCI'!$S310&gt;0,'DETALLADO ELEMENTOS DE PROTECCI'!$S310&lt;0.99),"Amarillo","Verde")),"")</f>
        <v/>
      </c>
      <c r="V310" s="124"/>
    </row>
    <row r="311" spans="1:22">
      <c r="A311" s="119" t="s">
        <v>62</v>
      </c>
      <c r="B311" s="119">
        <v>405</v>
      </c>
      <c r="C311" s="119">
        <v>1093</v>
      </c>
      <c r="D311" s="119" t="s">
        <v>773</v>
      </c>
      <c r="E311" s="119" t="s">
        <v>394</v>
      </c>
      <c r="F311" s="119" t="s">
        <v>19</v>
      </c>
      <c r="G311" s="119" t="s">
        <v>1132</v>
      </c>
      <c r="H311" s="119" t="s">
        <v>1126</v>
      </c>
      <c r="I311" s="119" t="s">
        <v>1127</v>
      </c>
      <c r="J311" s="119" t="s">
        <v>1128</v>
      </c>
      <c r="K311" s="120">
        <v>0</v>
      </c>
      <c r="L311" s="119" t="s">
        <v>381</v>
      </c>
      <c r="M311" s="119"/>
      <c r="N311" s="119">
        <v>200</v>
      </c>
      <c r="O311" s="121">
        <v>0</v>
      </c>
      <c r="P311" s="121" t="s">
        <v>583</v>
      </c>
      <c r="Q311" s="122">
        <v>43861</v>
      </c>
      <c r="R311" s="119" t="s">
        <v>403</v>
      </c>
      <c r="S311" s="123">
        <f>+IFERROR(IF('DETALLADO ELEMENTOS DE PROTECCI'!$E311="DISTRIBUCION",((SUMIFS(O:O,D:D,'DETALLADO ELEMENTOS DE PROTECCI'!$D311,H:H,'DETALLADO ELEMENTOS DE PROTECCI'!$H311,R:R,"MARZO")+(SUMIFS(O:O,D:D,'DETALLADO ELEMENTOS DE PROTECCI'!$D311,H:H,'DETALLADO ELEMENTOS DE PROTECCI'!$H311,R:R,"ABRIL")))/((SUMIFS(N:N,D:D,'DETALLADO ELEMENTOS DE PROTECCI'!$D311,H:H,'DETALLADO ELEMENTOS DE PROTECCI'!$H311,R:R,"MARZO"))+(SUMIFS(N:N,D:D,'DETALLADO ELEMENTOS DE PROTECCI'!$D311,H:H,'DETALLADO ELEMENTOS DE PROTECCI'!$H311,R:R,"ABRIL")))),(SUMIFS(L:L,D:D,'DETALLADO ELEMENTOS DE PROTECCI'!$D311,H:H,'DETALLADO ELEMENTOS DE PROTECCI'!$H311)/(SUMIFS(K:K,D:D,'DETALLADO ELEMENTOS DE PROTECCI'!$D311,H:H,'DETALLADO ELEMENTOS DE PROTECCI'!$H311)))),0)</f>
        <v>0.44444444444444442</v>
      </c>
      <c r="T311" s="120">
        <v>0.5</v>
      </c>
      <c r="U311" s="121" t="str">
        <f>+IF('DETALLADO ELEMENTOS DE PROTECCI'!$R311="MARZO",IF('DETALLADO ELEMENTOS DE PROTECCI'!$S311=0,"Rojo",IF(AND('DETALLADO ELEMENTOS DE PROTECCI'!$S311&gt;0,'DETALLADO ELEMENTOS DE PROTECCI'!$S311&lt;0.99),"Amarillo","Verde")),"")</f>
        <v/>
      </c>
      <c r="V311" s="124"/>
    </row>
    <row r="312" spans="1:22">
      <c r="A312" s="119" t="s">
        <v>62</v>
      </c>
      <c r="B312" s="119">
        <v>405</v>
      </c>
      <c r="C312" s="119">
        <v>1161</v>
      </c>
      <c r="D312" s="119" t="s">
        <v>773</v>
      </c>
      <c r="E312" s="119" t="s">
        <v>394</v>
      </c>
      <c r="F312" s="119" t="s">
        <v>19</v>
      </c>
      <c r="G312" s="119" t="s">
        <v>1134</v>
      </c>
      <c r="H312" s="119" t="s">
        <v>1135</v>
      </c>
      <c r="I312" s="119" t="s">
        <v>1136</v>
      </c>
      <c r="J312" s="119" t="s">
        <v>1128</v>
      </c>
      <c r="K312" s="120">
        <v>0</v>
      </c>
      <c r="L312" s="119" t="s">
        <v>381</v>
      </c>
      <c r="M312" s="119"/>
      <c r="N312" s="119">
        <v>100</v>
      </c>
      <c r="O312" s="121">
        <v>0</v>
      </c>
      <c r="P312" s="121" t="s">
        <v>583</v>
      </c>
      <c r="Q312" s="122">
        <v>43861</v>
      </c>
      <c r="R312" s="119" t="s">
        <v>403</v>
      </c>
      <c r="S312" s="123">
        <f>+IFERROR(IF('DETALLADO ELEMENTOS DE PROTECCI'!$E312="DISTRIBUCION",((SUMIFS(O:O,D:D,'DETALLADO ELEMENTOS DE PROTECCI'!$D312,H:H,'DETALLADO ELEMENTOS DE PROTECCI'!$H312,R:R,"MARZO")+(SUMIFS(O:O,D:D,'DETALLADO ELEMENTOS DE PROTECCI'!$D312,H:H,'DETALLADO ELEMENTOS DE PROTECCI'!$H312,R:R,"ABRIL")))/((SUMIFS(N:N,D:D,'DETALLADO ELEMENTOS DE PROTECCI'!$D312,H:H,'DETALLADO ELEMENTOS DE PROTECCI'!$H312,R:R,"MARZO"))+(SUMIFS(N:N,D:D,'DETALLADO ELEMENTOS DE PROTECCI'!$D312,H:H,'DETALLADO ELEMENTOS DE PROTECCI'!$H312,R:R,"ABRIL")))),(SUMIFS(L:L,D:D,'DETALLADO ELEMENTOS DE PROTECCI'!$D312,H:H,'DETALLADO ELEMENTOS DE PROTECCI'!$H312)/(SUMIFS(K:K,D:D,'DETALLADO ELEMENTOS DE PROTECCI'!$D312,H:H,'DETALLADO ELEMENTOS DE PROTECCI'!$H312)))),0)</f>
        <v>0</v>
      </c>
      <c r="T312" s="120">
        <v>0.5</v>
      </c>
      <c r="U312" s="121" t="str">
        <f>+IF('DETALLADO ELEMENTOS DE PROTECCI'!$R312="MARZO",IF('DETALLADO ELEMENTOS DE PROTECCI'!$S312=0,"Rojo",IF(AND('DETALLADO ELEMENTOS DE PROTECCI'!$S312&gt;0,'DETALLADO ELEMENTOS DE PROTECCI'!$S312&lt;0.99),"Amarillo","Verde")),"")</f>
        <v/>
      </c>
      <c r="V312" s="124"/>
    </row>
    <row r="313" spans="1:22">
      <c r="A313" s="119" t="s">
        <v>62</v>
      </c>
      <c r="B313" s="119">
        <v>405</v>
      </c>
      <c r="C313" s="119">
        <v>1161</v>
      </c>
      <c r="D313" s="119" t="s">
        <v>773</v>
      </c>
      <c r="E313" s="119" t="s">
        <v>394</v>
      </c>
      <c r="F313" s="119" t="s">
        <v>19</v>
      </c>
      <c r="G313" s="119" t="s">
        <v>1134</v>
      </c>
      <c r="H313" s="119" t="s">
        <v>1135</v>
      </c>
      <c r="I313" s="119" t="s">
        <v>1136</v>
      </c>
      <c r="J313" s="119" t="s">
        <v>1128</v>
      </c>
      <c r="K313" s="120">
        <v>0</v>
      </c>
      <c r="L313" s="119" t="s">
        <v>381</v>
      </c>
      <c r="M313" s="119"/>
      <c r="N313" s="119">
        <v>800</v>
      </c>
      <c r="O313" s="121">
        <v>0</v>
      </c>
      <c r="P313" s="121"/>
      <c r="Q313" s="122"/>
      <c r="R313" s="119" t="s">
        <v>399</v>
      </c>
      <c r="S313" s="123">
        <f>+IFERROR(IF('DETALLADO ELEMENTOS DE PROTECCI'!$E313="DISTRIBUCION",((SUMIFS(O:O,D:D,'DETALLADO ELEMENTOS DE PROTECCI'!$D313,H:H,'DETALLADO ELEMENTOS DE PROTECCI'!$H313,R:R,"MARZO")+(SUMIFS(O:O,D:D,'DETALLADO ELEMENTOS DE PROTECCI'!$D313,H:H,'DETALLADO ELEMENTOS DE PROTECCI'!$H313,R:R,"ABRIL")))/((SUMIFS(N:N,D:D,'DETALLADO ELEMENTOS DE PROTECCI'!$D313,H:H,'DETALLADO ELEMENTOS DE PROTECCI'!$H313,R:R,"MARZO"))+(SUMIFS(N:N,D:D,'DETALLADO ELEMENTOS DE PROTECCI'!$D313,H:H,'DETALLADO ELEMENTOS DE PROTECCI'!$H313,R:R,"ABRIL")))),(SUMIFS(L:L,D:D,'DETALLADO ELEMENTOS DE PROTECCI'!$D313,H:H,'DETALLADO ELEMENTOS DE PROTECCI'!$H313)/(SUMIFS(K:K,D:D,'DETALLADO ELEMENTOS DE PROTECCI'!$D313,H:H,'DETALLADO ELEMENTOS DE PROTECCI'!$H313)))),0)</f>
        <v>0</v>
      </c>
      <c r="T313" s="120">
        <v>0.5</v>
      </c>
      <c r="U313" s="121" t="str">
        <f>+IF('DETALLADO ELEMENTOS DE PROTECCI'!$R313="MARZO",IF('DETALLADO ELEMENTOS DE PROTECCI'!$S313=0,"Rojo",IF(AND('DETALLADO ELEMENTOS DE PROTECCI'!$S313&gt;0,'DETALLADO ELEMENTOS DE PROTECCI'!$S313&lt;0.99),"Amarillo","Verde")),"")</f>
        <v>Rojo</v>
      </c>
      <c r="V313" s="124"/>
    </row>
    <row r="314" spans="1:22">
      <c r="A314" s="119" t="s">
        <v>62</v>
      </c>
      <c r="B314" s="119">
        <v>407</v>
      </c>
      <c r="C314" s="119">
        <v>1160</v>
      </c>
      <c r="D314" s="119" t="s">
        <v>782</v>
      </c>
      <c r="E314" s="119" t="s">
        <v>394</v>
      </c>
      <c r="F314" s="119" t="s">
        <v>19</v>
      </c>
      <c r="G314" s="119" t="s">
        <v>1158</v>
      </c>
      <c r="H314" s="119" t="s">
        <v>1159</v>
      </c>
      <c r="I314" s="119" t="s">
        <v>1127</v>
      </c>
      <c r="J314" s="119" t="s">
        <v>1128</v>
      </c>
      <c r="K314" s="120">
        <v>0</v>
      </c>
      <c r="L314" s="119" t="s">
        <v>381</v>
      </c>
      <c r="M314" s="119"/>
      <c r="N314" s="119">
        <v>50</v>
      </c>
      <c r="O314" s="121">
        <v>50</v>
      </c>
      <c r="P314" s="121" t="s">
        <v>1322</v>
      </c>
      <c r="Q314" s="122">
        <v>43915.288275462961</v>
      </c>
      <c r="R314" s="119" t="s">
        <v>399</v>
      </c>
      <c r="S314" s="123">
        <f>+IFERROR(IF('DETALLADO ELEMENTOS DE PROTECCI'!$E314="DISTRIBUCION",((SUMIFS(O:O,D:D,'DETALLADO ELEMENTOS DE PROTECCI'!$D314,H:H,'DETALLADO ELEMENTOS DE PROTECCI'!$H314,R:R,"MARZO")+(SUMIFS(O:O,D:D,'DETALLADO ELEMENTOS DE PROTECCI'!$D314,H:H,'DETALLADO ELEMENTOS DE PROTECCI'!$H314,R:R,"ABRIL")))/((SUMIFS(N:N,D:D,'DETALLADO ELEMENTOS DE PROTECCI'!$D314,H:H,'DETALLADO ELEMENTOS DE PROTECCI'!$H314,R:R,"MARZO"))+(SUMIFS(N:N,D:D,'DETALLADO ELEMENTOS DE PROTECCI'!$D314,H:H,'DETALLADO ELEMENTOS DE PROTECCI'!$H314,R:R,"ABRIL")))),(SUMIFS(L:L,D:D,'DETALLADO ELEMENTOS DE PROTECCI'!$D314,H:H,'DETALLADO ELEMENTOS DE PROTECCI'!$H314)/(SUMIFS(K:K,D:D,'DETALLADO ELEMENTOS DE PROTECCI'!$D314,H:H,'DETALLADO ELEMENTOS DE PROTECCI'!$H314)))),0)</f>
        <v>0.5</v>
      </c>
      <c r="T314" s="120">
        <v>0.5</v>
      </c>
      <c r="U314" s="121" t="str">
        <f>+IF('DETALLADO ELEMENTOS DE PROTECCI'!$R314="MARZO",IF('DETALLADO ELEMENTOS DE PROTECCI'!$S314=0,"Rojo",IF(AND('DETALLADO ELEMENTOS DE PROTECCI'!$S314&gt;0,'DETALLADO ELEMENTOS DE PROTECCI'!$S314&lt;0.99),"Amarillo","Verde")),"")</f>
        <v>Amarillo</v>
      </c>
      <c r="V314" s="124"/>
    </row>
    <row r="315" spans="1:22">
      <c r="A315" s="119" t="s">
        <v>62</v>
      </c>
      <c r="B315" s="119">
        <v>407</v>
      </c>
      <c r="C315" s="119">
        <v>1161</v>
      </c>
      <c r="D315" s="119" t="s">
        <v>782</v>
      </c>
      <c r="E315" s="119" t="s">
        <v>394</v>
      </c>
      <c r="F315" s="119" t="s">
        <v>19</v>
      </c>
      <c r="G315" s="119" t="s">
        <v>1134</v>
      </c>
      <c r="H315" s="119" t="s">
        <v>1135</v>
      </c>
      <c r="I315" s="119" t="s">
        <v>1136</v>
      </c>
      <c r="J315" s="119" t="s">
        <v>1128</v>
      </c>
      <c r="K315" s="120">
        <v>0</v>
      </c>
      <c r="L315" s="119" t="s">
        <v>381</v>
      </c>
      <c r="M315" s="119"/>
      <c r="N315" s="119">
        <v>300</v>
      </c>
      <c r="O315" s="121">
        <v>300</v>
      </c>
      <c r="P315" s="121" t="s">
        <v>1323</v>
      </c>
      <c r="Q315" s="122">
        <v>43909</v>
      </c>
      <c r="R315" s="119" t="s">
        <v>399</v>
      </c>
      <c r="S315" s="123">
        <f>+IFERROR(IF('DETALLADO ELEMENTOS DE PROTECCI'!$E315="DISTRIBUCION",((SUMIFS(O:O,D:D,'DETALLADO ELEMENTOS DE PROTECCI'!$D315,H:H,'DETALLADO ELEMENTOS DE PROTECCI'!$H315,R:R,"MARZO")+(SUMIFS(O:O,D:D,'DETALLADO ELEMENTOS DE PROTECCI'!$D315,H:H,'DETALLADO ELEMENTOS DE PROTECCI'!$H315,R:R,"ABRIL")))/((SUMIFS(N:N,D:D,'DETALLADO ELEMENTOS DE PROTECCI'!$D315,H:H,'DETALLADO ELEMENTOS DE PROTECCI'!$H315,R:R,"MARZO"))+(SUMIFS(N:N,D:D,'DETALLADO ELEMENTOS DE PROTECCI'!$D315,H:H,'DETALLADO ELEMENTOS DE PROTECCI'!$H315,R:R,"ABRIL")))),(SUMIFS(L:L,D:D,'DETALLADO ELEMENTOS DE PROTECCI'!$D315,H:H,'DETALLADO ELEMENTOS DE PROTECCI'!$H315)/(SUMIFS(K:K,D:D,'DETALLADO ELEMENTOS DE PROTECCI'!$D315,H:H,'DETALLADO ELEMENTOS DE PROTECCI'!$H315)))),0)</f>
        <v>1</v>
      </c>
      <c r="T315" s="120">
        <v>0.5</v>
      </c>
      <c r="U315" s="121" t="str">
        <f>+IF('DETALLADO ELEMENTOS DE PROTECCI'!$R315="MARZO",IF('DETALLADO ELEMENTOS DE PROTECCI'!$S315=0,"Rojo",IF(AND('DETALLADO ELEMENTOS DE PROTECCI'!$S315&gt;0,'DETALLADO ELEMENTOS DE PROTECCI'!$S315&lt;0.99),"Amarillo","Verde")),"")</f>
        <v>Verde</v>
      </c>
      <c r="V315" s="124"/>
    </row>
    <row r="316" spans="1:22">
      <c r="A316" s="119" t="s">
        <v>62</v>
      </c>
      <c r="B316" s="119">
        <v>407</v>
      </c>
      <c r="C316" s="119">
        <v>1093</v>
      </c>
      <c r="D316" s="119" t="s">
        <v>782</v>
      </c>
      <c r="E316" s="119" t="s">
        <v>394</v>
      </c>
      <c r="F316" s="119" t="s">
        <v>19</v>
      </c>
      <c r="G316" s="119" t="s">
        <v>1132</v>
      </c>
      <c r="H316" s="119" t="s">
        <v>1126</v>
      </c>
      <c r="I316" s="119" t="s">
        <v>1127</v>
      </c>
      <c r="J316" s="119" t="s">
        <v>1128</v>
      </c>
      <c r="K316" s="120">
        <v>0</v>
      </c>
      <c r="L316" s="119" t="s">
        <v>381</v>
      </c>
      <c r="M316" s="119"/>
      <c r="N316" s="119">
        <v>100</v>
      </c>
      <c r="O316" s="121">
        <v>100</v>
      </c>
      <c r="P316" s="121" t="s">
        <v>1324</v>
      </c>
      <c r="Q316" s="122">
        <v>43876.692141203705</v>
      </c>
      <c r="R316" s="119" t="s">
        <v>401</v>
      </c>
      <c r="S316" s="123">
        <f>+IFERROR(IF('DETALLADO ELEMENTOS DE PROTECCI'!$E316="DISTRIBUCION",((SUMIFS(O:O,D:D,'DETALLADO ELEMENTOS DE PROTECCI'!$D316,H:H,'DETALLADO ELEMENTOS DE PROTECCI'!$H316,R:R,"MARZO")+(SUMIFS(O:O,D:D,'DETALLADO ELEMENTOS DE PROTECCI'!$D316,H:H,'DETALLADO ELEMENTOS DE PROTECCI'!$H316,R:R,"ABRIL")))/((SUMIFS(N:N,D:D,'DETALLADO ELEMENTOS DE PROTECCI'!$D316,H:H,'DETALLADO ELEMENTOS DE PROTECCI'!$H316,R:R,"MARZO"))+(SUMIFS(N:N,D:D,'DETALLADO ELEMENTOS DE PROTECCI'!$D316,H:H,'DETALLADO ELEMENTOS DE PROTECCI'!$H316,R:R,"ABRIL")))),(SUMIFS(L:L,D:D,'DETALLADO ELEMENTOS DE PROTECCI'!$D316,H:H,'DETALLADO ELEMENTOS DE PROTECCI'!$H316)/(SUMIFS(K:K,D:D,'DETALLADO ELEMENTOS DE PROTECCI'!$D316,H:H,'DETALLADO ELEMENTOS DE PROTECCI'!$H316)))),0)</f>
        <v>0</v>
      </c>
      <c r="T316" s="120">
        <v>0.5</v>
      </c>
      <c r="U316" s="121" t="str">
        <f>+IF('DETALLADO ELEMENTOS DE PROTECCI'!$R316="MARZO",IF('DETALLADO ELEMENTOS DE PROTECCI'!$S316=0,"Rojo",IF(AND('DETALLADO ELEMENTOS DE PROTECCI'!$S316&gt;0,'DETALLADO ELEMENTOS DE PROTECCI'!$S316&lt;0.99),"Amarillo","Verde")),"")</f>
        <v/>
      </c>
      <c r="V316" s="124"/>
    </row>
    <row r="317" spans="1:22">
      <c r="A317" s="119" t="s">
        <v>62</v>
      </c>
      <c r="B317" s="119">
        <v>407</v>
      </c>
      <c r="C317" s="119">
        <v>1092</v>
      </c>
      <c r="D317" s="119" t="s">
        <v>782</v>
      </c>
      <c r="E317" s="119" t="s">
        <v>394</v>
      </c>
      <c r="F317" s="119" t="s">
        <v>19</v>
      </c>
      <c r="G317" s="119" t="s">
        <v>1130</v>
      </c>
      <c r="H317" s="119" t="s">
        <v>1126</v>
      </c>
      <c r="I317" s="119" t="s">
        <v>1127</v>
      </c>
      <c r="J317" s="119" t="s">
        <v>1128</v>
      </c>
      <c r="K317" s="120">
        <v>0</v>
      </c>
      <c r="L317" s="119" t="s">
        <v>381</v>
      </c>
      <c r="M317" s="119"/>
      <c r="N317" s="119">
        <v>200</v>
      </c>
      <c r="O317" s="121">
        <v>100</v>
      </c>
      <c r="P317" s="121" t="s">
        <v>1325</v>
      </c>
      <c r="Q317" s="122">
        <v>43861</v>
      </c>
      <c r="R317" s="119" t="s">
        <v>403</v>
      </c>
      <c r="S317" s="123">
        <f>+IFERROR(IF('DETALLADO ELEMENTOS DE PROTECCI'!$E317="DISTRIBUCION",((SUMIFS(O:O,D:D,'DETALLADO ELEMENTOS DE PROTECCI'!$D317,H:H,'DETALLADO ELEMENTOS DE PROTECCI'!$H317,R:R,"MARZO")+(SUMIFS(O:O,D:D,'DETALLADO ELEMENTOS DE PROTECCI'!$D317,H:H,'DETALLADO ELEMENTOS DE PROTECCI'!$H317,R:R,"ABRIL")))/((SUMIFS(N:N,D:D,'DETALLADO ELEMENTOS DE PROTECCI'!$D317,H:H,'DETALLADO ELEMENTOS DE PROTECCI'!$H317,R:R,"MARZO"))+(SUMIFS(N:N,D:D,'DETALLADO ELEMENTOS DE PROTECCI'!$D317,H:H,'DETALLADO ELEMENTOS DE PROTECCI'!$H317,R:R,"ABRIL")))),(SUMIFS(L:L,D:D,'DETALLADO ELEMENTOS DE PROTECCI'!$D317,H:H,'DETALLADO ELEMENTOS DE PROTECCI'!$H317)/(SUMIFS(K:K,D:D,'DETALLADO ELEMENTOS DE PROTECCI'!$D317,H:H,'DETALLADO ELEMENTOS DE PROTECCI'!$H317)))),0)</f>
        <v>0</v>
      </c>
      <c r="T317" s="120">
        <v>0.5</v>
      </c>
      <c r="U317" s="121" t="str">
        <f>+IF('DETALLADO ELEMENTOS DE PROTECCI'!$R317="MARZO",IF('DETALLADO ELEMENTOS DE PROTECCI'!$S317=0,"Rojo",IF(AND('DETALLADO ELEMENTOS DE PROTECCI'!$S317&gt;0,'DETALLADO ELEMENTOS DE PROTECCI'!$S317&lt;0.99),"Amarillo","Verde")),"")</f>
        <v/>
      </c>
      <c r="V317" s="124"/>
    </row>
    <row r="318" spans="1:22">
      <c r="A318" s="119" t="s">
        <v>62</v>
      </c>
      <c r="B318" s="119">
        <v>407</v>
      </c>
      <c r="C318" s="119">
        <v>1093</v>
      </c>
      <c r="D318" s="119" t="s">
        <v>782</v>
      </c>
      <c r="E318" s="119" t="s">
        <v>394</v>
      </c>
      <c r="F318" s="119" t="s">
        <v>19</v>
      </c>
      <c r="G318" s="119" t="s">
        <v>1132</v>
      </c>
      <c r="H318" s="119" t="s">
        <v>1126</v>
      </c>
      <c r="I318" s="119" t="s">
        <v>1127</v>
      </c>
      <c r="J318" s="119" t="s">
        <v>1128</v>
      </c>
      <c r="K318" s="120">
        <v>0</v>
      </c>
      <c r="L318" s="119" t="s">
        <v>381</v>
      </c>
      <c r="M318" s="119"/>
      <c r="N318" s="119">
        <v>200</v>
      </c>
      <c r="O318" s="121">
        <v>100</v>
      </c>
      <c r="P318" s="121" t="s">
        <v>1325</v>
      </c>
      <c r="Q318" s="122">
        <v>43861</v>
      </c>
      <c r="R318" s="119" t="s">
        <v>403</v>
      </c>
      <c r="S318" s="123">
        <f>+IFERROR(IF('DETALLADO ELEMENTOS DE PROTECCI'!$E318="DISTRIBUCION",((SUMIFS(O:O,D:D,'DETALLADO ELEMENTOS DE PROTECCI'!$D318,H:H,'DETALLADO ELEMENTOS DE PROTECCI'!$H318,R:R,"MARZO")+(SUMIFS(O:O,D:D,'DETALLADO ELEMENTOS DE PROTECCI'!$D318,H:H,'DETALLADO ELEMENTOS DE PROTECCI'!$H318,R:R,"ABRIL")))/((SUMIFS(N:N,D:D,'DETALLADO ELEMENTOS DE PROTECCI'!$D318,H:H,'DETALLADO ELEMENTOS DE PROTECCI'!$H318,R:R,"MARZO"))+(SUMIFS(N:N,D:D,'DETALLADO ELEMENTOS DE PROTECCI'!$D318,H:H,'DETALLADO ELEMENTOS DE PROTECCI'!$H318,R:R,"ABRIL")))),(SUMIFS(L:L,D:D,'DETALLADO ELEMENTOS DE PROTECCI'!$D318,H:H,'DETALLADO ELEMENTOS DE PROTECCI'!$H318)/(SUMIFS(K:K,D:D,'DETALLADO ELEMENTOS DE PROTECCI'!$D318,H:H,'DETALLADO ELEMENTOS DE PROTECCI'!$H318)))),0)</f>
        <v>0</v>
      </c>
      <c r="T318" s="120">
        <v>0.5</v>
      </c>
      <c r="U318" s="121" t="str">
        <f>+IF('DETALLADO ELEMENTOS DE PROTECCI'!$R318="MARZO",IF('DETALLADO ELEMENTOS DE PROTECCI'!$S318=0,"Rojo",IF(AND('DETALLADO ELEMENTOS DE PROTECCI'!$S318&gt;0,'DETALLADO ELEMENTOS DE PROTECCI'!$S318&lt;0.99),"Amarillo","Verde")),"")</f>
        <v/>
      </c>
      <c r="V318" s="124"/>
    </row>
    <row r="319" spans="1:22">
      <c r="A319" s="119" t="s">
        <v>62</v>
      </c>
      <c r="B319" s="119">
        <v>407</v>
      </c>
      <c r="C319" s="119">
        <v>1033</v>
      </c>
      <c r="D319" s="119" t="s">
        <v>782</v>
      </c>
      <c r="E319" s="119" t="s">
        <v>394</v>
      </c>
      <c r="F319" s="119" t="s">
        <v>19</v>
      </c>
      <c r="G319" s="119" t="s">
        <v>1139</v>
      </c>
      <c r="H319" s="119" t="s">
        <v>1140</v>
      </c>
      <c r="I319" s="119" t="s">
        <v>1136</v>
      </c>
      <c r="J319" s="119" t="s">
        <v>1128</v>
      </c>
      <c r="K319" s="120">
        <v>0</v>
      </c>
      <c r="L319" s="119" t="s">
        <v>381</v>
      </c>
      <c r="M319" s="119"/>
      <c r="N319" s="119">
        <v>30</v>
      </c>
      <c r="O319" s="121">
        <v>0</v>
      </c>
      <c r="P319" s="121"/>
      <c r="Q319" s="122"/>
      <c r="R319" s="119" t="s">
        <v>399</v>
      </c>
      <c r="S319" s="123">
        <f>+IFERROR(IF('DETALLADO ELEMENTOS DE PROTECCI'!$E319="DISTRIBUCION",((SUMIFS(O:O,D:D,'DETALLADO ELEMENTOS DE PROTECCI'!$D319,H:H,'DETALLADO ELEMENTOS DE PROTECCI'!$H319,R:R,"MARZO")+(SUMIFS(O:O,D:D,'DETALLADO ELEMENTOS DE PROTECCI'!$D319,H:H,'DETALLADO ELEMENTOS DE PROTECCI'!$H319,R:R,"ABRIL")))/((SUMIFS(N:N,D:D,'DETALLADO ELEMENTOS DE PROTECCI'!$D319,H:H,'DETALLADO ELEMENTOS DE PROTECCI'!$H319,R:R,"MARZO"))+(SUMIFS(N:N,D:D,'DETALLADO ELEMENTOS DE PROTECCI'!$D319,H:H,'DETALLADO ELEMENTOS DE PROTECCI'!$H319,R:R,"ABRIL")))),(SUMIFS(L:L,D:D,'DETALLADO ELEMENTOS DE PROTECCI'!$D319,H:H,'DETALLADO ELEMENTOS DE PROTECCI'!$H319)/(SUMIFS(K:K,D:D,'DETALLADO ELEMENTOS DE PROTECCI'!$D319,H:H,'DETALLADO ELEMENTOS DE PROTECCI'!$H319)))),0)</f>
        <v>0</v>
      </c>
      <c r="T319" s="120">
        <v>0.5</v>
      </c>
      <c r="U319" s="121" t="str">
        <f>+IF('DETALLADO ELEMENTOS DE PROTECCI'!$R319="MARZO",IF('DETALLADO ELEMENTOS DE PROTECCI'!$S319=0,"Rojo",IF(AND('DETALLADO ELEMENTOS DE PROTECCI'!$S319&gt;0,'DETALLADO ELEMENTOS DE PROTECCI'!$S319&lt;0.99),"Amarillo","Verde")),"")</f>
        <v>Rojo</v>
      </c>
      <c r="V319" s="124"/>
    </row>
    <row r="320" spans="1:22">
      <c r="A320" s="119" t="s">
        <v>62</v>
      </c>
      <c r="B320" s="119">
        <v>408</v>
      </c>
      <c r="C320" s="119">
        <v>1092</v>
      </c>
      <c r="D320" s="119" t="s">
        <v>790</v>
      </c>
      <c r="E320" s="119" t="s">
        <v>394</v>
      </c>
      <c r="F320" s="119" t="s">
        <v>19</v>
      </c>
      <c r="G320" s="119" t="s">
        <v>1130</v>
      </c>
      <c r="H320" s="119" t="s">
        <v>1126</v>
      </c>
      <c r="I320" s="119" t="s">
        <v>1127</v>
      </c>
      <c r="J320" s="119" t="s">
        <v>1128</v>
      </c>
      <c r="K320" s="120">
        <v>0</v>
      </c>
      <c r="L320" s="119" t="s">
        <v>381</v>
      </c>
      <c r="M320" s="119"/>
      <c r="N320" s="119">
        <v>500</v>
      </c>
      <c r="O320" s="121">
        <v>200</v>
      </c>
      <c r="P320" s="121" t="s">
        <v>1326</v>
      </c>
      <c r="Q320" s="122">
        <v>43917.893182870372</v>
      </c>
      <c r="R320" s="119" t="s">
        <v>399</v>
      </c>
      <c r="S320" s="123">
        <f>+IFERROR(IF('DETALLADO ELEMENTOS DE PROTECCI'!$E320="DISTRIBUCION",((SUMIFS(O:O,D:D,'DETALLADO ELEMENTOS DE PROTECCI'!$D320,H:H,'DETALLADO ELEMENTOS DE PROTECCI'!$H320,R:R,"MARZO")+(SUMIFS(O:O,D:D,'DETALLADO ELEMENTOS DE PROTECCI'!$D320,H:H,'DETALLADO ELEMENTOS DE PROTECCI'!$H320,R:R,"ABRIL")))/((SUMIFS(N:N,D:D,'DETALLADO ELEMENTOS DE PROTECCI'!$D320,H:H,'DETALLADO ELEMENTOS DE PROTECCI'!$H320,R:R,"MARZO"))+(SUMIFS(N:N,D:D,'DETALLADO ELEMENTOS DE PROTECCI'!$D320,H:H,'DETALLADO ELEMENTOS DE PROTECCI'!$H320,R:R,"ABRIL")))),(SUMIFS(L:L,D:D,'DETALLADO ELEMENTOS DE PROTECCI'!$D320,H:H,'DETALLADO ELEMENTOS DE PROTECCI'!$H320)/(SUMIFS(K:K,D:D,'DETALLADO ELEMENTOS DE PROTECCI'!$D320,H:H,'DETALLADO ELEMENTOS DE PROTECCI'!$H320)))),0)</f>
        <v>0.23333333333333334</v>
      </c>
      <c r="T320" s="120">
        <v>0.5</v>
      </c>
      <c r="U320" s="121" t="str">
        <f>+IF('DETALLADO ELEMENTOS DE PROTECCI'!$R320="MARZO",IF('DETALLADO ELEMENTOS DE PROTECCI'!$S320=0,"Rojo",IF(AND('DETALLADO ELEMENTOS DE PROTECCI'!$S320&gt;0,'DETALLADO ELEMENTOS DE PROTECCI'!$S320&lt;0.99),"Amarillo","Verde")),"")</f>
        <v>Amarillo</v>
      </c>
      <c r="V320" s="124"/>
    </row>
    <row r="321" spans="1:22">
      <c r="A321" s="119" t="s">
        <v>62</v>
      </c>
      <c r="B321" s="119">
        <v>408</v>
      </c>
      <c r="C321" s="119">
        <v>1093</v>
      </c>
      <c r="D321" s="119" t="s">
        <v>790</v>
      </c>
      <c r="E321" s="119" t="s">
        <v>394</v>
      </c>
      <c r="F321" s="119" t="s">
        <v>19</v>
      </c>
      <c r="G321" s="119" t="s">
        <v>1132</v>
      </c>
      <c r="H321" s="119" t="s">
        <v>1126</v>
      </c>
      <c r="I321" s="119" t="s">
        <v>1127</v>
      </c>
      <c r="J321" s="119" t="s">
        <v>1128</v>
      </c>
      <c r="K321" s="120">
        <v>0</v>
      </c>
      <c r="L321" s="119" t="s">
        <v>381</v>
      </c>
      <c r="M321" s="119"/>
      <c r="N321" s="119">
        <v>500</v>
      </c>
      <c r="O321" s="121">
        <v>500</v>
      </c>
      <c r="P321" s="121" t="s">
        <v>1327</v>
      </c>
      <c r="Q321" s="122">
        <v>43927</v>
      </c>
      <c r="R321" s="119" t="s">
        <v>690</v>
      </c>
      <c r="S321" s="123">
        <f>+IFERROR(IF('DETALLADO ELEMENTOS DE PROTECCI'!$E321="DISTRIBUCION",((SUMIFS(O:O,D:D,'DETALLADO ELEMENTOS DE PROTECCI'!$D321,H:H,'DETALLADO ELEMENTOS DE PROTECCI'!$H321,R:R,"MARZO")+(SUMIFS(O:O,D:D,'DETALLADO ELEMENTOS DE PROTECCI'!$D321,H:H,'DETALLADO ELEMENTOS DE PROTECCI'!$H321,R:R,"ABRIL")))/((SUMIFS(N:N,D:D,'DETALLADO ELEMENTOS DE PROTECCI'!$D321,H:H,'DETALLADO ELEMENTOS DE PROTECCI'!$H321,R:R,"MARZO"))+(SUMIFS(N:N,D:D,'DETALLADO ELEMENTOS DE PROTECCI'!$D321,H:H,'DETALLADO ELEMENTOS DE PROTECCI'!$H321,R:R,"ABRIL")))),(SUMIFS(L:L,D:D,'DETALLADO ELEMENTOS DE PROTECCI'!$D321,H:H,'DETALLADO ELEMENTOS DE PROTECCI'!$H321)/(SUMIFS(K:K,D:D,'DETALLADO ELEMENTOS DE PROTECCI'!$D321,H:H,'DETALLADO ELEMENTOS DE PROTECCI'!$H321)))),0)</f>
        <v>0.23333333333333334</v>
      </c>
      <c r="T321" s="120">
        <v>0.5</v>
      </c>
      <c r="U321" s="121" t="str">
        <f>+IF('DETALLADO ELEMENTOS DE PROTECCI'!$R321="MARZO",IF('DETALLADO ELEMENTOS DE PROTECCI'!$S321=0,"Rojo",IF(AND('DETALLADO ELEMENTOS DE PROTECCI'!$S321&gt;0,'DETALLADO ELEMENTOS DE PROTECCI'!$S321&lt;0.99),"Amarillo","Verde")),"")</f>
        <v/>
      </c>
      <c r="V321" s="124"/>
    </row>
    <row r="322" spans="1:22">
      <c r="A322" s="119" t="s">
        <v>62</v>
      </c>
      <c r="B322" s="119">
        <v>408</v>
      </c>
      <c r="C322" s="119">
        <v>1160</v>
      </c>
      <c r="D322" s="119" t="s">
        <v>790</v>
      </c>
      <c r="E322" s="119" t="s">
        <v>394</v>
      </c>
      <c r="F322" s="119" t="s">
        <v>19</v>
      </c>
      <c r="G322" s="119" t="s">
        <v>1158</v>
      </c>
      <c r="H322" s="119" t="s">
        <v>1159</v>
      </c>
      <c r="I322" s="119" t="s">
        <v>1127</v>
      </c>
      <c r="J322" s="119" t="s">
        <v>1128</v>
      </c>
      <c r="K322" s="120">
        <v>0</v>
      </c>
      <c r="L322" s="119" t="s">
        <v>381</v>
      </c>
      <c r="M322" s="119"/>
      <c r="N322" s="119">
        <v>100</v>
      </c>
      <c r="O322" s="121">
        <v>100</v>
      </c>
      <c r="P322" s="121" t="s">
        <v>1328</v>
      </c>
      <c r="Q322" s="122">
        <v>43917.876064814816</v>
      </c>
      <c r="R322" s="119" t="s">
        <v>399</v>
      </c>
      <c r="S322" s="123">
        <f>+IFERROR(IF('DETALLADO ELEMENTOS DE PROTECCI'!$E322="DISTRIBUCION",((SUMIFS(O:O,D:D,'DETALLADO ELEMENTOS DE PROTECCI'!$D322,H:H,'DETALLADO ELEMENTOS DE PROTECCI'!$H322,R:R,"MARZO")+(SUMIFS(O:O,D:D,'DETALLADO ELEMENTOS DE PROTECCI'!$D322,H:H,'DETALLADO ELEMENTOS DE PROTECCI'!$H322,R:R,"ABRIL")))/((SUMIFS(N:N,D:D,'DETALLADO ELEMENTOS DE PROTECCI'!$D322,H:H,'DETALLADO ELEMENTOS DE PROTECCI'!$H322,R:R,"MARZO"))+(SUMIFS(N:N,D:D,'DETALLADO ELEMENTOS DE PROTECCI'!$D322,H:H,'DETALLADO ELEMENTOS DE PROTECCI'!$H322,R:R,"ABRIL")))),(SUMIFS(L:L,D:D,'DETALLADO ELEMENTOS DE PROTECCI'!$D322,H:H,'DETALLADO ELEMENTOS DE PROTECCI'!$H322)/(SUMIFS(K:K,D:D,'DETALLADO ELEMENTOS DE PROTECCI'!$D322,H:H,'DETALLADO ELEMENTOS DE PROTECCI'!$H322)))),0)</f>
        <v>0.33333333333333331</v>
      </c>
      <c r="T322" s="120">
        <v>0.5</v>
      </c>
      <c r="U322" s="121" t="str">
        <f>+IF('DETALLADO ELEMENTOS DE PROTECCI'!$R322="MARZO",IF('DETALLADO ELEMENTOS DE PROTECCI'!$S322=0,"Rojo",IF(AND('DETALLADO ELEMENTOS DE PROTECCI'!$S322&gt;0,'DETALLADO ELEMENTOS DE PROTECCI'!$S322&lt;0.99),"Amarillo","Verde")),"")</f>
        <v>Amarillo</v>
      </c>
      <c r="V322" s="124"/>
    </row>
    <row r="323" spans="1:22">
      <c r="A323" s="119" t="s">
        <v>62</v>
      </c>
      <c r="B323" s="119">
        <v>408</v>
      </c>
      <c r="C323" s="119">
        <v>1092</v>
      </c>
      <c r="D323" s="119" t="s">
        <v>790</v>
      </c>
      <c r="E323" s="119" t="s">
        <v>394</v>
      </c>
      <c r="F323" s="119" t="s">
        <v>19</v>
      </c>
      <c r="G323" s="119" t="s">
        <v>1130</v>
      </c>
      <c r="H323" s="119" t="s">
        <v>1126</v>
      </c>
      <c r="I323" s="119" t="s">
        <v>1127</v>
      </c>
      <c r="J323" s="119" t="s">
        <v>1128</v>
      </c>
      <c r="K323" s="120">
        <v>0</v>
      </c>
      <c r="L323" s="119" t="s">
        <v>381</v>
      </c>
      <c r="M323" s="119"/>
      <c r="N323" s="119">
        <v>700</v>
      </c>
      <c r="O323" s="121">
        <v>700</v>
      </c>
      <c r="P323" s="121" t="s">
        <v>1329</v>
      </c>
      <c r="Q323" s="122">
        <v>43877.310243055559</v>
      </c>
      <c r="R323" s="119" t="s">
        <v>401</v>
      </c>
      <c r="S323" s="123">
        <f>+IFERROR(IF('DETALLADO ELEMENTOS DE PROTECCI'!$E323="DISTRIBUCION",((SUMIFS(O:O,D:D,'DETALLADO ELEMENTOS DE PROTECCI'!$D323,H:H,'DETALLADO ELEMENTOS DE PROTECCI'!$H323,R:R,"MARZO")+(SUMIFS(O:O,D:D,'DETALLADO ELEMENTOS DE PROTECCI'!$D323,H:H,'DETALLADO ELEMENTOS DE PROTECCI'!$H323,R:R,"ABRIL")))/((SUMIFS(N:N,D:D,'DETALLADO ELEMENTOS DE PROTECCI'!$D323,H:H,'DETALLADO ELEMENTOS DE PROTECCI'!$H323,R:R,"MARZO"))+(SUMIFS(N:N,D:D,'DETALLADO ELEMENTOS DE PROTECCI'!$D323,H:H,'DETALLADO ELEMENTOS DE PROTECCI'!$H323,R:R,"ABRIL")))),(SUMIFS(L:L,D:D,'DETALLADO ELEMENTOS DE PROTECCI'!$D323,H:H,'DETALLADO ELEMENTOS DE PROTECCI'!$H323)/(SUMIFS(K:K,D:D,'DETALLADO ELEMENTOS DE PROTECCI'!$D323,H:H,'DETALLADO ELEMENTOS DE PROTECCI'!$H323)))),0)</f>
        <v>0.23333333333333334</v>
      </c>
      <c r="T323" s="120">
        <v>0.5</v>
      </c>
      <c r="U323" s="121" t="str">
        <f>+IF('DETALLADO ELEMENTOS DE PROTECCI'!$R323="MARZO",IF('DETALLADO ELEMENTOS DE PROTECCI'!$S323=0,"Rojo",IF(AND('DETALLADO ELEMENTOS DE PROTECCI'!$S323&gt;0,'DETALLADO ELEMENTOS DE PROTECCI'!$S323&lt;0.99),"Amarillo","Verde")),"")</f>
        <v/>
      </c>
      <c r="V323" s="124"/>
    </row>
    <row r="324" spans="1:22">
      <c r="A324" s="119" t="s">
        <v>62</v>
      </c>
      <c r="B324" s="119">
        <v>408</v>
      </c>
      <c r="C324" s="119">
        <v>1093</v>
      </c>
      <c r="D324" s="119" t="s">
        <v>790</v>
      </c>
      <c r="E324" s="119" t="s">
        <v>394</v>
      </c>
      <c r="F324" s="119" t="s">
        <v>19</v>
      </c>
      <c r="G324" s="119" t="s">
        <v>1132</v>
      </c>
      <c r="H324" s="119" t="s">
        <v>1126</v>
      </c>
      <c r="I324" s="119" t="s">
        <v>1127</v>
      </c>
      <c r="J324" s="119" t="s">
        <v>1128</v>
      </c>
      <c r="K324" s="120">
        <v>0</v>
      </c>
      <c r="L324" s="119" t="s">
        <v>381</v>
      </c>
      <c r="M324" s="119"/>
      <c r="N324" s="119">
        <v>700</v>
      </c>
      <c r="O324" s="121">
        <v>700</v>
      </c>
      <c r="P324" s="121" t="s">
        <v>1329</v>
      </c>
      <c r="Q324" s="122">
        <v>43877.310243055559</v>
      </c>
      <c r="R324" s="119" t="s">
        <v>401</v>
      </c>
      <c r="S324" s="123">
        <f>+IFERROR(IF('DETALLADO ELEMENTOS DE PROTECCI'!$E324="DISTRIBUCION",((SUMIFS(O:O,D:D,'DETALLADO ELEMENTOS DE PROTECCI'!$D324,H:H,'DETALLADO ELEMENTOS DE PROTECCI'!$H324,R:R,"MARZO")+(SUMIFS(O:O,D:D,'DETALLADO ELEMENTOS DE PROTECCI'!$D324,H:H,'DETALLADO ELEMENTOS DE PROTECCI'!$H324,R:R,"ABRIL")))/((SUMIFS(N:N,D:D,'DETALLADO ELEMENTOS DE PROTECCI'!$D324,H:H,'DETALLADO ELEMENTOS DE PROTECCI'!$H324,R:R,"MARZO"))+(SUMIFS(N:N,D:D,'DETALLADO ELEMENTOS DE PROTECCI'!$D324,H:H,'DETALLADO ELEMENTOS DE PROTECCI'!$H324,R:R,"ABRIL")))),(SUMIFS(L:L,D:D,'DETALLADO ELEMENTOS DE PROTECCI'!$D324,H:H,'DETALLADO ELEMENTOS DE PROTECCI'!$H324)/(SUMIFS(K:K,D:D,'DETALLADO ELEMENTOS DE PROTECCI'!$D324,H:H,'DETALLADO ELEMENTOS DE PROTECCI'!$H324)))),0)</f>
        <v>0.23333333333333334</v>
      </c>
      <c r="T324" s="120">
        <v>0.5</v>
      </c>
      <c r="U324" s="121" t="str">
        <f>+IF('DETALLADO ELEMENTOS DE PROTECCI'!$R324="MARZO",IF('DETALLADO ELEMENTOS DE PROTECCI'!$S324=0,"Rojo",IF(AND('DETALLADO ELEMENTOS DE PROTECCI'!$S324&gt;0,'DETALLADO ELEMENTOS DE PROTECCI'!$S324&lt;0.99),"Amarillo","Verde")),"")</f>
        <v/>
      </c>
      <c r="V324" s="124"/>
    </row>
    <row r="325" spans="1:22">
      <c r="A325" s="119" t="s">
        <v>62</v>
      </c>
      <c r="B325" s="119">
        <v>408</v>
      </c>
      <c r="C325" s="119">
        <v>1160</v>
      </c>
      <c r="D325" s="119" t="s">
        <v>790</v>
      </c>
      <c r="E325" s="119" t="s">
        <v>394</v>
      </c>
      <c r="F325" s="119" t="s">
        <v>19</v>
      </c>
      <c r="G325" s="119" t="s">
        <v>1158</v>
      </c>
      <c r="H325" s="119" t="s">
        <v>1159</v>
      </c>
      <c r="I325" s="119" t="s">
        <v>1127</v>
      </c>
      <c r="J325" s="119" t="s">
        <v>1128</v>
      </c>
      <c r="K325" s="120">
        <v>0</v>
      </c>
      <c r="L325" s="119" t="s">
        <v>381</v>
      </c>
      <c r="M325" s="119"/>
      <c r="N325" s="119">
        <v>250</v>
      </c>
      <c r="O325" s="121">
        <v>0</v>
      </c>
      <c r="P325" s="121" t="s">
        <v>1330</v>
      </c>
      <c r="Q325" s="122">
        <v>43877.310243055559</v>
      </c>
      <c r="R325" s="119" t="s">
        <v>401</v>
      </c>
      <c r="S325" s="123">
        <f>+IFERROR(IF('DETALLADO ELEMENTOS DE PROTECCI'!$E325="DISTRIBUCION",((SUMIFS(O:O,D:D,'DETALLADO ELEMENTOS DE PROTECCI'!$D325,H:H,'DETALLADO ELEMENTOS DE PROTECCI'!$H325,R:R,"MARZO")+(SUMIFS(O:O,D:D,'DETALLADO ELEMENTOS DE PROTECCI'!$D325,H:H,'DETALLADO ELEMENTOS DE PROTECCI'!$H325,R:R,"ABRIL")))/((SUMIFS(N:N,D:D,'DETALLADO ELEMENTOS DE PROTECCI'!$D325,H:H,'DETALLADO ELEMENTOS DE PROTECCI'!$H325,R:R,"MARZO"))+(SUMIFS(N:N,D:D,'DETALLADO ELEMENTOS DE PROTECCI'!$D325,H:H,'DETALLADO ELEMENTOS DE PROTECCI'!$H325,R:R,"ABRIL")))),(SUMIFS(L:L,D:D,'DETALLADO ELEMENTOS DE PROTECCI'!$D325,H:H,'DETALLADO ELEMENTOS DE PROTECCI'!$H325)/(SUMIFS(K:K,D:D,'DETALLADO ELEMENTOS DE PROTECCI'!$D325,H:H,'DETALLADO ELEMENTOS DE PROTECCI'!$H325)))),0)</f>
        <v>0.33333333333333331</v>
      </c>
      <c r="T325" s="120">
        <v>0.5</v>
      </c>
      <c r="U325" s="121" t="str">
        <f>+IF('DETALLADO ELEMENTOS DE PROTECCI'!$R325="MARZO",IF('DETALLADO ELEMENTOS DE PROTECCI'!$S325=0,"Rojo",IF(AND('DETALLADO ELEMENTOS DE PROTECCI'!$S325&gt;0,'DETALLADO ELEMENTOS DE PROTECCI'!$S325&lt;0.99),"Amarillo","Verde")),"")</f>
        <v/>
      </c>
      <c r="V325" s="124"/>
    </row>
    <row r="326" spans="1:22">
      <c r="A326" s="119" t="s">
        <v>62</v>
      </c>
      <c r="B326" s="119">
        <v>408</v>
      </c>
      <c r="C326" s="119">
        <v>1092</v>
      </c>
      <c r="D326" s="119" t="s">
        <v>790</v>
      </c>
      <c r="E326" s="119" t="s">
        <v>394</v>
      </c>
      <c r="F326" s="119" t="s">
        <v>19</v>
      </c>
      <c r="G326" s="119" t="s">
        <v>1130</v>
      </c>
      <c r="H326" s="119" t="s">
        <v>1126</v>
      </c>
      <c r="I326" s="119" t="s">
        <v>1127</v>
      </c>
      <c r="J326" s="119" t="s">
        <v>1128</v>
      </c>
      <c r="K326" s="120">
        <v>0</v>
      </c>
      <c r="L326" s="119" t="s">
        <v>381</v>
      </c>
      <c r="M326" s="119"/>
      <c r="N326" s="119">
        <v>1200</v>
      </c>
      <c r="O326" s="121">
        <v>1200</v>
      </c>
      <c r="P326" s="121" t="s">
        <v>1331</v>
      </c>
      <c r="Q326" s="122">
        <v>43861</v>
      </c>
      <c r="R326" s="119" t="s">
        <v>403</v>
      </c>
      <c r="S326" s="123">
        <f>+IFERROR(IF('DETALLADO ELEMENTOS DE PROTECCI'!$E326="DISTRIBUCION",((SUMIFS(O:O,D:D,'DETALLADO ELEMENTOS DE PROTECCI'!$D326,H:H,'DETALLADO ELEMENTOS DE PROTECCI'!$H326,R:R,"MARZO")+(SUMIFS(O:O,D:D,'DETALLADO ELEMENTOS DE PROTECCI'!$D326,H:H,'DETALLADO ELEMENTOS DE PROTECCI'!$H326,R:R,"ABRIL")))/((SUMIFS(N:N,D:D,'DETALLADO ELEMENTOS DE PROTECCI'!$D326,H:H,'DETALLADO ELEMENTOS DE PROTECCI'!$H326,R:R,"MARZO"))+(SUMIFS(N:N,D:D,'DETALLADO ELEMENTOS DE PROTECCI'!$D326,H:H,'DETALLADO ELEMENTOS DE PROTECCI'!$H326,R:R,"ABRIL")))),(SUMIFS(L:L,D:D,'DETALLADO ELEMENTOS DE PROTECCI'!$D326,H:H,'DETALLADO ELEMENTOS DE PROTECCI'!$H326)/(SUMIFS(K:K,D:D,'DETALLADO ELEMENTOS DE PROTECCI'!$D326,H:H,'DETALLADO ELEMENTOS DE PROTECCI'!$H326)))),0)</f>
        <v>0.23333333333333334</v>
      </c>
      <c r="T326" s="120">
        <v>0.5</v>
      </c>
      <c r="U326" s="121" t="str">
        <f>+IF('DETALLADO ELEMENTOS DE PROTECCI'!$R326="MARZO",IF('DETALLADO ELEMENTOS DE PROTECCI'!$S326=0,"Rojo",IF(AND('DETALLADO ELEMENTOS DE PROTECCI'!$S326&gt;0,'DETALLADO ELEMENTOS DE PROTECCI'!$S326&lt;0.99),"Amarillo","Verde")),"")</f>
        <v/>
      </c>
      <c r="V326" s="124"/>
    </row>
    <row r="327" spans="1:22">
      <c r="A327" s="119" t="s">
        <v>62</v>
      </c>
      <c r="B327" s="119">
        <v>408</v>
      </c>
      <c r="C327" s="119">
        <v>1093</v>
      </c>
      <c r="D327" s="119" t="s">
        <v>790</v>
      </c>
      <c r="E327" s="119" t="s">
        <v>394</v>
      </c>
      <c r="F327" s="119" t="s">
        <v>19</v>
      </c>
      <c r="G327" s="119" t="s">
        <v>1132</v>
      </c>
      <c r="H327" s="119" t="s">
        <v>1126</v>
      </c>
      <c r="I327" s="119" t="s">
        <v>1127</v>
      </c>
      <c r="J327" s="119" t="s">
        <v>1128</v>
      </c>
      <c r="K327" s="120">
        <v>0</v>
      </c>
      <c r="L327" s="119" t="s">
        <v>381</v>
      </c>
      <c r="M327" s="119"/>
      <c r="N327" s="119">
        <v>1200</v>
      </c>
      <c r="O327" s="121">
        <v>1200</v>
      </c>
      <c r="P327" s="121" t="s">
        <v>1331</v>
      </c>
      <c r="Q327" s="122">
        <v>43861</v>
      </c>
      <c r="R327" s="119" t="s">
        <v>403</v>
      </c>
      <c r="S327" s="123">
        <f>+IFERROR(IF('DETALLADO ELEMENTOS DE PROTECCI'!$E327="DISTRIBUCION",((SUMIFS(O:O,D:D,'DETALLADO ELEMENTOS DE PROTECCI'!$D327,H:H,'DETALLADO ELEMENTOS DE PROTECCI'!$H327,R:R,"MARZO")+(SUMIFS(O:O,D:D,'DETALLADO ELEMENTOS DE PROTECCI'!$D327,H:H,'DETALLADO ELEMENTOS DE PROTECCI'!$H327,R:R,"ABRIL")))/((SUMIFS(N:N,D:D,'DETALLADO ELEMENTOS DE PROTECCI'!$D327,H:H,'DETALLADO ELEMENTOS DE PROTECCI'!$H327,R:R,"MARZO"))+(SUMIFS(N:N,D:D,'DETALLADO ELEMENTOS DE PROTECCI'!$D327,H:H,'DETALLADO ELEMENTOS DE PROTECCI'!$H327,R:R,"ABRIL")))),(SUMIFS(L:L,D:D,'DETALLADO ELEMENTOS DE PROTECCI'!$D327,H:H,'DETALLADO ELEMENTOS DE PROTECCI'!$H327)/(SUMIFS(K:K,D:D,'DETALLADO ELEMENTOS DE PROTECCI'!$D327,H:H,'DETALLADO ELEMENTOS DE PROTECCI'!$H327)))),0)</f>
        <v>0.23333333333333334</v>
      </c>
      <c r="T327" s="120">
        <v>0.5</v>
      </c>
      <c r="U327" s="121" t="str">
        <f>+IF('DETALLADO ELEMENTOS DE PROTECCI'!$R327="MARZO",IF('DETALLADO ELEMENTOS DE PROTECCI'!$S327=0,"Rojo",IF(AND('DETALLADO ELEMENTOS DE PROTECCI'!$S327&gt;0,'DETALLADO ELEMENTOS DE PROTECCI'!$S327&lt;0.99),"Amarillo","Verde")),"")</f>
        <v/>
      </c>
      <c r="V327" s="124"/>
    </row>
    <row r="328" spans="1:22">
      <c r="A328" s="119" t="s">
        <v>62</v>
      </c>
      <c r="B328" s="119">
        <v>408</v>
      </c>
      <c r="C328" s="119">
        <v>1160</v>
      </c>
      <c r="D328" s="119" t="s">
        <v>790</v>
      </c>
      <c r="E328" s="119" t="s">
        <v>394</v>
      </c>
      <c r="F328" s="119" t="s">
        <v>19</v>
      </c>
      <c r="G328" s="119" t="s">
        <v>1158</v>
      </c>
      <c r="H328" s="119" t="s">
        <v>1159</v>
      </c>
      <c r="I328" s="119" t="s">
        <v>1127</v>
      </c>
      <c r="J328" s="119" t="s">
        <v>1128</v>
      </c>
      <c r="K328" s="120">
        <v>0</v>
      </c>
      <c r="L328" s="119" t="s">
        <v>381</v>
      </c>
      <c r="M328" s="119"/>
      <c r="N328" s="119">
        <v>400</v>
      </c>
      <c r="O328" s="121">
        <v>100</v>
      </c>
      <c r="P328" s="121" t="s">
        <v>1332</v>
      </c>
      <c r="Q328" s="122">
        <v>43861</v>
      </c>
      <c r="R328" s="119" t="s">
        <v>403</v>
      </c>
      <c r="S328" s="123">
        <f>+IFERROR(IF('DETALLADO ELEMENTOS DE PROTECCI'!$E328="DISTRIBUCION",((SUMIFS(O:O,D:D,'DETALLADO ELEMENTOS DE PROTECCI'!$D328,H:H,'DETALLADO ELEMENTOS DE PROTECCI'!$H328,R:R,"MARZO")+(SUMIFS(O:O,D:D,'DETALLADO ELEMENTOS DE PROTECCI'!$D328,H:H,'DETALLADO ELEMENTOS DE PROTECCI'!$H328,R:R,"ABRIL")))/((SUMIFS(N:N,D:D,'DETALLADO ELEMENTOS DE PROTECCI'!$D328,H:H,'DETALLADO ELEMENTOS DE PROTECCI'!$H328,R:R,"MARZO"))+(SUMIFS(N:N,D:D,'DETALLADO ELEMENTOS DE PROTECCI'!$D328,H:H,'DETALLADO ELEMENTOS DE PROTECCI'!$H328,R:R,"ABRIL")))),(SUMIFS(L:L,D:D,'DETALLADO ELEMENTOS DE PROTECCI'!$D328,H:H,'DETALLADO ELEMENTOS DE PROTECCI'!$H328)/(SUMIFS(K:K,D:D,'DETALLADO ELEMENTOS DE PROTECCI'!$D328,H:H,'DETALLADO ELEMENTOS DE PROTECCI'!$H328)))),0)</f>
        <v>0.33333333333333331</v>
      </c>
      <c r="T328" s="120">
        <v>0.5</v>
      </c>
      <c r="U328" s="121" t="str">
        <f>+IF('DETALLADO ELEMENTOS DE PROTECCI'!$R328="MARZO",IF('DETALLADO ELEMENTOS DE PROTECCI'!$S328=0,"Rojo",IF(AND('DETALLADO ELEMENTOS DE PROTECCI'!$S328&gt;0,'DETALLADO ELEMENTOS DE PROTECCI'!$S328&lt;0.99),"Amarillo","Verde")),"")</f>
        <v/>
      </c>
      <c r="V328" s="124"/>
    </row>
    <row r="329" spans="1:22">
      <c r="A329" s="119" t="s">
        <v>62</v>
      </c>
      <c r="B329" s="119">
        <v>408</v>
      </c>
      <c r="C329" s="119">
        <v>1161</v>
      </c>
      <c r="D329" s="119" t="s">
        <v>790</v>
      </c>
      <c r="E329" s="119" t="s">
        <v>394</v>
      </c>
      <c r="F329" s="119" t="s">
        <v>19</v>
      </c>
      <c r="G329" s="119" t="s">
        <v>1134</v>
      </c>
      <c r="H329" s="119" t="s">
        <v>1135</v>
      </c>
      <c r="I329" s="119" t="s">
        <v>1136</v>
      </c>
      <c r="J329" s="119" t="s">
        <v>1128</v>
      </c>
      <c r="K329" s="120">
        <v>0</v>
      </c>
      <c r="L329" s="119" t="s">
        <v>381</v>
      </c>
      <c r="M329" s="119"/>
      <c r="N329" s="119">
        <v>1600</v>
      </c>
      <c r="O329" s="121">
        <v>0</v>
      </c>
      <c r="P329" s="121"/>
      <c r="Q329" s="122"/>
      <c r="R329" s="119" t="s">
        <v>399</v>
      </c>
      <c r="S329" s="123">
        <f>+IFERROR(IF('DETALLADO ELEMENTOS DE PROTECCI'!$E329="DISTRIBUCION",((SUMIFS(O:O,D:D,'DETALLADO ELEMENTOS DE PROTECCI'!$D329,H:H,'DETALLADO ELEMENTOS DE PROTECCI'!$H329,R:R,"MARZO")+(SUMIFS(O:O,D:D,'DETALLADO ELEMENTOS DE PROTECCI'!$D329,H:H,'DETALLADO ELEMENTOS DE PROTECCI'!$H329,R:R,"ABRIL")))/((SUMIFS(N:N,D:D,'DETALLADO ELEMENTOS DE PROTECCI'!$D329,H:H,'DETALLADO ELEMENTOS DE PROTECCI'!$H329,R:R,"MARZO"))+(SUMIFS(N:N,D:D,'DETALLADO ELEMENTOS DE PROTECCI'!$D329,H:H,'DETALLADO ELEMENTOS DE PROTECCI'!$H329,R:R,"ABRIL")))),(SUMIFS(L:L,D:D,'DETALLADO ELEMENTOS DE PROTECCI'!$D329,H:H,'DETALLADO ELEMENTOS DE PROTECCI'!$H329)/(SUMIFS(K:K,D:D,'DETALLADO ELEMENTOS DE PROTECCI'!$D329,H:H,'DETALLADO ELEMENTOS DE PROTECCI'!$H329)))),0)</f>
        <v>0</v>
      </c>
      <c r="T329" s="120">
        <v>0.5</v>
      </c>
      <c r="U329" s="121" t="str">
        <f>+IF('DETALLADO ELEMENTOS DE PROTECCI'!$R329="MARZO",IF('DETALLADO ELEMENTOS DE PROTECCI'!$S329=0,"Rojo",IF(AND('DETALLADO ELEMENTOS DE PROTECCI'!$S329&gt;0,'DETALLADO ELEMENTOS DE PROTECCI'!$S329&lt;0.99),"Amarillo","Verde")),"")</f>
        <v>Rojo</v>
      </c>
      <c r="V329" s="124"/>
    </row>
    <row r="330" spans="1:22">
      <c r="A330" s="119" t="s">
        <v>62</v>
      </c>
      <c r="B330" s="119">
        <v>411</v>
      </c>
      <c r="C330" s="119">
        <v>1033</v>
      </c>
      <c r="D330" s="119" t="s">
        <v>793</v>
      </c>
      <c r="E330" s="119" t="s">
        <v>394</v>
      </c>
      <c r="F330" s="119" t="s">
        <v>19</v>
      </c>
      <c r="G330" s="119" t="s">
        <v>1139</v>
      </c>
      <c r="H330" s="119" t="s">
        <v>1140</v>
      </c>
      <c r="I330" s="119" t="s">
        <v>1136</v>
      </c>
      <c r="J330" s="119" t="s">
        <v>1128</v>
      </c>
      <c r="K330" s="120">
        <v>0</v>
      </c>
      <c r="L330" s="119" t="s">
        <v>381</v>
      </c>
      <c r="M330" s="119"/>
      <c r="N330" s="119">
        <v>10</v>
      </c>
      <c r="O330" s="121">
        <v>10</v>
      </c>
      <c r="P330" s="121" t="s">
        <v>797</v>
      </c>
      <c r="Q330" s="122">
        <v>43876.486967592595</v>
      </c>
      <c r="R330" s="119" t="s">
        <v>401</v>
      </c>
      <c r="S330" s="123">
        <f>+IFERROR(IF('DETALLADO ELEMENTOS DE PROTECCI'!$E330="DISTRIBUCION",((SUMIFS(O:O,D:D,'DETALLADO ELEMENTOS DE PROTECCI'!$D330,H:H,'DETALLADO ELEMENTOS DE PROTECCI'!$H330,R:R,"MARZO")+(SUMIFS(O:O,D:D,'DETALLADO ELEMENTOS DE PROTECCI'!$D330,H:H,'DETALLADO ELEMENTOS DE PROTECCI'!$H330,R:R,"ABRIL")))/((SUMIFS(N:N,D:D,'DETALLADO ELEMENTOS DE PROTECCI'!$D330,H:H,'DETALLADO ELEMENTOS DE PROTECCI'!$H330,R:R,"MARZO"))+(SUMIFS(N:N,D:D,'DETALLADO ELEMENTOS DE PROTECCI'!$D330,H:H,'DETALLADO ELEMENTOS DE PROTECCI'!$H330,R:R,"ABRIL")))),(SUMIFS(L:L,D:D,'DETALLADO ELEMENTOS DE PROTECCI'!$D330,H:H,'DETALLADO ELEMENTOS DE PROTECCI'!$H330)/(SUMIFS(K:K,D:D,'DETALLADO ELEMENTOS DE PROTECCI'!$D330,H:H,'DETALLADO ELEMENTOS DE PROTECCI'!$H330)))),0)</f>
        <v>0</v>
      </c>
      <c r="T330" s="120">
        <v>0.5</v>
      </c>
      <c r="U330" s="121" t="str">
        <f>+IF('DETALLADO ELEMENTOS DE PROTECCI'!$R330="MARZO",IF('DETALLADO ELEMENTOS DE PROTECCI'!$S330=0,"Rojo",IF(AND('DETALLADO ELEMENTOS DE PROTECCI'!$S330&gt;0,'DETALLADO ELEMENTOS DE PROTECCI'!$S330&lt;0.99),"Amarillo","Verde")),"")</f>
        <v/>
      </c>
      <c r="V330" s="124"/>
    </row>
    <row r="331" spans="1:22">
      <c r="A331" s="119" t="s">
        <v>62</v>
      </c>
      <c r="B331" s="119">
        <v>411</v>
      </c>
      <c r="C331" s="119">
        <v>1161</v>
      </c>
      <c r="D331" s="119" t="s">
        <v>793</v>
      </c>
      <c r="E331" s="119" t="s">
        <v>394</v>
      </c>
      <c r="F331" s="119" t="s">
        <v>19</v>
      </c>
      <c r="G331" s="119" t="s">
        <v>1134</v>
      </c>
      <c r="H331" s="119" t="s">
        <v>1135</v>
      </c>
      <c r="I331" s="119" t="s">
        <v>1136</v>
      </c>
      <c r="J331" s="119" t="s">
        <v>1128</v>
      </c>
      <c r="K331" s="120">
        <v>0</v>
      </c>
      <c r="L331" s="119" t="s">
        <v>381</v>
      </c>
      <c r="M331" s="119"/>
      <c r="N331" s="119">
        <v>5000</v>
      </c>
      <c r="O331" s="121">
        <v>0</v>
      </c>
      <c r="P331" s="121"/>
      <c r="Q331" s="122"/>
      <c r="R331" s="119" t="s">
        <v>399</v>
      </c>
      <c r="S331" s="123">
        <f>+IFERROR(IF('DETALLADO ELEMENTOS DE PROTECCI'!$E331="DISTRIBUCION",((SUMIFS(O:O,D:D,'DETALLADO ELEMENTOS DE PROTECCI'!$D331,H:H,'DETALLADO ELEMENTOS DE PROTECCI'!$H331,R:R,"MARZO")+(SUMIFS(O:O,D:D,'DETALLADO ELEMENTOS DE PROTECCI'!$D331,H:H,'DETALLADO ELEMENTOS DE PROTECCI'!$H331,R:R,"ABRIL")))/((SUMIFS(N:N,D:D,'DETALLADO ELEMENTOS DE PROTECCI'!$D331,H:H,'DETALLADO ELEMENTOS DE PROTECCI'!$H331,R:R,"MARZO"))+(SUMIFS(N:N,D:D,'DETALLADO ELEMENTOS DE PROTECCI'!$D331,H:H,'DETALLADO ELEMENTOS DE PROTECCI'!$H331,R:R,"ABRIL")))),(SUMIFS(L:L,D:D,'DETALLADO ELEMENTOS DE PROTECCI'!$D331,H:H,'DETALLADO ELEMENTOS DE PROTECCI'!$H331)/(SUMIFS(K:K,D:D,'DETALLADO ELEMENTOS DE PROTECCI'!$D331,H:H,'DETALLADO ELEMENTOS DE PROTECCI'!$H331)))),0)</f>
        <v>0</v>
      </c>
      <c r="T331" s="120">
        <v>0.5</v>
      </c>
      <c r="U331" s="121" t="str">
        <f>+IF('DETALLADO ELEMENTOS DE PROTECCI'!$R331="MARZO",IF('DETALLADO ELEMENTOS DE PROTECCI'!$S331=0,"Rojo",IF(AND('DETALLADO ELEMENTOS DE PROTECCI'!$S331&gt;0,'DETALLADO ELEMENTOS DE PROTECCI'!$S331&lt;0.99),"Amarillo","Verde")),"")</f>
        <v>Rojo</v>
      </c>
      <c r="V331" s="124"/>
    </row>
    <row r="332" spans="1:22">
      <c r="A332" s="119" t="s">
        <v>62</v>
      </c>
      <c r="B332" s="119">
        <v>413</v>
      </c>
      <c r="C332" s="119">
        <v>1161</v>
      </c>
      <c r="D332" s="119" t="s">
        <v>802</v>
      </c>
      <c r="E332" s="119" t="s">
        <v>394</v>
      </c>
      <c r="F332" s="119" t="s">
        <v>19</v>
      </c>
      <c r="G332" s="119" t="s">
        <v>1134</v>
      </c>
      <c r="H332" s="119" t="s">
        <v>1135</v>
      </c>
      <c r="I332" s="119" t="s">
        <v>1136</v>
      </c>
      <c r="J332" s="119" t="s">
        <v>1128</v>
      </c>
      <c r="K332" s="120">
        <v>0</v>
      </c>
      <c r="L332" s="119" t="s">
        <v>381</v>
      </c>
      <c r="M332" s="119"/>
      <c r="N332" s="119">
        <v>200</v>
      </c>
      <c r="O332" s="121">
        <v>100</v>
      </c>
      <c r="P332" s="121" t="s">
        <v>1333</v>
      </c>
      <c r="Q332" s="122">
        <v>43861</v>
      </c>
      <c r="R332" s="119" t="s">
        <v>403</v>
      </c>
      <c r="S332" s="123">
        <f>+IFERROR(IF('DETALLADO ELEMENTOS DE PROTECCI'!$E332="DISTRIBUCION",((SUMIFS(O:O,D:D,'DETALLADO ELEMENTOS DE PROTECCI'!$D332,H:H,'DETALLADO ELEMENTOS DE PROTECCI'!$H332,R:R,"MARZO")+(SUMIFS(O:O,D:D,'DETALLADO ELEMENTOS DE PROTECCI'!$D332,H:H,'DETALLADO ELEMENTOS DE PROTECCI'!$H332,R:R,"ABRIL")))/((SUMIFS(N:N,D:D,'DETALLADO ELEMENTOS DE PROTECCI'!$D332,H:H,'DETALLADO ELEMENTOS DE PROTECCI'!$H332,R:R,"MARZO"))+(SUMIFS(N:N,D:D,'DETALLADO ELEMENTOS DE PROTECCI'!$D332,H:H,'DETALLADO ELEMENTOS DE PROTECCI'!$H332,R:R,"ABRIL")))),(SUMIFS(L:L,D:D,'DETALLADO ELEMENTOS DE PROTECCI'!$D332,H:H,'DETALLADO ELEMENTOS DE PROTECCI'!$H332)/(SUMIFS(K:K,D:D,'DETALLADO ELEMENTOS DE PROTECCI'!$D332,H:H,'DETALLADO ELEMENTOS DE PROTECCI'!$H332)))),0)</f>
        <v>0</v>
      </c>
      <c r="T332" s="120">
        <v>0.5</v>
      </c>
      <c r="U332" s="121" t="str">
        <f>+IF('DETALLADO ELEMENTOS DE PROTECCI'!$R332="MARZO",IF('DETALLADO ELEMENTOS DE PROTECCI'!$S332=0,"Rojo",IF(AND('DETALLADO ELEMENTOS DE PROTECCI'!$S332&gt;0,'DETALLADO ELEMENTOS DE PROTECCI'!$S332&lt;0.99),"Amarillo","Verde")),"")</f>
        <v/>
      </c>
      <c r="V332" s="124"/>
    </row>
    <row r="333" spans="1:22">
      <c r="A333" s="119" t="s">
        <v>62</v>
      </c>
      <c r="B333" s="119">
        <v>413</v>
      </c>
      <c r="C333" s="119">
        <v>1161</v>
      </c>
      <c r="D333" s="119" t="s">
        <v>802</v>
      </c>
      <c r="E333" s="119" t="s">
        <v>394</v>
      </c>
      <c r="F333" s="119" t="s">
        <v>19</v>
      </c>
      <c r="G333" s="119" t="s">
        <v>1134</v>
      </c>
      <c r="H333" s="119" t="s">
        <v>1135</v>
      </c>
      <c r="I333" s="119" t="s">
        <v>1136</v>
      </c>
      <c r="J333" s="119" t="s">
        <v>1128</v>
      </c>
      <c r="K333" s="120">
        <v>0</v>
      </c>
      <c r="L333" s="119" t="s">
        <v>381</v>
      </c>
      <c r="M333" s="119"/>
      <c r="N333" s="119">
        <v>300</v>
      </c>
      <c r="O333" s="121">
        <v>0</v>
      </c>
      <c r="P333" s="121"/>
      <c r="Q333" s="122"/>
      <c r="R333" s="119" t="s">
        <v>399</v>
      </c>
      <c r="S333" s="123">
        <f>+IFERROR(IF('DETALLADO ELEMENTOS DE PROTECCI'!$E333="DISTRIBUCION",((SUMIFS(O:O,D:D,'DETALLADO ELEMENTOS DE PROTECCI'!$D333,H:H,'DETALLADO ELEMENTOS DE PROTECCI'!$H333,R:R,"MARZO")+(SUMIFS(O:O,D:D,'DETALLADO ELEMENTOS DE PROTECCI'!$D333,H:H,'DETALLADO ELEMENTOS DE PROTECCI'!$H333,R:R,"ABRIL")))/((SUMIFS(N:N,D:D,'DETALLADO ELEMENTOS DE PROTECCI'!$D333,H:H,'DETALLADO ELEMENTOS DE PROTECCI'!$H333,R:R,"MARZO"))+(SUMIFS(N:N,D:D,'DETALLADO ELEMENTOS DE PROTECCI'!$D333,H:H,'DETALLADO ELEMENTOS DE PROTECCI'!$H333,R:R,"ABRIL")))),(SUMIFS(L:L,D:D,'DETALLADO ELEMENTOS DE PROTECCI'!$D333,H:H,'DETALLADO ELEMENTOS DE PROTECCI'!$H333)/(SUMIFS(K:K,D:D,'DETALLADO ELEMENTOS DE PROTECCI'!$D333,H:H,'DETALLADO ELEMENTOS DE PROTECCI'!$H333)))),0)</f>
        <v>0</v>
      </c>
      <c r="T333" s="120">
        <v>0.5</v>
      </c>
      <c r="U333" s="121" t="str">
        <f>+IF('DETALLADO ELEMENTOS DE PROTECCI'!$R333="MARZO",IF('DETALLADO ELEMENTOS DE PROTECCI'!$S333=0,"Rojo",IF(AND('DETALLADO ELEMENTOS DE PROTECCI'!$S333&gt;0,'DETALLADO ELEMENTOS DE PROTECCI'!$S333&lt;0.99),"Amarillo","Verde")),"")</f>
        <v>Rojo</v>
      </c>
      <c r="V333" s="124"/>
    </row>
    <row r="334" spans="1:22">
      <c r="A334" s="119" t="s">
        <v>62</v>
      </c>
      <c r="B334" s="119">
        <v>413</v>
      </c>
      <c r="C334" s="119">
        <v>1092</v>
      </c>
      <c r="D334" s="119" t="s">
        <v>802</v>
      </c>
      <c r="E334" s="119" t="s">
        <v>394</v>
      </c>
      <c r="F334" s="119" t="s">
        <v>19</v>
      </c>
      <c r="G334" s="119" t="s">
        <v>1130</v>
      </c>
      <c r="H334" s="119" t="s">
        <v>1126</v>
      </c>
      <c r="I334" s="119" t="s">
        <v>1127</v>
      </c>
      <c r="J334" s="119" t="s">
        <v>1128</v>
      </c>
      <c r="K334" s="120">
        <v>0</v>
      </c>
      <c r="L334" s="119" t="s">
        <v>381</v>
      </c>
      <c r="M334" s="119"/>
      <c r="N334" s="119">
        <v>500</v>
      </c>
      <c r="O334" s="121">
        <v>0</v>
      </c>
      <c r="P334" s="121"/>
      <c r="Q334" s="122"/>
      <c r="R334" s="119" t="s">
        <v>399</v>
      </c>
      <c r="S334" s="123">
        <f>+IFERROR(IF('DETALLADO ELEMENTOS DE PROTECCI'!$E334="DISTRIBUCION",((SUMIFS(O:O,D:D,'DETALLADO ELEMENTOS DE PROTECCI'!$D334,H:H,'DETALLADO ELEMENTOS DE PROTECCI'!$H334,R:R,"MARZO")+(SUMIFS(O:O,D:D,'DETALLADO ELEMENTOS DE PROTECCI'!$D334,H:H,'DETALLADO ELEMENTOS DE PROTECCI'!$H334,R:R,"ABRIL")))/((SUMIFS(N:N,D:D,'DETALLADO ELEMENTOS DE PROTECCI'!$D334,H:H,'DETALLADO ELEMENTOS DE PROTECCI'!$H334,R:R,"MARZO"))+(SUMIFS(N:N,D:D,'DETALLADO ELEMENTOS DE PROTECCI'!$D334,H:H,'DETALLADO ELEMENTOS DE PROTECCI'!$H334,R:R,"ABRIL")))),(SUMIFS(L:L,D:D,'DETALLADO ELEMENTOS DE PROTECCI'!$D334,H:H,'DETALLADO ELEMENTOS DE PROTECCI'!$H334)/(SUMIFS(K:K,D:D,'DETALLADO ELEMENTOS DE PROTECCI'!$D334,H:H,'DETALLADO ELEMENTOS DE PROTECCI'!$H334)))),0)</f>
        <v>0</v>
      </c>
      <c r="T334" s="120">
        <v>0.5</v>
      </c>
      <c r="U334" s="121" t="str">
        <f>+IF('DETALLADO ELEMENTOS DE PROTECCI'!$R334="MARZO",IF('DETALLADO ELEMENTOS DE PROTECCI'!$S334=0,"Rojo",IF(AND('DETALLADO ELEMENTOS DE PROTECCI'!$S334&gt;0,'DETALLADO ELEMENTOS DE PROTECCI'!$S334&lt;0.99),"Amarillo","Verde")),"")</f>
        <v>Rojo</v>
      </c>
      <c r="V334" s="124"/>
    </row>
    <row r="335" spans="1:22">
      <c r="A335" s="119" t="s">
        <v>62</v>
      </c>
      <c r="B335" s="119">
        <v>413</v>
      </c>
      <c r="C335" s="119">
        <v>1093</v>
      </c>
      <c r="D335" s="119" t="s">
        <v>802</v>
      </c>
      <c r="E335" s="119" t="s">
        <v>394</v>
      </c>
      <c r="F335" s="119" t="s">
        <v>19</v>
      </c>
      <c r="G335" s="119" t="s">
        <v>1132</v>
      </c>
      <c r="H335" s="119" t="s">
        <v>1126</v>
      </c>
      <c r="I335" s="119" t="s">
        <v>1127</v>
      </c>
      <c r="J335" s="119" t="s">
        <v>1128</v>
      </c>
      <c r="K335" s="120">
        <v>0</v>
      </c>
      <c r="L335" s="119" t="s">
        <v>381</v>
      </c>
      <c r="M335" s="119"/>
      <c r="N335" s="119">
        <v>500</v>
      </c>
      <c r="O335" s="121">
        <v>0</v>
      </c>
      <c r="P335" s="121"/>
      <c r="Q335" s="122"/>
      <c r="R335" s="119" t="s">
        <v>399</v>
      </c>
      <c r="S335" s="123">
        <f>+IFERROR(IF('DETALLADO ELEMENTOS DE PROTECCI'!$E335="DISTRIBUCION",((SUMIFS(O:O,D:D,'DETALLADO ELEMENTOS DE PROTECCI'!$D335,H:H,'DETALLADO ELEMENTOS DE PROTECCI'!$H335,R:R,"MARZO")+(SUMIFS(O:O,D:D,'DETALLADO ELEMENTOS DE PROTECCI'!$D335,H:H,'DETALLADO ELEMENTOS DE PROTECCI'!$H335,R:R,"ABRIL")))/((SUMIFS(N:N,D:D,'DETALLADO ELEMENTOS DE PROTECCI'!$D335,H:H,'DETALLADO ELEMENTOS DE PROTECCI'!$H335,R:R,"MARZO"))+(SUMIFS(N:N,D:D,'DETALLADO ELEMENTOS DE PROTECCI'!$D335,H:H,'DETALLADO ELEMENTOS DE PROTECCI'!$H335,R:R,"ABRIL")))),(SUMIFS(L:L,D:D,'DETALLADO ELEMENTOS DE PROTECCI'!$D335,H:H,'DETALLADO ELEMENTOS DE PROTECCI'!$H335)/(SUMIFS(K:K,D:D,'DETALLADO ELEMENTOS DE PROTECCI'!$D335,H:H,'DETALLADO ELEMENTOS DE PROTECCI'!$H335)))),0)</f>
        <v>0</v>
      </c>
      <c r="T335" s="120">
        <v>0.5</v>
      </c>
      <c r="U335" s="121" t="str">
        <f>+IF('DETALLADO ELEMENTOS DE PROTECCI'!$R335="MARZO",IF('DETALLADO ELEMENTOS DE PROTECCI'!$S335=0,"Rojo",IF(AND('DETALLADO ELEMENTOS DE PROTECCI'!$S335&gt;0,'DETALLADO ELEMENTOS DE PROTECCI'!$S335&lt;0.99),"Amarillo","Verde")),"")</f>
        <v>Rojo</v>
      </c>
      <c r="V335" s="124"/>
    </row>
    <row r="336" spans="1:22">
      <c r="A336" s="119" t="s">
        <v>62</v>
      </c>
      <c r="B336" s="119">
        <v>413</v>
      </c>
      <c r="C336" s="119">
        <v>1033</v>
      </c>
      <c r="D336" s="119" t="s">
        <v>802</v>
      </c>
      <c r="E336" s="119" t="s">
        <v>394</v>
      </c>
      <c r="F336" s="119" t="s">
        <v>19</v>
      </c>
      <c r="G336" s="119" t="s">
        <v>1139</v>
      </c>
      <c r="H336" s="119" t="s">
        <v>1140</v>
      </c>
      <c r="I336" s="119" t="s">
        <v>1136</v>
      </c>
      <c r="J336" s="119" t="s">
        <v>1128</v>
      </c>
      <c r="K336" s="120">
        <v>0</v>
      </c>
      <c r="L336" s="119" t="s">
        <v>381</v>
      </c>
      <c r="M336" s="119"/>
      <c r="N336" s="119">
        <v>6</v>
      </c>
      <c r="O336" s="121">
        <v>0</v>
      </c>
      <c r="P336" s="121"/>
      <c r="Q336" s="122"/>
      <c r="R336" s="119" t="s">
        <v>399</v>
      </c>
      <c r="S336" s="123">
        <f>+IFERROR(IF('DETALLADO ELEMENTOS DE PROTECCI'!$E336="DISTRIBUCION",((SUMIFS(O:O,D:D,'DETALLADO ELEMENTOS DE PROTECCI'!$D336,H:H,'DETALLADO ELEMENTOS DE PROTECCI'!$H336,R:R,"MARZO")+(SUMIFS(O:O,D:D,'DETALLADO ELEMENTOS DE PROTECCI'!$D336,H:H,'DETALLADO ELEMENTOS DE PROTECCI'!$H336,R:R,"ABRIL")))/((SUMIFS(N:N,D:D,'DETALLADO ELEMENTOS DE PROTECCI'!$D336,H:H,'DETALLADO ELEMENTOS DE PROTECCI'!$H336,R:R,"MARZO"))+(SUMIFS(N:N,D:D,'DETALLADO ELEMENTOS DE PROTECCI'!$D336,H:H,'DETALLADO ELEMENTOS DE PROTECCI'!$H336,R:R,"ABRIL")))),(SUMIFS(L:L,D:D,'DETALLADO ELEMENTOS DE PROTECCI'!$D336,H:H,'DETALLADO ELEMENTOS DE PROTECCI'!$H336)/(SUMIFS(K:K,D:D,'DETALLADO ELEMENTOS DE PROTECCI'!$D336,H:H,'DETALLADO ELEMENTOS DE PROTECCI'!$H336)))),0)</f>
        <v>0</v>
      </c>
      <c r="T336" s="120">
        <v>0.5</v>
      </c>
      <c r="U336" s="121" t="str">
        <f>+IF('DETALLADO ELEMENTOS DE PROTECCI'!$R336="MARZO",IF('DETALLADO ELEMENTOS DE PROTECCI'!$S336=0,"Rojo",IF(AND('DETALLADO ELEMENTOS DE PROTECCI'!$S336&gt;0,'DETALLADO ELEMENTOS DE PROTECCI'!$S336&lt;0.99),"Amarillo","Verde")),"")</f>
        <v>Rojo</v>
      </c>
      <c r="V336" s="124"/>
    </row>
    <row r="337" spans="1:22">
      <c r="A337" s="119" t="s">
        <v>62</v>
      </c>
      <c r="B337" s="119">
        <v>415</v>
      </c>
      <c r="C337" s="119">
        <v>1093</v>
      </c>
      <c r="D337" s="119" t="s">
        <v>810</v>
      </c>
      <c r="E337" s="119" t="s">
        <v>394</v>
      </c>
      <c r="F337" s="119" t="s">
        <v>19</v>
      </c>
      <c r="G337" s="119" t="s">
        <v>1132</v>
      </c>
      <c r="H337" s="119" t="s">
        <v>1126</v>
      </c>
      <c r="I337" s="119" t="s">
        <v>1127</v>
      </c>
      <c r="J337" s="119" t="s">
        <v>1128</v>
      </c>
      <c r="K337" s="120">
        <v>0</v>
      </c>
      <c r="L337" s="119" t="s">
        <v>381</v>
      </c>
      <c r="M337" s="119"/>
      <c r="N337" s="119">
        <v>200</v>
      </c>
      <c r="O337" s="121">
        <v>200</v>
      </c>
      <c r="P337" s="121" t="s">
        <v>1334</v>
      </c>
      <c r="Q337" s="122">
        <v>43909</v>
      </c>
      <c r="R337" s="119" t="s">
        <v>399</v>
      </c>
      <c r="S337" s="123">
        <f>+IFERROR(IF('DETALLADO ELEMENTOS DE PROTECCI'!$E337="DISTRIBUCION",((SUMIFS(O:O,D:D,'DETALLADO ELEMENTOS DE PROTECCI'!$D337,H:H,'DETALLADO ELEMENTOS DE PROTECCI'!$H337,R:R,"MARZO")+(SUMIFS(O:O,D:D,'DETALLADO ELEMENTOS DE PROTECCI'!$D337,H:H,'DETALLADO ELEMENTOS DE PROTECCI'!$H337,R:R,"ABRIL")))/((SUMIFS(N:N,D:D,'DETALLADO ELEMENTOS DE PROTECCI'!$D337,H:H,'DETALLADO ELEMENTOS DE PROTECCI'!$H337,R:R,"MARZO"))+(SUMIFS(N:N,D:D,'DETALLADO ELEMENTOS DE PROTECCI'!$D337,H:H,'DETALLADO ELEMENTOS DE PROTECCI'!$H337,R:R,"ABRIL")))),(SUMIFS(L:L,D:D,'DETALLADO ELEMENTOS DE PROTECCI'!$D337,H:H,'DETALLADO ELEMENTOS DE PROTECCI'!$H337)/(SUMIFS(K:K,D:D,'DETALLADO ELEMENTOS DE PROTECCI'!$D337,H:H,'DETALLADO ELEMENTOS DE PROTECCI'!$H337)))),0)</f>
        <v>0.5</v>
      </c>
      <c r="T337" s="120">
        <v>0.5</v>
      </c>
      <c r="U337" s="121" t="str">
        <f>+IF('DETALLADO ELEMENTOS DE PROTECCI'!$R337="MARZO",IF('DETALLADO ELEMENTOS DE PROTECCI'!$S337=0,"Rojo",IF(AND('DETALLADO ELEMENTOS DE PROTECCI'!$S337&gt;0,'DETALLADO ELEMENTOS DE PROTECCI'!$S337&lt;0.99),"Amarillo","Verde")),"")</f>
        <v>Amarillo</v>
      </c>
      <c r="V337" s="124"/>
    </row>
    <row r="338" spans="1:22">
      <c r="A338" s="119" t="s">
        <v>62</v>
      </c>
      <c r="B338" s="119">
        <v>415</v>
      </c>
      <c r="C338" s="119">
        <v>1161</v>
      </c>
      <c r="D338" s="119" t="s">
        <v>810</v>
      </c>
      <c r="E338" s="119" t="s">
        <v>394</v>
      </c>
      <c r="F338" s="119" t="s">
        <v>19</v>
      </c>
      <c r="G338" s="119" t="s">
        <v>1134</v>
      </c>
      <c r="H338" s="119" t="s">
        <v>1135</v>
      </c>
      <c r="I338" s="119" t="s">
        <v>1136</v>
      </c>
      <c r="J338" s="119" t="s">
        <v>1128</v>
      </c>
      <c r="K338" s="120">
        <v>0</v>
      </c>
      <c r="L338" s="119" t="s">
        <v>381</v>
      </c>
      <c r="M338" s="119"/>
      <c r="N338" s="119">
        <v>400</v>
      </c>
      <c r="O338" s="121">
        <v>300</v>
      </c>
      <c r="P338" s="121" t="s">
        <v>1335</v>
      </c>
      <c r="Q338" s="122">
        <v>43909</v>
      </c>
      <c r="R338" s="119" t="s">
        <v>399</v>
      </c>
      <c r="S338" s="123">
        <f>+IFERROR(IF('DETALLADO ELEMENTOS DE PROTECCI'!$E338="DISTRIBUCION",((SUMIFS(O:O,D:D,'DETALLADO ELEMENTOS DE PROTECCI'!$D338,H:H,'DETALLADO ELEMENTOS DE PROTECCI'!$H338,R:R,"MARZO")+(SUMIFS(O:O,D:D,'DETALLADO ELEMENTOS DE PROTECCI'!$D338,H:H,'DETALLADO ELEMENTOS DE PROTECCI'!$H338,R:R,"ABRIL")))/((SUMIFS(N:N,D:D,'DETALLADO ELEMENTOS DE PROTECCI'!$D338,H:H,'DETALLADO ELEMENTOS DE PROTECCI'!$H338,R:R,"MARZO"))+(SUMIFS(N:N,D:D,'DETALLADO ELEMENTOS DE PROTECCI'!$D338,H:H,'DETALLADO ELEMENTOS DE PROTECCI'!$H338,R:R,"ABRIL")))),(SUMIFS(L:L,D:D,'DETALLADO ELEMENTOS DE PROTECCI'!$D338,H:H,'DETALLADO ELEMENTOS DE PROTECCI'!$H338)/(SUMIFS(K:K,D:D,'DETALLADO ELEMENTOS DE PROTECCI'!$D338,H:H,'DETALLADO ELEMENTOS DE PROTECCI'!$H338)))),0)</f>
        <v>0.33333333333333331</v>
      </c>
      <c r="T338" s="120">
        <v>0.5</v>
      </c>
      <c r="U338" s="121" t="str">
        <f>+IF('DETALLADO ELEMENTOS DE PROTECCI'!$R338="MARZO",IF('DETALLADO ELEMENTOS DE PROTECCI'!$S338=0,"Rojo",IF(AND('DETALLADO ELEMENTOS DE PROTECCI'!$S338&gt;0,'DETALLADO ELEMENTOS DE PROTECCI'!$S338&lt;0.99),"Amarillo","Verde")),"")</f>
        <v>Amarillo</v>
      </c>
      <c r="V338" s="124"/>
    </row>
    <row r="339" spans="1:22">
      <c r="A339" s="119" t="s">
        <v>62</v>
      </c>
      <c r="B339" s="119">
        <v>415</v>
      </c>
      <c r="C339" s="119">
        <v>1084</v>
      </c>
      <c r="D339" s="119" t="s">
        <v>810</v>
      </c>
      <c r="E339" s="119" t="s">
        <v>394</v>
      </c>
      <c r="F339" s="119" t="s">
        <v>19</v>
      </c>
      <c r="G339" s="119" t="s">
        <v>1150</v>
      </c>
      <c r="H339" s="119" t="s">
        <v>1151</v>
      </c>
      <c r="I339" s="119" t="s">
        <v>1127</v>
      </c>
      <c r="J339" s="119" t="s">
        <v>1128</v>
      </c>
      <c r="K339" s="120">
        <v>0</v>
      </c>
      <c r="L339" s="119" t="s">
        <v>381</v>
      </c>
      <c r="M339" s="119"/>
      <c r="N339" s="119">
        <v>100</v>
      </c>
      <c r="O339" s="121">
        <v>100</v>
      </c>
      <c r="P339" s="121" t="s">
        <v>1336</v>
      </c>
      <c r="Q339" s="122">
        <v>43875.656597222223</v>
      </c>
      <c r="R339" s="119" t="s">
        <v>401</v>
      </c>
      <c r="S339" s="123">
        <f>+IFERROR(IF('DETALLADO ELEMENTOS DE PROTECCI'!$E339="DISTRIBUCION",((SUMIFS(O:O,D:D,'DETALLADO ELEMENTOS DE PROTECCI'!$D339,H:H,'DETALLADO ELEMENTOS DE PROTECCI'!$H339,R:R,"MARZO")+(SUMIFS(O:O,D:D,'DETALLADO ELEMENTOS DE PROTECCI'!$D339,H:H,'DETALLADO ELEMENTOS DE PROTECCI'!$H339,R:R,"ABRIL")))/((SUMIFS(N:N,D:D,'DETALLADO ELEMENTOS DE PROTECCI'!$D339,H:H,'DETALLADO ELEMENTOS DE PROTECCI'!$H339,R:R,"MARZO"))+(SUMIFS(N:N,D:D,'DETALLADO ELEMENTOS DE PROTECCI'!$D339,H:H,'DETALLADO ELEMENTOS DE PROTECCI'!$H339,R:R,"ABRIL")))),(SUMIFS(L:L,D:D,'DETALLADO ELEMENTOS DE PROTECCI'!$D339,H:H,'DETALLADO ELEMENTOS DE PROTECCI'!$H339)/(SUMIFS(K:K,D:D,'DETALLADO ELEMENTOS DE PROTECCI'!$D339,H:H,'DETALLADO ELEMENTOS DE PROTECCI'!$H339)))),0)</f>
        <v>0</v>
      </c>
      <c r="T339" s="120">
        <v>0.5</v>
      </c>
      <c r="U339" s="121" t="str">
        <f>+IF('DETALLADO ELEMENTOS DE PROTECCI'!$R339="MARZO",IF('DETALLADO ELEMENTOS DE PROTECCI'!$S339=0,"Rojo",IF(AND('DETALLADO ELEMENTOS DE PROTECCI'!$S339&gt;0,'DETALLADO ELEMENTOS DE PROTECCI'!$S339&lt;0.99),"Amarillo","Verde")),"")</f>
        <v/>
      </c>
      <c r="V339" s="124"/>
    </row>
    <row r="340" spans="1:22">
      <c r="A340" s="119" t="s">
        <v>62</v>
      </c>
      <c r="B340" s="119">
        <v>415</v>
      </c>
      <c r="C340" s="119">
        <v>1093</v>
      </c>
      <c r="D340" s="119" t="s">
        <v>810</v>
      </c>
      <c r="E340" s="119" t="s">
        <v>394</v>
      </c>
      <c r="F340" s="119" t="s">
        <v>19</v>
      </c>
      <c r="G340" s="119" t="s">
        <v>1132</v>
      </c>
      <c r="H340" s="119" t="s">
        <v>1126</v>
      </c>
      <c r="I340" s="119" t="s">
        <v>1127</v>
      </c>
      <c r="J340" s="119" t="s">
        <v>1128</v>
      </c>
      <c r="K340" s="120">
        <v>0</v>
      </c>
      <c r="L340" s="119" t="s">
        <v>381</v>
      </c>
      <c r="M340" s="119"/>
      <c r="N340" s="119">
        <v>200</v>
      </c>
      <c r="O340" s="121">
        <v>200</v>
      </c>
      <c r="P340" s="121" t="s">
        <v>1336</v>
      </c>
      <c r="Q340" s="122">
        <v>43875.656597222223</v>
      </c>
      <c r="R340" s="119" t="s">
        <v>401</v>
      </c>
      <c r="S340" s="123">
        <f>+IFERROR(IF('DETALLADO ELEMENTOS DE PROTECCI'!$E340="DISTRIBUCION",((SUMIFS(O:O,D:D,'DETALLADO ELEMENTOS DE PROTECCI'!$D340,H:H,'DETALLADO ELEMENTOS DE PROTECCI'!$H340,R:R,"MARZO")+(SUMIFS(O:O,D:D,'DETALLADO ELEMENTOS DE PROTECCI'!$D340,H:H,'DETALLADO ELEMENTOS DE PROTECCI'!$H340,R:R,"ABRIL")))/((SUMIFS(N:N,D:D,'DETALLADO ELEMENTOS DE PROTECCI'!$D340,H:H,'DETALLADO ELEMENTOS DE PROTECCI'!$H340,R:R,"MARZO"))+(SUMIFS(N:N,D:D,'DETALLADO ELEMENTOS DE PROTECCI'!$D340,H:H,'DETALLADO ELEMENTOS DE PROTECCI'!$H340,R:R,"ABRIL")))),(SUMIFS(L:L,D:D,'DETALLADO ELEMENTOS DE PROTECCI'!$D340,H:H,'DETALLADO ELEMENTOS DE PROTECCI'!$H340)/(SUMIFS(K:K,D:D,'DETALLADO ELEMENTOS DE PROTECCI'!$D340,H:H,'DETALLADO ELEMENTOS DE PROTECCI'!$H340)))),0)</f>
        <v>0.5</v>
      </c>
      <c r="T340" s="120">
        <v>0.5</v>
      </c>
      <c r="U340" s="121" t="str">
        <f>+IF('DETALLADO ELEMENTOS DE PROTECCI'!$R340="MARZO",IF('DETALLADO ELEMENTOS DE PROTECCI'!$S340=0,"Rojo",IF(AND('DETALLADO ELEMENTOS DE PROTECCI'!$S340&gt;0,'DETALLADO ELEMENTOS DE PROTECCI'!$S340&lt;0.99),"Amarillo","Verde")),"")</f>
        <v/>
      </c>
      <c r="V340" s="124"/>
    </row>
    <row r="341" spans="1:22">
      <c r="A341" s="119" t="s">
        <v>62</v>
      </c>
      <c r="B341" s="119">
        <v>415</v>
      </c>
      <c r="C341" s="119">
        <v>1161</v>
      </c>
      <c r="D341" s="119" t="s">
        <v>810</v>
      </c>
      <c r="E341" s="119" t="s">
        <v>394</v>
      </c>
      <c r="F341" s="119" t="s">
        <v>19</v>
      </c>
      <c r="G341" s="119" t="s">
        <v>1134</v>
      </c>
      <c r="H341" s="119" t="s">
        <v>1135</v>
      </c>
      <c r="I341" s="119" t="s">
        <v>1136</v>
      </c>
      <c r="J341" s="119" t="s">
        <v>1128</v>
      </c>
      <c r="K341" s="120">
        <v>0</v>
      </c>
      <c r="L341" s="119" t="s">
        <v>381</v>
      </c>
      <c r="M341" s="119"/>
      <c r="N341" s="119">
        <v>400</v>
      </c>
      <c r="O341" s="121">
        <v>0</v>
      </c>
      <c r="P341" s="121" t="s">
        <v>1337</v>
      </c>
      <c r="Q341" s="122">
        <v>43875.656597222223</v>
      </c>
      <c r="R341" s="119" t="s">
        <v>401</v>
      </c>
      <c r="S341" s="123">
        <f>+IFERROR(IF('DETALLADO ELEMENTOS DE PROTECCI'!$E341="DISTRIBUCION",((SUMIFS(O:O,D:D,'DETALLADO ELEMENTOS DE PROTECCI'!$D341,H:H,'DETALLADO ELEMENTOS DE PROTECCI'!$H341,R:R,"MARZO")+(SUMIFS(O:O,D:D,'DETALLADO ELEMENTOS DE PROTECCI'!$D341,H:H,'DETALLADO ELEMENTOS DE PROTECCI'!$H341,R:R,"ABRIL")))/((SUMIFS(N:N,D:D,'DETALLADO ELEMENTOS DE PROTECCI'!$D341,H:H,'DETALLADO ELEMENTOS DE PROTECCI'!$H341,R:R,"MARZO"))+(SUMIFS(N:N,D:D,'DETALLADO ELEMENTOS DE PROTECCI'!$D341,H:H,'DETALLADO ELEMENTOS DE PROTECCI'!$H341,R:R,"ABRIL")))),(SUMIFS(L:L,D:D,'DETALLADO ELEMENTOS DE PROTECCI'!$D341,H:H,'DETALLADO ELEMENTOS DE PROTECCI'!$H341)/(SUMIFS(K:K,D:D,'DETALLADO ELEMENTOS DE PROTECCI'!$D341,H:H,'DETALLADO ELEMENTOS DE PROTECCI'!$H341)))),0)</f>
        <v>0.33333333333333331</v>
      </c>
      <c r="T341" s="120">
        <v>0.5</v>
      </c>
      <c r="U341" s="121" t="str">
        <f>+IF('DETALLADO ELEMENTOS DE PROTECCI'!$R341="MARZO",IF('DETALLADO ELEMENTOS DE PROTECCI'!$S341=0,"Rojo",IF(AND('DETALLADO ELEMENTOS DE PROTECCI'!$S341&gt;0,'DETALLADO ELEMENTOS DE PROTECCI'!$S341&lt;0.99),"Amarillo","Verde")),"")</f>
        <v/>
      </c>
      <c r="V341" s="124"/>
    </row>
    <row r="342" spans="1:22">
      <c r="A342" s="119" t="s">
        <v>62</v>
      </c>
      <c r="B342" s="119">
        <v>415</v>
      </c>
      <c r="C342" s="119">
        <v>1092</v>
      </c>
      <c r="D342" s="119" t="s">
        <v>810</v>
      </c>
      <c r="E342" s="119" t="s">
        <v>394</v>
      </c>
      <c r="F342" s="119" t="s">
        <v>19</v>
      </c>
      <c r="G342" s="119" t="s">
        <v>1130</v>
      </c>
      <c r="H342" s="119" t="s">
        <v>1126</v>
      </c>
      <c r="I342" s="119" t="s">
        <v>1127</v>
      </c>
      <c r="J342" s="119" t="s">
        <v>1128</v>
      </c>
      <c r="K342" s="120">
        <v>0</v>
      </c>
      <c r="L342" s="119" t="s">
        <v>381</v>
      </c>
      <c r="M342" s="119"/>
      <c r="N342" s="119">
        <v>400</v>
      </c>
      <c r="O342" s="121">
        <v>400</v>
      </c>
      <c r="P342" s="121" t="s">
        <v>1338</v>
      </c>
      <c r="Q342" s="122">
        <v>43861</v>
      </c>
      <c r="R342" s="119" t="s">
        <v>403</v>
      </c>
      <c r="S342" s="123">
        <f>+IFERROR(IF('DETALLADO ELEMENTOS DE PROTECCI'!$E342="DISTRIBUCION",((SUMIFS(O:O,D:D,'DETALLADO ELEMENTOS DE PROTECCI'!$D342,H:H,'DETALLADO ELEMENTOS DE PROTECCI'!$H342,R:R,"MARZO")+(SUMIFS(O:O,D:D,'DETALLADO ELEMENTOS DE PROTECCI'!$D342,H:H,'DETALLADO ELEMENTOS DE PROTECCI'!$H342,R:R,"ABRIL")))/((SUMIFS(N:N,D:D,'DETALLADO ELEMENTOS DE PROTECCI'!$D342,H:H,'DETALLADO ELEMENTOS DE PROTECCI'!$H342,R:R,"MARZO"))+(SUMIFS(N:N,D:D,'DETALLADO ELEMENTOS DE PROTECCI'!$D342,H:H,'DETALLADO ELEMENTOS DE PROTECCI'!$H342,R:R,"ABRIL")))),(SUMIFS(L:L,D:D,'DETALLADO ELEMENTOS DE PROTECCI'!$D342,H:H,'DETALLADO ELEMENTOS DE PROTECCI'!$H342)/(SUMIFS(K:K,D:D,'DETALLADO ELEMENTOS DE PROTECCI'!$D342,H:H,'DETALLADO ELEMENTOS DE PROTECCI'!$H342)))),0)</f>
        <v>0.5</v>
      </c>
      <c r="T342" s="120">
        <v>0.5</v>
      </c>
      <c r="U342" s="121" t="str">
        <f>+IF('DETALLADO ELEMENTOS DE PROTECCI'!$R342="MARZO",IF('DETALLADO ELEMENTOS DE PROTECCI'!$S342=0,"Rojo",IF(AND('DETALLADO ELEMENTOS DE PROTECCI'!$S342&gt;0,'DETALLADO ELEMENTOS DE PROTECCI'!$S342&lt;0.99),"Amarillo","Verde")),"")</f>
        <v/>
      </c>
      <c r="V342" s="124"/>
    </row>
    <row r="343" spans="1:22">
      <c r="A343" s="119" t="s">
        <v>62</v>
      </c>
      <c r="B343" s="119">
        <v>415</v>
      </c>
      <c r="C343" s="119">
        <v>1093</v>
      </c>
      <c r="D343" s="119" t="s">
        <v>810</v>
      </c>
      <c r="E343" s="119" t="s">
        <v>394</v>
      </c>
      <c r="F343" s="119" t="s">
        <v>19</v>
      </c>
      <c r="G343" s="119" t="s">
        <v>1132</v>
      </c>
      <c r="H343" s="119" t="s">
        <v>1126</v>
      </c>
      <c r="I343" s="119" t="s">
        <v>1127</v>
      </c>
      <c r="J343" s="119" t="s">
        <v>1128</v>
      </c>
      <c r="K343" s="120">
        <v>0</v>
      </c>
      <c r="L343" s="119" t="s">
        <v>381</v>
      </c>
      <c r="M343" s="119"/>
      <c r="N343" s="119">
        <v>400</v>
      </c>
      <c r="O343" s="121">
        <v>400</v>
      </c>
      <c r="P343" s="121" t="s">
        <v>1338</v>
      </c>
      <c r="Q343" s="122">
        <v>43861</v>
      </c>
      <c r="R343" s="119" t="s">
        <v>403</v>
      </c>
      <c r="S343" s="123">
        <f>+IFERROR(IF('DETALLADO ELEMENTOS DE PROTECCI'!$E343="DISTRIBUCION",((SUMIFS(O:O,D:D,'DETALLADO ELEMENTOS DE PROTECCI'!$D343,H:H,'DETALLADO ELEMENTOS DE PROTECCI'!$H343,R:R,"MARZO")+(SUMIFS(O:O,D:D,'DETALLADO ELEMENTOS DE PROTECCI'!$D343,H:H,'DETALLADO ELEMENTOS DE PROTECCI'!$H343,R:R,"ABRIL")))/((SUMIFS(N:N,D:D,'DETALLADO ELEMENTOS DE PROTECCI'!$D343,H:H,'DETALLADO ELEMENTOS DE PROTECCI'!$H343,R:R,"MARZO"))+(SUMIFS(N:N,D:D,'DETALLADO ELEMENTOS DE PROTECCI'!$D343,H:H,'DETALLADO ELEMENTOS DE PROTECCI'!$H343,R:R,"ABRIL")))),(SUMIFS(L:L,D:D,'DETALLADO ELEMENTOS DE PROTECCI'!$D343,H:H,'DETALLADO ELEMENTOS DE PROTECCI'!$H343)/(SUMIFS(K:K,D:D,'DETALLADO ELEMENTOS DE PROTECCI'!$D343,H:H,'DETALLADO ELEMENTOS DE PROTECCI'!$H343)))),0)</f>
        <v>0.5</v>
      </c>
      <c r="T343" s="120">
        <v>0.5</v>
      </c>
      <c r="U343" s="121" t="str">
        <f>+IF('DETALLADO ELEMENTOS DE PROTECCI'!$R343="MARZO",IF('DETALLADO ELEMENTOS DE PROTECCI'!$S343=0,"Rojo",IF(AND('DETALLADO ELEMENTOS DE PROTECCI'!$S343&gt;0,'DETALLADO ELEMENTOS DE PROTECCI'!$S343&lt;0.99),"Amarillo","Verde")),"")</f>
        <v/>
      </c>
      <c r="V343" s="124"/>
    </row>
    <row r="344" spans="1:22">
      <c r="A344" s="119" t="s">
        <v>62</v>
      </c>
      <c r="B344" s="119">
        <v>415</v>
      </c>
      <c r="C344" s="119">
        <v>1160</v>
      </c>
      <c r="D344" s="119" t="s">
        <v>810</v>
      </c>
      <c r="E344" s="119" t="s">
        <v>394</v>
      </c>
      <c r="F344" s="119" t="s">
        <v>19</v>
      </c>
      <c r="G344" s="119" t="s">
        <v>1158</v>
      </c>
      <c r="H344" s="119" t="s">
        <v>1159</v>
      </c>
      <c r="I344" s="119" t="s">
        <v>1127</v>
      </c>
      <c r="J344" s="119" t="s">
        <v>1128</v>
      </c>
      <c r="K344" s="120">
        <v>0</v>
      </c>
      <c r="L344" s="119" t="s">
        <v>381</v>
      </c>
      <c r="M344" s="119"/>
      <c r="N344" s="119">
        <v>100</v>
      </c>
      <c r="O344" s="121">
        <v>100</v>
      </c>
      <c r="P344" s="121" t="s">
        <v>1339</v>
      </c>
      <c r="Q344" s="122">
        <v>43861</v>
      </c>
      <c r="R344" s="119" t="s">
        <v>403</v>
      </c>
      <c r="S344" s="123">
        <f>+IFERROR(IF('DETALLADO ELEMENTOS DE PROTECCI'!$E344="DISTRIBUCION",((SUMIFS(O:O,D:D,'DETALLADO ELEMENTOS DE PROTECCI'!$D344,H:H,'DETALLADO ELEMENTOS DE PROTECCI'!$H344,R:R,"MARZO")+(SUMIFS(O:O,D:D,'DETALLADO ELEMENTOS DE PROTECCI'!$D344,H:H,'DETALLADO ELEMENTOS DE PROTECCI'!$H344,R:R,"ABRIL")))/((SUMIFS(N:N,D:D,'DETALLADO ELEMENTOS DE PROTECCI'!$D344,H:H,'DETALLADO ELEMENTOS DE PROTECCI'!$H344,R:R,"MARZO"))+(SUMIFS(N:N,D:D,'DETALLADO ELEMENTOS DE PROTECCI'!$D344,H:H,'DETALLADO ELEMENTOS DE PROTECCI'!$H344,R:R,"ABRIL")))),(SUMIFS(L:L,D:D,'DETALLADO ELEMENTOS DE PROTECCI'!$D344,H:H,'DETALLADO ELEMENTOS DE PROTECCI'!$H344)/(SUMIFS(K:K,D:D,'DETALLADO ELEMENTOS DE PROTECCI'!$D344,H:H,'DETALLADO ELEMENTOS DE PROTECCI'!$H344)))),0)</f>
        <v>0</v>
      </c>
      <c r="T344" s="120">
        <v>0.5</v>
      </c>
      <c r="U344" s="121" t="str">
        <f>+IF('DETALLADO ELEMENTOS DE PROTECCI'!$R344="MARZO",IF('DETALLADO ELEMENTOS DE PROTECCI'!$S344=0,"Rojo",IF(AND('DETALLADO ELEMENTOS DE PROTECCI'!$S344&gt;0,'DETALLADO ELEMENTOS DE PROTECCI'!$S344&lt;0.99),"Amarillo","Verde")),"")</f>
        <v/>
      </c>
      <c r="V344" s="124"/>
    </row>
    <row r="345" spans="1:22">
      <c r="A345" s="119" t="s">
        <v>62</v>
      </c>
      <c r="B345" s="119">
        <v>415</v>
      </c>
      <c r="C345" s="119">
        <v>1161</v>
      </c>
      <c r="D345" s="119" t="s">
        <v>810</v>
      </c>
      <c r="E345" s="119" t="s">
        <v>394</v>
      </c>
      <c r="F345" s="119" t="s">
        <v>19</v>
      </c>
      <c r="G345" s="119" t="s">
        <v>1134</v>
      </c>
      <c r="H345" s="119" t="s">
        <v>1135</v>
      </c>
      <c r="I345" s="119" t="s">
        <v>1136</v>
      </c>
      <c r="J345" s="119" t="s">
        <v>1128</v>
      </c>
      <c r="K345" s="120">
        <v>0</v>
      </c>
      <c r="L345" s="119" t="s">
        <v>381</v>
      </c>
      <c r="M345" s="119"/>
      <c r="N345" s="119">
        <v>200</v>
      </c>
      <c r="O345" s="121">
        <v>200</v>
      </c>
      <c r="P345" s="121" t="s">
        <v>1338</v>
      </c>
      <c r="Q345" s="122">
        <v>43861</v>
      </c>
      <c r="R345" s="119" t="s">
        <v>403</v>
      </c>
      <c r="S345" s="123">
        <f>+IFERROR(IF('DETALLADO ELEMENTOS DE PROTECCI'!$E345="DISTRIBUCION",((SUMIFS(O:O,D:D,'DETALLADO ELEMENTOS DE PROTECCI'!$D345,H:H,'DETALLADO ELEMENTOS DE PROTECCI'!$H345,R:R,"MARZO")+(SUMIFS(O:O,D:D,'DETALLADO ELEMENTOS DE PROTECCI'!$D345,H:H,'DETALLADO ELEMENTOS DE PROTECCI'!$H345,R:R,"ABRIL")))/((SUMIFS(N:N,D:D,'DETALLADO ELEMENTOS DE PROTECCI'!$D345,H:H,'DETALLADO ELEMENTOS DE PROTECCI'!$H345,R:R,"MARZO"))+(SUMIFS(N:N,D:D,'DETALLADO ELEMENTOS DE PROTECCI'!$D345,H:H,'DETALLADO ELEMENTOS DE PROTECCI'!$H345,R:R,"ABRIL")))),(SUMIFS(L:L,D:D,'DETALLADO ELEMENTOS DE PROTECCI'!$D345,H:H,'DETALLADO ELEMENTOS DE PROTECCI'!$H345)/(SUMIFS(K:K,D:D,'DETALLADO ELEMENTOS DE PROTECCI'!$D345,H:H,'DETALLADO ELEMENTOS DE PROTECCI'!$H345)))),0)</f>
        <v>0.33333333333333331</v>
      </c>
      <c r="T345" s="120">
        <v>0.5</v>
      </c>
      <c r="U345" s="121" t="str">
        <f>+IF('DETALLADO ELEMENTOS DE PROTECCI'!$R345="MARZO",IF('DETALLADO ELEMENTOS DE PROTECCI'!$S345=0,"Rojo",IF(AND('DETALLADO ELEMENTOS DE PROTECCI'!$S345&gt;0,'DETALLADO ELEMENTOS DE PROTECCI'!$S345&lt;0.99),"Amarillo","Verde")),"")</f>
        <v/>
      </c>
      <c r="V345" s="124"/>
    </row>
    <row r="346" spans="1:22">
      <c r="A346" s="119" t="s">
        <v>62</v>
      </c>
      <c r="B346" s="119">
        <v>416</v>
      </c>
      <c r="C346" s="119">
        <v>1092</v>
      </c>
      <c r="D346" s="119" t="s">
        <v>820</v>
      </c>
      <c r="E346" s="119" t="s">
        <v>394</v>
      </c>
      <c r="F346" s="119" t="s">
        <v>19</v>
      </c>
      <c r="G346" s="119" t="s">
        <v>1130</v>
      </c>
      <c r="H346" s="119" t="s">
        <v>1126</v>
      </c>
      <c r="I346" s="119" t="s">
        <v>1127</v>
      </c>
      <c r="J346" s="119" t="s">
        <v>1128</v>
      </c>
      <c r="K346" s="120">
        <v>0</v>
      </c>
      <c r="L346" s="119" t="s">
        <v>381</v>
      </c>
      <c r="M346" s="119"/>
      <c r="N346" s="119">
        <v>800</v>
      </c>
      <c r="O346" s="121">
        <v>300</v>
      </c>
      <c r="P346" s="121" t="s">
        <v>1340</v>
      </c>
      <c r="Q346" s="122">
        <v>43909.431342592594</v>
      </c>
      <c r="R346" s="119" t="s">
        <v>399</v>
      </c>
      <c r="S346" s="123">
        <f>+IFERROR(IF('DETALLADO ELEMENTOS DE PROTECCI'!$E346="DISTRIBUCION",((SUMIFS(O:O,D:D,'DETALLADO ELEMENTOS DE PROTECCI'!$D346,H:H,'DETALLADO ELEMENTOS DE PROTECCI'!$H346,R:R,"MARZO")+(SUMIFS(O:O,D:D,'DETALLADO ELEMENTOS DE PROTECCI'!$D346,H:H,'DETALLADO ELEMENTOS DE PROTECCI'!$H346,R:R,"ABRIL")))/((SUMIFS(N:N,D:D,'DETALLADO ELEMENTOS DE PROTECCI'!$D346,H:H,'DETALLADO ELEMENTOS DE PROTECCI'!$H346,R:R,"MARZO"))+(SUMIFS(N:N,D:D,'DETALLADO ELEMENTOS DE PROTECCI'!$D346,H:H,'DETALLADO ELEMENTOS DE PROTECCI'!$H346,R:R,"ABRIL")))),(SUMIFS(L:L,D:D,'DETALLADO ELEMENTOS DE PROTECCI'!$D346,H:H,'DETALLADO ELEMENTOS DE PROTECCI'!$H346)/(SUMIFS(K:K,D:D,'DETALLADO ELEMENTOS DE PROTECCI'!$D346,H:H,'DETALLADO ELEMENTOS DE PROTECCI'!$H346)))),0)</f>
        <v>0.2</v>
      </c>
      <c r="T346" s="120">
        <v>0.5</v>
      </c>
      <c r="U346" s="121" t="str">
        <f>+IF('DETALLADO ELEMENTOS DE PROTECCI'!$R346="MARZO",IF('DETALLADO ELEMENTOS DE PROTECCI'!$S346=0,"Rojo",IF(AND('DETALLADO ELEMENTOS DE PROTECCI'!$S346&gt;0,'DETALLADO ELEMENTOS DE PROTECCI'!$S346&lt;0.99),"Amarillo","Verde")),"")</f>
        <v>Amarillo</v>
      </c>
      <c r="V346" s="124"/>
    </row>
    <row r="347" spans="1:22">
      <c r="A347" s="119" t="s">
        <v>62</v>
      </c>
      <c r="B347" s="119">
        <v>416</v>
      </c>
      <c r="C347" s="119">
        <v>1093</v>
      </c>
      <c r="D347" s="119" t="s">
        <v>820</v>
      </c>
      <c r="E347" s="119" t="s">
        <v>394</v>
      </c>
      <c r="F347" s="119" t="s">
        <v>19</v>
      </c>
      <c r="G347" s="119" t="s">
        <v>1132</v>
      </c>
      <c r="H347" s="119" t="s">
        <v>1126</v>
      </c>
      <c r="I347" s="119" t="s">
        <v>1127</v>
      </c>
      <c r="J347" s="119" t="s">
        <v>1128</v>
      </c>
      <c r="K347" s="120">
        <v>0</v>
      </c>
      <c r="L347" s="119" t="s">
        <v>381</v>
      </c>
      <c r="M347" s="119"/>
      <c r="N347" s="119">
        <v>400</v>
      </c>
      <c r="O347" s="121">
        <v>100</v>
      </c>
      <c r="P347" s="121" t="s">
        <v>1341</v>
      </c>
      <c r="Q347" s="122">
        <v>43909.431342592594</v>
      </c>
      <c r="R347" s="119" t="s">
        <v>399</v>
      </c>
      <c r="S347" s="123">
        <f>+IFERROR(IF('DETALLADO ELEMENTOS DE PROTECCI'!$E347="DISTRIBUCION",((SUMIFS(O:O,D:D,'DETALLADO ELEMENTOS DE PROTECCI'!$D347,H:H,'DETALLADO ELEMENTOS DE PROTECCI'!$H347,R:R,"MARZO")+(SUMIFS(O:O,D:D,'DETALLADO ELEMENTOS DE PROTECCI'!$D347,H:H,'DETALLADO ELEMENTOS DE PROTECCI'!$H347,R:R,"ABRIL")))/((SUMIFS(N:N,D:D,'DETALLADO ELEMENTOS DE PROTECCI'!$D347,H:H,'DETALLADO ELEMENTOS DE PROTECCI'!$H347,R:R,"MARZO"))+(SUMIFS(N:N,D:D,'DETALLADO ELEMENTOS DE PROTECCI'!$D347,H:H,'DETALLADO ELEMENTOS DE PROTECCI'!$H347,R:R,"ABRIL")))),(SUMIFS(L:L,D:D,'DETALLADO ELEMENTOS DE PROTECCI'!$D347,H:H,'DETALLADO ELEMENTOS DE PROTECCI'!$H347)/(SUMIFS(K:K,D:D,'DETALLADO ELEMENTOS DE PROTECCI'!$D347,H:H,'DETALLADO ELEMENTOS DE PROTECCI'!$H347)))),0)</f>
        <v>0.2</v>
      </c>
      <c r="T347" s="120">
        <v>0.5</v>
      </c>
      <c r="U347" s="121" t="str">
        <f>+IF('DETALLADO ELEMENTOS DE PROTECCI'!$R347="MARZO",IF('DETALLADO ELEMENTOS DE PROTECCI'!$S347=0,"Rojo",IF(AND('DETALLADO ELEMENTOS DE PROTECCI'!$S347&gt;0,'DETALLADO ELEMENTOS DE PROTECCI'!$S347&lt;0.99),"Amarillo","Verde")),"")</f>
        <v>Amarillo</v>
      </c>
      <c r="V347" s="124"/>
    </row>
    <row r="348" spans="1:22">
      <c r="A348" s="119" t="s">
        <v>62</v>
      </c>
      <c r="B348" s="119">
        <v>416</v>
      </c>
      <c r="C348" s="119">
        <v>1160</v>
      </c>
      <c r="D348" s="119" t="s">
        <v>820</v>
      </c>
      <c r="E348" s="119" t="s">
        <v>394</v>
      </c>
      <c r="F348" s="119" t="s">
        <v>19</v>
      </c>
      <c r="G348" s="119" t="s">
        <v>1158</v>
      </c>
      <c r="H348" s="119" t="s">
        <v>1159</v>
      </c>
      <c r="I348" s="119" t="s">
        <v>1127</v>
      </c>
      <c r="J348" s="119" t="s">
        <v>1128</v>
      </c>
      <c r="K348" s="120">
        <v>0</v>
      </c>
      <c r="L348" s="119" t="s">
        <v>381</v>
      </c>
      <c r="M348" s="119"/>
      <c r="N348" s="119">
        <v>50</v>
      </c>
      <c r="O348" s="121">
        <v>50</v>
      </c>
      <c r="P348" s="121" t="s">
        <v>1342</v>
      </c>
      <c r="Q348" s="122">
        <v>43914.703506944446</v>
      </c>
      <c r="R348" s="119" t="s">
        <v>399</v>
      </c>
      <c r="S348" s="123">
        <f>+IFERROR(IF('DETALLADO ELEMENTOS DE PROTECCI'!$E348="DISTRIBUCION",((SUMIFS(O:O,D:D,'DETALLADO ELEMENTOS DE PROTECCI'!$D348,H:H,'DETALLADO ELEMENTOS DE PROTECCI'!$H348,R:R,"MARZO")+(SUMIFS(O:O,D:D,'DETALLADO ELEMENTOS DE PROTECCI'!$D348,H:H,'DETALLADO ELEMENTOS DE PROTECCI'!$H348,R:R,"ABRIL")))/((SUMIFS(N:N,D:D,'DETALLADO ELEMENTOS DE PROTECCI'!$D348,H:H,'DETALLADO ELEMENTOS DE PROTECCI'!$H348,R:R,"MARZO"))+(SUMIFS(N:N,D:D,'DETALLADO ELEMENTOS DE PROTECCI'!$D348,H:H,'DETALLADO ELEMENTOS DE PROTECCI'!$H348,R:R,"ABRIL")))),(SUMIFS(L:L,D:D,'DETALLADO ELEMENTOS DE PROTECCI'!$D348,H:H,'DETALLADO ELEMENTOS DE PROTECCI'!$H348)/(SUMIFS(K:K,D:D,'DETALLADO ELEMENTOS DE PROTECCI'!$D348,H:H,'DETALLADO ELEMENTOS DE PROTECCI'!$H348)))),0)</f>
        <v>0.2</v>
      </c>
      <c r="T348" s="120">
        <v>0.5</v>
      </c>
      <c r="U348" s="121" t="str">
        <f>+IF('DETALLADO ELEMENTOS DE PROTECCI'!$R348="MARZO",IF('DETALLADO ELEMENTOS DE PROTECCI'!$S348=0,"Rojo",IF(AND('DETALLADO ELEMENTOS DE PROTECCI'!$S348&gt;0,'DETALLADO ELEMENTOS DE PROTECCI'!$S348&lt;0.99),"Amarillo","Verde")),"")</f>
        <v>Amarillo</v>
      </c>
      <c r="V348" s="124"/>
    </row>
    <row r="349" spans="1:22">
      <c r="A349" s="119" t="s">
        <v>62</v>
      </c>
      <c r="B349" s="119">
        <v>416</v>
      </c>
      <c r="C349" s="119">
        <v>1092</v>
      </c>
      <c r="D349" s="119" t="s">
        <v>820</v>
      </c>
      <c r="E349" s="119" t="s">
        <v>394</v>
      </c>
      <c r="F349" s="119" t="s">
        <v>19</v>
      </c>
      <c r="G349" s="119" t="s">
        <v>1130</v>
      </c>
      <c r="H349" s="119" t="s">
        <v>1126</v>
      </c>
      <c r="I349" s="119" t="s">
        <v>1127</v>
      </c>
      <c r="J349" s="119" t="s">
        <v>1128</v>
      </c>
      <c r="K349" s="120">
        <v>0</v>
      </c>
      <c r="L349" s="119" t="s">
        <v>381</v>
      </c>
      <c r="M349" s="119"/>
      <c r="N349" s="119">
        <v>200</v>
      </c>
      <c r="O349" s="121">
        <v>200</v>
      </c>
      <c r="P349" s="121" t="s">
        <v>1343</v>
      </c>
      <c r="Q349" s="122">
        <v>43878.426458333335</v>
      </c>
      <c r="R349" s="119" t="s">
        <v>401</v>
      </c>
      <c r="S349" s="123">
        <f>+IFERROR(IF('DETALLADO ELEMENTOS DE PROTECCI'!$E349="DISTRIBUCION",((SUMIFS(O:O,D:D,'DETALLADO ELEMENTOS DE PROTECCI'!$D349,H:H,'DETALLADO ELEMENTOS DE PROTECCI'!$H349,R:R,"MARZO")+(SUMIFS(O:O,D:D,'DETALLADO ELEMENTOS DE PROTECCI'!$D349,H:H,'DETALLADO ELEMENTOS DE PROTECCI'!$H349,R:R,"ABRIL")))/((SUMIFS(N:N,D:D,'DETALLADO ELEMENTOS DE PROTECCI'!$D349,H:H,'DETALLADO ELEMENTOS DE PROTECCI'!$H349,R:R,"MARZO"))+(SUMIFS(N:N,D:D,'DETALLADO ELEMENTOS DE PROTECCI'!$D349,H:H,'DETALLADO ELEMENTOS DE PROTECCI'!$H349,R:R,"ABRIL")))),(SUMIFS(L:L,D:D,'DETALLADO ELEMENTOS DE PROTECCI'!$D349,H:H,'DETALLADO ELEMENTOS DE PROTECCI'!$H349)/(SUMIFS(K:K,D:D,'DETALLADO ELEMENTOS DE PROTECCI'!$D349,H:H,'DETALLADO ELEMENTOS DE PROTECCI'!$H349)))),0)</f>
        <v>0.2</v>
      </c>
      <c r="T349" s="120">
        <v>0.5</v>
      </c>
      <c r="U349" s="121" t="str">
        <f>+IF('DETALLADO ELEMENTOS DE PROTECCI'!$R349="MARZO",IF('DETALLADO ELEMENTOS DE PROTECCI'!$S349=0,"Rojo",IF(AND('DETALLADO ELEMENTOS DE PROTECCI'!$S349&gt;0,'DETALLADO ELEMENTOS DE PROTECCI'!$S349&lt;0.99),"Amarillo","Verde")),"")</f>
        <v/>
      </c>
      <c r="V349" s="124"/>
    </row>
    <row r="350" spans="1:22">
      <c r="A350" s="119" t="s">
        <v>62</v>
      </c>
      <c r="B350" s="119">
        <v>416</v>
      </c>
      <c r="C350" s="119">
        <v>1160</v>
      </c>
      <c r="D350" s="119" t="s">
        <v>820</v>
      </c>
      <c r="E350" s="119" t="s">
        <v>394</v>
      </c>
      <c r="F350" s="119" t="s">
        <v>19</v>
      </c>
      <c r="G350" s="119" t="s">
        <v>1158</v>
      </c>
      <c r="H350" s="119" t="s">
        <v>1159</v>
      </c>
      <c r="I350" s="119" t="s">
        <v>1127</v>
      </c>
      <c r="J350" s="119" t="s">
        <v>1128</v>
      </c>
      <c r="K350" s="120">
        <v>0</v>
      </c>
      <c r="L350" s="119" t="s">
        <v>381</v>
      </c>
      <c r="M350" s="119"/>
      <c r="N350" s="119">
        <v>50</v>
      </c>
      <c r="O350" s="121">
        <v>50</v>
      </c>
      <c r="P350" s="121" t="s">
        <v>1343</v>
      </c>
      <c r="Q350" s="122">
        <v>43878.426458333335</v>
      </c>
      <c r="R350" s="119" t="s">
        <v>401</v>
      </c>
      <c r="S350" s="123">
        <f>+IFERROR(IF('DETALLADO ELEMENTOS DE PROTECCI'!$E350="DISTRIBUCION",((SUMIFS(O:O,D:D,'DETALLADO ELEMENTOS DE PROTECCI'!$D350,H:H,'DETALLADO ELEMENTOS DE PROTECCI'!$H350,R:R,"MARZO")+(SUMIFS(O:O,D:D,'DETALLADO ELEMENTOS DE PROTECCI'!$D350,H:H,'DETALLADO ELEMENTOS DE PROTECCI'!$H350,R:R,"ABRIL")))/((SUMIFS(N:N,D:D,'DETALLADO ELEMENTOS DE PROTECCI'!$D350,H:H,'DETALLADO ELEMENTOS DE PROTECCI'!$H350,R:R,"MARZO"))+(SUMIFS(N:N,D:D,'DETALLADO ELEMENTOS DE PROTECCI'!$D350,H:H,'DETALLADO ELEMENTOS DE PROTECCI'!$H350,R:R,"ABRIL")))),(SUMIFS(L:L,D:D,'DETALLADO ELEMENTOS DE PROTECCI'!$D350,H:H,'DETALLADO ELEMENTOS DE PROTECCI'!$H350)/(SUMIFS(K:K,D:D,'DETALLADO ELEMENTOS DE PROTECCI'!$D350,H:H,'DETALLADO ELEMENTOS DE PROTECCI'!$H350)))),0)</f>
        <v>0.2</v>
      </c>
      <c r="T350" s="120">
        <v>0.5</v>
      </c>
      <c r="U350" s="121" t="str">
        <f>+IF('DETALLADO ELEMENTOS DE PROTECCI'!$R350="MARZO",IF('DETALLADO ELEMENTOS DE PROTECCI'!$S350=0,"Rojo",IF(AND('DETALLADO ELEMENTOS DE PROTECCI'!$S350&gt;0,'DETALLADO ELEMENTOS DE PROTECCI'!$S350&lt;0.99),"Amarillo","Verde")),"")</f>
        <v/>
      </c>
      <c r="V350" s="124"/>
    </row>
    <row r="351" spans="1:22">
      <c r="A351" s="119" t="s">
        <v>62</v>
      </c>
      <c r="B351" s="119">
        <v>416</v>
      </c>
      <c r="C351" s="119">
        <v>1202</v>
      </c>
      <c r="D351" s="119" t="s">
        <v>820</v>
      </c>
      <c r="E351" s="119" t="s">
        <v>394</v>
      </c>
      <c r="F351" s="119" t="s">
        <v>19</v>
      </c>
      <c r="G351" s="119" t="s">
        <v>1189</v>
      </c>
      <c r="H351" s="119" t="s">
        <v>1126</v>
      </c>
      <c r="I351" s="119" t="s">
        <v>1127</v>
      </c>
      <c r="J351" s="119" t="s">
        <v>1128</v>
      </c>
      <c r="K351" s="120">
        <v>0</v>
      </c>
      <c r="L351" s="119" t="s">
        <v>381</v>
      </c>
      <c r="M351" s="119"/>
      <c r="N351" s="119">
        <v>100</v>
      </c>
      <c r="O351" s="121">
        <v>0</v>
      </c>
      <c r="P351" s="121" t="s">
        <v>1344</v>
      </c>
      <c r="Q351" s="122">
        <v>43878.426458333335</v>
      </c>
      <c r="R351" s="119" t="s">
        <v>401</v>
      </c>
      <c r="S351" s="123">
        <f>+IFERROR(IF('DETALLADO ELEMENTOS DE PROTECCI'!$E351="DISTRIBUCION",((SUMIFS(O:O,D:D,'DETALLADO ELEMENTOS DE PROTECCI'!$D351,H:H,'DETALLADO ELEMENTOS DE PROTECCI'!$H351,R:R,"MARZO")+(SUMIFS(O:O,D:D,'DETALLADO ELEMENTOS DE PROTECCI'!$D351,H:H,'DETALLADO ELEMENTOS DE PROTECCI'!$H351,R:R,"ABRIL")))/((SUMIFS(N:N,D:D,'DETALLADO ELEMENTOS DE PROTECCI'!$D351,H:H,'DETALLADO ELEMENTOS DE PROTECCI'!$H351,R:R,"MARZO"))+(SUMIFS(N:N,D:D,'DETALLADO ELEMENTOS DE PROTECCI'!$D351,H:H,'DETALLADO ELEMENTOS DE PROTECCI'!$H351,R:R,"ABRIL")))),(SUMIFS(L:L,D:D,'DETALLADO ELEMENTOS DE PROTECCI'!$D351,H:H,'DETALLADO ELEMENTOS DE PROTECCI'!$H351)/(SUMIFS(K:K,D:D,'DETALLADO ELEMENTOS DE PROTECCI'!$D351,H:H,'DETALLADO ELEMENTOS DE PROTECCI'!$H351)))),0)</f>
        <v>0.2</v>
      </c>
      <c r="T351" s="120">
        <v>0.5</v>
      </c>
      <c r="U351" s="121" t="str">
        <f>+IF('DETALLADO ELEMENTOS DE PROTECCI'!$R351="MARZO",IF('DETALLADO ELEMENTOS DE PROTECCI'!$S351=0,"Rojo",IF(AND('DETALLADO ELEMENTOS DE PROTECCI'!$S351&gt;0,'DETALLADO ELEMENTOS DE PROTECCI'!$S351&lt;0.99),"Amarillo","Verde")),"")</f>
        <v/>
      </c>
      <c r="V351" s="124"/>
    </row>
    <row r="352" spans="1:22">
      <c r="A352" s="119" t="s">
        <v>62</v>
      </c>
      <c r="B352" s="119">
        <v>416</v>
      </c>
      <c r="C352" s="119">
        <v>1092</v>
      </c>
      <c r="D352" s="119" t="s">
        <v>820</v>
      </c>
      <c r="E352" s="119" t="s">
        <v>394</v>
      </c>
      <c r="F352" s="119" t="s">
        <v>19</v>
      </c>
      <c r="G352" s="119" t="s">
        <v>1130</v>
      </c>
      <c r="H352" s="119" t="s">
        <v>1126</v>
      </c>
      <c r="I352" s="119" t="s">
        <v>1127</v>
      </c>
      <c r="J352" s="119" t="s">
        <v>1128</v>
      </c>
      <c r="K352" s="120">
        <v>0</v>
      </c>
      <c r="L352" s="119" t="s">
        <v>381</v>
      </c>
      <c r="M352" s="119"/>
      <c r="N352" s="119">
        <v>800</v>
      </c>
      <c r="O352" s="121">
        <v>800</v>
      </c>
      <c r="P352" s="121" t="s">
        <v>1345</v>
      </c>
      <c r="Q352" s="122">
        <v>43861</v>
      </c>
      <c r="R352" s="119" t="s">
        <v>403</v>
      </c>
      <c r="S352" s="123">
        <f>+IFERROR(IF('DETALLADO ELEMENTOS DE PROTECCI'!$E352="DISTRIBUCION",((SUMIFS(O:O,D:D,'DETALLADO ELEMENTOS DE PROTECCI'!$D352,H:H,'DETALLADO ELEMENTOS DE PROTECCI'!$H352,R:R,"MARZO")+(SUMIFS(O:O,D:D,'DETALLADO ELEMENTOS DE PROTECCI'!$D352,H:H,'DETALLADO ELEMENTOS DE PROTECCI'!$H352,R:R,"ABRIL")))/((SUMIFS(N:N,D:D,'DETALLADO ELEMENTOS DE PROTECCI'!$D352,H:H,'DETALLADO ELEMENTOS DE PROTECCI'!$H352,R:R,"MARZO"))+(SUMIFS(N:N,D:D,'DETALLADO ELEMENTOS DE PROTECCI'!$D352,H:H,'DETALLADO ELEMENTOS DE PROTECCI'!$H352,R:R,"ABRIL")))),(SUMIFS(L:L,D:D,'DETALLADO ELEMENTOS DE PROTECCI'!$D352,H:H,'DETALLADO ELEMENTOS DE PROTECCI'!$H352)/(SUMIFS(K:K,D:D,'DETALLADO ELEMENTOS DE PROTECCI'!$D352,H:H,'DETALLADO ELEMENTOS DE PROTECCI'!$H352)))),0)</f>
        <v>0.2</v>
      </c>
      <c r="T352" s="120">
        <v>0.5</v>
      </c>
      <c r="U352" s="121" t="str">
        <f>+IF('DETALLADO ELEMENTOS DE PROTECCI'!$R352="MARZO",IF('DETALLADO ELEMENTOS DE PROTECCI'!$S352=0,"Rojo",IF(AND('DETALLADO ELEMENTOS DE PROTECCI'!$S352&gt;0,'DETALLADO ELEMENTOS DE PROTECCI'!$S352&lt;0.99),"Amarillo","Verde")),"")</f>
        <v/>
      </c>
      <c r="V352" s="124"/>
    </row>
    <row r="353" spans="1:22">
      <c r="A353" s="119" t="s">
        <v>62</v>
      </c>
      <c r="B353" s="119">
        <v>416</v>
      </c>
      <c r="C353" s="119">
        <v>1160</v>
      </c>
      <c r="D353" s="119" t="s">
        <v>820</v>
      </c>
      <c r="E353" s="119" t="s">
        <v>394</v>
      </c>
      <c r="F353" s="119" t="s">
        <v>19</v>
      </c>
      <c r="G353" s="119" t="s">
        <v>1158</v>
      </c>
      <c r="H353" s="119" t="s">
        <v>1159</v>
      </c>
      <c r="I353" s="119" t="s">
        <v>1127</v>
      </c>
      <c r="J353" s="119" t="s">
        <v>1128</v>
      </c>
      <c r="K353" s="120">
        <v>0</v>
      </c>
      <c r="L353" s="119" t="s">
        <v>381</v>
      </c>
      <c r="M353" s="119"/>
      <c r="N353" s="119">
        <v>100</v>
      </c>
      <c r="O353" s="121">
        <v>100</v>
      </c>
      <c r="P353" s="121" t="s">
        <v>1346</v>
      </c>
      <c r="Q353" s="122">
        <v>43861</v>
      </c>
      <c r="R353" s="119" t="s">
        <v>403</v>
      </c>
      <c r="S353" s="123">
        <f>+IFERROR(IF('DETALLADO ELEMENTOS DE PROTECCI'!$E353="DISTRIBUCION",((SUMIFS(O:O,D:D,'DETALLADO ELEMENTOS DE PROTECCI'!$D353,H:H,'DETALLADO ELEMENTOS DE PROTECCI'!$H353,R:R,"MARZO")+(SUMIFS(O:O,D:D,'DETALLADO ELEMENTOS DE PROTECCI'!$D353,H:H,'DETALLADO ELEMENTOS DE PROTECCI'!$H353,R:R,"ABRIL")))/((SUMIFS(N:N,D:D,'DETALLADO ELEMENTOS DE PROTECCI'!$D353,H:H,'DETALLADO ELEMENTOS DE PROTECCI'!$H353,R:R,"MARZO"))+(SUMIFS(N:N,D:D,'DETALLADO ELEMENTOS DE PROTECCI'!$D353,H:H,'DETALLADO ELEMENTOS DE PROTECCI'!$H353,R:R,"ABRIL")))),(SUMIFS(L:L,D:D,'DETALLADO ELEMENTOS DE PROTECCI'!$D353,H:H,'DETALLADO ELEMENTOS DE PROTECCI'!$H353)/(SUMIFS(K:K,D:D,'DETALLADO ELEMENTOS DE PROTECCI'!$D353,H:H,'DETALLADO ELEMENTOS DE PROTECCI'!$H353)))),0)</f>
        <v>0.2</v>
      </c>
      <c r="T353" s="120">
        <v>0.5</v>
      </c>
      <c r="U353" s="121" t="str">
        <f>+IF('DETALLADO ELEMENTOS DE PROTECCI'!$R353="MARZO",IF('DETALLADO ELEMENTOS DE PROTECCI'!$S353=0,"Rojo",IF(AND('DETALLADO ELEMENTOS DE PROTECCI'!$S353&gt;0,'DETALLADO ELEMENTOS DE PROTECCI'!$S353&lt;0.99),"Amarillo","Verde")),"")</f>
        <v/>
      </c>
      <c r="V353" s="124"/>
    </row>
    <row r="354" spans="1:22">
      <c r="A354" s="119" t="s">
        <v>62</v>
      </c>
      <c r="B354" s="119">
        <v>416</v>
      </c>
      <c r="C354" s="119">
        <v>1202</v>
      </c>
      <c r="D354" s="119" t="s">
        <v>820</v>
      </c>
      <c r="E354" s="119" t="s">
        <v>394</v>
      </c>
      <c r="F354" s="119" t="s">
        <v>19</v>
      </c>
      <c r="G354" s="119" t="s">
        <v>1189</v>
      </c>
      <c r="H354" s="119" t="s">
        <v>1126</v>
      </c>
      <c r="I354" s="119" t="s">
        <v>1127</v>
      </c>
      <c r="J354" s="119" t="s">
        <v>1128</v>
      </c>
      <c r="K354" s="120">
        <v>0</v>
      </c>
      <c r="L354" s="119" t="s">
        <v>381</v>
      </c>
      <c r="M354" s="119"/>
      <c r="N354" s="119">
        <v>200</v>
      </c>
      <c r="O354" s="121">
        <v>200</v>
      </c>
      <c r="P354" s="121" t="s">
        <v>1347</v>
      </c>
      <c r="Q354" s="122">
        <v>43837</v>
      </c>
      <c r="R354" s="119" t="s">
        <v>403</v>
      </c>
      <c r="S354" s="123">
        <f>+IFERROR(IF('DETALLADO ELEMENTOS DE PROTECCI'!$E354="DISTRIBUCION",((SUMIFS(O:O,D:D,'DETALLADO ELEMENTOS DE PROTECCI'!$D354,H:H,'DETALLADO ELEMENTOS DE PROTECCI'!$H354,R:R,"MARZO")+(SUMIFS(O:O,D:D,'DETALLADO ELEMENTOS DE PROTECCI'!$D354,H:H,'DETALLADO ELEMENTOS DE PROTECCI'!$H354,R:R,"ABRIL")))/((SUMIFS(N:N,D:D,'DETALLADO ELEMENTOS DE PROTECCI'!$D354,H:H,'DETALLADO ELEMENTOS DE PROTECCI'!$H354,R:R,"MARZO"))+(SUMIFS(N:N,D:D,'DETALLADO ELEMENTOS DE PROTECCI'!$D354,H:H,'DETALLADO ELEMENTOS DE PROTECCI'!$H354,R:R,"ABRIL")))),(SUMIFS(L:L,D:D,'DETALLADO ELEMENTOS DE PROTECCI'!$D354,H:H,'DETALLADO ELEMENTOS DE PROTECCI'!$H354)/(SUMIFS(K:K,D:D,'DETALLADO ELEMENTOS DE PROTECCI'!$D354,H:H,'DETALLADO ELEMENTOS DE PROTECCI'!$H354)))),0)</f>
        <v>0.2</v>
      </c>
      <c r="T354" s="120">
        <v>0.5</v>
      </c>
      <c r="U354" s="121" t="str">
        <f>+IF('DETALLADO ELEMENTOS DE PROTECCI'!$R354="MARZO",IF('DETALLADO ELEMENTOS DE PROTECCI'!$S354=0,"Rojo",IF(AND('DETALLADO ELEMENTOS DE PROTECCI'!$S354&gt;0,'DETALLADO ELEMENTOS DE PROTECCI'!$S354&lt;0.99),"Amarillo","Verde")),"")</f>
        <v/>
      </c>
      <c r="V354" s="124"/>
    </row>
    <row r="355" spans="1:22">
      <c r="A355" s="119" t="s">
        <v>62</v>
      </c>
      <c r="B355" s="119">
        <v>416</v>
      </c>
      <c r="C355" s="119">
        <v>1161</v>
      </c>
      <c r="D355" s="119" t="s">
        <v>820</v>
      </c>
      <c r="E355" s="119" t="s">
        <v>394</v>
      </c>
      <c r="F355" s="119" t="s">
        <v>19</v>
      </c>
      <c r="G355" s="119" t="s">
        <v>1134</v>
      </c>
      <c r="H355" s="119" t="s">
        <v>1135</v>
      </c>
      <c r="I355" s="119" t="s">
        <v>1136</v>
      </c>
      <c r="J355" s="119" t="s">
        <v>1128</v>
      </c>
      <c r="K355" s="120">
        <v>0</v>
      </c>
      <c r="L355" s="119" t="s">
        <v>381</v>
      </c>
      <c r="M355" s="119"/>
      <c r="N355" s="119">
        <v>1000</v>
      </c>
      <c r="O355" s="121">
        <v>0</v>
      </c>
      <c r="P355" s="121"/>
      <c r="Q355" s="122"/>
      <c r="R355" s="119" t="s">
        <v>399</v>
      </c>
      <c r="S355" s="123">
        <f>+IFERROR(IF('DETALLADO ELEMENTOS DE PROTECCI'!$E355="DISTRIBUCION",((SUMIFS(O:O,D:D,'DETALLADO ELEMENTOS DE PROTECCI'!$D355,H:H,'DETALLADO ELEMENTOS DE PROTECCI'!$H355,R:R,"MARZO")+(SUMIFS(O:O,D:D,'DETALLADO ELEMENTOS DE PROTECCI'!$D355,H:H,'DETALLADO ELEMENTOS DE PROTECCI'!$H355,R:R,"ABRIL")))/((SUMIFS(N:N,D:D,'DETALLADO ELEMENTOS DE PROTECCI'!$D355,H:H,'DETALLADO ELEMENTOS DE PROTECCI'!$H355,R:R,"MARZO"))+(SUMIFS(N:N,D:D,'DETALLADO ELEMENTOS DE PROTECCI'!$D355,H:H,'DETALLADO ELEMENTOS DE PROTECCI'!$H355,R:R,"ABRIL")))),(SUMIFS(L:L,D:D,'DETALLADO ELEMENTOS DE PROTECCI'!$D355,H:H,'DETALLADO ELEMENTOS DE PROTECCI'!$H355)/(SUMIFS(K:K,D:D,'DETALLADO ELEMENTOS DE PROTECCI'!$D355,H:H,'DETALLADO ELEMENTOS DE PROTECCI'!$H355)))),0)</f>
        <v>0</v>
      </c>
      <c r="T355" s="120">
        <v>0.5</v>
      </c>
      <c r="U355" s="121" t="str">
        <f>+IF('DETALLADO ELEMENTOS DE PROTECCI'!$R355="MARZO",IF('DETALLADO ELEMENTOS DE PROTECCI'!$S355=0,"Rojo",IF(AND('DETALLADO ELEMENTOS DE PROTECCI'!$S355&gt;0,'DETALLADO ELEMENTOS DE PROTECCI'!$S355&lt;0.99),"Amarillo","Verde")),"")</f>
        <v>Rojo</v>
      </c>
      <c r="V355" s="124"/>
    </row>
    <row r="356" spans="1:22">
      <c r="A356" s="119" t="s">
        <v>62</v>
      </c>
      <c r="B356" s="119">
        <v>416</v>
      </c>
      <c r="C356" s="119">
        <v>1033</v>
      </c>
      <c r="D356" s="119" t="s">
        <v>820</v>
      </c>
      <c r="E356" s="119" t="s">
        <v>394</v>
      </c>
      <c r="F356" s="119" t="s">
        <v>19</v>
      </c>
      <c r="G356" s="119" t="s">
        <v>1139</v>
      </c>
      <c r="H356" s="119" t="s">
        <v>1140</v>
      </c>
      <c r="I356" s="119" t="s">
        <v>1136</v>
      </c>
      <c r="J356" s="119" t="s">
        <v>1128</v>
      </c>
      <c r="K356" s="120">
        <v>0</v>
      </c>
      <c r="L356" s="119" t="s">
        <v>381</v>
      </c>
      <c r="M356" s="119"/>
      <c r="N356" s="119">
        <v>60</v>
      </c>
      <c r="O356" s="121">
        <v>0</v>
      </c>
      <c r="P356" s="121"/>
      <c r="Q356" s="122"/>
      <c r="R356" s="119" t="s">
        <v>399</v>
      </c>
      <c r="S356" s="123">
        <f>+IFERROR(IF('DETALLADO ELEMENTOS DE PROTECCI'!$E356="DISTRIBUCION",((SUMIFS(O:O,D:D,'DETALLADO ELEMENTOS DE PROTECCI'!$D356,H:H,'DETALLADO ELEMENTOS DE PROTECCI'!$H356,R:R,"MARZO")+(SUMIFS(O:O,D:D,'DETALLADO ELEMENTOS DE PROTECCI'!$D356,H:H,'DETALLADO ELEMENTOS DE PROTECCI'!$H356,R:R,"ABRIL")))/((SUMIFS(N:N,D:D,'DETALLADO ELEMENTOS DE PROTECCI'!$D356,H:H,'DETALLADO ELEMENTOS DE PROTECCI'!$H356,R:R,"MARZO"))+(SUMIFS(N:N,D:D,'DETALLADO ELEMENTOS DE PROTECCI'!$D356,H:H,'DETALLADO ELEMENTOS DE PROTECCI'!$H356,R:R,"ABRIL")))),(SUMIFS(L:L,D:D,'DETALLADO ELEMENTOS DE PROTECCI'!$D356,H:H,'DETALLADO ELEMENTOS DE PROTECCI'!$H356)/(SUMIFS(K:K,D:D,'DETALLADO ELEMENTOS DE PROTECCI'!$D356,H:H,'DETALLADO ELEMENTOS DE PROTECCI'!$H356)))),0)</f>
        <v>0</v>
      </c>
      <c r="T356" s="120">
        <v>0.5</v>
      </c>
      <c r="U356" s="121" t="str">
        <f>+IF('DETALLADO ELEMENTOS DE PROTECCI'!$R356="MARZO",IF('DETALLADO ELEMENTOS DE PROTECCI'!$S356=0,"Rojo",IF(AND('DETALLADO ELEMENTOS DE PROTECCI'!$S356&gt;0,'DETALLADO ELEMENTOS DE PROTECCI'!$S356&lt;0.99),"Amarillo","Verde")),"")</f>
        <v>Rojo</v>
      </c>
      <c r="V356" s="124"/>
    </row>
    <row r="357" spans="1:22">
      <c r="A357" s="119" t="s">
        <v>62</v>
      </c>
      <c r="B357" s="119">
        <v>416</v>
      </c>
      <c r="C357" s="119">
        <v>1084</v>
      </c>
      <c r="D357" s="119" t="s">
        <v>820</v>
      </c>
      <c r="E357" s="119" t="s">
        <v>394</v>
      </c>
      <c r="F357" s="119" t="s">
        <v>19</v>
      </c>
      <c r="G357" s="119" t="s">
        <v>1150</v>
      </c>
      <c r="H357" s="119" t="s">
        <v>1151</v>
      </c>
      <c r="I357" s="119" t="s">
        <v>1127</v>
      </c>
      <c r="J357" s="119" t="s">
        <v>1128</v>
      </c>
      <c r="K357" s="120">
        <v>0</v>
      </c>
      <c r="L357" s="119" t="s">
        <v>381</v>
      </c>
      <c r="M357" s="119"/>
      <c r="N357" s="119">
        <v>50</v>
      </c>
      <c r="O357" s="121">
        <v>0</v>
      </c>
      <c r="P357" s="121"/>
      <c r="Q357" s="122"/>
      <c r="R357" s="119" t="s">
        <v>399</v>
      </c>
      <c r="S357" s="123">
        <f>+IFERROR(IF('DETALLADO ELEMENTOS DE PROTECCI'!$E357="DISTRIBUCION",((SUMIFS(O:O,D:D,'DETALLADO ELEMENTOS DE PROTECCI'!$D357,H:H,'DETALLADO ELEMENTOS DE PROTECCI'!$H357,R:R,"MARZO")+(SUMIFS(O:O,D:D,'DETALLADO ELEMENTOS DE PROTECCI'!$D357,H:H,'DETALLADO ELEMENTOS DE PROTECCI'!$H357,R:R,"ABRIL")))/((SUMIFS(N:N,D:D,'DETALLADO ELEMENTOS DE PROTECCI'!$D357,H:H,'DETALLADO ELEMENTOS DE PROTECCI'!$H357,R:R,"MARZO"))+(SUMIFS(N:N,D:D,'DETALLADO ELEMENTOS DE PROTECCI'!$D357,H:H,'DETALLADO ELEMENTOS DE PROTECCI'!$H357,R:R,"ABRIL")))),(SUMIFS(L:L,D:D,'DETALLADO ELEMENTOS DE PROTECCI'!$D357,H:H,'DETALLADO ELEMENTOS DE PROTECCI'!$H357)/(SUMIFS(K:K,D:D,'DETALLADO ELEMENTOS DE PROTECCI'!$D357,H:H,'DETALLADO ELEMENTOS DE PROTECCI'!$H357)))),0)</f>
        <v>0</v>
      </c>
      <c r="T357" s="120">
        <v>0.5</v>
      </c>
      <c r="U357" s="121" t="str">
        <f>+IF('DETALLADO ELEMENTOS DE PROTECCI'!$R357="MARZO",IF('DETALLADO ELEMENTOS DE PROTECCI'!$S357=0,"Rojo",IF(AND('DETALLADO ELEMENTOS DE PROTECCI'!$S357&gt;0,'DETALLADO ELEMENTOS DE PROTECCI'!$S357&lt;0.99),"Amarillo","Verde")),"")</f>
        <v>Rojo</v>
      </c>
      <c r="V357" s="124"/>
    </row>
    <row r="358" spans="1:22">
      <c r="A358" s="119" t="s">
        <v>62</v>
      </c>
      <c r="B358" s="119">
        <v>417</v>
      </c>
      <c r="C358" s="119">
        <v>1160</v>
      </c>
      <c r="D358" s="119" t="s">
        <v>829</v>
      </c>
      <c r="E358" s="119" t="s">
        <v>394</v>
      </c>
      <c r="F358" s="119" t="s">
        <v>19</v>
      </c>
      <c r="G358" s="119" t="s">
        <v>1158</v>
      </c>
      <c r="H358" s="119" t="s">
        <v>1159</v>
      </c>
      <c r="I358" s="119" t="s">
        <v>1127</v>
      </c>
      <c r="J358" s="119" t="s">
        <v>1128</v>
      </c>
      <c r="K358" s="120">
        <v>0</v>
      </c>
      <c r="L358" s="119" t="s">
        <v>381</v>
      </c>
      <c r="M358" s="119"/>
      <c r="N358" s="119">
        <v>50</v>
      </c>
      <c r="O358" s="121">
        <v>50</v>
      </c>
      <c r="P358" s="121" t="s">
        <v>1348</v>
      </c>
      <c r="Q358" s="122">
        <v>43920.90185185185</v>
      </c>
      <c r="R358" s="119" t="s">
        <v>399</v>
      </c>
      <c r="S358" s="123">
        <f>+IFERROR(IF('DETALLADO ELEMENTOS DE PROTECCI'!$E358="DISTRIBUCION",((SUMIFS(O:O,D:D,'DETALLADO ELEMENTOS DE PROTECCI'!$D358,H:H,'DETALLADO ELEMENTOS DE PROTECCI'!$H358,R:R,"MARZO")+(SUMIFS(O:O,D:D,'DETALLADO ELEMENTOS DE PROTECCI'!$D358,H:H,'DETALLADO ELEMENTOS DE PROTECCI'!$H358,R:R,"ABRIL")))/((SUMIFS(N:N,D:D,'DETALLADO ELEMENTOS DE PROTECCI'!$D358,H:H,'DETALLADO ELEMENTOS DE PROTECCI'!$H358,R:R,"MARZO"))+(SUMIFS(N:N,D:D,'DETALLADO ELEMENTOS DE PROTECCI'!$D358,H:H,'DETALLADO ELEMENTOS DE PROTECCI'!$H358,R:R,"ABRIL")))),(SUMIFS(L:L,D:D,'DETALLADO ELEMENTOS DE PROTECCI'!$D358,H:H,'DETALLADO ELEMENTOS DE PROTECCI'!$H358)/(SUMIFS(K:K,D:D,'DETALLADO ELEMENTOS DE PROTECCI'!$D358,H:H,'DETALLADO ELEMENTOS DE PROTECCI'!$H358)))),0)</f>
        <v>0.5</v>
      </c>
      <c r="T358" s="120">
        <v>0.5</v>
      </c>
      <c r="U358" s="121" t="str">
        <f>+IF('DETALLADO ELEMENTOS DE PROTECCI'!$R358="MARZO",IF('DETALLADO ELEMENTOS DE PROTECCI'!$S358=0,"Rojo",IF(AND('DETALLADO ELEMENTOS DE PROTECCI'!$S358&gt;0,'DETALLADO ELEMENTOS DE PROTECCI'!$S358&lt;0.99),"Amarillo","Verde")),"")</f>
        <v>Amarillo</v>
      </c>
      <c r="V358" s="124"/>
    </row>
    <row r="359" spans="1:22">
      <c r="A359" s="119" t="s">
        <v>62</v>
      </c>
      <c r="B359" s="119">
        <v>417</v>
      </c>
      <c r="C359" s="119">
        <v>1092</v>
      </c>
      <c r="D359" s="119" t="s">
        <v>829</v>
      </c>
      <c r="E359" s="119" t="s">
        <v>394</v>
      </c>
      <c r="F359" s="119" t="s">
        <v>19</v>
      </c>
      <c r="G359" s="119" t="s">
        <v>1130</v>
      </c>
      <c r="H359" s="119" t="s">
        <v>1126</v>
      </c>
      <c r="I359" s="119" t="s">
        <v>1127</v>
      </c>
      <c r="J359" s="119" t="s">
        <v>1128</v>
      </c>
      <c r="K359" s="120">
        <v>0</v>
      </c>
      <c r="L359" s="119" t="s">
        <v>381</v>
      </c>
      <c r="M359" s="119"/>
      <c r="N359" s="119">
        <v>200</v>
      </c>
      <c r="O359" s="121">
        <v>200</v>
      </c>
      <c r="P359" s="121" t="s">
        <v>1349</v>
      </c>
      <c r="Q359" s="122">
        <v>43861</v>
      </c>
      <c r="R359" s="119" t="s">
        <v>403</v>
      </c>
      <c r="S359" s="123">
        <f>+IFERROR(IF('DETALLADO ELEMENTOS DE PROTECCI'!$E359="DISTRIBUCION",((SUMIFS(O:O,D:D,'DETALLADO ELEMENTOS DE PROTECCI'!$D359,H:H,'DETALLADO ELEMENTOS DE PROTECCI'!$H359,R:R,"MARZO")+(SUMIFS(O:O,D:D,'DETALLADO ELEMENTOS DE PROTECCI'!$D359,H:H,'DETALLADO ELEMENTOS DE PROTECCI'!$H359,R:R,"ABRIL")))/((SUMIFS(N:N,D:D,'DETALLADO ELEMENTOS DE PROTECCI'!$D359,H:H,'DETALLADO ELEMENTOS DE PROTECCI'!$H359,R:R,"MARZO"))+(SUMIFS(N:N,D:D,'DETALLADO ELEMENTOS DE PROTECCI'!$D359,H:H,'DETALLADO ELEMENTOS DE PROTECCI'!$H359,R:R,"ABRIL")))),(SUMIFS(L:L,D:D,'DETALLADO ELEMENTOS DE PROTECCI'!$D359,H:H,'DETALLADO ELEMENTOS DE PROTECCI'!$H359)/(SUMIFS(K:K,D:D,'DETALLADO ELEMENTOS DE PROTECCI'!$D359,H:H,'DETALLADO ELEMENTOS DE PROTECCI'!$H359)))),0)</f>
        <v>0</v>
      </c>
      <c r="T359" s="120">
        <v>0.5</v>
      </c>
      <c r="U359" s="121" t="str">
        <f>+IF('DETALLADO ELEMENTOS DE PROTECCI'!$R359="MARZO",IF('DETALLADO ELEMENTOS DE PROTECCI'!$S359=0,"Rojo",IF(AND('DETALLADO ELEMENTOS DE PROTECCI'!$S359&gt;0,'DETALLADO ELEMENTOS DE PROTECCI'!$S359&lt;0.99),"Amarillo","Verde")),"")</f>
        <v/>
      </c>
      <c r="V359" s="124"/>
    </row>
    <row r="360" spans="1:22">
      <c r="A360" s="119" t="s">
        <v>62</v>
      </c>
      <c r="B360" s="119">
        <v>418</v>
      </c>
      <c r="C360" s="119">
        <v>1093</v>
      </c>
      <c r="D360" s="119" t="s">
        <v>837</v>
      </c>
      <c r="E360" s="119" t="s">
        <v>394</v>
      </c>
      <c r="F360" s="119" t="s">
        <v>19</v>
      </c>
      <c r="G360" s="119" t="s">
        <v>1132</v>
      </c>
      <c r="H360" s="119" t="s">
        <v>1126</v>
      </c>
      <c r="I360" s="119" t="s">
        <v>1127</v>
      </c>
      <c r="J360" s="119" t="s">
        <v>1128</v>
      </c>
      <c r="K360" s="120">
        <v>0</v>
      </c>
      <c r="L360" s="119" t="s">
        <v>381</v>
      </c>
      <c r="M360" s="119"/>
      <c r="N360" s="119">
        <v>100</v>
      </c>
      <c r="O360" s="121">
        <v>100</v>
      </c>
      <c r="P360" s="121" t="s">
        <v>1350</v>
      </c>
      <c r="Q360" s="122">
        <v>43909</v>
      </c>
      <c r="R360" s="119" t="s">
        <v>399</v>
      </c>
      <c r="S360" s="123">
        <f>+IFERROR(IF('DETALLADO ELEMENTOS DE PROTECCI'!$E360="DISTRIBUCION",((SUMIFS(O:O,D:D,'DETALLADO ELEMENTOS DE PROTECCI'!$D360,H:H,'DETALLADO ELEMENTOS DE PROTECCI'!$H360,R:R,"MARZO")+(SUMIFS(O:O,D:D,'DETALLADO ELEMENTOS DE PROTECCI'!$D360,H:H,'DETALLADO ELEMENTOS DE PROTECCI'!$H360,R:R,"ABRIL")))/((SUMIFS(N:N,D:D,'DETALLADO ELEMENTOS DE PROTECCI'!$D360,H:H,'DETALLADO ELEMENTOS DE PROTECCI'!$H360,R:R,"MARZO"))+(SUMIFS(N:N,D:D,'DETALLADO ELEMENTOS DE PROTECCI'!$D360,H:H,'DETALLADO ELEMENTOS DE PROTECCI'!$H360,R:R,"ABRIL")))),(SUMIFS(L:L,D:D,'DETALLADO ELEMENTOS DE PROTECCI'!$D360,H:H,'DETALLADO ELEMENTOS DE PROTECCI'!$H360)/(SUMIFS(K:K,D:D,'DETALLADO ELEMENTOS DE PROTECCI'!$D360,H:H,'DETALLADO ELEMENTOS DE PROTECCI'!$H360)))),0)</f>
        <v>0.5</v>
      </c>
      <c r="T360" s="120">
        <v>0.5</v>
      </c>
      <c r="U360" s="121" t="str">
        <f>+IF('DETALLADO ELEMENTOS DE PROTECCI'!$R360="MARZO",IF('DETALLADO ELEMENTOS DE PROTECCI'!$S360=0,"Rojo",IF(AND('DETALLADO ELEMENTOS DE PROTECCI'!$S360&gt;0,'DETALLADO ELEMENTOS DE PROTECCI'!$S360&lt;0.99),"Amarillo","Verde")),"")</f>
        <v>Amarillo</v>
      </c>
      <c r="V360" s="124"/>
    </row>
    <row r="361" spans="1:22">
      <c r="A361" s="119" t="s">
        <v>62</v>
      </c>
      <c r="B361" s="119">
        <v>418</v>
      </c>
      <c r="C361" s="119">
        <v>1202</v>
      </c>
      <c r="D361" s="119" t="s">
        <v>837</v>
      </c>
      <c r="E361" s="119" t="s">
        <v>394</v>
      </c>
      <c r="F361" s="119" t="s">
        <v>19</v>
      </c>
      <c r="G361" s="119" t="s">
        <v>1189</v>
      </c>
      <c r="H361" s="119" t="s">
        <v>1126</v>
      </c>
      <c r="I361" s="119" t="s">
        <v>1127</v>
      </c>
      <c r="J361" s="119" t="s">
        <v>1128</v>
      </c>
      <c r="K361" s="120">
        <v>0</v>
      </c>
      <c r="L361" s="119" t="s">
        <v>381</v>
      </c>
      <c r="M361" s="119"/>
      <c r="N361" s="119">
        <v>100</v>
      </c>
      <c r="O361" s="121">
        <v>100</v>
      </c>
      <c r="P361" s="121" t="s">
        <v>1351</v>
      </c>
      <c r="Q361" s="122">
        <v>43909</v>
      </c>
      <c r="R361" s="119" t="s">
        <v>399</v>
      </c>
      <c r="S361" s="123">
        <f>+IFERROR(IF('DETALLADO ELEMENTOS DE PROTECCI'!$E361="DISTRIBUCION",((SUMIFS(O:O,D:D,'DETALLADO ELEMENTOS DE PROTECCI'!$D361,H:H,'DETALLADO ELEMENTOS DE PROTECCI'!$H361,R:R,"MARZO")+(SUMIFS(O:O,D:D,'DETALLADO ELEMENTOS DE PROTECCI'!$D361,H:H,'DETALLADO ELEMENTOS DE PROTECCI'!$H361,R:R,"ABRIL")))/((SUMIFS(N:N,D:D,'DETALLADO ELEMENTOS DE PROTECCI'!$D361,H:H,'DETALLADO ELEMENTOS DE PROTECCI'!$H361,R:R,"MARZO"))+(SUMIFS(N:N,D:D,'DETALLADO ELEMENTOS DE PROTECCI'!$D361,H:H,'DETALLADO ELEMENTOS DE PROTECCI'!$H361,R:R,"ABRIL")))),(SUMIFS(L:L,D:D,'DETALLADO ELEMENTOS DE PROTECCI'!$D361,H:H,'DETALLADO ELEMENTOS DE PROTECCI'!$H361)/(SUMIFS(K:K,D:D,'DETALLADO ELEMENTOS DE PROTECCI'!$D361,H:H,'DETALLADO ELEMENTOS DE PROTECCI'!$H361)))),0)</f>
        <v>0.5</v>
      </c>
      <c r="T361" s="120">
        <v>0.5</v>
      </c>
      <c r="U361" s="121" t="str">
        <f>+IF('DETALLADO ELEMENTOS DE PROTECCI'!$R361="MARZO",IF('DETALLADO ELEMENTOS DE PROTECCI'!$S361=0,"Rojo",IF(AND('DETALLADO ELEMENTOS DE PROTECCI'!$S361&gt;0,'DETALLADO ELEMENTOS DE PROTECCI'!$S361&lt;0.99),"Amarillo","Verde")),"")</f>
        <v>Amarillo</v>
      </c>
      <c r="V361" s="124"/>
    </row>
    <row r="362" spans="1:22">
      <c r="A362" s="119" t="s">
        <v>62</v>
      </c>
      <c r="B362" s="119">
        <v>418</v>
      </c>
      <c r="C362" s="119">
        <v>1093</v>
      </c>
      <c r="D362" s="119" t="s">
        <v>837</v>
      </c>
      <c r="E362" s="119" t="s">
        <v>394</v>
      </c>
      <c r="F362" s="119" t="s">
        <v>19</v>
      </c>
      <c r="G362" s="119" t="s">
        <v>1132</v>
      </c>
      <c r="H362" s="119" t="s">
        <v>1126</v>
      </c>
      <c r="I362" s="119" t="s">
        <v>1127</v>
      </c>
      <c r="J362" s="119" t="s">
        <v>1128</v>
      </c>
      <c r="K362" s="120">
        <v>0</v>
      </c>
      <c r="L362" s="119" t="s">
        <v>381</v>
      </c>
      <c r="M362" s="119"/>
      <c r="N362" s="119">
        <v>100</v>
      </c>
      <c r="O362" s="121">
        <v>100</v>
      </c>
      <c r="P362" s="121" t="s">
        <v>1352</v>
      </c>
      <c r="Q362" s="122">
        <v>43876.416400462964</v>
      </c>
      <c r="R362" s="119" t="s">
        <v>401</v>
      </c>
      <c r="S362" s="123">
        <f>+IFERROR(IF('DETALLADO ELEMENTOS DE PROTECCI'!$E362="DISTRIBUCION",((SUMIFS(O:O,D:D,'DETALLADO ELEMENTOS DE PROTECCI'!$D362,H:H,'DETALLADO ELEMENTOS DE PROTECCI'!$H362,R:R,"MARZO")+(SUMIFS(O:O,D:D,'DETALLADO ELEMENTOS DE PROTECCI'!$D362,H:H,'DETALLADO ELEMENTOS DE PROTECCI'!$H362,R:R,"ABRIL")))/((SUMIFS(N:N,D:D,'DETALLADO ELEMENTOS DE PROTECCI'!$D362,H:H,'DETALLADO ELEMENTOS DE PROTECCI'!$H362,R:R,"MARZO"))+(SUMIFS(N:N,D:D,'DETALLADO ELEMENTOS DE PROTECCI'!$D362,H:H,'DETALLADO ELEMENTOS DE PROTECCI'!$H362,R:R,"ABRIL")))),(SUMIFS(L:L,D:D,'DETALLADO ELEMENTOS DE PROTECCI'!$D362,H:H,'DETALLADO ELEMENTOS DE PROTECCI'!$H362)/(SUMIFS(K:K,D:D,'DETALLADO ELEMENTOS DE PROTECCI'!$D362,H:H,'DETALLADO ELEMENTOS DE PROTECCI'!$H362)))),0)</f>
        <v>0.5</v>
      </c>
      <c r="T362" s="120">
        <v>0.5</v>
      </c>
      <c r="U362" s="121" t="str">
        <f>+IF('DETALLADO ELEMENTOS DE PROTECCI'!$R362="MARZO",IF('DETALLADO ELEMENTOS DE PROTECCI'!$S362=0,"Rojo",IF(AND('DETALLADO ELEMENTOS DE PROTECCI'!$S362&gt;0,'DETALLADO ELEMENTOS DE PROTECCI'!$S362&lt;0.99),"Amarillo","Verde")),"")</f>
        <v/>
      </c>
      <c r="V362" s="124"/>
    </row>
    <row r="363" spans="1:22">
      <c r="A363" s="119" t="s">
        <v>62</v>
      </c>
      <c r="B363" s="119">
        <v>418</v>
      </c>
      <c r="C363" s="119">
        <v>1202</v>
      </c>
      <c r="D363" s="119" t="s">
        <v>837</v>
      </c>
      <c r="E363" s="119" t="s">
        <v>394</v>
      </c>
      <c r="F363" s="119" t="s">
        <v>19</v>
      </c>
      <c r="G363" s="119" t="s">
        <v>1189</v>
      </c>
      <c r="H363" s="119" t="s">
        <v>1126</v>
      </c>
      <c r="I363" s="119" t="s">
        <v>1127</v>
      </c>
      <c r="J363" s="119" t="s">
        <v>1128</v>
      </c>
      <c r="K363" s="120">
        <v>0</v>
      </c>
      <c r="L363" s="119" t="s">
        <v>381</v>
      </c>
      <c r="M363" s="119"/>
      <c r="N363" s="119">
        <v>100</v>
      </c>
      <c r="O363" s="121">
        <v>0</v>
      </c>
      <c r="P363" s="121" t="s">
        <v>1353</v>
      </c>
      <c r="Q363" s="122">
        <v>43876.416400462964</v>
      </c>
      <c r="R363" s="119" t="s">
        <v>401</v>
      </c>
      <c r="S363" s="123">
        <f>+IFERROR(IF('DETALLADO ELEMENTOS DE PROTECCI'!$E363="DISTRIBUCION",((SUMIFS(O:O,D:D,'DETALLADO ELEMENTOS DE PROTECCI'!$D363,H:H,'DETALLADO ELEMENTOS DE PROTECCI'!$H363,R:R,"MARZO")+(SUMIFS(O:O,D:D,'DETALLADO ELEMENTOS DE PROTECCI'!$D363,H:H,'DETALLADO ELEMENTOS DE PROTECCI'!$H363,R:R,"ABRIL")))/((SUMIFS(N:N,D:D,'DETALLADO ELEMENTOS DE PROTECCI'!$D363,H:H,'DETALLADO ELEMENTOS DE PROTECCI'!$H363,R:R,"MARZO"))+(SUMIFS(N:N,D:D,'DETALLADO ELEMENTOS DE PROTECCI'!$D363,H:H,'DETALLADO ELEMENTOS DE PROTECCI'!$H363,R:R,"ABRIL")))),(SUMIFS(L:L,D:D,'DETALLADO ELEMENTOS DE PROTECCI'!$D363,H:H,'DETALLADO ELEMENTOS DE PROTECCI'!$H363)/(SUMIFS(K:K,D:D,'DETALLADO ELEMENTOS DE PROTECCI'!$D363,H:H,'DETALLADO ELEMENTOS DE PROTECCI'!$H363)))),0)</f>
        <v>0.5</v>
      </c>
      <c r="T363" s="120">
        <v>0.5</v>
      </c>
      <c r="U363" s="121" t="str">
        <f>+IF('DETALLADO ELEMENTOS DE PROTECCI'!$R363="MARZO",IF('DETALLADO ELEMENTOS DE PROTECCI'!$S363=0,"Rojo",IF(AND('DETALLADO ELEMENTOS DE PROTECCI'!$S363&gt;0,'DETALLADO ELEMENTOS DE PROTECCI'!$S363&lt;0.99),"Amarillo","Verde")),"")</f>
        <v/>
      </c>
      <c r="V363" s="124"/>
    </row>
    <row r="364" spans="1:22">
      <c r="A364" s="119" t="s">
        <v>62</v>
      </c>
      <c r="B364" s="119">
        <v>418</v>
      </c>
      <c r="C364" s="119">
        <v>1093</v>
      </c>
      <c r="D364" s="119" t="s">
        <v>837</v>
      </c>
      <c r="E364" s="119" t="s">
        <v>394</v>
      </c>
      <c r="F364" s="119" t="s">
        <v>19</v>
      </c>
      <c r="G364" s="119" t="s">
        <v>1132</v>
      </c>
      <c r="H364" s="119" t="s">
        <v>1126</v>
      </c>
      <c r="I364" s="119" t="s">
        <v>1127</v>
      </c>
      <c r="J364" s="119" t="s">
        <v>1128</v>
      </c>
      <c r="K364" s="120">
        <v>0</v>
      </c>
      <c r="L364" s="119" t="s">
        <v>381</v>
      </c>
      <c r="M364" s="119"/>
      <c r="N364" s="119">
        <v>200</v>
      </c>
      <c r="O364" s="121">
        <v>200</v>
      </c>
      <c r="P364" s="121" t="s">
        <v>1354</v>
      </c>
      <c r="Q364" s="122">
        <v>43861</v>
      </c>
      <c r="R364" s="119" t="s">
        <v>403</v>
      </c>
      <c r="S364" s="123">
        <f>+IFERROR(IF('DETALLADO ELEMENTOS DE PROTECCI'!$E364="DISTRIBUCION",((SUMIFS(O:O,D:D,'DETALLADO ELEMENTOS DE PROTECCI'!$D364,H:H,'DETALLADO ELEMENTOS DE PROTECCI'!$H364,R:R,"MARZO")+(SUMIFS(O:O,D:D,'DETALLADO ELEMENTOS DE PROTECCI'!$D364,H:H,'DETALLADO ELEMENTOS DE PROTECCI'!$H364,R:R,"ABRIL")))/((SUMIFS(N:N,D:D,'DETALLADO ELEMENTOS DE PROTECCI'!$D364,H:H,'DETALLADO ELEMENTOS DE PROTECCI'!$H364,R:R,"MARZO"))+(SUMIFS(N:N,D:D,'DETALLADO ELEMENTOS DE PROTECCI'!$D364,H:H,'DETALLADO ELEMENTOS DE PROTECCI'!$H364,R:R,"ABRIL")))),(SUMIFS(L:L,D:D,'DETALLADO ELEMENTOS DE PROTECCI'!$D364,H:H,'DETALLADO ELEMENTOS DE PROTECCI'!$H364)/(SUMIFS(K:K,D:D,'DETALLADO ELEMENTOS DE PROTECCI'!$D364,H:H,'DETALLADO ELEMENTOS DE PROTECCI'!$H364)))),0)</f>
        <v>0.5</v>
      </c>
      <c r="T364" s="120">
        <v>0.5</v>
      </c>
      <c r="U364" s="121" t="str">
        <f>+IF('DETALLADO ELEMENTOS DE PROTECCI'!$R364="MARZO",IF('DETALLADO ELEMENTOS DE PROTECCI'!$S364=0,"Rojo",IF(AND('DETALLADO ELEMENTOS DE PROTECCI'!$S364&gt;0,'DETALLADO ELEMENTOS DE PROTECCI'!$S364&lt;0.99),"Amarillo","Verde")),"")</f>
        <v/>
      </c>
      <c r="V364" s="124"/>
    </row>
    <row r="365" spans="1:22">
      <c r="A365" s="119" t="s">
        <v>62</v>
      </c>
      <c r="B365" s="119">
        <v>418</v>
      </c>
      <c r="C365" s="119">
        <v>1202</v>
      </c>
      <c r="D365" s="119" t="s">
        <v>837</v>
      </c>
      <c r="E365" s="119" t="s">
        <v>394</v>
      </c>
      <c r="F365" s="119" t="s">
        <v>19</v>
      </c>
      <c r="G365" s="119" t="s">
        <v>1189</v>
      </c>
      <c r="H365" s="119" t="s">
        <v>1126</v>
      </c>
      <c r="I365" s="119" t="s">
        <v>1127</v>
      </c>
      <c r="J365" s="119" t="s">
        <v>1128</v>
      </c>
      <c r="K365" s="120">
        <v>0</v>
      </c>
      <c r="L365" s="119" t="s">
        <v>381</v>
      </c>
      <c r="M365" s="119"/>
      <c r="N365" s="119">
        <v>200</v>
      </c>
      <c r="O365" s="121">
        <v>200</v>
      </c>
      <c r="P365" s="121" t="s">
        <v>1355</v>
      </c>
      <c r="Q365" s="122">
        <v>43861</v>
      </c>
      <c r="R365" s="119" t="s">
        <v>403</v>
      </c>
      <c r="S365" s="123">
        <f>+IFERROR(IF('DETALLADO ELEMENTOS DE PROTECCI'!$E365="DISTRIBUCION",((SUMIFS(O:O,D:D,'DETALLADO ELEMENTOS DE PROTECCI'!$D365,H:H,'DETALLADO ELEMENTOS DE PROTECCI'!$H365,R:R,"MARZO")+(SUMIFS(O:O,D:D,'DETALLADO ELEMENTOS DE PROTECCI'!$D365,H:H,'DETALLADO ELEMENTOS DE PROTECCI'!$H365,R:R,"ABRIL")))/((SUMIFS(N:N,D:D,'DETALLADO ELEMENTOS DE PROTECCI'!$D365,H:H,'DETALLADO ELEMENTOS DE PROTECCI'!$H365,R:R,"MARZO"))+(SUMIFS(N:N,D:D,'DETALLADO ELEMENTOS DE PROTECCI'!$D365,H:H,'DETALLADO ELEMENTOS DE PROTECCI'!$H365,R:R,"ABRIL")))),(SUMIFS(L:L,D:D,'DETALLADO ELEMENTOS DE PROTECCI'!$D365,H:H,'DETALLADO ELEMENTOS DE PROTECCI'!$H365)/(SUMIFS(K:K,D:D,'DETALLADO ELEMENTOS DE PROTECCI'!$D365,H:H,'DETALLADO ELEMENTOS DE PROTECCI'!$H365)))),0)</f>
        <v>0.5</v>
      </c>
      <c r="T365" s="120">
        <v>0.5</v>
      </c>
      <c r="U365" s="121" t="str">
        <f>+IF('DETALLADO ELEMENTOS DE PROTECCI'!$R365="MARZO",IF('DETALLADO ELEMENTOS DE PROTECCI'!$S365=0,"Rojo",IF(AND('DETALLADO ELEMENTOS DE PROTECCI'!$S365&gt;0,'DETALLADO ELEMENTOS DE PROTECCI'!$S365&lt;0.99),"Amarillo","Verde")),"")</f>
        <v/>
      </c>
      <c r="V365" s="124"/>
    </row>
    <row r="366" spans="1:22">
      <c r="A366" s="119" t="s">
        <v>62</v>
      </c>
      <c r="B366" s="119">
        <v>418</v>
      </c>
      <c r="C366" s="119">
        <v>1161</v>
      </c>
      <c r="D366" s="119" t="s">
        <v>837</v>
      </c>
      <c r="E366" s="119" t="s">
        <v>394</v>
      </c>
      <c r="F366" s="119" t="s">
        <v>19</v>
      </c>
      <c r="G366" s="119" t="s">
        <v>1134</v>
      </c>
      <c r="H366" s="119" t="s">
        <v>1135</v>
      </c>
      <c r="I366" s="119" t="s">
        <v>1136</v>
      </c>
      <c r="J366" s="119" t="s">
        <v>1128</v>
      </c>
      <c r="K366" s="120">
        <v>0</v>
      </c>
      <c r="L366" s="119" t="s">
        <v>381</v>
      </c>
      <c r="M366" s="119"/>
      <c r="N366" s="119">
        <v>500</v>
      </c>
      <c r="O366" s="121">
        <v>0</v>
      </c>
      <c r="P366" s="121"/>
      <c r="Q366" s="122"/>
      <c r="R366" s="119" t="s">
        <v>399</v>
      </c>
      <c r="S366" s="123">
        <f>+IFERROR(IF('DETALLADO ELEMENTOS DE PROTECCI'!$E366="DISTRIBUCION",((SUMIFS(O:O,D:D,'DETALLADO ELEMENTOS DE PROTECCI'!$D366,H:H,'DETALLADO ELEMENTOS DE PROTECCI'!$H366,R:R,"MARZO")+(SUMIFS(O:O,D:D,'DETALLADO ELEMENTOS DE PROTECCI'!$D366,H:H,'DETALLADO ELEMENTOS DE PROTECCI'!$H366,R:R,"ABRIL")))/((SUMIFS(N:N,D:D,'DETALLADO ELEMENTOS DE PROTECCI'!$D366,H:H,'DETALLADO ELEMENTOS DE PROTECCI'!$H366,R:R,"MARZO"))+(SUMIFS(N:N,D:D,'DETALLADO ELEMENTOS DE PROTECCI'!$D366,H:H,'DETALLADO ELEMENTOS DE PROTECCI'!$H366,R:R,"ABRIL")))),(SUMIFS(L:L,D:D,'DETALLADO ELEMENTOS DE PROTECCI'!$D366,H:H,'DETALLADO ELEMENTOS DE PROTECCI'!$H366)/(SUMIFS(K:K,D:D,'DETALLADO ELEMENTOS DE PROTECCI'!$D366,H:H,'DETALLADO ELEMENTOS DE PROTECCI'!$H366)))),0)</f>
        <v>0</v>
      </c>
      <c r="T366" s="120">
        <v>0.5</v>
      </c>
      <c r="U366" s="121" t="str">
        <f>+IF('DETALLADO ELEMENTOS DE PROTECCI'!$R366="MARZO",IF('DETALLADO ELEMENTOS DE PROTECCI'!$S366=0,"Rojo",IF(AND('DETALLADO ELEMENTOS DE PROTECCI'!$S366&gt;0,'DETALLADO ELEMENTOS DE PROTECCI'!$S366&lt;0.99),"Amarillo","Verde")),"")</f>
        <v>Rojo</v>
      </c>
      <c r="V366" s="124"/>
    </row>
    <row r="367" spans="1:22">
      <c r="A367" s="119" t="s">
        <v>62</v>
      </c>
      <c r="B367" s="119">
        <v>420</v>
      </c>
      <c r="C367" s="119">
        <v>1033</v>
      </c>
      <c r="D367" s="119" t="s">
        <v>847</v>
      </c>
      <c r="E367" s="119" t="s">
        <v>394</v>
      </c>
      <c r="F367" s="119" t="s">
        <v>19</v>
      </c>
      <c r="G367" s="119" t="s">
        <v>1139</v>
      </c>
      <c r="H367" s="119" t="s">
        <v>1140</v>
      </c>
      <c r="I367" s="119" t="s">
        <v>1136</v>
      </c>
      <c r="J367" s="119" t="s">
        <v>1128</v>
      </c>
      <c r="K367" s="120">
        <v>0</v>
      </c>
      <c r="L367" s="119" t="s">
        <v>381</v>
      </c>
      <c r="M367" s="119"/>
      <c r="N367" s="119">
        <v>70</v>
      </c>
      <c r="O367" s="121">
        <v>0</v>
      </c>
      <c r="P367" s="121" t="s">
        <v>583</v>
      </c>
      <c r="Q367" s="122" t="s">
        <v>583</v>
      </c>
      <c r="R367" s="119" t="s">
        <v>381</v>
      </c>
      <c r="S367" s="123">
        <f>+IFERROR(IF('DETALLADO ELEMENTOS DE PROTECCI'!$E367="DISTRIBUCION",((SUMIFS(O:O,D:D,'DETALLADO ELEMENTOS DE PROTECCI'!$D367,H:H,'DETALLADO ELEMENTOS DE PROTECCI'!$H367,R:R,"MARZO")+(SUMIFS(O:O,D:D,'DETALLADO ELEMENTOS DE PROTECCI'!$D367,H:H,'DETALLADO ELEMENTOS DE PROTECCI'!$H367,R:R,"ABRIL")))/((SUMIFS(N:N,D:D,'DETALLADO ELEMENTOS DE PROTECCI'!$D367,H:H,'DETALLADO ELEMENTOS DE PROTECCI'!$H367,R:R,"MARZO"))+(SUMIFS(N:N,D:D,'DETALLADO ELEMENTOS DE PROTECCI'!$D367,H:H,'DETALLADO ELEMENTOS DE PROTECCI'!$H367,R:R,"ABRIL")))),(SUMIFS(L:L,D:D,'DETALLADO ELEMENTOS DE PROTECCI'!$D367,H:H,'DETALLADO ELEMENTOS DE PROTECCI'!$H367)/(SUMIFS(K:K,D:D,'DETALLADO ELEMENTOS DE PROTECCI'!$D367,H:H,'DETALLADO ELEMENTOS DE PROTECCI'!$H367)))),0)</f>
        <v>0</v>
      </c>
      <c r="T367" s="120">
        <v>0.5</v>
      </c>
      <c r="U367" s="121" t="str">
        <f>+IF('DETALLADO ELEMENTOS DE PROTECCI'!$R367="MARZO",IF('DETALLADO ELEMENTOS DE PROTECCI'!$S367=0,"Rojo",IF(AND('DETALLADO ELEMENTOS DE PROTECCI'!$S367&gt;0,'DETALLADO ELEMENTOS DE PROTECCI'!$S367&lt;0.99),"Amarillo","Verde")),"")</f>
        <v/>
      </c>
      <c r="V367" s="124"/>
    </row>
    <row r="368" spans="1:22">
      <c r="A368" s="119" t="s">
        <v>62</v>
      </c>
      <c r="B368" s="119">
        <v>420</v>
      </c>
      <c r="C368" s="119">
        <v>1093</v>
      </c>
      <c r="D368" s="119" t="s">
        <v>847</v>
      </c>
      <c r="E368" s="119" t="s">
        <v>394</v>
      </c>
      <c r="F368" s="119" t="s">
        <v>19</v>
      </c>
      <c r="G368" s="119" t="s">
        <v>1132</v>
      </c>
      <c r="H368" s="119" t="s">
        <v>1126</v>
      </c>
      <c r="I368" s="119" t="s">
        <v>1127</v>
      </c>
      <c r="J368" s="119" t="s">
        <v>1128</v>
      </c>
      <c r="K368" s="120">
        <v>0</v>
      </c>
      <c r="L368" s="119" t="s">
        <v>381</v>
      </c>
      <c r="M368" s="119"/>
      <c r="N368" s="119">
        <v>1500</v>
      </c>
      <c r="O368" s="121">
        <v>500</v>
      </c>
      <c r="P368" s="121" t="s">
        <v>1356</v>
      </c>
      <c r="Q368" s="122">
        <v>43909.456817129627</v>
      </c>
      <c r="R368" s="119" t="s">
        <v>399</v>
      </c>
      <c r="S368" s="123">
        <f>+IFERROR(IF('DETALLADO ELEMENTOS DE PROTECCI'!$E368="DISTRIBUCION",((SUMIFS(O:O,D:D,'DETALLADO ELEMENTOS DE PROTECCI'!$D368,H:H,'DETALLADO ELEMENTOS DE PROTECCI'!$H368,R:R,"MARZO")+(SUMIFS(O:O,D:D,'DETALLADO ELEMENTOS DE PROTECCI'!$D368,H:H,'DETALLADO ELEMENTOS DE PROTECCI'!$H368,R:R,"ABRIL")))/((SUMIFS(N:N,D:D,'DETALLADO ELEMENTOS DE PROTECCI'!$D368,H:H,'DETALLADO ELEMENTOS DE PROTECCI'!$H368,R:R,"MARZO"))+(SUMIFS(N:N,D:D,'DETALLADO ELEMENTOS DE PROTECCI'!$D368,H:H,'DETALLADO ELEMENTOS DE PROTECCI'!$H368,R:R,"ABRIL")))),(SUMIFS(L:L,D:D,'DETALLADO ELEMENTOS DE PROTECCI'!$D368,H:H,'DETALLADO ELEMENTOS DE PROTECCI'!$H368)/(SUMIFS(K:K,D:D,'DETALLADO ELEMENTOS DE PROTECCI'!$D368,H:H,'DETALLADO ELEMENTOS DE PROTECCI'!$H368)))),0)</f>
        <v>0.29411764705882354</v>
      </c>
      <c r="T368" s="120">
        <v>0.5</v>
      </c>
      <c r="U368" s="121" t="str">
        <f>+IF('DETALLADO ELEMENTOS DE PROTECCI'!$R368="MARZO",IF('DETALLADO ELEMENTOS DE PROTECCI'!$S368=0,"Rojo",IF(AND('DETALLADO ELEMENTOS DE PROTECCI'!$S368&gt;0,'DETALLADO ELEMENTOS DE PROTECCI'!$S368&lt;0.99),"Amarillo","Verde")),"")</f>
        <v>Amarillo</v>
      </c>
      <c r="V368" s="124"/>
    </row>
    <row r="369" spans="1:22">
      <c r="A369" s="119" t="s">
        <v>62</v>
      </c>
      <c r="B369" s="119">
        <v>420</v>
      </c>
      <c r="C369" s="119">
        <v>1160</v>
      </c>
      <c r="D369" s="119" t="s">
        <v>847</v>
      </c>
      <c r="E369" s="119" t="s">
        <v>394</v>
      </c>
      <c r="F369" s="119" t="s">
        <v>19</v>
      </c>
      <c r="G369" s="119" t="s">
        <v>1158</v>
      </c>
      <c r="H369" s="119" t="s">
        <v>1159</v>
      </c>
      <c r="I369" s="119" t="s">
        <v>1127</v>
      </c>
      <c r="J369" s="119" t="s">
        <v>1128</v>
      </c>
      <c r="K369" s="120">
        <v>0</v>
      </c>
      <c r="L369" s="119" t="s">
        <v>381</v>
      </c>
      <c r="M369" s="119"/>
      <c r="N369" s="119">
        <v>100</v>
      </c>
      <c r="O369" s="121">
        <v>100</v>
      </c>
      <c r="P369" s="121" t="s">
        <v>1357</v>
      </c>
      <c r="Q369" s="122">
        <v>43915.715405092589</v>
      </c>
      <c r="R369" s="119" t="s">
        <v>399</v>
      </c>
      <c r="S369" s="123">
        <f>+IFERROR(IF('DETALLADO ELEMENTOS DE PROTECCI'!$E369="DISTRIBUCION",((SUMIFS(O:O,D:D,'DETALLADO ELEMENTOS DE PROTECCI'!$D369,H:H,'DETALLADO ELEMENTOS DE PROTECCI'!$H369,R:R,"MARZO")+(SUMIFS(O:O,D:D,'DETALLADO ELEMENTOS DE PROTECCI'!$D369,H:H,'DETALLADO ELEMENTOS DE PROTECCI'!$H369,R:R,"ABRIL")))/((SUMIFS(N:N,D:D,'DETALLADO ELEMENTOS DE PROTECCI'!$D369,H:H,'DETALLADO ELEMENTOS DE PROTECCI'!$H369,R:R,"MARZO"))+(SUMIFS(N:N,D:D,'DETALLADO ELEMENTOS DE PROTECCI'!$D369,H:H,'DETALLADO ELEMENTOS DE PROTECCI'!$H369,R:R,"ABRIL")))),(SUMIFS(L:L,D:D,'DETALLADO ELEMENTOS DE PROTECCI'!$D369,H:H,'DETALLADO ELEMENTOS DE PROTECCI'!$H369)/(SUMIFS(K:K,D:D,'DETALLADO ELEMENTOS DE PROTECCI'!$D369,H:H,'DETALLADO ELEMENTOS DE PROTECCI'!$H369)))),0)</f>
        <v>0.5</v>
      </c>
      <c r="T369" s="120">
        <v>0.5</v>
      </c>
      <c r="U369" s="121" t="str">
        <f>+IF('DETALLADO ELEMENTOS DE PROTECCI'!$R369="MARZO",IF('DETALLADO ELEMENTOS DE PROTECCI'!$S369=0,"Rojo",IF(AND('DETALLADO ELEMENTOS DE PROTECCI'!$S369&gt;0,'DETALLADO ELEMENTOS DE PROTECCI'!$S369&lt;0.99),"Amarillo","Verde")),"")</f>
        <v>Amarillo</v>
      </c>
      <c r="V369" s="124"/>
    </row>
    <row r="370" spans="1:22">
      <c r="A370" s="119" t="s">
        <v>62</v>
      </c>
      <c r="B370" s="119">
        <v>420</v>
      </c>
      <c r="C370" s="119">
        <v>1033</v>
      </c>
      <c r="D370" s="119" t="s">
        <v>847</v>
      </c>
      <c r="E370" s="119" t="s">
        <v>394</v>
      </c>
      <c r="F370" s="119" t="s">
        <v>19</v>
      </c>
      <c r="G370" s="119" t="s">
        <v>1139</v>
      </c>
      <c r="H370" s="119" t="s">
        <v>1140</v>
      </c>
      <c r="I370" s="119" t="s">
        <v>1136</v>
      </c>
      <c r="J370" s="119" t="s">
        <v>1128</v>
      </c>
      <c r="K370" s="120">
        <v>0</v>
      </c>
      <c r="L370" s="119" t="s">
        <v>381</v>
      </c>
      <c r="M370" s="119"/>
      <c r="N370" s="119">
        <v>10</v>
      </c>
      <c r="O370" s="121">
        <v>10</v>
      </c>
      <c r="P370" s="121" t="s">
        <v>1358</v>
      </c>
      <c r="Q370" s="122">
        <v>43876.694849537038</v>
      </c>
      <c r="R370" s="119" t="s">
        <v>401</v>
      </c>
      <c r="S370" s="123">
        <f>+IFERROR(IF('DETALLADO ELEMENTOS DE PROTECCI'!$E370="DISTRIBUCION",((SUMIFS(O:O,D:D,'DETALLADO ELEMENTOS DE PROTECCI'!$D370,H:H,'DETALLADO ELEMENTOS DE PROTECCI'!$H370,R:R,"MARZO")+(SUMIFS(O:O,D:D,'DETALLADO ELEMENTOS DE PROTECCI'!$D370,H:H,'DETALLADO ELEMENTOS DE PROTECCI'!$H370,R:R,"ABRIL")))/((SUMIFS(N:N,D:D,'DETALLADO ELEMENTOS DE PROTECCI'!$D370,H:H,'DETALLADO ELEMENTOS DE PROTECCI'!$H370,R:R,"MARZO"))+(SUMIFS(N:N,D:D,'DETALLADO ELEMENTOS DE PROTECCI'!$D370,H:H,'DETALLADO ELEMENTOS DE PROTECCI'!$H370,R:R,"ABRIL")))),(SUMIFS(L:L,D:D,'DETALLADO ELEMENTOS DE PROTECCI'!$D370,H:H,'DETALLADO ELEMENTOS DE PROTECCI'!$H370)/(SUMIFS(K:K,D:D,'DETALLADO ELEMENTOS DE PROTECCI'!$D370,H:H,'DETALLADO ELEMENTOS DE PROTECCI'!$H370)))),0)</f>
        <v>0</v>
      </c>
      <c r="T370" s="120">
        <v>0.5</v>
      </c>
      <c r="U370" s="121" t="str">
        <f>+IF('DETALLADO ELEMENTOS DE PROTECCI'!$R370="MARZO",IF('DETALLADO ELEMENTOS DE PROTECCI'!$S370=0,"Rojo",IF(AND('DETALLADO ELEMENTOS DE PROTECCI'!$S370&gt;0,'DETALLADO ELEMENTOS DE PROTECCI'!$S370&lt;0.99),"Amarillo","Verde")),"")</f>
        <v/>
      </c>
      <c r="V370" s="124"/>
    </row>
    <row r="371" spans="1:22">
      <c r="A371" s="119" t="s">
        <v>62</v>
      </c>
      <c r="B371" s="119">
        <v>420</v>
      </c>
      <c r="C371" s="119">
        <v>1202</v>
      </c>
      <c r="D371" s="119" t="s">
        <v>847</v>
      </c>
      <c r="E371" s="119" t="s">
        <v>394</v>
      </c>
      <c r="F371" s="119" t="s">
        <v>19</v>
      </c>
      <c r="G371" s="119" t="s">
        <v>1189</v>
      </c>
      <c r="H371" s="119" t="s">
        <v>1126</v>
      </c>
      <c r="I371" s="119" t="s">
        <v>1127</v>
      </c>
      <c r="J371" s="119" t="s">
        <v>1128</v>
      </c>
      <c r="K371" s="120">
        <v>0</v>
      </c>
      <c r="L371" s="119" t="s">
        <v>381</v>
      </c>
      <c r="M371" s="119"/>
      <c r="N371" s="119">
        <v>0</v>
      </c>
      <c r="O371" s="121" t="s">
        <v>583</v>
      </c>
      <c r="P371" s="121" t="s">
        <v>583</v>
      </c>
      <c r="Q371" s="122">
        <v>43889</v>
      </c>
      <c r="R371" s="119" t="s">
        <v>401</v>
      </c>
      <c r="S371" s="123">
        <f>+IFERROR(IF('DETALLADO ELEMENTOS DE PROTECCI'!$E371="DISTRIBUCION",((SUMIFS(O:O,D:D,'DETALLADO ELEMENTOS DE PROTECCI'!$D371,H:H,'DETALLADO ELEMENTOS DE PROTECCI'!$H371,R:R,"MARZO")+(SUMIFS(O:O,D:D,'DETALLADO ELEMENTOS DE PROTECCI'!$D371,H:H,'DETALLADO ELEMENTOS DE PROTECCI'!$H371,R:R,"ABRIL")))/((SUMIFS(N:N,D:D,'DETALLADO ELEMENTOS DE PROTECCI'!$D371,H:H,'DETALLADO ELEMENTOS DE PROTECCI'!$H371,R:R,"MARZO"))+(SUMIFS(N:N,D:D,'DETALLADO ELEMENTOS DE PROTECCI'!$D371,H:H,'DETALLADO ELEMENTOS DE PROTECCI'!$H371,R:R,"ABRIL")))),(SUMIFS(L:L,D:D,'DETALLADO ELEMENTOS DE PROTECCI'!$D371,H:H,'DETALLADO ELEMENTOS DE PROTECCI'!$H371)/(SUMIFS(K:K,D:D,'DETALLADO ELEMENTOS DE PROTECCI'!$D371,H:H,'DETALLADO ELEMENTOS DE PROTECCI'!$H371)))),0)</f>
        <v>0.29411764705882354</v>
      </c>
      <c r="T371" s="120">
        <v>0.5</v>
      </c>
      <c r="U371" s="121" t="str">
        <f>+IF('DETALLADO ELEMENTOS DE PROTECCI'!$R371="MARZO",IF('DETALLADO ELEMENTOS DE PROTECCI'!$S371=0,"Rojo",IF(AND('DETALLADO ELEMENTOS DE PROTECCI'!$S371&gt;0,'DETALLADO ELEMENTOS DE PROTECCI'!$S371&lt;0.99),"Amarillo","Verde")),"")</f>
        <v/>
      </c>
      <c r="V371" s="124"/>
    </row>
    <row r="372" spans="1:22">
      <c r="A372" s="119" t="s">
        <v>62</v>
      </c>
      <c r="B372" s="119">
        <v>420</v>
      </c>
      <c r="C372" s="119">
        <v>1033</v>
      </c>
      <c r="D372" s="119" t="s">
        <v>847</v>
      </c>
      <c r="E372" s="119" t="s">
        <v>394</v>
      </c>
      <c r="F372" s="119" t="s">
        <v>19</v>
      </c>
      <c r="G372" s="119" t="s">
        <v>1139</v>
      </c>
      <c r="H372" s="119" t="s">
        <v>1140</v>
      </c>
      <c r="I372" s="119" t="s">
        <v>1136</v>
      </c>
      <c r="J372" s="119" t="s">
        <v>1128</v>
      </c>
      <c r="K372" s="120">
        <v>0</v>
      </c>
      <c r="L372" s="119" t="s">
        <v>381</v>
      </c>
      <c r="M372" s="119"/>
      <c r="N372" s="119">
        <v>20</v>
      </c>
      <c r="O372" s="121">
        <v>20</v>
      </c>
      <c r="P372" s="121" t="s">
        <v>851</v>
      </c>
      <c r="Q372" s="122">
        <v>43861</v>
      </c>
      <c r="R372" s="119" t="s">
        <v>403</v>
      </c>
      <c r="S372" s="123">
        <f>+IFERROR(IF('DETALLADO ELEMENTOS DE PROTECCI'!$E372="DISTRIBUCION",((SUMIFS(O:O,D:D,'DETALLADO ELEMENTOS DE PROTECCI'!$D372,H:H,'DETALLADO ELEMENTOS DE PROTECCI'!$H372,R:R,"MARZO")+(SUMIFS(O:O,D:D,'DETALLADO ELEMENTOS DE PROTECCI'!$D372,H:H,'DETALLADO ELEMENTOS DE PROTECCI'!$H372,R:R,"ABRIL")))/((SUMIFS(N:N,D:D,'DETALLADO ELEMENTOS DE PROTECCI'!$D372,H:H,'DETALLADO ELEMENTOS DE PROTECCI'!$H372,R:R,"MARZO"))+(SUMIFS(N:N,D:D,'DETALLADO ELEMENTOS DE PROTECCI'!$D372,H:H,'DETALLADO ELEMENTOS DE PROTECCI'!$H372,R:R,"ABRIL")))),(SUMIFS(L:L,D:D,'DETALLADO ELEMENTOS DE PROTECCI'!$D372,H:H,'DETALLADO ELEMENTOS DE PROTECCI'!$H372)/(SUMIFS(K:K,D:D,'DETALLADO ELEMENTOS DE PROTECCI'!$D372,H:H,'DETALLADO ELEMENTOS DE PROTECCI'!$H372)))),0)</f>
        <v>0</v>
      </c>
      <c r="T372" s="120">
        <v>0.5</v>
      </c>
      <c r="U372" s="121" t="str">
        <f>+IF('DETALLADO ELEMENTOS DE PROTECCI'!$R372="MARZO",IF('DETALLADO ELEMENTOS DE PROTECCI'!$S372=0,"Rojo",IF(AND('DETALLADO ELEMENTOS DE PROTECCI'!$S372&gt;0,'DETALLADO ELEMENTOS DE PROTECCI'!$S372&lt;0.99),"Amarillo","Verde")),"")</f>
        <v/>
      </c>
      <c r="V372" s="124"/>
    </row>
    <row r="373" spans="1:22">
      <c r="A373" s="119" t="s">
        <v>62</v>
      </c>
      <c r="B373" s="119">
        <v>420</v>
      </c>
      <c r="C373" s="119">
        <v>1084</v>
      </c>
      <c r="D373" s="119" t="s">
        <v>847</v>
      </c>
      <c r="E373" s="119" t="s">
        <v>394</v>
      </c>
      <c r="F373" s="119" t="s">
        <v>19</v>
      </c>
      <c r="G373" s="119" t="s">
        <v>1150</v>
      </c>
      <c r="H373" s="119" t="s">
        <v>1151</v>
      </c>
      <c r="I373" s="119" t="s">
        <v>1127</v>
      </c>
      <c r="J373" s="119" t="s">
        <v>1128</v>
      </c>
      <c r="K373" s="120">
        <v>0</v>
      </c>
      <c r="L373" s="119" t="s">
        <v>381</v>
      </c>
      <c r="M373" s="119"/>
      <c r="N373" s="119">
        <v>200</v>
      </c>
      <c r="O373" s="121">
        <v>100</v>
      </c>
      <c r="P373" s="121" t="s">
        <v>1359</v>
      </c>
      <c r="Q373" s="122">
        <v>43861</v>
      </c>
      <c r="R373" s="119" t="s">
        <v>403</v>
      </c>
      <c r="S373" s="123">
        <f>+IFERROR(IF('DETALLADO ELEMENTOS DE PROTECCI'!$E373="DISTRIBUCION",((SUMIFS(O:O,D:D,'DETALLADO ELEMENTOS DE PROTECCI'!$D373,H:H,'DETALLADO ELEMENTOS DE PROTECCI'!$H373,R:R,"MARZO")+(SUMIFS(O:O,D:D,'DETALLADO ELEMENTOS DE PROTECCI'!$D373,H:H,'DETALLADO ELEMENTOS DE PROTECCI'!$H373,R:R,"ABRIL")))/((SUMIFS(N:N,D:D,'DETALLADO ELEMENTOS DE PROTECCI'!$D373,H:H,'DETALLADO ELEMENTOS DE PROTECCI'!$H373,R:R,"MARZO"))+(SUMIFS(N:N,D:D,'DETALLADO ELEMENTOS DE PROTECCI'!$D373,H:H,'DETALLADO ELEMENTOS DE PROTECCI'!$H373,R:R,"ABRIL")))),(SUMIFS(L:L,D:D,'DETALLADO ELEMENTOS DE PROTECCI'!$D373,H:H,'DETALLADO ELEMENTOS DE PROTECCI'!$H373)/(SUMIFS(K:K,D:D,'DETALLADO ELEMENTOS DE PROTECCI'!$D373,H:H,'DETALLADO ELEMENTOS DE PROTECCI'!$H373)))),0)</f>
        <v>0</v>
      </c>
      <c r="T373" s="120">
        <v>0.5</v>
      </c>
      <c r="U373" s="121" t="str">
        <f>+IF('DETALLADO ELEMENTOS DE PROTECCI'!$R373="MARZO",IF('DETALLADO ELEMENTOS DE PROTECCI'!$S373=0,"Rojo",IF(AND('DETALLADO ELEMENTOS DE PROTECCI'!$S373&gt;0,'DETALLADO ELEMENTOS DE PROTECCI'!$S373&lt;0.99),"Amarillo","Verde")),"")</f>
        <v/>
      </c>
      <c r="V373" s="124"/>
    </row>
    <row r="374" spans="1:22">
      <c r="A374" s="119" t="s">
        <v>62</v>
      </c>
      <c r="B374" s="119">
        <v>420</v>
      </c>
      <c r="C374" s="119">
        <v>1093</v>
      </c>
      <c r="D374" s="119" t="s">
        <v>847</v>
      </c>
      <c r="E374" s="119" t="s">
        <v>394</v>
      </c>
      <c r="F374" s="119" t="s">
        <v>19</v>
      </c>
      <c r="G374" s="119" t="s">
        <v>1132</v>
      </c>
      <c r="H374" s="119" t="s">
        <v>1126</v>
      </c>
      <c r="I374" s="119" t="s">
        <v>1127</v>
      </c>
      <c r="J374" s="119" t="s">
        <v>1128</v>
      </c>
      <c r="K374" s="120">
        <v>0</v>
      </c>
      <c r="L374" s="119" t="s">
        <v>381</v>
      </c>
      <c r="M374" s="119"/>
      <c r="N374" s="119">
        <v>1200</v>
      </c>
      <c r="O374" s="121">
        <v>2000</v>
      </c>
      <c r="P374" s="121" t="s">
        <v>1360</v>
      </c>
      <c r="Q374" s="122">
        <v>43861</v>
      </c>
      <c r="R374" s="119" t="s">
        <v>403</v>
      </c>
      <c r="S374" s="123">
        <f>+IFERROR(IF('DETALLADO ELEMENTOS DE PROTECCI'!$E374="DISTRIBUCION",((SUMIFS(O:O,D:D,'DETALLADO ELEMENTOS DE PROTECCI'!$D374,H:H,'DETALLADO ELEMENTOS DE PROTECCI'!$H374,R:R,"MARZO")+(SUMIFS(O:O,D:D,'DETALLADO ELEMENTOS DE PROTECCI'!$D374,H:H,'DETALLADO ELEMENTOS DE PROTECCI'!$H374,R:R,"ABRIL")))/((SUMIFS(N:N,D:D,'DETALLADO ELEMENTOS DE PROTECCI'!$D374,H:H,'DETALLADO ELEMENTOS DE PROTECCI'!$H374,R:R,"MARZO"))+(SUMIFS(N:N,D:D,'DETALLADO ELEMENTOS DE PROTECCI'!$D374,H:H,'DETALLADO ELEMENTOS DE PROTECCI'!$H374,R:R,"ABRIL")))),(SUMIFS(L:L,D:D,'DETALLADO ELEMENTOS DE PROTECCI'!$D374,H:H,'DETALLADO ELEMENTOS DE PROTECCI'!$H374)/(SUMIFS(K:K,D:D,'DETALLADO ELEMENTOS DE PROTECCI'!$D374,H:H,'DETALLADO ELEMENTOS DE PROTECCI'!$H374)))),0)</f>
        <v>0.29411764705882354</v>
      </c>
      <c r="T374" s="120">
        <v>0.5</v>
      </c>
      <c r="U374" s="121" t="str">
        <f>+IF('DETALLADO ELEMENTOS DE PROTECCI'!$R374="MARZO",IF('DETALLADO ELEMENTOS DE PROTECCI'!$S374=0,"Rojo",IF(AND('DETALLADO ELEMENTOS DE PROTECCI'!$S374&gt;0,'DETALLADO ELEMENTOS DE PROTECCI'!$S374&lt;0.99),"Amarillo","Verde")),"")</f>
        <v/>
      </c>
      <c r="V374" s="124"/>
    </row>
    <row r="375" spans="1:22">
      <c r="A375" s="119" t="s">
        <v>62</v>
      </c>
      <c r="B375" s="119">
        <v>420</v>
      </c>
      <c r="C375" s="119">
        <v>1161</v>
      </c>
      <c r="D375" s="119" t="s">
        <v>847</v>
      </c>
      <c r="E375" s="119" t="s">
        <v>394</v>
      </c>
      <c r="F375" s="119" t="s">
        <v>19</v>
      </c>
      <c r="G375" s="119" t="s">
        <v>1134</v>
      </c>
      <c r="H375" s="119" t="s">
        <v>1135</v>
      </c>
      <c r="I375" s="119" t="s">
        <v>1136</v>
      </c>
      <c r="J375" s="119" t="s">
        <v>1128</v>
      </c>
      <c r="K375" s="120">
        <v>0</v>
      </c>
      <c r="L375" s="119" t="s">
        <v>381</v>
      </c>
      <c r="M375" s="119"/>
      <c r="N375" s="119">
        <v>500</v>
      </c>
      <c r="O375" s="121">
        <v>0</v>
      </c>
      <c r="P375" s="121"/>
      <c r="Q375" s="122"/>
      <c r="R375" s="119" t="s">
        <v>399</v>
      </c>
      <c r="S375" s="123">
        <f>+IFERROR(IF('DETALLADO ELEMENTOS DE PROTECCI'!$E375="DISTRIBUCION",((SUMIFS(O:O,D:D,'DETALLADO ELEMENTOS DE PROTECCI'!$D375,H:H,'DETALLADO ELEMENTOS DE PROTECCI'!$H375,R:R,"MARZO")+(SUMIFS(O:O,D:D,'DETALLADO ELEMENTOS DE PROTECCI'!$D375,H:H,'DETALLADO ELEMENTOS DE PROTECCI'!$H375,R:R,"ABRIL")))/((SUMIFS(N:N,D:D,'DETALLADO ELEMENTOS DE PROTECCI'!$D375,H:H,'DETALLADO ELEMENTOS DE PROTECCI'!$H375,R:R,"MARZO"))+(SUMIFS(N:N,D:D,'DETALLADO ELEMENTOS DE PROTECCI'!$D375,H:H,'DETALLADO ELEMENTOS DE PROTECCI'!$H375,R:R,"ABRIL")))),(SUMIFS(L:L,D:D,'DETALLADO ELEMENTOS DE PROTECCI'!$D375,H:H,'DETALLADO ELEMENTOS DE PROTECCI'!$H375)/(SUMIFS(K:K,D:D,'DETALLADO ELEMENTOS DE PROTECCI'!$D375,H:H,'DETALLADO ELEMENTOS DE PROTECCI'!$H375)))),0)</f>
        <v>0</v>
      </c>
      <c r="T375" s="120">
        <v>0.5</v>
      </c>
      <c r="U375" s="121" t="str">
        <f>+IF('DETALLADO ELEMENTOS DE PROTECCI'!$R375="MARZO",IF('DETALLADO ELEMENTOS DE PROTECCI'!$S375=0,"Rojo",IF(AND('DETALLADO ELEMENTOS DE PROTECCI'!$S375&gt;0,'DETALLADO ELEMENTOS DE PROTECCI'!$S375&lt;0.99),"Amarillo","Verde")),"")</f>
        <v>Rojo</v>
      </c>
      <c r="V375" s="124"/>
    </row>
    <row r="376" spans="1:22">
      <c r="A376" s="119" t="s">
        <v>62</v>
      </c>
      <c r="B376" s="119">
        <v>420</v>
      </c>
      <c r="C376" s="119">
        <v>1033</v>
      </c>
      <c r="D376" s="119" t="s">
        <v>847</v>
      </c>
      <c r="E376" s="119" t="s">
        <v>394</v>
      </c>
      <c r="F376" s="119" t="s">
        <v>19</v>
      </c>
      <c r="G376" s="119" t="s">
        <v>1139</v>
      </c>
      <c r="H376" s="119" t="s">
        <v>1140</v>
      </c>
      <c r="I376" s="119" t="s">
        <v>1136</v>
      </c>
      <c r="J376" s="119" t="s">
        <v>1128</v>
      </c>
      <c r="K376" s="120">
        <v>0</v>
      </c>
      <c r="L376" s="119" t="s">
        <v>381</v>
      </c>
      <c r="M376" s="119"/>
      <c r="N376" s="119">
        <v>50</v>
      </c>
      <c r="O376" s="121">
        <v>0</v>
      </c>
      <c r="P376" s="121"/>
      <c r="Q376" s="122"/>
      <c r="R376" s="119" t="s">
        <v>399</v>
      </c>
      <c r="S376" s="123">
        <f>+IFERROR(IF('DETALLADO ELEMENTOS DE PROTECCI'!$E376="DISTRIBUCION",((SUMIFS(O:O,D:D,'DETALLADO ELEMENTOS DE PROTECCI'!$D376,H:H,'DETALLADO ELEMENTOS DE PROTECCI'!$H376,R:R,"MARZO")+(SUMIFS(O:O,D:D,'DETALLADO ELEMENTOS DE PROTECCI'!$D376,H:H,'DETALLADO ELEMENTOS DE PROTECCI'!$H376,R:R,"ABRIL")))/((SUMIFS(N:N,D:D,'DETALLADO ELEMENTOS DE PROTECCI'!$D376,H:H,'DETALLADO ELEMENTOS DE PROTECCI'!$H376,R:R,"MARZO"))+(SUMIFS(N:N,D:D,'DETALLADO ELEMENTOS DE PROTECCI'!$D376,H:H,'DETALLADO ELEMENTOS DE PROTECCI'!$H376,R:R,"ABRIL")))),(SUMIFS(L:L,D:D,'DETALLADO ELEMENTOS DE PROTECCI'!$D376,H:H,'DETALLADO ELEMENTOS DE PROTECCI'!$H376)/(SUMIFS(K:K,D:D,'DETALLADO ELEMENTOS DE PROTECCI'!$D376,H:H,'DETALLADO ELEMENTOS DE PROTECCI'!$H376)))),0)</f>
        <v>0</v>
      </c>
      <c r="T376" s="120">
        <v>0.5</v>
      </c>
      <c r="U376" s="121" t="str">
        <f>+IF('DETALLADO ELEMENTOS DE PROTECCI'!$R376="MARZO",IF('DETALLADO ELEMENTOS DE PROTECCI'!$S376=0,"Rojo",IF(AND('DETALLADO ELEMENTOS DE PROTECCI'!$S376&gt;0,'DETALLADO ELEMENTOS DE PROTECCI'!$S376&lt;0.99),"Amarillo","Verde")),"")</f>
        <v>Rojo</v>
      </c>
      <c r="V376" s="124"/>
    </row>
    <row r="377" spans="1:22">
      <c r="A377" s="119" t="s">
        <v>43</v>
      </c>
      <c r="B377" s="119">
        <v>506</v>
      </c>
      <c r="C377" s="119">
        <v>1091</v>
      </c>
      <c r="D377" s="119" t="s">
        <v>854</v>
      </c>
      <c r="E377" s="119" t="s">
        <v>394</v>
      </c>
      <c r="F377" s="119" t="s">
        <v>19</v>
      </c>
      <c r="G377" s="119" t="s">
        <v>1125</v>
      </c>
      <c r="H377" s="119" t="s">
        <v>1126</v>
      </c>
      <c r="I377" s="119" t="s">
        <v>1127</v>
      </c>
      <c r="J377" s="119" t="s">
        <v>1128</v>
      </c>
      <c r="K377" s="120">
        <v>0</v>
      </c>
      <c r="L377" s="119" t="s">
        <v>381</v>
      </c>
      <c r="M377" s="119"/>
      <c r="N377" s="119">
        <v>100</v>
      </c>
      <c r="O377" s="121">
        <v>100</v>
      </c>
      <c r="P377" s="121" t="s">
        <v>1361</v>
      </c>
      <c r="Q377" s="122">
        <v>43875</v>
      </c>
      <c r="R377" s="119" t="s">
        <v>401</v>
      </c>
      <c r="S377" s="123">
        <f>+IFERROR(IF('DETALLADO ELEMENTOS DE PROTECCI'!$E377="DISTRIBUCION",((SUMIFS(O:O,D:D,'DETALLADO ELEMENTOS DE PROTECCI'!$D377,H:H,'DETALLADO ELEMENTOS DE PROTECCI'!$H377,R:R,"MARZO")+(SUMIFS(O:O,D:D,'DETALLADO ELEMENTOS DE PROTECCI'!$D377,H:H,'DETALLADO ELEMENTOS DE PROTECCI'!$H377,R:R,"ABRIL")))/((SUMIFS(N:N,D:D,'DETALLADO ELEMENTOS DE PROTECCI'!$D377,H:H,'DETALLADO ELEMENTOS DE PROTECCI'!$H377,R:R,"MARZO"))+(SUMIFS(N:N,D:D,'DETALLADO ELEMENTOS DE PROTECCI'!$D377,H:H,'DETALLADO ELEMENTOS DE PROTECCI'!$H377,R:R,"ABRIL")))),(SUMIFS(L:L,D:D,'DETALLADO ELEMENTOS DE PROTECCI'!$D377,H:H,'DETALLADO ELEMENTOS DE PROTECCI'!$H377)/(SUMIFS(K:K,D:D,'DETALLADO ELEMENTOS DE PROTECCI'!$D377,H:H,'DETALLADO ELEMENTOS DE PROTECCI'!$H377)))),0)</f>
        <v>0</v>
      </c>
      <c r="T377" s="120">
        <v>0.5</v>
      </c>
      <c r="U377" s="121" t="str">
        <f>+IF('DETALLADO ELEMENTOS DE PROTECCI'!$R377="MARZO",IF('DETALLADO ELEMENTOS DE PROTECCI'!$S377=0,"Rojo",IF(AND('DETALLADO ELEMENTOS DE PROTECCI'!$S377&gt;0,'DETALLADO ELEMENTOS DE PROTECCI'!$S377&lt;0.99),"Amarillo","Verde")),"")</f>
        <v/>
      </c>
      <c r="V377" s="124"/>
    </row>
    <row r="378" spans="1:22">
      <c r="A378" s="119" t="s">
        <v>43</v>
      </c>
      <c r="B378" s="119">
        <v>506</v>
      </c>
      <c r="C378" s="119">
        <v>1092</v>
      </c>
      <c r="D378" s="119" t="s">
        <v>854</v>
      </c>
      <c r="E378" s="119" t="s">
        <v>394</v>
      </c>
      <c r="F378" s="119" t="s">
        <v>19</v>
      </c>
      <c r="G378" s="119" t="s">
        <v>1130</v>
      </c>
      <c r="H378" s="119" t="s">
        <v>1126</v>
      </c>
      <c r="I378" s="119" t="s">
        <v>1127</v>
      </c>
      <c r="J378" s="119" t="s">
        <v>1128</v>
      </c>
      <c r="K378" s="120">
        <v>0</v>
      </c>
      <c r="L378" s="119" t="s">
        <v>381</v>
      </c>
      <c r="M378" s="119"/>
      <c r="N378" s="119">
        <v>100</v>
      </c>
      <c r="O378" s="121">
        <v>100</v>
      </c>
      <c r="P378" s="121" t="s">
        <v>1361</v>
      </c>
      <c r="Q378" s="122">
        <v>43875</v>
      </c>
      <c r="R378" s="119" t="s">
        <v>401</v>
      </c>
      <c r="S378" s="123">
        <f>+IFERROR(IF('DETALLADO ELEMENTOS DE PROTECCI'!$E378="DISTRIBUCION",((SUMIFS(O:O,D:D,'DETALLADO ELEMENTOS DE PROTECCI'!$D378,H:H,'DETALLADO ELEMENTOS DE PROTECCI'!$H378,R:R,"MARZO")+(SUMIFS(O:O,D:D,'DETALLADO ELEMENTOS DE PROTECCI'!$D378,H:H,'DETALLADO ELEMENTOS DE PROTECCI'!$H378,R:R,"ABRIL")))/((SUMIFS(N:N,D:D,'DETALLADO ELEMENTOS DE PROTECCI'!$D378,H:H,'DETALLADO ELEMENTOS DE PROTECCI'!$H378,R:R,"MARZO"))+(SUMIFS(N:N,D:D,'DETALLADO ELEMENTOS DE PROTECCI'!$D378,H:H,'DETALLADO ELEMENTOS DE PROTECCI'!$H378,R:R,"ABRIL")))),(SUMIFS(L:L,D:D,'DETALLADO ELEMENTOS DE PROTECCI'!$D378,H:H,'DETALLADO ELEMENTOS DE PROTECCI'!$H378)/(SUMIFS(K:K,D:D,'DETALLADO ELEMENTOS DE PROTECCI'!$D378,H:H,'DETALLADO ELEMENTOS DE PROTECCI'!$H378)))),0)</f>
        <v>0</v>
      </c>
      <c r="T378" s="120">
        <v>0.5</v>
      </c>
      <c r="U378" s="121" t="str">
        <f>+IF('DETALLADO ELEMENTOS DE PROTECCI'!$R378="MARZO",IF('DETALLADO ELEMENTOS DE PROTECCI'!$S378=0,"Rojo",IF(AND('DETALLADO ELEMENTOS DE PROTECCI'!$S378&gt;0,'DETALLADO ELEMENTOS DE PROTECCI'!$S378&lt;0.99),"Amarillo","Verde")),"")</f>
        <v/>
      </c>
      <c r="V378" s="124"/>
    </row>
    <row r="379" spans="1:22">
      <c r="A379" s="119" t="s">
        <v>43</v>
      </c>
      <c r="B379" s="119">
        <v>506</v>
      </c>
      <c r="C379" s="119">
        <v>1091</v>
      </c>
      <c r="D379" s="119" t="s">
        <v>854</v>
      </c>
      <c r="E379" s="119" t="s">
        <v>394</v>
      </c>
      <c r="F379" s="119" t="s">
        <v>19</v>
      </c>
      <c r="G379" s="119" t="s">
        <v>1125</v>
      </c>
      <c r="H379" s="119" t="s">
        <v>1126</v>
      </c>
      <c r="I379" s="119" t="s">
        <v>1127</v>
      </c>
      <c r="J379" s="119" t="s">
        <v>1128</v>
      </c>
      <c r="K379" s="120">
        <v>0</v>
      </c>
      <c r="L379" s="119" t="s">
        <v>381</v>
      </c>
      <c r="M379" s="119"/>
      <c r="N379" s="119">
        <v>200</v>
      </c>
      <c r="O379" s="121">
        <v>100</v>
      </c>
      <c r="P379" s="121" t="s">
        <v>1362</v>
      </c>
      <c r="Q379" s="122">
        <v>43861</v>
      </c>
      <c r="R379" s="119" t="s">
        <v>403</v>
      </c>
      <c r="S379" s="123">
        <f>+IFERROR(IF('DETALLADO ELEMENTOS DE PROTECCI'!$E379="DISTRIBUCION",((SUMIFS(O:O,D:D,'DETALLADO ELEMENTOS DE PROTECCI'!$D379,H:H,'DETALLADO ELEMENTOS DE PROTECCI'!$H379,R:R,"MARZO")+(SUMIFS(O:O,D:D,'DETALLADO ELEMENTOS DE PROTECCI'!$D379,H:H,'DETALLADO ELEMENTOS DE PROTECCI'!$H379,R:R,"ABRIL")))/((SUMIFS(N:N,D:D,'DETALLADO ELEMENTOS DE PROTECCI'!$D379,H:H,'DETALLADO ELEMENTOS DE PROTECCI'!$H379,R:R,"MARZO"))+(SUMIFS(N:N,D:D,'DETALLADO ELEMENTOS DE PROTECCI'!$D379,H:H,'DETALLADO ELEMENTOS DE PROTECCI'!$H379,R:R,"ABRIL")))),(SUMIFS(L:L,D:D,'DETALLADO ELEMENTOS DE PROTECCI'!$D379,H:H,'DETALLADO ELEMENTOS DE PROTECCI'!$H379)/(SUMIFS(K:K,D:D,'DETALLADO ELEMENTOS DE PROTECCI'!$D379,H:H,'DETALLADO ELEMENTOS DE PROTECCI'!$H379)))),0)</f>
        <v>0</v>
      </c>
      <c r="T379" s="120">
        <v>0.5</v>
      </c>
      <c r="U379" s="121" t="str">
        <f>+IF('DETALLADO ELEMENTOS DE PROTECCI'!$R379="MARZO",IF('DETALLADO ELEMENTOS DE PROTECCI'!$S379=0,"Rojo",IF(AND('DETALLADO ELEMENTOS DE PROTECCI'!$S379&gt;0,'DETALLADO ELEMENTOS DE PROTECCI'!$S379&lt;0.99),"Amarillo","Verde")),"")</f>
        <v/>
      </c>
      <c r="V379" s="124"/>
    </row>
    <row r="380" spans="1:22">
      <c r="A380" s="119" t="s">
        <v>43</v>
      </c>
      <c r="B380" s="119">
        <v>506</v>
      </c>
      <c r="C380" s="119">
        <v>1092</v>
      </c>
      <c r="D380" s="119" t="s">
        <v>854</v>
      </c>
      <c r="E380" s="119" t="s">
        <v>394</v>
      </c>
      <c r="F380" s="119" t="s">
        <v>19</v>
      </c>
      <c r="G380" s="119" t="s">
        <v>1130</v>
      </c>
      <c r="H380" s="119" t="s">
        <v>1126</v>
      </c>
      <c r="I380" s="119" t="s">
        <v>1127</v>
      </c>
      <c r="J380" s="119" t="s">
        <v>1128</v>
      </c>
      <c r="K380" s="120">
        <v>0</v>
      </c>
      <c r="L380" s="119" t="s">
        <v>381</v>
      </c>
      <c r="M380" s="119"/>
      <c r="N380" s="119">
        <v>200</v>
      </c>
      <c r="O380" s="121">
        <v>100</v>
      </c>
      <c r="P380" s="121" t="s">
        <v>1362</v>
      </c>
      <c r="Q380" s="122">
        <v>43861</v>
      </c>
      <c r="R380" s="119" t="s">
        <v>403</v>
      </c>
      <c r="S380" s="123">
        <f>+IFERROR(IF('DETALLADO ELEMENTOS DE PROTECCI'!$E380="DISTRIBUCION",((SUMIFS(O:O,D:D,'DETALLADO ELEMENTOS DE PROTECCI'!$D380,H:H,'DETALLADO ELEMENTOS DE PROTECCI'!$H380,R:R,"MARZO")+(SUMIFS(O:O,D:D,'DETALLADO ELEMENTOS DE PROTECCI'!$D380,H:H,'DETALLADO ELEMENTOS DE PROTECCI'!$H380,R:R,"ABRIL")))/((SUMIFS(N:N,D:D,'DETALLADO ELEMENTOS DE PROTECCI'!$D380,H:H,'DETALLADO ELEMENTOS DE PROTECCI'!$H380,R:R,"MARZO"))+(SUMIFS(N:N,D:D,'DETALLADO ELEMENTOS DE PROTECCI'!$D380,H:H,'DETALLADO ELEMENTOS DE PROTECCI'!$H380,R:R,"ABRIL")))),(SUMIFS(L:L,D:D,'DETALLADO ELEMENTOS DE PROTECCI'!$D380,H:H,'DETALLADO ELEMENTOS DE PROTECCI'!$H380)/(SUMIFS(K:K,D:D,'DETALLADO ELEMENTOS DE PROTECCI'!$D380,H:H,'DETALLADO ELEMENTOS DE PROTECCI'!$H380)))),0)</f>
        <v>0</v>
      </c>
      <c r="T380" s="120">
        <v>0.5</v>
      </c>
      <c r="U380" s="121" t="str">
        <f>+IF('DETALLADO ELEMENTOS DE PROTECCI'!$R380="MARZO",IF('DETALLADO ELEMENTOS DE PROTECCI'!$S380=0,"Rojo",IF(AND('DETALLADO ELEMENTOS DE PROTECCI'!$S380&gt;0,'DETALLADO ELEMENTOS DE PROTECCI'!$S380&lt;0.99),"Amarillo","Verde")),"")</f>
        <v/>
      </c>
      <c r="V380" s="124"/>
    </row>
    <row r="381" spans="1:22">
      <c r="A381" s="119" t="s">
        <v>43</v>
      </c>
      <c r="B381" s="119">
        <v>506</v>
      </c>
      <c r="C381" s="119">
        <v>1160</v>
      </c>
      <c r="D381" s="119" t="s">
        <v>854</v>
      </c>
      <c r="E381" s="119" t="s">
        <v>394</v>
      </c>
      <c r="F381" s="119" t="s">
        <v>19</v>
      </c>
      <c r="G381" s="119" t="s">
        <v>1158</v>
      </c>
      <c r="H381" s="119" t="s">
        <v>1159</v>
      </c>
      <c r="I381" s="119" t="s">
        <v>1127</v>
      </c>
      <c r="J381" s="119" t="s">
        <v>1128</v>
      </c>
      <c r="K381" s="120">
        <v>0</v>
      </c>
      <c r="L381" s="119" t="s">
        <v>381</v>
      </c>
      <c r="M381" s="119"/>
      <c r="N381" s="119">
        <v>100</v>
      </c>
      <c r="O381" s="121">
        <v>40</v>
      </c>
      <c r="P381" s="121" t="s">
        <v>1363</v>
      </c>
      <c r="Q381" s="122">
        <v>43861</v>
      </c>
      <c r="R381" s="119" t="s">
        <v>403</v>
      </c>
      <c r="S381" s="123">
        <f>+IFERROR(IF('DETALLADO ELEMENTOS DE PROTECCI'!$E381="DISTRIBUCION",((SUMIFS(O:O,D:D,'DETALLADO ELEMENTOS DE PROTECCI'!$D381,H:H,'DETALLADO ELEMENTOS DE PROTECCI'!$H381,R:R,"MARZO")+(SUMIFS(O:O,D:D,'DETALLADO ELEMENTOS DE PROTECCI'!$D381,H:H,'DETALLADO ELEMENTOS DE PROTECCI'!$H381,R:R,"ABRIL")))/((SUMIFS(N:N,D:D,'DETALLADO ELEMENTOS DE PROTECCI'!$D381,H:H,'DETALLADO ELEMENTOS DE PROTECCI'!$H381,R:R,"MARZO"))+(SUMIFS(N:N,D:D,'DETALLADO ELEMENTOS DE PROTECCI'!$D381,H:H,'DETALLADO ELEMENTOS DE PROTECCI'!$H381,R:R,"ABRIL")))),(SUMIFS(L:L,D:D,'DETALLADO ELEMENTOS DE PROTECCI'!$D381,H:H,'DETALLADO ELEMENTOS DE PROTECCI'!$H381)/(SUMIFS(K:K,D:D,'DETALLADO ELEMENTOS DE PROTECCI'!$D381,H:H,'DETALLADO ELEMENTOS DE PROTECCI'!$H381)))),0)</f>
        <v>0</v>
      </c>
      <c r="T381" s="120">
        <v>0.5</v>
      </c>
      <c r="U381" s="121" t="str">
        <f>+IF('DETALLADO ELEMENTOS DE PROTECCI'!$R381="MARZO",IF('DETALLADO ELEMENTOS DE PROTECCI'!$S381=0,"Rojo",IF(AND('DETALLADO ELEMENTOS DE PROTECCI'!$S381&gt;0,'DETALLADO ELEMENTOS DE PROTECCI'!$S381&lt;0.99),"Amarillo","Verde")),"")</f>
        <v/>
      </c>
      <c r="V381" s="124"/>
    </row>
    <row r="382" spans="1:22">
      <c r="A382" s="119" t="s">
        <v>43</v>
      </c>
      <c r="B382" s="119">
        <v>506</v>
      </c>
      <c r="C382" s="119">
        <v>1161</v>
      </c>
      <c r="D382" s="119" t="s">
        <v>854</v>
      </c>
      <c r="E382" s="119" t="s">
        <v>394</v>
      </c>
      <c r="F382" s="119" t="s">
        <v>19</v>
      </c>
      <c r="G382" s="119" t="s">
        <v>1134</v>
      </c>
      <c r="H382" s="119" t="s">
        <v>1135</v>
      </c>
      <c r="I382" s="119" t="s">
        <v>1136</v>
      </c>
      <c r="J382" s="119" t="s">
        <v>1128</v>
      </c>
      <c r="K382" s="120">
        <v>0</v>
      </c>
      <c r="L382" s="119" t="s">
        <v>381</v>
      </c>
      <c r="M382" s="119"/>
      <c r="N382" s="119">
        <v>20</v>
      </c>
      <c r="O382" s="121">
        <v>0</v>
      </c>
      <c r="P382" s="121"/>
      <c r="Q382" s="122"/>
      <c r="R382" s="119" t="s">
        <v>399</v>
      </c>
      <c r="S382" s="123">
        <f>+IFERROR(IF('DETALLADO ELEMENTOS DE PROTECCI'!$E382="DISTRIBUCION",((SUMIFS(O:O,D:D,'DETALLADO ELEMENTOS DE PROTECCI'!$D382,H:H,'DETALLADO ELEMENTOS DE PROTECCI'!$H382,R:R,"MARZO")+(SUMIFS(O:O,D:D,'DETALLADO ELEMENTOS DE PROTECCI'!$D382,H:H,'DETALLADO ELEMENTOS DE PROTECCI'!$H382,R:R,"ABRIL")))/((SUMIFS(N:N,D:D,'DETALLADO ELEMENTOS DE PROTECCI'!$D382,H:H,'DETALLADO ELEMENTOS DE PROTECCI'!$H382,R:R,"MARZO"))+(SUMIFS(N:N,D:D,'DETALLADO ELEMENTOS DE PROTECCI'!$D382,H:H,'DETALLADO ELEMENTOS DE PROTECCI'!$H382,R:R,"ABRIL")))),(SUMIFS(L:L,D:D,'DETALLADO ELEMENTOS DE PROTECCI'!$D382,H:H,'DETALLADO ELEMENTOS DE PROTECCI'!$H382)/(SUMIFS(K:K,D:D,'DETALLADO ELEMENTOS DE PROTECCI'!$D382,H:H,'DETALLADO ELEMENTOS DE PROTECCI'!$H382)))),0)</f>
        <v>0</v>
      </c>
      <c r="T382" s="120">
        <v>0.5</v>
      </c>
      <c r="U382" s="121" t="str">
        <f>+IF('DETALLADO ELEMENTOS DE PROTECCI'!$R382="MARZO",IF('DETALLADO ELEMENTOS DE PROTECCI'!$S382=0,"Rojo",IF(AND('DETALLADO ELEMENTOS DE PROTECCI'!$S382&gt;0,'DETALLADO ELEMENTOS DE PROTECCI'!$S382&lt;0.99),"Amarillo","Verde")),"")</f>
        <v>Rojo</v>
      </c>
      <c r="V382" s="124"/>
    </row>
    <row r="383" spans="1:22">
      <c r="A383" s="119" t="s">
        <v>43</v>
      </c>
      <c r="B383" s="119">
        <v>506</v>
      </c>
      <c r="C383" s="119">
        <v>1092</v>
      </c>
      <c r="D383" s="119" t="s">
        <v>854</v>
      </c>
      <c r="E383" s="119" t="s">
        <v>394</v>
      </c>
      <c r="F383" s="119" t="s">
        <v>19</v>
      </c>
      <c r="G383" s="119" t="s">
        <v>1130</v>
      </c>
      <c r="H383" s="119" t="s">
        <v>1126</v>
      </c>
      <c r="I383" s="119" t="s">
        <v>1127</v>
      </c>
      <c r="J383" s="119" t="s">
        <v>1128</v>
      </c>
      <c r="K383" s="120">
        <v>0</v>
      </c>
      <c r="L383" s="119" t="s">
        <v>381</v>
      </c>
      <c r="M383" s="119"/>
      <c r="N383" s="119">
        <v>2</v>
      </c>
      <c r="O383" s="121">
        <v>0</v>
      </c>
      <c r="P383" s="121"/>
      <c r="Q383" s="122"/>
      <c r="R383" s="119" t="s">
        <v>399</v>
      </c>
      <c r="S383" s="123">
        <f>+IFERROR(IF('DETALLADO ELEMENTOS DE PROTECCI'!$E383="DISTRIBUCION",((SUMIFS(O:O,D:D,'DETALLADO ELEMENTOS DE PROTECCI'!$D383,H:H,'DETALLADO ELEMENTOS DE PROTECCI'!$H383,R:R,"MARZO")+(SUMIFS(O:O,D:D,'DETALLADO ELEMENTOS DE PROTECCI'!$D383,H:H,'DETALLADO ELEMENTOS DE PROTECCI'!$H383,R:R,"ABRIL")))/((SUMIFS(N:N,D:D,'DETALLADO ELEMENTOS DE PROTECCI'!$D383,H:H,'DETALLADO ELEMENTOS DE PROTECCI'!$H383,R:R,"MARZO"))+(SUMIFS(N:N,D:D,'DETALLADO ELEMENTOS DE PROTECCI'!$D383,H:H,'DETALLADO ELEMENTOS DE PROTECCI'!$H383,R:R,"ABRIL")))),(SUMIFS(L:L,D:D,'DETALLADO ELEMENTOS DE PROTECCI'!$D383,H:H,'DETALLADO ELEMENTOS DE PROTECCI'!$H383)/(SUMIFS(K:K,D:D,'DETALLADO ELEMENTOS DE PROTECCI'!$D383,H:H,'DETALLADO ELEMENTOS DE PROTECCI'!$H383)))),0)</f>
        <v>0</v>
      </c>
      <c r="T383" s="120">
        <v>0.5</v>
      </c>
      <c r="U383" s="121" t="str">
        <f>+IF('DETALLADO ELEMENTOS DE PROTECCI'!$R383="MARZO",IF('DETALLADO ELEMENTOS DE PROTECCI'!$S383=0,"Rojo",IF(AND('DETALLADO ELEMENTOS DE PROTECCI'!$S383&gt;0,'DETALLADO ELEMENTOS DE PROTECCI'!$S383&lt;0.99),"Amarillo","Verde")),"")</f>
        <v>Rojo</v>
      </c>
      <c r="V383" s="124"/>
    </row>
    <row r="384" spans="1:22">
      <c r="A384" s="119" t="s">
        <v>43</v>
      </c>
      <c r="B384" s="119">
        <v>506</v>
      </c>
      <c r="C384" s="119">
        <v>1091</v>
      </c>
      <c r="D384" s="119" t="s">
        <v>854</v>
      </c>
      <c r="E384" s="119" t="s">
        <v>394</v>
      </c>
      <c r="F384" s="119" t="s">
        <v>19</v>
      </c>
      <c r="G384" s="119" t="s">
        <v>1125</v>
      </c>
      <c r="H384" s="119" t="s">
        <v>1126</v>
      </c>
      <c r="I384" s="119" t="s">
        <v>1127</v>
      </c>
      <c r="J384" s="119" t="s">
        <v>1128</v>
      </c>
      <c r="K384" s="120">
        <v>0</v>
      </c>
      <c r="L384" s="119" t="s">
        <v>381</v>
      </c>
      <c r="M384" s="119"/>
      <c r="N384" s="119">
        <v>2</v>
      </c>
      <c r="O384" s="121">
        <v>0</v>
      </c>
      <c r="P384" s="121"/>
      <c r="Q384" s="122"/>
      <c r="R384" s="119" t="s">
        <v>399</v>
      </c>
      <c r="S384" s="123">
        <f>+IFERROR(IF('DETALLADO ELEMENTOS DE PROTECCI'!$E384="DISTRIBUCION",((SUMIFS(O:O,D:D,'DETALLADO ELEMENTOS DE PROTECCI'!$D384,H:H,'DETALLADO ELEMENTOS DE PROTECCI'!$H384,R:R,"MARZO")+(SUMIFS(O:O,D:D,'DETALLADO ELEMENTOS DE PROTECCI'!$D384,H:H,'DETALLADO ELEMENTOS DE PROTECCI'!$H384,R:R,"ABRIL")))/((SUMIFS(N:N,D:D,'DETALLADO ELEMENTOS DE PROTECCI'!$D384,H:H,'DETALLADO ELEMENTOS DE PROTECCI'!$H384,R:R,"MARZO"))+(SUMIFS(N:N,D:D,'DETALLADO ELEMENTOS DE PROTECCI'!$D384,H:H,'DETALLADO ELEMENTOS DE PROTECCI'!$H384,R:R,"ABRIL")))),(SUMIFS(L:L,D:D,'DETALLADO ELEMENTOS DE PROTECCI'!$D384,H:H,'DETALLADO ELEMENTOS DE PROTECCI'!$H384)/(SUMIFS(K:K,D:D,'DETALLADO ELEMENTOS DE PROTECCI'!$D384,H:H,'DETALLADO ELEMENTOS DE PROTECCI'!$H384)))),0)</f>
        <v>0</v>
      </c>
      <c r="T384" s="120">
        <v>0.5</v>
      </c>
      <c r="U384" s="121" t="str">
        <f>+IF('DETALLADO ELEMENTOS DE PROTECCI'!$R384="MARZO",IF('DETALLADO ELEMENTOS DE PROTECCI'!$S384=0,"Rojo",IF(AND('DETALLADO ELEMENTOS DE PROTECCI'!$S384&gt;0,'DETALLADO ELEMENTOS DE PROTECCI'!$S384&lt;0.99),"Amarillo","Verde")),"")</f>
        <v>Rojo</v>
      </c>
      <c r="V384" s="124"/>
    </row>
    <row r="385" spans="1:22">
      <c r="A385" s="119" t="s">
        <v>43</v>
      </c>
      <c r="B385" s="119">
        <v>507</v>
      </c>
      <c r="C385" s="119">
        <v>1160</v>
      </c>
      <c r="D385" s="119" t="s">
        <v>859</v>
      </c>
      <c r="E385" s="119" t="s">
        <v>394</v>
      </c>
      <c r="F385" s="119" t="s">
        <v>19</v>
      </c>
      <c r="G385" s="119" t="s">
        <v>1158</v>
      </c>
      <c r="H385" s="119" t="s">
        <v>1159</v>
      </c>
      <c r="I385" s="119" t="s">
        <v>1127</v>
      </c>
      <c r="J385" s="119" t="s">
        <v>1128</v>
      </c>
      <c r="K385" s="120">
        <v>0</v>
      </c>
      <c r="L385" s="119" t="s">
        <v>381</v>
      </c>
      <c r="M385" s="119"/>
      <c r="N385" s="119">
        <v>50</v>
      </c>
      <c r="O385" s="121">
        <v>50</v>
      </c>
      <c r="P385" s="121" t="s">
        <v>1364</v>
      </c>
      <c r="Q385" s="122">
        <v>43914</v>
      </c>
      <c r="R385" s="119" t="s">
        <v>399</v>
      </c>
      <c r="S385" s="123">
        <f>+IFERROR(IF('DETALLADO ELEMENTOS DE PROTECCI'!$E385="DISTRIBUCION",((SUMIFS(O:O,D:D,'DETALLADO ELEMENTOS DE PROTECCI'!$D385,H:H,'DETALLADO ELEMENTOS DE PROTECCI'!$H385,R:R,"MARZO")+(SUMIFS(O:O,D:D,'DETALLADO ELEMENTOS DE PROTECCI'!$D385,H:H,'DETALLADO ELEMENTOS DE PROTECCI'!$H385,R:R,"ABRIL")))/((SUMIFS(N:N,D:D,'DETALLADO ELEMENTOS DE PROTECCI'!$D385,H:H,'DETALLADO ELEMENTOS DE PROTECCI'!$H385,R:R,"MARZO"))+(SUMIFS(N:N,D:D,'DETALLADO ELEMENTOS DE PROTECCI'!$D385,H:H,'DETALLADO ELEMENTOS DE PROTECCI'!$H385,R:R,"ABRIL")))),(SUMIFS(L:L,D:D,'DETALLADO ELEMENTOS DE PROTECCI'!$D385,H:H,'DETALLADO ELEMENTOS DE PROTECCI'!$H385)/(SUMIFS(K:K,D:D,'DETALLADO ELEMENTOS DE PROTECCI'!$D385,H:H,'DETALLADO ELEMENTOS DE PROTECCI'!$H385)))),0)</f>
        <v>0.5</v>
      </c>
      <c r="T385" s="120">
        <v>0.5</v>
      </c>
      <c r="U385" s="121" t="str">
        <f>+IF('DETALLADO ELEMENTOS DE PROTECCI'!$R385="MARZO",IF('DETALLADO ELEMENTOS DE PROTECCI'!$S385=0,"Rojo",IF(AND('DETALLADO ELEMENTOS DE PROTECCI'!$S385&gt;0,'DETALLADO ELEMENTOS DE PROTECCI'!$S385&lt;0.99),"Amarillo","Verde")),"")</f>
        <v>Amarillo</v>
      </c>
      <c r="V385" s="124"/>
    </row>
    <row r="386" spans="1:22">
      <c r="A386" s="119" t="s">
        <v>43</v>
      </c>
      <c r="B386" s="119">
        <v>507</v>
      </c>
      <c r="C386" s="119">
        <v>1092</v>
      </c>
      <c r="D386" s="119" t="s">
        <v>859</v>
      </c>
      <c r="E386" s="119" t="s">
        <v>394</v>
      </c>
      <c r="F386" s="119" t="s">
        <v>19</v>
      </c>
      <c r="G386" s="119" t="s">
        <v>1130</v>
      </c>
      <c r="H386" s="119" t="s">
        <v>1126</v>
      </c>
      <c r="I386" s="119" t="s">
        <v>1127</v>
      </c>
      <c r="J386" s="119" t="s">
        <v>1128</v>
      </c>
      <c r="K386" s="120">
        <v>0</v>
      </c>
      <c r="L386" s="119" t="s">
        <v>381</v>
      </c>
      <c r="M386" s="119"/>
      <c r="N386" s="119">
        <v>200</v>
      </c>
      <c r="O386" s="121">
        <v>100</v>
      </c>
      <c r="P386" s="121" t="s">
        <v>1365</v>
      </c>
      <c r="Q386" s="122">
        <v>43861</v>
      </c>
      <c r="R386" s="119" t="s">
        <v>403</v>
      </c>
      <c r="S386" s="123">
        <f>+IFERROR(IF('DETALLADO ELEMENTOS DE PROTECCI'!$E386="DISTRIBUCION",((SUMIFS(O:O,D:D,'DETALLADO ELEMENTOS DE PROTECCI'!$D386,H:H,'DETALLADO ELEMENTOS DE PROTECCI'!$H386,R:R,"MARZO")+(SUMIFS(O:O,D:D,'DETALLADO ELEMENTOS DE PROTECCI'!$D386,H:H,'DETALLADO ELEMENTOS DE PROTECCI'!$H386,R:R,"ABRIL")))/((SUMIFS(N:N,D:D,'DETALLADO ELEMENTOS DE PROTECCI'!$D386,H:H,'DETALLADO ELEMENTOS DE PROTECCI'!$H386,R:R,"MARZO"))+(SUMIFS(N:N,D:D,'DETALLADO ELEMENTOS DE PROTECCI'!$D386,H:H,'DETALLADO ELEMENTOS DE PROTECCI'!$H386,R:R,"ABRIL")))),(SUMIFS(L:L,D:D,'DETALLADO ELEMENTOS DE PROTECCI'!$D386,H:H,'DETALLADO ELEMENTOS DE PROTECCI'!$H386)/(SUMIFS(K:K,D:D,'DETALLADO ELEMENTOS DE PROTECCI'!$D386,H:H,'DETALLADO ELEMENTOS DE PROTECCI'!$H386)))),0)</f>
        <v>0</v>
      </c>
      <c r="T386" s="120">
        <v>0.5</v>
      </c>
      <c r="U386" s="121" t="str">
        <f>+IF('DETALLADO ELEMENTOS DE PROTECCI'!$R386="MARZO",IF('DETALLADO ELEMENTOS DE PROTECCI'!$S386=0,"Rojo",IF(AND('DETALLADO ELEMENTOS DE PROTECCI'!$S386&gt;0,'DETALLADO ELEMENTOS DE PROTECCI'!$S386&lt;0.99),"Amarillo","Verde")),"")</f>
        <v/>
      </c>
      <c r="V386" s="124"/>
    </row>
    <row r="387" spans="1:22">
      <c r="A387" s="119" t="s">
        <v>43</v>
      </c>
      <c r="B387" s="119">
        <v>507</v>
      </c>
      <c r="C387" s="119">
        <v>1161</v>
      </c>
      <c r="D387" s="119" t="s">
        <v>859</v>
      </c>
      <c r="E387" s="119" t="s">
        <v>394</v>
      </c>
      <c r="F387" s="119" t="s">
        <v>19</v>
      </c>
      <c r="G387" s="119" t="s">
        <v>1134</v>
      </c>
      <c r="H387" s="119" t="s">
        <v>1135</v>
      </c>
      <c r="I387" s="119" t="s">
        <v>1136</v>
      </c>
      <c r="J387" s="119" t="s">
        <v>1128</v>
      </c>
      <c r="K387" s="120">
        <v>0</v>
      </c>
      <c r="L387" s="119" t="s">
        <v>381</v>
      </c>
      <c r="M387" s="119"/>
      <c r="N387" s="119">
        <v>600</v>
      </c>
      <c r="O387" s="121">
        <v>0</v>
      </c>
      <c r="P387" s="121"/>
      <c r="Q387" s="122"/>
      <c r="R387" s="119" t="s">
        <v>399</v>
      </c>
      <c r="S387" s="123">
        <f>+IFERROR(IF('DETALLADO ELEMENTOS DE PROTECCI'!$E387="DISTRIBUCION",((SUMIFS(O:O,D:D,'DETALLADO ELEMENTOS DE PROTECCI'!$D387,H:H,'DETALLADO ELEMENTOS DE PROTECCI'!$H387,R:R,"MARZO")+(SUMIFS(O:O,D:D,'DETALLADO ELEMENTOS DE PROTECCI'!$D387,H:H,'DETALLADO ELEMENTOS DE PROTECCI'!$H387,R:R,"ABRIL")))/((SUMIFS(N:N,D:D,'DETALLADO ELEMENTOS DE PROTECCI'!$D387,H:H,'DETALLADO ELEMENTOS DE PROTECCI'!$H387,R:R,"MARZO"))+(SUMIFS(N:N,D:D,'DETALLADO ELEMENTOS DE PROTECCI'!$D387,H:H,'DETALLADO ELEMENTOS DE PROTECCI'!$H387,R:R,"ABRIL")))),(SUMIFS(L:L,D:D,'DETALLADO ELEMENTOS DE PROTECCI'!$D387,H:H,'DETALLADO ELEMENTOS DE PROTECCI'!$H387)/(SUMIFS(K:K,D:D,'DETALLADO ELEMENTOS DE PROTECCI'!$D387,H:H,'DETALLADO ELEMENTOS DE PROTECCI'!$H387)))),0)</f>
        <v>0</v>
      </c>
      <c r="T387" s="120">
        <v>0.5</v>
      </c>
      <c r="U387" s="121" t="str">
        <f>+IF('DETALLADO ELEMENTOS DE PROTECCI'!$R387="MARZO",IF('DETALLADO ELEMENTOS DE PROTECCI'!$S387=0,"Rojo",IF(AND('DETALLADO ELEMENTOS DE PROTECCI'!$S387&gt;0,'DETALLADO ELEMENTOS DE PROTECCI'!$S387&lt;0.99),"Amarillo","Verde")),"")</f>
        <v>Rojo</v>
      </c>
      <c r="V387" s="124"/>
    </row>
    <row r="388" spans="1:22">
      <c r="A388" s="119" t="s">
        <v>43</v>
      </c>
      <c r="B388" s="119">
        <v>508</v>
      </c>
      <c r="C388" s="119">
        <v>1092</v>
      </c>
      <c r="D388" s="119" t="s">
        <v>866</v>
      </c>
      <c r="E388" s="119" t="s">
        <v>394</v>
      </c>
      <c r="F388" s="119" t="s">
        <v>19</v>
      </c>
      <c r="G388" s="119" t="s">
        <v>1130</v>
      </c>
      <c r="H388" s="119" t="s">
        <v>1126</v>
      </c>
      <c r="I388" s="119" t="s">
        <v>1127</v>
      </c>
      <c r="J388" s="119" t="s">
        <v>1128</v>
      </c>
      <c r="K388" s="120">
        <v>0</v>
      </c>
      <c r="L388" s="119" t="s">
        <v>381</v>
      </c>
      <c r="M388" s="119"/>
      <c r="N388" s="119">
        <v>100</v>
      </c>
      <c r="O388" s="121">
        <v>100</v>
      </c>
      <c r="P388" s="121" t="s">
        <v>1366</v>
      </c>
      <c r="Q388" s="122">
        <v>43875</v>
      </c>
      <c r="R388" s="119" t="s">
        <v>401</v>
      </c>
      <c r="S388" s="123">
        <f>+IFERROR(IF('DETALLADO ELEMENTOS DE PROTECCI'!$E388="DISTRIBUCION",((SUMIFS(O:O,D:D,'DETALLADO ELEMENTOS DE PROTECCI'!$D388,H:H,'DETALLADO ELEMENTOS DE PROTECCI'!$H388,R:R,"MARZO")+(SUMIFS(O:O,D:D,'DETALLADO ELEMENTOS DE PROTECCI'!$D388,H:H,'DETALLADO ELEMENTOS DE PROTECCI'!$H388,R:R,"ABRIL")))/((SUMIFS(N:N,D:D,'DETALLADO ELEMENTOS DE PROTECCI'!$D388,H:H,'DETALLADO ELEMENTOS DE PROTECCI'!$H388,R:R,"MARZO"))+(SUMIFS(N:N,D:D,'DETALLADO ELEMENTOS DE PROTECCI'!$D388,H:H,'DETALLADO ELEMENTOS DE PROTECCI'!$H388,R:R,"ABRIL")))),(SUMIFS(L:L,D:D,'DETALLADO ELEMENTOS DE PROTECCI'!$D388,H:H,'DETALLADO ELEMENTOS DE PROTECCI'!$H388)/(SUMIFS(K:K,D:D,'DETALLADO ELEMENTOS DE PROTECCI'!$D388,H:H,'DETALLADO ELEMENTOS DE PROTECCI'!$H388)))),0)</f>
        <v>0</v>
      </c>
      <c r="T388" s="120">
        <v>0.5</v>
      </c>
      <c r="U388" s="121" t="str">
        <f>+IF('DETALLADO ELEMENTOS DE PROTECCI'!$R388="MARZO",IF('DETALLADO ELEMENTOS DE PROTECCI'!$S388=0,"Rojo",IF(AND('DETALLADO ELEMENTOS DE PROTECCI'!$S388&gt;0,'DETALLADO ELEMENTOS DE PROTECCI'!$S388&lt;0.99),"Amarillo","Verde")),"")</f>
        <v/>
      </c>
      <c r="V388" s="124"/>
    </row>
    <row r="389" spans="1:22">
      <c r="A389" s="119" t="s">
        <v>43</v>
      </c>
      <c r="B389" s="119">
        <v>508</v>
      </c>
      <c r="C389" s="119">
        <v>1093</v>
      </c>
      <c r="D389" s="119" t="s">
        <v>866</v>
      </c>
      <c r="E389" s="119" t="s">
        <v>394</v>
      </c>
      <c r="F389" s="119" t="s">
        <v>19</v>
      </c>
      <c r="G389" s="119" t="s">
        <v>1132</v>
      </c>
      <c r="H389" s="119" t="s">
        <v>1126</v>
      </c>
      <c r="I389" s="119" t="s">
        <v>1127</v>
      </c>
      <c r="J389" s="119" t="s">
        <v>1128</v>
      </c>
      <c r="K389" s="120">
        <v>0</v>
      </c>
      <c r="L389" s="119" t="s">
        <v>381</v>
      </c>
      <c r="M389" s="119"/>
      <c r="N389" s="119">
        <v>100</v>
      </c>
      <c r="O389" s="121">
        <v>100</v>
      </c>
      <c r="P389" s="121" t="s">
        <v>1366</v>
      </c>
      <c r="Q389" s="122">
        <v>43875</v>
      </c>
      <c r="R389" s="119" t="s">
        <v>401</v>
      </c>
      <c r="S389" s="123">
        <f>+IFERROR(IF('DETALLADO ELEMENTOS DE PROTECCI'!$E389="DISTRIBUCION",((SUMIFS(O:O,D:D,'DETALLADO ELEMENTOS DE PROTECCI'!$D389,H:H,'DETALLADO ELEMENTOS DE PROTECCI'!$H389,R:R,"MARZO")+(SUMIFS(O:O,D:D,'DETALLADO ELEMENTOS DE PROTECCI'!$D389,H:H,'DETALLADO ELEMENTOS DE PROTECCI'!$H389,R:R,"ABRIL")))/((SUMIFS(N:N,D:D,'DETALLADO ELEMENTOS DE PROTECCI'!$D389,H:H,'DETALLADO ELEMENTOS DE PROTECCI'!$H389,R:R,"MARZO"))+(SUMIFS(N:N,D:D,'DETALLADO ELEMENTOS DE PROTECCI'!$D389,H:H,'DETALLADO ELEMENTOS DE PROTECCI'!$H389,R:R,"ABRIL")))),(SUMIFS(L:L,D:D,'DETALLADO ELEMENTOS DE PROTECCI'!$D389,H:H,'DETALLADO ELEMENTOS DE PROTECCI'!$H389)/(SUMIFS(K:K,D:D,'DETALLADO ELEMENTOS DE PROTECCI'!$D389,H:H,'DETALLADO ELEMENTOS DE PROTECCI'!$H389)))),0)</f>
        <v>0</v>
      </c>
      <c r="T389" s="120">
        <v>0.5</v>
      </c>
      <c r="U389" s="121" t="str">
        <f>+IF('DETALLADO ELEMENTOS DE PROTECCI'!$R389="MARZO",IF('DETALLADO ELEMENTOS DE PROTECCI'!$S389=0,"Rojo",IF(AND('DETALLADO ELEMENTOS DE PROTECCI'!$S389&gt;0,'DETALLADO ELEMENTOS DE PROTECCI'!$S389&lt;0.99),"Amarillo","Verde")),"")</f>
        <v/>
      </c>
      <c r="V389" s="124"/>
    </row>
    <row r="390" spans="1:22">
      <c r="A390" s="119" t="s">
        <v>43</v>
      </c>
      <c r="B390" s="119">
        <v>508</v>
      </c>
      <c r="C390" s="119">
        <v>1092</v>
      </c>
      <c r="D390" s="119" t="s">
        <v>866</v>
      </c>
      <c r="E390" s="119" t="s">
        <v>394</v>
      </c>
      <c r="F390" s="119" t="s">
        <v>19</v>
      </c>
      <c r="G390" s="119" t="s">
        <v>1130</v>
      </c>
      <c r="H390" s="119" t="s">
        <v>1126</v>
      </c>
      <c r="I390" s="119" t="s">
        <v>1127</v>
      </c>
      <c r="J390" s="119" t="s">
        <v>1128</v>
      </c>
      <c r="K390" s="120">
        <v>0</v>
      </c>
      <c r="L390" s="119" t="s">
        <v>381</v>
      </c>
      <c r="M390" s="119"/>
      <c r="N390" s="119">
        <v>200</v>
      </c>
      <c r="O390" s="121">
        <v>200</v>
      </c>
      <c r="P390" s="121" t="s">
        <v>1367</v>
      </c>
      <c r="Q390" s="122">
        <v>43861</v>
      </c>
      <c r="R390" s="119" t="s">
        <v>403</v>
      </c>
      <c r="S390" s="123">
        <f>+IFERROR(IF('DETALLADO ELEMENTOS DE PROTECCI'!$E390="DISTRIBUCION",((SUMIFS(O:O,D:D,'DETALLADO ELEMENTOS DE PROTECCI'!$D390,H:H,'DETALLADO ELEMENTOS DE PROTECCI'!$H390,R:R,"MARZO")+(SUMIFS(O:O,D:D,'DETALLADO ELEMENTOS DE PROTECCI'!$D390,H:H,'DETALLADO ELEMENTOS DE PROTECCI'!$H390,R:R,"ABRIL")))/((SUMIFS(N:N,D:D,'DETALLADO ELEMENTOS DE PROTECCI'!$D390,H:H,'DETALLADO ELEMENTOS DE PROTECCI'!$H390,R:R,"MARZO"))+(SUMIFS(N:N,D:D,'DETALLADO ELEMENTOS DE PROTECCI'!$D390,H:H,'DETALLADO ELEMENTOS DE PROTECCI'!$H390,R:R,"ABRIL")))),(SUMIFS(L:L,D:D,'DETALLADO ELEMENTOS DE PROTECCI'!$D390,H:H,'DETALLADO ELEMENTOS DE PROTECCI'!$H390)/(SUMIFS(K:K,D:D,'DETALLADO ELEMENTOS DE PROTECCI'!$D390,H:H,'DETALLADO ELEMENTOS DE PROTECCI'!$H390)))),0)</f>
        <v>0</v>
      </c>
      <c r="T390" s="120">
        <v>0.5</v>
      </c>
      <c r="U390" s="121" t="str">
        <f>+IF('DETALLADO ELEMENTOS DE PROTECCI'!$R390="MARZO",IF('DETALLADO ELEMENTOS DE PROTECCI'!$S390=0,"Rojo",IF(AND('DETALLADO ELEMENTOS DE PROTECCI'!$S390&gt;0,'DETALLADO ELEMENTOS DE PROTECCI'!$S390&lt;0.99),"Amarillo","Verde")),"")</f>
        <v/>
      </c>
      <c r="V390" s="124"/>
    </row>
    <row r="391" spans="1:22">
      <c r="A391" s="119" t="s">
        <v>43</v>
      </c>
      <c r="B391" s="119">
        <v>508</v>
      </c>
      <c r="C391" s="119">
        <v>1093</v>
      </c>
      <c r="D391" s="119" t="s">
        <v>866</v>
      </c>
      <c r="E391" s="119" t="s">
        <v>394</v>
      </c>
      <c r="F391" s="119" t="s">
        <v>19</v>
      </c>
      <c r="G391" s="119" t="s">
        <v>1132</v>
      </c>
      <c r="H391" s="119" t="s">
        <v>1126</v>
      </c>
      <c r="I391" s="119" t="s">
        <v>1127</v>
      </c>
      <c r="J391" s="119" t="s">
        <v>1128</v>
      </c>
      <c r="K391" s="120">
        <v>0</v>
      </c>
      <c r="L391" s="119" t="s">
        <v>381</v>
      </c>
      <c r="M391" s="119"/>
      <c r="N391" s="119">
        <v>200</v>
      </c>
      <c r="O391" s="121">
        <v>200</v>
      </c>
      <c r="P391" s="121" t="s">
        <v>1367</v>
      </c>
      <c r="Q391" s="122">
        <v>43861</v>
      </c>
      <c r="R391" s="119" t="s">
        <v>403</v>
      </c>
      <c r="S391" s="123">
        <f>+IFERROR(IF('DETALLADO ELEMENTOS DE PROTECCI'!$E391="DISTRIBUCION",((SUMIFS(O:O,D:D,'DETALLADO ELEMENTOS DE PROTECCI'!$D391,H:H,'DETALLADO ELEMENTOS DE PROTECCI'!$H391,R:R,"MARZO")+(SUMIFS(O:O,D:D,'DETALLADO ELEMENTOS DE PROTECCI'!$D391,H:H,'DETALLADO ELEMENTOS DE PROTECCI'!$H391,R:R,"ABRIL")))/((SUMIFS(N:N,D:D,'DETALLADO ELEMENTOS DE PROTECCI'!$D391,H:H,'DETALLADO ELEMENTOS DE PROTECCI'!$H391,R:R,"MARZO"))+(SUMIFS(N:N,D:D,'DETALLADO ELEMENTOS DE PROTECCI'!$D391,H:H,'DETALLADO ELEMENTOS DE PROTECCI'!$H391,R:R,"ABRIL")))),(SUMIFS(L:L,D:D,'DETALLADO ELEMENTOS DE PROTECCI'!$D391,H:H,'DETALLADO ELEMENTOS DE PROTECCI'!$H391)/(SUMIFS(K:K,D:D,'DETALLADO ELEMENTOS DE PROTECCI'!$D391,H:H,'DETALLADO ELEMENTOS DE PROTECCI'!$H391)))),0)</f>
        <v>0</v>
      </c>
      <c r="T391" s="120">
        <v>0.5</v>
      </c>
      <c r="U391" s="121" t="str">
        <f>+IF('DETALLADO ELEMENTOS DE PROTECCI'!$R391="MARZO",IF('DETALLADO ELEMENTOS DE PROTECCI'!$S391=0,"Rojo",IF(AND('DETALLADO ELEMENTOS DE PROTECCI'!$S391&gt;0,'DETALLADO ELEMENTOS DE PROTECCI'!$S391&lt;0.99),"Amarillo","Verde")),"")</f>
        <v/>
      </c>
      <c r="V391" s="124"/>
    </row>
    <row r="392" spans="1:22">
      <c r="A392" s="119" t="s">
        <v>43</v>
      </c>
      <c r="B392" s="119">
        <v>508</v>
      </c>
      <c r="C392" s="119">
        <v>1161</v>
      </c>
      <c r="D392" s="119" t="s">
        <v>866</v>
      </c>
      <c r="E392" s="119" t="s">
        <v>394</v>
      </c>
      <c r="F392" s="119" t="s">
        <v>19</v>
      </c>
      <c r="G392" s="119" t="s">
        <v>1134</v>
      </c>
      <c r="H392" s="119" t="s">
        <v>1135</v>
      </c>
      <c r="I392" s="119" t="s">
        <v>1136</v>
      </c>
      <c r="J392" s="119" t="s">
        <v>1128</v>
      </c>
      <c r="K392" s="120">
        <v>0</v>
      </c>
      <c r="L392" s="119" t="s">
        <v>381</v>
      </c>
      <c r="M392" s="119"/>
      <c r="N392" s="119">
        <v>1000</v>
      </c>
      <c r="O392" s="121">
        <v>0</v>
      </c>
      <c r="P392" s="121"/>
      <c r="Q392" s="122"/>
      <c r="R392" s="119" t="s">
        <v>399</v>
      </c>
      <c r="S392" s="123">
        <f>+IFERROR(IF('DETALLADO ELEMENTOS DE PROTECCI'!$E392="DISTRIBUCION",((SUMIFS(O:O,D:D,'DETALLADO ELEMENTOS DE PROTECCI'!$D392,H:H,'DETALLADO ELEMENTOS DE PROTECCI'!$H392,R:R,"MARZO")+(SUMIFS(O:O,D:D,'DETALLADO ELEMENTOS DE PROTECCI'!$D392,H:H,'DETALLADO ELEMENTOS DE PROTECCI'!$H392,R:R,"ABRIL")))/((SUMIFS(N:N,D:D,'DETALLADO ELEMENTOS DE PROTECCI'!$D392,H:H,'DETALLADO ELEMENTOS DE PROTECCI'!$H392,R:R,"MARZO"))+(SUMIFS(N:N,D:D,'DETALLADO ELEMENTOS DE PROTECCI'!$D392,H:H,'DETALLADO ELEMENTOS DE PROTECCI'!$H392,R:R,"ABRIL")))),(SUMIFS(L:L,D:D,'DETALLADO ELEMENTOS DE PROTECCI'!$D392,H:H,'DETALLADO ELEMENTOS DE PROTECCI'!$H392)/(SUMIFS(K:K,D:D,'DETALLADO ELEMENTOS DE PROTECCI'!$D392,H:H,'DETALLADO ELEMENTOS DE PROTECCI'!$H392)))),0)</f>
        <v>0</v>
      </c>
      <c r="T392" s="120">
        <v>0.5</v>
      </c>
      <c r="U392" s="121" t="str">
        <f>+IF('DETALLADO ELEMENTOS DE PROTECCI'!$R392="MARZO",IF('DETALLADO ELEMENTOS DE PROTECCI'!$S392=0,"Rojo",IF(AND('DETALLADO ELEMENTOS DE PROTECCI'!$S392&gt;0,'DETALLADO ELEMENTOS DE PROTECCI'!$S392&lt;0.99),"Amarillo","Verde")),"")</f>
        <v>Rojo</v>
      </c>
      <c r="V392" s="124"/>
    </row>
    <row r="393" spans="1:22">
      <c r="A393" s="119" t="s">
        <v>43</v>
      </c>
      <c r="B393" s="119">
        <v>513</v>
      </c>
      <c r="C393" s="119">
        <v>1092</v>
      </c>
      <c r="D393" s="119" t="s">
        <v>872</v>
      </c>
      <c r="E393" s="119" t="s">
        <v>394</v>
      </c>
      <c r="F393" s="119" t="s">
        <v>19</v>
      </c>
      <c r="G393" s="119" t="s">
        <v>1130</v>
      </c>
      <c r="H393" s="119" t="s">
        <v>1126</v>
      </c>
      <c r="I393" s="119" t="s">
        <v>1127</v>
      </c>
      <c r="J393" s="119" t="s">
        <v>1128</v>
      </c>
      <c r="K393" s="120">
        <v>0</v>
      </c>
      <c r="L393" s="119" t="s">
        <v>381</v>
      </c>
      <c r="M393" s="119"/>
      <c r="N393" s="119">
        <v>100</v>
      </c>
      <c r="O393" s="121">
        <v>100</v>
      </c>
      <c r="P393" s="121" t="s">
        <v>1368</v>
      </c>
      <c r="Q393" s="122">
        <v>43875.36519675926</v>
      </c>
      <c r="R393" s="119" t="s">
        <v>401</v>
      </c>
      <c r="S393" s="123">
        <f>+IFERROR(IF('DETALLADO ELEMENTOS DE PROTECCI'!$E393="DISTRIBUCION",((SUMIFS(O:O,D:D,'DETALLADO ELEMENTOS DE PROTECCI'!$D393,H:H,'DETALLADO ELEMENTOS DE PROTECCI'!$H393,R:R,"MARZO")+(SUMIFS(O:O,D:D,'DETALLADO ELEMENTOS DE PROTECCI'!$D393,H:H,'DETALLADO ELEMENTOS DE PROTECCI'!$H393,R:R,"ABRIL")))/((SUMIFS(N:N,D:D,'DETALLADO ELEMENTOS DE PROTECCI'!$D393,H:H,'DETALLADO ELEMENTOS DE PROTECCI'!$H393,R:R,"MARZO"))+(SUMIFS(N:N,D:D,'DETALLADO ELEMENTOS DE PROTECCI'!$D393,H:H,'DETALLADO ELEMENTOS DE PROTECCI'!$H393,R:R,"ABRIL")))),(SUMIFS(L:L,D:D,'DETALLADO ELEMENTOS DE PROTECCI'!$D393,H:H,'DETALLADO ELEMENTOS DE PROTECCI'!$H393)/(SUMIFS(K:K,D:D,'DETALLADO ELEMENTOS DE PROTECCI'!$D393,H:H,'DETALLADO ELEMENTOS DE PROTECCI'!$H393)))),0)</f>
        <v>0</v>
      </c>
      <c r="T393" s="120">
        <v>0.5</v>
      </c>
      <c r="U393" s="121" t="str">
        <f>+IF('DETALLADO ELEMENTOS DE PROTECCI'!$R393="MARZO",IF('DETALLADO ELEMENTOS DE PROTECCI'!$S393=0,"Rojo",IF(AND('DETALLADO ELEMENTOS DE PROTECCI'!$S393&gt;0,'DETALLADO ELEMENTOS DE PROTECCI'!$S393&lt;0.99),"Amarillo","Verde")),"")</f>
        <v/>
      </c>
      <c r="V393" s="124"/>
    </row>
    <row r="394" spans="1:22">
      <c r="A394" s="119" t="s">
        <v>43</v>
      </c>
      <c r="B394" s="119">
        <v>513</v>
      </c>
      <c r="C394" s="119">
        <v>1092</v>
      </c>
      <c r="D394" s="119" t="s">
        <v>872</v>
      </c>
      <c r="E394" s="119" t="s">
        <v>394</v>
      </c>
      <c r="F394" s="119" t="s">
        <v>19</v>
      </c>
      <c r="G394" s="119" t="s">
        <v>1130</v>
      </c>
      <c r="H394" s="119" t="s">
        <v>1126</v>
      </c>
      <c r="I394" s="119" t="s">
        <v>1127</v>
      </c>
      <c r="J394" s="119" t="s">
        <v>1128</v>
      </c>
      <c r="K394" s="120">
        <v>0</v>
      </c>
      <c r="L394" s="119" t="s">
        <v>381</v>
      </c>
      <c r="M394" s="119"/>
      <c r="N394" s="119">
        <v>200</v>
      </c>
      <c r="O394" s="121">
        <v>200</v>
      </c>
      <c r="P394" s="121" t="s">
        <v>1369</v>
      </c>
      <c r="Q394" s="122">
        <v>43861</v>
      </c>
      <c r="R394" s="119" t="s">
        <v>403</v>
      </c>
      <c r="S394" s="123">
        <f>+IFERROR(IF('DETALLADO ELEMENTOS DE PROTECCI'!$E394="DISTRIBUCION",((SUMIFS(O:O,D:D,'DETALLADO ELEMENTOS DE PROTECCI'!$D394,H:H,'DETALLADO ELEMENTOS DE PROTECCI'!$H394,R:R,"MARZO")+(SUMIFS(O:O,D:D,'DETALLADO ELEMENTOS DE PROTECCI'!$D394,H:H,'DETALLADO ELEMENTOS DE PROTECCI'!$H394,R:R,"ABRIL")))/((SUMIFS(N:N,D:D,'DETALLADO ELEMENTOS DE PROTECCI'!$D394,H:H,'DETALLADO ELEMENTOS DE PROTECCI'!$H394,R:R,"MARZO"))+(SUMIFS(N:N,D:D,'DETALLADO ELEMENTOS DE PROTECCI'!$D394,H:H,'DETALLADO ELEMENTOS DE PROTECCI'!$H394,R:R,"ABRIL")))),(SUMIFS(L:L,D:D,'DETALLADO ELEMENTOS DE PROTECCI'!$D394,H:H,'DETALLADO ELEMENTOS DE PROTECCI'!$H394)/(SUMIFS(K:K,D:D,'DETALLADO ELEMENTOS DE PROTECCI'!$D394,H:H,'DETALLADO ELEMENTOS DE PROTECCI'!$H394)))),0)</f>
        <v>0</v>
      </c>
      <c r="T394" s="120">
        <v>0.5</v>
      </c>
      <c r="U394" s="121" t="str">
        <f>+IF('DETALLADO ELEMENTOS DE PROTECCI'!$R394="MARZO",IF('DETALLADO ELEMENTOS DE PROTECCI'!$S394=0,"Rojo",IF(AND('DETALLADO ELEMENTOS DE PROTECCI'!$S394&gt;0,'DETALLADO ELEMENTOS DE PROTECCI'!$S394&lt;0.99),"Amarillo","Verde")),"")</f>
        <v/>
      </c>
      <c r="V394" s="124"/>
    </row>
    <row r="395" spans="1:22">
      <c r="A395" s="119" t="s">
        <v>43</v>
      </c>
      <c r="B395" s="119">
        <v>513</v>
      </c>
      <c r="C395" s="119">
        <v>1161</v>
      </c>
      <c r="D395" s="119" t="s">
        <v>872</v>
      </c>
      <c r="E395" s="119" t="s">
        <v>394</v>
      </c>
      <c r="F395" s="119" t="s">
        <v>19</v>
      </c>
      <c r="G395" s="119" t="s">
        <v>1134</v>
      </c>
      <c r="H395" s="119" t="s">
        <v>1135</v>
      </c>
      <c r="I395" s="119" t="s">
        <v>1136</v>
      </c>
      <c r="J395" s="119" t="s">
        <v>1128</v>
      </c>
      <c r="K395" s="120">
        <v>0</v>
      </c>
      <c r="L395" s="119" t="s">
        <v>381</v>
      </c>
      <c r="M395" s="119"/>
      <c r="N395" s="119">
        <v>400</v>
      </c>
      <c r="O395" s="121">
        <v>0</v>
      </c>
      <c r="P395" s="121"/>
      <c r="Q395" s="122"/>
      <c r="R395" s="119" t="s">
        <v>399</v>
      </c>
      <c r="S395" s="123">
        <f>+IFERROR(IF('DETALLADO ELEMENTOS DE PROTECCI'!$E395="DISTRIBUCION",((SUMIFS(O:O,D:D,'DETALLADO ELEMENTOS DE PROTECCI'!$D395,H:H,'DETALLADO ELEMENTOS DE PROTECCI'!$H395,R:R,"MARZO")+(SUMIFS(O:O,D:D,'DETALLADO ELEMENTOS DE PROTECCI'!$D395,H:H,'DETALLADO ELEMENTOS DE PROTECCI'!$H395,R:R,"ABRIL")))/((SUMIFS(N:N,D:D,'DETALLADO ELEMENTOS DE PROTECCI'!$D395,H:H,'DETALLADO ELEMENTOS DE PROTECCI'!$H395,R:R,"MARZO"))+(SUMIFS(N:N,D:D,'DETALLADO ELEMENTOS DE PROTECCI'!$D395,H:H,'DETALLADO ELEMENTOS DE PROTECCI'!$H395,R:R,"ABRIL")))),(SUMIFS(L:L,D:D,'DETALLADO ELEMENTOS DE PROTECCI'!$D395,H:H,'DETALLADO ELEMENTOS DE PROTECCI'!$H395)/(SUMIFS(K:K,D:D,'DETALLADO ELEMENTOS DE PROTECCI'!$D395,H:H,'DETALLADO ELEMENTOS DE PROTECCI'!$H395)))),0)</f>
        <v>0</v>
      </c>
      <c r="T395" s="120">
        <v>0.5</v>
      </c>
      <c r="U395" s="121" t="str">
        <f>+IF('DETALLADO ELEMENTOS DE PROTECCI'!$R395="MARZO",IF('DETALLADO ELEMENTOS DE PROTECCI'!$S395=0,"Rojo",IF(AND('DETALLADO ELEMENTOS DE PROTECCI'!$S395&gt;0,'DETALLADO ELEMENTOS DE PROTECCI'!$S395&lt;0.99),"Amarillo","Verde")),"")</f>
        <v>Rojo</v>
      </c>
      <c r="V395" s="124"/>
    </row>
    <row r="396" spans="1:22">
      <c r="A396" s="119" t="s">
        <v>43</v>
      </c>
      <c r="B396" s="119">
        <v>514</v>
      </c>
      <c r="C396" s="119">
        <v>1161</v>
      </c>
      <c r="D396" s="119" t="s">
        <v>879</v>
      </c>
      <c r="E396" s="119" t="s">
        <v>394</v>
      </c>
      <c r="F396" s="119" t="s">
        <v>19</v>
      </c>
      <c r="G396" s="119" t="s">
        <v>1134</v>
      </c>
      <c r="H396" s="119" t="s">
        <v>1135</v>
      </c>
      <c r="I396" s="119" t="s">
        <v>1136</v>
      </c>
      <c r="J396" s="119" t="s">
        <v>1128</v>
      </c>
      <c r="K396" s="120">
        <v>0</v>
      </c>
      <c r="L396" s="119" t="s">
        <v>381</v>
      </c>
      <c r="M396" s="119"/>
      <c r="N396" s="119">
        <v>400</v>
      </c>
      <c r="O396" s="121">
        <v>300</v>
      </c>
      <c r="P396" s="121" t="s">
        <v>1370</v>
      </c>
      <c r="Q396" s="122">
        <v>43907</v>
      </c>
      <c r="R396" s="119" t="s">
        <v>399</v>
      </c>
      <c r="S396" s="123">
        <f>+IFERROR(IF('DETALLADO ELEMENTOS DE PROTECCI'!$E396="DISTRIBUCION",((SUMIFS(O:O,D:D,'DETALLADO ELEMENTOS DE PROTECCI'!$D396,H:H,'DETALLADO ELEMENTOS DE PROTECCI'!$H396,R:R,"MARZO")+(SUMIFS(O:O,D:D,'DETALLADO ELEMENTOS DE PROTECCI'!$D396,H:H,'DETALLADO ELEMENTOS DE PROTECCI'!$H396,R:R,"ABRIL")))/((SUMIFS(N:N,D:D,'DETALLADO ELEMENTOS DE PROTECCI'!$D396,H:H,'DETALLADO ELEMENTOS DE PROTECCI'!$H396,R:R,"MARZO"))+(SUMIFS(N:N,D:D,'DETALLADO ELEMENTOS DE PROTECCI'!$D396,H:H,'DETALLADO ELEMENTOS DE PROTECCI'!$H396,R:R,"ABRIL")))),(SUMIFS(L:L,D:D,'DETALLADO ELEMENTOS DE PROTECCI'!$D396,H:H,'DETALLADO ELEMENTOS DE PROTECCI'!$H396)/(SUMIFS(K:K,D:D,'DETALLADO ELEMENTOS DE PROTECCI'!$D396,H:H,'DETALLADO ELEMENTOS DE PROTECCI'!$H396)))),0)</f>
        <v>0.5</v>
      </c>
      <c r="T396" s="120">
        <v>0.5</v>
      </c>
      <c r="U396" s="121" t="str">
        <f>+IF('DETALLADO ELEMENTOS DE PROTECCI'!$R396="MARZO",IF('DETALLADO ELEMENTOS DE PROTECCI'!$S396=0,"Rojo",IF(AND('DETALLADO ELEMENTOS DE PROTECCI'!$S396&gt;0,'DETALLADO ELEMENTOS DE PROTECCI'!$S396&lt;0.99),"Amarillo","Verde")),"")</f>
        <v>Amarillo</v>
      </c>
      <c r="V396" s="124"/>
    </row>
    <row r="397" spans="1:22">
      <c r="A397" s="119" t="s">
        <v>43</v>
      </c>
      <c r="B397" s="119">
        <v>514</v>
      </c>
      <c r="C397" s="119">
        <v>1202</v>
      </c>
      <c r="D397" s="119" t="s">
        <v>879</v>
      </c>
      <c r="E397" s="119" t="s">
        <v>394</v>
      </c>
      <c r="F397" s="119" t="s">
        <v>19</v>
      </c>
      <c r="G397" s="119" t="s">
        <v>1189</v>
      </c>
      <c r="H397" s="119" t="s">
        <v>1126</v>
      </c>
      <c r="I397" s="119" t="s">
        <v>1127</v>
      </c>
      <c r="J397" s="119" t="s">
        <v>1128</v>
      </c>
      <c r="K397" s="120">
        <v>0</v>
      </c>
      <c r="L397" s="119" t="s">
        <v>381</v>
      </c>
      <c r="M397" s="119"/>
      <c r="N397" s="119">
        <v>500</v>
      </c>
      <c r="O397" s="121">
        <v>500</v>
      </c>
      <c r="P397" s="121" t="s">
        <v>1371</v>
      </c>
      <c r="Q397" s="122">
        <v>43907</v>
      </c>
      <c r="R397" s="119" t="s">
        <v>399</v>
      </c>
      <c r="S397" s="123">
        <f>+IFERROR(IF('DETALLADO ELEMENTOS DE PROTECCI'!$E397="DISTRIBUCION",((SUMIFS(O:O,D:D,'DETALLADO ELEMENTOS DE PROTECCI'!$D397,H:H,'DETALLADO ELEMENTOS DE PROTECCI'!$H397,R:R,"MARZO")+(SUMIFS(O:O,D:D,'DETALLADO ELEMENTOS DE PROTECCI'!$D397,H:H,'DETALLADO ELEMENTOS DE PROTECCI'!$H397,R:R,"ABRIL")))/((SUMIFS(N:N,D:D,'DETALLADO ELEMENTOS DE PROTECCI'!$D397,H:H,'DETALLADO ELEMENTOS DE PROTECCI'!$H397,R:R,"MARZO"))+(SUMIFS(N:N,D:D,'DETALLADO ELEMENTOS DE PROTECCI'!$D397,H:H,'DETALLADO ELEMENTOS DE PROTECCI'!$H397,R:R,"ABRIL")))),(SUMIFS(L:L,D:D,'DETALLADO ELEMENTOS DE PROTECCI'!$D397,H:H,'DETALLADO ELEMENTOS DE PROTECCI'!$H397)/(SUMIFS(K:K,D:D,'DETALLADO ELEMENTOS DE PROTECCI'!$D397,H:H,'DETALLADO ELEMENTOS DE PROTECCI'!$H397)))),0)</f>
        <v>0.5</v>
      </c>
      <c r="T397" s="120">
        <v>0.5</v>
      </c>
      <c r="U397" s="121" t="str">
        <f>+IF('DETALLADO ELEMENTOS DE PROTECCI'!$R397="MARZO",IF('DETALLADO ELEMENTOS DE PROTECCI'!$S397=0,"Rojo",IF(AND('DETALLADO ELEMENTOS DE PROTECCI'!$S397&gt;0,'DETALLADO ELEMENTOS DE PROTECCI'!$S397&lt;0.99),"Amarillo","Verde")),"")</f>
        <v>Amarillo</v>
      </c>
      <c r="V397" s="124"/>
    </row>
    <row r="398" spans="1:22">
      <c r="A398" s="119" t="s">
        <v>43</v>
      </c>
      <c r="B398" s="119">
        <v>514</v>
      </c>
      <c r="C398" s="119">
        <v>1161</v>
      </c>
      <c r="D398" s="119" t="s">
        <v>879</v>
      </c>
      <c r="E398" s="119" t="s">
        <v>394</v>
      </c>
      <c r="F398" s="119" t="s">
        <v>19</v>
      </c>
      <c r="G398" s="119" t="s">
        <v>1134</v>
      </c>
      <c r="H398" s="119" t="s">
        <v>1135</v>
      </c>
      <c r="I398" s="119" t="s">
        <v>1136</v>
      </c>
      <c r="J398" s="119" t="s">
        <v>1128</v>
      </c>
      <c r="K398" s="120">
        <v>0</v>
      </c>
      <c r="L398" s="119" t="s">
        <v>381</v>
      </c>
      <c r="M398" s="119"/>
      <c r="N398" s="119">
        <v>50</v>
      </c>
      <c r="O398" s="121">
        <v>0</v>
      </c>
      <c r="P398" s="121" t="s">
        <v>1372</v>
      </c>
      <c r="Q398" s="122">
        <v>43875.379131944443</v>
      </c>
      <c r="R398" s="119" t="s">
        <v>401</v>
      </c>
      <c r="S398" s="123">
        <f>+IFERROR(IF('DETALLADO ELEMENTOS DE PROTECCI'!$E398="DISTRIBUCION",((SUMIFS(O:O,D:D,'DETALLADO ELEMENTOS DE PROTECCI'!$D398,H:H,'DETALLADO ELEMENTOS DE PROTECCI'!$H398,R:R,"MARZO")+(SUMIFS(O:O,D:D,'DETALLADO ELEMENTOS DE PROTECCI'!$D398,H:H,'DETALLADO ELEMENTOS DE PROTECCI'!$H398,R:R,"ABRIL")))/((SUMIFS(N:N,D:D,'DETALLADO ELEMENTOS DE PROTECCI'!$D398,H:H,'DETALLADO ELEMENTOS DE PROTECCI'!$H398,R:R,"MARZO"))+(SUMIFS(N:N,D:D,'DETALLADO ELEMENTOS DE PROTECCI'!$D398,H:H,'DETALLADO ELEMENTOS DE PROTECCI'!$H398,R:R,"ABRIL")))),(SUMIFS(L:L,D:D,'DETALLADO ELEMENTOS DE PROTECCI'!$D398,H:H,'DETALLADO ELEMENTOS DE PROTECCI'!$H398)/(SUMIFS(K:K,D:D,'DETALLADO ELEMENTOS DE PROTECCI'!$D398,H:H,'DETALLADO ELEMENTOS DE PROTECCI'!$H398)))),0)</f>
        <v>0.5</v>
      </c>
      <c r="T398" s="120">
        <v>0.5</v>
      </c>
      <c r="U398" s="121" t="str">
        <f>+IF('DETALLADO ELEMENTOS DE PROTECCI'!$R398="MARZO",IF('DETALLADO ELEMENTOS DE PROTECCI'!$S398=0,"Rojo",IF(AND('DETALLADO ELEMENTOS DE PROTECCI'!$S398&gt;0,'DETALLADO ELEMENTOS DE PROTECCI'!$S398&lt;0.99),"Amarillo","Verde")),"")</f>
        <v/>
      </c>
      <c r="V398" s="124"/>
    </row>
    <row r="399" spans="1:22">
      <c r="A399" s="119" t="s">
        <v>43</v>
      </c>
      <c r="B399" s="119">
        <v>514</v>
      </c>
      <c r="C399" s="119">
        <v>1202</v>
      </c>
      <c r="D399" s="119" t="s">
        <v>879</v>
      </c>
      <c r="E399" s="119" t="s">
        <v>394</v>
      </c>
      <c r="F399" s="119" t="s">
        <v>19</v>
      </c>
      <c r="G399" s="119" t="s">
        <v>1189</v>
      </c>
      <c r="H399" s="119" t="s">
        <v>1126</v>
      </c>
      <c r="I399" s="119" t="s">
        <v>1127</v>
      </c>
      <c r="J399" s="119" t="s">
        <v>1128</v>
      </c>
      <c r="K399" s="120">
        <v>0</v>
      </c>
      <c r="L399" s="119" t="s">
        <v>381</v>
      </c>
      <c r="M399" s="119"/>
      <c r="N399" s="119">
        <v>300</v>
      </c>
      <c r="O399" s="121">
        <v>100</v>
      </c>
      <c r="P399" s="121" t="s">
        <v>1373</v>
      </c>
      <c r="Q399" s="122">
        <v>43875.379131944443</v>
      </c>
      <c r="R399" s="119" t="s">
        <v>401</v>
      </c>
      <c r="S399" s="123">
        <f>+IFERROR(IF('DETALLADO ELEMENTOS DE PROTECCI'!$E399="DISTRIBUCION",((SUMIFS(O:O,D:D,'DETALLADO ELEMENTOS DE PROTECCI'!$D399,H:H,'DETALLADO ELEMENTOS DE PROTECCI'!$H399,R:R,"MARZO")+(SUMIFS(O:O,D:D,'DETALLADO ELEMENTOS DE PROTECCI'!$D399,H:H,'DETALLADO ELEMENTOS DE PROTECCI'!$H399,R:R,"ABRIL")))/((SUMIFS(N:N,D:D,'DETALLADO ELEMENTOS DE PROTECCI'!$D399,H:H,'DETALLADO ELEMENTOS DE PROTECCI'!$H399,R:R,"MARZO"))+(SUMIFS(N:N,D:D,'DETALLADO ELEMENTOS DE PROTECCI'!$D399,H:H,'DETALLADO ELEMENTOS DE PROTECCI'!$H399,R:R,"ABRIL")))),(SUMIFS(L:L,D:D,'DETALLADO ELEMENTOS DE PROTECCI'!$D399,H:H,'DETALLADO ELEMENTOS DE PROTECCI'!$H399)/(SUMIFS(K:K,D:D,'DETALLADO ELEMENTOS DE PROTECCI'!$D399,H:H,'DETALLADO ELEMENTOS DE PROTECCI'!$H399)))),0)</f>
        <v>0.5</v>
      </c>
      <c r="T399" s="120">
        <v>0.5</v>
      </c>
      <c r="U399" s="121" t="str">
        <f>+IF('DETALLADO ELEMENTOS DE PROTECCI'!$R399="MARZO",IF('DETALLADO ELEMENTOS DE PROTECCI'!$S399=0,"Rojo",IF(AND('DETALLADO ELEMENTOS DE PROTECCI'!$S399&gt;0,'DETALLADO ELEMENTOS DE PROTECCI'!$S399&lt;0.99),"Amarillo","Verde")),"")</f>
        <v/>
      </c>
      <c r="V399" s="124"/>
    </row>
    <row r="400" spans="1:22">
      <c r="A400" s="119" t="s">
        <v>43</v>
      </c>
      <c r="B400" s="119">
        <v>514</v>
      </c>
      <c r="C400" s="119">
        <v>1161</v>
      </c>
      <c r="D400" s="119" t="s">
        <v>879</v>
      </c>
      <c r="E400" s="119" t="s">
        <v>394</v>
      </c>
      <c r="F400" s="119" t="s">
        <v>19</v>
      </c>
      <c r="G400" s="119" t="s">
        <v>1134</v>
      </c>
      <c r="H400" s="119" t="s">
        <v>1135</v>
      </c>
      <c r="I400" s="119" t="s">
        <v>1136</v>
      </c>
      <c r="J400" s="119" t="s">
        <v>1128</v>
      </c>
      <c r="K400" s="120">
        <v>0</v>
      </c>
      <c r="L400" s="119" t="s">
        <v>381</v>
      </c>
      <c r="M400" s="119"/>
      <c r="N400" s="119">
        <v>200</v>
      </c>
      <c r="O400" s="121">
        <v>100</v>
      </c>
      <c r="P400" s="121" t="s">
        <v>1374</v>
      </c>
      <c r="Q400" s="122">
        <v>43861</v>
      </c>
      <c r="R400" s="119" t="s">
        <v>403</v>
      </c>
      <c r="S400" s="123">
        <f>+IFERROR(IF('DETALLADO ELEMENTOS DE PROTECCI'!$E400="DISTRIBUCION",((SUMIFS(O:O,D:D,'DETALLADO ELEMENTOS DE PROTECCI'!$D400,H:H,'DETALLADO ELEMENTOS DE PROTECCI'!$H400,R:R,"MARZO")+(SUMIFS(O:O,D:D,'DETALLADO ELEMENTOS DE PROTECCI'!$D400,H:H,'DETALLADO ELEMENTOS DE PROTECCI'!$H400,R:R,"ABRIL")))/((SUMIFS(N:N,D:D,'DETALLADO ELEMENTOS DE PROTECCI'!$D400,H:H,'DETALLADO ELEMENTOS DE PROTECCI'!$H400,R:R,"MARZO"))+(SUMIFS(N:N,D:D,'DETALLADO ELEMENTOS DE PROTECCI'!$D400,H:H,'DETALLADO ELEMENTOS DE PROTECCI'!$H400,R:R,"ABRIL")))),(SUMIFS(L:L,D:D,'DETALLADO ELEMENTOS DE PROTECCI'!$D400,H:H,'DETALLADO ELEMENTOS DE PROTECCI'!$H400)/(SUMIFS(K:K,D:D,'DETALLADO ELEMENTOS DE PROTECCI'!$D400,H:H,'DETALLADO ELEMENTOS DE PROTECCI'!$H400)))),0)</f>
        <v>0.5</v>
      </c>
      <c r="T400" s="120">
        <v>0.5</v>
      </c>
      <c r="U400" s="121" t="str">
        <f>+IF('DETALLADO ELEMENTOS DE PROTECCI'!$R400="MARZO",IF('DETALLADO ELEMENTOS DE PROTECCI'!$S400=0,"Rojo",IF(AND('DETALLADO ELEMENTOS DE PROTECCI'!$S400&gt;0,'DETALLADO ELEMENTOS DE PROTECCI'!$S400&lt;0.99),"Amarillo","Verde")),"")</f>
        <v/>
      </c>
      <c r="V400" s="124"/>
    </row>
    <row r="401" spans="1:22">
      <c r="A401" s="119" t="s">
        <v>43</v>
      </c>
      <c r="B401" s="119">
        <v>514</v>
      </c>
      <c r="C401" s="119">
        <v>1202</v>
      </c>
      <c r="D401" s="119" t="s">
        <v>879</v>
      </c>
      <c r="E401" s="119" t="s">
        <v>394</v>
      </c>
      <c r="F401" s="119" t="s">
        <v>19</v>
      </c>
      <c r="G401" s="119" t="s">
        <v>1189</v>
      </c>
      <c r="H401" s="119" t="s">
        <v>1126</v>
      </c>
      <c r="I401" s="119" t="s">
        <v>1127</v>
      </c>
      <c r="J401" s="119" t="s">
        <v>1128</v>
      </c>
      <c r="K401" s="120">
        <v>0</v>
      </c>
      <c r="L401" s="119" t="s">
        <v>381</v>
      </c>
      <c r="M401" s="119"/>
      <c r="N401" s="119">
        <v>1000</v>
      </c>
      <c r="O401" s="121">
        <v>900</v>
      </c>
      <c r="P401" s="121" t="s">
        <v>1375</v>
      </c>
      <c r="Q401" s="122">
        <v>43834</v>
      </c>
      <c r="R401" s="119" t="s">
        <v>403</v>
      </c>
      <c r="S401" s="123">
        <f>+IFERROR(IF('DETALLADO ELEMENTOS DE PROTECCI'!$E401="DISTRIBUCION",((SUMIFS(O:O,D:D,'DETALLADO ELEMENTOS DE PROTECCI'!$D401,H:H,'DETALLADO ELEMENTOS DE PROTECCI'!$H401,R:R,"MARZO")+(SUMIFS(O:O,D:D,'DETALLADO ELEMENTOS DE PROTECCI'!$D401,H:H,'DETALLADO ELEMENTOS DE PROTECCI'!$H401,R:R,"ABRIL")))/((SUMIFS(N:N,D:D,'DETALLADO ELEMENTOS DE PROTECCI'!$D401,H:H,'DETALLADO ELEMENTOS DE PROTECCI'!$H401,R:R,"MARZO"))+(SUMIFS(N:N,D:D,'DETALLADO ELEMENTOS DE PROTECCI'!$D401,H:H,'DETALLADO ELEMENTOS DE PROTECCI'!$H401,R:R,"ABRIL")))),(SUMIFS(L:L,D:D,'DETALLADO ELEMENTOS DE PROTECCI'!$D401,H:H,'DETALLADO ELEMENTOS DE PROTECCI'!$H401)/(SUMIFS(K:K,D:D,'DETALLADO ELEMENTOS DE PROTECCI'!$D401,H:H,'DETALLADO ELEMENTOS DE PROTECCI'!$H401)))),0)</f>
        <v>0.5</v>
      </c>
      <c r="T401" s="120">
        <v>0.5</v>
      </c>
      <c r="U401" s="121" t="str">
        <f>+IF('DETALLADO ELEMENTOS DE PROTECCI'!$R401="MARZO",IF('DETALLADO ELEMENTOS DE PROTECCI'!$S401=0,"Rojo",IF(AND('DETALLADO ELEMENTOS DE PROTECCI'!$S401&gt;0,'DETALLADO ELEMENTOS DE PROTECCI'!$S401&lt;0.99),"Amarillo","Verde")),"")</f>
        <v/>
      </c>
      <c r="V401" s="124"/>
    </row>
    <row r="402" spans="1:22">
      <c r="A402" s="119" t="s">
        <v>43</v>
      </c>
      <c r="B402" s="119">
        <v>515</v>
      </c>
      <c r="C402" s="119">
        <v>1091</v>
      </c>
      <c r="D402" s="119" t="s">
        <v>886</v>
      </c>
      <c r="E402" s="119" t="s">
        <v>394</v>
      </c>
      <c r="F402" s="119" t="s">
        <v>19</v>
      </c>
      <c r="G402" s="119" t="s">
        <v>1125</v>
      </c>
      <c r="H402" s="119" t="s">
        <v>1126</v>
      </c>
      <c r="I402" s="119" t="s">
        <v>1127</v>
      </c>
      <c r="J402" s="119" t="s">
        <v>1128</v>
      </c>
      <c r="K402" s="120">
        <v>0</v>
      </c>
      <c r="L402" s="119" t="s">
        <v>381</v>
      </c>
      <c r="M402" s="119"/>
      <c r="N402" s="119">
        <v>200</v>
      </c>
      <c r="O402" s="121">
        <v>200</v>
      </c>
      <c r="P402" s="121" t="s">
        <v>1376</v>
      </c>
      <c r="Q402" s="122">
        <v>43908</v>
      </c>
      <c r="R402" s="119" t="s">
        <v>399</v>
      </c>
      <c r="S402" s="123">
        <f>+IFERROR(IF('DETALLADO ELEMENTOS DE PROTECCI'!$E402="DISTRIBUCION",((SUMIFS(O:O,D:D,'DETALLADO ELEMENTOS DE PROTECCI'!$D402,H:H,'DETALLADO ELEMENTOS DE PROTECCI'!$H402,R:R,"MARZO")+(SUMIFS(O:O,D:D,'DETALLADO ELEMENTOS DE PROTECCI'!$D402,H:H,'DETALLADO ELEMENTOS DE PROTECCI'!$H402,R:R,"ABRIL")))/((SUMIFS(N:N,D:D,'DETALLADO ELEMENTOS DE PROTECCI'!$D402,H:H,'DETALLADO ELEMENTOS DE PROTECCI'!$H402,R:R,"MARZO"))+(SUMIFS(N:N,D:D,'DETALLADO ELEMENTOS DE PROTECCI'!$D402,H:H,'DETALLADO ELEMENTOS DE PROTECCI'!$H402,R:R,"ABRIL")))),(SUMIFS(L:L,D:D,'DETALLADO ELEMENTOS DE PROTECCI'!$D402,H:H,'DETALLADO ELEMENTOS DE PROTECCI'!$H402)/(SUMIFS(K:K,D:D,'DETALLADO ELEMENTOS DE PROTECCI'!$D402,H:H,'DETALLADO ELEMENTOS DE PROTECCI'!$H402)))),0)</f>
        <v>0.72727272727272729</v>
      </c>
      <c r="T402" s="120">
        <v>0.5</v>
      </c>
      <c r="U402" s="121" t="str">
        <f>+IF('DETALLADO ELEMENTOS DE PROTECCI'!$R402="MARZO",IF('DETALLADO ELEMENTOS DE PROTECCI'!$S402=0,"Rojo",IF(AND('DETALLADO ELEMENTOS DE PROTECCI'!$S402&gt;0,'DETALLADO ELEMENTOS DE PROTECCI'!$S402&lt;0.99),"Amarillo","Verde")),"")</f>
        <v>Amarillo</v>
      </c>
      <c r="V402" s="124"/>
    </row>
    <row r="403" spans="1:22">
      <c r="A403" s="119" t="s">
        <v>43</v>
      </c>
      <c r="B403" s="119">
        <v>515</v>
      </c>
      <c r="C403" s="119">
        <v>1092</v>
      </c>
      <c r="D403" s="119" t="s">
        <v>886</v>
      </c>
      <c r="E403" s="119" t="s">
        <v>394</v>
      </c>
      <c r="F403" s="119" t="s">
        <v>19</v>
      </c>
      <c r="G403" s="119" t="s">
        <v>1130</v>
      </c>
      <c r="H403" s="119" t="s">
        <v>1126</v>
      </c>
      <c r="I403" s="119" t="s">
        <v>1127</v>
      </c>
      <c r="J403" s="119" t="s">
        <v>1128</v>
      </c>
      <c r="K403" s="120">
        <v>0</v>
      </c>
      <c r="L403" s="119" t="s">
        <v>381</v>
      </c>
      <c r="M403" s="119"/>
      <c r="N403" s="119">
        <v>200</v>
      </c>
      <c r="O403" s="121">
        <v>200</v>
      </c>
      <c r="P403" s="121" t="s">
        <v>1376</v>
      </c>
      <c r="Q403" s="122">
        <v>43908</v>
      </c>
      <c r="R403" s="119" t="s">
        <v>399</v>
      </c>
      <c r="S403" s="123">
        <f>+IFERROR(IF('DETALLADO ELEMENTOS DE PROTECCI'!$E403="DISTRIBUCION",((SUMIFS(O:O,D:D,'DETALLADO ELEMENTOS DE PROTECCI'!$D403,H:H,'DETALLADO ELEMENTOS DE PROTECCI'!$H403,R:R,"MARZO")+(SUMIFS(O:O,D:D,'DETALLADO ELEMENTOS DE PROTECCI'!$D403,H:H,'DETALLADO ELEMENTOS DE PROTECCI'!$H403,R:R,"ABRIL")))/((SUMIFS(N:N,D:D,'DETALLADO ELEMENTOS DE PROTECCI'!$D403,H:H,'DETALLADO ELEMENTOS DE PROTECCI'!$H403,R:R,"MARZO"))+(SUMIFS(N:N,D:D,'DETALLADO ELEMENTOS DE PROTECCI'!$D403,H:H,'DETALLADO ELEMENTOS DE PROTECCI'!$H403,R:R,"ABRIL")))),(SUMIFS(L:L,D:D,'DETALLADO ELEMENTOS DE PROTECCI'!$D403,H:H,'DETALLADO ELEMENTOS DE PROTECCI'!$H403)/(SUMIFS(K:K,D:D,'DETALLADO ELEMENTOS DE PROTECCI'!$D403,H:H,'DETALLADO ELEMENTOS DE PROTECCI'!$H403)))),0)</f>
        <v>0.72727272727272729</v>
      </c>
      <c r="T403" s="120">
        <v>0.5</v>
      </c>
      <c r="U403" s="121" t="str">
        <f>+IF('DETALLADO ELEMENTOS DE PROTECCI'!$R403="MARZO",IF('DETALLADO ELEMENTOS DE PROTECCI'!$S403=0,"Rojo",IF(AND('DETALLADO ELEMENTOS DE PROTECCI'!$S403&gt;0,'DETALLADO ELEMENTOS DE PROTECCI'!$S403&lt;0.99),"Amarillo","Verde")),"")</f>
        <v>Amarillo</v>
      </c>
      <c r="V403" s="124"/>
    </row>
    <row r="404" spans="1:22">
      <c r="A404" s="119" t="s">
        <v>43</v>
      </c>
      <c r="B404" s="119">
        <v>515</v>
      </c>
      <c r="C404" s="119">
        <v>1093</v>
      </c>
      <c r="D404" s="119" t="s">
        <v>886</v>
      </c>
      <c r="E404" s="119" t="s">
        <v>394</v>
      </c>
      <c r="F404" s="119" t="s">
        <v>19</v>
      </c>
      <c r="G404" s="119" t="s">
        <v>1132</v>
      </c>
      <c r="H404" s="119" t="s">
        <v>1126</v>
      </c>
      <c r="I404" s="119" t="s">
        <v>1127</v>
      </c>
      <c r="J404" s="119" t="s">
        <v>1128</v>
      </c>
      <c r="K404" s="120">
        <v>0</v>
      </c>
      <c r="L404" s="119" t="s">
        <v>381</v>
      </c>
      <c r="M404" s="119"/>
      <c r="N404" s="119">
        <v>200</v>
      </c>
      <c r="O404" s="121">
        <v>200</v>
      </c>
      <c r="P404" s="121" t="s">
        <v>1377</v>
      </c>
      <c r="Q404" s="122">
        <v>43908</v>
      </c>
      <c r="R404" s="119" t="s">
        <v>399</v>
      </c>
      <c r="S404" s="123">
        <f>+IFERROR(IF('DETALLADO ELEMENTOS DE PROTECCI'!$E404="DISTRIBUCION",((SUMIFS(O:O,D:D,'DETALLADO ELEMENTOS DE PROTECCI'!$D404,H:H,'DETALLADO ELEMENTOS DE PROTECCI'!$H404,R:R,"MARZO")+(SUMIFS(O:O,D:D,'DETALLADO ELEMENTOS DE PROTECCI'!$D404,H:H,'DETALLADO ELEMENTOS DE PROTECCI'!$H404,R:R,"ABRIL")))/((SUMIFS(N:N,D:D,'DETALLADO ELEMENTOS DE PROTECCI'!$D404,H:H,'DETALLADO ELEMENTOS DE PROTECCI'!$H404,R:R,"MARZO"))+(SUMIFS(N:N,D:D,'DETALLADO ELEMENTOS DE PROTECCI'!$D404,H:H,'DETALLADO ELEMENTOS DE PROTECCI'!$H404,R:R,"ABRIL")))),(SUMIFS(L:L,D:D,'DETALLADO ELEMENTOS DE PROTECCI'!$D404,H:H,'DETALLADO ELEMENTOS DE PROTECCI'!$H404)/(SUMIFS(K:K,D:D,'DETALLADO ELEMENTOS DE PROTECCI'!$D404,H:H,'DETALLADO ELEMENTOS DE PROTECCI'!$H404)))),0)</f>
        <v>0.72727272727272729</v>
      </c>
      <c r="T404" s="120">
        <v>0.5</v>
      </c>
      <c r="U404" s="121" t="str">
        <f>+IF('DETALLADO ELEMENTOS DE PROTECCI'!$R404="MARZO",IF('DETALLADO ELEMENTOS DE PROTECCI'!$S404=0,"Rojo",IF(AND('DETALLADO ELEMENTOS DE PROTECCI'!$S404&gt;0,'DETALLADO ELEMENTOS DE PROTECCI'!$S404&lt;0.99),"Amarillo","Verde")),"")</f>
        <v>Amarillo</v>
      </c>
      <c r="V404" s="124"/>
    </row>
    <row r="405" spans="1:22">
      <c r="A405" s="119" t="s">
        <v>43</v>
      </c>
      <c r="B405" s="119">
        <v>515</v>
      </c>
      <c r="C405" s="119">
        <v>1202</v>
      </c>
      <c r="D405" s="119" t="s">
        <v>886</v>
      </c>
      <c r="E405" s="119" t="s">
        <v>394</v>
      </c>
      <c r="F405" s="119" t="s">
        <v>19</v>
      </c>
      <c r="G405" s="119" t="s">
        <v>1189</v>
      </c>
      <c r="H405" s="119" t="s">
        <v>1126</v>
      </c>
      <c r="I405" s="119" t="s">
        <v>1127</v>
      </c>
      <c r="J405" s="119" t="s">
        <v>1128</v>
      </c>
      <c r="K405" s="120">
        <v>0</v>
      </c>
      <c r="L405" s="119" t="s">
        <v>381</v>
      </c>
      <c r="M405" s="119"/>
      <c r="N405" s="119">
        <v>200</v>
      </c>
      <c r="O405" s="121">
        <v>200</v>
      </c>
      <c r="P405" s="121" t="s">
        <v>1378</v>
      </c>
      <c r="Q405" s="122">
        <v>43908</v>
      </c>
      <c r="R405" s="119" t="s">
        <v>399</v>
      </c>
      <c r="S405" s="123">
        <f>+IFERROR(IF('DETALLADO ELEMENTOS DE PROTECCI'!$E405="DISTRIBUCION",((SUMIFS(O:O,D:D,'DETALLADO ELEMENTOS DE PROTECCI'!$D405,H:H,'DETALLADO ELEMENTOS DE PROTECCI'!$H405,R:R,"MARZO")+(SUMIFS(O:O,D:D,'DETALLADO ELEMENTOS DE PROTECCI'!$D405,H:H,'DETALLADO ELEMENTOS DE PROTECCI'!$H405,R:R,"ABRIL")))/((SUMIFS(N:N,D:D,'DETALLADO ELEMENTOS DE PROTECCI'!$D405,H:H,'DETALLADO ELEMENTOS DE PROTECCI'!$H405,R:R,"MARZO"))+(SUMIFS(N:N,D:D,'DETALLADO ELEMENTOS DE PROTECCI'!$D405,H:H,'DETALLADO ELEMENTOS DE PROTECCI'!$H405,R:R,"ABRIL")))),(SUMIFS(L:L,D:D,'DETALLADO ELEMENTOS DE PROTECCI'!$D405,H:H,'DETALLADO ELEMENTOS DE PROTECCI'!$H405)/(SUMIFS(K:K,D:D,'DETALLADO ELEMENTOS DE PROTECCI'!$D405,H:H,'DETALLADO ELEMENTOS DE PROTECCI'!$H405)))),0)</f>
        <v>0.72727272727272729</v>
      </c>
      <c r="T405" s="120">
        <v>0.5</v>
      </c>
      <c r="U405" s="121" t="str">
        <f>+IF('DETALLADO ELEMENTOS DE PROTECCI'!$R405="MARZO",IF('DETALLADO ELEMENTOS DE PROTECCI'!$S405=0,"Rojo",IF(AND('DETALLADO ELEMENTOS DE PROTECCI'!$S405&gt;0,'DETALLADO ELEMENTOS DE PROTECCI'!$S405&lt;0.99),"Amarillo","Verde")),"")</f>
        <v>Amarillo</v>
      </c>
      <c r="V405" s="124"/>
    </row>
    <row r="406" spans="1:22">
      <c r="A406" s="119" t="s">
        <v>43</v>
      </c>
      <c r="B406" s="119">
        <v>515</v>
      </c>
      <c r="C406" s="119">
        <v>1093</v>
      </c>
      <c r="D406" s="119" t="s">
        <v>886</v>
      </c>
      <c r="E406" s="119" t="s">
        <v>394</v>
      </c>
      <c r="F406" s="119" t="s">
        <v>19</v>
      </c>
      <c r="G406" s="119" t="s">
        <v>1132</v>
      </c>
      <c r="H406" s="119" t="s">
        <v>1126</v>
      </c>
      <c r="I406" s="119" t="s">
        <v>1127</v>
      </c>
      <c r="J406" s="119" t="s">
        <v>1128</v>
      </c>
      <c r="K406" s="120">
        <v>0</v>
      </c>
      <c r="L406" s="119" t="s">
        <v>381</v>
      </c>
      <c r="M406" s="119"/>
      <c r="N406" s="119">
        <v>0</v>
      </c>
      <c r="O406" s="121" t="s">
        <v>583</v>
      </c>
      <c r="P406" s="121" t="s">
        <v>583</v>
      </c>
      <c r="Q406" s="122">
        <v>43889</v>
      </c>
      <c r="R406" s="119" t="s">
        <v>401</v>
      </c>
      <c r="S406" s="123">
        <f>+IFERROR(IF('DETALLADO ELEMENTOS DE PROTECCI'!$E406="DISTRIBUCION",((SUMIFS(O:O,D:D,'DETALLADO ELEMENTOS DE PROTECCI'!$D406,H:H,'DETALLADO ELEMENTOS DE PROTECCI'!$H406,R:R,"MARZO")+(SUMIFS(O:O,D:D,'DETALLADO ELEMENTOS DE PROTECCI'!$D406,H:H,'DETALLADO ELEMENTOS DE PROTECCI'!$H406,R:R,"ABRIL")))/((SUMIFS(N:N,D:D,'DETALLADO ELEMENTOS DE PROTECCI'!$D406,H:H,'DETALLADO ELEMENTOS DE PROTECCI'!$H406,R:R,"MARZO"))+(SUMIFS(N:N,D:D,'DETALLADO ELEMENTOS DE PROTECCI'!$D406,H:H,'DETALLADO ELEMENTOS DE PROTECCI'!$H406,R:R,"ABRIL")))),(SUMIFS(L:L,D:D,'DETALLADO ELEMENTOS DE PROTECCI'!$D406,H:H,'DETALLADO ELEMENTOS DE PROTECCI'!$H406)/(SUMIFS(K:K,D:D,'DETALLADO ELEMENTOS DE PROTECCI'!$D406,H:H,'DETALLADO ELEMENTOS DE PROTECCI'!$H406)))),0)</f>
        <v>0.72727272727272729</v>
      </c>
      <c r="T406" s="120">
        <v>0.5</v>
      </c>
      <c r="U406" s="121" t="str">
        <f>+IF('DETALLADO ELEMENTOS DE PROTECCI'!$R406="MARZO",IF('DETALLADO ELEMENTOS DE PROTECCI'!$S406=0,"Rojo",IF(AND('DETALLADO ELEMENTOS DE PROTECCI'!$S406&gt;0,'DETALLADO ELEMENTOS DE PROTECCI'!$S406&lt;0.99),"Amarillo","Verde")),"")</f>
        <v/>
      </c>
      <c r="V406" s="124"/>
    </row>
    <row r="407" spans="1:22">
      <c r="A407" s="119" t="s">
        <v>43</v>
      </c>
      <c r="B407" s="119">
        <v>515</v>
      </c>
      <c r="C407" s="119">
        <v>1202</v>
      </c>
      <c r="D407" s="119" t="s">
        <v>886</v>
      </c>
      <c r="E407" s="119" t="s">
        <v>394</v>
      </c>
      <c r="F407" s="119" t="s">
        <v>19</v>
      </c>
      <c r="G407" s="119" t="s">
        <v>1189</v>
      </c>
      <c r="H407" s="119" t="s">
        <v>1126</v>
      </c>
      <c r="I407" s="119" t="s">
        <v>1127</v>
      </c>
      <c r="J407" s="119" t="s">
        <v>1128</v>
      </c>
      <c r="K407" s="120">
        <v>0</v>
      </c>
      <c r="L407" s="119" t="s">
        <v>381</v>
      </c>
      <c r="M407" s="119"/>
      <c r="N407" s="119">
        <v>100</v>
      </c>
      <c r="O407" s="121">
        <v>100</v>
      </c>
      <c r="P407" s="121" t="s">
        <v>1379</v>
      </c>
      <c r="Q407" s="122">
        <v>43875.358159722222</v>
      </c>
      <c r="R407" s="119" t="s">
        <v>401</v>
      </c>
      <c r="S407" s="123">
        <f>+IFERROR(IF('DETALLADO ELEMENTOS DE PROTECCI'!$E407="DISTRIBUCION",((SUMIFS(O:O,D:D,'DETALLADO ELEMENTOS DE PROTECCI'!$D407,H:H,'DETALLADO ELEMENTOS DE PROTECCI'!$H407,R:R,"MARZO")+(SUMIFS(O:O,D:D,'DETALLADO ELEMENTOS DE PROTECCI'!$D407,H:H,'DETALLADO ELEMENTOS DE PROTECCI'!$H407,R:R,"ABRIL")))/((SUMIFS(N:N,D:D,'DETALLADO ELEMENTOS DE PROTECCI'!$D407,H:H,'DETALLADO ELEMENTOS DE PROTECCI'!$H407,R:R,"MARZO"))+(SUMIFS(N:N,D:D,'DETALLADO ELEMENTOS DE PROTECCI'!$D407,H:H,'DETALLADO ELEMENTOS DE PROTECCI'!$H407,R:R,"ABRIL")))),(SUMIFS(L:L,D:D,'DETALLADO ELEMENTOS DE PROTECCI'!$D407,H:H,'DETALLADO ELEMENTOS DE PROTECCI'!$H407)/(SUMIFS(K:K,D:D,'DETALLADO ELEMENTOS DE PROTECCI'!$D407,H:H,'DETALLADO ELEMENTOS DE PROTECCI'!$H407)))),0)</f>
        <v>0.72727272727272729</v>
      </c>
      <c r="T407" s="120">
        <v>0.5</v>
      </c>
      <c r="U407" s="121" t="str">
        <f>+IF('DETALLADO ELEMENTOS DE PROTECCI'!$R407="MARZO",IF('DETALLADO ELEMENTOS DE PROTECCI'!$S407=0,"Rojo",IF(AND('DETALLADO ELEMENTOS DE PROTECCI'!$S407&gt;0,'DETALLADO ELEMENTOS DE PROTECCI'!$S407&lt;0.99),"Amarillo","Verde")),"")</f>
        <v/>
      </c>
      <c r="V407" s="124"/>
    </row>
    <row r="408" spans="1:22">
      <c r="A408" s="119" t="s">
        <v>43</v>
      </c>
      <c r="B408" s="119">
        <v>515</v>
      </c>
      <c r="C408" s="119">
        <v>1091</v>
      </c>
      <c r="D408" s="119" t="s">
        <v>886</v>
      </c>
      <c r="E408" s="119" t="s">
        <v>394</v>
      </c>
      <c r="F408" s="119" t="s">
        <v>19</v>
      </c>
      <c r="G408" s="119" t="s">
        <v>1125</v>
      </c>
      <c r="H408" s="119" t="s">
        <v>1126</v>
      </c>
      <c r="I408" s="119" t="s">
        <v>1127</v>
      </c>
      <c r="J408" s="119" t="s">
        <v>1128</v>
      </c>
      <c r="K408" s="120">
        <v>0</v>
      </c>
      <c r="L408" s="119" t="s">
        <v>381</v>
      </c>
      <c r="M408" s="119"/>
      <c r="N408" s="119">
        <v>200</v>
      </c>
      <c r="O408" s="121">
        <v>200</v>
      </c>
      <c r="P408" s="121" t="s">
        <v>1380</v>
      </c>
      <c r="Q408" s="122">
        <v>43861</v>
      </c>
      <c r="R408" s="119" t="s">
        <v>403</v>
      </c>
      <c r="S408" s="123">
        <f>+IFERROR(IF('DETALLADO ELEMENTOS DE PROTECCI'!$E408="DISTRIBUCION",((SUMIFS(O:O,D:D,'DETALLADO ELEMENTOS DE PROTECCI'!$D408,H:H,'DETALLADO ELEMENTOS DE PROTECCI'!$H408,R:R,"MARZO")+(SUMIFS(O:O,D:D,'DETALLADO ELEMENTOS DE PROTECCI'!$D408,H:H,'DETALLADO ELEMENTOS DE PROTECCI'!$H408,R:R,"ABRIL")))/((SUMIFS(N:N,D:D,'DETALLADO ELEMENTOS DE PROTECCI'!$D408,H:H,'DETALLADO ELEMENTOS DE PROTECCI'!$H408,R:R,"MARZO"))+(SUMIFS(N:N,D:D,'DETALLADO ELEMENTOS DE PROTECCI'!$D408,H:H,'DETALLADO ELEMENTOS DE PROTECCI'!$H408,R:R,"ABRIL")))),(SUMIFS(L:L,D:D,'DETALLADO ELEMENTOS DE PROTECCI'!$D408,H:H,'DETALLADO ELEMENTOS DE PROTECCI'!$H408)/(SUMIFS(K:K,D:D,'DETALLADO ELEMENTOS DE PROTECCI'!$D408,H:H,'DETALLADO ELEMENTOS DE PROTECCI'!$H408)))),0)</f>
        <v>0.72727272727272729</v>
      </c>
      <c r="T408" s="120">
        <v>0.5</v>
      </c>
      <c r="U408" s="121" t="str">
        <f>+IF('DETALLADO ELEMENTOS DE PROTECCI'!$R408="MARZO",IF('DETALLADO ELEMENTOS DE PROTECCI'!$S408=0,"Rojo",IF(AND('DETALLADO ELEMENTOS DE PROTECCI'!$S408&gt;0,'DETALLADO ELEMENTOS DE PROTECCI'!$S408&lt;0.99),"Amarillo","Verde")),"")</f>
        <v/>
      </c>
      <c r="V408" s="124"/>
    </row>
    <row r="409" spans="1:22">
      <c r="A409" s="119" t="s">
        <v>43</v>
      </c>
      <c r="B409" s="119">
        <v>515</v>
      </c>
      <c r="C409" s="119">
        <v>1092</v>
      </c>
      <c r="D409" s="119" t="s">
        <v>886</v>
      </c>
      <c r="E409" s="119" t="s">
        <v>394</v>
      </c>
      <c r="F409" s="119" t="s">
        <v>19</v>
      </c>
      <c r="G409" s="119" t="s">
        <v>1130</v>
      </c>
      <c r="H409" s="119" t="s">
        <v>1126</v>
      </c>
      <c r="I409" s="119" t="s">
        <v>1127</v>
      </c>
      <c r="J409" s="119" t="s">
        <v>1128</v>
      </c>
      <c r="K409" s="120">
        <v>0</v>
      </c>
      <c r="L409" s="119" t="s">
        <v>381</v>
      </c>
      <c r="M409" s="119"/>
      <c r="N409" s="119">
        <v>200</v>
      </c>
      <c r="O409" s="121">
        <v>200</v>
      </c>
      <c r="P409" s="121" t="s">
        <v>1380</v>
      </c>
      <c r="Q409" s="122">
        <v>43861</v>
      </c>
      <c r="R409" s="119" t="s">
        <v>403</v>
      </c>
      <c r="S409" s="123">
        <f>+IFERROR(IF('DETALLADO ELEMENTOS DE PROTECCI'!$E409="DISTRIBUCION",((SUMIFS(O:O,D:D,'DETALLADO ELEMENTOS DE PROTECCI'!$D409,H:H,'DETALLADO ELEMENTOS DE PROTECCI'!$H409,R:R,"MARZO")+(SUMIFS(O:O,D:D,'DETALLADO ELEMENTOS DE PROTECCI'!$D409,H:H,'DETALLADO ELEMENTOS DE PROTECCI'!$H409,R:R,"ABRIL")))/((SUMIFS(N:N,D:D,'DETALLADO ELEMENTOS DE PROTECCI'!$D409,H:H,'DETALLADO ELEMENTOS DE PROTECCI'!$H409,R:R,"MARZO"))+(SUMIFS(N:N,D:D,'DETALLADO ELEMENTOS DE PROTECCI'!$D409,H:H,'DETALLADO ELEMENTOS DE PROTECCI'!$H409,R:R,"ABRIL")))),(SUMIFS(L:L,D:D,'DETALLADO ELEMENTOS DE PROTECCI'!$D409,H:H,'DETALLADO ELEMENTOS DE PROTECCI'!$H409)/(SUMIFS(K:K,D:D,'DETALLADO ELEMENTOS DE PROTECCI'!$D409,H:H,'DETALLADO ELEMENTOS DE PROTECCI'!$H409)))),0)</f>
        <v>0.72727272727272729</v>
      </c>
      <c r="T409" s="120">
        <v>0.5</v>
      </c>
      <c r="U409" s="121" t="str">
        <f>+IF('DETALLADO ELEMENTOS DE PROTECCI'!$R409="MARZO",IF('DETALLADO ELEMENTOS DE PROTECCI'!$S409=0,"Rojo",IF(AND('DETALLADO ELEMENTOS DE PROTECCI'!$S409&gt;0,'DETALLADO ELEMENTOS DE PROTECCI'!$S409&lt;0.99),"Amarillo","Verde")),"")</f>
        <v/>
      </c>
      <c r="V409" s="124"/>
    </row>
    <row r="410" spans="1:22">
      <c r="A410" s="119" t="s">
        <v>43</v>
      </c>
      <c r="B410" s="119">
        <v>515</v>
      </c>
      <c r="C410" s="119">
        <v>1161</v>
      </c>
      <c r="D410" s="119" t="s">
        <v>886</v>
      </c>
      <c r="E410" s="119" t="s">
        <v>394</v>
      </c>
      <c r="F410" s="119" t="s">
        <v>19</v>
      </c>
      <c r="G410" s="119" t="s">
        <v>1134</v>
      </c>
      <c r="H410" s="119" t="s">
        <v>1135</v>
      </c>
      <c r="I410" s="119" t="s">
        <v>1136</v>
      </c>
      <c r="J410" s="119" t="s">
        <v>1128</v>
      </c>
      <c r="K410" s="120">
        <v>0</v>
      </c>
      <c r="L410" s="119" t="s">
        <v>381</v>
      </c>
      <c r="M410" s="119"/>
      <c r="N410" s="119">
        <v>200</v>
      </c>
      <c r="O410" s="121">
        <v>200</v>
      </c>
      <c r="P410" s="121" t="s">
        <v>1380</v>
      </c>
      <c r="Q410" s="122">
        <v>43861</v>
      </c>
      <c r="R410" s="119" t="s">
        <v>403</v>
      </c>
      <c r="S410" s="123">
        <f>+IFERROR(IF('DETALLADO ELEMENTOS DE PROTECCI'!$E410="DISTRIBUCION",((SUMIFS(O:O,D:D,'DETALLADO ELEMENTOS DE PROTECCI'!$D410,H:H,'DETALLADO ELEMENTOS DE PROTECCI'!$H410,R:R,"MARZO")+(SUMIFS(O:O,D:D,'DETALLADO ELEMENTOS DE PROTECCI'!$D410,H:H,'DETALLADO ELEMENTOS DE PROTECCI'!$H410,R:R,"ABRIL")))/((SUMIFS(N:N,D:D,'DETALLADO ELEMENTOS DE PROTECCI'!$D410,H:H,'DETALLADO ELEMENTOS DE PROTECCI'!$H410,R:R,"MARZO"))+(SUMIFS(N:N,D:D,'DETALLADO ELEMENTOS DE PROTECCI'!$D410,H:H,'DETALLADO ELEMENTOS DE PROTECCI'!$H410,R:R,"ABRIL")))),(SUMIFS(L:L,D:D,'DETALLADO ELEMENTOS DE PROTECCI'!$D410,H:H,'DETALLADO ELEMENTOS DE PROTECCI'!$H410)/(SUMIFS(K:K,D:D,'DETALLADO ELEMENTOS DE PROTECCI'!$D410,H:H,'DETALLADO ELEMENTOS DE PROTECCI'!$H410)))),0)</f>
        <v>0</v>
      </c>
      <c r="T410" s="120">
        <v>0.5</v>
      </c>
      <c r="U410" s="121" t="str">
        <f>+IF('DETALLADO ELEMENTOS DE PROTECCI'!$R410="MARZO",IF('DETALLADO ELEMENTOS DE PROTECCI'!$S410=0,"Rojo",IF(AND('DETALLADO ELEMENTOS DE PROTECCI'!$S410&gt;0,'DETALLADO ELEMENTOS DE PROTECCI'!$S410&lt;0.99),"Amarillo","Verde")),"")</f>
        <v/>
      </c>
      <c r="V410" s="124"/>
    </row>
    <row r="411" spans="1:22">
      <c r="A411" s="119" t="s">
        <v>43</v>
      </c>
      <c r="B411" s="119">
        <v>515</v>
      </c>
      <c r="C411" s="119">
        <v>1202</v>
      </c>
      <c r="D411" s="119" t="s">
        <v>886</v>
      </c>
      <c r="E411" s="119" t="s">
        <v>394</v>
      </c>
      <c r="F411" s="119" t="s">
        <v>19</v>
      </c>
      <c r="G411" s="119" t="s">
        <v>1189</v>
      </c>
      <c r="H411" s="119" t="s">
        <v>1126</v>
      </c>
      <c r="I411" s="119" t="s">
        <v>1127</v>
      </c>
      <c r="J411" s="119" t="s">
        <v>1128</v>
      </c>
      <c r="K411" s="120">
        <v>0</v>
      </c>
      <c r="L411" s="119" t="s">
        <v>381</v>
      </c>
      <c r="M411" s="119"/>
      <c r="N411" s="119">
        <v>200</v>
      </c>
      <c r="O411" s="121">
        <v>200</v>
      </c>
      <c r="P411" s="121" t="s">
        <v>1381</v>
      </c>
      <c r="Q411" s="122">
        <v>43861</v>
      </c>
      <c r="R411" s="119" t="s">
        <v>403</v>
      </c>
      <c r="S411" s="123">
        <f>+IFERROR(IF('DETALLADO ELEMENTOS DE PROTECCI'!$E411="DISTRIBUCION",((SUMIFS(O:O,D:D,'DETALLADO ELEMENTOS DE PROTECCI'!$D411,H:H,'DETALLADO ELEMENTOS DE PROTECCI'!$H411,R:R,"MARZO")+(SUMIFS(O:O,D:D,'DETALLADO ELEMENTOS DE PROTECCI'!$D411,H:H,'DETALLADO ELEMENTOS DE PROTECCI'!$H411,R:R,"ABRIL")))/((SUMIFS(N:N,D:D,'DETALLADO ELEMENTOS DE PROTECCI'!$D411,H:H,'DETALLADO ELEMENTOS DE PROTECCI'!$H411,R:R,"MARZO"))+(SUMIFS(N:N,D:D,'DETALLADO ELEMENTOS DE PROTECCI'!$D411,H:H,'DETALLADO ELEMENTOS DE PROTECCI'!$H411,R:R,"ABRIL")))),(SUMIFS(L:L,D:D,'DETALLADO ELEMENTOS DE PROTECCI'!$D411,H:H,'DETALLADO ELEMENTOS DE PROTECCI'!$H411)/(SUMIFS(K:K,D:D,'DETALLADO ELEMENTOS DE PROTECCI'!$D411,H:H,'DETALLADO ELEMENTOS DE PROTECCI'!$H411)))),0)</f>
        <v>0.72727272727272729</v>
      </c>
      <c r="T411" s="120">
        <v>0.5</v>
      </c>
      <c r="U411" s="121" t="str">
        <f>+IF('DETALLADO ELEMENTOS DE PROTECCI'!$R411="MARZO",IF('DETALLADO ELEMENTOS DE PROTECCI'!$S411=0,"Rojo",IF(AND('DETALLADO ELEMENTOS DE PROTECCI'!$S411&gt;0,'DETALLADO ELEMENTOS DE PROTECCI'!$S411&lt;0.99),"Amarillo","Verde")),"")</f>
        <v/>
      </c>
      <c r="V411" s="124"/>
    </row>
    <row r="412" spans="1:22">
      <c r="A412" s="119" t="s">
        <v>43</v>
      </c>
      <c r="B412" s="119">
        <v>515</v>
      </c>
      <c r="C412" s="119">
        <v>1161</v>
      </c>
      <c r="D412" s="119" t="s">
        <v>886</v>
      </c>
      <c r="E412" s="119" t="s">
        <v>394</v>
      </c>
      <c r="F412" s="119" t="s">
        <v>19</v>
      </c>
      <c r="G412" s="119" t="s">
        <v>1134</v>
      </c>
      <c r="H412" s="119" t="s">
        <v>1135</v>
      </c>
      <c r="I412" s="119" t="s">
        <v>1136</v>
      </c>
      <c r="J412" s="119" t="s">
        <v>1128</v>
      </c>
      <c r="K412" s="120">
        <v>0</v>
      </c>
      <c r="L412" s="119" t="s">
        <v>381</v>
      </c>
      <c r="M412" s="119"/>
      <c r="N412" s="119">
        <v>1000</v>
      </c>
      <c r="O412" s="121">
        <v>0</v>
      </c>
      <c r="P412" s="121"/>
      <c r="Q412" s="122"/>
      <c r="R412" s="119" t="s">
        <v>399</v>
      </c>
      <c r="S412" s="123">
        <f>+IFERROR(IF('DETALLADO ELEMENTOS DE PROTECCI'!$E412="DISTRIBUCION",((SUMIFS(O:O,D:D,'DETALLADO ELEMENTOS DE PROTECCI'!$D412,H:H,'DETALLADO ELEMENTOS DE PROTECCI'!$H412,R:R,"MARZO")+(SUMIFS(O:O,D:D,'DETALLADO ELEMENTOS DE PROTECCI'!$D412,H:H,'DETALLADO ELEMENTOS DE PROTECCI'!$H412,R:R,"ABRIL")))/((SUMIFS(N:N,D:D,'DETALLADO ELEMENTOS DE PROTECCI'!$D412,H:H,'DETALLADO ELEMENTOS DE PROTECCI'!$H412,R:R,"MARZO"))+(SUMIFS(N:N,D:D,'DETALLADO ELEMENTOS DE PROTECCI'!$D412,H:H,'DETALLADO ELEMENTOS DE PROTECCI'!$H412,R:R,"ABRIL")))),(SUMIFS(L:L,D:D,'DETALLADO ELEMENTOS DE PROTECCI'!$D412,H:H,'DETALLADO ELEMENTOS DE PROTECCI'!$H412)/(SUMIFS(K:K,D:D,'DETALLADO ELEMENTOS DE PROTECCI'!$D412,H:H,'DETALLADO ELEMENTOS DE PROTECCI'!$H412)))),0)</f>
        <v>0</v>
      </c>
      <c r="T412" s="120">
        <v>0.5</v>
      </c>
      <c r="U412" s="121" t="str">
        <f>+IF('DETALLADO ELEMENTOS DE PROTECCI'!$R412="MARZO",IF('DETALLADO ELEMENTOS DE PROTECCI'!$S412=0,"Rojo",IF(AND('DETALLADO ELEMENTOS DE PROTECCI'!$S412&gt;0,'DETALLADO ELEMENTOS DE PROTECCI'!$S412&lt;0.99),"Amarillo","Verde")),"")</f>
        <v>Rojo</v>
      </c>
      <c r="V412" s="124"/>
    </row>
    <row r="413" spans="1:22">
      <c r="A413" s="119" t="s">
        <v>43</v>
      </c>
      <c r="B413" s="119">
        <v>515</v>
      </c>
      <c r="C413" s="119">
        <v>1033</v>
      </c>
      <c r="D413" s="119" t="s">
        <v>886</v>
      </c>
      <c r="E413" s="119" t="s">
        <v>394</v>
      </c>
      <c r="F413" s="119" t="s">
        <v>19</v>
      </c>
      <c r="G413" s="119" t="s">
        <v>1139</v>
      </c>
      <c r="H413" s="119" t="s">
        <v>1140</v>
      </c>
      <c r="I413" s="119" t="s">
        <v>1136</v>
      </c>
      <c r="J413" s="119" t="s">
        <v>1128</v>
      </c>
      <c r="K413" s="120">
        <v>0</v>
      </c>
      <c r="L413" s="119" t="s">
        <v>381</v>
      </c>
      <c r="M413" s="119"/>
      <c r="N413" s="119">
        <v>100</v>
      </c>
      <c r="O413" s="121">
        <v>0</v>
      </c>
      <c r="P413" s="121"/>
      <c r="Q413" s="122"/>
      <c r="R413" s="119" t="s">
        <v>399</v>
      </c>
      <c r="S413" s="123">
        <f>+IFERROR(IF('DETALLADO ELEMENTOS DE PROTECCI'!$E413="DISTRIBUCION",((SUMIFS(O:O,D:D,'DETALLADO ELEMENTOS DE PROTECCI'!$D413,H:H,'DETALLADO ELEMENTOS DE PROTECCI'!$H413,R:R,"MARZO")+(SUMIFS(O:O,D:D,'DETALLADO ELEMENTOS DE PROTECCI'!$D413,H:H,'DETALLADO ELEMENTOS DE PROTECCI'!$H413,R:R,"ABRIL")))/((SUMIFS(N:N,D:D,'DETALLADO ELEMENTOS DE PROTECCI'!$D413,H:H,'DETALLADO ELEMENTOS DE PROTECCI'!$H413,R:R,"MARZO"))+(SUMIFS(N:N,D:D,'DETALLADO ELEMENTOS DE PROTECCI'!$D413,H:H,'DETALLADO ELEMENTOS DE PROTECCI'!$H413,R:R,"ABRIL")))),(SUMIFS(L:L,D:D,'DETALLADO ELEMENTOS DE PROTECCI'!$D413,H:H,'DETALLADO ELEMENTOS DE PROTECCI'!$H413)/(SUMIFS(K:K,D:D,'DETALLADO ELEMENTOS DE PROTECCI'!$D413,H:H,'DETALLADO ELEMENTOS DE PROTECCI'!$H413)))),0)</f>
        <v>0</v>
      </c>
      <c r="T413" s="120">
        <v>0.5</v>
      </c>
      <c r="U413" s="121" t="str">
        <f>+IF('DETALLADO ELEMENTOS DE PROTECCI'!$R413="MARZO",IF('DETALLADO ELEMENTOS DE PROTECCI'!$S413=0,"Rojo",IF(AND('DETALLADO ELEMENTOS DE PROTECCI'!$S413&gt;0,'DETALLADO ELEMENTOS DE PROTECCI'!$S413&lt;0.99),"Amarillo","Verde")),"")</f>
        <v>Rojo</v>
      </c>
      <c r="V413" s="124"/>
    </row>
    <row r="414" spans="1:22">
      <c r="A414" s="119" t="s">
        <v>43</v>
      </c>
      <c r="B414" s="119">
        <v>517</v>
      </c>
      <c r="C414" s="119">
        <v>1091</v>
      </c>
      <c r="D414" s="119" t="s">
        <v>895</v>
      </c>
      <c r="E414" s="119" t="s">
        <v>394</v>
      </c>
      <c r="F414" s="119" t="s">
        <v>19</v>
      </c>
      <c r="G414" s="119" t="s">
        <v>1125</v>
      </c>
      <c r="H414" s="119" t="s">
        <v>1126</v>
      </c>
      <c r="I414" s="119" t="s">
        <v>1127</v>
      </c>
      <c r="J414" s="119" t="s">
        <v>1128</v>
      </c>
      <c r="K414" s="120">
        <v>0</v>
      </c>
      <c r="L414" s="119" t="s">
        <v>381</v>
      </c>
      <c r="M414" s="119"/>
      <c r="N414" s="119">
        <v>100</v>
      </c>
      <c r="O414" s="121">
        <v>100</v>
      </c>
      <c r="P414" s="121" t="s">
        <v>1382</v>
      </c>
      <c r="Q414" s="122">
        <v>43908</v>
      </c>
      <c r="R414" s="119" t="s">
        <v>399</v>
      </c>
      <c r="S414" s="123">
        <f>+IFERROR(IF('DETALLADO ELEMENTOS DE PROTECCI'!$E414="DISTRIBUCION",((SUMIFS(O:O,D:D,'DETALLADO ELEMENTOS DE PROTECCI'!$D414,H:H,'DETALLADO ELEMENTOS DE PROTECCI'!$H414,R:R,"MARZO")+(SUMIFS(O:O,D:D,'DETALLADO ELEMENTOS DE PROTECCI'!$D414,H:H,'DETALLADO ELEMENTOS DE PROTECCI'!$H414,R:R,"ABRIL")))/((SUMIFS(N:N,D:D,'DETALLADO ELEMENTOS DE PROTECCI'!$D414,H:H,'DETALLADO ELEMENTOS DE PROTECCI'!$H414,R:R,"MARZO"))+(SUMIFS(N:N,D:D,'DETALLADO ELEMENTOS DE PROTECCI'!$D414,H:H,'DETALLADO ELEMENTOS DE PROTECCI'!$H414,R:R,"ABRIL")))),(SUMIFS(L:L,D:D,'DETALLADO ELEMENTOS DE PROTECCI'!$D414,H:H,'DETALLADO ELEMENTOS DE PROTECCI'!$H414)/(SUMIFS(K:K,D:D,'DETALLADO ELEMENTOS DE PROTECCI'!$D414,H:H,'DETALLADO ELEMENTOS DE PROTECCI'!$H414)))),0)</f>
        <v>0.33333333333333331</v>
      </c>
      <c r="T414" s="120">
        <v>0.5</v>
      </c>
      <c r="U414" s="121" t="str">
        <f>+IF('DETALLADO ELEMENTOS DE PROTECCI'!$R414="MARZO",IF('DETALLADO ELEMENTOS DE PROTECCI'!$S414=0,"Rojo",IF(AND('DETALLADO ELEMENTOS DE PROTECCI'!$S414&gt;0,'DETALLADO ELEMENTOS DE PROTECCI'!$S414&lt;0.99),"Amarillo","Verde")),"")</f>
        <v>Amarillo</v>
      </c>
      <c r="V414" s="124"/>
    </row>
    <row r="415" spans="1:22">
      <c r="A415" s="119" t="s">
        <v>43</v>
      </c>
      <c r="B415" s="119">
        <v>517</v>
      </c>
      <c r="C415" s="119">
        <v>1093</v>
      </c>
      <c r="D415" s="119" t="s">
        <v>895</v>
      </c>
      <c r="E415" s="119" t="s">
        <v>394</v>
      </c>
      <c r="F415" s="119" t="s">
        <v>19</v>
      </c>
      <c r="G415" s="119" t="s">
        <v>1132</v>
      </c>
      <c r="H415" s="119" t="s">
        <v>1126</v>
      </c>
      <c r="I415" s="119" t="s">
        <v>1127</v>
      </c>
      <c r="J415" s="119" t="s">
        <v>1128</v>
      </c>
      <c r="K415" s="120">
        <v>0</v>
      </c>
      <c r="L415" s="119" t="s">
        <v>381</v>
      </c>
      <c r="M415" s="119"/>
      <c r="N415" s="119">
        <v>100</v>
      </c>
      <c r="O415" s="121">
        <v>100</v>
      </c>
      <c r="P415" s="121" t="s">
        <v>1383</v>
      </c>
      <c r="Q415" s="122">
        <v>43908</v>
      </c>
      <c r="R415" s="119" t="s">
        <v>399</v>
      </c>
      <c r="S415" s="123">
        <f>+IFERROR(IF('DETALLADO ELEMENTOS DE PROTECCI'!$E415="DISTRIBUCION",((SUMIFS(O:O,D:D,'DETALLADO ELEMENTOS DE PROTECCI'!$D415,H:H,'DETALLADO ELEMENTOS DE PROTECCI'!$H415,R:R,"MARZO")+(SUMIFS(O:O,D:D,'DETALLADO ELEMENTOS DE PROTECCI'!$D415,H:H,'DETALLADO ELEMENTOS DE PROTECCI'!$H415,R:R,"ABRIL")))/((SUMIFS(N:N,D:D,'DETALLADO ELEMENTOS DE PROTECCI'!$D415,H:H,'DETALLADO ELEMENTOS DE PROTECCI'!$H415,R:R,"MARZO"))+(SUMIFS(N:N,D:D,'DETALLADO ELEMENTOS DE PROTECCI'!$D415,H:H,'DETALLADO ELEMENTOS DE PROTECCI'!$H415,R:R,"ABRIL")))),(SUMIFS(L:L,D:D,'DETALLADO ELEMENTOS DE PROTECCI'!$D415,H:H,'DETALLADO ELEMENTOS DE PROTECCI'!$H415)/(SUMIFS(K:K,D:D,'DETALLADO ELEMENTOS DE PROTECCI'!$D415,H:H,'DETALLADO ELEMENTOS DE PROTECCI'!$H415)))),0)</f>
        <v>0.33333333333333331</v>
      </c>
      <c r="T415" s="120">
        <v>0.5</v>
      </c>
      <c r="U415" s="121" t="str">
        <f>+IF('DETALLADO ELEMENTOS DE PROTECCI'!$R415="MARZO",IF('DETALLADO ELEMENTOS DE PROTECCI'!$S415=0,"Rojo",IF(AND('DETALLADO ELEMENTOS DE PROTECCI'!$S415&gt;0,'DETALLADO ELEMENTOS DE PROTECCI'!$S415&lt;0.99),"Amarillo","Verde")),"")</f>
        <v>Amarillo</v>
      </c>
      <c r="V415" s="124"/>
    </row>
    <row r="416" spans="1:22">
      <c r="A416" s="119" t="s">
        <v>43</v>
      </c>
      <c r="B416" s="119">
        <v>517</v>
      </c>
      <c r="C416" s="119">
        <v>1091</v>
      </c>
      <c r="D416" s="119" t="s">
        <v>895</v>
      </c>
      <c r="E416" s="119" t="s">
        <v>394</v>
      </c>
      <c r="F416" s="119" t="s">
        <v>19</v>
      </c>
      <c r="G416" s="119" t="s">
        <v>1125</v>
      </c>
      <c r="H416" s="119" t="s">
        <v>1126</v>
      </c>
      <c r="I416" s="119" t="s">
        <v>1127</v>
      </c>
      <c r="J416" s="119" t="s">
        <v>1128</v>
      </c>
      <c r="K416" s="120">
        <v>0</v>
      </c>
      <c r="L416" s="119" t="s">
        <v>381</v>
      </c>
      <c r="M416" s="119"/>
      <c r="N416" s="119">
        <v>100</v>
      </c>
      <c r="O416" s="121">
        <v>100</v>
      </c>
      <c r="P416" s="121" t="s">
        <v>1384</v>
      </c>
      <c r="Q416" s="122">
        <v>43875.494814814818</v>
      </c>
      <c r="R416" s="119" t="s">
        <v>401</v>
      </c>
      <c r="S416" s="123">
        <f>+IFERROR(IF('DETALLADO ELEMENTOS DE PROTECCI'!$E416="DISTRIBUCION",((SUMIFS(O:O,D:D,'DETALLADO ELEMENTOS DE PROTECCI'!$D416,H:H,'DETALLADO ELEMENTOS DE PROTECCI'!$H416,R:R,"MARZO")+(SUMIFS(O:O,D:D,'DETALLADO ELEMENTOS DE PROTECCI'!$D416,H:H,'DETALLADO ELEMENTOS DE PROTECCI'!$H416,R:R,"ABRIL")))/((SUMIFS(N:N,D:D,'DETALLADO ELEMENTOS DE PROTECCI'!$D416,H:H,'DETALLADO ELEMENTOS DE PROTECCI'!$H416,R:R,"MARZO"))+(SUMIFS(N:N,D:D,'DETALLADO ELEMENTOS DE PROTECCI'!$D416,H:H,'DETALLADO ELEMENTOS DE PROTECCI'!$H416,R:R,"ABRIL")))),(SUMIFS(L:L,D:D,'DETALLADO ELEMENTOS DE PROTECCI'!$D416,H:H,'DETALLADO ELEMENTOS DE PROTECCI'!$H416)/(SUMIFS(K:K,D:D,'DETALLADO ELEMENTOS DE PROTECCI'!$D416,H:H,'DETALLADO ELEMENTOS DE PROTECCI'!$H416)))),0)</f>
        <v>0.33333333333333331</v>
      </c>
      <c r="T416" s="120">
        <v>0.5</v>
      </c>
      <c r="U416" s="121" t="str">
        <f>+IF('DETALLADO ELEMENTOS DE PROTECCI'!$R416="MARZO",IF('DETALLADO ELEMENTOS DE PROTECCI'!$S416=0,"Rojo",IF(AND('DETALLADO ELEMENTOS DE PROTECCI'!$S416&gt;0,'DETALLADO ELEMENTOS DE PROTECCI'!$S416&lt;0.99),"Amarillo","Verde")),"")</f>
        <v/>
      </c>
      <c r="V416" s="124"/>
    </row>
    <row r="417" spans="1:22">
      <c r="A417" s="119" t="s">
        <v>43</v>
      </c>
      <c r="B417" s="119">
        <v>517</v>
      </c>
      <c r="C417" s="119">
        <v>1093</v>
      </c>
      <c r="D417" s="119" t="s">
        <v>895</v>
      </c>
      <c r="E417" s="119" t="s">
        <v>394</v>
      </c>
      <c r="F417" s="119" t="s">
        <v>19</v>
      </c>
      <c r="G417" s="119" t="s">
        <v>1132</v>
      </c>
      <c r="H417" s="119" t="s">
        <v>1126</v>
      </c>
      <c r="I417" s="119" t="s">
        <v>1127</v>
      </c>
      <c r="J417" s="119" t="s">
        <v>1128</v>
      </c>
      <c r="K417" s="120">
        <v>0</v>
      </c>
      <c r="L417" s="119" t="s">
        <v>381</v>
      </c>
      <c r="M417" s="119"/>
      <c r="N417" s="119">
        <v>100</v>
      </c>
      <c r="O417" s="121">
        <v>100</v>
      </c>
      <c r="P417" s="121" t="s">
        <v>1384</v>
      </c>
      <c r="Q417" s="122">
        <v>43875.494814814818</v>
      </c>
      <c r="R417" s="119" t="s">
        <v>401</v>
      </c>
      <c r="S417" s="123">
        <f>+IFERROR(IF('DETALLADO ELEMENTOS DE PROTECCI'!$E417="DISTRIBUCION",((SUMIFS(O:O,D:D,'DETALLADO ELEMENTOS DE PROTECCI'!$D417,H:H,'DETALLADO ELEMENTOS DE PROTECCI'!$H417,R:R,"MARZO")+(SUMIFS(O:O,D:D,'DETALLADO ELEMENTOS DE PROTECCI'!$D417,H:H,'DETALLADO ELEMENTOS DE PROTECCI'!$H417,R:R,"ABRIL")))/((SUMIFS(N:N,D:D,'DETALLADO ELEMENTOS DE PROTECCI'!$D417,H:H,'DETALLADO ELEMENTOS DE PROTECCI'!$H417,R:R,"MARZO"))+(SUMIFS(N:N,D:D,'DETALLADO ELEMENTOS DE PROTECCI'!$D417,H:H,'DETALLADO ELEMENTOS DE PROTECCI'!$H417,R:R,"ABRIL")))),(SUMIFS(L:L,D:D,'DETALLADO ELEMENTOS DE PROTECCI'!$D417,H:H,'DETALLADO ELEMENTOS DE PROTECCI'!$H417)/(SUMIFS(K:K,D:D,'DETALLADO ELEMENTOS DE PROTECCI'!$D417,H:H,'DETALLADO ELEMENTOS DE PROTECCI'!$H417)))),0)</f>
        <v>0.33333333333333331</v>
      </c>
      <c r="T417" s="120">
        <v>0.5</v>
      </c>
      <c r="U417" s="121" t="str">
        <f>+IF('DETALLADO ELEMENTOS DE PROTECCI'!$R417="MARZO",IF('DETALLADO ELEMENTOS DE PROTECCI'!$S417=0,"Rojo",IF(AND('DETALLADO ELEMENTOS DE PROTECCI'!$S417&gt;0,'DETALLADO ELEMENTOS DE PROTECCI'!$S417&lt;0.99),"Amarillo","Verde")),"")</f>
        <v/>
      </c>
      <c r="V417" s="124"/>
    </row>
    <row r="418" spans="1:22">
      <c r="A418" s="119" t="s">
        <v>43</v>
      </c>
      <c r="B418" s="119">
        <v>517</v>
      </c>
      <c r="C418" s="119">
        <v>1091</v>
      </c>
      <c r="D418" s="119" t="s">
        <v>895</v>
      </c>
      <c r="E418" s="119" t="s">
        <v>394</v>
      </c>
      <c r="F418" s="119" t="s">
        <v>19</v>
      </c>
      <c r="G418" s="119" t="s">
        <v>1125</v>
      </c>
      <c r="H418" s="119" t="s">
        <v>1126</v>
      </c>
      <c r="I418" s="119" t="s">
        <v>1127</v>
      </c>
      <c r="J418" s="119" t="s">
        <v>1128</v>
      </c>
      <c r="K418" s="120">
        <v>0</v>
      </c>
      <c r="L418" s="119" t="s">
        <v>381</v>
      </c>
      <c r="M418" s="119"/>
      <c r="N418" s="119">
        <v>200</v>
      </c>
      <c r="O418" s="121">
        <v>200</v>
      </c>
      <c r="P418" s="121" t="s">
        <v>1385</v>
      </c>
      <c r="Q418" s="122">
        <v>43861</v>
      </c>
      <c r="R418" s="119" t="s">
        <v>403</v>
      </c>
      <c r="S418" s="123">
        <f>+IFERROR(IF('DETALLADO ELEMENTOS DE PROTECCI'!$E418="DISTRIBUCION",((SUMIFS(O:O,D:D,'DETALLADO ELEMENTOS DE PROTECCI'!$D418,H:H,'DETALLADO ELEMENTOS DE PROTECCI'!$H418,R:R,"MARZO")+(SUMIFS(O:O,D:D,'DETALLADO ELEMENTOS DE PROTECCI'!$D418,H:H,'DETALLADO ELEMENTOS DE PROTECCI'!$H418,R:R,"ABRIL")))/((SUMIFS(N:N,D:D,'DETALLADO ELEMENTOS DE PROTECCI'!$D418,H:H,'DETALLADO ELEMENTOS DE PROTECCI'!$H418,R:R,"MARZO"))+(SUMIFS(N:N,D:D,'DETALLADO ELEMENTOS DE PROTECCI'!$D418,H:H,'DETALLADO ELEMENTOS DE PROTECCI'!$H418,R:R,"ABRIL")))),(SUMIFS(L:L,D:D,'DETALLADO ELEMENTOS DE PROTECCI'!$D418,H:H,'DETALLADO ELEMENTOS DE PROTECCI'!$H418)/(SUMIFS(K:K,D:D,'DETALLADO ELEMENTOS DE PROTECCI'!$D418,H:H,'DETALLADO ELEMENTOS DE PROTECCI'!$H418)))),0)</f>
        <v>0.33333333333333331</v>
      </c>
      <c r="T418" s="120">
        <v>0.5</v>
      </c>
      <c r="U418" s="121" t="str">
        <f>+IF('DETALLADO ELEMENTOS DE PROTECCI'!$R418="MARZO",IF('DETALLADO ELEMENTOS DE PROTECCI'!$S418=0,"Rojo",IF(AND('DETALLADO ELEMENTOS DE PROTECCI'!$S418&gt;0,'DETALLADO ELEMENTOS DE PROTECCI'!$S418&lt;0.99),"Amarillo","Verde")),"")</f>
        <v/>
      </c>
      <c r="V418" s="124"/>
    </row>
    <row r="419" spans="1:22">
      <c r="A419" s="119" t="s">
        <v>43</v>
      </c>
      <c r="B419" s="119">
        <v>517</v>
      </c>
      <c r="C419" s="119">
        <v>1093</v>
      </c>
      <c r="D419" s="119" t="s">
        <v>895</v>
      </c>
      <c r="E419" s="119" t="s">
        <v>394</v>
      </c>
      <c r="F419" s="119" t="s">
        <v>19</v>
      </c>
      <c r="G419" s="119" t="s">
        <v>1132</v>
      </c>
      <c r="H419" s="119" t="s">
        <v>1126</v>
      </c>
      <c r="I419" s="119" t="s">
        <v>1127</v>
      </c>
      <c r="J419" s="119" t="s">
        <v>1128</v>
      </c>
      <c r="K419" s="120">
        <v>0</v>
      </c>
      <c r="L419" s="119" t="s">
        <v>381</v>
      </c>
      <c r="M419" s="119"/>
      <c r="N419" s="119">
        <v>200</v>
      </c>
      <c r="O419" s="121">
        <v>200</v>
      </c>
      <c r="P419" s="121" t="s">
        <v>1385</v>
      </c>
      <c r="Q419" s="122">
        <v>43861</v>
      </c>
      <c r="R419" s="119" t="s">
        <v>403</v>
      </c>
      <c r="S419" s="123">
        <f>+IFERROR(IF('DETALLADO ELEMENTOS DE PROTECCI'!$E419="DISTRIBUCION",((SUMIFS(O:O,D:D,'DETALLADO ELEMENTOS DE PROTECCI'!$D419,H:H,'DETALLADO ELEMENTOS DE PROTECCI'!$H419,R:R,"MARZO")+(SUMIFS(O:O,D:D,'DETALLADO ELEMENTOS DE PROTECCI'!$D419,H:H,'DETALLADO ELEMENTOS DE PROTECCI'!$H419,R:R,"ABRIL")))/((SUMIFS(N:N,D:D,'DETALLADO ELEMENTOS DE PROTECCI'!$D419,H:H,'DETALLADO ELEMENTOS DE PROTECCI'!$H419,R:R,"MARZO"))+(SUMIFS(N:N,D:D,'DETALLADO ELEMENTOS DE PROTECCI'!$D419,H:H,'DETALLADO ELEMENTOS DE PROTECCI'!$H419,R:R,"ABRIL")))),(SUMIFS(L:L,D:D,'DETALLADO ELEMENTOS DE PROTECCI'!$D419,H:H,'DETALLADO ELEMENTOS DE PROTECCI'!$H419)/(SUMIFS(K:K,D:D,'DETALLADO ELEMENTOS DE PROTECCI'!$D419,H:H,'DETALLADO ELEMENTOS DE PROTECCI'!$H419)))),0)</f>
        <v>0.33333333333333331</v>
      </c>
      <c r="T419" s="120">
        <v>0.5</v>
      </c>
      <c r="U419" s="121" t="str">
        <f>+IF('DETALLADO ELEMENTOS DE PROTECCI'!$R419="MARZO",IF('DETALLADO ELEMENTOS DE PROTECCI'!$S419=0,"Rojo",IF(AND('DETALLADO ELEMENTOS DE PROTECCI'!$S419&gt;0,'DETALLADO ELEMENTOS DE PROTECCI'!$S419&lt;0.99),"Amarillo","Verde")),"")</f>
        <v/>
      </c>
      <c r="V419" s="124"/>
    </row>
    <row r="420" spans="1:22">
      <c r="A420" s="119" t="s">
        <v>43</v>
      </c>
      <c r="B420" s="119">
        <v>517</v>
      </c>
      <c r="C420" s="119">
        <v>1161</v>
      </c>
      <c r="D420" s="119" t="s">
        <v>895</v>
      </c>
      <c r="E420" s="119" t="s">
        <v>394</v>
      </c>
      <c r="F420" s="119" t="s">
        <v>19</v>
      </c>
      <c r="G420" s="119" t="s">
        <v>1134</v>
      </c>
      <c r="H420" s="119" t="s">
        <v>1135</v>
      </c>
      <c r="I420" s="119" t="s">
        <v>1136</v>
      </c>
      <c r="J420" s="119" t="s">
        <v>1128</v>
      </c>
      <c r="K420" s="120">
        <v>0</v>
      </c>
      <c r="L420" s="119" t="s">
        <v>381</v>
      </c>
      <c r="M420" s="119"/>
      <c r="N420" s="119">
        <v>4740</v>
      </c>
      <c r="O420" s="121">
        <v>0</v>
      </c>
      <c r="P420" s="121"/>
      <c r="Q420" s="122"/>
      <c r="R420" s="119" t="s">
        <v>399</v>
      </c>
      <c r="S420" s="123">
        <f>+IFERROR(IF('DETALLADO ELEMENTOS DE PROTECCI'!$E420="DISTRIBUCION",((SUMIFS(O:O,D:D,'DETALLADO ELEMENTOS DE PROTECCI'!$D420,H:H,'DETALLADO ELEMENTOS DE PROTECCI'!$H420,R:R,"MARZO")+(SUMIFS(O:O,D:D,'DETALLADO ELEMENTOS DE PROTECCI'!$D420,H:H,'DETALLADO ELEMENTOS DE PROTECCI'!$H420,R:R,"ABRIL")))/((SUMIFS(N:N,D:D,'DETALLADO ELEMENTOS DE PROTECCI'!$D420,H:H,'DETALLADO ELEMENTOS DE PROTECCI'!$H420,R:R,"MARZO"))+(SUMIFS(N:N,D:D,'DETALLADO ELEMENTOS DE PROTECCI'!$D420,H:H,'DETALLADO ELEMENTOS DE PROTECCI'!$H420,R:R,"ABRIL")))),(SUMIFS(L:L,D:D,'DETALLADO ELEMENTOS DE PROTECCI'!$D420,H:H,'DETALLADO ELEMENTOS DE PROTECCI'!$H420)/(SUMIFS(K:K,D:D,'DETALLADO ELEMENTOS DE PROTECCI'!$D420,H:H,'DETALLADO ELEMENTOS DE PROTECCI'!$H420)))),0)</f>
        <v>0</v>
      </c>
      <c r="T420" s="120">
        <v>0.5</v>
      </c>
      <c r="U420" s="121" t="str">
        <f>+IF('DETALLADO ELEMENTOS DE PROTECCI'!$R420="MARZO",IF('DETALLADO ELEMENTOS DE PROTECCI'!$S420=0,"Rojo",IF(AND('DETALLADO ELEMENTOS DE PROTECCI'!$S420&gt;0,'DETALLADO ELEMENTOS DE PROTECCI'!$S420&lt;0.99),"Amarillo","Verde")),"")</f>
        <v>Rojo</v>
      </c>
      <c r="V420" s="124"/>
    </row>
    <row r="421" spans="1:22">
      <c r="A421" s="119" t="s">
        <v>43</v>
      </c>
      <c r="B421" s="119">
        <v>517</v>
      </c>
      <c r="C421" s="119">
        <v>1033</v>
      </c>
      <c r="D421" s="119" t="s">
        <v>895</v>
      </c>
      <c r="E421" s="119" t="s">
        <v>394</v>
      </c>
      <c r="F421" s="119" t="s">
        <v>19</v>
      </c>
      <c r="G421" s="119" t="s">
        <v>1139</v>
      </c>
      <c r="H421" s="119" t="s">
        <v>1140</v>
      </c>
      <c r="I421" s="119" t="s">
        <v>1136</v>
      </c>
      <c r="J421" s="119" t="s">
        <v>1128</v>
      </c>
      <c r="K421" s="120">
        <v>0</v>
      </c>
      <c r="L421" s="119" t="s">
        <v>381</v>
      </c>
      <c r="M421" s="119"/>
      <c r="N421" s="119">
        <v>20</v>
      </c>
      <c r="O421" s="121">
        <v>0</v>
      </c>
      <c r="P421" s="121"/>
      <c r="Q421" s="122"/>
      <c r="R421" s="119" t="s">
        <v>399</v>
      </c>
      <c r="S421" s="123">
        <f>+IFERROR(IF('DETALLADO ELEMENTOS DE PROTECCI'!$E421="DISTRIBUCION",((SUMIFS(O:O,D:D,'DETALLADO ELEMENTOS DE PROTECCI'!$D421,H:H,'DETALLADO ELEMENTOS DE PROTECCI'!$H421,R:R,"MARZO")+(SUMIFS(O:O,D:D,'DETALLADO ELEMENTOS DE PROTECCI'!$D421,H:H,'DETALLADO ELEMENTOS DE PROTECCI'!$H421,R:R,"ABRIL")))/((SUMIFS(N:N,D:D,'DETALLADO ELEMENTOS DE PROTECCI'!$D421,H:H,'DETALLADO ELEMENTOS DE PROTECCI'!$H421,R:R,"MARZO"))+(SUMIFS(N:N,D:D,'DETALLADO ELEMENTOS DE PROTECCI'!$D421,H:H,'DETALLADO ELEMENTOS DE PROTECCI'!$H421,R:R,"ABRIL")))),(SUMIFS(L:L,D:D,'DETALLADO ELEMENTOS DE PROTECCI'!$D421,H:H,'DETALLADO ELEMENTOS DE PROTECCI'!$H421)/(SUMIFS(K:K,D:D,'DETALLADO ELEMENTOS DE PROTECCI'!$D421,H:H,'DETALLADO ELEMENTOS DE PROTECCI'!$H421)))),0)</f>
        <v>0</v>
      </c>
      <c r="T421" s="120">
        <v>0.5</v>
      </c>
      <c r="U421" s="121" t="str">
        <f>+IF('DETALLADO ELEMENTOS DE PROTECCI'!$R421="MARZO",IF('DETALLADO ELEMENTOS DE PROTECCI'!$S421=0,"Rojo",IF(AND('DETALLADO ELEMENTOS DE PROTECCI'!$S421&gt;0,'DETALLADO ELEMENTOS DE PROTECCI'!$S421&lt;0.99),"Amarillo","Verde")),"")</f>
        <v>Rojo</v>
      </c>
      <c r="V421" s="124"/>
    </row>
    <row r="422" spans="1:22">
      <c r="A422" s="119" t="s">
        <v>43</v>
      </c>
      <c r="B422" s="119">
        <v>518</v>
      </c>
      <c r="C422" s="119">
        <v>1093</v>
      </c>
      <c r="D422" s="119" t="s">
        <v>905</v>
      </c>
      <c r="E422" s="119" t="s">
        <v>394</v>
      </c>
      <c r="F422" s="119" t="s">
        <v>19</v>
      </c>
      <c r="G422" s="119" t="s">
        <v>1132</v>
      </c>
      <c r="H422" s="119" t="s">
        <v>1126</v>
      </c>
      <c r="I422" s="119" t="s">
        <v>1127</v>
      </c>
      <c r="J422" s="119" t="s">
        <v>1128</v>
      </c>
      <c r="K422" s="120">
        <v>0</v>
      </c>
      <c r="L422" s="119" t="s">
        <v>381</v>
      </c>
      <c r="M422" s="119"/>
      <c r="N422" s="119">
        <v>0</v>
      </c>
      <c r="O422" s="121" t="s">
        <v>583</v>
      </c>
      <c r="P422" s="121" t="s">
        <v>583</v>
      </c>
      <c r="Q422" s="122">
        <v>43889</v>
      </c>
      <c r="R422" s="119" t="s">
        <v>401</v>
      </c>
      <c r="S422" s="123">
        <f>+IFERROR(IF('DETALLADO ELEMENTOS DE PROTECCI'!$E422="DISTRIBUCION",((SUMIFS(O:O,D:D,'DETALLADO ELEMENTOS DE PROTECCI'!$D422,H:H,'DETALLADO ELEMENTOS DE PROTECCI'!$H422,R:R,"MARZO")+(SUMIFS(O:O,D:D,'DETALLADO ELEMENTOS DE PROTECCI'!$D422,H:H,'DETALLADO ELEMENTOS DE PROTECCI'!$H422,R:R,"ABRIL")))/((SUMIFS(N:N,D:D,'DETALLADO ELEMENTOS DE PROTECCI'!$D422,H:H,'DETALLADO ELEMENTOS DE PROTECCI'!$H422,R:R,"MARZO"))+(SUMIFS(N:N,D:D,'DETALLADO ELEMENTOS DE PROTECCI'!$D422,H:H,'DETALLADO ELEMENTOS DE PROTECCI'!$H422,R:R,"ABRIL")))),(SUMIFS(L:L,D:D,'DETALLADO ELEMENTOS DE PROTECCI'!$D422,H:H,'DETALLADO ELEMENTOS DE PROTECCI'!$H422)/(SUMIFS(K:K,D:D,'DETALLADO ELEMENTOS DE PROTECCI'!$D422,H:H,'DETALLADO ELEMENTOS DE PROTECCI'!$H422)))),0)</f>
        <v>0</v>
      </c>
      <c r="T422" s="120">
        <v>0.5</v>
      </c>
      <c r="U422" s="121" t="str">
        <f>+IF('DETALLADO ELEMENTOS DE PROTECCI'!$R422="MARZO",IF('DETALLADO ELEMENTOS DE PROTECCI'!$S422=0,"Rojo",IF(AND('DETALLADO ELEMENTOS DE PROTECCI'!$S422&gt;0,'DETALLADO ELEMENTOS DE PROTECCI'!$S422&lt;0.99),"Amarillo","Verde")),"")</f>
        <v/>
      </c>
      <c r="V422" s="124"/>
    </row>
    <row r="423" spans="1:22">
      <c r="A423" s="119" t="s">
        <v>43</v>
      </c>
      <c r="B423" s="119">
        <v>518</v>
      </c>
      <c r="C423" s="119">
        <v>1161</v>
      </c>
      <c r="D423" s="119" t="s">
        <v>905</v>
      </c>
      <c r="E423" s="119" t="s">
        <v>394</v>
      </c>
      <c r="F423" s="119" t="s">
        <v>19</v>
      </c>
      <c r="G423" s="119" t="s">
        <v>1134</v>
      </c>
      <c r="H423" s="119" t="s">
        <v>1135</v>
      </c>
      <c r="I423" s="119" t="s">
        <v>1136</v>
      </c>
      <c r="J423" s="119" t="s">
        <v>1128</v>
      </c>
      <c r="K423" s="120">
        <v>0</v>
      </c>
      <c r="L423" s="119" t="s">
        <v>381</v>
      </c>
      <c r="M423" s="119"/>
      <c r="N423" s="119">
        <v>50</v>
      </c>
      <c r="O423" s="121">
        <v>0</v>
      </c>
      <c r="P423" s="121" t="s">
        <v>1386</v>
      </c>
      <c r="Q423" s="122">
        <v>43875.508703703701</v>
      </c>
      <c r="R423" s="119" t="s">
        <v>401</v>
      </c>
      <c r="S423" s="123">
        <f>+IFERROR(IF('DETALLADO ELEMENTOS DE PROTECCI'!$E423="DISTRIBUCION",((SUMIFS(O:O,D:D,'DETALLADO ELEMENTOS DE PROTECCI'!$D423,H:H,'DETALLADO ELEMENTOS DE PROTECCI'!$H423,R:R,"MARZO")+(SUMIFS(O:O,D:D,'DETALLADO ELEMENTOS DE PROTECCI'!$D423,H:H,'DETALLADO ELEMENTOS DE PROTECCI'!$H423,R:R,"ABRIL")))/((SUMIFS(N:N,D:D,'DETALLADO ELEMENTOS DE PROTECCI'!$D423,H:H,'DETALLADO ELEMENTOS DE PROTECCI'!$H423,R:R,"MARZO"))+(SUMIFS(N:N,D:D,'DETALLADO ELEMENTOS DE PROTECCI'!$D423,H:H,'DETALLADO ELEMENTOS DE PROTECCI'!$H423,R:R,"ABRIL")))),(SUMIFS(L:L,D:D,'DETALLADO ELEMENTOS DE PROTECCI'!$D423,H:H,'DETALLADO ELEMENTOS DE PROTECCI'!$H423)/(SUMIFS(K:K,D:D,'DETALLADO ELEMENTOS DE PROTECCI'!$D423,H:H,'DETALLADO ELEMENTOS DE PROTECCI'!$H423)))),0)</f>
        <v>0</v>
      </c>
      <c r="T423" s="120">
        <v>0.5</v>
      </c>
      <c r="U423" s="121" t="str">
        <f>+IF('DETALLADO ELEMENTOS DE PROTECCI'!$R423="MARZO",IF('DETALLADO ELEMENTOS DE PROTECCI'!$S423=0,"Rojo",IF(AND('DETALLADO ELEMENTOS DE PROTECCI'!$S423&gt;0,'DETALLADO ELEMENTOS DE PROTECCI'!$S423&lt;0.99),"Amarillo","Verde")),"")</f>
        <v/>
      </c>
      <c r="V423" s="124"/>
    </row>
    <row r="424" spans="1:22">
      <c r="A424" s="119" t="s">
        <v>43</v>
      </c>
      <c r="B424" s="119">
        <v>518</v>
      </c>
      <c r="C424" s="119">
        <v>1092</v>
      </c>
      <c r="D424" s="119" t="s">
        <v>905</v>
      </c>
      <c r="E424" s="119" t="s">
        <v>394</v>
      </c>
      <c r="F424" s="119" t="s">
        <v>19</v>
      </c>
      <c r="G424" s="119" t="s">
        <v>1130</v>
      </c>
      <c r="H424" s="119" t="s">
        <v>1126</v>
      </c>
      <c r="I424" s="119" t="s">
        <v>1127</v>
      </c>
      <c r="J424" s="119" t="s">
        <v>1128</v>
      </c>
      <c r="K424" s="120">
        <v>0</v>
      </c>
      <c r="L424" s="119" t="s">
        <v>381</v>
      </c>
      <c r="M424" s="119"/>
      <c r="N424" s="119">
        <v>200</v>
      </c>
      <c r="O424" s="121">
        <v>200</v>
      </c>
      <c r="P424" s="121" t="s">
        <v>1387</v>
      </c>
      <c r="Q424" s="122">
        <v>43861</v>
      </c>
      <c r="R424" s="119" t="s">
        <v>403</v>
      </c>
      <c r="S424" s="123">
        <f>+IFERROR(IF('DETALLADO ELEMENTOS DE PROTECCI'!$E424="DISTRIBUCION",((SUMIFS(O:O,D:D,'DETALLADO ELEMENTOS DE PROTECCI'!$D424,H:H,'DETALLADO ELEMENTOS DE PROTECCI'!$H424,R:R,"MARZO")+(SUMIFS(O:O,D:D,'DETALLADO ELEMENTOS DE PROTECCI'!$D424,H:H,'DETALLADO ELEMENTOS DE PROTECCI'!$H424,R:R,"ABRIL")))/((SUMIFS(N:N,D:D,'DETALLADO ELEMENTOS DE PROTECCI'!$D424,H:H,'DETALLADO ELEMENTOS DE PROTECCI'!$H424,R:R,"MARZO"))+(SUMIFS(N:N,D:D,'DETALLADO ELEMENTOS DE PROTECCI'!$D424,H:H,'DETALLADO ELEMENTOS DE PROTECCI'!$H424,R:R,"ABRIL")))),(SUMIFS(L:L,D:D,'DETALLADO ELEMENTOS DE PROTECCI'!$D424,H:H,'DETALLADO ELEMENTOS DE PROTECCI'!$H424)/(SUMIFS(K:K,D:D,'DETALLADO ELEMENTOS DE PROTECCI'!$D424,H:H,'DETALLADO ELEMENTOS DE PROTECCI'!$H424)))),0)</f>
        <v>0</v>
      </c>
      <c r="T424" s="120">
        <v>0.5</v>
      </c>
      <c r="U424" s="121" t="str">
        <f>+IF('DETALLADO ELEMENTOS DE PROTECCI'!$R424="MARZO",IF('DETALLADO ELEMENTOS DE PROTECCI'!$S424=0,"Rojo",IF(AND('DETALLADO ELEMENTOS DE PROTECCI'!$S424&gt;0,'DETALLADO ELEMENTOS DE PROTECCI'!$S424&lt;0.99),"Amarillo","Verde")),"")</f>
        <v/>
      </c>
      <c r="V424" s="124"/>
    </row>
    <row r="425" spans="1:22">
      <c r="A425" s="119" t="s">
        <v>43</v>
      </c>
      <c r="B425" s="119">
        <v>518</v>
      </c>
      <c r="C425" s="119">
        <v>1161</v>
      </c>
      <c r="D425" s="119" t="s">
        <v>905</v>
      </c>
      <c r="E425" s="119" t="s">
        <v>394</v>
      </c>
      <c r="F425" s="119" t="s">
        <v>19</v>
      </c>
      <c r="G425" s="119" t="s">
        <v>1134</v>
      </c>
      <c r="H425" s="119" t="s">
        <v>1135</v>
      </c>
      <c r="I425" s="119" t="s">
        <v>1136</v>
      </c>
      <c r="J425" s="119" t="s">
        <v>1128</v>
      </c>
      <c r="K425" s="120">
        <v>0</v>
      </c>
      <c r="L425" s="119" t="s">
        <v>381</v>
      </c>
      <c r="M425" s="119"/>
      <c r="N425" s="119">
        <v>100</v>
      </c>
      <c r="O425" s="121">
        <v>100</v>
      </c>
      <c r="P425" s="121" t="s">
        <v>1387</v>
      </c>
      <c r="Q425" s="122">
        <v>43861</v>
      </c>
      <c r="R425" s="119" t="s">
        <v>403</v>
      </c>
      <c r="S425" s="123">
        <f>+IFERROR(IF('DETALLADO ELEMENTOS DE PROTECCI'!$E425="DISTRIBUCION",((SUMIFS(O:O,D:D,'DETALLADO ELEMENTOS DE PROTECCI'!$D425,H:H,'DETALLADO ELEMENTOS DE PROTECCI'!$H425,R:R,"MARZO")+(SUMIFS(O:O,D:D,'DETALLADO ELEMENTOS DE PROTECCI'!$D425,H:H,'DETALLADO ELEMENTOS DE PROTECCI'!$H425,R:R,"ABRIL")))/((SUMIFS(N:N,D:D,'DETALLADO ELEMENTOS DE PROTECCI'!$D425,H:H,'DETALLADO ELEMENTOS DE PROTECCI'!$H425,R:R,"MARZO"))+(SUMIFS(N:N,D:D,'DETALLADO ELEMENTOS DE PROTECCI'!$D425,H:H,'DETALLADO ELEMENTOS DE PROTECCI'!$H425,R:R,"ABRIL")))),(SUMIFS(L:L,D:D,'DETALLADO ELEMENTOS DE PROTECCI'!$D425,H:H,'DETALLADO ELEMENTOS DE PROTECCI'!$H425)/(SUMIFS(K:K,D:D,'DETALLADO ELEMENTOS DE PROTECCI'!$D425,H:H,'DETALLADO ELEMENTOS DE PROTECCI'!$H425)))),0)</f>
        <v>0</v>
      </c>
      <c r="T425" s="120">
        <v>0.5</v>
      </c>
      <c r="U425" s="121" t="str">
        <f>+IF('DETALLADO ELEMENTOS DE PROTECCI'!$R425="MARZO",IF('DETALLADO ELEMENTOS DE PROTECCI'!$S425=0,"Rojo",IF(AND('DETALLADO ELEMENTOS DE PROTECCI'!$S425&gt;0,'DETALLADO ELEMENTOS DE PROTECCI'!$S425&lt;0.99),"Amarillo","Verde")),"")</f>
        <v/>
      </c>
      <c r="V425" s="124"/>
    </row>
    <row r="426" spans="1:22">
      <c r="A426" s="119" t="s">
        <v>43</v>
      </c>
      <c r="B426" s="119">
        <v>518</v>
      </c>
      <c r="C426" s="119">
        <v>1161</v>
      </c>
      <c r="D426" s="119" t="s">
        <v>905</v>
      </c>
      <c r="E426" s="119" t="s">
        <v>394</v>
      </c>
      <c r="F426" s="119" t="s">
        <v>19</v>
      </c>
      <c r="G426" s="119" t="s">
        <v>1134</v>
      </c>
      <c r="H426" s="119" t="s">
        <v>1135</v>
      </c>
      <c r="I426" s="119" t="s">
        <v>1136</v>
      </c>
      <c r="J426" s="119" t="s">
        <v>1128</v>
      </c>
      <c r="K426" s="120">
        <v>0</v>
      </c>
      <c r="L426" s="119" t="s">
        <v>381</v>
      </c>
      <c r="M426" s="119"/>
      <c r="N426" s="119">
        <v>300</v>
      </c>
      <c r="O426" s="121">
        <v>0</v>
      </c>
      <c r="P426" s="121"/>
      <c r="Q426" s="122"/>
      <c r="R426" s="119" t="s">
        <v>399</v>
      </c>
      <c r="S426" s="123">
        <f>+IFERROR(IF('DETALLADO ELEMENTOS DE PROTECCI'!$E426="DISTRIBUCION",((SUMIFS(O:O,D:D,'DETALLADO ELEMENTOS DE PROTECCI'!$D426,H:H,'DETALLADO ELEMENTOS DE PROTECCI'!$H426,R:R,"MARZO")+(SUMIFS(O:O,D:D,'DETALLADO ELEMENTOS DE PROTECCI'!$D426,H:H,'DETALLADO ELEMENTOS DE PROTECCI'!$H426,R:R,"ABRIL")))/((SUMIFS(N:N,D:D,'DETALLADO ELEMENTOS DE PROTECCI'!$D426,H:H,'DETALLADO ELEMENTOS DE PROTECCI'!$H426,R:R,"MARZO"))+(SUMIFS(N:N,D:D,'DETALLADO ELEMENTOS DE PROTECCI'!$D426,H:H,'DETALLADO ELEMENTOS DE PROTECCI'!$H426,R:R,"ABRIL")))),(SUMIFS(L:L,D:D,'DETALLADO ELEMENTOS DE PROTECCI'!$D426,H:H,'DETALLADO ELEMENTOS DE PROTECCI'!$H426)/(SUMIFS(K:K,D:D,'DETALLADO ELEMENTOS DE PROTECCI'!$D426,H:H,'DETALLADO ELEMENTOS DE PROTECCI'!$H426)))),0)</f>
        <v>0</v>
      </c>
      <c r="T426" s="120">
        <v>0.5</v>
      </c>
      <c r="U426" s="121" t="str">
        <f>+IF('DETALLADO ELEMENTOS DE PROTECCI'!$R426="MARZO",IF('DETALLADO ELEMENTOS DE PROTECCI'!$S426=0,"Rojo",IF(AND('DETALLADO ELEMENTOS DE PROTECCI'!$S426&gt;0,'DETALLADO ELEMENTOS DE PROTECCI'!$S426&lt;0.99),"Amarillo","Verde")),"")</f>
        <v>Rojo</v>
      </c>
      <c r="V426" s="124"/>
    </row>
    <row r="427" spans="1:22">
      <c r="A427" s="119" t="s">
        <v>43</v>
      </c>
      <c r="B427" s="119">
        <v>519</v>
      </c>
      <c r="C427" s="119">
        <v>1092</v>
      </c>
      <c r="D427" s="119" t="s">
        <v>914</v>
      </c>
      <c r="E427" s="119" t="s">
        <v>394</v>
      </c>
      <c r="F427" s="119" t="s">
        <v>19</v>
      </c>
      <c r="G427" s="119" t="s">
        <v>1130</v>
      </c>
      <c r="H427" s="119" t="s">
        <v>1126</v>
      </c>
      <c r="I427" s="119" t="s">
        <v>1127</v>
      </c>
      <c r="J427" s="119" t="s">
        <v>1128</v>
      </c>
      <c r="K427" s="120">
        <v>0</v>
      </c>
      <c r="L427" s="119" t="s">
        <v>381</v>
      </c>
      <c r="M427" s="119"/>
      <c r="N427" s="119">
        <v>100</v>
      </c>
      <c r="O427" s="121">
        <v>100</v>
      </c>
      <c r="P427" s="121" t="s">
        <v>1388</v>
      </c>
      <c r="Q427" s="122">
        <v>43908</v>
      </c>
      <c r="R427" s="119" t="s">
        <v>399</v>
      </c>
      <c r="S427" s="123">
        <f>+IFERROR(IF('DETALLADO ELEMENTOS DE PROTECCI'!$E427="DISTRIBUCION",((SUMIFS(O:O,D:D,'DETALLADO ELEMENTOS DE PROTECCI'!$D427,H:H,'DETALLADO ELEMENTOS DE PROTECCI'!$H427,R:R,"MARZO")+(SUMIFS(O:O,D:D,'DETALLADO ELEMENTOS DE PROTECCI'!$D427,H:H,'DETALLADO ELEMENTOS DE PROTECCI'!$H427,R:R,"ABRIL")))/((SUMIFS(N:N,D:D,'DETALLADO ELEMENTOS DE PROTECCI'!$D427,H:H,'DETALLADO ELEMENTOS DE PROTECCI'!$H427,R:R,"MARZO"))+(SUMIFS(N:N,D:D,'DETALLADO ELEMENTOS DE PROTECCI'!$D427,H:H,'DETALLADO ELEMENTOS DE PROTECCI'!$H427,R:R,"ABRIL")))),(SUMIFS(L:L,D:D,'DETALLADO ELEMENTOS DE PROTECCI'!$D427,H:H,'DETALLADO ELEMENTOS DE PROTECCI'!$H427)/(SUMIFS(K:K,D:D,'DETALLADO ELEMENTOS DE PROTECCI'!$D427,H:H,'DETALLADO ELEMENTOS DE PROTECCI'!$H427)))),0)</f>
        <v>0.2</v>
      </c>
      <c r="T427" s="120">
        <v>0.5</v>
      </c>
      <c r="U427" s="121" t="str">
        <f>+IF('DETALLADO ELEMENTOS DE PROTECCI'!$R427="MARZO",IF('DETALLADO ELEMENTOS DE PROTECCI'!$S427=0,"Rojo",IF(AND('DETALLADO ELEMENTOS DE PROTECCI'!$S427&gt;0,'DETALLADO ELEMENTOS DE PROTECCI'!$S427&lt;0.99),"Amarillo","Verde")),"")</f>
        <v>Amarillo</v>
      </c>
      <c r="V427" s="124"/>
    </row>
    <row r="428" spans="1:22">
      <c r="A428" s="119" t="s">
        <v>43</v>
      </c>
      <c r="B428" s="119">
        <v>519</v>
      </c>
      <c r="C428" s="119">
        <v>1092</v>
      </c>
      <c r="D428" s="119" t="s">
        <v>914</v>
      </c>
      <c r="E428" s="119" t="s">
        <v>394</v>
      </c>
      <c r="F428" s="119" t="s">
        <v>19</v>
      </c>
      <c r="G428" s="119" t="s">
        <v>1130</v>
      </c>
      <c r="H428" s="119" t="s">
        <v>1126</v>
      </c>
      <c r="I428" s="119" t="s">
        <v>1127</v>
      </c>
      <c r="J428" s="119" t="s">
        <v>1128</v>
      </c>
      <c r="K428" s="120">
        <v>0</v>
      </c>
      <c r="L428" s="119" t="s">
        <v>381</v>
      </c>
      <c r="M428" s="119"/>
      <c r="N428" s="119">
        <v>100</v>
      </c>
      <c r="O428" s="121">
        <v>100</v>
      </c>
      <c r="P428" s="121" t="s">
        <v>1389</v>
      </c>
      <c r="Q428" s="122">
        <v>43875.304201388892</v>
      </c>
      <c r="R428" s="119" t="s">
        <v>401</v>
      </c>
      <c r="S428" s="123">
        <f>+IFERROR(IF('DETALLADO ELEMENTOS DE PROTECCI'!$E428="DISTRIBUCION",((SUMIFS(O:O,D:D,'DETALLADO ELEMENTOS DE PROTECCI'!$D428,H:H,'DETALLADO ELEMENTOS DE PROTECCI'!$H428,R:R,"MARZO")+(SUMIFS(O:O,D:D,'DETALLADO ELEMENTOS DE PROTECCI'!$D428,H:H,'DETALLADO ELEMENTOS DE PROTECCI'!$H428,R:R,"ABRIL")))/((SUMIFS(N:N,D:D,'DETALLADO ELEMENTOS DE PROTECCI'!$D428,H:H,'DETALLADO ELEMENTOS DE PROTECCI'!$H428,R:R,"MARZO"))+(SUMIFS(N:N,D:D,'DETALLADO ELEMENTOS DE PROTECCI'!$D428,H:H,'DETALLADO ELEMENTOS DE PROTECCI'!$H428,R:R,"ABRIL")))),(SUMIFS(L:L,D:D,'DETALLADO ELEMENTOS DE PROTECCI'!$D428,H:H,'DETALLADO ELEMENTOS DE PROTECCI'!$H428)/(SUMIFS(K:K,D:D,'DETALLADO ELEMENTOS DE PROTECCI'!$D428,H:H,'DETALLADO ELEMENTOS DE PROTECCI'!$H428)))),0)</f>
        <v>0.2</v>
      </c>
      <c r="T428" s="120">
        <v>0.5</v>
      </c>
      <c r="U428" s="121" t="str">
        <f>+IF('DETALLADO ELEMENTOS DE PROTECCI'!$R428="MARZO",IF('DETALLADO ELEMENTOS DE PROTECCI'!$S428=0,"Rojo",IF(AND('DETALLADO ELEMENTOS DE PROTECCI'!$S428&gt;0,'DETALLADO ELEMENTOS DE PROTECCI'!$S428&lt;0.99),"Amarillo","Verde")),"")</f>
        <v/>
      </c>
      <c r="V428" s="124"/>
    </row>
    <row r="429" spans="1:22">
      <c r="A429" s="119" t="s">
        <v>43</v>
      </c>
      <c r="B429" s="119">
        <v>519</v>
      </c>
      <c r="C429" s="119">
        <v>1093</v>
      </c>
      <c r="D429" s="119" t="s">
        <v>914</v>
      </c>
      <c r="E429" s="119" t="s">
        <v>394</v>
      </c>
      <c r="F429" s="119" t="s">
        <v>19</v>
      </c>
      <c r="G429" s="119" t="s">
        <v>1132</v>
      </c>
      <c r="H429" s="119" t="s">
        <v>1126</v>
      </c>
      <c r="I429" s="119" t="s">
        <v>1127</v>
      </c>
      <c r="J429" s="119" t="s">
        <v>1128</v>
      </c>
      <c r="K429" s="120">
        <v>0</v>
      </c>
      <c r="L429" s="119" t="s">
        <v>381</v>
      </c>
      <c r="M429" s="119"/>
      <c r="N429" s="119">
        <v>100</v>
      </c>
      <c r="O429" s="121">
        <v>100</v>
      </c>
      <c r="P429" s="121" t="s">
        <v>1389</v>
      </c>
      <c r="Q429" s="122">
        <v>43875.304201388892</v>
      </c>
      <c r="R429" s="119" t="s">
        <v>401</v>
      </c>
      <c r="S429" s="123">
        <f>+IFERROR(IF('DETALLADO ELEMENTOS DE PROTECCI'!$E429="DISTRIBUCION",((SUMIFS(O:O,D:D,'DETALLADO ELEMENTOS DE PROTECCI'!$D429,H:H,'DETALLADO ELEMENTOS DE PROTECCI'!$H429,R:R,"MARZO")+(SUMIFS(O:O,D:D,'DETALLADO ELEMENTOS DE PROTECCI'!$D429,H:H,'DETALLADO ELEMENTOS DE PROTECCI'!$H429,R:R,"ABRIL")))/((SUMIFS(N:N,D:D,'DETALLADO ELEMENTOS DE PROTECCI'!$D429,H:H,'DETALLADO ELEMENTOS DE PROTECCI'!$H429,R:R,"MARZO"))+(SUMIFS(N:N,D:D,'DETALLADO ELEMENTOS DE PROTECCI'!$D429,H:H,'DETALLADO ELEMENTOS DE PROTECCI'!$H429,R:R,"ABRIL")))),(SUMIFS(L:L,D:D,'DETALLADO ELEMENTOS DE PROTECCI'!$D429,H:H,'DETALLADO ELEMENTOS DE PROTECCI'!$H429)/(SUMIFS(K:K,D:D,'DETALLADO ELEMENTOS DE PROTECCI'!$D429,H:H,'DETALLADO ELEMENTOS DE PROTECCI'!$H429)))),0)</f>
        <v>0.2</v>
      </c>
      <c r="T429" s="120">
        <v>0.5</v>
      </c>
      <c r="U429" s="121" t="str">
        <f>+IF('DETALLADO ELEMENTOS DE PROTECCI'!$R429="MARZO",IF('DETALLADO ELEMENTOS DE PROTECCI'!$S429=0,"Rojo",IF(AND('DETALLADO ELEMENTOS DE PROTECCI'!$S429&gt;0,'DETALLADO ELEMENTOS DE PROTECCI'!$S429&lt;0.99),"Amarillo","Verde")),"")</f>
        <v/>
      </c>
      <c r="V429" s="124"/>
    </row>
    <row r="430" spans="1:22">
      <c r="A430" s="119" t="s">
        <v>43</v>
      </c>
      <c r="B430" s="119">
        <v>519</v>
      </c>
      <c r="C430" s="119">
        <v>1092</v>
      </c>
      <c r="D430" s="119" t="s">
        <v>914</v>
      </c>
      <c r="E430" s="119" t="s">
        <v>394</v>
      </c>
      <c r="F430" s="119" t="s">
        <v>19</v>
      </c>
      <c r="G430" s="119" t="s">
        <v>1130</v>
      </c>
      <c r="H430" s="119" t="s">
        <v>1126</v>
      </c>
      <c r="I430" s="119" t="s">
        <v>1127</v>
      </c>
      <c r="J430" s="119" t="s">
        <v>1128</v>
      </c>
      <c r="K430" s="120">
        <v>0</v>
      </c>
      <c r="L430" s="119" t="s">
        <v>381</v>
      </c>
      <c r="M430" s="119"/>
      <c r="N430" s="119">
        <v>200</v>
      </c>
      <c r="O430" s="121">
        <v>200</v>
      </c>
      <c r="P430" s="121" t="s">
        <v>1390</v>
      </c>
      <c r="Q430" s="122">
        <v>43861</v>
      </c>
      <c r="R430" s="119" t="s">
        <v>403</v>
      </c>
      <c r="S430" s="123">
        <f>+IFERROR(IF('DETALLADO ELEMENTOS DE PROTECCI'!$E430="DISTRIBUCION",((SUMIFS(O:O,D:D,'DETALLADO ELEMENTOS DE PROTECCI'!$D430,H:H,'DETALLADO ELEMENTOS DE PROTECCI'!$H430,R:R,"MARZO")+(SUMIFS(O:O,D:D,'DETALLADO ELEMENTOS DE PROTECCI'!$D430,H:H,'DETALLADO ELEMENTOS DE PROTECCI'!$H430,R:R,"ABRIL")))/((SUMIFS(N:N,D:D,'DETALLADO ELEMENTOS DE PROTECCI'!$D430,H:H,'DETALLADO ELEMENTOS DE PROTECCI'!$H430,R:R,"MARZO"))+(SUMIFS(N:N,D:D,'DETALLADO ELEMENTOS DE PROTECCI'!$D430,H:H,'DETALLADO ELEMENTOS DE PROTECCI'!$H430,R:R,"ABRIL")))),(SUMIFS(L:L,D:D,'DETALLADO ELEMENTOS DE PROTECCI'!$D430,H:H,'DETALLADO ELEMENTOS DE PROTECCI'!$H430)/(SUMIFS(K:K,D:D,'DETALLADO ELEMENTOS DE PROTECCI'!$D430,H:H,'DETALLADO ELEMENTOS DE PROTECCI'!$H430)))),0)</f>
        <v>0.2</v>
      </c>
      <c r="T430" s="120">
        <v>0.5</v>
      </c>
      <c r="U430" s="121" t="str">
        <f>+IF('DETALLADO ELEMENTOS DE PROTECCI'!$R430="MARZO",IF('DETALLADO ELEMENTOS DE PROTECCI'!$S430=0,"Rojo",IF(AND('DETALLADO ELEMENTOS DE PROTECCI'!$S430&gt;0,'DETALLADO ELEMENTOS DE PROTECCI'!$S430&lt;0.99),"Amarillo","Verde")),"")</f>
        <v/>
      </c>
      <c r="V430" s="124"/>
    </row>
    <row r="431" spans="1:22">
      <c r="A431" s="119" t="s">
        <v>43</v>
      </c>
      <c r="B431" s="119">
        <v>519</v>
      </c>
      <c r="C431" s="119">
        <v>1093</v>
      </c>
      <c r="D431" s="119" t="s">
        <v>914</v>
      </c>
      <c r="E431" s="119" t="s">
        <v>394</v>
      </c>
      <c r="F431" s="119" t="s">
        <v>19</v>
      </c>
      <c r="G431" s="119" t="s">
        <v>1132</v>
      </c>
      <c r="H431" s="119" t="s">
        <v>1126</v>
      </c>
      <c r="I431" s="119" t="s">
        <v>1127</v>
      </c>
      <c r="J431" s="119" t="s">
        <v>1128</v>
      </c>
      <c r="K431" s="120">
        <v>0</v>
      </c>
      <c r="L431" s="119" t="s">
        <v>381</v>
      </c>
      <c r="M431" s="119"/>
      <c r="N431" s="119">
        <v>400</v>
      </c>
      <c r="O431" s="121">
        <v>400</v>
      </c>
      <c r="P431" s="121" t="s">
        <v>1390</v>
      </c>
      <c r="Q431" s="122">
        <v>43861</v>
      </c>
      <c r="R431" s="119" t="s">
        <v>403</v>
      </c>
      <c r="S431" s="123">
        <f>+IFERROR(IF('DETALLADO ELEMENTOS DE PROTECCI'!$E431="DISTRIBUCION",((SUMIFS(O:O,D:D,'DETALLADO ELEMENTOS DE PROTECCI'!$D431,H:H,'DETALLADO ELEMENTOS DE PROTECCI'!$H431,R:R,"MARZO")+(SUMIFS(O:O,D:D,'DETALLADO ELEMENTOS DE PROTECCI'!$D431,H:H,'DETALLADO ELEMENTOS DE PROTECCI'!$H431,R:R,"ABRIL")))/((SUMIFS(N:N,D:D,'DETALLADO ELEMENTOS DE PROTECCI'!$D431,H:H,'DETALLADO ELEMENTOS DE PROTECCI'!$H431,R:R,"MARZO"))+(SUMIFS(N:N,D:D,'DETALLADO ELEMENTOS DE PROTECCI'!$D431,H:H,'DETALLADO ELEMENTOS DE PROTECCI'!$H431,R:R,"ABRIL")))),(SUMIFS(L:L,D:D,'DETALLADO ELEMENTOS DE PROTECCI'!$D431,H:H,'DETALLADO ELEMENTOS DE PROTECCI'!$H431)/(SUMIFS(K:K,D:D,'DETALLADO ELEMENTOS DE PROTECCI'!$D431,H:H,'DETALLADO ELEMENTOS DE PROTECCI'!$H431)))),0)</f>
        <v>0.2</v>
      </c>
      <c r="T431" s="120">
        <v>0.5</v>
      </c>
      <c r="U431" s="121" t="str">
        <f>+IF('DETALLADO ELEMENTOS DE PROTECCI'!$R431="MARZO",IF('DETALLADO ELEMENTOS DE PROTECCI'!$S431=0,"Rojo",IF(AND('DETALLADO ELEMENTOS DE PROTECCI'!$S431&gt;0,'DETALLADO ELEMENTOS DE PROTECCI'!$S431&lt;0.99),"Amarillo","Verde")),"")</f>
        <v/>
      </c>
      <c r="V431" s="124"/>
    </row>
    <row r="432" spans="1:22">
      <c r="A432" s="119" t="s">
        <v>43</v>
      </c>
      <c r="B432" s="119">
        <v>519</v>
      </c>
      <c r="C432" s="119">
        <v>1161</v>
      </c>
      <c r="D432" s="119" t="s">
        <v>914</v>
      </c>
      <c r="E432" s="119" t="s">
        <v>394</v>
      </c>
      <c r="F432" s="119" t="s">
        <v>19</v>
      </c>
      <c r="G432" s="119" t="s">
        <v>1134</v>
      </c>
      <c r="H432" s="119" t="s">
        <v>1135</v>
      </c>
      <c r="I432" s="119" t="s">
        <v>1136</v>
      </c>
      <c r="J432" s="119" t="s">
        <v>1128</v>
      </c>
      <c r="K432" s="120">
        <v>0</v>
      </c>
      <c r="L432" s="119" t="s">
        <v>381</v>
      </c>
      <c r="M432" s="119"/>
      <c r="N432" s="119">
        <v>215</v>
      </c>
      <c r="O432" s="121">
        <v>0</v>
      </c>
      <c r="P432" s="121"/>
      <c r="Q432" s="122"/>
      <c r="R432" s="119" t="s">
        <v>399</v>
      </c>
      <c r="S432" s="123">
        <f>+IFERROR(IF('DETALLADO ELEMENTOS DE PROTECCI'!$E432="DISTRIBUCION",((SUMIFS(O:O,D:D,'DETALLADO ELEMENTOS DE PROTECCI'!$D432,H:H,'DETALLADO ELEMENTOS DE PROTECCI'!$H432,R:R,"MARZO")+(SUMIFS(O:O,D:D,'DETALLADO ELEMENTOS DE PROTECCI'!$D432,H:H,'DETALLADO ELEMENTOS DE PROTECCI'!$H432,R:R,"ABRIL")))/((SUMIFS(N:N,D:D,'DETALLADO ELEMENTOS DE PROTECCI'!$D432,H:H,'DETALLADO ELEMENTOS DE PROTECCI'!$H432,R:R,"MARZO"))+(SUMIFS(N:N,D:D,'DETALLADO ELEMENTOS DE PROTECCI'!$D432,H:H,'DETALLADO ELEMENTOS DE PROTECCI'!$H432,R:R,"ABRIL")))),(SUMIFS(L:L,D:D,'DETALLADO ELEMENTOS DE PROTECCI'!$D432,H:H,'DETALLADO ELEMENTOS DE PROTECCI'!$H432)/(SUMIFS(K:K,D:D,'DETALLADO ELEMENTOS DE PROTECCI'!$D432,H:H,'DETALLADO ELEMENTOS DE PROTECCI'!$H432)))),0)</f>
        <v>0</v>
      </c>
      <c r="T432" s="120">
        <v>0.5</v>
      </c>
      <c r="U432" s="121" t="str">
        <f>+IF('DETALLADO ELEMENTOS DE PROTECCI'!$R432="MARZO",IF('DETALLADO ELEMENTOS DE PROTECCI'!$S432=0,"Rojo",IF(AND('DETALLADO ELEMENTOS DE PROTECCI'!$S432&gt;0,'DETALLADO ELEMENTOS DE PROTECCI'!$S432&lt;0.99),"Amarillo","Verde")),"")</f>
        <v>Rojo</v>
      </c>
      <c r="V432" s="124"/>
    </row>
    <row r="433" spans="1:22">
      <c r="A433" s="119" t="s">
        <v>43</v>
      </c>
      <c r="B433" s="119">
        <v>521</v>
      </c>
      <c r="C433" s="119">
        <v>1161</v>
      </c>
      <c r="D433" s="119" t="s">
        <v>921</v>
      </c>
      <c r="E433" s="119" t="s">
        <v>394</v>
      </c>
      <c r="F433" s="119" t="s">
        <v>19</v>
      </c>
      <c r="G433" s="119" t="s">
        <v>1134</v>
      </c>
      <c r="H433" s="119" t="s">
        <v>1135</v>
      </c>
      <c r="I433" s="119" t="s">
        <v>1136</v>
      </c>
      <c r="J433" s="119" t="s">
        <v>1128</v>
      </c>
      <c r="K433" s="120">
        <v>0</v>
      </c>
      <c r="L433" s="119" t="s">
        <v>381</v>
      </c>
      <c r="M433" s="119"/>
      <c r="N433" s="119">
        <v>1200</v>
      </c>
      <c r="O433" s="121">
        <v>0</v>
      </c>
      <c r="P433" s="121"/>
      <c r="Q433" s="122"/>
      <c r="R433" s="119" t="s">
        <v>399</v>
      </c>
      <c r="S433" s="123">
        <f>+IFERROR(IF('DETALLADO ELEMENTOS DE PROTECCI'!$E433="DISTRIBUCION",((SUMIFS(O:O,D:D,'DETALLADO ELEMENTOS DE PROTECCI'!$D433,H:H,'DETALLADO ELEMENTOS DE PROTECCI'!$H433,R:R,"MARZO")+(SUMIFS(O:O,D:D,'DETALLADO ELEMENTOS DE PROTECCI'!$D433,H:H,'DETALLADO ELEMENTOS DE PROTECCI'!$H433,R:R,"ABRIL")))/((SUMIFS(N:N,D:D,'DETALLADO ELEMENTOS DE PROTECCI'!$D433,H:H,'DETALLADO ELEMENTOS DE PROTECCI'!$H433,R:R,"MARZO"))+(SUMIFS(N:N,D:D,'DETALLADO ELEMENTOS DE PROTECCI'!$D433,H:H,'DETALLADO ELEMENTOS DE PROTECCI'!$H433,R:R,"ABRIL")))),(SUMIFS(L:L,D:D,'DETALLADO ELEMENTOS DE PROTECCI'!$D433,H:H,'DETALLADO ELEMENTOS DE PROTECCI'!$H433)/(SUMIFS(K:K,D:D,'DETALLADO ELEMENTOS DE PROTECCI'!$D433,H:H,'DETALLADO ELEMENTOS DE PROTECCI'!$H433)))),0)</f>
        <v>0</v>
      </c>
      <c r="T433" s="120">
        <v>0.5</v>
      </c>
      <c r="U433" s="121" t="str">
        <f>+IF('DETALLADO ELEMENTOS DE PROTECCI'!$R433="MARZO",IF('DETALLADO ELEMENTOS DE PROTECCI'!$S433=0,"Rojo",IF(AND('DETALLADO ELEMENTOS DE PROTECCI'!$S433&gt;0,'DETALLADO ELEMENTOS DE PROTECCI'!$S433&lt;0.99),"Amarillo","Verde")),"")</f>
        <v>Rojo</v>
      </c>
      <c r="V433" s="124"/>
    </row>
    <row r="434" spans="1:22">
      <c r="A434" s="119" t="s">
        <v>43</v>
      </c>
      <c r="B434" s="119">
        <v>523</v>
      </c>
      <c r="C434" s="119">
        <v>1093</v>
      </c>
      <c r="D434" s="119" t="s">
        <v>925</v>
      </c>
      <c r="E434" s="119" t="s">
        <v>394</v>
      </c>
      <c r="F434" s="119" t="s">
        <v>19</v>
      </c>
      <c r="G434" s="119" t="s">
        <v>1132</v>
      </c>
      <c r="H434" s="119" t="s">
        <v>1126</v>
      </c>
      <c r="I434" s="119" t="s">
        <v>1127</v>
      </c>
      <c r="J434" s="119" t="s">
        <v>1128</v>
      </c>
      <c r="K434" s="120">
        <v>0</v>
      </c>
      <c r="L434" s="119" t="s">
        <v>381</v>
      </c>
      <c r="M434" s="119"/>
      <c r="N434" s="119">
        <v>200</v>
      </c>
      <c r="O434" s="121">
        <v>200</v>
      </c>
      <c r="P434" s="121" t="s">
        <v>1391</v>
      </c>
      <c r="Q434" s="122">
        <v>43908</v>
      </c>
      <c r="R434" s="119" t="s">
        <v>399</v>
      </c>
      <c r="S434" s="123">
        <f>+IFERROR(IF('DETALLADO ELEMENTOS DE PROTECCI'!$E434="DISTRIBUCION",((SUMIFS(O:O,D:D,'DETALLADO ELEMENTOS DE PROTECCI'!$D434,H:H,'DETALLADO ELEMENTOS DE PROTECCI'!$H434,R:R,"MARZO")+(SUMIFS(O:O,D:D,'DETALLADO ELEMENTOS DE PROTECCI'!$D434,H:H,'DETALLADO ELEMENTOS DE PROTECCI'!$H434,R:R,"ABRIL")))/((SUMIFS(N:N,D:D,'DETALLADO ELEMENTOS DE PROTECCI'!$D434,H:H,'DETALLADO ELEMENTOS DE PROTECCI'!$H434,R:R,"MARZO"))+(SUMIFS(N:N,D:D,'DETALLADO ELEMENTOS DE PROTECCI'!$D434,H:H,'DETALLADO ELEMENTOS DE PROTECCI'!$H434,R:R,"ABRIL")))),(SUMIFS(L:L,D:D,'DETALLADO ELEMENTOS DE PROTECCI'!$D434,H:H,'DETALLADO ELEMENTOS DE PROTECCI'!$H434)/(SUMIFS(K:K,D:D,'DETALLADO ELEMENTOS DE PROTECCI'!$D434,H:H,'DETALLADO ELEMENTOS DE PROTECCI'!$H434)))),0)</f>
        <v>0.4</v>
      </c>
      <c r="T434" s="120">
        <v>0.5</v>
      </c>
      <c r="U434" s="121" t="str">
        <f>+IF('DETALLADO ELEMENTOS DE PROTECCI'!$R434="MARZO",IF('DETALLADO ELEMENTOS DE PROTECCI'!$S434=0,"Rojo",IF(AND('DETALLADO ELEMENTOS DE PROTECCI'!$S434&gt;0,'DETALLADO ELEMENTOS DE PROTECCI'!$S434&lt;0.99),"Amarillo","Verde")),"")</f>
        <v>Amarillo</v>
      </c>
      <c r="V434" s="124"/>
    </row>
    <row r="435" spans="1:22">
      <c r="A435" s="119" t="s">
        <v>43</v>
      </c>
      <c r="B435" s="119">
        <v>523</v>
      </c>
      <c r="C435" s="119">
        <v>1161</v>
      </c>
      <c r="D435" s="119" t="s">
        <v>925</v>
      </c>
      <c r="E435" s="119" t="s">
        <v>394</v>
      </c>
      <c r="F435" s="119" t="s">
        <v>19</v>
      </c>
      <c r="G435" s="119" t="s">
        <v>1134</v>
      </c>
      <c r="H435" s="119" t="s">
        <v>1135</v>
      </c>
      <c r="I435" s="119" t="s">
        <v>1136</v>
      </c>
      <c r="J435" s="119" t="s">
        <v>1128</v>
      </c>
      <c r="K435" s="120">
        <v>0</v>
      </c>
      <c r="L435" s="119" t="s">
        <v>381</v>
      </c>
      <c r="M435" s="119"/>
      <c r="N435" s="119">
        <v>210</v>
      </c>
      <c r="O435" s="121">
        <v>210</v>
      </c>
      <c r="P435" s="121" t="s">
        <v>1392</v>
      </c>
      <c r="Q435" s="122">
        <v>43908</v>
      </c>
      <c r="R435" s="119" t="s">
        <v>399</v>
      </c>
      <c r="S435" s="123">
        <f>+IFERROR(IF('DETALLADO ELEMENTOS DE PROTECCI'!$E435="DISTRIBUCION",((SUMIFS(O:O,D:D,'DETALLADO ELEMENTOS DE PROTECCI'!$D435,H:H,'DETALLADO ELEMENTOS DE PROTECCI'!$H435,R:R,"MARZO")+(SUMIFS(O:O,D:D,'DETALLADO ELEMENTOS DE PROTECCI'!$D435,H:H,'DETALLADO ELEMENTOS DE PROTECCI'!$H435,R:R,"ABRIL")))/((SUMIFS(N:N,D:D,'DETALLADO ELEMENTOS DE PROTECCI'!$D435,H:H,'DETALLADO ELEMENTOS DE PROTECCI'!$H435,R:R,"MARZO"))+(SUMIFS(N:N,D:D,'DETALLADO ELEMENTOS DE PROTECCI'!$D435,H:H,'DETALLADO ELEMENTOS DE PROTECCI'!$H435,R:R,"ABRIL")))),(SUMIFS(L:L,D:D,'DETALLADO ELEMENTOS DE PROTECCI'!$D435,H:H,'DETALLADO ELEMENTOS DE PROTECCI'!$H435)/(SUMIFS(K:K,D:D,'DETALLADO ELEMENTOS DE PROTECCI'!$D435,H:H,'DETALLADO ELEMENTOS DE PROTECCI'!$H435)))),0)</f>
        <v>0.41176470588235292</v>
      </c>
      <c r="T435" s="120">
        <v>0.5</v>
      </c>
      <c r="U435" s="121" t="str">
        <f>+IF('DETALLADO ELEMENTOS DE PROTECCI'!$R435="MARZO",IF('DETALLADO ELEMENTOS DE PROTECCI'!$S435=0,"Rojo",IF(AND('DETALLADO ELEMENTOS DE PROTECCI'!$S435&gt;0,'DETALLADO ELEMENTOS DE PROTECCI'!$S435&lt;0.99),"Amarillo","Verde")),"")</f>
        <v>Amarillo</v>
      </c>
      <c r="V435" s="124"/>
    </row>
    <row r="436" spans="1:22">
      <c r="A436" s="119" t="s">
        <v>43</v>
      </c>
      <c r="B436" s="119">
        <v>523</v>
      </c>
      <c r="C436" s="119">
        <v>1093</v>
      </c>
      <c r="D436" s="119" t="s">
        <v>925</v>
      </c>
      <c r="E436" s="119" t="s">
        <v>394</v>
      </c>
      <c r="F436" s="119" t="s">
        <v>19</v>
      </c>
      <c r="G436" s="119" t="s">
        <v>1132</v>
      </c>
      <c r="H436" s="119" t="s">
        <v>1126</v>
      </c>
      <c r="I436" s="119" t="s">
        <v>1127</v>
      </c>
      <c r="J436" s="119" t="s">
        <v>1128</v>
      </c>
      <c r="K436" s="120">
        <v>0</v>
      </c>
      <c r="L436" s="119" t="s">
        <v>381</v>
      </c>
      <c r="M436" s="119"/>
      <c r="N436" s="119">
        <v>100</v>
      </c>
      <c r="O436" s="121">
        <v>100</v>
      </c>
      <c r="P436" s="121" t="s">
        <v>1393</v>
      </c>
      <c r="Q436" s="122">
        <v>43875</v>
      </c>
      <c r="R436" s="119" t="s">
        <v>401</v>
      </c>
      <c r="S436" s="123">
        <f>+IFERROR(IF('DETALLADO ELEMENTOS DE PROTECCI'!$E436="DISTRIBUCION",((SUMIFS(O:O,D:D,'DETALLADO ELEMENTOS DE PROTECCI'!$D436,H:H,'DETALLADO ELEMENTOS DE PROTECCI'!$H436,R:R,"MARZO")+(SUMIFS(O:O,D:D,'DETALLADO ELEMENTOS DE PROTECCI'!$D436,H:H,'DETALLADO ELEMENTOS DE PROTECCI'!$H436,R:R,"ABRIL")))/((SUMIFS(N:N,D:D,'DETALLADO ELEMENTOS DE PROTECCI'!$D436,H:H,'DETALLADO ELEMENTOS DE PROTECCI'!$H436,R:R,"MARZO"))+(SUMIFS(N:N,D:D,'DETALLADO ELEMENTOS DE PROTECCI'!$D436,H:H,'DETALLADO ELEMENTOS DE PROTECCI'!$H436,R:R,"ABRIL")))),(SUMIFS(L:L,D:D,'DETALLADO ELEMENTOS DE PROTECCI'!$D436,H:H,'DETALLADO ELEMENTOS DE PROTECCI'!$H436)/(SUMIFS(K:K,D:D,'DETALLADO ELEMENTOS DE PROTECCI'!$D436,H:H,'DETALLADO ELEMENTOS DE PROTECCI'!$H436)))),0)</f>
        <v>0.4</v>
      </c>
      <c r="T436" s="120">
        <v>0.5</v>
      </c>
      <c r="U436" s="121" t="str">
        <f>+IF('DETALLADO ELEMENTOS DE PROTECCI'!$R436="MARZO",IF('DETALLADO ELEMENTOS DE PROTECCI'!$S436=0,"Rojo",IF(AND('DETALLADO ELEMENTOS DE PROTECCI'!$S436&gt;0,'DETALLADO ELEMENTOS DE PROTECCI'!$S436&lt;0.99),"Amarillo","Verde")),"")</f>
        <v/>
      </c>
      <c r="V436" s="124"/>
    </row>
    <row r="437" spans="1:22">
      <c r="A437" s="119" t="s">
        <v>43</v>
      </c>
      <c r="B437" s="119">
        <v>523</v>
      </c>
      <c r="C437" s="119">
        <v>1161</v>
      </c>
      <c r="D437" s="119" t="s">
        <v>925</v>
      </c>
      <c r="E437" s="119" t="s">
        <v>394</v>
      </c>
      <c r="F437" s="119" t="s">
        <v>19</v>
      </c>
      <c r="G437" s="119" t="s">
        <v>1134</v>
      </c>
      <c r="H437" s="119" t="s">
        <v>1135</v>
      </c>
      <c r="I437" s="119" t="s">
        <v>1136</v>
      </c>
      <c r="J437" s="119" t="s">
        <v>1128</v>
      </c>
      <c r="K437" s="120">
        <v>0</v>
      </c>
      <c r="L437" s="119" t="s">
        <v>381</v>
      </c>
      <c r="M437" s="119"/>
      <c r="N437" s="119">
        <v>100</v>
      </c>
      <c r="O437" s="121">
        <v>0</v>
      </c>
      <c r="P437" s="121" t="s">
        <v>1394</v>
      </c>
      <c r="Q437" s="122">
        <v>43875</v>
      </c>
      <c r="R437" s="119" t="s">
        <v>401</v>
      </c>
      <c r="S437" s="123">
        <f>+IFERROR(IF('DETALLADO ELEMENTOS DE PROTECCI'!$E437="DISTRIBUCION",((SUMIFS(O:O,D:D,'DETALLADO ELEMENTOS DE PROTECCI'!$D437,H:H,'DETALLADO ELEMENTOS DE PROTECCI'!$H437,R:R,"MARZO")+(SUMIFS(O:O,D:D,'DETALLADO ELEMENTOS DE PROTECCI'!$D437,H:H,'DETALLADO ELEMENTOS DE PROTECCI'!$H437,R:R,"ABRIL")))/((SUMIFS(N:N,D:D,'DETALLADO ELEMENTOS DE PROTECCI'!$D437,H:H,'DETALLADO ELEMENTOS DE PROTECCI'!$H437,R:R,"MARZO"))+(SUMIFS(N:N,D:D,'DETALLADO ELEMENTOS DE PROTECCI'!$D437,H:H,'DETALLADO ELEMENTOS DE PROTECCI'!$H437,R:R,"ABRIL")))),(SUMIFS(L:L,D:D,'DETALLADO ELEMENTOS DE PROTECCI'!$D437,H:H,'DETALLADO ELEMENTOS DE PROTECCI'!$H437)/(SUMIFS(K:K,D:D,'DETALLADO ELEMENTOS DE PROTECCI'!$D437,H:H,'DETALLADO ELEMENTOS DE PROTECCI'!$H437)))),0)</f>
        <v>0.41176470588235292</v>
      </c>
      <c r="T437" s="120">
        <v>0.5</v>
      </c>
      <c r="U437" s="121" t="str">
        <f>+IF('DETALLADO ELEMENTOS DE PROTECCI'!$R437="MARZO",IF('DETALLADO ELEMENTOS DE PROTECCI'!$S437=0,"Rojo",IF(AND('DETALLADO ELEMENTOS DE PROTECCI'!$S437&gt;0,'DETALLADO ELEMENTOS DE PROTECCI'!$S437&lt;0.99),"Amarillo","Verde")),"")</f>
        <v/>
      </c>
      <c r="V437" s="124"/>
    </row>
    <row r="438" spans="1:22">
      <c r="A438" s="119" t="s">
        <v>43</v>
      </c>
      <c r="B438" s="119">
        <v>523</v>
      </c>
      <c r="C438" s="119">
        <v>1202</v>
      </c>
      <c r="D438" s="119" t="s">
        <v>925</v>
      </c>
      <c r="E438" s="119" t="s">
        <v>394</v>
      </c>
      <c r="F438" s="119" t="s">
        <v>19</v>
      </c>
      <c r="G438" s="119" t="s">
        <v>1189</v>
      </c>
      <c r="H438" s="119" t="s">
        <v>1126</v>
      </c>
      <c r="I438" s="119" t="s">
        <v>1127</v>
      </c>
      <c r="J438" s="119" t="s">
        <v>1128</v>
      </c>
      <c r="K438" s="120">
        <v>0</v>
      </c>
      <c r="L438" s="119" t="s">
        <v>381</v>
      </c>
      <c r="M438" s="119"/>
      <c r="N438" s="119">
        <v>100</v>
      </c>
      <c r="O438" s="121">
        <v>100</v>
      </c>
      <c r="P438" s="121" t="s">
        <v>1395</v>
      </c>
      <c r="Q438" s="122">
        <v>43875</v>
      </c>
      <c r="R438" s="119" t="s">
        <v>401</v>
      </c>
      <c r="S438" s="123">
        <f>+IFERROR(IF('DETALLADO ELEMENTOS DE PROTECCI'!$E438="DISTRIBUCION",((SUMIFS(O:O,D:D,'DETALLADO ELEMENTOS DE PROTECCI'!$D438,H:H,'DETALLADO ELEMENTOS DE PROTECCI'!$H438,R:R,"MARZO")+(SUMIFS(O:O,D:D,'DETALLADO ELEMENTOS DE PROTECCI'!$D438,H:H,'DETALLADO ELEMENTOS DE PROTECCI'!$H438,R:R,"ABRIL")))/((SUMIFS(N:N,D:D,'DETALLADO ELEMENTOS DE PROTECCI'!$D438,H:H,'DETALLADO ELEMENTOS DE PROTECCI'!$H438,R:R,"MARZO"))+(SUMIFS(N:N,D:D,'DETALLADO ELEMENTOS DE PROTECCI'!$D438,H:H,'DETALLADO ELEMENTOS DE PROTECCI'!$H438,R:R,"ABRIL")))),(SUMIFS(L:L,D:D,'DETALLADO ELEMENTOS DE PROTECCI'!$D438,H:H,'DETALLADO ELEMENTOS DE PROTECCI'!$H438)/(SUMIFS(K:K,D:D,'DETALLADO ELEMENTOS DE PROTECCI'!$D438,H:H,'DETALLADO ELEMENTOS DE PROTECCI'!$H438)))),0)</f>
        <v>0.4</v>
      </c>
      <c r="T438" s="120">
        <v>0.5</v>
      </c>
      <c r="U438" s="121" t="str">
        <f>+IF('DETALLADO ELEMENTOS DE PROTECCI'!$R438="MARZO",IF('DETALLADO ELEMENTOS DE PROTECCI'!$S438=0,"Rojo",IF(AND('DETALLADO ELEMENTOS DE PROTECCI'!$S438&gt;0,'DETALLADO ELEMENTOS DE PROTECCI'!$S438&lt;0.99),"Amarillo","Verde")),"")</f>
        <v/>
      </c>
      <c r="V438" s="124"/>
    </row>
    <row r="439" spans="1:22">
      <c r="A439" s="119" t="s">
        <v>43</v>
      </c>
      <c r="B439" s="119">
        <v>523</v>
      </c>
      <c r="C439" s="119">
        <v>1093</v>
      </c>
      <c r="D439" s="119" t="s">
        <v>925</v>
      </c>
      <c r="E439" s="119" t="s">
        <v>394</v>
      </c>
      <c r="F439" s="119" t="s">
        <v>19</v>
      </c>
      <c r="G439" s="119" t="s">
        <v>1132</v>
      </c>
      <c r="H439" s="119" t="s">
        <v>1126</v>
      </c>
      <c r="I439" s="119" t="s">
        <v>1127</v>
      </c>
      <c r="J439" s="119" t="s">
        <v>1128</v>
      </c>
      <c r="K439" s="120">
        <v>0</v>
      </c>
      <c r="L439" s="119" t="s">
        <v>381</v>
      </c>
      <c r="M439" s="119"/>
      <c r="N439" s="119">
        <v>400</v>
      </c>
      <c r="O439" s="121">
        <v>400</v>
      </c>
      <c r="P439" s="121" t="s">
        <v>1396</v>
      </c>
      <c r="Q439" s="122">
        <v>43861</v>
      </c>
      <c r="R439" s="119" t="s">
        <v>403</v>
      </c>
      <c r="S439" s="123">
        <f>+IFERROR(IF('DETALLADO ELEMENTOS DE PROTECCI'!$E439="DISTRIBUCION",((SUMIFS(O:O,D:D,'DETALLADO ELEMENTOS DE PROTECCI'!$D439,H:H,'DETALLADO ELEMENTOS DE PROTECCI'!$H439,R:R,"MARZO")+(SUMIFS(O:O,D:D,'DETALLADO ELEMENTOS DE PROTECCI'!$D439,H:H,'DETALLADO ELEMENTOS DE PROTECCI'!$H439,R:R,"ABRIL")))/((SUMIFS(N:N,D:D,'DETALLADO ELEMENTOS DE PROTECCI'!$D439,H:H,'DETALLADO ELEMENTOS DE PROTECCI'!$H439,R:R,"MARZO"))+(SUMIFS(N:N,D:D,'DETALLADO ELEMENTOS DE PROTECCI'!$D439,H:H,'DETALLADO ELEMENTOS DE PROTECCI'!$H439,R:R,"ABRIL")))),(SUMIFS(L:L,D:D,'DETALLADO ELEMENTOS DE PROTECCI'!$D439,H:H,'DETALLADO ELEMENTOS DE PROTECCI'!$H439)/(SUMIFS(K:K,D:D,'DETALLADO ELEMENTOS DE PROTECCI'!$D439,H:H,'DETALLADO ELEMENTOS DE PROTECCI'!$H439)))),0)</f>
        <v>0.4</v>
      </c>
      <c r="T439" s="120">
        <v>0.5</v>
      </c>
      <c r="U439" s="121" t="str">
        <f>+IF('DETALLADO ELEMENTOS DE PROTECCI'!$R439="MARZO",IF('DETALLADO ELEMENTOS DE PROTECCI'!$S439=0,"Rojo",IF(AND('DETALLADO ELEMENTOS DE PROTECCI'!$S439&gt;0,'DETALLADO ELEMENTOS DE PROTECCI'!$S439&lt;0.99),"Amarillo","Verde")),"")</f>
        <v/>
      </c>
      <c r="V439" s="124"/>
    </row>
    <row r="440" spans="1:22">
      <c r="A440" s="119" t="s">
        <v>43</v>
      </c>
      <c r="B440" s="119">
        <v>523</v>
      </c>
      <c r="C440" s="119">
        <v>1161</v>
      </c>
      <c r="D440" s="119" t="s">
        <v>925</v>
      </c>
      <c r="E440" s="119" t="s">
        <v>394</v>
      </c>
      <c r="F440" s="119" t="s">
        <v>19</v>
      </c>
      <c r="G440" s="119" t="s">
        <v>1134</v>
      </c>
      <c r="H440" s="119" t="s">
        <v>1135</v>
      </c>
      <c r="I440" s="119" t="s">
        <v>1136</v>
      </c>
      <c r="J440" s="119" t="s">
        <v>1128</v>
      </c>
      <c r="K440" s="120">
        <v>0</v>
      </c>
      <c r="L440" s="119" t="s">
        <v>381</v>
      </c>
      <c r="M440" s="119"/>
      <c r="N440" s="119">
        <v>300</v>
      </c>
      <c r="O440" s="121">
        <v>300</v>
      </c>
      <c r="P440" s="121" t="s">
        <v>1396</v>
      </c>
      <c r="Q440" s="122">
        <v>43861</v>
      </c>
      <c r="R440" s="119" t="s">
        <v>403</v>
      </c>
      <c r="S440" s="123">
        <f>+IFERROR(IF('DETALLADO ELEMENTOS DE PROTECCI'!$E440="DISTRIBUCION",((SUMIFS(O:O,D:D,'DETALLADO ELEMENTOS DE PROTECCI'!$D440,H:H,'DETALLADO ELEMENTOS DE PROTECCI'!$H440,R:R,"MARZO")+(SUMIFS(O:O,D:D,'DETALLADO ELEMENTOS DE PROTECCI'!$D440,H:H,'DETALLADO ELEMENTOS DE PROTECCI'!$H440,R:R,"ABRIL")))/((SUMIFS(N:N,D:D,'DETALLADO ELEMENTOS DE PROTECCI'!$D440,H:H,'DETALLADO ELEMENTOS DE PROTECCI'!$H440,R:R,"MARZO"))+(SUMIFS(N:N,D:D,'DETALLADO ELEMENTOS DE PROTECCI'!$D440,H:H,'DETALLADO ELEMENTOS DE PROTECCI'!$H440,R:R,"ABRIL")))),(SUMIFS(L:L,D:D,'DETALLADO ELEMENTOS DE PROTECCI'!$D440,H:H,'DETALLADO ELEMENTOS DE PROTECCI'!$H440)/(SUMIFS(K:K,D:D,'DETALLADO ELEMENTOS DE PROTECCI'!$D440,H:H,'DETALLADO ELEMENTOS DE PROTECCI'!$H440)))),0)</f>
        <v>0.41176470588235292</v>
      </c>
      <c r="T440" s="120">
        <v>0.5</v>
      </c>
      <c r="U440" s="121" t="str">
        <f>+IF('DETALLADO ELEMENTOS DE PROTECCI'!$R440="MARZO",IF('DETALLADO ELEMENTOS DE PROTECCI'!$S440=0,"Rojo",IF(AND('DETALLADO ELEMENTOS DE PROTECCI'!$S440&gt;0,'DETALLADO ELEMENTOS DE PROTECCI'!$S440&lt;0.99),"Amarillo","Verde")),"")</f>
        <v/>
      </c>
      <c r="V440" s="124"/>
    </row>
    <row r="441" spans="1:22">
      <c r="A441" s="119" t="s">
        <v>43</v>
      </c>
      <c r="B441" s="119">
        <v>523</v>
      </c>
      <c r="C441" s="119">
        <v>1202</v>
      </c>
      <c r="D441" s="119" t="s">
        <v>925</v>
      </c>
      <c r="E441" s="119" t="s">
        <v>394</v>
      </c>
      <c r="F441" s="119" t="s">
        <v>19</v>
      </c>
      <c r="G441" s="119" t="s">
        <v>1189</v>
      </c>
      <c r="H441" s="119" t="s">
        <v>1126</v>
      </c>
      <c r="I441" s="119" t="s">
        <v>1127</v>
      </c>
      <c r="J441" s="119" t="s">
        <v>1128</v>
      </c>
      <c r="K441" s="120">
        <v>0</v>
      </c>
      <c r="L441" s="119" t="s">
        <v>381</v>
      </c>
      <c r="M441" s="119"/>
      <c r="N441" s="119">
        <v>200</v>
      </c>
      <c r="O441" s="121">
        <v>200</v>
      </c>
      <c r="P441" s="121" t="s">
        <v>1397</v>
      </c>
      <c r="Q441" s="122">
        <v>43861</v>
      </c>
      <c r="R441" s="119" t="s">
        <v>403</v>
      </c>
      <c r="S441" s="123">
        <f>+IFERROR(IF('DETALLADO ELEMENTOS DE PROTECCI'!$E441="DISTRIBUCION",((SUMIFS(O:O,D:D,'DETALLADO ELEMENTOS DE PROTECCI'!$D441,H:H,'DETALLADO ELEMENTOS DE PROTECCI'!$H441,R:R,"MARZO")+(SUMIFS(O:O,D:D,'DETALLADO ELEMENTOS DE PROTECCI'!$D441,H:H,'DETALLADO ELEMENTOS DE PROTECCI'!$H441,R:R,"ABRIL")))/((SUMIFS(N:N,D:D,'DETALLADO ELEMENTOS DE PROTECCI'!$D441,H:H,'DETALLADO ELEMENTOS DE PROTECCI'!$H441,R:R,"MARZO"))+(SUMIFS(N:N,D:D,'DETALLADO ELEMENTOS DE PROTECCI'!$D441,H:H,'DETALLADO ELEMENTOS DE PROTECCI'!$H441,R:R,"ABRIL")))),(SUMIFS(L:L,D:D,'DETALLADO ELEMENTOS DE PROTECCI'!$D441,H:H,'DETALLADO ELEMENTOS DE PROTECCI'!$H441)/(SUMIFS(K:K,D:D,'DETALLADO ELEMENTOS DE PROTECCI'!$D441,H:H,'DETALLADO ELEMENTOS DE PROTECCI'!$H441)))),0)</f>
        <v>0.4</v>
      </c>
      <c r="T441" s="120">
        <v>0.5</v>
      </c>
      <c r="U441" s="121" t="str">
        <f>+IF('DETALLADO ELEMENTOS DE PROTECCI'!$R441="MARZO",IF('DETALLADO ELEMENTOS DE PROTECCI'!$S441=0,"Rojo",IF(AND('DETALLADO ELEMENTOS DE PROTECCI'!$S441&gt;0,'DETALLADO ELEMENTOS DE PROTECCI'!$S441&lt;0.99),"Amarillo","Verde")),"")</f>
        <v/>
      </c>
      <c r="V441" s="124"/>
    </row>
    <row r="442" spans="1:22">
      <c r="A442" s="119" t="s">
        <v>43</v>
      </c>
      <c r="B442" s="119">
        <v>527</v>
      </c>
      <c r="C442" s="119">
        <v>1092</v>
      </c>
      <c r="D442" s="119" t="s">
        <v>934</v>
      </c>
      <c r="E442" s="119" t="s">
        <v>394</v>
      </c>
      <c r="F442" s="119" t="s">
        <v>19</v>
      </c>
      <c r="G442" s="119" t="s">
        <v>1130</v>
      </c>
      <c r="H442" s="119" t="s">
        <v>1126</v>
      </c>
      <c r="I442" s="119" t="s">
        <v>1127</v>
      </c>
      <c r="J442" s="119" t="s">
        <v>1128</v>
      </c>
      <c r="K442" s="120">
        <v>0</v>
      </c>
      <c r="L442" s="119" t="s">
        <v>381</v>
      </c>
      <c r="M442" s="119"/>
      <c r="N442" s="119">
        <v>400</v>
      </c>
      <c r="O442" s="121">
        <v>400</v>
      </c>
      <c r="P442" s="121" t="s">
        <v>1398</v>
      </c>
      <c r="Q442" s="122">
        <v>43861</v>
      </c>
      <c r="R442" s="119" t="s">
        <v>403</v>
      </c>
      <c r="S442" s="123">
        <f>+IFERROR(IF('DETALLADO ELEMENTOS DE PROTECCI'!$E442="DISTRIBUCION",((SUMIFS(O:O,D:D,'DETALLADO ELEMENTOS DE PROTECCI'!$D442,H:H,'DETALLADO ELEMENTOS DE PROTECCI'!$H442,R:R,"MARZO")+(SUMIFS(O:O,D:D,'DETALLADO ELEMENTOS DE PROTECCI'!$D442,H:H,'DETALLADO ELEMENTOS DE PROTECCI'!$H442,R:R,"ABRIL")))/((SUMIFS(N:N,D:D,'DETALLADO ELEMENTOS DE PROTECCI'!$D442,H:H,'DETALLADO ELEMENTOS DE PROTECCI'!$H442,R:R,"MARZO"))+(SUMIFS(N:N,D:D,'DETALLADO ELEMENTOS DE PROTECCI'!$D442,H:H,'DETALLADO ELEMENTOS DE PROTECCI'!$H442,R:R,"ABRIL")))),(SUMIFS(L:L,D:D,'DETALLADO ELEMENTOS DE PROTECCI'!$D442,H:H,'DETALLADO ELEMENTOS DE PROTECCI'!$H442)/(SUMIFS(K:K,D:D,'DETALLADO ELEMENTOS DE PROTECCI'!$D442,H:H,'DETALLADO ELEMENTOS DE PROTECCI'!$H442)))),0)</f>
        <v>0</v>
      </c>
      <c r="T442" s="120">
        <v>0.5</v>
      </c>
      <c r="U442" s="121" t="str">
        <f>+IF('DETALLADO ELEMENTOS DE PROTECCI'!$R442="MARZO",IF('DETALLADO ELEMENTOS DE PROTECCI'!$S442=0,"Rojo",IF(AND('DETALLADO ELEMENTOS DE PROTECCI'!$S442&gt;0,'DETALLADO ELEMENTOS DE PROTECCI'!$S442&lt;0.99),"Amarillo","Verde")),"")</f>
        <v/>
      </c>
      <c r="V442" s="124"/>
    </row>
    <row r="443" spans="1:22">
      <c r="A443" s="119" t="s">
        <v>43</v>
      </c>
      <c r="B443" s="119">
        <v>527</v>
      </c>
      <c r="C443" s="119">
        <v>1093</v>
      </c>
      <c r="D443" s="119" t="s">
        <v>934</v>
      </c>
      <c r="E443" s="119" t="s">
        <v>394</v>
      </c>
      <c r="F443" s="119" t="s">
        <v>19</v>
      </c>
      <c r="G443" s="119" t="s">
        <v>1132</v>
      </c>
      <c r="H443" s="119" t="s">
        <v>1126</v>
      </c>
      <c r="I443" s="119" t="s">
        <v>1127</v>
      </c>
      <c r="J443" s="119" t="s">
        <v>1128</v>
      </c>
      <c r="K443" s="120">
        <v>0</v>
      </c>
      <c r="L443" s="119" t="s">
        <v>381</v>
      </c>
      <c r="M443" s="119"/>
      <c r="N443" s="119">
        <v>400</v>
      </c>
      <c r="O443" s="121">
        <v>500</v>
      </c>
      <c r="P443" s="121" t="s">
        <v>1398</v>
      </c>
      <c r="Q443" s="122">
        <v>43861</v>
      </c>
      <c r="R443" s="119" t="s">
        <v>403</v>
      </c>
      <c r="S443" s="123">
        <f>+IFERROR(IF('DETALLADO ELEMENTOS DE PROTECCI'!$E443="DISTRIBUCION",((SUMIFS(O:O,D:D,'DETALLADO ELEMENTOS DE PROTECCI'!$D443,H:H,'DETALLADO ELEMENTOS DE PROTECCI'!$H443,R:R,"MARZO")+(SUMIFS(O:O,D:D,'DETALLADO ELEMENTOS DE PROTECCI'!$D443,H:H,'DETALLADO ELEMENTOS DE PROTECCI'!$H443,R:R,"ABRIL")))/((SUMIFS(N:N,D:D,'DETALLADO ELEMENTOS DE PROTECCI'!$D443,H:H,'DETALLADO ELEMENTOS DE PROTECCI'!$H443,R:R,"MARZO"))+(SUMIFS(N:N,D:D,'DETALLADO ELEMENTOS DE PROTECCI'!$D443,H:H,'DETALLADO ELEMENTOS DE PROTECCI'!$H443,R:R,"ABRIL")))),(SUMIFS(L:L,D:D,'DETALLADO ELEMENTOS DE PROTECCI'!$D443,H:H,'DETALLADO ELEMENTOS DE PROTECCI'!$H443)/(SUMIFS(K:K,D:D,'DETALLADO ELEMENTOS DE PROTECCI'!$D443,H:H,'DETALLADO ELEMENTOS DE PROTECCI'!$H443)))),0)</f>
        <v>0</v>
      </c>
      <c r="T443" s="120">
        <v>0.5</v>
      </c>
      <c r="U443" s="121" t="str">
        <f>+IF('DETALLADO ELEMENTOS DE PROTECCI'!$R443="MARZO",IF('DETALLADO ELEMENTOS DE PROTECCI'!$S443=0,"Rojo",IF(AND('DETALLADO ELEMENTOS DE PROTECCI'!$S443&gt;0,'DETALLADO ELEMENTOS DE PROTECCI'!$S443&lt;0.99),"Amarillo","Verde")),"")</f>
        <v/>
      </c>
      <c r="V443" s="124"/>
    </row>
    <row r="444" spans="1:22">
      <c r="A444" s="119" t="s">
        <v>43</v>
      </c>
      <c r="B444" s="119">
        <v>527</v>
      </c>
      <c r="C444" s="119">
        <v>1161</v>
      </c>
      <c r="D444" s="119" t="s">
        <v>934</v>
      </c>
      <c r="E444" s="119" t="s">
        <v>394</v>
      </c>
      <c r="F444" s="119" t="s">
        <v>19</v>
      </c>
      <c r="G444" s="119" t="s">
        <v>1134</v>
      </c>
      <c r="H444" s="119" t="s">
        <v>1135</v>
      </c>
      <c r="I444" s="119" t="s">
        <v>1136</v>
      </c>
      <c r="J444" s="119" t="s">
        <v>1128</v>
      </c>
      <c r="K444" s="120">
        <v>0</v>
      </c>
      <c r="L444" s="119" t="s">
        <v>381</v>
      </c>
      <c r="M444" s="119"/>
      <c r="N444" s="119">
        <v>750</v>
      </c>
      <c r="O444" s="121">
        <v>0</v>
      </c>
      <c r="P444" s="121"/>
      <c r="Q444" s="122"/>
      <c r="R444" s="119" t="s">
        <v>399</v>
      </c>
      <c r="S444" s="123">
        <f>+IFERROR(IF('DETALLADO ELEMENTOS DE PROTECCI'!$E444="DISTRIBUCION",((SUMIFS(O:O,D:D,'DETALLADO ELEMENTOS DE PROTECCI'!$D444,H:H,'DETALLADO ELEMENTOS DE PROTECCI'!$H444,R:R,"MARZO")+(SUMIFS(O:O,D:D,'DETALLADO ELEMENTOS DE PROTECCI'!$D444,H:H,'DETALLADO ELEMENTOS DE PROTECCI'!$H444,R:R,"ABRIL")))/((SUMIFS(N:N,D:D,'DETALLADO ELEMENTOS DE PROTECCI'!$D444,H:H,'DETALLADO ELEMENTOS DE PROTECCI'!$H444,R:R,"MARZO"))+(SUMIFS(N:N,D:D,'DETALLADO ELEMENTOS DE PROTECCI'!$D444,H:H,'DETALLADO ELEMENTOS DE PROTECCI'!$H444,R:R,"ABRIL")))),(SUMIFS(L:L,D:D,'DETALLADO ELEMENTOS DE PROTECCI'!$D444,H:H,'DETALLADO ELEMENTOS DE PROTECCI'!$H444)/(SUMIFS(K:K,D:D,'DETALLADO ELEMENTOS DE PROTECCI'!$D444,H:H,'DETALLADO ELEMENTOS DE PROTECCI'!$H444)))),0)</f>
        <v>0</v>
      </c>
      <c r="T444" s="120">
        <v>0.5</v>
      </c>
      <c r="U444" s="121" t="str">
        <f>+IF('DETALLADO ELEMENTOS DE PROTECCI'!$R444="MARZO",IF('DETALLADO ELEMENTOS DE PROTECCI'!$S444=0,"Rojo",IF(AND('DETALLADO ELEMENTOS DE PROTECCI'!$S444&gt;0,'DETALLADO ELEMENTOS DE PROTECCI'!$S444&lt;0.99),"Amarillo","Verde")),"")</f>
        <v>Rojo</v>
      </c>
      <c r="V444" s="124"/>
    </row>
    <row r="445" spans="1:22">
      <c r="A445" s="119" t="s">
        <v>43</v>
      </c>
      <c r="B445" s="119">
        <v>530</v>
      </c>
      <c r="C445" s="119">
        <v>1084</v>
      </c>
      <c r="D445" s="119" t="s">
        <v>944</v>
      </c>
      <c r="E445" s="119" t="s">
        <v>394</v>
      </c>
      <c r="F445" s="119" t="s">
        <v>19</v>
      </c>
      <c r="G445" s="119" t="s">
        <v>1150</v>
      </c>
      <c r="H445" s="119" t="s">
        <v>1151</v>
      </c>
      <c r="I445" s="119" t="s">
        <v>1127</v>
      </c>
      <c r="J445" s="119" t="s">
        <v>1128</v>
      </c>
      <c r="K445" s="120">
        <v>0</v>
      </c>
      <c r="L445" s="119" t="s">
        <v>381</v>
      </c>
      <c r="M445" s="119"/>
      <c r="N445" s="119">
        <v>100</v>
      </c>
      <c r="O445" s="121">
        <v>100</v>
      </c>
      <c r="P445" s="121" t="s">
        <v>1399</v>
      </c>
      <c r="Q445" s="122">
        <v>43909.6094212963</v>
      </c>
      <c r="R445" s="119" t="s">
        <v>399</v>
      </c>
      <c r="S445" s="123">
        <f>+IFERROR(IF('DETALLADO ELEMENTOS DE PROTECCI'!$E445="DISTRIBUCION",((SUMIFS(O:O,D:D,'DETALLADO ELEMENTOS DE PROTECCI'!$D445,H:H,'DETALLADO ELEMENTOS DE PROTECCI'!$H445,R:R,"MARZO")+(SUMIFS(O:O,D:D,'DETALLADO ELEMENTOS DE PROTECCI'!$D445,H:H,'DETALLADO ELEMENTOS DE PROTECCI'!$H445,R:R,"ABRIL")))/((SUMIFS(N:N,D:D,'DETALLADO ELEMENTOS DE PROTECCI'!$D445,H:H,'DETALLADO ELEMENTOS DE PROTECCI'!$H445,R:R,"MARZO"))+(SUMIFS(N:N,D:D,'DETALLADO ELEMENTOS DE PROTECCI'!$D445,H:H,'DETALLADO ELEMENTOS DE PROTECCI'!$H445,R:R,"ABRIL")))),(SUMIFS(L:L,D:D,'DETALLADO ELEMENTOS DE PROTECCI'!$D445,H:H,'DETALLADO ELEMENTOS DE PROTECCI'!$H445)/(SUMIFS(K:K,D:D,'DETALLADO ELEMENTOS DE PROTECCI'!$D445,H:H,'DETALLADO ELEMENTOS DE PROTECCI'!$H445)))),0)</f>
        <v>0.5</v>
      </c>
      <c r="T445" s="120">
        <v>0.5</v>
      </c>
      <c r="U445" s="121" t="str">
        <f>+IF('DETALLADO ELEMENTOS DE PROTECCI'!$R445="MARZO",IF('DETALLADO ELEMENTOS DE PROTECCI'!$S445=0,"Rojo",IF(AND('DETALLADO ELEMENTOS DE PROTECCI'!$S445&gt;0,'DETALLADO ELEMENTOS DE PROTECCI'!$S445&lt;0.99),"Amarillo","Verde")),"")</f>
        <v>Amarillo</v>
      </c>
      <c r="V445" s="124"/>
    </row>
    <row r="446" spans="1:22">
      <c r="A446" s="119" t="s">
        <v>43</v>
      </c>
      <c r="B446" s="119">
        <v>530</v>
      </c>
      <c r="C446" s="119">
        <v>1092</v>
      </c>
      <c r="D446" s="119" t="s">
        <v>944</v>
      </c>
      <c r="E446" s="119" t="s">
        <v>394</v>
      </c>
      <c r="F446" s="119" t="s">
        <v>19</v>
      </c>
      <c r="G446" s="119" t="s">
        <v>1130</v>
      </c>
      <c r="H446" s="119" t="s">
        <v>1126</v>
      </c>
      <c r="I446" s="119" t="s">
        <v>1127</v>
      </c>
      <c r="J446" s="119" t="s">
        <v>1128</v>
      </c>
      <c r="K446" s="120">
        <v>0</v>
      </c>
      <c r="L446" s="119" t="s">
        <v>381</v>
      </c>
      <c r="M446" s="119"/>
      <c r="N446" s="119">
        <v>700</v>
      </c>
      <c r="O446" s="121">
        <v>200</v>
      </c>
      <c r="P446" s="121" t="s">
        <v>1400</v>
      </c>
      <c r="Q446" s="122">
        <v>43909.6094212963</v>
      </c>
      <c r="R446" s="119" t="s">
        <v>399</v>
      </c>
      <c r="S446" s="123">
        <f>+IFERROR(IF('DETALLADO ELEMENTOS DE PROTECCI'!$E446="DISTRIBUCION",((SUMIFS(O:O,D:D,'DETALLADO ELEMENTOS DE PROTECCI'!$D446,H:H,'DETALLADO ELEMENTOS DE PROTECCI'!$H446,R:R,"MARZO")+(SUMIFS(O:O,D:D,'DETALLADO ELEMENTOS DE PROTECCI'!$D446,H:H,'DETALLADO ELEMENTOS DE PROTECCI'!$H446,R:R,"ABRIL")))/((SUMIFS(N:N,D:D,'DETALLADO ELEMENTOS DE PROTECCI'!$D446,H:H,'DETALLADO ELEMENTOS DE PROTECCI'!$H446,R:R,"MARZO"))+(SUMIFS(N:N,D:D,'DETALLADO ELEMENTOS DE PROTECCI'!$D446,H:H,'DETALLADO ELEMENTOS DE PROTECCI'!$H446,R:R,"ABRIL")))),(SUMIFS(L:L,D:D,'DETALLADO ELEMENTOS DE PROTECCI'!$D446,H:H,'DETALLADO ELEMENTOS DE PROTECCI'!$H446)/(SUMIFS(K:K,D:D,'DETALLADO ELEMENTOS DE PROTECCI'!$D446,H:H,'DETALLADO ELEMENTOS DE PROTECCI'!$H446)))),0)</f>
        <v>0.32142857142857145</v>
      </c>
      <c r="T446" s="120">
        <v>0.5</v>
      </c>
      <c r="U446" s="121" t="str">
        <f>+IF('DETALLADO ELEMENTOS DE PROTECCI'!$R446="MARZO",IF('DETALLADO ELEMENTOS DE PROTECCI'!$S446=0,"Rojo",IF(AND('DETALLADO ELEMENTOS DE PROTECCI'!$S446&gt;0,'DETALLADO ELEMENTOS DE PROTECCI'!$S446&lt;0.99),"Amarillo","Verde")),"")</f>
        <v>Amarillo</v>
      </c>
      <c r="V446" s="124"/>
    </row>
    <row r="447" spans="1:22">
      <c r="A447" s="119" t="s">
        <v>43</v>
      </c>
      <c r="B447" s="119">
        <v>530</v>
      </c>
      <c r="C447" s="119">
        <v>1093</v>
      </c>
      <c r="D447" s="119" t="s">
        <v>944</v>
      </c>
      <c r="E447" s="119" t="s">
        <v>394</v>
      </c>
      <c r="F447" s="119" t="s">
        <v>19</v>
      </c>
      <c r="G447" s="119" t="s">
        <v>1132</v>
      </c>
      <c r="H447" s="119" t="s">
        <v>1126</v>
      </c>
      <c r="I447" s="119" t="s">
        <v>1127</v>
      </c>
      <c r="J447" s="119" t="s">
        <v>1128</v>
      </c>
      <c r="K447" s="120">
        <v>0</v>
      </c>
      <c r="L447" s="119" t="s">
        <v>381</v>
      </c>
      <c r="M447" s="119"/>
      <c r="N447" s="119">
        <v>700</v>
      </c>
      <c r="O447" s="121">
        <v>700</v>
      </c>
      <c r="P447" s="121" t="s">
        <v>1401</v>
      </c>
      <c r="Q447" s="122">
        <v>43909.6094212963</v>
      </c>
      <c r="R447" s="119" t="s">
        <v>399</v>
      </c>
      <c r="S447" s="123">
        <f>+IFERROR(IF('DETALLADO ELEMENTOS DE PROTECCI'!$E447="DISTRIBUCION",((SUMIFS(O:O,D:D,'DETALLADO ELEMENTOS DE PROTECCI'!$D447,H:H,'DETALLADO ELEMENTOS DE PROTECCI'!$H447,R:R,"MARZO")+(SUMIFS(O:O,D:D,'DETALLADO ELEMENTOS DE PROTECCI'!$D447,H:H,'DETALLADO ELEMENTOS DE PROTECCI'!$H447,R:R,"ABRIL")))/((SUMIFS(N:N,D:D,'DETALLADO ELEMENTOS DE PROTECCI'!$D447,H:H,'DETALLADO ELEMENTOS DE PROTECCI'!$H447,R:R,"MARZO"))+(SUMIFS(N:N,D:D,'DETALLADO ELEMENTOS DE PROTECCI'!$D447,H:H,'DETALLADO ELEMENTOS DE PROTECCI'!$H447,R:R,"ABRIL")))),(SUMIFS(L:L,D:D,'DETALLADO ELEMENTOS DE PROTECCI'!$D447,H:H,'DETALLADO ELEMENTOS DE PROTECCI'!$H447)/(SUMIFS(K:K,D:D,'DETALLADO ELEMENTOS DE PROTECCI'!$D447,H:H,'DETALLADO ELEMENTOS DE PROTECCI'!$H447)))),0)</f>
        <v>0.32142857142857145</v>
      </c>
      <c r="T447" s="120">
        <v>0.5</v>
      </c>
      <c r="U447" s="121" t="str">
        <f>+IF('DETALLADO ELEMENTOS DE PROTECCI'!$R447="MARZO",IF('DETALLADO ELEMENTOS DE PROTECCI'!$S447=0,"Rojo",IF(AND('DETALLADO ELEMENTOS DE PROTECCI'!$S447&gt;0,'DETALLADO ELEMENTOS DE PROTECCI'!$S447&lt;0.99),"Amarillo","Verde")),"")</f>
        <v>Amarillo</v>
      </c>
      <c r="V447" s="124"/>
    </row>
    <row r="448" spans="1:22">
      <c r="A448" s="119" t="s">
        <v>43</v>
      </c>
      <c r="B448" s="119">
        <v>530</v>
      </c>
      <c r="C448" s="119">
        <v>1161</v>
      </c>
      <c r="D448" s="119" t="s">
        <v>944</v>
      </c>
      <c r="E448" s="119" t="s">
        <v>394</v>
      </c>
      <c r="F448" s="119" t="s">
        <v>19</v>
      </c>
      <c r="G448" s="119" t="s">
        <v>1134</v>
      </c>
      <c r="H448" s="119" t="s">
        <v>1135</v>
      </c>
      <c r="I448" s="119" t="s">
        <v>1136</v>
      </c>
      <c r="J448" s="119" t="s">
        <v>1128</v>
      </c>
      <c r="K448" s="120">
        <v>0</v>
      </c>
      <c r="L448" s="119" t="s">
        <v>381</v>
      </c>
      <c r="M448" s="119"/>
      <c r="N448" s="119">
        <v>2550</v>
      </c>
      <c r="O448" s="121">
        <v>200</v>
      </c>
      <c r="P448" s="121" t="s">
        <v>1402</v>
      </c>
      <c r="Q448" s="122">
        <v>43909.6094212963</v>
      </c>
      <c r="R448" s="119" t="s">
        <v>399</v>
      </c>
      <c r="S448" s="123">
        <f>+IFERROR(IF('DETALLADO ELEMENTOS DE PROTECCI'!$E448="DISTRIBUCION",((SUMIFS(O:O,D:D,'DETALLADO ELEMENTOS DE PROTECCI'!$D448,H:H,'DETALLADO ELEMENTOS DE PROTECCI'!$H448,R:R,"MARZO")+(SUMIFS(O:O,D:D,'DETALLADO ELEMENTOS DE PROTECCI'!$D448,H:H,'DETALLADO ELEMENTOS DE PROTECCI'!$H448,R:R,"ABRIL")))/((SUMIFS(N:N,D:D,'DETALLADO ELEMENTOS DE PROTECCI'!$D448,H:H,'DETALLADO ELEMENTOS DE PROTECCI'!$H448,R:R,"MARZO"))+(SUMIFS(N:N,D:D,'DETALLADO ELEMENTOS DE PROTECCI'!$D448,H:H,'DETALLADO ELEMENTOS DE PROTECCI'!$H448,R:R,"ABRIL")))),(SUMIFS(L:L,D:D,'DETALLADO ELEMENTOS DE PROTECCI'!$D448,H:H,'DETALLADO ELEMENTOS DE PROTECCI'!$H448)/(SUMIFS(K:K,D:D,'DETALLADO ELEMENTOS DE PROTECCI'!$D448,H:H,'DETALLADO ELEMENTOS DE PROTECCI'!$H448)))),0)</f>
        <v>6.1538461538461542E-2</v>
      </c>
      <c r="T448" s="120">
        <v>0.5</v>
      </c>
      <c r="U448" s="121" t="str">
        <f>+IF('DETALLADO ELEMENTOS DE PROTECCI'!$R448="MARZO",IF('DETALLADO ELEMENTOS DE PROTECCI'!$S448=0,"Rojo",IF(AND('DETALLADO ELEMENTOS DE PROTECCI'!$S448&gt;0,'DETALLADO ELEMENTOS DE PROTECCI'!$S448&lt;0.99),"Amarillo","Verde")),"")</f>
        <v>Amarillo</v>
      </c>
      <c r="V448" s="124"/>
    </row>
    <row r="449" spans="1:22">
      <c r="A449" s="119" t="s">
        <v>43</v>
      </c>
      <c r="B449" s="119">
        <v>530</v>
      </c>
      <c r="C449" s="119">
        <v>1084</v>
      </c>
      <c r="D449" s="119" t="s">
        <v>944</v>
      </c>
      <c r="E449" s="119" t="s">
        <v>394</v>
      </c>
      <c r="F449" s="119" t="s">
        <v>19</v>
      </c>
      <c r="G449" s="119" t="s">
        <v>1150</v>
      </c>
      <c r="H449" s="119" t="s">
        <v>1151</v>
      </c>
      <c r="I449" s="119" t="s">
        <v>1127</v>
      </c>
      <c r="J449" s="119" t="s">
        <v>1128</v>
      </c>
      <c r="K449" s="120">
        <v>0</v>
      </c>
      <c r="L449" s="119" t="s">
        <v>381</v>
      </c>
      <c r="M449" s="119"/>
      <c r="N449" s="119">
        <v>50</v>
      </c>
      <c r="O449" s="121">
        <v>50</v>
      </c>
      <c r="P449" s="121" t="s">
        <v>1403</v>
      </c>
      <c r="Q449" s="122">
        <v>43881</v>
      </c>
      <c r="R449" s="119" t="s">
        <v>401</v>
      </c>
      <c r="S449" s="123">
        <f>+IFERROR(IF('DETALLADO ELEMENTOS DE PROTECCI'!$E449="DISTRIBUCION",((SUMIFS(O:O,D:D,'DETALLADO ELEMENTOS DE PROTECCI'!$D449,H:H,'DETALLADO ELEMENTOS DE PROTECCI'!$H449,R:R,"MARZO")+(SUMIFS(O:O,D:D,'DETALLADO ELEMENTOS DE PROTECCI'!$D449,H:H,'DETALLADO ELEMENTOS DE PROTECCI'!$H449,R:R,"ABRIL")))/((SUMIFS(N:N,D:D,'DETALLADO ELEMENTOS DE PROTECCI'!$D449,H:H,'DETALLADO ELEMENTOS DE PROTECCI'!$H449,R:R,"MARZO"))+(SUMIFS(N:N,D:D,'DETALLADO ELEMENTOS DE PROTECCI'!$D449,H:H,'DETALLADO ELEMENTOS DE PROTECCI'!$H449,R:R,"ABRIL")))),(SUMIFS(L:L,D:D,'DETALLADO ELEMENTOS DE PROTECCI'!$D449,H:H,'DETALLADO ELEMENTOS DE PROTECCI'!$H449)/(SUMIFS(K:K,D:D,'DETALLADO ELEMENTOS DE PROTECCI'!$D449,H:H,'DETALLADO ELEMENTOS DE PROTECCI'!$H449)))),0)</f>
        <v>0.5</v>
      </c>
      <c r="T449" s="120">
        <v>0.5</v>
      </c>
      <c r="U449" s="121" t="str">
        <f>+IF('DETALLADO ELEMENTOS DE PROTECCI'!$R449="MARZO",IF('DETALLADO ELEMENTOS DE PROTECCI'!$S449=0,"Rojo",IF(AND('DETALLADO ELEMENTOS DE PROTECCI'!$S449&gt;0,'DETALLADO ELEMENTOS DE PROTECCI'!$S449&lt;0.99),"Amarillo","Verde")),"")</f>
        <v/>
      </c>
      <c r="V449" s="124"/>
    </row>
    <row r="450" spans="1:22">
      <c r="A450" s="119" t="s">
        <v>43</v>
      </c>
      <c r="B450" s="119">
        <v>530</v>
      </c>
      <c r="C450" s="119">
        <v>1091</v>
      </c>
      <c r="D450" s="119" t="s">
        <v>944</v>
      </c>
      <c r="E450" s="119" t="s">
        <v>394</v>
      </c>
      <c r="F450" s="119" t="s">
        <v>19</v>
      </c>
      <c r="G450" s="119" t="s">
        <v>1125</v>
      </c>
      <c r="H450" s="119" t="s">
        <v>1126</v>
      </c>
      <c r="I450" s="119" t="s">
        <v>1127</v>
      </c>
      <c r="J450" s="119" t="s">
        <v>1128</v>
      </c>
      <c r="K450" s="120">
        <v>0</v>
      </c>
      <c r="L450" s="119" t="s">
        <v>381</v>
      </c>
      <c r="M450" s="119"/>
      <c r="N450" s="119">
        <v>600</v>
      </c>
      <c r="O450" s="121">
        <v>600</v>
      </c>
      <c r="P450" s="121" t="s">
        <v>1404</v>
      </c>
      <c r="Q450" s="122">
        <v>43877</v>
      </c>
      <c r="R450" s="119" t="s">
        <v>401</v>
      </c>
      <c r="S450" s="123">
        <f>+IFERROR(IF('DETALLADO ELEMENTOS DE PROTECCI'!$E450="DISTRIBUCION",((SUMIFS(O:O,D:D,'DETALLADO ELEMENTOS DE PROTECCI'!$D450,H:H,'DETALLADO ELEMENTOS DE PROTECCI'!$H450,R:R,"MARZO")+(SUMIFS(O:O,D:D,'DETALLADO ELEMENTOS DE PROTECCI'!$D450,H:H,'DETALLADO ELEMENTOS DE PROTECCI'!$H450,R:R,"ABRIL")))/((SUMIFS(N:N,D:D,'DETALLADO ELEMENTOS DE PROTECCI'!$D450,H:H,'DETALLADO ELEMENTOS DE PROTECCI'!$H450,R:R,"MARZO"))+(SUMIFS(N:N,D:D,'DETALLADO ELEMENTOS DE PROTECCI'!$D450,H:H,'DETALLADO ELEMENTOS DE PROTECCI'!$H450,R:R,"ABRIL")))),(SUMIFS(L:L,D:D,'DETALLADO ELEMENTOS DE PROTECCI'!$D450,H:H,'DETALLADO ELEMENTOS DE PROTECCI'!$H450)/(SUMIFS(K:K,D:D,'DETALLADO ELEMENTOS DE PROTECCI'!$D450,H:H,'DETALLADO ELEMENTOS DE PROTECCI'!$H450)))),0)</f>
        <v>0.32142857142857145</v>
      </c>
      <c r="T450" s="120">
        <v>0.5</v>
      </c>
      <c r="U450" s="121" t="str">
        <f>+IF('DETALLADO ELEMENTOS DE PROTECCI'!$R450="MARZO",IF('DETALLADO ELEMENTOS DE PROTECCI'!$S450=0,"Rojo",IF(AND('DETALLADO ELEMENTOS DE PROTECCI'!$S450&gt;0,'DETALLADO ELEMENTOS DE PROTECCI'!$S450&lt;0.99),"Amarillo","Verde")),"")</f>
        <v/>
      </c>
      <c r="V450" s="124"/>
    </row>
    <row r="451" spans="1:22">
      <c r="A451" s="119" t="s">
        <v>43</v>
      </c>
      <c r="B451" s="119">
        <v>530</v>
      </c>
      <c r="C451" s="119">
        <v>1092</v>
      </c>
      <c r="D451" s="119" t="s">
        <v>944</v>
      </c>
      <c r="E451" s="119" t="s">
        <v>394</v>
      </c>
      <c r="F451" s="119" t="s">
        <v>19</v>
      </c>
      <c r="G451" s="119" t="s">
        <v>1130</v>
      </c>
      <c r="H451" s="119" t="s">
        <v>1126</v>
      </c>
      <c r="I451" s="119" t="s">
        <v>1127</v>
      </c>
      <c r="J451" s="119" t="s">
        <v>1128</v>
      </c>
      <c r="K451" s="120">
        <v>0</v>
      </c>
      <c r="L451" s="119" t="s">
        <v>381</v>
      </c>
      <c r="M451" s="119"/>
      <c r="N451" s="119">
        <v>800</v>
      </c>
      <c r="O451" s="121">
        <v>800</v>
      </c>
      <c r="P451" s="121" t="s">
        <v>1404</v>
      </c>
      <c r="Q451" s="122">
        <v>43877</v>
      </c>
      <c r="R451" s="119" t="s">
        <v>401</v>
      </c>
      <c r="S451" s="123">
        <f>+IFERROR(IF('DETALLADO ELEMENTOS DE PROTECCI'!$E451="DISTRIBUCION",((SUMIFS(O:O,D:D,'DETALLADO ELEMENTOS DE PROTECCI'!$D451,H:H,'DETALLADO ELEMENTOS DE PROTECCI'!$H451,R:R,"MARZO")+(SUMIFS(O:O,D:D,'DETALLADO ELEMENTOS DE PROTECCI'!$D451,H:H,'DETALLADO ELEMENTOS DE PROTECCI'!$H451,R:R,"ABRIL")))/((SUMIFS(N:N,D:D,'DETALLADO ELEMENTOS DE PROTECCI'!$D451,H:H,'DETALLADO ELEMENTOS DE PROTECCI'!$H451,R:R,"MARZO"))+(SUMIFS(N:N,D:D,'DETALLADO ELEMENTOS DE PROTECCI'!$D451,H:H,'DETALLADO ELEMENTOS DE PROTECCI'!$H451,R:R,"ABRIL")))),(SUMIFS(L:L,D:D,'DETALLADO ELEMENTOS DE PROTECCI'!$D451,H:H,'DETALLADO ELEMENTOS DE PROTECCI'!$H451)/(SUMIFS(K:K,D:D,'DETALLADO ELEMENTOS DE PROTECCI'!$D451,H:H,'DETALLADO ELEMENTOS DE PROTECCI'!$H451)))),0)</f>
        <v>0.32142857142857145</v>
      </c>
      <c r="T451" s="120">
        <v>0.5</v>
      </c>
      <c r="U451" s="121" t="str">
        <f>+IF('DETALLADO ELEMENTOS DE PROTECCI'!$R451="MARZO",IF('DETALLADO ELEMENTOS DE PROTECCI'!$S451=0,"Rojo",IF(AND('DETALLADO ELEMENTOS DE PROTECCI'!$S451&gt;0,'DETALLADO ELEMENTOS DE PROTECCI'!$S451&lt;0.99),"Amarillo","Verde")),"")</f>
        <v/>
      </c>
      <c r="V451" s="124"/>
    </row>
    <row r="452" spans="1:22">
      <c r="A452" s="119" t="s">
        <v>43</v>
      </c>
      <c r="B452" s="119">
        <v>530</v>
      </c>
      <c r="C452" s="119">
        <v>1161</v>
      </c>
      <c r="D452" s="119" t="s">
        <v>944</v>
      </c>
      <c r="E452" s="119" t="s">
        <v>394</v>
      </c>
      <c r="F452" s="119" t="s">
        <v>19</v>
      </c>
      <c r="G452" s="119" t="s">
        <v>1134</v>
      </c>
      <c r="H452" s="119" t="s">
        <v>1135</v>
      </c>
      <c r="I452" s="119" t="s">
        <v>1136</v>
      </c>
      <c r="J452" s="119" t="s">
        <v>1128</v>
      </c>
      <c r="K452" s="120">
        <v>0</v>
      </c>
      <c r="L452" s="119" t="s">
        <v>381</v>
      </c>
      <c r="M452" s="119"/>
      <c r="N452" s="119">
        <v>50</v>
      </c>
      <c r="O452" s="121">
        <v>0</v>
      </c>
      <c r="P452" s="121" t="s">
        <v>1405</v>
      </c>
      <c r="Q452" s="122">
        <v>43877</v>
      </c>
      <c r="R452" s="119" t="s">
        <v>401</v>
      </c>
      <c r="S452" s="123">
        <f>+IFERROR(IF('DETALLADO ELEMENTOS DE PROTECCI'!$E452="DISTRIBUCION",((SUMIFS(O:O,D:D,'DETALLADO ELEMENTOS DE PROTECCI'!$D452,H:H,'DETALLADO ELEMENTOS DE PROTECCI'!$H452,R:R,"MARZO")+(SUMIFS(O:O,D:D,'DETALLADO ELEMENTOS DE PROTECCI'!$D452,H:H,'DETALLADO ELEMENTOS DE PROTECCI'!$H452,R:R,"ABRIL")))/((SUMIFS(N:N,D:D,'DETALLADO ELEMENTOS DE PROTECCI'!$D452,H:H,'DETALLADO ELEMENTOS DE PROTECCI'!$H452,R:R,"MARZO"))+(SUMIFS(N:N,D:D,'DETALLADO ELEMENTOS DE PROTECCI'!$D452,H:H,'DETALLADO ELEMENTOS DE PROTECCI'!$H452,R:R,"ABRIL")))),(SUMIFS(L:L,D:D,'DETALLADO ELEMENTOS DE PROTECCI'!$D452,H:H,'DETALLADO ELEMENTOS DE PROTECCI'!$H452)/(SUMIFS(K:K,D:D,'DETALLADO ELEMENTOS DE PROTECCI'!$D452,H:H,'DETALLADO ELEMENTOS DE PROTECCI'!$H452)))),0)</f>
        <v>6.1538461538461542E-2</v>
      </c>
      <c r="T452" s="120">
        <v>0.5</v>
      </c>
      <c r="U452" s="121" t="str">
        <f>+IF('DETALLADO ELEMENTOS DE PROTECCI'!$R452="MARZO",IF('DETALLADO ELEMENTOS DE PROTECCI'!$S452=0,"Rojo",IF(AND('DETALLADO ELEMENTOS DE PROTECCI'!$S452&gt;0,'DETALLADO ELEMENTOS DE PROTECCI'!$S452&lt;0.99),"Amarillo","Verde")),"")</f>
        <v/>
      </c>
      <c r="V452" s="124"/>
    </row>
    <row r="453" spans="1:22">
      <c r="A453" s="119" t="s">
        <v>43</v>
      </c>
      <c r="B453" s="119">
        <v>530</v>
      </c>
      <c r="C453" s="119">
        <v>1084</v>
      </c>
      <c r="D453" s="119" t="s">
        <v>944</v>
      </c>
      <c r="E453" s="119" t="s">
        <v>394</v>
      </c>
      <c r="F453" s="119" t="s">
        <v>19</v>
      </c>
      <c r="G453" s="119" t="s">
        <v>1150</v>
      </c>
      <c r="H453" s="119" t="s">
        <v>1151</v>
      </c>
      <c r="I453" s="119" t="s">
        <v>1127</v>
      </c>
      <c r="J453" s="119" t="s">
        <v>1128</v>
      </c>
      <c r="K453" s="120">
        <v>0</v>
      </c>
      <c r="L453" s="119" t="s">
        <v>381</v>
      </c>
      <c r="M453" s="119"/>
      <c r="N453" s="119">
        <v>0</v>
      </c>
      <c r="O453" s="121">
        <v>0</v>
      </c>
      <c r="P453" s="121" t="s">
        <v>583</v>
      </c>
      <c r="Q453" s="122">
        <v>43861</v>
      </c>
      <c r="R453" s="119" t="s">
        <v>403</v>
      </c>
      <c r="S453" s="123">
        <f>+IFERROR(IF('DETALLADO ELEMENTOS DE PROTECCI'!$E453="DISTRIBUCION",((SUMIFS(O:O,D:D,'DETALLADO ELEMENTOS DE PROTECCI'!$D453,H:H,'DETALLADO ELEMENTOS DE PROTECCI'!$H453,R:R,"MARZO")+(SUMIFS(O:O,D:D,'DETALLADO ELEMENTOS DE PROTECCI'!$D453,H:H,'DETALLADO ELEMENTOS DE PROTECCI'!$H453,R:R,"ABRIL")))/((SUMIFS(N:N,D:D,'DETALLADO ELEMENTOS DE PROTECCI'!$D453,H:H,'DETALLADO ELEMENTOS DE PROTECCI'!$H453,R:R,"MARZO"))+(SUMIFS(N:N,D:D,'DETALLADO ELEMENTOS DE PROTECCI'!$D453,H:H,'DETALLADO ELEMENTOS DE PROTECCI'!$H453,R:R,"ABRIL")))),(SUMIFS(L:L,D:D,'DETALLADO ELEMENTOS DE PROTECCI'!$D453,H:H,'DETALLADO ELEMENTOS DE PROTECCI'!$H453)/(SUMIFS(K:K,D:D,'DETALLADO ELEMENTOS DE PROTECCI'!$D453,H:H,'DETALLADO ELEMENTOS DE PROTECCI'!$H453)))),0)</f>
        <v>0.5</v>
      </c>
      <c r="T453" s="120">
        <v>0.5</v>
      </c>
      <c r="U453" s="121" t="str">
        <f>+IF('DETALLADO ELEMENTOS DE PROTECCI'!$R453="MARZO",IF('DETALLADO ELEMENTOS DE PROTECCI'!$S453=0,"Rojo",IF(AND('DETALLADO ELEMENTOS DE PROTECCI'!$S453&gt;0,'DETALLADO ELEMENTOS DE PROTECCI'!$S453&lt;0.99),"Amarillo","Verde")),"")</f>
        <v/>
      </c>
      <c r="V453" s="124"/>
    </row>
    <row r="454" spans="1:22">
      <c r="A454" s="119" t="s">
        <v>43</v>
      </c>
      <c r="B454" s="119">
        <v>530</v>
      </c>
      <c r="C454" s="119">
        <v>1091</v>
      </c>
      <c r="D454" s="119" t="s">
        <v>944</v>
      </c>
      <c r="E454" s="119" t="s">
        <v>394</v>
      </c>
      <c r="F454" s="119" t="s">
        <v>19</v>
      </c>
      <c r="G454" s="119" t="s">
        <v>1125</v>
      </c>
      <c r="H454" s="119" t="s">
        <v>1126</v>
      </c>
      <c r="I454" s="119" t="s">
        <v>1127</v>
      </c>
      <c r="J454" s="119" t="s">
        <v>1128</v>
      </c>
      <c r="K454" s="120">
        <v>0</v>
      </c>
      <c r="L454" s="119" t="s">
        <v>381</v>
      </c>
      <c r="M454" s="119"/>
      <c r="N454" s="119">
        <v>1200</v>
      </c>
      <c r="O454" s="121">
        <v>1200</v>
      </c>
      <c r="P454" s="121" t="s">
        <v>1406</v>
      </c>
      <c r="Q454" s="122">
        <v>43861</v>
      </c>
      <c r="R454" s="119" t="s">
        <v>403</v>
      </c>
      <c r="S454" s="123">
        <f>+IFERROR(IF('DETALLADO ELEMENTOS DE PROTECCI'!$E454="DISTRIBUCION",((SUMIFS(O:O,D:D,'DETALLADO ELEMENTOS DE PROTECCI'!$D454,H:H,'DETALLADO ELEMENTOS DE PROTECCI'!$H454,R:R,"MARZO")+(SUMIFS(O:O,D:D,'DETALLADO ELEMENTOS DE PROTECCI'!$D454,H:H,'DETALLADO ELEMENTOS DE PROTECCI'!$H454,R:R,"ABRIL")))/((SUMIFS(N:N,D:D,'DETALLADO ELEMENTOS DE PROTECCI'!$D454,H:H,'DETALLADO ELEMENTOS DE PROTECCI'!$H454,R:R,"MARZO"))+(SUMIFS(N:N,D:D,'DETALLADO ELEMENTOS DE PROTECCI'!$D454,H:H,'DETALLADO ELEMENTOS DE PROTECCI'!$H454,R:R,"ABRIL")))),(SUMIFS(L:L,D:D,'DETALLADO ELEMENTOS DE PROTECCI'!$D454,H:H,'DETALLADO ELEMENTOS DE PROTECCI'!$H454)/(SUMIFS(K:K,D:D,'DETALLADO ELEMENTOS DE PROTECCI'!$D454,H:H,'DETALLADO ELEMENTOS DE PROTECCI'!$H454)))),0)</f>
        <v>0.32142857142857145</v>
      </c>
      <c r="T454" s="120">
        <v>0.5</v>
      </c>
      <c r="U454" s="121" t="str">
        <f>+IF('DETALLADO ELEMENTOS DE PROTECCI'!$R454="MARZO",IF('DETALLADO ELEMENTOS DE PROTECCI'!$S454=0,"Rojo",IF(AND('DETALLADO ELEMENTOS DE PROTECCI'!$S454&gt;0,'DETALLADO ELEMENTOS DE PROTECCI'!$S454&lt;0.99),"Amarillo","Verde")),"")</f>
        <v/>
      </c>
      <c r="V454" s="124"/>
    </row>
    <row r="455" spans="1:22">
      <c r="A455" s="119" t="s">
        <v>43</v>
      </c>
      <c r="B455" s="119">
        <v>530</v>
      </c>
      <c r="C455" s="119">
        <v>1092</v>
      </c>
      <c r="D455" s="119" t="s">
        <v>944</v>
      </c>
      <c r="E455" s="119" t="s">
        <v>394</v>
      </c>
      <c r="F455" s="119" t="s">
        <v>19</v>
      </c>
      <c r="G455" s="119" t="s">
        <v>1130</v>
      </c>
      <c r="H455" s="119" t="s">
        <v>1126</v>
      </c>
      <c r="I455" s="119" t="s">
        <v>1127</v>
      </c>
      <c r="J455" s="119" t="s">
        <v>1128</v>
      </c>
      <c r="K455" s="120">
        <v>0</v>
      </c>
      <c r="L455" s="119" t="s">
        <v>381</v>
      </c>
      <c r="M455" s="119"/>
      <c r="N455" s="119">
        <v>1600</v>
      </c>
      <c r="O455" s="121">
        <v>1600</v>
      </c>
      <c r="P455" s="121" t="s">
        <v>1406</v>
      </c>
      <c r="Q455" s="122">
        <v>43861</v>
      </c>
      <c r="R455" s="119" t="s">
        <v>403</v>
      </c>
      <c r="S455" s="123">
        <f>+IFERROR(IF('DETALLADO ELEMENTOS DE PROTECCI'!$E455="DISTRIBUCION",((SUMIFS(O:O,D:D,'DETALLADO ELEMENTOS DE PROTECCI'!$D455,H:H,'DETALLADO ELEMENTOS DE PROTECCI'!$H455,R:R,"MARZO")+(SUMIFS(O:O,D:D,'DETALLADO ELEMENTOS DE PROTECCI'!$D455,H:H,'DETALLADO ELEMENTOS DE PROTECCI'!$H455,R:R,"ABRIL")))/((SUMIFS(N:N,D:D,'DETALLADO ELEMENTOS DE PROTECCI'!$D455,H:H,'DETALLADO ELEMENTOS DE PROTECCI'!$H455,R:R,"MARZO"))+(SUMIFS(N:N,D:D,'DETALLADO ELEMENTOS DE PROTECCI'!$D455,H:H,'DETALLADO ELEMENTOS DE PROTECCI'!$H455,R:R,"ABRIL")))),(SUMIFS(L:L,D:D,'DETALLADO ELEMENTOS DE PROTECCI'!$D455,H:H,'DETALLADO ELEMENTOS DE PROTECCI'!$H455)/(SUMIFS(K:K,D:D,'DETALLADO ELEMENTOS DE PROTECCI'!$D455,H:H,'DETALLADO ELEMENTOS DE PROTECCI'!$H455)))),0)</f>
        <v>0.32142857142857145</v>
      </c>
      <c r="T455" s="120">
        <v>0.5</v>
      </c>
      <c r="U455" s="121" t="str">
        <f>+IF('DETALLADO ELEMENTOS DE PROTECCI'!$R455="MARZO",IF('DETALLADO ELEMENTOS DE PROTECCI'!$S455=0,"Rojo",IF(AND('DETALLADO ELEMENTOS DE PROTECCI'!$S455&gt;0,'DETALLADO ELEMENTOS DE PROTECCI'!$S455&lt;0.99),"Amarillo","Verde")),"")</f>
        <v/>
      </c>
      <c r="V455" s="124"/>
    </row>
    <row r="456" spans="1:22">
      <c r="A456" s="119" t="s">
        <v>43</v>
      </c>
      <c r="B456" s="119">
        <v>530</v>
      </c>
      <c r="C456" s="119">
        <v>1161</v>
      </c>
      <c r="D456" s="119" t="s">
        <v>944</v>
      </c>
      <c r="E456" s="119" t="s">
        <v>394</v>
      </c>
      <c r="F456" s="119" t="s">
        <v>19</v>
      </c>
      <c r="G456" s="119" t="s">
        <v>1134</v>
      </c>
      <c r="H456" s="119" t="s">
        <v>1135</v>
      </c>
      <c r="I456" s="119" t="s">
        <v>1136</v>
      </c>
      <c r="J456" s="119" t="s">
        <v>1128</v>
      </c>
      <c r="K456" s="120">
        <v>0</v>
      </c>
      <c r="L456" s="119" t="s">
        <v>381</v>
      </c>
      <c r="M456" s="119"/>
      <c r="N456" s="119">
        <v>100</v>
      </c>
      <c r="O456" s="121">
        <v>100</v>
      </c>
      <c r="P456" s="121" t="s">
        <v>1406</v>
      </c>
      <c r="Q456" s="122">
        <v>43861</v>
      </c>
      <c r="R456" s="119" t="s">
        <v>403</v>
      </c>
      <c r="S456" s="123">
        <f>+IFERROR(IF('DETALLADO ELEMENTOS DE PROTECCI'!$E456="DISTRIBUCION",((SUMIFS(O:O,D:D,'DETALLADO ELEMENTOS DE PROTECCI'!$D456,H:H,'DETALLADO ELEMENTOS DE PROTECCI'!$H456,R:R,"MARZO")+(SUMIFS(O:O,D:D,'DETALLADO ELEMENTOS DE PROTECCI'!$D456,H:H,'DETALLADO ELEMENTOS DE PROTECCI'!$H456,R:R,"ABRIL")))/((SUMIFS(N:N,D:D,'DETALLADO ELEMENTOS DE PROTECCI'!$D456,H:H,'DETALLADO ELEMENTOS DE PROTECCI'!$H456,R:R,"MARZO"))+(SUMIFS(N:N,D:D,'DETALLADO ELEMENTOS DE PROTECCI'!$D456,H:H,'DETALLADO ELEMENTOS DE PROTECCI'!$H456,R:R,"ABRIL")))),(SUMIFS(L:L,D:D,'DETALLADO ELEMENTOS DE PROTECCI'!$D456,H:H,'DETALLADO ELEMENTOS DE PROTECCI'!$H456)/(SUMIFS(K:K,D:D,'DETALLADO ELEMENTOS DE PROTECCI'!$D456,H:H,'DETALLADO ELEMENTOS DE PROTECCI'!$H456)))),0)</f>
        <v>6.1538461538461542E-2</v>
      </c>
      <c r="T456" s="120">
        <v>0.5</v>
      </c>
      <c r="U456" s="121" t="str">
        <f>+IF('DETALLADO ELEMENTOS DE PROTECCI'!$R456="MARZO",IF('DETALLADO ELEMENTOS DE PROTECCI'!$S456=0,"Rojo",IF(AND('DETALLADO ELEMENTOS DE PROTECCI'!$S456&gt;0,'DETALLADO ELEMENTOS DE PROTECCI'!$S456&lt;0.99),"Amarillo","Verde")),"")</f>
        <v/>
      </c>
      <c r="V456" s="124"/>
    </row>
    <row r="457" spans="1:22">
      <c r="A457" s="119" t="s">
        <v>43</v>
      </c>
      <c r="B457" s="119">
        <v>533</v>
      </c>
      <c r="C457" s="119">
        <v>1093</v>
      </c>
      <c r="D457" s="119" t="s">
        <v>954</v>
      </c>
      <c r="E457" s="119" t="s">
        <v>394</v>
      </c>
      <c r="F457" s="119" t="s">
        <v>19</v>
      </c>
      <c r="G457" s="119" t="s">
        <v>1132</v>
      </c>
      <c r="H457" s="119" t="s">
        <v>1126</v>
      </c>
      <c r="I457" s="119" t="s">
        <v>1127</v>
      </c>
      <c r="J457" s="119" t="s">
        <v>1128</v>
      </c>
      <c r="K457" s="120">
        <v>0</v>
      </c>
      <c r="L457" s="119" t="s">
        <v>381</v>
      </c>
      <c r="M457" s="119"/>
      <c r="N457" s="119">
        <v>200</v>
      </c>
      <c r="O457" s="121">
        <v>200</v>
      </c>
      <c r="P457" s="121" t="s">
        <v>1407</v>
      </c>
      <c r="Q457" s="122">
        <v>43911</v>
      </c>
      <c r="R457" s="119" t="s">
        <v>399</v>
      </c>
      <c r="S457" s="123">
        <f>+IFERROR(IF('DETALLADO ELEMENTOS DE PROTECCI'!$E457="DISTRIBUCION",((SUMIFS(O:O,D:D,'DETALLADO ELEMENTOS DE PROTECCI'!$D457,H:H,'DETALLADO ELEMENTOS DE PROTECCI'!$H457,R:R,"MARZO")+(SUMIFS(O:O,D:D,'DETALLADO ELEMENTOS DE PROTECCI'!$D457,H:H,'DETALLADO ELEMENTOS DE PROTECCI'!$H457,R:R,"ABRIL")))/((SUMIFS(N:N,D:D,'DETALLADO ELEMENTOS DE PROTECCI'!$D457,H:H,'DETALLADO ELEMENTOS DE PROTECCI'!$H457,R:R,"MARZO"))+(SUMIFS(N:N,D:D,'DETALLADO ELEMENTOS DE PROTECCI'!$D457,H:H,'DETALLADO ELEMENTOS DE PROTECCI'!$H457,R:R,"ABRIL")))),(SUMIFS(L:L,D:D,'DETALLADO ELEMENTOS DE PROTECCI'!$D457,H:H,'DETALLADO ELEMENTOS DE PROTECCI'!$H457)/(SUMIFS(K:K,D:D,'DETALLADO ELEMENTOS DE PROTECCI'!$D457,H:H,'DETALLADO ELEMENTOS DE PROTECCI'!$H457)))),0)</f>
        <v>0.5</v>
      </c>
      <c r="T457" s="120">
        <v>0.5</v>
      </c>
      <c r="U457" s="121" t="str">
        <f>+IF('DETALLADO ELEMENTOS DE PROTECCI'!$R457="MARZO",IF('DETALLADO ELEMENTOS DE PROTECCI'!$S457=0,"Rojo",IF(AND('DETALLADO ELEMENTOS DE PROTECCI'!$S457&gt;0,'DETALLADO ELEMENTOS DE PROTECCI'!$S457&lt;0.99),"Amarillo","Verde")),"")</f>
        <v>Amarillo</v>
      </c>
      <c r="V457" s="124"/>
    </row>
    <row r="458" spans="1:22">
      <c r="A458" s="119" t="s">
        <v>43</v>
      </c>
      <c r="B458" s="119">
        <v>533</v>
      </c>
      <c r="C458" s="119">
        <v>1161</v>
      </c>
      <c r="D458" s="119" t="s">
        <v>954</v>
      </c>
      <c r="E458" s="119" t="s">
        <v>394</v>
      </c>
      <c r="F458" s="119" t="s">
        <v>19</v>
      </c>
      <c r="G458" s="119" t="s">
        <v>1134</v>
      </c>
      <c r="H458" s="119" t="s">
        <v>1135</v>
      </c>
      <c r="I458" s="119" t="s">
        <v>1136</v>
      </c>
      <c r="J458" s="119" t="s">
        <v>1128</v>
      </c>
      <c r="K458" s="120">
        <v>0</v>
      </c>
      <c r="L458" s="119" t="s">
        <v>381</v>
      </c>
      <c r="M458" s="119"/>
      <c r="N458" s="119">
        <v>50</v>
      </c>
      <c r="O458" s="121">
        <v>50</v>
      </c>
      <c r="P458" s="121" t="s">
        <v>1408</v>
      </c>
      <c r="Q458" s="122">
        <v>43911</v>
      </c>
      <c r="R458" s="119" t="s">
        <v>399</v>
      </c>
      <c r="S458" s="123">
        <f>+IFERROR(IF('DETALLADO ELEMENTOS DE PROTECCI'!$E458="DISTRIBUCION",((SUMIFS(O:O,D:D,'DETALLADO ELEMENTOS DE PROTECCI'!$D458,H:H,'DETALLADO ELEMENTOS DE PROTECCI'!$H458,R:R,"MARZO")+(SUMIFS(O:O,D:D,'DETALLADO ELEMENTOS DE PROTECCI'!$D458,H:H,'DETALLADO ELEMENTOS DE PROTECCI'!$H458,R:R,"ABRIL")))/((SUMIFS(N:N,D:D,'DETALLADO ELEMENTOS DE PROTECCI'!$D458,H:H,'DETALLADO ELEMENTOS DE PROTECCI'!$H458,R:R,"MARZO"))+(SUMIFS(N:N,D:D,'DETALLADO ELEMENTOS DE PROTECCI'!$D458,H:H,'DETALLADO ELEMENTOS DE PROTECCI'!$H458,R:R,"ABRIL")))),(SUMIFS(L:L,D:D,'DETALLADO ELEMENTOS DE PROTECCI'!$D458,H:H,'DETALLADO ELEMENTOS DE PROTECCI'!$H458)/(SUMIFS(K:K,D:D,'DETALLADO ELEMENTOS DE PROTECCI'!$D458,H:H,'DETALLADO ELEMENTOS DE PROTECCI'!$H458)))),0)</f>
        <v>0.33333333333333331</v>
      </c>
      <c r="T458" s="120">
        <v>0.5</v>
      </c>
      <c r="U458" s="121" t="str">
        <f>+IF('DETALLADO ELEMENTOS DE PROTECCI'!$R458="MARZO",IF('DETALLADO ELEMENTOS DE PROTECCI'!$S458=0,"Rojo",IF(AND('DETALLADO ELEMENTOS DE PROTECCI'!$S458&gt;0,'DETALLADO ELEMENTOS DE PROTECCI'!$S458&lt;0.99),"Amarillo","Verde")),"")</f>
        <v>Amarillo</v>
      </c>
      <c r="V458" s="124"/>
    </row>
    <row r="459" spans="1:22">
      <c r="A459" s="119" t="s">
        <v>43</v>
      </c>
      <c r="B459" s="119">
        <v>533</v>
      </c>
      <c r="C459" s="119">
        <v>1093</v>
      </c>
      <c r="D459" s="119" t="s">
        <v>954</v>
      </c>
      <c r="E459" s="119" t="s">
        <v>394</v>
      </c>
      <c r="F459" s="119" t="s">
        <v>19</v>
      </c>
      <c r="G459" s="119" t="s">
        <v>1132</v>
      </c>
      <c r="H459" s="119" t="s">
        <v>1126</v>
      </c>
      <c r="I459" s="119" t="s">
        <v>1127</v>
      </c>
      <c r="J459" s="119" t="s">
        <v>1128</v>
      </c>
      <c r="K459" s="120">
        <v>0</v>
      </c>
      <c r="L459" s="119" t="s">
        <v>381</v>
      </c>
      <c r="M459" s="119"/>
      <c r="N459" s="119">
        <v>200</v>
      </c>
      <c r="O459" s="121" t="s">
        <v>583</v>
      </c>
      <c r="P459" s="121" t="s">
        <v>583</v>
      </c>
      <c r="Q459" s="122">
        <v>43889</v>
      </c>
      <c r="R459" s="119" t="s">
        <v>401</v>
      </c>
      <c r="S459" s="123">
        <f>+IFERROR(IF('DETALLADO ELEMENTOS DE PROTECCI'!$E459="DISTRIBUCION",((SUMIFS(O:O,D:D,'DETALLADO ELEMENTOS DE PROTECCI'!$D459,H:H,'DETALLADO ELEMENTOS DE PROTECCI'!$H459,R:R,"MARZO")+(SUMIFS(O:O,D:D,'DETALLADO ELEMENTOS DE PROTECCI'!$D459,H:H,'DETALLADO ELEMENTOS DE PROTECCI'!$H459,R:R,"ABRIL")))/((SUMIFS(N:N,D:D,'DETALLADO ELEMENTOS DE PROTECCI'!$D459,H:H,'DETALLADO ELEMENTOS DE PROTECCI'!$H459,R:R,"MARZO"))+(SUMIFS(N:N,D:D,'DETALLADO ELEMENTOS DE PROTECCI'!$D459,H:H,'DETALLADO ELEMENTOS DE PROTECCI'!$H459,R:R,"ABRIL")))),(SUMIFS(L:L,D:D,'DETALLADO ELEMENTOS DE PROTECCI'!$D459,H:H,'DETALLADO ELEMENTOS DE PROTECCI'!$H459)/(SUMIFS(K:K,D:D,'DETALLADO ELEMENTOS DE PROTECCI'!$D459,H:H,'DETALLADO ELEMENTOS DE PROTECCI'!$H459)))),0)</f>
        <v>0.5</v>
      </c>
      <c r="T459" s="120">
        <v>0.5</v>
      </c>
      <c r="U459" s="121" t="str">
        <f>+IF('DETALLADO ELEMENTOS DE PROTECCI'!$R459="MARZO",IF('DETALLADO ELEMENTOS DE PROTECCI'!$S459=0,"Rojo",IF(AND('DETALLADO ELEMENTOS DE PROTECCI'!$S459&gt;0,'DETALLADO ELEMENTOS DE PROTECCI'!$S459&lt;0.99),"Amarillo","Verde")),"")</f>
        <v/>
      </c>
      <c r="V459" s="124"/>
    </row>
    <row r="460" spans="1:22">
      <c r="A460" s="119" t="s">
        <v>43</v>
      </c>
      <c r="B460" s="119">
        <v>533</v>
      </c>
      <c r="C460" s="119">
        <v>1161</v>
      </c>
      <c r="D460" s="119" t="s">
        <v>954</v>
      </c>
      <c r="E460" s="119" t="s">
        <v>394</v>
      </c>
      <c r="F460" s="119" t="s">
        <v>19</v>
      </c>
      <c r="G460" s="119" t="s">
        <v>1134</v>
      </c>
      <c r="H460" s="119" t="s">
        <v>1135</v>
      </c>
      <c r="I460" s="119" t="s">
        <v>1136</v>
      </c>
      <c r="J460" s="119" t="s">
        <v>1128</v>
      </c>
      <c r="K460" s="120">
        <v>0</v>
      </c>
      <c r="L460" s="119" t="s">
        <v>381</v>
      </c>
      <c r="M460" s="119"/>
      <c r="N460" s="119">
        <v>50</v>
      </c>
      <c r="O460" s="121" t="s">
        <v>583</v>
      </c>
      <c r="P460" s="121" t="s">
        <v>583</v>
      </c>
      <c r="Q460" s="122">
        <v>43889</v>
      </c>
      <c r="R460" s="119" t="s">
        <v>401</v>
      </c>
      <c r="S460" s="123">
        <f>+IFERROR(IF('DETALLADO ELEMENTOS DE PROTECCI'!$E460="DISTRIBUCION",((SUMIFS(O:O,D:D,'DETALLADO ELEMENTOS DE PROTECCI'!$D460,H:H,'DETALLADO ELEMENTOS DE PROTECCI'!$H460,R:R,"MARZO")+(SUMIFS(O:O,D:D,'DETALLADO ELEMENTOS DE PROTECCI'!$D460,H:H,'DETALLADO ELEMENTOS DE PROTECCI'!$H460,R:R,"ABRIL")))/((SUMIFS(N:N,D:D,'DETALLADO ELEMENTOS DE PROTECCI'!$D460,H:H,'DETALLADO ELEMENTOS DE PROTECCI'!$H460,R:R,"MARZO"))+(SUMIFS(N:N,D:D,'DETALLADO ELEMENTOS DE PROTECCI'!$D460,H:H,'DETALLADO ELEMENTOS DE PROTECCI'!$H460,R:R,"ABRIL")))),(SUMIFS(L:L,D:D,'DETALLADO ELEMENTOS DE PROTECCI'!$D460,H:H,'DETALLADO ELEMENTOS DE PROTECCI'!$H460)/(SUMIFS(K:K,D:D,'DETALLADO ELEMENTOS DE PROTECCI'!$D460,H:H,'DETALLADO ELEMENTOS DE PROTECCI'!$H460)))),0)</f>
        <v>0.33333333333333331</v>
      </c>
      <c r="T460" s="120">
        <v>0.5</v>
      </c>
      <c r="U460" s="121" t="str">
        <f>+IF('DETALLADO ELEMENTOS DE PROTECCI'!$R460="MARZO",IF('DETALLADO ELEMENTOS DE PROTECCI'!$S460=0,"Rojo",IF(AND('DETALLADO ELEMENTOS DE PROTECCI'!$S460&gt;0,'DETALLADO ELEMENTOS DE PROTECCI'!$S460&lt;0.99),"Amarillo","Verde")),"")</f>
        <v/>
      </c>
      <c r="V460" s="124"/>
    </row>
    <row r="461" spans="1:22">
      <c r="A461" s="119" t="s">
        <v>43</v>
      </c>
      <c r="B461" s="119">
        <v>533</v>
      </c>
      <c r="C461" s="119">
        <v>1093</v>
      </c>
      <c r="D461" s="119" t="s">
        <v>954</v>
      </c>
      <c r="E461" s="119" t="s">
        <v>394</v>
      </c>
      <c r="F461" s="119" t="s">
        <v>19</v>
      </c>
      <c r="G461" s="119" t="s">
        <v>1132</v>
      </c>
      <c r="H461" s="119" t="s">
        <v>1126</v>
      </c>
      <c r="I461" s="119" t="s">
        <v>1127</v>
      </c>
      <c r="J461" s="119" t="s">
        <v>1128</v>
      </c>
      <c r="K461" s="120">
        <v>0</v>
      </c>
      <c r="L461" s="119" t="s">
        <v>381</v>
      </c>
      <c r="M461" s="119"/>
      <c r="N461" s="119">
        <v>400</v>
      </c>
      <c r="O461" s="121">
        <v>400</v>
      </c>
      <c r="P461" s="121" t="s">
        <v>1409</v>
      </c>
      <c r="Q461" s="122">
        <v>43861</v>
      </c>
      <c r="R461" s="119" t="s">
        <v>403</v>
      </c>
      <c r="S461" s="123">
        <f>+IFERROR(IF('DETALLADO ELEMENTOS DE PROTECCI'!$E461="DISTRIBUCION",((SUMIFS(O:O,D:D,'DETALLADO ELEMENTOS DE PROTECCI'!$D461,H:H,'DETALLADO ELEMENTOS DE PROTECCI'!$H461,R:R,"MARZO")+(SUMIFS(O:O,D:D,'DETALLADO ELEMENTOS DE PROTECCI'!$D461,H:H,'DETALLADO ELEMENTOS DE PROTECCI'!$H461,R:R,"ABRIL")))/((SUMIFS(N:N,D:D,'DETALLADO ELEMENTOS DE PROTECCI'!$D461,H:H,'DETALLADO ELEMENTOS DE PROTECCI'!$H461,R:R,"MARZO"))+(SUMIFS(N:N,D:D,'DETALLADO ELEMENTOS DE PROTECCI'!$D461,H:H,'DETALLADO ELEMENTOS DE PROTECCI'!$H461,R:R,"ABRIL")))),(SUMIFS(L:L,D:D,'DETALLADO ELEMENTOS DE PROTECCI'!$D461,H:H,'DETALLADO ELEMENTOS DE PROTECCI'!$H461)/(SUMIFS(K:K,D:D,'DETALLADO ELEMENTOS DE PROTECCI'!$D461,H:H,'DETALLADO ELEMENTOS DE PROTECCI'!$H461)))),0)</f>
        <v>0.5</v>
      </c>
      <c r="T461" s="120">
        <v>0.5</v>
      </c>
      <c r="U461" s="121" t="str">
        <f>+IF('DETALLADO ELEMENTOS DE PROTECCI'!$R461="MARZO",IF('DETALLADO ELEMENTOS DE PROTECCI'!$S461=0,"Rojo",IF(AND('DETALLADO ELEMENTOS DE PROTECCI'!$S461&gt;0,'DETALLADO ELEMENTOS DE PROTECCI'!$S461&lt;0.99),"Amarillo","Verde")),"")</f>
        <v/>
      </c>
      <c r="V461" s="124"/>
    </row>
    <row r="462" spans="1:22">
      <c r="A462" s="119" t="s">
        <v>43</v>
      </c>
      <c r="B462" s="119">
        <v>533</v>
      </c>
      <c r="C462" s="119">
        <v>1161</v>
      </c>
      <c r="D462" s="119" t="s">
        <v>954</v>
      </c>
      <c r="E462" s="119" t="s">
        <v>394</v>
      </c>
      <c r="F462" s="119" t="s">
        <v>19</v>
      </c>
      <c r="G462" s="119" t="s">
        <v>1134</v>
      </c>
      <c r="H462" s="119" t="s">
        <v>1135</v>
      </c>
      <c r="I462" s="119" t="s">
        <v>1136</v>
      </c>
      <c r="J462" s="119" t="s">
        <v>1128</v>
      </c>
      <c r="K462" s="120">
        <v>0</v>
      </c>
      <c r="L462" s="119" t="s">
        <v>381</v>
      </c>
      <c r="M462" s="119"/>
      <c r="N462" s="119">
        <v>100</v>
      </c>
      <c r="O462" s="121">
        <v>100</v>
      </c>
      <c r="P462" s="121" t="s">
        <v>1409</v>
      </c>
      <c r="Q462" s="122">
        <v>43861</v>
      </c>
      <c r="R462" s="119" t="s">
        <v>403</v>
      </c>
      <c r="S462" s="123">
        <f>+IFERROR(IF('DETALLADO ELEMENTOS DE PROTECCI'!$E462="DISTRIBUCION",((SUMIFS(O:O,D:D,'DETALLADO ELEMENTOS DE PROTECCI'!$D462,H:H,'DETALLADO ELEMENTOS DE PROTECCI'!$H462,R:R,"MARZO")+(SUMIFS(O:O,D:D,'DETALLADO ELEMENTOS DE PROTECCI'!$D462,H:H,'DETALLADO ELEMENTOS DE PROTECCI'!$H462,R:R,"ABRIL")))/((SUMIFS(N:N,D:D,'DETALLADO ELEMENTOS DE PROTECCI'!$D462,H:H,'DETALLADO ELEMENTOS DE PROTECCI'!$H462,R:R,"MARZO"))+(SUMIFS(N:N,D:D,'DETALLADO ELEMENTOS DE PROTECCI'!$D462,H:H,'DETALLADO ELEMENTOS DE PROTECCI'!$H462,R:R,"ABRIL")))),(SUMIFS(L:L,D:D,'DETALLADO ELEMENTOS DE PROTECCI'!$D462,H:H,'DETALLADO ELEMENTOS DE PROTECCI'!$H462)/(SUMIFS(K:K,D:D,'DETALLADO ELEMENTOS DE PROTECCI'!$D462,H:H,'DETALLADO ELEMENTOS DE PROTECCI'!$H462)))),0)</f>
        <v>0.33333333333333331</v>
      </c>
      <c r="T462" s="120">
        <v>0.5</v>
      </c>
      <c r="U462" s="121" t="str">
        <f>+IF('DETALLADO ELEMENTOS DE PROTECCI'!$R462="MARZO",IF('DETALLADO ELEMENTOS DE PROTECCI'!$S462=0,"Rojo",IF(AND('DETALLADO ELEMENTOS DE PROTECCI'!$S462&gt;0,'DETALLADO ELEMENTOS DE PROTECCI'!$S462&lt;0.99),"Amarillo","Verde")),"")</f>
        <v/>
      </c>
      <c r="V462" s="124"/>
    </row>
    <row r="463" spans="1:22">
      <c r="A463" s="119" t="s">
        <v>64</v>
      </c>
      <c r="B463" s="119">
        <v>602</v>
      </c>
      <c r="C463" s="119">
        <v>1092</v>
      </c>
      <c r="D463" s="119" t="s">
        <v>959</v>
      </c>
      <c r="E463" s="119" t="s">
        <v>394</v>
      </c>
      <c r="F463" s="119" t="s">
        <v>19</v>
      </c>
      <c r="G463" s="119" t="s">
        <v>1130</v>
      </c>
      <c r="H463" s="119" t="s">
        <v>1126</v>
      </c>
      <c r="I463" s="119" t="s">
        <v>1127</v>
      </c>
      <c r="J463" s="119" t="s">
        <v>1128</v>
      </c>
      <c r="K463" s="120">
        <v>0</v>
      </c>
      <c r="L463" s="119" t="s">
        <v>381</v>
      </c>
      <c r="M463" s="119"/>
      <c r="N463" s="119">
        <v>400</v>
      </c>
      <c r="O463" s="121">
        <v>200</v>
      </c>
      <c r="P463" s="121" t="s">
        <v>1410</v>
      </c>
      <c r="Q463" s="122">
        <v>43909.584108796298</v>
      </c>
      <c r="R463" s="119" t="s">
        <v>399</v>
      </c>
      <c r="S463" s="123">
        <f>+IFERROR(IF('DETALLADO ELEMENTOS DE PROTECCI'!$E463="DISTRIBUCION",((SUMIFS(O:O,D:D,'DETALLADO ELEMENTOS DE PROTECCI'!$D463,H:H,'DETALLADO ELEMENTOS DE PROTECCI'!$H463,R:R,"MARZO")+(SUMIFS(O:O,D:D,'DETALLADO ELEMENTOS DE PROTECCI'!$D463,H:H,'DETALLADO ELEMENTOS DE PROTECCI'!$H463,R:R,"ABRIL")))/((SUMIFS(N:N,D:D,'DETALLADO ELEMENTOS DE PROTECCI'!$D463,H:H,'DETALLADO ELEMENTOS DE PROTECCI'!$H463,R:R,"MARZO"))+(SUMIFS(N:N,D:D,'DETALLADO ELEMENTOS DE PROTECCI'!$D463,H:H,'DETALLADO ELEMENTOS DE PROTECCI'!$H463,R:R,"ABRIL")))),(SUMIFS(L:L,D:D,'DETALLADO ELEMENTOS DE PROTECCI'!$D463,H:H,'DETALLADO ELEMENTOS DE PROTECCI'!$H463)/(SUMIFS(K:K,D:D,'DETALLADO ELEMENTOS DE PROTECCI'!$D463,H:H,'DETALLADO ELEMENTOS DE PROTECCI'!$H463)))),0)</f>
        <v>0.26923076923076922</v>
      </c>
      <c r="T463" s="120">
        <v>0.5</v>
      </c>
      <c r="U463" s="121" t="str">
        <f>+IF('DETALLADO ELEMENTOS DE PROTECCI'!$R463="MARZO",IF('DETALLADO ELEMENTOS DE PROTECCI'!$S463=0,"Rojo",IF(AND('DETALLADO ELEMENTOS DE PROTECCI'!$S463&gt;0,'DETALLADO ELEMENTOS DE PROTECCI'!$S463&lt;0.99),"Amarillo","Verde")),"")</f>
        <v>Amarillo</v>
      </c>
      <c r="V463" s="124"/>
    </row>
    <row r="464" spans="1:22">
      <c r="A464" s="119" t="s">
        <v>64</v>
      </c>
      <c r="B464" s="119">
        <v>602</v>
      </c>
      <c r="C464" s="119">
        <v>1093</v>
      </c>
      <c r="D464" s="119" t="s">
        <v>959</v>
      </c>
      <c r="E464" s="119" t="s">
        <v>394</v>
      </c>
      <c r="F464" s="119" t="s">
        <v>19</v>
      </c>
      <c r="G464" s="119" t="s">
        <v>1132</v>
      </c>
      <c r="H464" s="119" t="s">
        <v>1126</v>
      </c>
      <c r="I464" s="119" t="s">
        <v>1127</v>
      </c>
      <c r="J464" s="119" t="s">
        <v>1128</v>
      </c>
      <c r="K464" s="120">
        <v>0</v>
      </c>
      <c r="L464" s="119" t="s">
        <v>381</v>
      </c>
      <c r="M464" s="119"/>
      <c r="N464" s="119">
        <v>400</v>
      </c>
      <c r="O464" s="121">
        <v>400</v>
      </c>
      <c r="P464" s="121" t="s">
        <v>1411</v>
      </c>
      <c r="Q464" s="122">
        <v>43909.584108796298</v>
      </c>
      <c r="R464" s="119" t="s">
        <v>399</v>
      </c>
      <c r="S464" s="123">
        <f>+IFERROR(IF('DETALLADO ELEMENTOS DE PROTECCI'!$E464="DISTRIBUCION",((SUMIFS(O:O,D:D,'DETALLADO ELEMENTOS DE PROTECCI'!$D464,H:H,'DETALLADO ELEMENTOS DE PROTECCI'!$H464,R:R,"MARZO")+(SUMIFS(O:O,D:D,'DETALLADO ELEMENTOS DE PROTECCI'!$D464,H:H,'DETALLADO ELEMENTOS DE PROTECCI'!$H464,R:R,"ABRIL")))/((SUMIFS(N:N,D:D,'DETALLADO ELEMENTOS DE PROTECCI'!$D464,H:H,'DETALLADO ELEMENTOS DE PROTECCI'!$H464,R:R,"MARZO"))+(SUMIFS(N:N,D:D,'DETALLADO ELEMENTOS DE PROTECCI'!$D464,H:H,'DETALLADO ELEMENTOS DE PROTECCI'!$H464,R:R,"ABRIL")))),(SUMIFS(L:L,D:D,'DETALLADO ELEMENTOS DE PROTECCI'!$D464,H:H,'DETALLADO ELEMENTOS DE PROTECCI'!$H464)/(SUMIFS(K:K,D:D,'DETALLADO ELEMENTOS DE PROTECCI'!$D464,H:H,'DETALLADO ELEMENTOS DE PROTECCI'!$H464)))),0)</f>
        <v>0.26923076923076922</v>
      </c>
      <c r="T464" s="120">
        <v>0.5</v>
      </c>
      <c r="U464" s="121" t="str">
        <f>+IF('DETALLADO ELEMENTOS DE PROTECCI'!$R464="MARZO",IF('DETALLADO ELEMENTOS DE PROTECCI'!$S464=0,"Rojo",IF(AND('DETALLADO ELEMENTOS DE PROTECCI'!$S464&gt;0,'DETALLADO ELEMENTOS DE PROTECCI'!$S464&lt;0.99),"Amarillo","Verde")),"")</f>
        <v>Amarillo</v>
      </c>
      <c r="V464" s="124"/>
    </row>
    <row r="465" spans="1:22">
      <c r="A465" s="119" t="s">
        <v>64</v>
      </c>
      <c r="B465" s="119">
        <v>602</v>
      </c>
      <c r="C465" s="119">
        <v>1160</v>
      </c>
      <c r="D465" s="119" t="s">
        <v>959</v>
      </c>
      <c r="E465" s="119" t="s">
        <v>394</v>
      </c>
      <c r="F465" s="119" t="s">
        <v>19</v>
      </c>
      <c r="G465" s="119" t="s">
        <v>1158</v>
      </c>
      <c r="H465" s="119" t="s">
        <v>1159</v>
      </c>
      <c r="I465" s="119" t="s">
        <v>1127</v>
      </c>
      <c r="J465" s="119" t="s">
        <v>1128</v>
      </c>
      <c r="K465" s="120">
        <v>0</v>
      </c>
      <c r="L465" s="119" t="s">
        <v>381</v>
      </c>
      <c r="M465" s="119"/>
      <c r="N465" s="119">
        <v>100</v>
      </c>
      <c r="O465" s="121">
        <v>100</v>
      </c>
      <c r="P465" s="121" t="s">
        <v>1412</v>
      </c>
      <c r="Q465" s="122">
        <v>43927</v>
      </c>
      <c r="R465" s="119" t="s">
        <v>690</v>
      </c>
      <c r="S465" s="123">
        <f>+IFERROR(IF('DETALLADO ELEMENTOS DE PROTECCI'!$E465="DISTRIBUCION",((SUMIFS(O:O,D:D,'DETALLADO ELEMENTOS DE PROTECCI'!$D465,H:H,'DETALLADO ELEMENTOS DE PROTECCI'!$H465,R:R,"MARZO")+(SUMIFS(O:O,D:D,'DETALLADO ELEMENTOS DE PROTECCI'!$D465,H:H,'DETALLADO ELEMENTOS DE PROTECCI'!$H465,R:R,"ABRIL")))/((SUMIFS(N:N,D:D,'DETALLADO ELEMENTOS DE PROTECCI'!$D465,H:H,'DETALLADO ELEMENTOS DE PROTECCI'!$H465,R:R,"MARZO"))+(SUMIFS(N:N,D:D,'DETALLADO ELEMENTOS DE PROTECCI'!$D465,H:H,'DETALLADO ELEMENTOS DE PROTECCI'!$H465,R:R,"ABRIL")))),(SUMIFS(L:L,D:D,'DETALLADO ELEMENTOS DE PROTECCI'!$D465,H:H,'DETALLADO ELEMENTOS DE PROTECCI'!$H465)/(SUMIFS(K:K,D:D,'DETALLADO ELEMENTOS DE PROTECCI'!$D465,H:H,'DETALLADO ELEMENTOS DE PROTECCI'!$H465)))),0)</f>
        <v>1</v>
      </c>
      <c r="T465" s="120">
        <v>0.5</v>
      </c>
      <c r="U465" s="121" t="str">
        <f>+IF('DETALLADO ELEMENTOS DE PROTECCI'!$R465="MARZO",IF('DETALLADO ELEMENTOS DE PROTECCI'!$S465=0,"Rojo",IF(AND('DETALLADO ELEMENTOS DE PROTECCI'!$S465&gt;0,'DETALLADO ELEMENTOS DE PROTECCI'!$S465&lt;0.99),"Amarillo","Verde")),"")</f>
        <v/>
      </c>
      <c r="V465" s="124"/>
    </row>
    <row r="466" spans="1:22">
      <c r="A466" s="119" t="s">
        <v>64</v>
      </c>
      <c r="B466" s="119">
        <v>602</v>
      </c>
      <c r="C466" s="119">
        <v>1161</v>
      </c>
      <c r="D466" s="119" t="s">
        <v>959</v>
      </c>
      <c r="E466" s="119" t="s">
        <v>394</v>
      </c>
      <c r="F466" s="119" t="s">
        <v>19</v>
      </c>
      <c r="G466" s="119" t="s">
        <v>1134</v>
      </c>
      <c r="H466" s="119" t="s">
        <v>1135</v>
      </c>
      <c r="I466" s="119" t="s">
        <v>1136</v>
      </c>
      <c r="J466" s="119" t="s">
        <v>1128</v>
      </c>
      <c r="K466" s="120">
        <v>0</v>
      </c>
      <c r="L466" s="119" t="s">
        <v>381</v>
      </c>
      <c r="M466" s="119"/>
      <c r="N466" s="119">
        <v>300</v>
      </c>
      <c r="O466" s="121">
        <v>300</v>
      </c>
      <c r="P466" s="121" t="s">
        <v>1412</v>
      </c>
      <c r="Q466" s="122">
        <v>43909.584108796298</v>
      </c>
      <c r="R466" s="119" t="s">
        <v>399</v>
      </c>
      <c r="S466" s="123">
        <f>+IFERROR(IF('DETALLADO ELEMENTOS DE PROTECCI'!$E466="DISTRIBUCION",((SUMIFS(O:O,D:D,'DETALLADO ELEMENTOS DE PROTECCI'!$D466,H:H,'DETALLADO ELEMENTOS DE PROTECCI'!$H466,R:R,"MARZO")+(SUMIFS(O:O,D:D,'DETALLADO ELEMENTOS DE PROTECCI'!$D466,H:H,'DETALLADO ELEMENTOS DE PROTECCI'!$H466,R:R,"ABRIL")))/((SUMIFS(N:N,D:D,'DETALLADO ELEMENTOS DE PROTECCI'!$D466,H:H,'DETALLADO ELEMENTOS DE PROTECCI'!$H466,R:R,"MARZO"))+(SUMIFS(N:N,D:D,'DETALLADO ELEMENTOS DE PROTECCI'!$D466,H:H,'DETALLADO ELEMENTOS DE PROTECCI'!$H466,R:R,"ABRIL")))),(SUMIFS(L:L,D:D,'DETALLADO ELEMENTOS DE PROTECCI'!$D466,H:H,'DETALLADO ELEMENTOS DE PROTECCI'!$H466)/(SUMIFS(K:K,D:D,'DETALLADO ELEMENTOS DE PROTECCI'!$D466,H:H,'DETALLADO ELEMENTOS DE PROTECCI'!$H466)))),0)</f>
        <v>1</v>
      </c>
      <c r="T466" s="120">
        <v>0.5</v>
      </c>
      <c r="U466" s="121" t="str">
        <f>+IF('DETALLADO ELEMENTOS DE PROTECCI'!$R466="MARZO",IF('DETALLADO ELEMENTOS DE PROTECCI'!$S466=0,"Rojo",IF(AND('DETALLADO ELEMENTOS DE PROTECCI'!$S466&gt;0,'DETALLADO ELEMENTOS DE PROTECCI'!$S466&lt;0.99),"Amarillo","Verde")),"")</f>
        <v>Verde</v>
      </c>
      <c r="V466" s="124"/>
    </row>
    <row r="467" spans="1:22">
      <c r="A467" s="119" t="s">
        <v>64</v>
      </c>
      <c r="B467" s="119">
        <v>602</v>
      </c>
      <c r="C467" s="119">
        <v>1202</v>
      </c>
      <c r="D467" s="119" t="s">
        <v>959</v>
      </c>
      <c r="E467" s="119" t="s">
        <v>394</v>
      </c>
      <c r="F467" s="119" t="s">
        <v>19</v>
      </c>
      <c r="G467" s="119" t="s">
        <v>1189</v>
      </c>
      <c r="H467" s="119" t="s">
        <v>1126</v>
      </c>
      <c r="I467" s="119" t="s">
        <v>1127</v>
      </c>
      <c r="J467" s="119" t="s">
        <v>1128</v>
      </c>
      <c r="K467" s="120">
        <v>0</v>
      </c>
      <c r="L467" s="119" t="s">
        <v>381</v>
      </c>
      <c r="M467" s="119"/>
      <c r="N467" s="119">
        <v>100</v>
      </c>
      <c r="O467" s="121">
        <v>100</v>
      </c>
      <c r="P467" s="121" t="s">
        <v>1413</v>
      </c>
      <c r="Q467" s="122">
        <v>43909.584108796298</v>
      </c>
      <c r="R467" s="119" t="s">
        <v>399</v>
      </c>
      <c r="S467" s="123">
        <f>+IFERROR(IF('DETALLADO ELEMENTOS DE PROTECCI'!$E467="DISTRIBUCION",((SUMIFS(O:O,D:D,'DETALLADO ELEMENTOS DE PROTECCI'!$D467,H:H,'DETALLADO ELEMENTOS DE PROTECCI'!$H467,R:R,"MARZO")+(SUMIFS(O:O,D:D,'DETALLADO ELEMENTOS DE PROTECCI'!$D467,H:H,'DETALLADO ELEMENTOS DE PROTECCI'!$H467,R:R,"ABRIL")))/((SUMIFS(N:N,D:D,'DETALLADO ELEMENTOS DE PROTECCI'!$D467,H:H,'DETALLADO ELEMENTOS DE PROTECCI'!$H467,R:R,"MARZO"))+(SUMIFS(N:N,D:D,'DETALLADO ELEMENTOS DE PROTECCI'!$D467,H:H,'DETALLADO ELEMENTOS DE PROTECCI'!$H467,R:R,"ABRIL")))),(SUMIFS(L:L,D:D,'DETALLADO ELEMENTOS DE PROTECCI'!$D467,H:H,'DETALLADO ELEMENTOS DE PROTECCI'!$H467)/(SUMIFS(K:K,D:D,'DETALLADO ELEMENTOS DE PROTECCI'!$D467,H:H,'DETALLADO ELEMENTOS DE PROTECCI'!$H467)))),0)</f>
        <v>0.26923076923076922</v>
      </c>
      <c r="T467" s="120">
        <v>0.5</v>
      </c>
      <c r="U467" s="121" t="str">
        <f>+IF('DETALLADO ELEMENTOS DE PROTECCI'!$R467="MARZO",IF('DETALLADO ELEMENTOS DE PROTECCI'!$S467=0,"Rojo",IF(AND('DETALLADO ELEMENTOS DE PROTECCI'!$S467&gt;0,'DETALLADO ELEMENTOS DE PROTECCI'!$S467&lt;0.99),"Amarillo","Verde")),"")</f>
        <v>Amarillo</v>
      </c>
      <c r="V467" s="124"/>
    </row>
    <row r="468" spans="1:22">
      <c r="A468" s="119" t="s">
        <v>64</v>
      </c>
      <c r="B468" s="119">
        <v>602</v>
      </c>
      <c r="C468" s="119">
        <v>1092</v>
      </c>
      <c r="D468" s="119" t="s">
        <v>959</v>
      </c>
      <c r="E468" s="119" t="s">
        <v>394</v>
      </c>
      <c r="F468" s="119" t="s">
        <v>19</v>
      </c>
      <c r="G468" s="119" t="s">
        <v>1130</v>
      </c>
      <c r="H468" s="119" t="s">
        <v>1126</v>
      </c>
      <c r="I468" s="119" t="s">
        <v>1127</v>
      </c>
      <c r="J468" s="119" t="s">
        <v>1128</v>
      </c>
      <c r="K468" s="120">
        <v>0</v>
      </c>
      <c r="L468" s="119" t="s">
        <v>381</v>
      </c>
      <c r="M468" s="119"/>
      <c r="N468" s="119">
        <v>400</v>
      </c>
      <c r="O468" s="121">
        <v>400</v>
      </c>
      <c r="P468" s="121" t="s">
        <v>1414</v>
      </c>
      <c r="Q468" s="122">
        <v>43877.389606481483</v>
      </c>
      <c r="R468" s="119" t="s">
        <v>401</v>
      </c>
      <c r="S468" s="123">
        <f>+IFERROR(IF('DETALLADO ELEMENTOS DE PROTECCI'!$E468="DISTRIBUCION",((SUMIFS(O:O,D:D,'DETALLADO ELEMENTOS DE PROTECCI'!$D468,H:H,'DETALLADO ELEMENTOS DE PROTECCI'!$H468,R:R,"MARZO")+(SUMIFS(O:O,D:D,'DETALLADO ELEMENTOS DE PROTECCI'!$D468,H:H,'DETALLADO ELEMENTOS DE PROTECCI'!$H468,R:R,"ABRIL")))/((SUMIFS(N:N,D:D,'DETALLADO ELEMENTOS DE PROTECCI'!$D468,H:H,'DETALLADO ELEMENTOS DE PROTECCI'!$H468,R:R,"MARZO"))+(SUMIFS(N:N,D:D,'DETALLADO ELEMENTOS DE PROTECCI'!$D468,H:H,'DETALLADO ELEMENTOS DE PROTECCI'!$H468,R:R,"ABRIL")))),(SUMIFS(L:L,D:D,'DETALLADO ELEMENTOS DE PROTECCI'!$D468,H:H,'DETALLADO ELEMENTOS DE PROTECCI'!$H468)/(SUMIFS(K:K,D:D,'DETALLADO ELEMENTOS DE PROTECCI'!$D468,H:H,'DETALLADO ELEMENTOS DE PROTECCI'!$H468)))),0)</f>
        <v>0.26923076923076922</v>
      </c>
      <c r="T468" s="120">
        <v>0.5</v>
      </c>
      <c r="U468" s="121" t="str">
        <f>+IF('DETALLADO ELEMENTOS DE PROTECCI'!$R468="MARZO",IF('DETALLADO ELEMENTOS DE PROTECCI'!$S468=0,"Rojo",IF(AND('DETALLADO ELEMENTOS DE PROTECCI'!$S468&gt;0,'DETALLADO ELEMENTOS DE PROTECCI'!$S468&lt;0.99),"Amarillo","Verde")),"")</f>
        <v/>
      </c>
      <c r="V468" s="124"/>
    </row>
    <row r="469" spans="1:22">
      <c r="A469" s="119" t="s">
        <v>64</v>
      </c>
      <c r="B469" s="119">
        <v>602</v>
      </c>
      <c r="C469" s="119">
        <v>1093</v>
      </c>
      <c r="D469" s="119" t="s">
        <v>959</v>
      </c>
      <c r="E469" s="119" t="s">
        <v>394</v>
      </c>
      <c r="F469" s="119" t="s">
        <v>19</v>
      </c>
      <c r="G469" s="119" t="s">
        <v>1132</v>
      </c>
      <c r="H469" s="119" t="s">
        <v>1126</v>
      </c>
      <c r="I469" s="119" t="s">
        <v>1127</v>
      </c>
      <c r="J469" s="119" t="s">
        <v>1128</v>
      </c>
      <c r="K469" s="120">
        <v>0</v>
      </c>
      <c r="L469" s="119" t="s">
        <v>381</v>
      </c>
      <c r="M469" s="119"/>
      <c r="N469" s="119">
        <v>200</v>
      </c>
      <c r="O469" s="121">
        <v>200</v>
      </c>
      <c r="P469" s="121" t="s">
        <v>1414</v>
      </c>
      <c r="Q469" s="122">
        <v>43877.389606481483</v>
      </c>
      <c r="R469" s="119" t="s">
        <v>401</v>
      </c>
      <c r="S469" s="123">
        <f>+IFERROR(IF('DETALLADO ELEMENTOS DE PROTECCI'!$E469="DISTRIBUCION",((SUMIFS(O:O,D:D,'DETALLADO ELEMENTOS DE PROTECCI'!$D469,H:H,'DETALLADO ELEMENTOS DE PROTECCI'!$H469,R:R,"MARZO")+(SUMIFS(O:O,D:D,'DETALLADO ELEMENTOS DE PROTECCI'!$D469,H:H,'DETALLADO ELEMENTOS DE PROTECCI'!$H469,R:R,"ABRIL")))/((SUMIFS(N:N,D:D,'DETALLADO ELEMENTOS DE PROTECCI'!$D469,H:H,'DETALLADO ELEMENTOS DE PROTECCI'!$H469,R:R,"MARZO"))+(SUMIFS(N:N,D:D,'DETALLADO ELEMENTOS DE PROTECCI'!$D469,H:H,'DETALLADO ELEMENTOS DE PROTECCI'!$H469,R:R,"ABRIL")))),(SUMIFS(L:L,D:D,'DETALLADO ELEMENTOS DE PROTECCI'!$D469,H:H,'DETALLADO ELEMENTOS DE PROTECCI'!$H469)/(SUMIFS(K:K,D:D,'DETALLADO ELEMENTOS DE PROTECCI'!$D469,H:H,'DETALLADO ELEMENTOS DE PROTECCI'!$H469)))),0)</f>
        <v>0.26923076923076922</v>
      </c>
      <c r="T469" s="120">
        <v>0.5</v>
      </c>
      <c r="U469" s="121" t="str">
        <f>+IF('DETALLADO ELEMENTOS DE PROTECCI'!$R469="MARZO",IF('DETALLADO ELEMENTOS DE PROTECCI'!$S469=0,"Rojo",IF(AND('DETALLADO ELEMENTOS DE PROTECCI'!$S469&gt;0,'DETALLADO ELEMENTOS DE PROTECCI'!$S469&lt;0.99),"Amarillo","Verde")),"")</f>
        <v/>
      </c>
      <c r="V469" s="124"/>
    </row>
    <row r="470" spans="1:22">
      <c r="A470" s="119" t="s">
        <v>64</v>
      </c>
      <c r="B470" s="119">
        <v>602</v>
      </c>
      <c r="C470" s="119">
        <v>1160</v>
      </c>
      <c r="D470" s="119" t="s">
        <v>959</v>
      </c>
      <c r="E470" s="119" t="s">
        <v>394</v>
      </c>
      <c r="F470" s="119" t="s">
        <v>19</v>
      </c>
      <c r="G470" s="119" t="s">
        <v>1158</v>
      </c>
      <c r="H470" s="119" t="s">
        <v>1159</v>
      </c>
      <c r="I470" s="119" t="s">
        <v>1127</v>
      </c>
      <c r="J470" s="119" t="s">
        <v>1128</v>
      </c>
      <c r="K470" s="120">
        <v>0</v>
      </c>
      <c r="L470" s="119" t="s">
        <v>381</v>
      </c>
      <c r="M470" s="119"/>
      <c r="N470" s="119">
        <v>50</v>
      </c>
      <c r="O470" s="121">
        <v>0</v>
      </c>
      <c r="P470" s="121" t="s">
        <v>1415</v>
      </c>
      <c r="Q470" s="122">
        <v>43877.389606481483</v>
      </c>
      <c r="R470" s="119" t="s">
        <v>401</v>
      </c>
      <c r="S470" s="123">
        <f>+IFERROR(IF('DETALLADO ELEMENTOS DE PROTECCI'!$E470="DISTRIBUCION",((SUMIFS(O:O,D:D,'DETALLADO ELEMENTOS DE PROTECCI'!$D470,H:H,'DETALLADO ELEMENTOS DE PROTECCI'!$H470,R:R,"MARZO")+(SUMIFS(O:O,D:D,'DETALLADO ELEMENTOS DE PROTECCI'!$D470,H:H,'DETALLADO ELEMENTOS DE PROTECCI'!$H470,R:R,"ABRIL")))/((SUMIFS(N:N,D:D,'DETALLADO ELEMENTOS DE PROTECCI'!$D470,H:H,'DETALLADO ELEMENTOS DE PROTECCI'!$H470,R:R,"MARZO"))+(SUMIFS(N:N,D:D,'DETALLADO ELEMENTOS DE PROTECCI'!$D470,H:H,'DETALLADO ELEMENTOS DE PROTECCI'!$H470,R:R,"ABRIL")))),(SUMIFS(L:L,D:D,'DETALLADO ELEMENTOS DE PROTECCI'!$D470,H:H,'DETALLADO ELEMENTOS DE PROTECCI'!$H470)/(SUMIFS(K:K,D:D,'DETALLADO ELEMENTOS DE PROTECCI'!$D470,H:H,'DETALLADO ELEMENTOS DE PROTECCI'!$H470)))),0)</f>
        <v>1</v>
      </c>
      <c r="T470" s="120">
        <v>0.5</v>
      </c>
      <c r="U470" s="121" t="str">
        <f>+IF('DETALLADO ELEMENTOS DE PROTECCI'!$R470="MARZO",IF('DETALLADO ELEMENTOS DE PROTECCI'!$S470=0,"Rojo",IF(AND('DETALLADO ELEMENTOS DE PROTECCI'!$S470&gt;0,'DETALLADO ELEMENTOS DE PROTECCI'!$S470&lt;0.99),"Amarillo","Verde")),"")</f>
        <v/>
      </c>
      <c r="V470" s="124"/>
    </row>
    <row r="471" spans="1:22">
      <c r="A471" s="119" t="s">
        <v>64</v>
      </c>
      <c r="B471" s="119">
        <v>602</v>
      </c>
      <c r="C471" s="119">
        <v>1161</v>
      </c>
      <c r="D471" s="119" t="s">
        <v>959</v>
      </c>
      <c r="E471" s="119" t="s">
        <v>394</v>
      </c>
      <c r="F471" s="119" t="s">
        <v>19</v>
      </c>
      <c r="G471" s="119" t="s">
        <v>1134</v>
      </c>
      <c r="H471" s="119" t="s">
        <v>1135</v>
      </c>
      <c r="I471" s="119" t="s">
        <v>1136</v>
      </c>
      <c r="J471" s="119" t="s">
        <v>1128</v>
      </c>
      <c r="K471" s="120">
        <v>0</v>
      </c>
      <c r="L471" s="119" t="s">
        <v>381</v>
      </c>
      <c r="M471" s="119"/>
      <c r="N471" s="119">
        <v>0</v>
      </c>
      <c r="O471" s="121" t="s">
        <v>583</v>
      </c>
      <c r="P471" s="121" t="s">
        <v>583</v>
      </c>
      <c r="Q471" s="122">
        <v>43889</v>
      </c>
      <c r="R471" s="119" t="s">
        <v>401</v>
      </c>
      <c r="S471" s="123">
        <f>+IFERROR(IF('DETALLADO ELEMENTOS DE PROTECCI'!$E471="DISTRIBUCION",((SUMIFS(O:O,D:D,'DETALLADO ELEMENTOS DE PROTECCI'!$D471,H:H,'DETALLADO ELEMENTOS DE PROTECCI'!$H471,R:R,"MARZO")+(SUMIFS(O:O,D:D,'DETALLADO ELEMENTOS DE PROTECCI'!$D471,H:H,'DETALLADO ELEMENTOS DE PROTECCI'!$H471,R:R,"ABRIL")))/((SUMIFS(N:N,D:D,'DETALLADO ELEMENTOS DE PROTECCI'!$D471,H:H,'DETALLADO ELEMENTOS DE PROTECCI'!$H471,R:R,"MARZO"))+(SUMIFS(N:N,D:D,'DETALLADO ELEMENTOS DE PROTECCI'!$D471,H:H,'DETALLADO ELEMENTOS DE PROTECCI'!$H471,R:R,"ABRIL")))),(SUMIFS(L:L,D:D,'DETALLADO ELEMENTOS DE PROTECCI'!$D471,H:H,'DETALLADO ELEMENTOS DE PROTECCI'!$H471)/(SUMIFS(K:K,D:D,'DETALLADO ELEMENTOS DE PROTECCI'!$D471,H:H,'DETALLADO ELEMENTOS DE PROTECCI'!$H471)))),0)</f>
        <v>1</v>
      </c>
      <c r="T471" s="120">
        <v>0.5</v>
      </c>
      <c r="U471" s="121" t="str">
        <f>+IF('DETALLADO ELEMENTOS DE PROTECCI'!$R471="MARZO",IF('DETALLADO ELEMENTOS DE PROTECCI'!$S471=0,"Rojo",IF(AND('DETALLADO ELEMENTOS DE PROTECCI'!$S471&gt;0,'DETALLADO ELEMENTOS DE PROTECCI'!$S471&lt;0.99),"Amarillo","Verde")),"")</f>
        <v/>
      </c>
      <c r="V471" s="124"/>
    </row>
    <row r="472" spans="1:22">
      <c r="A472" s="119" t="s">
        <v>64</v>
      </c>
      <c r="B472" s="119">
        <v>602</v>
      </c>
      <c r="C472" s="119">
        <v>1202</v>
      </c>
      <c r="D472" s="119" t="s">
        <v>959</v>
      </c>
      <c r="E472" s="119" t="s">
        <v>394</v>
      </c>
      <c r="F472" s="119" t="s">
        <v>19</v>
      </c>
      <c r="G472" s="119" t="s">
        <v>1189</v>
      </c>
      <c r="H472" s="119" t="s">
        <v>1126</v>
      </c>
      <c r="I472" s="119" t="s">
        <v>1127</v>
      </c>
      <c r="J472" s="119" t="s">
        <v>1128</v>
      </c>
      <c r="K472" s="120">
        <v>0</v>
      </c>
      <c r="L472" s="119" t="s">
        <v>381</v>
      </c>
      <c r="M472" s="119"/>
      <c r="N472" s="119">
        <v>100</v>
      </c>
      <c r="O472" s="121">
        <v>0</v>
      </c>
      <c r="P472" s="121" t="s">
        <v>1415</v>
      </c>
      <c r="Q472" s="122">
        <v>43877.389606481483</v>
      </c>
      <c r="R472" s="119" t="s">
        <v>401</v>
      </c>
      <c r="S472" s="123">
        <f>+IFERROR(IF('DETALLADO ELEMENTOS DE PROTECCI'!$E472="DISTRIBUCION",((SUMIFS(O:O,D:D,'DETALLADO ELEMENTOS DE PROTECCI'!$D472,H:H,'DETALLADO ELEMENTOS DE PROTECCI'!$H472,R:R,"MARZO")+(SUMIFS(O:O,D:D,'DETALLADO ELEMENTOS DE PROTECCI'!$D472,H:H,'DETALLADO ELEMENTOS DE PROTECCI'!$H472,R:R,"ABRIL")))/((SUMIFS(N:N,D:D,'DETALLADO ELEMENTOS DE PROTECCI'!$D472,H:H,'DETALLADO ELEMENTOS DE PROTECCI'!$H472,R:R,"MARZO"))+(SUMIFS(N:N,D:D,'DETALLADO ELEMENTOS DE PROTECCI'!$D472,H:H,'DETALLADO ELEMENTOS DE PROTECCI'!$H472,R:R,"ABRIL")))),(SUMIFS(L:L,D:D,'DETALLADO ELEMENTOS DE PROTECCI'!$D472,H:H,'DETALLADO ELEMENTOS DE PROTECCI'!$H472)/(SUMIFS(K:K,D:D,'DETALLADO ELEMENTOS DE PROTECCI'!$D472,H:H,'DETALLADO ELEMENTOS DE PROTECCI'!$H472)))),0)</f>
        <v>0.26923076923076922</v>
      </c>
      <c r="T472" s="120">
        <v>0.5</v>
      </c>
      <c r="U472" s="121" t="str">
        <f>+IF('DETALLADO ELEMENTOS DE PROTECCI'!$R472="MARZO",IF('DETALLADO ELEMENTOS DE PROTECCI'!$S472=0,"Rojo",IF(AND('DETALLADO ELEMENTOS DE PROTECCI'!$S472&gt;0,'DETALLADO ELEMENTOS DE PROTECCI'!$S472&lt;0.99),"Amarillo","Verde")),"")</f>
        <v/>
      </c>
      <c r="V472" s="124"/>
    </row>
    <row r="473" spans="1:22">
      <c r="A473" s="119" t="s">
        <v>64</v>
      </c>
      <c r="B473" s="119">
        <v>602</v>
      </c>
      <c r="C473" s="119">
        <v>1202</v>
      </c>
      <c r="D473" s="119" t="s">
        <v>959</v>
      </c>
      <c r="E473" s="119" t="s">
        <v>394</v>
      </c>
      <c r="F473" s="119" t="s">
        <v>19</v>
      </c>
      <c r="G473" s="119" t="s">
        <v>1189</v>
      </c>
      <c r="H473" s="119" t="s">
        <v>1126</v>
      </c>
      <c r="I473" s="119" t="s">
        <v>1127</v>
      </c>
      <c r="J473" s="119" t="s">
        <v>1128</v>
      </c>
      <c r="K473" s="120">
        <v>0</v>
      </c>
      <c r="L473" s="119" t="s">
        <v>381</v>
      </c>
      <c r="M473" s="119"/>
      <c r="N473" s="119">
        <v>200</v>
      </c>
      <c r="O473" s="121">
        <v>200</v>
      </c>
      <c r="P473" s="121" t="s">
        <v>1416</v>
      </c>
      <c r="Q473" s="122">
        <v>43843</v>
      </c>
      <c r="R473" s="119" t="s">
        <v>403</v>
      </c>
      <c r="S473" s="123">
        <f>+IFERROR(IF('DETALLADO ELEMENTOS DE PROTECCI'!$E473="DISTRIBUCION",((SUMIFS(O:O,D:D,'DETALLADO ELEMENTOS DE PROTECCI'!$D473,H:H,'DETALLADO ELEMENTOS DE PROTECCI'!$H473,R:R,"MARZO")+(SUMIFS(O:O,D:D,'DETALLADO ELEMENTOS DE PROTECCI'!$D473,H:H,'DETALLADO ELEMENTOS DE PROTECCI'!$H473,R:R,"ABRIL")))/((SUMIFS(N:N,D:D,'DETALLADO ELEMENTOS DE PROTECCI'!$D473,H:H,'DETALLADO ELEMENTOS DE PROTECCI'!$H473,R:R,"MARZO"))+(SUMIFS(N:N,D:D,'DETALLADO ELEMENTOS DE PROTECCI'!$D473,H:H,'DETALLADO ELEMENTOS DE PROTECCI'!$H473,R:R,"ABRIL")))),(SUMIFS(L:L,D:D,'DETALLADO ELEMENTOS DE PROTECCI'!$D473,H:H,'DETALLADO ELEMENTOS DE PROTECCI'!$H473)/(SUMIFS(K:K,D:D,'DETALLADO ELEMENTOS DE PROTECCI'!$D473,H:H,'DETALLADO ELEMENTOS DE PROTECCI'!$H473)))),0)</f>
        <v>0.26923076923076922</v>
      </c>
      <c r="T473" s="120">
        <v>0.5</v>
      </c>
      <c r="U473" s="121" t="str">
        <f>+IF('DETALLADO ELEMENTOS DE PROTECCI'!$R473="MARZO",IF('DETALLADO ELEMENTOS DE PROTECCI'!$S473=0,"Rojo",IF(AND('DETALLADO ELEMENTOS DE PROTECCI'!$S473&gt;0,'DETALLADO ELEMENTOS DE PROTECCI'!$S473&lt;0.99),"Amarillo","Verde")),"")</f>
        <v/>
      </c>
      <c r="V473" s="124"/>
    </row>
    <row r="474" spans="1:22">
      <c r="A474" s="119" t="s">
        <v>64</v>
      </c>
      <c r="B474" s="119">
        <v>603</v>
      </c>
      <c r="C474" s="119">
        <v>1161</v>
      </c>
      <c r="D474" s="119" t="s">
        <v>968</v>
      </c>
      <c r="E474" s="119" t="s">
        <v>394</v>
      </c>
      <c r="F474" s="119" t="s">
        <v>19</v>
      </c>
      <c r="G474" s="119" t="s">
        <v>1134</v>
      </c>
      <c r="H474" s="119" t="s">
        <v>1135</v>
      </c>
      <c r="I474" s="119" t="s">
        <v>1136</v>
      </c>
      <c r="J474" s="119" t="s">
        <v>1128</v>
      </c>
      <c r="K474" s="120">
        <v>0</v>
      </c>
      <c r="L474" s="119" t="s">
        <v>381</v>
      </c>
      <c r="M474" s="119"/>
      <c r="N474" s="119">
        <v>500</v>
      </c>
      <c r="O474" s="121">
        <v>0</v>
      </c>
      <c r="P474" s="121"/>
      <c r="Q474" s="122"/>
      <c r="R474" s="119" t="s">
        <v>399</v>
      </c>
      <c r="S474" s="123">
        <f>+IFERROR(IF('DETALLADO ELEMENTOS DE PROTECCI'!$E474="DISTRIBUCION",((SUMIFS(O:O,D:D,'DETALLADO ELEMENTOS DE PROTECCI'!$D474,H:H,'DETALLADO ELEMENTOS DE PROTECCI'!$H474,R:R,"MARZO")+(SUMIFS(O:O,D:D,'DETALLADO ELEMENTOS DE PROTECCI'!$D474,H:H,'DETALLADO ELEMENTOS DE PROTECCI'!$H474,R:R,"ABRIL")))/((SUMIFS(N:N,D:D,'DETALLADO ELEMENTOS DE PROTECCI'!$D474,H:H,'DETALLADO ELEMENTOS DE PROTECCI'!$H474,R:R,"MARZO"))+(SUMIFS(N:N,D:D,'DETALLADO ELEMENTOS DE PROTECCI'!$D474,H:H,'DETALLADO ELEMENTOS DE PROTECCI'!$H474,R:R,"ABRIL")))),(SUMIFS(L:L,D:D,'DETALLADO ELEMENTOS DE PROTECCI'!$D474,H:H,'DETALLADO ELEMENTOS DE PROTECCI'!$H474)/(SUMIFS(K:K,D:D,'DETALLADO ELEMENTOS DE PROTECCI'!$D474,H:H,'DETALLADO ELEMENTOS DE PROTECCI'!$H474)))),0)</f>
        <v>0</v>
      </c>
      <c r="T474" s="120">
        <v>0.5</v>
      </c>
      <c r="U474" s="121" t="str">
        <f>+IF('DETALLADO ELEMENTOS DE PROTECCI'!$R474="MARZO",IF('DETALLADO ELEMENTOS DE PROTECCI'!$S474=0,"Rojo",IF(AND('DETALLADO ELEMENTOS DE PROTECCI'!$S474&gt;0,'DETALLADO ELEMENTOS DE PROTECCI'!$S474&lt;0.99),"Amarillo","Verde")),"")</f>
        <v>Rojo</v>
      </c>
      <c r="V474" s="124"/>
    </row>
    <row r="475" spans="1:22">
      <c r="A475" s="119" t="s">
        <v>64</v>
      </c>
      <c r="B475" s="119">
        <v>607</v>
      </c>
      <c r="C475" s="119">
        <v>1161</v>
      </c>
      <c r="D475" s="119" t="s">
        <v>978</v>
      </c>
      <c r="E475" s="119" t="s">
        <v>394</v>
      </c>
      <c r="F475" s="119" t="s">
        <v>19</v>
      </c>
      <c r="G475" s="119" t="s">
        <v>1134</v>
      </c>
      <c r="H475" s="119" t="s">
        <v>1135</v>
      </c>
      <c r="I475" s="119" t="s">
        <v>1136</v>
      </c>
      <c r="J475" s="119" t="s">
        <v>1128</v>
      </c>
      <c r="K475" s="120">
        <v>0</v>
      </c>
      <c r="L475" s="119" t="s">
        <v>381</v>
      </c>
      <c r="M475" s="119"/>
      <c r="N475" s="119">
        <v>550</v>
      </c>
      <c r="O475" s="121">
        <v>150</v>
      </c>
      <c r="P475" s="121" t="s">
        <v>1417</v>
      </c>
      <c r="Q475" s="122">
        <v>43908.353738425925</v>
      </c>
      <c r="R475" s="119" t="s">
        <v>399</v>
      </c>
      <c r="S475" s="123">
        <f>+IFERROR(IF('DETALLADO ELEMENTOS DE PROTECCI'!$E475="DISTRIBUCION",((SUMIFS(O:O,D:D,'DETALLADO ELEMENTOS DE PROTECCI'!$D475,H:H,'DETALLADO ELEMENTOS DE PROTECCI'!$H475,R:R,"MARZO")+(SUMIFS(O:O,D:D,'DETALLADO ELEMENTOS DE PROTECCI'!$D475,H:H,'DETALLADO ELEMENTOS DE PROTECCI'!$H475,R:R,"ABRIL")))/((SUMIFS(N:N,D:D,'DETALLADO ELEMENTOS DE PROTECCI'!$D475,H:H,'DETALLADO ELEMENTOS DE PROTECCI'!$H475,R:R,"MARZO"))+(SUMIFS(N:N,D:D,'DETALLADO ELEMENTOS DE PROTECCI'!$D475,H:H,'DETALLADO ELEMENTOS DE PROTECCI'!$H475,R:R,"ABRIL")))),(SUMIFS(L:L,D:D,'DETALLADO ELEMENTOS DE PROTECCI'!$D475,H:H,'DETALLADO ELEMENTOS DE PROTECCI'!$H475)/(SUMIFS(K:K,D:D,'DETALLADO ELEMENTOS DE PROTECCI'!$D475,H:H,'DETALLADO ELEMENTOS DE PROTECCI'!$H475)))),0)</f>
        <v>0.17647058823529413</v>
      </c>
      <c r="T475" s="120">
        <v>0.5</v>
      </c>
      <c r="U475" s="121" t="str">
        <f>+IF('DETALLADO ELEMENTOS DE PROTECCI'!$R475="MARZO",IF('DETALLADO ELEMENTOS DE PROTECCI'!$S475=0,"Rojo",IF(AND('DETALLADO ELEMENTOS DE PROTECCI'!$S475&gt;0,'DETALLADO ELEMENTOS DE PROTECCI'!$S475&lt;0.99),"Amarillo","Verde")),"")</f>
        <v>Amarillo</v>
      </c>
      <c r="V475" s="124"/>
    </row>
    <row r="476" spans="1:22">
      <c r="A476" s="119" t="s">
        <v>64</v>
      </c>
      <c r="B476" s="119">
        <v>607</v>
      </c>
      <c r="C476" s="119">
        <v>1161</v>
      </c>
      <c r="D476" s="119" t="s">
        <v>978</v>
      </c>
      <c r="E476" s="119" t="s">
        <v>394</v>
      </c>
      <c r="F476" s="119" t="s">
        <v>19</v>
      </c>
      <c r="G476" s="119" t="s">
        <v>1134</v>
      </c>
      <c r="H476" s="119" t="s">
        <v>1135</v>
      </c>
      <c r="I476" s="119" t="s">
        <v>1136</v>
      </c>
      <c r="J476" s="119" t="s">
        <v>1128</v>
      </c>
      <c r="K476" s="120">
        <v>0</v>
      </c>
      <c r="L476" s="119" t="s">
        <v>381</v>
      </c>
      <c r="M476" s="119"/>
      <c r="N476" s="119">
        <v>50</v>
      </c>
      <c r="O476" s="121">
        <v>0</v>
      </c>
      <c r="P476" s="121" t="s">
        <v>1418</v>
      </c>
      <c r="Q476" s="122">
        <v>43877.381458333337</v>
      </c>
      <c r="R476" s="119" t="s">
        <v>401</v>
      </c>
      <c r="S476" s="123">
        <f>+IFERROR(IF('DETALLADO ELEMENTOS DE PROTECCI'!$E476="DISTRIBUCION",((SUMIFS(O:O,D:D,'DETALLADO ELEMENTOS DE PROTECCI'!$D476,H:H,'DETALLADO ELEMENTOS DE PROTECCI'!$H476,R:R,"MARZO")+(SUMIFS(O:O,D:D,'DETALLADO ELEMENTOS DE PROTECCI'!$D476,H:H,'DETALLADO ELEMENTOS DE PROTECCI'!$H476,R:R,"ABRIL")))/((SUMIFS(N:N,D:D,'DETALLADO ELEMENTOS DE PROTECCI'!$D476,H:H,'DETALLADO ELEMENTOS DE PROTECCI'!$H476,R:R,"MARZO"))+(SUMIFS(N:N,D:D,'DETALLADO ELEMENTOS DE PROTECCI'!$D476,H:H,'DETALLADO ELEMENTOS DE PROTECCI'!$H476,R:R,"ABRIL")))),(SUMIFS(L:L,D:D,'DETALLADO ELEMENTOS DE PROTECCI'!$D476,H:H,'DETALLADO ELEMENTOS DE PROTECCI'!$H476)/(SUMIFS(K:K,D:D,'DETALLADO ELEMENTOS DE PROTECCI'!$D476,H:H,'DETALLADO ELEMENTOS DE PROTECCI'!$H476)))),0)</f>
        <v>0.17647058823529413</v>
      </c>
      <c r="T476" s="120">
        <v>0.5</v>
      </c>
      <c r="U476" s="121" t="str">
        <f>+IF('DETALLADO ELEMENTOS DE PROTECCI'!$R476="MARZO",IF('DETALLADO ELEMENTOS DE PROTECCI'!$S476=0,"Rojo",IF(AND('DETALLADO ELEMENTOS DE PROTECCI'!$S476&gt;0,'DETALLADO ELEMENTOS DE PROTECCI'!$S476&lt;0.99),"Amarillo","Verde")),"")</f>
        <v/>
      </c>
      <c r="V476" s="124"/>
    </row>
    <row r="477" spans="1:22">
      <c r="A477" s="119" t="s">
        <v>64</v>
      </c>
      <c r="B477" s="119">
        <v>608</v>
      </c>
      <c r="C477" s="119">
        <v>1161</v>
      </c>
      <c r="D477" s="119" t="s">
        <v>983</v>
      </c>
      <c r="E477" s="119" t="s">
        <v>394</v>
      </c>
      <c r="F477" s="119" t="s">
        <v>19</v>
      </c>
      <c r="G477" s="119" t="s">
        <v>1134</v>
      </c>
      <c r="H477" s="119" t="s">
        <v>1135</v>
      </c>
      <c r="I477" s="119" t="s">
        <v>1136</v>
      </c>
      <c r="J477" s="119" t="s">
        <v>1128</v>
      </c>
      <c r="K477" s="120">
        <v>0</v>
      </c>
      <c r="L477" s="119" t="s">
        <v>381</v>
      </c>
      <c r="M477" s="119"/>
      <c r="N477" s="119">
        <v>2000</v>
      </c>
      <c r="O477" s="121">
        <v>0</v>
      </c>
      <c r="P477" s="121"/>
      <c r="Q477" s="122"/>
      <c r="R477" s="119" t="s">
        <v>399</v>
      </c>
      <c r="S477" s="123">
        <f>+IFERROR(IF('DETALLADO ELEMENTOS DE PROTECCI'!$E477="DISTRIBUCION",((SUMIFS(O:O,D:D,'DETALLADO ELEMENTOS DE PROTECCI'!$D477,H:H,'DETALLADO ELEMENTOS DE PROTECCI'!$H477,R:R,"MARZO")+(SUMIFS(O:O,D:D,'DETALLADO ELEMENTOS DE PROTECCI'!$D477,H:H,'DETALLADO ELEMENTOS DE PROTECCI'!$H477,R:R,"ABRIL")))/((SUMIFS(N:N,D:D,'DETALLADO ELEMENTOS DE PROTECCI'!$D477,H:H,'DETALLADO ELEMENTOS DE PROTECCI'!$H477,R:R,"MARZO"))+(SUMIFS(N:N,D:D,'DETALLADO ELEMENTOS DE PROTECCI'!$D477,H:H,'DETALLADO ELEMENTOS DE PROTECCI'!$H477,R:R,"ABRIL")))),(SUMIFS(L:L,D:D,'DETALLADO ELEMENTOS DE PROTECCI'!$D477,H:H,'DETALLADO ELEMENTOS DE PROTECCI'!$H477)/(SUMIFS(K:K,D:D,'DETALLADO ELEMENTOS DE PROTECCI'!$D477,H:H,'DETALLADO ELEMENTOS DE PROTECCI'!$H477)))),0)</f>
        <v>0</v>
      </c>
      <c r="T477" s="120">
        <v>0.5</v>
      </c>
      <c r="U477" s="121" t="str">
        <f>+IF('DETALLADO ELEMENTOS DE PROTECCI'!$R477="MARZO",IF('DETALLADO ELEMENTOS DE PROTECCI'!$S477=0,"Rojo",IF(AND('DETALLADO ELEMENTOS DE PROTECCI'!$S477&gt;0,'DETALLADO ELEMENTOS DE PROTECCI'!$S477&lt;0.99),"Amarillo","Verde")),"")</f>
        <v>Rojo</v>
      </c>
      <c r="V477" s="124"/>
    </row>
    <row r="478" spans="1:22">
      <c r="A478" s="119" t="s">
        <v>64</v>
      </c>
      <c r="B478" s="119">
        <v>609</v>
      </c>
      <c r="C478" s="119">
        <v>1092</v>
      </c>
      <c r="D478" s="119" t="s">
        <v>987</v>
      </c>
      <c r="E478" s="119" t="s">
        <v>394</v>
      </c>
      <c r="F478" s="119" t="s">
        <v>19</v>
      </c>
      <c r="G478" s="119" t="s">
        <v>1130</v>
      </c>
      <c r="H478" s="119" t="s">
        <v>1126</v>
      </c>
      <c r="I478" s="119" t="s">
        <v>1127</v>
      </c>
      <c r="J478" s="119" t="s">
        <v>1128</v>
      </c>
      <c r="K478" s="120">
        <v>0</v>
      </c>
      <c r="L478" s="119" t="s">
        <v>381</v>
      </c>
      <c r="M478" s="119"/>
      <c r="N478" s="119">
        <v>400</v>
      </c>
      <c r="O478" s="121">
        <v>200</v>
      </c>
      <c r="P478" s="121" t="s">
        <v>1419</v>
      </c>
      <c r="Q478" s="122">
        <v>43910.700069444443</v>
      </c>
      <c r="R478" s="119" t="s">
        <v>399</v>
      </c>
      <c r="S478" s="123">
        <f>+IFERROR(IF('DETALLADO ELEMENTOS DE PROTECCI'!$E478="DISTRIBUCION",((SUMIFS(O:O,D:D,'DETALLADO ELEMENTOS DE PROTECCI'!$D478,H:H,'DETALLADO ELEMENTOS DE PROTECCI'!$H478,R:R,"MARZO")+(SUMIFS(O:O,D:D,'DETALLADO ELEMENTOS DE PROTECCI'!$D478,H:H,'DETALLADO ELEMENTOS DE PROTECCI'!$H478,R:R,"ABRIL")))/((SUMIFS(N:N,D:D,'DETALLADO ELEMENTOS DE PROTECCI'!$D478,H:H,'DETALLADO ELEMENTOS DE PROTECCI'!$H478,R:R,"MARZO"))+(SUMIFS(N:N,D:D,'DETALLADO ELEMENTOS DE PROTECCI'!$D478,H:H,'DETALLADO ELEMENTOS DE PROTECCI'!$H478,R:R,"ABRIL")))),(SUMIFS(L:L,D:D,'DETALLADO ELEMENTOS DE PROTECCI'!$D478,H:H,'DETALLADO ELEMENTOS DE PROTECCI'!$H478)/(SUMIFS(K:K,D:D,'DETALLADO ELEMENTOS DE PROTECCI'!$D478,H:H,'DETALLADO ELEMENTOS DE PROTECCI'!$H478)))),0)</f>
        <v>0.375</v>
      </c>
      <c r="T478" s="120">
        <v>0.5</v>
      </c>
      <c r="U478" s="121" t="str">
        <f>+IF('DETALLADO ELEMENTOS DE PROTECCI'!$R478="MARZO",IF('DETALLADO ELEMENTOS DE PROTECCI'!$S478=0,"Rojo",IF(AND('DETALLADO ELEMENTOS DE PROTECCI'!$S478&gt;0,'DETALLADO ELEMENTOS DE PROTECCI'!$S478&lt;0.99),"Amarillo","Verde")),"")</f>
        <v>Amarillo</v>
      </c>
      <c r="V478" s="124"/>
    </row>
    <row r="479" spans="1:22">
      <c r="A479" s="119" t="s">
        <v>64</v>
      </c>
      <c r="B479" s="119">
        <v>609</v>
      </c>
      <c r="C479" s="119">
        <v>1093</v>
      </c>
      <c r="D479" s="119" t="s">
        <v>987</v>
      </c>
      <c r="E479" s="119" t="s">
        <v>394</v>
      </c>
      <c r="F479" s="119" t="s">
        <v>19</v>
      </c>
      <c r="G479" s="119" t="s">
        <v>1132</v>
      </c>
      <c r="H479" s="119" t="s">
        <v>1126</v>
      </c>
      <c r="I479" s="119" t="s">
        <v>1127</v>
      </c>
      <c r="J479" s="119" t="s">
        <v>1128</v>
      </c>
      <c r="K479" s="120">
        <v>0</v>
      </c>
      <c r="L479" s="119" t="s">
        <v>381</v>
      </c>
      <c r="M479" s="119"/>
      <c r="N479" s="119">
        <v>400</v>
      </c>
      <c r="O479" s="121">
        <v>400</v>
      </c>
      <c r="P479" s="121" t="s">
        <v>1420</v>
      </c>
      <c r="Q479" s="122">
        <v>43910.700069444443</v>
      </c>
      <c r="R479" s="119" t="s">
        <v>399</v>
      </c>
      <c r="S479" s="123">
        <f>+IFERROR(IF('DETALLADO ELEMENTOS DE PROTECCI'!$E479="DISTRIBUCION",((SUMIFS(O:O,D:D,'DETALLADO ELEMENTOS DE PROTECCI'!$D479,H:H,'DETALLADO ELEMENTOS DE PROTECCI'!$H479,R:R,"MARZO")+(SUMIFS(O:O,D:D,'DETALLADO ELEMENTOS DE PROTECCI'!$D479,H:H,'DETALLADO ELEMENTOS DE PROTECCI'!$H479,R:R,"ABRIL")))/((SUMIFS(N:N,D:D,'DETALLADO ELEMENTOS DE PROTECCI'!$D479,H:H,'DETALLADO ELEMENTOS DE PROTECCI'!$H479,R:R,"MARZO"))+(SUMIFS(N:N,D:D,'DETALLADO ELEMENTOS DE PROTECCI'!$D479,H:H,'DETALLADO ELEMENTOS DE PROTECCI'!$H479,R:R,"ABRIL")))),(SUMIFS(L:L,D:D,'DETALLADO ELEMENTOS DE PROTECCI'!$D479,H:H,'DETALLADO ELEMENTOS DE PROTECCI'!$H479)/(SUMIFS(K:K,D:D,'DETALLADO ELEMENTOS DE PROTECCI'!$D479,H:H,'DETALLADO ELEMENTOS DE PROTECCI'!$H479)))),0)</f>
        <v>0.375</v>
      </c>
      <c r="T479" s="120">
        <v>0.5</v>
      </c>
      <c r="U479" s="121" t="str">
        <f>+IF('DETALLADO ELEMENTOS DE PROTECCI'!$R479="MARZO",IF('DETALLADO ELEMENTOS DE PROTECCI'!$S479=0,"Rojo",IF(AND('DETALLADO ELEMENTOS DE PROTECCI'!$S479&gt;0,'DETALLADO ELEMENTOS DE PROTECCI'!$S479&lt;0.99),"Amarillo","Verde")),"")</f>
        <v>Amarillo</v>
      </c>
      <c r="V479" s="124"/>
    </row>
    <row r="480" spans="1:22">
      <c r="A480" s="119" t="s">
        <v>64</v>
      </c>
      <c r="B480" s="119">
        <v>609</v>
      </c>
      <c r="C480" s="119">
        <v>1092</v>
      </c>
      <c r="D480" s="119" t="s">
        <v>987</v>
      </c>
      <c r="E480" s="119" t="s">
        <v>394</v>
      </c>
      <c r="F480" s="119" t="s">
        <v>19</v>
      </c>
      <c r="G480" s="119" t="s">
        <v>1130</v>
      </c>
      <c r="H480" s="119" t="s">
        <v>1126</v>
      </c>
      <c r="I480" s="119" t="s">
        <v>1127</v>
      </c>
      <c r="J480" s="119" t="s">
        <v>1128</v>
      </c>
      <c r="K480" s="120">
        <v>0</v>
      </c>
      <c r="L480" s="119" t="s">
        <v>381</v>
      </c>
      <c r="M480" s="119"/>
      <c r="N480" s="119">
        <v>200</v>
      </c>
      <c r="O480" s="121">
        <v>200</v>
      </c>
      <c r="P480" s="121" t="s">
        <v>1421</v>
      </c>
      <c r="Q480" s="122">
        <v>43877.384050925924</v>
      </c>
      <c r="R480" s="119" t="s">
        <v>401</v>
      </c>
      <c r="S480" s="123">
        <f>+IFERROR(IF('DETALLADO ELEMENTOS DE PROTECCI'!$E480="DISTRIBUCION",((SUMIFS(O:O,D:D,'DETALLADO ELEMENTOS DE PROTECCI'!$D480,H:H,'DETALLADO ELEMENTOS DE PROTECCI'!$H480,R:R,"MARZO")+(SUMIFS(O:O,D:D,'DETALLADO ELEMENTOS DE PROTECCI'!$D480,H:H,'DETALLADO ELEMENTOS DE PROTECCI'!$H480,R:R,"ABRIL")))/((SUMIFS(N:N,D:D,'DETALLADO ELEMENTOS DE PROTECCI'!$D480,H:H,'DETALLADO ELEMENTOS DE PROTECCI'!$H480,R:R,"MARZO"))+(SUMIFS(N:N,D:D,'DETALLADO ELEMENTOS DE PROTECCI'!$D480,H:H,'DETALLADO ELEMENTOS DE PROTECCI'!$H480,R:R,"ABRIL")))),(SUMIFS(L:L,D:D,'DETALLADO ELEMENTOS DE PROTECCI'!$D480,H:H,'DETALLADO ELEMENTOS DE PROTECCI'!$H480)/(SUMIFS(K:K,D:D,'DETALLADO ELEMENTOS DE PROTECCI'!$D480,H:H,'DETALLADO ELEMENTOS DE PROTECCI'!$H480)))),0)</f>
        <v>0.375</v>
      </c>
      <c r="T480" s="120">
        <v>0.5</v>
      </c>
      <c r="U480" s="121" t="str">
        <f>+IF('DETALLADO ELEMENTOS DE PROTECCI'!$R480="MARZO",IF('DETALLADO ELEMENTOS DE PROTECCI'!$S480=0,"Rojo",IF(AND('DETALLADO ELEMENTOS DE PROTECCI'!$S480&gt;0,'DETALLADO ELEMENTOS DE PROTECCI'!$S480&lt;0.99),"Amarillo","Verde")),"")</f>
        <v/>
      </c>
      <c r="V480" s="124"/>
    </row>
    <row r="481" spans="1:22">
      <c r="A481" s="119" t="s">
        <v>64</v>
      </c>
      <c r="B481" s="119">
        <v>609</v>
      </c>
      <c r="C481" s="119">
        <v>1093</v>
      </c>
      <c r="D481" s="119" t="s">
        <v>987</v>
      </c>
      <c r="E481" s="119" t="s">
        <v>394</v>
      </c>
      <c r="F481" s="119" t="s">
        <v>19</v>
      </c>
      <c r="G481" s="119" t="s">
        <v>1132</v>
      </c>
      <c r="H481" s="119" t="s">
        <v>1126</v>
      </c>
      <c r="I481" s="119" t="s">
        <v>1127</v>
      </c>
      <c r="J481" s="119" t="s">
        <v>1128</v>
      </c>
      <c r="K481" s="120">
        <v>0</v>
      </c>
      <c r="L481" s="119" t="s">
        <v>381</v>
      </c>
      <c r="M481" s="119"/>
      <c r="N481" s="119">
        <v>200</v>
      </c>
      <c r="O481" s="121">
        <v>200</v>
      </c>
      <c r="P481" s="121" t="s">
        <v>1421</v>
      </c>
      <c r="Q481" s="122">
        <v>43877.384050925924</v>
      </c>
      <c r="R481" s="119" t="s">
        <v>401</v>
      </c>
      <c r="S481" s="123">
        <f>+IFERROR(IF('DETALLADO ELEMENTOS DE PROTECCI'!$E481="DISTRIBUCION",((SUMIFS(O:O,D:D,'DETALLADO ELEMENTOS DE PROTECCI'!$D481,H:H,'DETALLADO ELEMENTOS DE PROTECCI'!$H481,R:R,"MARZO")+(SUMIFS(O:O,D:D,'DETALLADO ELEMENTOS DE PROTECCI'!$D481,H:H,'DETALLADO ELEMENTOS DE PROTECCI'!$H481,R:R,"ABRIL")))/((SUMIFS(N:N,D:D,'DETALLADO ELEMENTOS DE PROTECCI'!$D481,H:H,'DETALLADO ELEMENTOS DE PROTECCI'!$H481,R:R,"MARZO"))+(SUMIFS(N:N,D:D,'DETALLADO ELEMENTOS DE PROTECCI'!$D481,H:H,'DETALLADO ELEMENTOS DE PROTECCI'!$H481,R:R,"ABRIL")))),(SUMIFS(L:L,D:D,'DETALLADO ELEMENTOS DE PROTECCI'!$D481,H:H,'DETALLADO ELEMENTOS DE PROTECCI'!$H481)/(SUMIFS(K:K,D:D,'DETALLADO ELEMENTOS DE PROTECCI'!$D481,H:H,'DETALLADO ELEMENTOS DE PROTECCI'!$H481)))),0)</f>
        <v>0.375</v>
      </c>
      <c r="T481" s="120">
        <v>0.5</v>
      </c>
      <c r="U481" s="121" t="str">
        <f>+IF('DETALLADO ELEMENTOS DE PROTECCI'!$R481="MARZO",IF('DETALLADO ELEMENTOS DE PROTECCI'!$S481=0,"Rojo",IF(AND('DETALLADO ELEMENTOS DE PROTECCI'!$S481&gt;0,'DETALLADO ELEMENTOS DE PROTECCI'!$S481&lt;0.99),"Amarillo","Verde")),"")</f>
        <v/>
      </c>
      <c r="V481" s="124"/>
    </row>
    <row r="482" spans="1:22">
      <c r="A482" s="119" t="s">
        <v>64</v>
      </c>
      <c r="B482" s="119">
        <v>609</v>
      </c>
      <c r="C482" s="119">
        <v>1161</v>
      </c>
      <c r="D482" s="119" t="s">
        <v>987</v>
      </c>
      <c r="E482" s="119" t="s">
        <v>394</v>
      </c>
      <c r="F482" s="119" t="s">
        <v>19</v>
      </c>
      <c r="G482" s="119" t="s">
        <v>1134</v>
      </c>
      <c r="H482" s="119" t="s">
        <v>1135</v>
      </c>
      <c r="I482" s="119" t="s">
        <v>1136</v>
      </c>
      <c r="J482" s="119" t="s">
        <v>1128</v>
      </c>
      <c r="K482" s="120">
        <v>0</v>
      </c>
      <c r="L482" s="119" t="s">
        <v>381</v>
      </c>
      <c r="M482" s="119"/>
      <c r="N482" s="119">
        <v>1000</v>
      </c>
      <c r="O482" s="121">
        <v>0</v>
      </c>
      <c r="P482" s="121"/>
      <c r="Q482" s="122"/>
      <c r="R482" s="119" t="s">
        <v>399</v>
      </c>
      <c r="S482" s="123">
        <f>+IFERROR(IF('DETALLADO ELEMENTOS DE PROTECCI'!$E482="DISTRIBUCION",((SUMIFS(O:O,D:D,'DETALLADO ELEMENTOS DE PROTECCI'!$D482,H:H,'DETALLADO ELEMENTOS DE PROTECCI'!$H482,R:R,"MARZO")+(SUMIFS(O:O,D:D,'DETALLADO ELEMENTOS DE PROTECCI'!$D482,H:H,'DETALLADO ELEMENTOS DE PROTECCI'!$H482,R:R,"ABRIL")))/((SUMIFS(N:N,D:D,'DETALLADO ELEMENTOS DE PROTECCI'!$D482,H:H,'DETALLADO ELEMENTOS DE PROTECCI'!$H482,R:R,"MARZO"))+(SUMIFS(N:N,D:D,'DETALLADO ELEMENTOS DE PROTECCI'!$D482,H:H,'DETALLADO ELEMENTOS DE PROTECCI'!$H482,R:R,"ABRIL")))),(SUMIFS(L:L,D:D,'DETALLADO ELEMENTOS DE PROTECCI'!$D482,H:H,'DETALLADO ELEMENTOS DE PROTECCI'!$H482)/(SUMIFS(K:K,D:D,'DETALLADO ELEMENTOS DE PROTECCI'!$D482,H:H,'DETALLADO ELEMENTOS DE PROTECCI'!$H482)))),0)</f>
        <v>0</v>
      </c>
      <c r="T482" s="120">
        <v>0.5</v>
      </c>
      <c r="U482" s="121" t="str">
        <f>+IF('DETALLADO ELEMENTOS DE PROTECCI'!$R482="MARZO",IF('DETALLADO ELEMENTOS DE PROTECCI'!$S482=0,"Rojo",IF(AND('DETALLADO ELEMENTOS DE PROTECCI'!$S482&gt;0,'DETALLADO ELEMENTOS DE PROTECCI'!$S482&lt;0.99),"Amarillo","Verde")),"")</f>
        <v>Rojo</v>
      </c>
      <c r="V482" s="124"/>
    </row>
    <row r="483" spans="1:22">
      <c r="A483" s="119" t="s">
        <v>64</v>
      </c>
      <c r="B483" s="119">
        <v>610</v>
      </c>
      <c r="C483" s="119">
        <v>1092</v>
      </c>
      <c r="D483" s="119" t="s">
        <v>994</v>
      </c>
      <c r="E483" s="119" t="s">
        <v>394</v>
      </c>
      <c r="F483" s="119" t="s">
        <v>19</v>
      </c>
      <c r="G483" s="119" t="s">
        <v>1130</v>
      </c>
      <c r="H483" s="119" t="s">
        <v>1126</v>
      </c>
      <c r="I483" s="119" t="s">
        <v>1127</v>
      </c>
      <c r="J483" s="119" t="s">
        <v>1128</v>
      </c>
      <c r="K483" s="120">
        <v>0</v>
      </c>
      <c r="L483" s="119" t="s">
        <v>381</v>
      </c>
      <c r="M483" s="119"/>
      <c r="N483" s="119">
        <v>300</v>
      </c>
      <c r="O483" s="121">
        <v>200</v>
      </c>
      <c r="P483" s="121" t="s">
        <v>1422</v>
      </c>
      <c r="Q483" s="122">
        <v>43910.471250000002</v>
      </c>
      <c r="R483" s="119" t="s">
        <v>399</v>
      </c>
      <c r="S483" s="123">
        <f>+IFERROR(IF('DETALLADO ELEMENTOS DE PROTECCI'!$E483="DISTRIBUCION",((SUMIFS(O:O,D:D,'DETALLADO ELEMENTOS DE PROTECCI'!$D483,H:H,'DETALLADO ELEMENTOS DE PROTECCI'!$H483,R:R,"MARZO")+(SUMIFS(O:O,D:D,'DETALLADO ELEMENTOS DE PROTECCI'!$D483,H:H,'DETALLADO ELEMENTOS DE PROTECCI'!$H483,R:R,"ABRIL")))/((SUMIFS(N:N,D:D,'DETALLADO ELEMENTOS DE PROTECCI'!$D483,H:H,'DETALLADO ELEMENTOS DE PROTECCI'!$H483,R:R,"MARZO"))+(SUMIFS(N:N,D:D,'DETALLADO ELEMENTOS DE PROTECCI'!$D483,H:H,'DETALLADO ELEMENTOS DE PROTECCI'!$H483,R:R,"ABRIL")))),(SUMIFS(L:L,D:D,'DETALLADO ELEMENTOS DE PROTECCI'!$D483,H:H,'DETALLADO ELEMENTOS DE PROTECCI'!$H483)/(SUMIFS(K:K,D:D,'DETALLADO ELEMENTOS DE PROTECCI'!$D483,H:H,'DETALLADO ELEMENTOS DE PROTECCI'!$H483)))),0)</f>
        <v>0.66666666666666663</v>
      </c>
      <c r="T483" s="120">
        <v>0.5</v>
      </c>
      <c r="U483" s="121" t="str">
        <f>+IF('DETALLADO ELEMENTOS DE PROTECCI'!$R483="MARZO",IF('DETALLADO ELEMENTOS DE PROTECCI'!$S483=0,"Rojo",IF(AND('DETALLADO ELEMENTOS DE PROTECCI'!$S483&gt;0,'DETALLADO ELEMENTOS DE PROTECCI'!$S483&lt;0.99),"Amarillo","Verde")),"")</f>
        <v>Amarillo</v>
      </c>
      <c r="V483" s="124"/>
    </row>
    <row r="484" spans="1:22">
      <c r="A484" s="119" t="s">
        <v>64</v>
      </c>
      <c r="B484" s="119">
        <v>610</v>
      </c>
      <c r="C484" s="119">
        <v>1161</v>
      </c>
      <c r="D484" s="119" t="s">
        <v>994</v>
      </c>
      <c r="E484" s="119" t="s">
        <v>394</v>
      </c>
      <c r="F484" s="119" t="s">
        <v>19</v>
      </c>
      <c r="G484" s="119" t="s">
        <v>1134</v>
      </c>
      <c r="H484" s="119" t="s">
        <v>1135</v>
      </c>
      <c r="I484" s="119" t="s">
        <v>1136</v>
      </c>
      <c r="J484" s="119" t="s">
        <v>1128</v>
      </c>
      <c r="K484" s="120">
        <v>0</v>
      </c>
      <c r="L484" s="119" t="s">
        <v>381</v>
      </c>
      <c r="M484" s="119"/>
      <c r="N484" s="119">
        <v>500</v>
      </c>
      <c r="O484" s="121">
        <v>0</v>
      </c>
      <c r="P484" s="121"/>
      <c r="Q484" s="122"/>
      <c r="R484" s="119" t="s">
        <v>399</v>
      </c>
      <c r="S484" s="123">
        <f>+IFERROR(IF('DETALLADO ELEMENTOS DE PROTECCI'!$E484="DISTRIBUCION",((SUMIFS(O:O,D:D,'DETALLADO ELEMENTOS DE PROTECCI'!$D484,H:H,'DETALLADO ELEMENTOS DE PROTECCI'!$H484,R:R,"MARZO")+(SUMIFS(O:O,D:D,'DETALLADO ELEMENTOS DE PROTECCI'!$D484,H:H,'DETALLADO ELEMENTOS DE PROTECCI'!$H484,R:R,"ABRIL")))/((SUMIFS(N:N,D:D,'DETALLADO ELEMENTOS DE PROTECCI'!$D484,H:H,'DETALLADO ELEMENTOS DE PROTECCI'!$H484,R:R,"MARZO"))+(SUMIFS(N:N,D:D,'DETALLADO ELEMENTOS DE PROTECCI'!$D484,H:H,'DETALLADO ELEMENTOS DE PROTECCI'!$H484,R:R,"ABRIL")))),(SUMIFS(L:L,D:D,'DETALLADO ELEMENTOS DE PROTECCI'!$D484,H:H,'DETALLADO ELEMENTOS DE PROTECCI'!$H484)/(SUMIFS(K:K,D:D,'DETALLADO ELEMENTOS DE PROTECCI'!$D484,H:H,'DETALLADO ELEMENTOS DE PROTECCI'!$H484)))),0)</f>
        <v>0</v>
      </c>
      <c r="T484" s="120">
        <v>0.5</v>
      </c>
      <c r="U484" s="121" t="str">
        <f>+IF('DETALLADO ELEMENTOS DE PROTECCI'!$R484="MARZO",IF('DETALLADO ELEMENTOS DE PROTECCI'!$S484=0,"Rojo",IF(AND('DETALLADO ELEMENTOS DE PROTECCI'!$S484&gt;0,'DETALLADO ELEMENTOS DE PROTECCI'!$S484&lt;0.99),"Amarillo","Verde")),"")</f>
        <v>Rojo</v>
      </c>
      <c r="V484" s="124"/>
    </row>
    <row r="485" spans="1:22">
      <c r="A485" s="119" t="s">
        <v>64</v>
      </c>
      <c r="B485" s="119">
        <v>611</v>
      </c>
      <c r="C485" s="119">
        <v>1160</v>
      </c>
      <c r="D485" s="119" t="s">
        <v>1001</v>
      </c>
      <c r="E485" s="119" t="s">
        <v>394</v>
      </c>
      <c r="F485" s="119" t="s">
        <v>392</v>
      </c>
      <c r="G485" s="119" t="s">
        <v>1158</v>
      </c>
      <c r="H485" s="119" t="s">
        <v>1159</v>
      </c>
      <c r="I485" s="119" t="s">
        <v>1127</v>
      </c>
      <c r="J485" s="119" t="s">
        <v>1128</v>
      </c>
      <c r="K485" s="120">
        <v>0</v>
      </c>
      <c r="L485" s="119" t="s">
        <v>381</v>
      </c>
      <c r="M485" s="119"/>
      <c r="N485" s="119">
        <v>50</v>
      </c>
      <c r="O485" s="121">
        <v>50</v>
      </c>
      <c r="P485" s="121" t="s">
        <v>1423</v>
      </c>
      <c r="Q485" s="122">
        <v>43915.325335648151</v>
      </c>
      <c r="R485" s="119" t="s">
        <v>399</v>
      </c>
      <c r="S485" s="123">
        <f>+IFERROR(IF('DETALLADO ELEMENTOS DE PROTECCI'!$E485="DISTRIBUCION",((SUMIFS(O:O,D:D,'DETALLADO ELEMENTOS DE PROTECCI'!$D485,H:H,'DETALLADO ELEMENTOS DE PROTECCI'!$H485,R:R,"MARZO")+(SUMIFS(O:O,D:D,'DETALLADO ELEMENTOS DE PROTECCI'!$D485,H:H,'DETALLADO ELEMENTOS DE PROTECCI'!$H485,R:R,"ABRIL")))/((SUMIFS(N:N,D:D,'DETALLADO ELEMENTOS DE PROTECCI'!$D485,H:H,'DETALLADO ELEMENTOS DE PROTECCI'!$H485,R:R,"MARZO"))+(SUMIFS(N:N,D:D,'DETALLADO ELEMENTOS DE PROTECCI'!$D485,H:H,'DETALLADO ELEMENTOS DE PROTECCI'!$H485,R:R,"ABRIL")))),(SUMIFS(L:L,D:D,'DETALLADO ELEMENTOS DE PROTECCI'!$D485,H:H,'DETALLADO ELEMENTOS DE PROTECCI'!$H485)/(SUMIFS(K:K,D:D,'DETALLADO ELEMENTOS DE PROTECCI'!$D485,H:H,'DETALLADO ELEMENTOS DE PROTECCI'!$H485)))),0)</f>
        <v>0.25</v>
      </c>
      <c r="T485" s="120">
        <v>0.5</v>
      </c>
      <c r="U485" s="121" t="str">
        <f>+IF('DETALLADO ELEMENTOS DE PROTECCI'!$R485="MARZO",IF('DETALLADO ELEMENTOS DE PROTECCI'!$S485=0,"Rojo",IF(AND('DETALLADO ELEMENTOS DE PROTECCI'!$S485&gt;0,'DETALLADO ELEMENTOS DE PROTECCI'!$S485&lt;0.99),"Amarillo","Verde")),"")</f>
        <v>Amarillo</v>
      </c>
      <c r="V485" s="124"/>
    </row>
    <row r="486" spans="1:22">
      <c r="A486" s="119" t="s">
        <v>64</v>
      </c>
      <c r="B486" s="119">
        <v>611</v>
      </c>
      <c r="C486" s="119">
        <v>1093</v>
      </c>
      <c r="D486" s="119" t="s">
        <v>1001</v>
      </c>
      <c r="E486" s="119" t="s">
        <v>394</v>
      </c>
      <c r="F486" s="119" t="s">
        <v>392</v>
      </c>
      <c r="G486" s="119" t="s">
        <v>1132</v>
      </c>
      <c r="H486" s="119" t="s">
        <v>1126</v>
      </c>
      <c r="I486" s="119" t="s">
        <v>1127</v>
      </c>
      <c r="J486" s="119" t="s">
        <v>1128</v>
      </c>
      <c r="K486" s="120">
        <v>0</v>
      </c>
      <c r="L486" s="119" t="s">
        <v>381</v>
      </c>
      <c r="M486" s="119"/>
      <c r="N486" s="119">
        <v>100</v>
      </c>
      <c r="O486" s="121" t="s">
        <v>583</v>
      </c>
      <c r="P486" s="121" t="s">
        <v>583</v>
      </c>
      <c r="Q486" s="122">
        <v>43889</v>
      </c>
      <c r="R486" s="119" t="s">
        <v>401</v>
      </c>
      <c r="S486" s="123">
        <f>+IFERROR(IF('DETALLADO ELEMENTOS DE PROTECCI'!$E486="DISTRIBUCION",((SUMIFS(O:O,D:D,'DETALLADO ELEMENTOS DE PROTECCI'!$D486,H:H,'DETALLADO ELEMENTOS DE PROTECCI'!$H486,R:R,"MARZO")+(SUMIFS(O:O,D:D,'DETALLADO ELEMENTOS DE PROTECCI'!$D486,H:H,'DETALLADO ELEMENTOS DE PROTECCI'!$H486,R:R,"ABRIL")))/((SUMIFS(N:N,D:D,'DETALLADO ELEMENTOS DE PROTECCI'!$D486,H:H,'DETALLADO ELEMENTOS DE PROTECCI'!$H486,R:R,"MARZO"))+(SUMIFS(N:N,D:D,'DETALLADO ELEMENTOS DE PROTECCI'!$D486,H:H,'DETALLADO ELEMENTOS DE PROTECCI'!$H486,R:R,"ABRIL")))),(SUMIFS(L:L,D:D,'DETALLADO ELEMENTOS DE PROTECCI'!$D486,H:H,'DETALLADO ELEMENTOS DE PROTECCI'!$H486)/(SUMIFS(K:K,D:D,'DETALLADO ELEMENTOS DE PROTECCI'!$D486,H:H,'DETALLADO ELEMENTOS DE PROTECCI'!$H486)))),0)</f>
        <v>0</v>
      </c>
      <c r="T486" s="120">
        <v>0.5</v>
      </c>
      <c r="U486" s="121" t="str">
        <f>+IF('DETALLADO ELEMENTOS DE PROTECCI'!$R486="MARZO",IF('DETALLADO ELEMENTOS DE PROTECCI'!$S486=0,"Rojo",IF(AND('DETALLADO ELEMENTOS DE PROTECCI'!$S486&gt;0,'DETALLADO ELEMENTOS DE PROTECCI'!$S486&lt;0.99),"Amarillo","Verde")),"")</f>
        <v/>
      </c>
      <c r="V486" s="124"/>
    </row>
    <row r="487" spans="1:22">
      <c r="A487" s="119" t="s">
        <v>64</v>
      </c>
      <c r="B487" s="119">
        <v>611</v>
      </c>
      <c r="C487" s="119">
        <v>1084</v>
      </c>
      <c r="D487" s="119" t="s">
        <v>1001</v>
      </c>
      <c r="E487" s="119" t="s">
        <v>394</v>
      </c>
      <c r="F487" s="119" t="s">
        <v>392</v>
      </c>
      <c r="G487" s="119" t="s">
        <v>1150</v>
      </c>
      <c r="H487" s="119" t="s">
        <v>1151</v>
      </c>
      <c r="I487" s="119" t="s">
        <v>1127</v>
      </c>
      <c r="J487" s="119" t="s">
        <v>1128</v>
      </c>
      <c r="K487" s="120">
        <v>0</v>
      </c>
      <c r="L487" s="119" t="s">
        <v>381</v>
      </c>
      <c r="M487" s="119"/>
      <c r="N487" s="119">
        <v>2</v>
      </c>
      <c r="O487" s="121">
        <v>100</v>
      </c>
      <c r="P487" s="121" t="s">
        <v>1424</v>
      </c>
      <c r="Q487" s="122">
        <v>43861</v>
      </c>
      <c r="R487" s="119" t="s">
        <v>403</v>
      </c>
      <c r="S487" s="123">
        <f>+IFERROR(IF('DETALLADO ELEMENTOS DE PROTECCI'!$E487="DISTRIBUCION",((SUMIFS(O:O,D:D,'DETALLADO ELEMENTOS DE PROTECCI'!$D487,H:H,'DETALLADO ELEMENTOS DE PROTECCI'!$H487,R:R,"MARZO")+(SUMIFS(O:O,D:D,'DETALLADO ELEMENTOS DE PROTECCI'!$D487,H:H,'DETALLADO ELEMENTOS DE PROTECCI'!$H487,R:R,"ABRIL")))/((SUMIFS(N:N,D:D,'DETALLADO ELEMENTOS DE PROTECCI'!$D487,H:H,'DETALLADO ELEMENTOS DE PROTECCI'!$H487,R:R,"MARZO"))+(SUMIFS(N:N,D:D,'DETALLADO ELEMENTOS DE PROTECCI'!$D487,H:H,'DETALLADO ELEMENTOS DE PROTECCI'!$H487,R:R,"ABRIL")))),(SUMIFS(L:L,D:D,'DETALLADO ELEMENTOS DE PROTECCI'!$D487,H:H,'DETALLADO ELEMENTOS DE PROTECCI'!$H487)/(SUMIFS(K:K,D:D,'DETALLADO ELEMENTOS DE PROTECCI'!$D487,H:H,'DETALLADO ELEMENTOS DE PROTECCI'!$H487)))),0)</f>
        <v>0</v>
      </c>
      <c r="T487" s="120">
        <v>0.5</v>
      </c>
      <c r="U487" s="121" t="str">
        <f>+IF('DETALLADO ELEMENTOS DE PROTECCI'!$R487="MARZO",IF('DETALLADO ELEMENTOS DE PROTECCI'!$S487=0,"Rojo",IF(AND('DETALLADO ELEMENTOS DE PROTECCI'!$S487&gt;0,'DETALLADO ELEMENTOS DE PROTECCI'!$S487&lt;0.99),"Amarillo","Verde")),"")</f>
        <v/>
      </c>
      <c r="V487" s="124"/>
    </row>
    <row r="488" spans="1:22">
      <c r="A488" s="119" t="s">
        <v>64</v>
      </c>
      <c r="B488" s="119">
        <v>611</v>
      </c>
      <c r="C488" s="119">
        <v>1093</v>
      </c>
      <c r="D488" s="119" t="s">
        <v>1001</v>
      </c>
      <c r="E488" s="119" t="s">
        <v>394</v>
      </c>
      <c r="F488" s="119" t="s">
        <v>392</v>
      </c>
      <c r="G488" s="119" t="s">
        <v>1132</v>
      </c>
      <c r="H488" s="119" t="s">
        <v>1126</v>
      </c>
      <c r="I488" s="119" t="s">
        <v>1127</v>
      </c>
      <c r="J488" s="119" t="s">
        <v>1128</v>
      </c>
      <c r="K488" s="120">
        <v>0</v>
      </c>
      <c r="L488" s="119" t="s">
        <v>381</v>
      </c>
      <c r="M488" s="119"/>
      <c r="N488" s="119">
        <v>2</v>
      </c>
      <c r="O488" s="121">
        <v>100</v>
      </c>
      <c r="P488" s="121" t="s">
        <v>1425</v>
      </c>
      <c r="Q488" s="122">
        <v>43843</v>
      </c>
      <c r="R488" s="119" t="s">
        <v>403</v>
      </c>
      <c r="S488" s="123">
        <f>+IFERROR(IF('DETALLADO ELEMENTOS DE PROTECCI'!$E488="DISTRIBUCION",((SUMIFS(O:O,D:D,'DETALLADO ELEMENTOS DE PROTECCI'!$D488,H:H,'DETALLADO ELEMENTOS DE PROTECCI'!$H488,R:R,"MARZO")+(SUMIFS(O:O,D:D,'DETALLADO ELEMENTOS DE PROTECCI'!$D488,H:H,'DETALLADO ELEMENTOS DE PROTECCI'!$H488,R:R,"ABRIL")))/((SUMIFS(N:N,D:D,'DETALLADO ELEMENTOS DE PROTECCI'!$D488,H:H,'DETALLADO ELEMENTOS DE PROTECCI'!$H488,R:R,"MARZO"))+(SUMIFS(N:N,D:D,'DETALLADO ELEMENTOS DE PROTECCI'!$D488,H:H,'DETALLADO ELEMENTOS DE PROTECCI'!$H488,R:R,"ABRIL")))),(SUMIFS(L:L,D:D,'DETALLADO ELEMENTOS DE PROTECCI'!$D488,H:H,'DETALLADO ELEMENTOS DE PROTECCI'!$H488)/(SUMIFS(K:K,D:D,'DETALLADO ELEMENTOS DE PROTECCI'!$D488,H:H,'DETALLADO ELEMENTOS DE PROTECCI'!$H488)))),0)</f>
        <v>0</v>
      </c>
      <c r="T488" s="120">
        <v>0.5</v>
      </c>
      <c r="U488" s="121" t="str">
        <f>+IF('DETALLADO ELEMENTOS DE PROTECCI'!$R488="MARZO",IF('DETALLADO ELEMENTOS DE PROTECCI'!$S488=0,"Rojo",IF(AND('DETALLADO ELEMENTOS DE PROTECCI'!$S488&gt;0,'DETALLADO ELEMENTOS DE PROTECCI'!$S488&lt;0.99),"Amarillo","Verde")),"")</f>
        <v/>
      </c>
      <c r="V488" s="124"/>
    </row>
    <row r="489" spans="1:22">
      <c r="A489" s="119" t="s">
        <v>64</v>
      </c>
      <c r="B489" s="119">
        <v>611</v>
      </c>
      <c r="C489" s="119">
        <v>1160</v>
      </c>
      <c r="D489" s="119" t="s">
        <v>1001</v>
      </c>
      <c r="E489" s="119" t="s">
        <v>394</v>
      </c>
      <c r="F489" s="119" t="s">
        <v>392</v>
      </c>
      <c r="G489" s="119" t="s">
        <v>1158</v>
      </c>
      <c r="H489" s="119" t="s">
        <v>1159</v>
      </c>
      <c r="I489" s="119" t="s">
        <v>1127</v>
      </c>
      <c r="J489" s="119" t="s">
        <v>1128</v>
      </c>
      <c r="K489" s="120">
        <v>0</v>
      </c>
      <c r="L489" s="119" t="s">
        <v>381</v>
      </c>
      <c r="M489" s="119"/>
      <c r="N489" s="119">
        <v>2</v>
      </c>
      <c r="O489" s="121">
        <v>1</v>
      </c>
      <c r="P489" s="121" t="s">
        <v>1424</v>
      </c>
      <c r="Q489" s="122">
        <v>43861</v>
      </c>
      <c r="R489" s="119" t="s">
        <v>403</v>
      </c>
      <c r="S489" s="123">
        <f>+IFERROR(IF('DETALLADO ELEMENTOS DE PROTECCI'!$E489="DISTRIBUCION",((SUMIFS(O:O,D:D,'DETALLADO ELEMENTOS DE PROTECCI'!$D489,H:H,'DETALLADO ELEMENTOS DE PROTECCI'!$H489,R:R,"MARZO")+(SUMIFS(O:O,D:D,'DETALLADO ELEMENTOS DE PROTECCI'!$D489,H:H,'DETALLADO ELEMENTOS DE PROTECCI'!$H489,R:R,"ABRIL")))/((SUMIFS(N:N,D:D,'DETALLADO ELEMENTOS DE PROTECCI'!$D489,H:H,'DETALLADO ELEMENTOS DE PROTECCI'!$H489,R:R,"MARZO"))+(SUMIFS(N:N,D:D,'DETALLADO ELEMENTOS DE PROTECCI'!$D489,H:H,'DETALLADO ELEMENTOS DE PROTECCI'!$H489,R:R,"ABRIL")))),(SUMIFS(L:L,D:D,'DETALLADO ELEMENTOS DE PROTECCI'!$D489,H:H,'DETALLADO ELEMENTOS DE PROTECCI'!$H489)/(SUMIFS(K:K,D:D,'DETALLADO ELEMENTOS DE PROTECCI'!$D489,H:H,'DETALLADO ELEMENTOS DE PROTECCI'!$H489)))),0)</f>
        <v>0.25</v>
      </c>
      <c r="T489" s="120">
        <v>0.5</v>
      </c>
      <c r="U489" s="121" t="str">
        <f>+IF('DETALLADO ELEMENTOS DE PROTECCI'!$R489="MARZO",IF('DETALLADO ELEMENTOS DE PROTECCI'!$S489=0,"Rojo",IF(AND('DETALLADO ELEMENTOS DE PROTECCI'!$S489&gt;0,'DETALLADO ELEMENTOS DE PROTECCI'!$S489&lt;0.99),"Amarillo","Verde")),"")</f>
        <v/>
      </c>
      <c r="V489" s="124"/>
    </row>
    <row r="490" spans="1:22">
      <c r="A490" s="119" t="s">
        <v>64</v>
      </c>
      <c r="B490" s="119">
        <v>611</v>
      </c>
      <c r="C490" s="119">
        <v>1202</v>
      </c>
      <c r="D490" s="119" t="s">
        <v>1001</v>
      </c>
      <c r="E490" s="119" t="s">
        <v>394</v>
      </c>
      <c r="F490" s="119" t="s">
        <v>392</v>
      </c>
      <c r="G490" s="119" t="s">
        <v>1189</v>
      </c>
      <c r="H490" s="119" t="s">
        <v>1126</v>
      </c>
      <c r="I490" s="119" t="s">
        <v>1127</v>
      </c>
      <c r="J490" s="119" t="s">
        <v>1128</v>
      </c>
      <c r="K490" s="120">
        <v>0</v>
      </c>
      <c r="L490" s="119" t="s">
        <v>381</v>
      </c>
      <c r="M490" s="119"/>
      <c r="N490" s="119">
        <v>2</v>
      </c>
      <c r="O490" s="121">
        <v>100</v>
      </c>
      <c r="P490" s="121" t="s">
        <v>1425</v>
      </c>
      <c r="Q490" s="122">
        <v>43843</v>
      </c>
      <c r="R490" s="119" t="s">
        <v>403</v>
      </c>
      <c r="S490" s="123">
        <f>+IFERROR(IF('DETALLADO ELEMENTOS DE PROTECCI'!$E490="DISTRIBUCION",((SUMIFS(O:O,D:D,'DETALLADO ELEMENTOS DE PROTECCI'!$D490,H:H,'DETALLADO ELEMENTOS DE PROTECCI'!$H490,R:R,"MARZO")+(SUMIFS(O:O,D:D,'DETALLADO ELEMENTOS DE PROTECCI'!$D490,H:H,'DETALLADO ELEMENTOS DE PROTECCI'!$H490,R:R,"ABRIL")))/((SUMIFS(N:N,D:D,'DETALLADO ELEMENTOS DE PROTECCI'!$D490,H:H,'DETALLADO ELEMENTOS DE PROTECCI'!$H490,R:R,"MARZO"))+(SUMIFS(N:N,D:D,'DETALLADO ELEMENTOS DE PROTECCI'!$D490,H:H,'DETALLADO ELEMENTOS DE PROTECCI'!$H490,R:R,"ABRIL")))),(SUMIFS(L:L,D:D,'DETALLADO ELEMENTOS DE PROTECCI'!$D490,H:H,'DETALLADO ELEMENTOS DE PROTECCI'!$H490)/(SUMIFS(K:K,D:D,'DETALLADO ELEMENTOS DE PROTECCI'!$D490,H:H,'DETALLADO ELEMENTOS DE PROTECCI'!$H490)))),0)</f>
        <v>0</v>
      </c>
      <c r="T490" s="120">
        <v>0.5</v>
      </c>
      <c r="U490" s="121" t="str">
        <f>+IF('DETALLADO ELEMENTOS DE PROTECCI'!$R490="MARZO",IF('DETALLADO ELEMENTOS DE PROTECCI'!$S490=0,"Rojo",IF(AND('DETALLADO ELEMENTOS DE PROTECCI'!$S490&gt;0,'DETALLADO ELEMENTOS DE PROTECCI'!$S490&lt;0.99),"Amarillo","Verde")),"")</f>
        <v/>
      </c>
      <c r="V490" s="124"/>
    </row>
    <row r="491" spans="1:22">
      <c r="A491" s="119" t="s">
        <v>64</v>
      </c>
      <c r="B491" s="119">
        <v>611</v>
      </c>
      <c r="C491" s="119">
        <v>1161</v>
      </c>
      <c r="D491" s="119" t="s">
        <v>1001</v>
      </c>
      <c r="E491" s="119" t="s">
        <v>394</v>
      </c>
      <c r="F491" s="119" t="s">
        <v>19</v>
      </c>
      <c r="G491" s="119" t="s">
        <v>1134</v>
      </c>
      <c r="H491" s="119" t="s">
        <v>1135</v>
      </c>
      <c r="I491" s="119" t="s">
        <v>1136</v>
      </c>
      <c r="J491" s="119" t="s">
        <v>1128</v>
      </c>
      <c r="K491" s="120">
        <v>0</v>
      </c>
      <c r="L491" s="119" t="s">
        <v>381</v>
      </c>
      <c r="M491" s="119"/>
      <c r="N491" s="119">
        <v>100</v>
      </c>
      <c r="O491" s="121">
        <v>0</v>
      </c>
      <c r="P491" s="121"/>
      <c r="Q491" s="122"/>
      <c r="R491" s="119" t="s">
        <v>399</v>
      </c>
      <c r="S491" s="123">
        <f>+IFERROR(IF('DETALLADO ELEMENTOS DE PROTECCI'!$E491="DISTRIBUCION",((SUMIFS(O:O,D:D,'DETALLADO ELEMENTOS DE PROTECCI'!$D491,H:H,'DETALLADO ELEMENTOS DE PROTECCI'!$H491,R:R,"MARZO")+(SUMIFS(O:O,D:D,'DETALLADO ELEMENTOS DE PROTECCI'!$D491,H:H,'DETALLADO ELEMENTOS DE PROTECCI'!$H491,R:R,"ABRIL")))/((SUMIFS(N:N,D:D,'DETALLADO ELEMENTOS DE PROTECCI'!$D491,H:H,'DETALLADO ELEMENTOS DE PROTECCI'!$H491,R:R,"MARZO"))+(SUMIFS(N:N,D:D,'DETALLADO ELEMENTOS DE PROTECCI'!$D491,H:H,'DETALLADO ELEMENTOS DE PROTECCI'!$H491,R:R,"ABRIL")))),(SUMIFS(L:L,D:D,'DETALLADO ELEMENTOS DE PROTECCI'!$D491,H:H,'DETALLADO ELEMENTOS DE PROTECCI'!$H491)/(SUMIFS(K:K,D:D,'DETALLADO ELEMENTOS DE PROTECCI'!$D491,H:H,'DETALLADO ELEMENTOS DE PROTECCI'!$H491)))),0)</f>
        <v>0</v>
      </c>
      <c r="T491" s="120">
        <v>0.5</v>
      </c>
      <c r="U491" s="121" t="str">
        <f>+IF('DETALLADO ELEMENTOS DE PROTECCI'!$R491="MARZO",IF('DETALLADO ELEMENTOS DE PROTECCI'!$S491=0,"Rojo",IF(AND('DETALLADO ELEMENTOS DE PROTECCI'!$S491&gt;0,'DETALLADO ELEMENTOS DE PROTECCI'!$S491&lt;0.99),"Amarillo","Verde")),"")</f>
        <v>Rojo</v>
      </c>
      <c r="V491" s="124"/>
    </row>
    <row r="492" spans="1:22">
      <c r="A492" s="119" t="s">
        <v>64</v>
      </c>
      <c r="B492" s="119">
        <v>612</v>
      </c>
      <c r="C492" s="119">
        <v>1033</v>
      </c>
      <c r="D492" s="119" t="s">
        <v>1010</v>
      </c>
      <c r="E492" s="119" t="s">
        <v>394</v>
      </c>
      <c r="F492" s="119" t="s">
        <v>19</v>
      </c>
      <c r="G492" s="119" t="s">
        <v>1139</v>
      </c>
      <c r="H492" s="119" t="s">
        <v>1140</v>
      </c>
      <c r="I492" s="119" t="s">
        <v>1136</v>
      </c>
      <c r="J492" s="119" t="s">
        <v>1128</v>
      </c>
      <c r="K492" s="120">
        <v>0</v>
      </c>
      <c r="L492" s="119" t="s">
        <v>381</v>
      </c>
      <c r="M492" s="119"/>
      <c r="N492" s="119">
        <v>10</v>
      </c>
      <c r="O492" s="121">
        <v>0</v>
      </c>
      <c r="P492" s="121" t="s">
        <v>583</v>
      </c>
      <c r="Q492" s="122" t="s">
        <v>583</v>
      </c>
      <c r="R492" s="119" t="s">
        <v>381</v>
      </c>
      <c r="S492" s="123">
        <f>+IFERROR(IF('DETALLADO ELEMENTOS DE PROTECCI'!$E492="DISTRIBUCION",((SUMIFS(O:O,D:D,'DETALLADO ELEMENTOS DE PROTECCI'!$D492,H:H,'DETALLADO ELEMENTOS DE PROTECCI'!$H492,R:R,"MARZO")+(SUMIFS(O:O,D:D,'DETALLADO ELEMENTOS DE PROTECCI'!$D492,H:H,'DETALLADO ELEMENTOS DE PROTECCI'!$H492,R:R,"ABRIL")))/((SUMIFS(N:N,D:D,'DETALLADO ELEMENTOS DE PROTECCI'!$D492,H:H,'DETALLADO ELEMENTOS DE PROTECCI'!$H492,R:R,"MARZO"))+(SUMIFS(N:N,D:D,'DETALLADO ELEMENTOS DE PROTECCI'!$D492,H:H,'DETALLADO ELEMENTOS DE PROTECCI'!$H492,R:R,"ABRIL")))),(SUMIFS(L:L,D:D,'DETALLADO ELEMENTOS DE PROTECCI'!$D492,H:H,'DETALLADO ELEMENTOS DE PROTECCI'!$H492)/(SUMIFS(K:K,D:D,'DETALLADO ELEMENTOS DE PROTECCI'!$D492,H:H,'DETALLADO ELEMENTOS DE PROTECCI'!$H492)))),0)</f>
        <v>0</v>
      </c>
      <c r="T492" s="120">
        <v>0.5</v>
      </c>
      <c r="U492" s="121" t="str">
        <f>+IF('DETALLADO ELEMENTOS DE PROTECCI'!$R492="MARZO",IF('DETALLADO ELEMENTOS DE PROTECCI'!$S492=0,"Rojo",IF(AND('DETALLADO ELEMENTOS DE PROTECCI'!$S492&gt;0,'DETALLADO ELEMENTOS DE PROTECCI'!$S492&lt;0.99),"Amarillo","Verde")),"")</f>
        <v/>
      </c>
      <c r="V492" s="124"/>
    </row>
    <row r="493" spans="1:22">
      <c r="A493" s="119" t="s">
        <v>64</v>
      </c>
      <c r="B493" s="119">
        <v>612</v>
      </c>
      <c r="C493" s="119">
        <v>1092</v>
      </c>
      <c r="D493" s="119" t="s">
        <v>1010</v>
      </c>
      <c r="E493" s="119" t="s">
        <v>394</v>
      </c>
      <c r="F493" s="119" t="s">
        <v>19</v>
      </c>
      <c r="G493" s="119" t="s">
        <v>1130</v>
      </c>
      <c r="H493" s="119" t="s">
        <v>1126</v>
      </c>
      <c r="I493" s="119" t="s">
        <v>1127</v>
      </c>
      <c r="J493" s="119" t="s">
        <v>1128</v>
      </c>
      <c r="K493" s="120">
        <v>0</v>
      </c>
      <c r="L493" s="119" t="s">
        <v>381</v>
      </c>
      <c r="M493" s="119"/>
      <c r="N493" s="119">
        <v>100</v>
      </c>
      <c r="O493" s="121">
        <v>100</v>
      </c>
      <c r="P493" s="121" t="s">
        <v>1426</v>
      </c>
      <c r="Q493" s="122">
        <v>43910.493414351855</v>
      </c>
      <c r="R493" s="119" t="s">
        <v>399</v>
      </c>
      <c r="S493" s="123">
        <f>+IFERROR(IF('DETALLADO ELEMENTOS DE PROTECCI'!$E493="DISTRIBUCION",((SUMIFS(O:O,D:D,'DETALLADO ELEMENTOS DE PROTECCI'!$D493,H:H,'DETALLADO ELEMENTOS DE PROTECCI'!$H493,R:R,"MARZO")+(SUMIFS(O:O,D:D,'DETALLADO ELEMENTOS DE PROTECCI'!$D493,H:H,'DETALLADO ELEMENTOS DE PROTECCI'!$H493,R:R,"ABRIL")))/((SUMIFS(N:N,D:D,'DETALLADO ELEMENTOS DE PROTECCI'!$D493,H:H,'DETALLADO ELEMENTOS DE PROTECCI'!$H493,R:R,"MARZO"))+(SUMIFS(N:N,D:D,'DETALLADO ELEMENTOS DE PROTECCI'!$D493,H:H,'DETALLADO ELEMENTOS DE PROTECCI'!$H493,R:R,"ABRIL")))),(SUMIFS(L:L,D:D,'DETALLADO ELEMENTOS DE PROTECCI'!$D493,H:H,'DETALLADO ELEMENTOS DE PROTECCI'!$H493)/(SUMIFS(K:K,D:D,'DETALLADO ELEMENTOS DE PROTECCI'!$D493,H:H,'DETALLADO ELEMENTOS DE PROTECCI'!$H493)))),0)</f>
        <v>0.2</v>
      </c>
      <c r="T493" s="120">
        <v>0.5</v>
      </c>
      <c r="U493" s="121" t="str">
        <f>+IF('DETALLADO ELEMENTOS DE PROTECCI'!$R493="MARZO",IF('DETALLADO ELEMENTOS DE PROTECCI'!$S493=0,"Rojo",IF(AND('DETALLADO ELEMENTOS DE PROTECCI'!$S493&gt;0,'DETALLADO ELEMENTOS DE PROTECCI'!$S493&lt;0.99),"Amarillo","Verde")),"")</f>
        <v>Amarillo</v>
      </c>
      <c r="V493" s="124"/>
    </row>
    <row r="494" spans="1:22">
      <c r="A494" s="119" t="s">
        <v>64</v>
      </c>
      <c r="B494" s="119">
        <v>612</v>
      </c>
      <c r="C494" s="119">
        <v>1093</v>
      </c>
      <c r="D494" s="119" t="s">
        <v>1010</v>
      </c>
      <c r="E494" s="119" t="s">
        <v>394</v>
      </c>
      <c r="F494" s="119" t="s">
        <v>19</v>
      </c>
      <c r="G494" s="119" t="s">
        <v>1132</v>
      </c>
      <c r="H494" s="119" t="s">
        <v>1126</v>
      </c>
      <c r="I494" s="119" t="s">
        <v>1127</v>
      </c>
      <c r="J494" s="119" t="s">
        <v>1128</v>
      </c>
      <c r="K494" s="120">
        <v>0</v>
      </c>
      <c r="L494" s="119" t="s">
        <v>381</v>
      </c>
      <c r="M494" s="119"/>
      <c r="N494" s="119">
        <v>400</v>
      </c>
      <c r="O494" s="121">
        <v>400</v>
      </c>
      <c r="P494" s="121" t="s">
        <v>1427</v>
      </c>
      <c r="Q494" s="122">
        <v>43910.493414351855</v>
      </c>
      <c r="R494" s="119" t="s">
        <v>399</v>
      </c>
      <c r="S494" s="123">
        <f>+IFERROR(IF('DETALLADO ELEMENTOS DE PROTECCI'!$E494="DISTRIBUCION",((SUMIFS(O:O,D:D,'DETALLADO ELEMENTOS DE PROTECCI'!$D494,H:H,'DETALLADO ELEMENTOS DE PROTECCI'!$H494,R:R,"MARZO")+(SUMIFS(O:O,D:D,'DETALLADO ELEMENTOS DE PROTECCI'!$D494,H:H,'DETALLADO ELEMENTOS DE PROTECCI'!$H494,R:R,"ABRIL")))/((SUMIFS(N:N,D:D,'DETALLADO ELEMENTOS DE PROTECCI'!$D494,H:H,'DETALLADO ELEMENTOS DE PROTECCI'!$H494,R:R,"MARZO"))+(SUMIFS(N:N,D:D,'DETALLADO ELEMENTOS DE PROTECCI'!$D494,H:H,'DETALLADO ELEMENTOS DE PROTECCI'!$H494,R:R,"ABRIL")))),(SUMIFS(L:L,D:D,'DETALLADO ELEMENTOS DE PROTECCI'!$D494,H:H,'DETALLADO ELEMENTOS DE PROTECCI'!$H494)/(SUMIFS(K:K,D:D,'DETALLADO ELEMENTOS DE PROTECCI'!$D494,H:H,'DETALLADO ELEMENTOS DE PROTECCI'!$H494)))),0)</f>
        <v>0.2</v>
      </c>
      <c r="T494" s="120">
        <v>0.5</v>
      </c>
      <c r="U494" s="121" t="str">
        <f>+IF('DETALLADO ELEMENTOS DE PROTECCI'!$R494="MARZO",IF('DETALLADO ELEMENTOS DE PROTECCI'!$S494=0,"Rojo",IF(AND('DETALLADO ELEMENTOS DE PROTECCI'!$S494&gt;0,'DETALLADO ELEMENTOS DE PROTECCI'!$S494&lt;0.99),"Amarillo","Verde")),"")</f>
        <v>Amarillo</v>
      </c>
      <c r="V494" s="124"/>
    </row>
    <row r="495" spans="1:22">
      <c r="A495" s="119" t="s">
        <v>64</v>
      </c>
      <c r="B495" s="119">
        <v>612</v>
      </c>
      <c r="C495" s="119">
        <v>1160</v>
      </c>
      <c r="D495" s="119" t="s">
        <v>1010</v>
      </c>
      <c r="E495" s="119" t="s">
        <v>394</v>
      </c>
      <c r="F495" s="119" t="s">
        <v>19</v>
      </c>
      <c r="G495" s="119" t="s">
        <v>1158</v>
      </c>
      <c r="H495" s="119" t="s">
        <v>1159</v>
      </c>
      <c r="I495" s="119" t="s">
        <v>1127</v>
      </c>
      <c r="J495" s="119" t="s">
        <v>1128</v>
      </c>
      <c r="K495" s="120">
        <v>0</v>
      </c>
      <c r="L495" s="119" t="s">
        <v>381</v>
      </c>
      <c r="M495" s="119"/>
      <c r="N495" s="119">
        <v>100</v>
      </c>
      <c r="O495" s="121">
        <v>100</v>
      </c>
      <c r="P495" s="121" t="s">
        <v>1428</v>
      </c>
      <c r="Q495" s="122">
        <v>43915.320081018515</v>
      </c>
      <c r="R495" s="119" t="s">
        <v>399</v>
      </c>
      <c r="S495" s="123">
        <f>+IFERROR(IF('DETALLADO ELEMENTOS DE PROTECCI'!$E495="DISTRIBUCION",((SUMIFS(O:O,D:D,'DETALLADO ELEMENTOS DE PROTECCI'!$D495,H:H,'DETALLADO ELEMENTOS DE PROTECCI'!$H495,R:R,"MARZO")+(SUMIFS(O:O,D:D,'DETALLADO ELEMENTOS DE PROTECCI'!$D495,H:H,'DETALLADO ELEMENTOS DE PROTECCI'!$H495,R:R,"ABRIL")))/((SUMIFS(N:N,D:D,'DETALLADO ELEMENTOS DE PROTECCI'!$D495,H:H,'DETALLADO ELEMENTOS DE PROTECCI'!$H495,R:R,"MARZO"))+(SUMIFS(N:N,D:D,'DETALLADO ELEMENTOS DE PROTECCI'!$D495,H:H,'DETALLADO ELEMENTOS DE PROTECCI'!$H495,R:R,"ABRIL")))),(SUMIFS(L:L,D:D,'DETALLADO ELEMENTOS DE PROTECCI'!$D495,H:H,'DETALLADO ELEMENTOS DE PROTECCI'!$H495)/(SUMIFS(K:K,D:D,'DETALLADO ELEMENTOS DE PROTECCI'!$D495,H:H,'DETALLADO ELEMENTOS DE PROTECCI'!$H495)))),0)</f>
        <v>0.2857142857142857</v>
      </c>
      <c r="T495" s="120">
        <v>0.5</v>
      </c>
      <c r="U495" s="121" t="str">
        <f>+IF('DETALLADO ELEMENTOS DE PROTECCI'!$R495="MARZO",IF('DETALLADO ELEMENTOS DE PROTECCI'!$S495=0,"Rojo",IF(AND('DETALLADO ELEMENTOS DE PROTECCI'!$S495&gt;0,'DETALLADO ELEMENTOS DE PROTECCI'!$S495&lt;0.99),"Amarillo","Verde")),"")</f>
        <v>Amarillo</v>
      </c>
      <c r="V495" s="124"/>
    </row>
    <row r="496" spans="1:22">
      <c r="A496" s="119" t="s">
        <v>64</v>
      </c>
      <c r="B496" s="119">
        <v>612</v>
      </c>
      <c r="C496" s="119">
        <v>1092</v>
      </c>
      <c r="D496" s="119" t="s">
        <v>1010</v>
      </c>
      <c r="E496" s="119" t="s">
        <v>394</v>
      </c>
      <c r="F496" s="119" t="s">
        <v>19</v>
      </c>
      <c r="G496" s="119" t="s">
        <v>1130</v>
      </c>
      <c r="H496" s="119" t="s">
        <v>1126</v>
      </c>
      <c r="I496" s="119" t="s">
        <v>1127</v>
      </c>
      <c r="J496" s="119" t="s">
        <v>1128</v>
      </c>
      <c r="K496" s="120">
        <v>0</v>
      </c>
      <c r="L496" s="119" t="s">
        <v>381</v>
      </c>
      <c r="M496" s="119"/>
      <c r="N496" s="119">
        <v>100</v>
      </c>
      <c r="O496" s="121">
        <v>100</v>
      </c>
      <c r="P496" s="121" t="s">
        <v>1429</v>
      </c>
      <c r="Q496" s="122">
        <v>43875.670937499999</v>
      </c>
      <c r="R496" s="119" t="s">
        <v>401</v>
      </c>
      <c r="S496" s="123">
        <f>+IFERROR(IF('DETALLADO ELEMENTOS DE PROTECCI'!$E496="DISTRIBUCION",((SUMIFS(O:O,D:D,'DETALLADO ELEMENTOS DE PROTECCI'!$D496,H:H,'DETALLADO ELEMENTOS DE PROTECCI'!$H496,R:R,"MARZO")+(SUMIFS(O:O,D:D,'DETALLADO ELEMENTOS DE PROTECCI'!$D496,H:H,'DETALLADO ELEMENTOS DE PROTECCI'!$H496,R:R,"ABRIL")))/((SUMIFS(N:N,D:D,'DETALLADO ELEMENTOS DE PROTECCI'!$D496,H:H,'DETALLADO ELEMENTOS DE PROTECCI'!$H496,R:R,"MARZO"))+(SUMIFS(N:N,D:D,'DETALLADO ELEMENTOS DE PROTECCI'!$D496,H:H,'DETALLADO ELEMENTOS DE PROTECCI'!$H496,R:R,"ABRIL")))),(SUMIFS(L:L,D:D,'DETALLADO ELEMENTOS DE PROTECCI'!$D496,H:H,'DETALLADO ELEMENTOS DE PROTECCI'!$H496)/(SUMIFS(K:K,D:D,'DETALLADO ELEMENTOS DE PROTECCI'!$D496,H:H,'DETALLADO ELEMENTOS DE PROTECCI'!$H496)))),0)</f>
        <v>0.2</v>
      </c>
      <c r="T496" s="120">
        <v>0.5</v>
      </c>
      <c r="U496" s="121" t="str">
        <f>+IF('DETALLADO ELEMENTOS DE PROTECCI'!$R496="MARZO",IF('DETALLADO ELEMENTOS DE PROTECCI'!$S496=0,"Rojo",IF(AND('DETALLADO ELEMENTOS DE PROTECCI'!$S496&gt;0,'DETALLADO ELEMENTOS DE PROTECCI'!$S496&lt;0.99),"Amarillo","Verde")),"")</f>
        <v/>
      </c>
      <c r="V496" s="124"/>
    </row>
    <row r="497" spans="1:22">
      <c r="A497" s="119" t="s">
        <v>64</v>
      </c>
      <c r="B497" s="119">
        <v>612</v>
      </c>
      <c r="C497" s="119">
        <v>1093</v>
      </c>
      <c r="D497" s="119" t="s">
        <v>1010</v>
      </c>
      <c r="E497" s="119" t="s">
        <v>394</v>
      </c>
      <c r="F497" s="119" t="s">
        <v>19</v>
      </c>
      <c r="G497" s="119" t="s">
        <v>1132</v>
      </c>
      <c r="H497" s="119" t="s">
        <v>1126</v>
      </c>
      <c r="I497" s="119" t="s">
        <v>1127</v>
      </c>
      <c r="J497" s="119" t="s">
        <v>1128</v>
      </c>
      <c r="K497" s="120">
        <v>0</v>
      </c>
      <c r="L497" s="119" t="s">
        <v>381</v>
      </c>
      <c r="M497" s="119"/>
      <c r="N497" s="119">
        <v>300</v>
      </c>
      <c r="O497" s="121">
        <v>300</v>
      </c>
      <c r="P497" s="121" t="s">
        <v>1429</v>
      </c>
      <c r="Q497" s="122">
        <v>43875.670937499999</v>
      </c>
      <c r="R497" s="119" t="s">
        <v>401</v>
      </c>
      <c r="S497" s="123">
        <f>+IFERROR(IF('DETALLADO ELEMENTOS DE PROTECCI'!$E497="DISTRIBUCION",((SUMIFS(O:O,D:D,'DETALLADO ELEMENTOS DE PROTECCI'!$D497,H:H,'DETALLADO ELEMENTOS DE PROTECCI'!$H497,R:R,"MARZO")+(SUMIFS(O:O,D:D,'DETALLADO ELEMENTOS DE PROTECCI'!$D497,H:H,'DETALLADO ELEMENTOS DE PROTECCI'!$H497,R:R,"ABRIL")))/((SUMIFS(N:N,D:D,'DETALLADO ELEMENTOS DE PROTECCI'!$D497,H:H,'DETALLADO ELEMENTOS DE PROTECCI'!$H497,R:R,"MARZO"))+(SUMIFS(N:N,D:D,'DETALLADO ELEMENTOS DE PROTECCI'!$D497,H:H,'DETALLADO ELEMENTOS DE PROTECCI'!$H497,R:R,"ABRIL")))),(SUMIFS(L:L,D:D,'DETALLADO ELEMENTOS DE PROTECCI'!$D497,H:H,'DETALLADO ELEMENTOS DE PROTECCI'!$H497)/(SUMIFS(K:K,D:D,'DETALLADO ELEMENTOS DE PROTECCI'!$D497,H:H,'DETALLADO ELEMENTOS DE PROTECCI'!$H497)))),0)</f>
        <v>0.2</v>
      </c>
      <c r="T497" s="120">
        <v>0.5</v>
      </c>
      <c r="U497" s="121" t="str">
        <f>+IF('DETALLADO ELEMENTOS DE PROTECCI'!$R497="MARZO",IF('DETALLADO ELEMENTOS DE PROTECCI'!$S497=0,"Rojo",IF(AND('DETALLADO ELEMENTOS DE PROTECCI'!$S497&gt;0,'DETALLADO ELEMENTOS DE PROTECCI'!$S497&lt;0.99),"Amarillo","Verde")),"")</f>
        <v/>
      </c>
      <c r="V497" s="124"/>
    </row>
    <row r="498" spans="1:22">
      <c r="A498" s="119" t="s">
        <v>64</v>
      </c>
      <c r="B498" s="119">
        <v>612</v>
      </c>
      <c r="C498" s="119">
        <v>1160</v>
      </c>
      <c r="D498" s="119" t="s">
        <v>1010</v>
      </c>
      <c r="E498" s="119" t="s">
        <v>394</v>
      </c>
      <c r="F498" s="119" t="s">
        <v>19</v>
      </c>
      <c r="G498" s="119" t="s">
        <v>1158</v>
      </c>
      <c r="H498" s="119" t="s">
        <v>1159</v>
      </c>
      <c r="I498" s="119" t="s">
        <v>1127</v>
      </c>
      <c r="J498" s="119" t="s">
        <v>1128</v>
      </c>
      <c r="K498" s="120">
        <v>0</v>
      </c>
      <c r="L498" s="119" t="s">
        <v>381</v>
      </c>
      <c r="M498" s="119"/>
      <c r="N498" s="119">
        <v>0</v>
      </c>
      <c r="O498" s="121" t="s">
        <v>583</v>
      </c>
      <c r="P498" s="121" t="s">
        <v>583</v>
      </c>
      <c r="Q498" s="122">
        <v>43889</v>
      </c>
      <c r="R498" s="119" t="s">
        <v>401</v>
      </c>
      <c r="S498" s="123">
        <f>+IFERROR(IF('DETALLADO ELEMENTOS DE PROTECCI'!$E498="DISTRIBUCION",((SUMIFS(O:O,D:D,'DETALLADO ELEMENTOS DE PROTECCI'!$D498,H:H,'DETALLADO ELEMENTOS DE PROTECCI'!$H498,R:R,"MARZO")+(SUMIFS(O:O,D:D,'DETALLADO ELEMENTOS DE PROTECCI'!$D498,H:H,'DETALLADO ELEMENTOS DE PROTECCI'!$H498,R:R,"ABRIL")))/((SUMIFS(N:N,D:D,'DETALLADO ELEMENTOS DE PROTECCI'!$D498,H:H,'DETALLADO ELEMENTOS DE PROTECCI'!$H498,R:R,"MARZO"))+(SUMIFS(N:N,D:D,'DETALLADO ELEMENTOS DE PROTECCI'!$D498,H:H,'DETALLADO ELEMENTOS DE PROTECCI'!$H498,R:R,"ABRIL")))),(SUMIFS(L:L,D:D,'DETALLADO ELEMENTOS DE PROTECCI'!$D498,H:H,'DETALLADO ELEMENTOS DE PROTECCI'!$H498)/(SUMIFS(K:K,D:D,'DETALLADO ELEMENTOS DE PROTECCI'!$D498,H:H,'DETALLADO ELEMENTOS DE PROTECCI'!$H498)))),0)</f>
        <v>0.2857142857142857</v>
      </c>
      <c r="T498" s="120">
        <v>0.5</v>
      </c>
      <c r="U498" s="121" t="str">
        <f>+IF('DETALLADO ELEMENTOS DE PROTECCI'!$R498="MARZO",IF('DETALLADO ELEMENTOS DE PROTECCI'!$S498=0,"Rojo",IF(AND('DETALLADO ELEMENTOS DE PROTECCI'!$S498&gt;0,'DETALLADO ELEMENTOS DE PROTECCI'!$S498&lt;0.99),"Amarillo","Verde")),"")</f>
        <v/>
      </c>
      <c r="V498" s="124"/>
    </row>
    <row r="499" spans="1:22">
      <c r="A499" s="119" t="s">
        <v>64</v>
      </c>
      <c r="B499" s="119">
        <v>612</v>
      </c>
      <c r="C499" s="119">
        <v>1092</v>
      </c>
      <c r="D499" s="119" t="s">
        <v>1010</v>
      </c>
      <c r="E499" s="119" t="s">
        <v>394</v>
      </c>
      <c r="F499" s="119" t="s">
        <v>19</v>
      </c>
      <c r="G499" s="119" t="s">
        <v>1130</v>
      </c>
      <c r="H499" s="119" t="s">
        <v>1126</v>
      </c>
      <c r="I499" s="119" t="s">
        <v>1127</v>
      </c>
      <c r="J499" s="119" t="s">
        <v>1128</v>
      </c>
      <c r="K499" s="120">
        <v>0</v>
      </c>
      <c r="L499" s="119" t="s">
        <v>381</v>
      </c>
      <c r="M499" s="119"/>
      <c r="N499" s="119">
        <v>2000</v>
      </c>
      <c r="O499" s="121">
        <v>2000</v>
      </c>
      <c r="P499" s="121" t="s">
        <v>1430</v>
      </c>
      <c r="Q499" s="122">
        <v>43861</v>
      </c>
      <c r="R499" s="119" t="s">
        <v>403</v>
      </c>
      <c r="S499" s="123">
        <f>+IFERROR(IF('DETALLADO ELEMENTOS DE PROTECCI'!$E499="DISTRIBUCION",((SUMIFS(O:O,D:D,'DETALLADO ELEMENTOS DE PROTECCI'!$D499,H:H,'DETALLADO ELEMENTOS DE PROTECCI'!$H499,R:R,"MARZO")+(SUMIFS(O:O,D:D,'DETALLADO ELEMENTOS DE PROTECCI'!$D499,H:H,'DETALLADO ELEMENTOS DE PROTECCI'!$H499,R:R,"ABRIL")))/((SUMIFS(N:N,D:D,'DETALLADO ELEMENTOS DE PROTECCI'!$D499,H:H,'DETALLADO ELEMENTOS DE PROTECCI'!$H499,R:R,"MARZO"))+(SUMIFS(N:N,D:D,'DETALLADO ELEMENTOS DE PROTECCI'!$D499,H:H,'DETALLADO ELEMENTOS DE PROTECCI'!$H499,R:R,"ABRIL")))),(SUMIFS(L:L,D:D,'DETALLADO ELEMENTOS DE PROTECCI'!$D499,H:H,'DETALLADO ELEMENTOS DE PROTECCI'!$H499)/(SUMIFS(K:K,D:D,'DETALLADO ELEMENTOS DE PROTECCI'!$D499,H:H,'DETALLADO ELEMENTOS DE PROTECCI'!$H499)))),0)</f>
        <v>0.2</v>
      </c>
      <c r="T499" s="120">
        <v>0.5</v>
      </c>
      <c r="U499" s="121" t="str">
        <f>+IF('DETALLADO ELEMENTOS DE PROTECCI'!$R499="MARZO",IF('DETALLADO ELEMENTOS DE PROTECCI'!$S499=0,"Rojo",IF(AND('DETALLADO ELEMENTOS DE PROTECCI'!$S499&gt;0,'DETALLADO ELEMENTOS DE PROTECCI'!$S499&lt;0.99),"Amarillo","Verde")),"")</f>
        <v/>
      </c>
      <c r="V499" s="124"/>
    </row>
    <row r="500" spans="1:22">
      <c r="A500" s="119" t="s">
        <v>64</v>
      </c>
      <c r="B500" s="119">
        <v>612</v>
      </c>
      <c r="C500" s="119">
        <v>1093</v>
      </c>
      <c r="D500" s="119" t="s">
        <v>1010</v>
      </c>
      <c r="E500" s="119" t="s">
        <v>394</v>
      </c>
      <c r="F500" s="119" t="s">
        <v>19</v>
      </c>
      <c r="G500" s="119" t="s">
        <v>1132</v>
      </c>
      <c r="H500" s="119" t="s">
        <v>1126</v>
      </c>
      <c r="I500" s="119" t="s">
        <v>1127</v>
      </c>
      <c r="J500" s="119" t="s">
        <v>1128</v>
      </c>
      <c r="K500" s="120">
        <v>0</v>
      </c>
      <c r="L500" s="119" t="s">
        <v>381</v>
      </c>
      <c r="M500" s="119"/>
      <c r="N500" s="119">
        <v>2400</v>
      </c>
      <c r="O500" s="121">
        <v>2400</v>
      </c>
      <c r="P500" s="121" t="s">
        <v>1430</v>
      </c>
      <c r="Q500" s="122">
        <v>43861</v>
      </c>
      <c r="R500" s="119" t="s">
        <v>403</v>
      </c>
      <c r="S500" s="123">
        <f>+IFERROR(IF('DETALLADO ELEMENTOS DE PROTECCI'!$E500="DISTRIBUCION",((SUMIFS(O:O,D:D,'DETALLADO ELEMENTOS DE PROTECCI'!$D500,H:H,'DETALLADO ELEMENTOS DE PROTECCI'!$H500,R:R,"MARZO")+(SUMIFS(O:O,D:D,'DETALLADO ELEMENTOS DE PROTECCI'!$D500,H:H,'DETALLADO ELEMENTOS DE PROTECCI'!$H500,R:R,"ABRIL")))/((SUMIFS(N:N,D:D,'DETALLADO ELEMENTOS DE PROTECCI'!$D500,H:H,'DETALLADO ELEMENTOS DE PROTECCI'!$H500,R:R,"MARZO"))+(SUMIFS(N:N,D:D,'DETALLADO ELEMENTOS DE PROTECCI'!$D500,H:H,'DETALLADO ELEMENTOS DE PROTECCI'!$H500,R:R,"ABRIL")))),(SUMIFS(L:L,D:D,'DETALLADO ELEMENTOS DE PROTECCI'!$D500,H:H,'DETALLADO ELEMENTOS DE PROTECCI'!$H500)/(SUMIFS(K:K,D:D,'DETALLADO ELEMENTOS DE PROTECCI'!$D500,H:H,'DETALLADO ELEMENTOS DE PROTECCI'!$H500)))),0)</f>
        <v>0.2</v>
      </c>
      <c r="T500" s="120">
        <v>0.5</v>
      </c>
      <c r="U500" s="121" t="str">
        <f>+IF('DETALLADO ELEMENTOS DE PROTECCI'!$R500="MARZO",IF('DETALLADO ELEMENTOS DE PROTECCI'!$S500=0,"Rojo",IF(AND('DETALLADO ELEMENTOS DE PROTECCI'!$S500&gt;0,'DETALLADO ELEMENTOS DE PROTECCI'!$S500&lt;0.99),"Amarillo","Verde")),"")</f>
        <v/>
      </c>
      <c r="V500" s="124"/>
    </row>
    <row r="501" spans="1:22">
      <c r="A501" s="119" t="s">
        <v>64</v>
      </c>
      <c r="B501" s="119">
        <v>612</v>
      </c>
      <c r="C501" s="119">
        <v>1161</v>
      </c>
      <c r="D501" s="119" t="s">
        <v>1010</v>
      </c>
      <c r="E501" s="119" t="s">
        <v>394</v>
      </c>
      <c r="F501" s="119" t="s">
        <v>19</v>
      </c>
      <c r="G501" s="119" t="s">
        <v>1134</v>
      </c>
      <c r="H501" s="119" t="s">
        <v>1135</v>
      </c>
      <c r="I501" s="119" t="s">
        <v>1136</v>
      </c>
      <c r="J501" s="119" t="s">
        <v>1128</v>
      </c>
      <c r="K501" s="120">
        <v>0</v>
      </c>
      <c r="L501" s="119" t="s">
        <v>381</v>
      </c>
      <c r="M501" s="119"/>
      <c r="N501" s="119">
        <v>1600</v>
      </c>
      <c r="O501" s="121">
        <v>1600</v>
      </c>
      <c r="P501" s="121" t="s">
        <v>1430</v>
      </c>
      <c r="Q501" s="122">
        <v>43861</v>
      </c>
      <c r="R501" s="119" t="s">
        <v>403</v>
      </c>
      <c r="S501" s="123">
        <f>+IFERROR(IF('DETALLADO ELEMENTOS DE PROTECCI'!$E501="DISTRIBUCION",((SUMIFS(O:O,D:D,'DETALLADO ELEMENTOS DE PROTECCI'!$D501,H:H,'DETALLADO ELEMENTOS DE PROTECCI'!$H501,R:R,"MARZO")+(SUMIFS(O:O,D:D,'DETALLADO ELEMENTOS DE PROTECCI'!$D501,H:H,'DETALLADO ELEMENTOS DE PROTECCI'!$H501,R:R,"ABRIL")))/((SUMIFS(N:N,D:D,'DETALLADO ELEMENTOS DE PROTECCI'!$D501,H:H,'DETALLADO ELEMENTOS DE PROTECCI'!$H501,R:R,"MARZO"))+(SUMIFS(N:N,D:D,'DETALLADO ELEMENTOS DE PROTECCI'!$D501,H:H,'DETALLADO ELEMENTOS DE PROTECCI'!$H501,R:R,"ABRIL")))),(SUMIFS(L:L,D:D,'DETALLADO ELEMENTOS DE PROTECCI'!$D501,H:H,'DETALLADO ELEMENTOS DE PROTECCI'!$H501)/(SUMIFS(K:K,D:D,'DETALLADO ELEMENTOS DE PROTECCI'!$D501,H:H,'DETALLADO ELEMENTOS DE PROTECCI'!$H501)))),0)</f>
        <v>0</v>
      </c>
      <c r="T501" s="120">
        <v>0.5</v>
      </c>
      <c r="U501" s="121" t="str">
        <f>+IF('DETALLADO ELEMENTOS DE PROTECCI'!$R501="MARZO",IF('DETALLADO ELEMENTOS DE PROTECCI'!$S501=0,"Rojo",IF(AND('DETALLADO ELEMENTOS DE PROTECCI'!$S501&gt;0,'DETALLADO ELEMENTOS DE PROTECCI'!$S501&lt;0.99),"Amarillo","Verde")),"")</f>
        <v/>
      </c>
      <c r="V501" s="124"/>
    </row>
    <row r="502" spans="1:22">
      <c r="A502" s="119" t="s">
        <v>64</v>
      </c>
      <c r="B502" s="119">
        <v>612</v>
      </c>
      <c r="C502" s="119">
        <v>1161</v>
      </c>
      <c r="D502" s="119" t="s">
        <v>1010</v>
      </c>
      <c r="E502" s="119" t="s">
        <v>394</v>
      </c>
      <c r="F502" s="119" t="s">
        <v>19</v>
      </c>
      <c r="G502" s="119" t="s">
        <v>1134</v>
      </c>
      <c r="H502" s="119" t="s">
        <v>1135</v>
      </c>
      <c r="I502" s="119" t="s">
        <v>1136</v>
      </c>
      <c r="J502" s="119" t="s">
        <v>1128</v>
      </c>
      <c r="K502" s="120">
        <v>0</v>
      </c>
      <c r="L502" s="119" t="s">
        <v>381</v>
      </c>
      <c r="M502" s="119"/>
      <c r="N502" s="119">
        <v>150</v>
      </c>
      <c r="O502" s="121">
        <v>0</v>
      </c>
      <c r="P502" s="121"/>
      <c r="Q502" s="122"/>
      <c r="R502" s="119" t="s">
        <v>399</v>
      </c>
      <c r="S502" s="123">
        <f>+IFERROR(IF('DETALLADO ELEMENTOS DE PROTECCI'!$E502="DISTRIBUCION",((SUMIFS(O:O,D:D,'DETALLADO ELEMENTOS DE PROTECCI'!$D502,H:H,'DETALLADO ELEMENTOS DE PROTECCI'!$H502,R:R,"MARZO")+(SUMIFS(O:O,D:D,'DETALLADO ELEMENTOS DE PROTECCI'!$D502,H:H,'DETALLADO ELEMENTOS DE PROTECCI'!$H502,R:R,"ABRIL")))/((SUMIFS(N:N,D:D,'DETALLADO ELEMENTOS DE PROTECCI'!$D502,H:H,'DETALLADO ELEMENTOS DE PROTECCI'!$H502,R:R,"MARZO"))+(SUMIFS(N:N,D:D,'DETALLADO ELEMENTOS DE PROTECCI'!$D502,H:H,'DETALLADO ELEMENTOS DE PROTECCI'!$H502,R:R,"ABRIL")))),(SUMIFS(L:L,D:D,'DETALLADO ELEMENTOS DE PROTECCI'!$D502,H:H,'DETALLADO ELEMENTOS DE PROTECCI'!$H502)/(SUMIFS(K:K,D:D,'DETALLADO ELEMENTOS DE PROTECCI'!$D502,H:H,'DETALLADO ELEMENTOS DE PROTECCI'!$H502)))),0)</f>
        <v>0</v>
      </c>
      <c r="T502" s="120">
        <v>0.5</v>
      </c>
      <c r="U502" s="121" t="str">
        <f>+IF('DETALLADO ELEMENTOS DE PROTECCI'!$R502="MARZO",IF('DETALLADO ELEMENTOS DE PROTECCI'!$S502=0,"Rojo",IF(AND('DETALLADO ELEMENTOS DE PROTECCI'!$S502&gt;0,'DETALLADO ELEMENTOS DE PROTECCI'!$S502&lt;0.99),"Amarillo","Verde")),"")</f>
        <v>Rojo</v>
      </c>
      <c r="V502" s="124"/>
    </row>
    <row r="503" spans="1:22">
      <c r="A503" s="119" t="s">
        <v>64</v>
      </c>
      <c r="B503" s="119">
        <v>617</v>
      </c>
      <c r="C503" s="119">
        <v>1033</v>
      </c>
      <c r="D503" s="119" t="s">
        <v>1015</v>
      </c>
      <c r="E503" s="119" t="s">
        <v>394</v>
      </c>
      <c r="F503" s="119" t="s">
        <v>19</v>
      </c>
      <c r="G503" s="119" t="s">
        <v>1139</v>
      </c>
      <c r="H503" s="119" t="s">
        <v>1140</v>
      </c>
      <c r="I503" s="119" t="s">
        <v>1136</v>
      </c>
      <c r="J503" s="119" t="s">
        <v>1128</v>
      </c>
      <c r="K503" s="120">
        <v>0</v>
      </c>
      <c r="L503" s="119" t="s">
        <v>381</v>
      </c>
      <c r="M503" s="119"/>
      <c r="N503" s="119">
        <v>10</v>
      </c>
      <c r="O503" s="121">
        <v>0</v>
      </c>
      <c r="P503" s="121" t="s">
        <v>583</v>
      </c>
      <c r="Q503" s="122" t="s">
        <v>583</v>
      </c>
      <c r="R503" s="119" t="s">
        <v>381</v>
      </c>
      <c r="S503" s="123">
        <f>+IFERROR(IF('DETALLADO ELEMENTOS DE PROTECCI'!$E503="DISTRIBUCION",((SUMIFS(O:O,D:D,'DETALLADO ELEMENTOS DE PROTECCI'!$D503,H:H,'DETALLADO ELEMENTOS DE PROTECCI'!$H503,R:R,"MARZO")+(SUMIFS(O:O,D:D,'DETALLADO ELEMENTOS DE PROTECCI'!$D503,H:H,'DETALLADO ELEMENTOS DE PROTECCI'!$H503,R:R,"ABRIL")))/((SUMIFS(N:N,D:D,'DETALLADO ELEMENTOS DE PROTECCI'!$D503,H:H,'DETALLADO ELEMENTOS DE PROTECCI'!$H503,R:R,"MARZO"))+(SUMIFS(N:N,D:D,'DETALLADO ELEMENTOS DE PROTECCI'!$D503,H:H,'DETALLADO ELEMENTOS DE PROTECCI'!$H503,R:R,"ABRIL")))),(SUMIFS(L:L,D:D,'DETALLADO ELEMENTOS DE PROTECCI'!$D503,H:H,'DETALLADO ELEMENTOS DE PROTECCI'!$H503)/(SUMIFS(K:K,D:D,'DETALLADO ELEMENTOS DE PROTECCI'!$D503,H:H,'DETALLADO ELEMENTOS DE PROTECCI'!$H503)))),0)</f>
        <v>0</v>
      </c>
      <c r="T503" s="120">
        <v>0.5</v>
      </c>
      <c r="U503" s="121" t="str">
        <f>+IF('DETALLADO ELEMENTOS DE PROTECCI'!$R503="MARZO",IF('DETALLADO ELEMENTOS DE PROTECCI'!$S503=0,"Rojo",IF(AND('DETALLADO ELEMENTOS DE PROTECCI'!$S503&gt;0,'DETALLADO ELEMENTOS DE PROTECCI'!$S503&lt;0.99),"Amarillo","Verde")),"")</f>
        <v/>
      </c>
      <c r="V503" s="124"/>
    </row>
    <row r="504" spans="1:22">
      <c r="A504" s="119" t="s">
        <v>64</v>
      </c>
      <c r="B504" s="119">
        <v>617</v>
      </c>
      <c r="C504" s="119">
        <v>1093</v>
      </c>
      <c r="D504" s="119" t="s">
        <v>1015</v>
      </c>
      <c r="E504" s="119" t="s">
        <v>394</v>
      </c>
      <c r="F504" s="119" t="s">
        <v>19</v>
      </c>
      <c r="G504" s="119" t="s">
        <v>1132</v>
      </c>
      <c r="H504" s="119" t="s">
        <v>1126</v>
      </c>
      <c r="I504" s="119" t="s">
        <v>1127</v>
      </c>
      <c r="J504" s="119" t="s">
        <v>1128</v>
      </c>
      <c r="K504" s="120">
        <v>0</v>
      </c>
      <c r="L504" s="119" t="s">
        <v>381</v>
      </c>
      <c r="M504" s="119"/>
      <c r="N504" s="119">
        <v>600</v>
      </c>
      <c r="O504" s="121">
        <v>500</v>
      </c>
      <c r="P504" s="121" t="s">
        <v>1431</v>
      </c>
      <c r="Q504" s="122">
        <v>43911.448738425926</v>
      </c>
      <c r="R504" s="119" t="s">
        <v>399</v>
      </c>
      <c r="S504" s="123">
        <f>+IFERROR(IF('DETALLADO ELEMENTOS DE PROTECCI'!$E504="DISTRIBUCION",((SUMIFS(O:O,D:D,'DETALLADO ELEMENTOS DE PROTECCI'!$D504,H:H,'DETALLADO ELEMENTOS DE PROTECCI'!$H504,R:R,"MARZO")+(SUMIFS(O:O,D:D,'DETALLADO ELEMENTOS DE PROTECCI'!$D504,H:H,'DETALLADO ELEMENTOS DE PROTECCI'!$H504,R:R,"ABRIL")))/((SUMIFS(N:N,D:D,'DETALLADO ELEMENTOS DE PROTECCI'!$D504,H:H,'DETALLADO ELEMENTOS DE PROTECCI'!$H504,R:R,"MARZO"))+(SUMIFS(N:N,D:D,'DETALLADO ELEMENTOS DE PROTECCI'!$D504,H:H,'DETALLADO ELEMENTOS DE PROTECCI'!$H504,R:R,"ABRIL")))),(SUMIFS(L:L,D:D,'DETALLADO ELEMENTOS DE PROTECCI'!$D504,H:H,'DETALLADO ELEMENTOS DE PROTECCI'!$H504)/(SUMIFS(K:K,D:D,'DETALLADO ELEMENTOS DE PROTECCI'!$D504,H:H,'DETALLADO ELEMENTOS DE PROTECCI'!$H504)))),0)</f>
        <v>0.375</v>
      </c>
      <c r="T504" s="120">
        <v>0.5</v>
      </c>
      <c r="U504" s="121" t="str">
        <f>+IF('DETALLADO ELEMENTOS DE PROTECCI'!$R504="MARZO",IF('DETALLADO ELEMENTOS DE PROTECCI'!$S504=0,"Rojo",IF(AND('DETALLADO ELEMENTOS DE PROTECCI'!$S504&gt;0,'DETALLADO ELEMENTOS DE PROTECCI'!$S504&lt;0.99),"Amarillo","Verde")),"")</f>
        <v>Amarillo</v>
      </c>
      <c r="V504" s="124"/>
    </row>
    <row r="505" spans="1:22">
      <c r="A505" s="119" t="s">
        <v>64</v>
      </c>
      <c r="B505" s="119">
        <v>617</v>
      </c>
      <c r="C505" s="119">
        <v>1160</v>
      </c>
      <c r="D505" s="119" t="s">
        <v>1015</v>
      </c>
      <c r="E505" s="119" t="s">
        <v>394</v>
      </c>
      <c r="F505" s="119" t="s">
        <v>19</v>
      </c>
      <c r="G505" s="119" t="s">
        <v>1158</v>
      </c>
      <c r="H505" s="119" t="s">
        <v>1159</v>
      </c>
      <c r="I505" s="119" t="s">
        <v>1127</v>
      </c>
      <c r="J505" s="119" t="s">
        <v>1128</v>
      </c>
      <c r="K505" s="120">
        <v>0</v>
      </c>
      <c r="L505" s="119" t="s">
        <v>381</v>
      </c>
      <c r="M505" s="119"/>
      <c r="N505" s="119">
        <v>100</v>
      </c>
      <c r="O505" s="121">
        <v>100</v>
      </c>
      <c r="P505" s="121" t="s">
        <v>1432</v>
      </c>
      <c r="Q505" s="122">
        <v>43915.299085648148</v>
      </c>
      <c r="R505" s="119" t="s">
        <v>399</v>
      </c>
      <c r="S505" s="123">
        <f>+IFERROR(IF('DETALLADO ELEMENTOS DE PROTECCI'!$E505="DISTRIBUCION",((SUMIFS(O:O,D:D,'DETALLADO ELEMENTOS DE PROTECCI'!$D505,H:H,'DETALLADO ELEMENTOS DE PROTECCI'!$H505,R:R,"MARZO")+(SUMIFS(O:O,D:D,'DETALLADO ELEMENTOS DE PROTECCI'!$D505,H:H,'DETALLADO ELEMENTOS DE PROTECCI'!$H505,R:R,"ABRIL")))/((SUMIFS(N:N,D:D,'DETALLADO ELEMENTOS DE PROTECCI'!$D505,H:H,'DETALLADO ELEMENTOS DE PROTECCI'!$H505,R:R,"MARZO"))+(SUMIFS(N:N,D:D,'DETALLADO ELEMENTOS DE PROTECCI'!$D505,H:H,'DETALLADO ELEMENTOS DE PROTECCI'!$H505,R:R,"ABRIL")))),(SUMIFS(L:L,D:D,'DETALLADO ELEMENTOS DE PROTECCI'!$D505,H:H,'DETALLADO ELEMENTOS DE PROTECCI'!$H505)/(SUMIFS(K:K,D:D,'DETALLADO ELEMENTOS DE PROTECCI'!$D505,H:H,'DETALLADO ELEMENTOS DE PROTECCI'!$H505)))),0)</f>
        <v>0.4</v>
      </c>
      <c r="T505" s="120">
        <v>0.5</v>
      </c>
      <c r="U505" s="121" t="str">
        <f>+IF('DETALLADO ELEMENTOS DE PROTECCI'!$R505="MARZO",IF('DETALLADO ELEMENTOS DE PROTECCI'!$S505=0,"Rojo",IF(AND('DETALLADO ELEMENTOS DE PROTECCI'!$S505&gt;0,'DETALLADO ELEMENTOS DE PROTECCI'!$S505&lt;0.99),"Amarillo","Verde")),"")</f>
        <v>Amarillo</v>
      </c>
      <c r="V505" s="124"/>
    </row>
    <row r="506" spans="1:22">
      <c r="A506" s="119" t="s">
        <v>64</v>
      </c>
      <c r="B506" s="119">
        <v>617</v>
      </c>
      <c r="C506" s="119">
        <v>1161</v>
      </c>
      <c r="D506" s="119" t="s">
        <v>1015</v>
      </c>
      <c r="E506" s="119" t="s">
        <v>394</v>
      </c>
      <c r="F506" s="119" t="s">
        <v>19</v>
      </c>
      <c r="G506" s="119" t="s">
        <v>1134</v>
      </c>
      <c r="H506" s="119" t="s">
        <v>1135</v>
      </c>
      <c r="I506" s="119" t="s">
        <v>1136</v>
      </c>
      <c r="J506" s="119" t="s">
        <v>1128</v>
      </c>
      <c r="K506" s="120">
        <v>0</v>
      </c>
      <c r="L506" s="119" t="s">
        <v>381</v>
      </c>
      <c r="M506" s="119"/>
      <c r="N506" s="119">
        <v>1200</v>
      </c>
      <c r="O506" s="121">
        <v>450</v>
      </c>
      <c r="P506" s="121" t="s">
        <v>1432</v>
      </c>
      <c r="Q506" s="122">
        <v>43911.448738425926</v>
      </c>
      <c r="R506" s="119" t="s">
        <v>399</v>
      </c>
      <c r="S506" s="123">
        <f>+IFERROR(IF('DETALLADO ELEMENTOS DE PROTECCI'!$E506="DISTRIBUCION",((SUMIFS(O:O,D:D,'DETALLADO ELEMENTOS DE PROTECCI'!$D506,H:H,'DETALLADO ELEMENTOS DE PROTECCI'!$H506,R:R,"MARZO")+(SUMIFS(O:O,D:D,'DETALLADO ELEMENTOS DE PROTECCI'!$D506,H:H,'DETALLADO ELEMENTOS DE PROTECCI'!$H506,R:R,"ABRIL")))/((SUMIFS(N:N,D:D,'DETALLADO ELEMENTOS DE PROTECCI'!$D506,H:H,'DETALLADO ELEMENTOS DE PROTECCI'!$H506,R:R,"MARZO"))+(SUMIFS(N:N,D:D,'DETALLADO ELEMENTOS DE PROTECCI'!$D506,H:H,'DETALLADO ELEMENTOS DE PROTECCI'!$H506,R:R,"ABRIL")))),(SUMIFS(L:L,D:D,'DETALLADO ELEMENTOS DE PROTECCI'!$D506,H:H,'DETALLADO ELEMENTOS DE PROTECCI'!$H506)/(SUMIFS(K:K,D:D,'DETALLADO ELEMENTOS DE PROTECCI'!$D506,H:H,'DETALLADO ELEMENTOS DE PROTECCI'!$H506)))),0)</f>
        <v>0.28125</v>
      </c>
      <c r="T506" s="120">
        <v>0.5</v>
      </c>
      <c r="U506" s="121" t="str">
        <f>+IF('DETALLADO ELEMENTOS DE PROTECCI'!$R506="MARZO",IF('DETALLADO ELEMENTOS DE PROTECCI'!$S506=0,"Rojo",IF(AND('DETALLADO ELEMENTOS DE PROTECCI'!$S506&gt;0,'DETALLADO ELEMENTOS DE PROTECCI'!$S506&lt;0.99),"Amarillo","Verde")),"")</f>
        <v>Amarillo</v>
      </c>
      <c r="V506" s="124"/>
    </row>
    <row r="507" spans="1:22">
      <c r="A507" s="119" t="s">
        <v>64</v>
      </c>
      <c r="B507" s="119">
        <v>617</v>
      </c>
      <c r="C507" s="119">
        <v>1202</v>
      </c>
      <c r="D507" s="119" t="s">
        <v>1015</v>
      </c>
      <c r="E507" s="119" t="s">
        <v>394</v>
      </c>
      <c r="F507" s="119" t="s">
        <v>19</v>
      </c>
      <c r="G507" s="119" t="s">
        <v>1189</v>
      </c>
      <c r="H507" s="119" t="s">
        <v>1126</v>
      </c>
      <c r="I507" s="119" t="s">
        <v>1127</v>
      </c>
      <c r="J507" s="119" t="s">
        <v>1128</v>
      </c>
      <c r="K507" s="120">
        <v>0</v>
      </c>
      <c r="L507" s="119" t="s">
        <v>381</v>
      </c>
      <c r="M507" s="119"/>
      <c r="N507" s="119">
        <v>100</v>
      </c>
      <c r="O507" s="121">
        <v>100</v>
      </c>
      <c r="P507" s="121" t="s">
        <v>1433</v>
      </c>
      <c r="Q507" s="122">
        <v>43911.448738425926</v>
      </c>
      <c r="R507" s="119" t="s">
        <v>399</v>
      </c>
      <c r="S507" s="123">
        <f>+IFERROR(IF('DETALLADO ELEMENTOS DE PROTECCI'!$E507="DISTRIBUCION",((SUMIFS(O:O,D:D,'DETALLADO ELEMENTOS DE PROTECCI'!$D507,H:H,'DETALLADO ELEMENTOS DE PROTECCI'!$H507,R:R,"MARZO")+(SUMIFS(O:O,D:D,'DETALLADO ELEMENTOS DE PROTECCI'!$D507,H:H,'DETALLADO ELEMENTOS DE PROTECCI'!$H507,R:R,"ABRIL")))/((SUMIFS(N:N,D:D,'DETALLADO ELEMENTOS DE PROTECCI'!$D507,H:H,'DETALLADO ELEMENTOS DE PROTECCI'!$H507,R:R,"MARZO"))+(SUMIFS(N:N,D:D,'DETALLADO ELEMENTOS DE PROTECCI'!$D507,H:H,'DETALLADO ELEMENTOS DE PROTECCI'!$H507,R:R,"ABRIL")))),(SUMIFS(L:L,D:D,'DETALLADO ELEMENTOS DE PROTECCI'!$D507,H:H,'DETALLADO ELEMENTOS DE PROTECCI'!$H507)/(SUMIFS(K:K,D:D,'DETALLADO ELEMENTOS DE PROTECCI'!$D507,H:H,'DETALLADO ELEMENTOS DE PROTECCI'!$H507)))),0)</f>
        <v>0.375</v>
      </c>
      <c r="T507" s="120">
        <v>0.5</v>
      </c>
      <c r="U507" s="121" t="str">
        <f>+IF('DETALLADO ELEMENTOS DE PROTECCI'!$R507="MARZO",IF('DETALLADO ELEMENTOS DE PROTECCI'!$S507=0,"Rojo",IF(AND('DETALLADO ELEMENTOS DE PROTECCI'!$S507&gt;0,'DETALLADO ELEMENTOS DE PROTECCI'!$S507&lt;0.99),"Amarillo","Verde")),"")</f>
        <v>Amarillo</v>
      </c>
      <c r="V507" s="124"/>
    </row>
    <row r="508" spans="1:22">
      <c r="A508" s="119" t="s">
        <v>64</v>
      </c>
      <c r="B508" s="119">
        <v>617</v>
      </c>
      <c r="C508" s="119">
        <v>1033</v>
      </c>
      <c r="D508" s="119" t="s">
        <v>1015</v>
      </c>
      <c r="E508" s="119" t="s">
        <v>394</v>
      </c>
      <c r="F508" s="119" t="s">
        <v>19</v>
      </c>
      <c r="G508" s="119" t="s">
        <v>1139</v>
      </c>
      <c r="H508" s="119" t="s">
        <v>1140</v>
      </c>
      <c r="I508" s="119" t="s">
        <v>1136</v>
      </c>
      <c r="J508" s="119" t="s">
        <v>1128</v>
      </c>
      <c r="K508" s="120">
        <v>0</v>
      </c>
      <c r="L508" s="119" t="s">
        <v>381</v>
      </c>
      <c r="M508" s="119"/>
      <c r="N508" s="119">
        <v>10</v>
      </c>
      <c r="O508" s="121">
        <v>0</v>
      </c>
      <c r="P508" s="121" t="s">
        <v>1434</v>
      </c>
      <c r="Q508" s="122">
        <v>43877.336562500001</v>
      </c>
      <c r="R508" s="119" t="s">
        <v>401</v>
      </c>
      <c r="S508" s="123">
        <f>+IFERROR(IF('DETALLADO ELEMENTOS DE PROTECCI'!$E508="DISTRIBUCION",((SUMIFS(O:O,D:D,'DETALLADO ELEMENTOS DE PROTECCI'!$D508,H:H,'DETALLADO ELEMENTOS DE PROTECCI'!$H508,R:R,"MARZO")+(SUMIFS(O:O,D:D,'DETALLADO ELEMENTOS DE PROTECCI'!$D508,H:H,'DETALLADO ELEMENTOS DE PROTECCI'!$H508,R:R,"ABRIL")))/((SUMIFS(N:N,D:D,'DETALLADO ELEMENTOS DE PROTECCI'!$D508,H:H,'DETALLADO ELEMENTOS DE PROTECCI'!$H508,R:R,"MARZO"))+(SUMIFS(N:N,D:D,'DETALLADO ELEMENTOS DE PROTECCI'!$D508,H:H,'DETALLADO ELEMENTOS DE PROTECCI'!$H508,R:R,"ABRIL")))),(SUMIFS(L:L,D:D,'DETALLADO ELEMENTOS DE PROTECCI'!$D508,H:H,'DETALLADO ELEMENTOS DE PROTECCI'!$H508)/(SUMIFS(K:K,D:D,'DETALLADO ELEMENTOS DE PROTECCI'!$D508,H:H,'DETALLADO ELEMENTOS DE PROTECCI'!$H508)))),0)</f>
        <v>0</v>
      </c>
      <c r="T508" s="120">
        <v>0.5</v>
      </c>
      <c r="U508" s="121" t="str">
        <f>+IF('DETALLADO ELEMENTOS DE PROTECCI'!$R508="MARZO",IF('DETALLADO ELEMENTOS DE PROTECCI'!$S508=0,"Rojo",IF(AND('DETALLADO ELEMENTOS DE PROTECCI'!$S508&gt;0,'DETALLADO ELEMENTOS DE PROTECCI'!$S508&lt;0.99),"Amarillo","Verde")),"")</f>
        <v/>
      </c>
      <c r="V508" s="124"/>
    </row>
    <row r="509" spans="1:22">
      <c r="A509" s="119" t="s">
        <v>64</v>
      </c>
      <c r="B509" s="119">
        <v>617</v>
      </c>
      <c r="C509" s="119">
        <v>1093</v>
      </c>
      <c r="D509" s="119" t="s">
        <v>1015</v>
      </c>
      <c r="E509" s="119" t="s">
        <v>394</v>
      </c>
      <c r="F509" s="119" t="s">
        <v>19</v>
      </c>
      <c r="G509" s="119" t="s">
        <v>1132</v>
      </c>
      <c r="H509" s="119" t="s">
        <v>1126</v>
      </c>
      <c r="I509" s="119" t="s">
        <v>1127</v>
      </c>
      <c r="J509" s="119" t="s">
        <v>1128</v>
      </c>
      <c r="K509" s="120">
        <v>0</v>
      </c>
      <c r="L509" s="119" t="s">
        <v>381</v>
      </c>
      <c r="M509" s="119"/>
      <c r="N509" s="119">
        <v>600</v>
      </c>
      <c r="O509" s="121">
        <v>600</v>
      </c>
      <c r="P509" s="121" t="s">
        <v>1435</v>
      </c>
      <c r="Q509" s="122">
        <v>43877.457418981481</v>
      </c>
      <c r="R509" s="119" t="s">
        <v>401</v>
      </c>
      <c r="S509" s="123">
        <f>+IFERROR(IF('DETALLADO ELEMENTOS DE PROTECCI'!$E509="DISTRIBUCION",((SUMIFS(O:O,D:D,'DETALLADO ELEMENTOS DE PROTECCI'!$D509,H:H,'DETALLADO ELEMENTOS DE PROTECCI'!$H509,R:R,"MARZO")+(SUMIFS(O:O,D:D,'DETALLADO ELEMENTOS DE PROTECCI'!$D509,H:H,'DETALLADO ELEMENTOS DE PROTECCI'!$H509,R:R,"ABRIL")))/((SUMIFS(N:N,D:D,'DETALLADO ELEMENTOS DE PROTECCI'!$D509,H:H,'DETALLADO ELEMENTOS DE PROTECCI'!$H509,R:R,"MARZO"))+(SUMIFS(N:N,D:D,'DETALLADO ELEMENTOS DE PROTECCI'!$D509,H:H,'DETALLADO ELEMENTOS DE PROTECCI'!$H509,R:R,"ABRIL")))),(SUMIFS(L:L,D:D,'DETALLADO ELEMENTOS DE PROTECCI'!$D509,H:H,'DETALLADO ELEMENTOS DE PROTECCI'!$H509)/(SUMIFS(K:K,D:D,'DETALLADO ELEMENTOS DE PROTECCI'!$D509,H:H,'DETALLADO ELEMENTOS DE PROTECCI'!$H509)))),0)</f>
        <v>0.375</v>
      </c>
      <c r="T509" s="120">
        <v>0.5</v>
      </c>
      <c r="U509" s="121" t="str">
        <f>+IF('DETALLADO ELEMENTOS DE PROTECCI'!$R509="MARZO",IF('DETALLADO ELEMENTOS DE PROTECCI'!$S509=0,"Rojo",IF(AND('DETALLADO ELEMENTOS DE PROTECCI'!$S509&gt;0,'DETALLADO ELEMENTOS DE PROTECCI'!$S509&lt;0.99),"Amarillo","Verde")),"")</f>
        <v/>
      </c>
      <c r="V509" s="124"/>
    </row>
    <row r="510" spans="1:22">
      <c r="A510" s="119" t="s">
        <v>64</v>
      </c>
      <c r="B510" s="119">
        <v>617</v>
      </c>
      <c r="C510" s="119">
        <v>1161</v>
      </c>
      <c r="D510" s="119" t="s">
        <v>1015</v>
      </c>
      <c r="E510" s="119" t="s">
        <v>394</v>
      </c>
      <c r="F510" s="119" t="s">
        <v>19</v>
      </c>
      <c r="G510" s="119" t="s">
        <v>1134</v>
      </c>
      <c r="H510" s="119" t="s">
        <v>1135</v>
      </c>
      <c r="I510" s="119" t="s">
        <v>1136</v>
      </c>
      <c r="J510" s="119" t="s">
        <v>1128</v>
      </c>
      <c r="K510" s="120">
        <v>0</v>
      </c>
      <c r="L510" s="119" t="s">
        <v>381</v>
      </c>
      <c r="M510" s="119"/>
      <c r="N510" s="119">
        <v>50</v>
      </c>
      <c r="O510" s="121">
        <v>0</v>
      </c>
      <c r="P510" s="121" t="s">
        <v>1436</v>
      </c>
      <c r="Q510" s="122">
        <v>43877.457418981481</v>
      </c>
      <c r="R510" s="119" t="s">
        <v>401</v>
      </c>
      <c r="S510" s="123">
        <f>+IFERROR(IF('DETALLADO ELEMENTOS DE PROTECCI'!$E510="DISTRIBUCION",((SUMIFS(O:O,D:D,'DETALLADO ELEMENTOS DE PROTECCI'!$D510,H:H,'DETALLADO ELEMENTOS DE PROTECCI'!$H510,R:R,"MARZO")+(SUMIFS(O:O,D:D,'DETALLADO ELEMENTOS DE PROTECCI'!$D510,H:H,'DETALLADO ELEMENTOS DE PROTECCI'!$H510,R:R,"ABRIL")))/((SUMIFS(N:N,D:D,'DETALLADO ELEMENTOS DE PROTECCI'!$D510,H:H,'DETALLADO ELEMENTOS DE PROTECCI'!$H510,R:R,"MARZO"))+(SUMIFS(N:N,D:D,'DETALLADO ELEMENTOS DE PROTECCI'!$D510,H:H,'DETALLADO ELEMENTOS DE PROTECCI'!$H510,R:R,"ABRIL")))),(SUMIFS(L:L,D:D,'DETALLADO ELEMENTOS DE PROTECCI'!$D510,H:H,'DETALLADO ELEMENTOS DE PROTECCI'!$H510)/(SUMIFS(K:K,D:D,'DETALLADO ELEMENTOS DE PROTECCI'!$D510,H:H,'DETALLADO ELEMENTOS DE PROTECCI'!$H510)))),0)</f>
        <v>0.28125</v>
      </c>
      <c r="T510" s="120">
        <v>0.5</v>
      </c>
      <c r="U510" s="121" t="str">
        <f>+IF('DETALLADO ELEMENTOS DE PROTECCI'!$R510="MARZO",IF('DETALLADO ELEMENTOS DE PROTECCI'!$S510=0,"Rojo",IF(AND('DETALLADO ELEMENTOS DE PROTECCI'!$S510&gt;0,'DETALLADO ELEMENTOS DE PROTECCI'!$S510&lt;0.99),"Amarillo","Verde")),"")</f>
        <v/>
      </c>
      <c r="V510" s="124"/>
    </row>
    <row r="511" spans="1:22">
      <c r="A511" s="119" t="s">
        <v>64</v>
      </c>
      <c r="B511" s="119">
        <v>617</v>
      </c>
      <c r="C511" s="119">
        <v>1202</v>
      </c>
      <c r="D511" s="119" t="s">
        <v>1015</v>
      </c>
      <c r="E511" s="119" t="s">
        <v>394</v>
      </c>
      <c r="F511" s="119" t="s">
        <v>19</v>
      </c>
      <c r="G511" s="119" t="s">
        <v>1189</v>
      </c>
      <c r="H511" s="119" t="s">
        <v>1126</v>
      </c>
      <c r="I511" s="119" t="s">
        <v>1127</v>
      </c>
      <c r="J511" s="119" t="s">
        <v>1128</v>
      </c>
      <c r="K511" s="120">
        <v>0</v>
      </c>
      <c r="L511" s="119" t="s">
        <v>381</v>
      </c>
      <c r="M511" s="119"/>
      <c r="N511" s="119">
        <v>100</v>
      </c>
      <c r="O511" s="121">
        <v>0</v>
      </c>
      <c r="P511" s="121" t="s">
        <v>1436</v>
      </c>
      <c r="Q511" s="122">
        <v>43877.457418981481</v>
      </c>
      <c r="R511" s="119" t="s">
        <v>401</v>
      </c>
      <c r="S511" s="123">
        <f>+IFERROR(IF('DETALLADO ELEMENTOS DE PROTECCI'!$E511="DISTRIBUCION",((SUMIFS(O:O,D:D,'DETALLADO ELEMENTOS DE PROTECCI'!$D511,H:H,'DETALLADO ELEMENTOS DE PROTECCI'!$H511,R:R,"MARZO")+(SUMIFS(O:O,D:D,'DETALLADO ELEMENTOS DE PROTECCI'!$D511,H:H,'DETALLADO ELEMENTOS DE PROTECCI'!$H511,R:R,"ABRIL")))/((SUMIFS(N:N,D:D,'DETALLADO ELEMENTOS DE PROTECCI'!$D511,H:H,'DETALLADO ELEMENTOS DE PROTECCI'!$H511,R:R,"MARZO"))+(SUMIFS(N:N,D:D,'DETALLADO ELEMENTOS DE PROTECCI'!$D511,H:H,'DETALLADO ELEMENTOS DE PROTECCI'!$H511,R:R,"ABRIL")))),(SUMIFS(L:L,D:D,'DETALLADO ELEMENTOS DE PROTECCI'!$D511,H:H,'DETALLADO ELEMENTOS DE PROTECCI'!$H511)/(SUMIFS(K:K,D:D,'DETALLADO ELEMENTOS DE PROTECCI'!$D511,H:H,'DETALLADO ELEMENTOS DE PROTECCI'!$H511)))),0)</f>
        <v>0.375</v>
      </c>
      <c r="T511" s="120">
        <v>0.5</v>
      </c>
      <c r="U511" s="121" t="str">
        <f>+IF('DETALLADO ELEMENTOS DE PROTECCI'!$R511="MARZO",IF('DETALLADO ELEMENTOS DE PROTECCI'!$S511=0,"Rojo",IF(AND('DETALLADO ELEMENTOS DE PROTECCI'!$S511&gt;0,'DETALLADO ELEMENTOS DE PROTECCI'!$S511&lt;0.99),"Amarillo","Verde")),"")</f>
        <v/>
      </c>
      <c r="V511" s="124"/>
    </row>
    <row r="512" spans="1:22">
      <c r="A512" s="119" t="s">
        <v>64</v>
      </c>
      <c r="B512" s="119">
        <v>617</v>
      </c>
      <c r="C512" s="119">
        <v>1033</v>
      </c>
      <c r="D512" s="119" t="s">
        <v>1015</v>
      </c>
      <c r="E512" s="119" t="s">
        <v>394</v>
      </c>
      <c r="F512" s="119" t="s">
        <v>19</v>
      </c>
      <c r="G512" s="119" t="s">
        <v>1139</v>
      </c>
      <c r="H512" s="119" t="s">
        <v>1140</v>
      </c>
      <c r="I512" s="119" t="s">
        <v>1136</v>
      </c>
      <c r="J512" s="119" t="s">
        <v>1128</v>
      </c>
      <c r="K512" s="120">
        <v>0</v>
      </c>
      <c r="L512" s="119" t="s">
        <v>381</v>
      </c>
      <c r="M512" s="119"/>
      <c r="N512" s="119">
        <v>20</v>
      </c>
      <c r="O512" s="121">
        <v>20</v>
      </c>
      <c r="P512" s="121" t="s">
        <v>1020</v>
      </c>
      <c r="Q512" s="122">
        <v>43861</v>
      </c>
      <c r="R512" s="119" t="s">
        <v>403</v>
      </c>
      <c r="S512" s="123">
        <f>+IFERROR(IF('DETALLADO ELEMENTOS DE PROTECCI'!$E512="DISTRIBUCION",((SUMIFS(O:O,D:D,'DETALLADO ELEMENTOS DE PROTECCI'!$D512,H:H,'DETALLADO ELEMENTOS DE PROTECCI'!$H512,R:R,"MARZO")+(SUMIFS(O:O,D:D,'DETALLADO ELEMENTOS DE PROTECCI'!$D512,H:H,'DETALLADO ELEMENTOS DE PROTECCI'!$H512,R:R,"ABRIL")))/((SUMIFS(N:N,D:D,'DETALLADO ELEMENTOS DE PROTECCI'!$D512,H:H,'DETALLADO ELEMENTOS DE PROTECCI'!$H512,R:R,"MARZO"))+(SUMIFS(N:N,D:D,'DETALLADO ELEMENTOS DE PROTECCI'!$D512,H:H,'DETALLADO ELEMENTOS DE PROTECCI'!$H512,R:R,"ABRIL")))),(SUMIFS(L:L,D:D,'DETALLADO ELEMENTOS DE PROTECCI'!$D512,H:H,'DETALLADO ELEMENTOS DE PROTECCI'!$H512)/(SUMIFS(K:K,D:D,'DETALLADO ELEMENTOS DE PROTECCI'!$D512,H:H,'DETALLADO ELEMENTOS DE PROTECCI'!$H512)))),0)</f>
        <v>0</v>
      </c>
      <c r="T512" s="120">
        <v>0.5</v>
      </c>
      <c r="U512" s="121" t="str">
        <f>+IF('DETALLADO ELEMENTOS DE PROTECCI'!$R512="MARZO",IF('DETALLADO ELEMENTOS DE PROTECCI'!$S512=0,"Rojo",IF(AND('DETALLADO ELEMENTOS DE PROTECCI'!$S512&gt;0,'DETALLADO ELEMENTOS DE PROTECCI'!$S512&lt;0.99),"Amarillo","Verde")),"")</f>
        <v/>
      </c>
      <c r="V512" s="124"/>
    </row>
    <row r="513" spans="1:22">
      <c r="A513" s="119" t="s">
        <v>64</v>
      </c>
      <c r="B513" s="119">
        <v>617</v>
      </c>
      <c r="C513" s="119">
        <v>1093</v>
      </c>
      <c r="D513" s="119" t="s">
        <v>1015</v>
      </c>
      <c r="E513" s="119" t="s">
        <v>394</v>
      </c>
      <c r="F513" s="119" t="s">
        <v>19</v>
      </c>
      <c r="G513" s="119" t="s">
        <v>1132</v>
      </c>
      <c r="H513" s="119" t="s">
        <v>1126</v>
      </c>
      <c r="I513" s="119" t="s">
        <v>1127</v>
      </c>
      <c r="J513" s="119" t="s">
        <v>1128</v>
      </c>
      <c r="K513" s="120">
        <v>0</v>
      </c>
      <c r="L513" s="119" t="s">
        <v>381</v>
      </c>
      <c r="M513" s="119"/>
      <c r="N513" s="119">
        <v>1000</v>
      </c>
      <c r="O513" s="121">
        <v>1000</v>
      </c>
      <c r="P513" s="121" t="s">
        <v>1437</v>
      </c>
      <c r="Q513" s="122">
        <v>43861</v>
      </c>
      <c r="R513" s="119" t="s">
        <v>403</v>
      </c>
      <c r="S513" s="123">
        <f>+IFERROR(IF('DETALLADO ELEMENTOS DE PROTECCI'!$E513="DISTRIBUCION",((SUMIFS(O:O,D:D,'DETALLADO ELEMENTOS DE PROTECCI'!$D513,H:H,'DETALLADO ELEMENTOS DE PROTECCI'!$H513,R:R,"MARZO")+(SUMIFS(O:O,D:D,'DETALLADO ELEMENTOS DE PROTECCI'!$D513,H:H,'DETALLADO ELEMENTOS DE PROTECCI'!$H513,R:R,"ABRIL")))/((SUMIFS(N:N,D:D,'DETALLADO ELEMENTOS DE PROTECCI'!$D513,H:H,'DETALLADO ELEMENTOS DE PROTECCI'!$H513,R:R,"MARZO"))+(SUMIFS(N:N,D:D,'DETALLADO ELEMENTOS DE PROTECCI'!$D513,H:H,'DETALLADO ELEMENTOS DE PROTECCI'!$H513,R:R,"ABRIL")))),(SUMIFS(L:L,D:D,'DETALLADO ELEMENTOS DE PROTECCI'!$D513,H:H,'DETALLADO ELEMENTOS DE PROTECCI'!$H513)/(SUMIFS(K:K,D:D,'DETALLADO ELEMENTOS DE PROTECCI'!$D513,H:H,'DETALLADO ELEMENTOS DE PROTECCI'!$H513)))),0)</f>
        <v>0.375</v>
      </c>
      <c r="T513" s="120">
        <v>0.5</v>
      </c>
      <c r="U513" s="121" t="str">
        <f>+IF('DETALLADO ELEMENTOS DE PROTECCI'!$R513="MARZO",IF('DETALLADO ELEMENTOS DE PROTECCI'!$S513=0,"Rojo",IF(AND('DETALLADO ELEMENTOS DE PROTECCI'!$S513&gt;0,'DETALLADO ELEMENTOS DE PROTECCI'!$S513&lt;0.99),"Amarillo","Verde")),"")</f>
        <v/>
      </c>
      <c r="V513" s="124"/>
    </row>
    <row r="514" spans="1:22">
      <c r="A514" s="119" t="s">
        <v>64</v>
      </c>
      <c r="B514" s="119">
        <v>617</v>
      </c>
      <c r="C514" s="119">
        <v>1161</v>
      </c>
      <c r="D514" s="119" t="s">
        <v>1015</v>
      </c>
      <c r="E514" s="119" t="s">
        <v>394</v>
      </c>
      <c r="F514" s="119" t="s">
        <v>19</v>
      </c>
      <c r="G514" s="119" t="s">
        <v>1134</v>
      </c>
      <c r="H514" s="119" t="s">
        <v>1135</v>
      </c>
      <c r="I514" s="119" t="s">
        <v>1136</v>
      </c>
      <c r="J514" s="119" t="s">
        <v>1128</v>
      </c>
      <c r="K514" s="120">
        <v>0</v>
      </c>
      <c r="L514" s="119" t="s">
        <v>381</v>
      </c>
      <c r="M514" s="119"/>
      <c r="N514" s="119">
        <v>100</v>
      </c>
      <c r="O514" s="121">
        <v>100</v>
      </c>
      <c r="P514" s="121" t="s">
        <v>1437</v>
      </c>
      <c r="Q514" s="122">
        <v>43861</v>
      </c>
      <c r="R514" s="119" t="s">
        <v>403</v>
      </c>
      <c r="S514" s="123">
        <f>+IFERROR(IF('DETALLADO ELEMENTOS DE PROTECCI'!$E514="DISTRIBUCION",((SUMIFS(O:O,D:D,'DETALLADO ELEMENTOS DE PROTECCI'!$D514,H:H,'DETALLADO ELEMENTOS DE PROTECCI'!$H514,R:R,"MARZO")+(SUMIFS(O:O,D:D,'DETALLADO ELEMENTOS DE PROTECCI'!$D514,H:H,'DETALLADO ELEMENTOS DE PROTECCI'!$H514,R:R,"ABRIL")))/((SUMIFS(N:N,D:D,'DETALLADO ELEMENTOS DE PROTECCI'!$D514,H:H,'DETALLADO ELEMENTOS DE PROTECCI'!$H514,R:R,"MARZO"))+(SUMIFS(N:N,D:D,'DETALLADO ELEMENTOS DE PROTECCI'!$D514,H:H,'DETALLADO ELEMENTOS DE PROTECCI'!$H514,R:R,"ABRIL")))),(SUMIFS(L:L,D:D,'DETALLADO ELEMENTOS DE PROTECCI'!$D514,H:H,'DETALLADO ELEMENTOS DE PROTECCI'!$H514)/(SUMIFS(K:K,D:D,'DETALLADO ELEMENTOS DE PROTECCI'!$D514,H:H,'DETALLADO ELEMENTOS DE PROTECCI'!$H514)))),0)</f>
        <v>0.28125</v>
      </c>
      <c r="T514" s="120">
        <v>0.5</v>
      </c>
      <c r="U514" s="121" t="str">
        <f>+IF('DETALLADO ELEMENTOS DE PROTECCI'!$R514="MARZO",IF('DETALLADO ELEMENTOS DE PROTECCI'!$S514=0,"Rojo",IF(AND('DETALLADO ELEMENTOS DE PROTECCI'!$S514&gt;0,'DETALLADO ELEMENTOS DE PROTECCI'!$S514&lt;0.99),"Amarillo","Verde")),"")</f>
        <v/>
      </c>
      <c r="V514" s="124"/>
    </row>
    <row r="515" spans="1:22">
      <c r="A515" s="119" t="s">
        <v>64</v>
      </c>
      <c r="B515" s="119">
        <v>617</v>
      </c>
      <c r="C515" s="119">
        <v>1202</v>
      </c>
      <c r="D515" s="119" t="s">
        <v>1015</v>
      </c>
      <c r="E515" s="119" t="s">
        <v>394</v>
      </c>
      <c r="F515" s="119" t="s">
        <v>19</v>
      </c>
      <c r="G515" s="119" t="s">
        <v>1189</v>
      </c>
      <c r="H515" s="119" t="s">
        <v>1126</v>
      </c>
      <c r="I515" s="119" t="s">
        <v>1127</v>
      </c>
      <c r="J515" s="119" t="s">
        <v>1128</v>
      </c>
      <c r="K515" s="120">
        <v>0</v>
      </c>
      <c r="L515" s="119" t="s">
        <v>381</v>
      </c>
      <c r="M515" s="119"/>
      <c r="N515" s="119">
        <v>200</v>
      </c>
      <c r="O515" s="121">
        <v>200</v>
      </c>
      <c r="P515" s="121" t="s">
        <v>1438</v>
      </c>
      <c r="Q515" s="122">
        <v>43840</v>
      </c>
      <c r="R515" s="119" t="s">
        <v>403</v>
      </c>
      <c r="S515" s="123">
        <f>+IFERROR(IF('DETALLADO ELEMENTOS DE PROTECCI'!$E515="DISTRIBUCION",((SUMIFS(O:O,D:D,'DETALLADO ELEMENTOS DE PROTECCI'!$D515,H:H,'DETALLADO ELEMENTOS DE PROTECCI'!$H515,R:R,"MARZO")+(SUMIFS(O:O,D:D,'DETALLADO ELEMENTOS DE PROTECCI'!$D515,H:H,'DETALLADO ELEMENTOS DE PROTECCI'!$H515,R:R,"ABRIL")))/((SUMIFS(N:N,D:D,'DETALLADO ELEMENTOS DE PROTECCI'!$D515,H:H,'DETALLADO ELEMENTOS DE PROTECCI'!$H515,R:R,"MARZO"))+(SUMIFS(N:N,D:D,'DETALLADO ELEMENTOS DE PROTECCI'!$D515,H:H,'DETALLADO ELEMENTOS DE PROTECCI'!$H515,R:R,"ABRIL")))),(SUMIFS(L:L,D:D,'DETALLADO ELEMENTOS DE PROTECCI'!$D515,H:H,'DETALLADO ELEMENTOS DE PROTECCI'!$H515)/(SUMIFS(K:K,D:D,'DETALLADO ELEMENTOS DE PROTECCI'!$D515,H:H,'DETALLADO ELEMENTOS DE PROTECCI'!$H515)))),0)</f>
        <v>0.375</v>
      </c>
      <c r="T515" s="120">
        <v>0.5</v>
      </c>
      <c r="U515" s="121" t="str">
        <f>+IF('DETALLADO ELEMENTOS DE PROTECCI'!$R515="MARZO",IF('DETALLADO ELEMENTOS DE PROTECCI'!$S515=0,"Rojo",IF(AND('DETALLADO ELEMENTOS DE PROTECCI'!$S515&gt;0,'DETALLADO ELEMENTOS DE PROTECCI'!$S515&lt;0.99),"Amarillo","Verde")),"")</f>
        <v/>
      </c>
      <c r="V515" s="124"/>
    </row>
    <row r="516" spans="1:22">
      <c r="A516" s="119" t="s">
        <v>64</v>
      </c>
      <c r="B516" s="119">
        <v>617</v>
      </c>
      <c r="C516" s="119">
        <v>1092</v>
      </c>
      <c r="D516" s="119" t="s">
        <v>1015</v>
      </c>
      <c r="E516" s="119" t="s">
        <v>394</v>
      </c>
      <c r="F516" s="119" t="s">
        <v>19</v>
      </c>
      <c r="G516" s="119" t="s">
        <v>1130</v>
      </c>
      <c r="H516" s="119" t="s">
        <v>1126</v>
      </c>
      <c r="I516" s="119" t="s">
        <v>1127</v>
      </c>
      <c r="J516" s="119" t="s">
        <v>1128</v>
      </c>
      <c r="K516" s="120">
        <v>0</v>
      </c>
      <c r="L516" s="119" t="s">
        <v>381</v>
      </c>
      <c r="M516" s="119"/>
      <c r="N516" s="119">
        <v>100</v>
      </c>
      <c r="O516" s="121">
        <v>0</v>
      </c>
      <c r="P516" s="121"/>
      <c r="Q516" s="122"/>
      <c r="R516" s="119" t="s">
        <v>399</v>
      </c>
      <c r="S516" s="123">
        <f>+IFERROR(IF('DETALLADO ELEMENTOS DE PROTECCI'!$E516="DISTRIBUCION",((SUMIFS(O:O,D:D,'DETALLADO ELEMENTOS DE PROTECCI'!$D516,H:H,'DETALLADO ELEMENTOS DE PROTECCI'!$H516,R:R,"MARZO")+(SUMIFS(O:O,D:D,'DETALLADO ELEMENTOS DE PROTECCI'!$D516,H:H,'DETALLADO ELEMENTOS DE PROTECCI'!$H516,R:R,"ABRIL")))/((SUMIFS(N:N,D:D,'DETALLADO ELEMENTOS DE PROTECCI'!$D516,H:H,'DETALLADO ELEMENTOS DE PROTECCI'!$H516,R:R,"MARZO"))+(SUMIFS(N:N,D:D,'DETALLADO ELEMENTOS DE PROTECCI'!$D516,H:H,'DETALLADO ELEMENTOS DE PROTECCI'!$H516,R:R,"ABRIL")))),(SUMIFS(L:L,D:D,'DETALLADO ELEMENTOS DE PROTECCI'!$D516,H:H,'DETALLADO ELEMENTOS DE PROTECCI'!$H516)/(SUMIFS(K:K,D:D,'DETALLADO ELEMENTOS DE PROTECCI'!$D516,H:H,'DETALLADO ELEMENTOS DE PROTECCI'!$H516)))),0)</f>
        <v>0.375</v>
      </c>
      <c r="T516" s="120">
        <v>0.5</v>
      </c>
      <c r="U516" s="121" t="str">
        <f>+IF('DETALLADO ELEMENTOS DE PROTECCI'!$R516="MARZO",IF('DETALLADO ELEMENTOS DE PROTECCI'!$S516=0,"Rojo",IF(AND('DETALLADO ELEMENTOS DE PROTECCI'!$S516&gt;0,'DETALLADO ELEMENTOS DE PROTECCI'!$S516&lt;0.99),"Amarillo","Verde")),"")</f>
        <v>Amarillo</v>
      </c>
      <c r="V516" s="124"/>
    </row>
    <row r="517" spans="1:22">
      <c r="A517" s="119" t="s">
        <v>64</v>
      </c>
      <c r="B517" s="119">
        <v>623</v>
      </c>
      <c r="C517" s="119">
        <v>1091</v>
      </c>
      <c r="D517" s="119" t="s">
        <v>1021</v>
      </c>
      <c r="E517" s="119" t="s">
        <v>394</v>
      </c>
      <c r="F517" s="119" t="s">
        <v>19</v>
      </c>
      <c r="G517" s="119" t="s">
        <v>1125</v>
      </c>
      <c r="H517" s="119" t="s">
        <v>1126</v>
      </c>
      <c r="I517" s="119" t="s">
        <v>1127</v>
      </c>
      <c r="J517" s="119" t="s">
        <v>1128</v>
      </c>
      <c r="K517" s="120">
        <v>0</v>
      </c>
      <c r="L517" s="119" t="s">
        <v>381</v>
      </c>
      <c r="M517" s="119"/>
      <c r="N517" s="119">
        <v>100</v>
      </c>
      <c r="O517" s="121">
        <v>100</v>
      </c>
      <c r="P517" s="121" t="s">
        <v>1439</v>
      </c>
      <c r="Q517" s="122">
        <v>43927</v>
      </c>
      <c r="R517" s="119" t="s">
        <v>690</v>
      </c>
      <c r="S517" s="123">
        <f>+IFERROR(IF('DETALLADO ELEMENTOS DE PROTECCI'!$E517="DISTRIBUCION",((SUMIFS(O:O,D:D,'DETALLADO ELEMENTOS DE PROTECCI'!$D517,H:H,'DETALLADO ELEMENTOS DE PROTECCI'!$H517,R:R,"MARZO")+(SUMIFS(O:O,D:D,'DETALLADO ELEMENTOS DE PROTECCI'!$D517,H:H,'DETALLADO ELEMENTOS DE PROTECCI'!$H517,R:R,"ABRIL")))/((SUMIFS(N:N,D:D,'DETALLADO ELEMENTOS DE PROTECCI'!$D517,H:H,'DETALLADO ELEMENTOS DE PROTECCI'!$H517,R:R,"MARZO"))+(SUMIFS(N:N,D:D,'DETALLADO ELEMENTOS DE PROTECCI'!$D517,H:H,'DETALLADO ELEMENTOS DE PROTECCI'!$H517,R:R,"ABRIL")))),(SUMIFS(L:L,D:D,'DETALLADO ELEMENTOS DE PROTECCI'!$D517,H:H,'DETALLADO ELEMENTOS DE PROTECCI'!$H517)/(SUMIFS(K:K,D:D,'DETALLADO ELEMENTOS DE PROTECCI'!$D517,H:H,'DETALLADO ELEMENTOS DE PROTECCI'!$H517)))),0)</f>
        <v>0.25</v>
      </c>
      <c r="T517" s="120">
        <v>0.5</v>
      </c>
      <c r="U517" s="121" t="str">
        <f>+IF('DETALLADO ELEMENTOS DE PROTECCI'!$R517="MARZO",IF('DETALLADO ELEMENTOS DE PROTECCI'!$S517=0,"Rojo",IF(AND('DETALLADO ELEMENTOS DE PROTECCI'!$S517&gt;0,'DETALLADO ELEMENTOS DE PROTECCI'!$S517&lt;0.99),"Amarillo","Verde")),"")</f>
        <v/>
      </c>
      <c r="V517" s="124"/>
    </row>
    <row r="518" spans="1:22">
      <c r="A518" s="119" t="s">
        <v>64</v>
      </c>
      <c r="B518" s="119">
        <v>623</v>
      </c>
      <c r="C518" s="119">
        <v>1092</v>
      </c>
      <c r="D518" s="119" t="s">
        <v>1021</v>
      </c>
      <c r="E518" s="119" t="s">
        <v>394</v>
      </c>
      <c r="F518" s="119" t="s">
        <v>19</v>
      </c>
      <c r="G518" s="119" t="s">
        <v>1130</v>
      </c>
      <c r="H518" s="119" t="s">
        <v>1126</v>
      </c>
      <c r="I518" s="119" t="s">
        <v>1127</v>
      </c>
      <c r="J518" s="119" t="s">
        <v>1128</v>
      </c>
      <c r="K518" s="120">
        <v>0</v>
      </c>
      <c r="L518" s="119" t="s">
        <v>381</v>
      </c>
      <c r="M518" s="119"/>
      <c r="N518" s="119">
        <v>100</v>
      </c>
      <c r="O518" s="121">
        <v>100</v>
      </c>
      <c r="P518" s="121" t="s">
        <v>1440</v>
      </c>
      <c r="Q518" s="122">
        <v>43910.425937499997</v>
      </c>
      <c r="R518" s="119" t="s">
        <v>399</v>
      </c>
      <c r="S518" s="123">
        <f>+IFERROR(IF('DETALLADO ELEMENTOS DE PROTECCI'!$E518="DISTRIBUCION",((SUMIFS(O:O,D:D,'DETALLADO ELEMENTOS DE PROTECCI'!$D518,H:H,'DETALLADO ELEMENTOS DE PROTECCI'!$H518,R:R,"MARZO")+(SUMIFS(O:O,D:D,'DETALLADO ELEMENTOS DE PROTECCI'!$D518,H:H,'DETALLADO ELEMENTOS DE PROTECCI'!$H518,R:R,"ABRIL")))/((SUMIFS(N:N,D:D,'DETALLADO ELEMENTOS DE PROTECCI'!$D518,H:H,'DETALLADO ELEMENTOS DE PROTECCI'!$H518,R:R,"MARZO"))+(SUMIFS(N:N,D:D,'DETALLADO ELEMENTOS DE PROTECCI'!$D518,H:H,'DETALLADO ELEMENTOS DE PROTECCI'!$H518,R:R,"ABRIL")))),(SUMIFS(L:L,D:D,'DETALLADO ELEMENTOS DE PROTECCI'!$D518,H:H,'DETALLADO ELEMENTOS DE PROTECCI'!$H518)/(SUMIFS(K:K,D:D,'DETALLADO ELEMENTOS DE PROTECCI'!$D518,H:H,'DETALLADO ELEMENTOS DE PROTECCI'!$H518)))),0)</f>
        <v>0.25</v>
      </c>
      <c r="T518" s="120">
        <v>0.5</v>
      </c>
      <c r="U518" s="121" t="str">
        <f>+IF('DETALLADO ELEMENTOS DE PROTECCI'!$R518="MARZO",IF('DETALLADO ELEMENTOS DE PROTECCI'!$S518=0,"Rojo",IF(AND('DETALLADO ELEMENTOS DE PROTECCI'!$S518&gt;0,'DETALLADO ELEMENTOS DE PROTECCI'!$S518&lt;0.99),"Amarillo","Verde")),"")</f>
        <v>Amarillo</v>
      </c>
      <c r="V518" s="124"/>
    </row>
    <row r="519" spans="1:22">
      <c r="A519" s="119" t="s">
        <v>64</v>
      </c>
      <c r="B519" s="119">
        <v>623</v>
      </c>
      <c r="C519" s="119">
        <v>1161</v>
      </c>
      <c r="D519" s="119" t="s">
        <v>1021</v>
      </c>
      <c r="E519" s="119" t="s">
        <v>394</v>
      </c>
      <c r="F519" s="119" t="s">
        <v>19</v>
      </c>
      <c r="G519" s="119" t="s">
        <v>1134</v>
      </c>
      <c r="H519" s="119" t="s">
        <v>1135</v>
      </c>
      <c r="I519" s="119" t="s">
        <v>1136</v>
      </c>
      <c r="J519" s="119" t="s">
        <v>1128</v>
      </c>
      <c r="K519" s="120">
        <v>0</v>
      </c>
      <c r="L519" s="119" t="s">
        <v>381</v>
      </c>
      <c r="M519" s="119"/>
      <c r="N519" s="119">
        <v>2150</v>
      </c>
      <c r="O519" s="121">
        <v>250</v>
      </c>
      <c r="P519" s="121" t="s">
        <v>1439</v>
      </c>
      <c r="Q519" s="122">
        <v>43910.425937499997</v>
      </c>
      <c r="R519" s="119" t="s">
        <v>399</v>
      </c>
      <c r="S519" s="123">
        <f>+IFERROR(IF('DETALLADO ELEMENTOS DE PROTECCI'!$E519="DISTRIBUCION",((SUMIFS(O:O,D:D,'DETALLADO ELEMENTOS DE PROTECCI'!$D519,H:H,'DETALLADO ELEMENTOS DE PROTECCI'!$H519,R:R,"MARZO")+(SUMIFS(O:O,D:D,'DETALLADO ELEMENTOS DE PROTECCI'!$D519,H:H,'DETALLADO ELEMENTOS DE PROTECCI'!$H519,R:R,"ABRIL")))/((SUMIFS(N:N,D:D,'DETALLADO ELEMENTOS DE PROTECCI'!$D519,H:H,'DETALLADO ELEMENTOS DE PROTECCI'!$H519,R:R,"MARZO"))+(SUMIFS(N:N,D:D,'DETALLADO ELEMENTOS DE PROTECCI'!$D519,H:H,'DETALLADO ELEMENTOS DE PROTECCI'!$H519,R:R,"ABRIL")))),(SUMIFS(L:L,D:D,'DETALLADO ELEMENTOS DE PROTECCI'!$D519,H:H,'DETALLADO ELEMENTOS DE PROTECCI'!$H519)/(SUMIFS(K:K,D:D,'DETALLADO ELEMENTOS DE PROTECCI'!$D519,H:H,'DETALLADO ELEMENTOS DE PROTECCI'!$H519)))),0)</f>
        <v>0.10204081632653061</v>
      </c>
      <c r="T519" s="120">
        <v>0.5</v>
      </c>
      <c r="U519" s="121" t="str">
        <f>+IF('DETALLADO ELEMENTOS DE PROTECCI'!$R519="MARZO",IF('DETALLADO ELEMENTOS DE PROTECCI'!$S519=0,"Rojo",IF(AND('DETALLADO ELEMENTOS DE PROTECCI'!$S519&gt;0,'DETALLADO ELEMENTOS DE PROTECCI'!$S519&lt;0.99),"Amarillo","Verde")),"")</f>
        <v>Amarillo</v>
      </c>
      <c r="V519" s="124"/>
    </row>
    <row r="520" spans="1:22">
      <c r="A520" s="119" t="s">
        <v>64</v>
      </c>
      <c r="B520" s="119">
        <v>623</v>
      </c>
      <c r="C520" s="119">
        <v>1091</v>
      </c>
      <c r="D520" s="119" t="s">
        <v>1021</v>
      </c>
      <c r="E520" s="119" t="s">
        <v>394</v>
      </c>
      <c r="F520" s="119" t="s">
        <v>19</v>
      </c>
      <c r="G520" s="119" t="s">
        <v>1125</v>
      </c>
      <c r="H520" s="119" t="s">
        <v>1126</v>
      </c>
      <c r="I520" s="119" t="s">
        <v>1127</v>
      </c>
      <c r="J520" s="119" t="s">
        <v>1128</v>
      </c>
      <c r="K520" s="120">
        <v>0</v>
      </c>
      <c r="L520" s="119" t="s">
        <v>381</v>
      </c>
      <c r="M520" s="119"/>
      <c r="N520" s="119">
        <v>0</v>
      </c>
      <c r="O520" s="121" t="s">
        <v>583</v>
      </c>
      <c r="P520" s="121" t="s">
        <v>583</v>
      </c>
      <c r="Q520" s="122">
        <v>43889</v>
      </c>
      <c r="R520" s="119" t="s">
        <v>401</v>
      </c>
      <c r="S520" s="123">
        <f>+IFERROR(IF('DETALLADO ELEMENTOS DE PROTECCI'!$E520="DISTRIBUCION",((SUMIFS(O:O,D:D,'DETALLADO ELEMENTOS DE PROTECCI'!$D520,H:H,'DETALLADO ELEMENTOS DE PROTECCI'!$H520,R:R,"MARZO")+(SUMIFS(O:O,D:D,'DETALLADO ELEMENTOS DE PROTECCI'!$D520,H:H,'DETALLADO ELEMENTOS DE PROTECCI'!$H520,R:R,"ABRIL")))/((SUMIFS(N:N,D:D,'DETALLADO ELEMENTOS DE PROTECCI'!$D520,H:H,'DETALLADO ELEMENTOS DE PROTECCI'!$H520,R:R,"MARZO"))+(SUMIFS(N:N,D:D,'DETALLADO ELEMENTOS DE PROTECCI'!$D520,H:H,'DETALLADO ELEMENTOS DE PROTECCI'!$H520,R:R,"ABRIL")))),(SUMIFS(L:L,D:D,'DETALLADO ELEMENTOS DE PROTECCI'!$D520,H:H,'DETALLADO ELEMENTOS DE PROTECCI'!$H520)/(SUMIFS(K:K,D:D,'DETALLADO ELEMENTOS DE PROTECCI'!$D520,H:H,'DETALLADO ELEMENTOS DE PROTECCI'!$H520)))),0)</f>
        <v>0.25</v>
      </c>
      <c r="T520" s="120">
        <v>0.5</v>
      </c>
      <c r="U520" s="121" t="str">
        <f>+IF('DETALLADO ELEMENTOS DE PROTECCI'!$R520="MARZO",IF('DETALLADO ELEMENTOS DE PROTECCI'!$S520=0,"Rojo",IF(AND('DETALLADO ELEMENTOS DE PROTECCI'!$S520&gt;0,'DETALLADO ELEMENTOS DE PROTECCI'!$S520&lt;0.99),"Amarillo","Verde")),"")</f>
        <v/>
      </c>
      <c r="V520" s="124"/>
    </row>
    <row r="521" spans="1:22">
      <c r="A521" s="119" t="s">
        <v>64</v>
      </c>
      <c r="B521" s="119">
        <v>623</v>
      </c>
      <c r="C521" s="119">
        <v>1092</v>
      </c>
      <c r="D521" s="119" t="s">
        <v>1021</v>
      </c>
      <c r="E521" s="119" t="s">
        <v>394</v>
      </c>
      <c r="F521" s="119" t="s">
        <v>19</v>
      </c>
      <c r="G521" s="119" t="s">
        <v>1130</v>
      </c>
      <c r="H521" s="119" t="s">
        <v>1126</v>
      </c>
      <c r="I521" s="119" t="s">
        <v>1127</v>
      </c>
      <c r="J521" s="119" t="s">
        <v>1128</v>
      </c>
      <c r="K521" s="120">
        <v>0</v>
      </c>
      <c r="L521" s="119" t="s">
        <v>381</v>
      </c>
      <c r="M521" s="119"/>
      <c r="N521" s="119">
        <v>200</v>
      </c>
      <c r="O521" s="121">
        <v>200</v>
      </c>
      <c r="P521" s="121" t="s">
        <v>1441</v>
      </c>
      <c r="Q521" s="122">
        <v>43861</v>
      </c>
      <c r="R521" s="119" t="s">
        <v>403</v>
      </c>
      <c r="S521" s="123">
        <f>+IFERROR(IF('DETALLADO ELEMENTOS DE PROTECCI'!$E521="DISTRIBUCION",((SUMIFS(O:O,D:D,'DETALLADO ELEMENTOS DE PROTECCI'!$D521,H:H,'DETALLADO ELEMENTOS DE PROTECCI'!$H521,R:R,"MARZO")+(SUMIFS(O:O,D:D,'DETALLADO ELEMENTOS DE PROTECCI'!$D521,H:H,'DETALLADO ELEMENTOS DE PROTECCI'!$H521,R:R,"ABRIL")))/((SUMIFS(N:N,D:D,'DETALLADO ELEMENTOS DE PROTECCI'!$D521,H:H,'DETALLADO ELEMENTOS DE PROTECCI'!$H521,R:R,"MARZO"))+(SUMIFS(N:N,D:D,'DETALLADO ELEMENTOS DE PROTECCI'!$D521,H:H,'DETALLADO ELEMENTOS DE PROTECCI'!$H521,R:R,"ABRIL")))),(SUMIFS(L:L,D:D,'DETALLADO ELEMENTOS DE PROTECCI'!$D521,H:H,'DETALLADO ELEMENTOS DE PROTECCI'!$H521)/(SUMIFS(K:K,D:D,'DETALLADO ELEMENTOS DE PROTECCI'!$D521,H:H,'DETALLADO ELEMENTOS DE PROTECCI'!$H521)))),0)</f>
        <v>0.25</v>
      </c>
      <c r="T521" s="120">
        <v>0.5</v>
      </c>
      <c r="U521" s="121" t="str">
        <f>+IF('DETALLADO ELEMENTOS DE PROTECCI'!$R521="MARZO",IF('DETALLADO ELEMENTOS DE PROTECCI'!$S521=0,"Rojo",IF(AND('DETALLADO ELEMENTOS DE PROTECCI'!$S521&gt;0,'DETALLADO ELEMENTOS DE PROTECCI'!$S521&lt;0.99),"Amarillo","Verde")),"")</f>
        <v/>
      </c>
      <c r="V521" s="124"/>
    </row>
    <row r="522" spans="1:22">
      <c r="A522" s="119" t="s">
        <v>64</v>
      </c>
      <c r="B522" s="119">
        <v>626</v>
      </c>
      <c r="C522" s="119">
        <v>1093</v>
      </c>
      <c r="D522" s="119" t="s">
        <v>1030</v>
      </c>
      <c r="E522" s="119" t="s">
        <v>394</v>
      </c>
      <c r="F522" s="119" t="s">
        <v>19</v>
      </c>
      <c r="G522" s="119" t="s">
        <v>1132</v>
      </c>
      <c r="H522" s="119" t="s">
        <v>1126</v>
      </c>
      <c r="I522" s="119" t="s">
        <v>1127</v>
      </c>
      <c r="J522" s="119" t="s">
        <v>1128</v>
      </c>
      <c r="K522" s="120">
        <v>0</v>
      </c>
      <c r="L522" s="119" t="s">
        <v>381</v>
      </c>
      <c r="M522" s="119"/>
      <c r="N522" s="119">
        <v>200</v>
      </c>
      <c r="O522" s="121">
        <v>200</v>
      </c>
      <c r="P522" s="121" t="s">
        <v>1442</v>
      </c>
      <c r="Q522" s="122">
        <v>43910.427731481483</v>
      </c>
      <c r="R522" s="119" t="s">
        <v>399</v>
      </c>
      <c r="S522" s="123">
        <f>+IFERROR(IF('DETALLADO ELEMENTOS DE PROTECCI'!$E522="DISTRIBUCION",((SUMIFS(O:O,D:D,'DETALLADO ELEMENTOS DE PROTECCI'!$D522,H:H,'DETALLADO ELEMENTOS DE PROTECCI'!$H522,R:R,"MARZO")+(SUMIFS(O:O,D:D,'DETALLADO ELEMENTOS DE PROTECCI'!$D522,H:H,'DETALLADO ELEMENTOS DE PROTECCI'!$H522,R:R,"ABRIL")))/((SUMIFS(N:N,D:D,'DETALLADO ELEMENTOS DE PROTECCI'!$D522,H:H,'DETALLADO ELEMENTOS DE PROTECCI'!$H522,R:R,"MARZO"))+(SUMIFS(N:N,D:D,'DETALLADO ELEMENTOS DE PROTECCI'!$D522,H:H,'DETALLADO ELEMENTOS DE PROTECCI'!$H522,R:R,"ABRIL")))),(SUMIFS(L:L,D:D,'DETALLADO ELEMENTOS DE PROTECCI'!$D522,H:H,'DETALLADO ELEMENTOS DE PROTECCI'!$H522)/(SUMIFS(K:K,D:D,'DETALLADO ELEMENTOS DE PROTECCI'!$D522,H:H,'DETALLADO ELEMENTOS DE PROTECCI'!$H522)))),0)</f>
        <v>0.33333333333333331</v>
      </c>
      <c r="T522" s="120">
        <v>0.5</v>
      </c>
      <c r="U522" s="121" t="str">
        <f>+IF('DETALLADO ELEMENTOS DE PROTECCI'!$R522="MARZO",IF('DETALLADO ELEMENTOS DE PROTECCI'!$S522=0,"Rojo",IF(AND('DETALLADO ELEMENTOS DE PROTECCI'!$S522&gt;0,'DETALLADO ELEMENTOS DE PROTECCI'!$S522&lt;0.99),"Amarillo","Verde")),"")</f>
        <v>Amarillo</v>
      </c>
      <c r="V522" s="124"/>
    </row>
    <row r="523" spans="1:22">
      <c r="A523" s="119" t="s">
        <v>64</v>
      </c>
      <c r="B523" s="119">
        <v>626</v>
      </c>
      <c r="C523" s="119">
        <v>1093</v>
      </c>
      <c r="D523" s="119" t="s">
        <v>1030</v>
      </c>
      <c r="E523" s="119" t="s">
        <v>394</v>
      </c>
      <c r="F523" s="119" t="s">
        <v>19</v>
      </c>
      <c r="G523" s="119" t="s">
        <v>1132</v>
      </c>
      <c r="H523" s="119" t="s">
        <v>1126</v>
      </c>
      <c r="I523" s="119" t="s">
        <v>1127</v>
      </c>
      <c r="J523" s="119" t="s">
        <v>1128</v>
      </c>
      <c r="K523" s="120">
        <v>0</v>
      </c>
      <c r="L523" s="119" t="s">
        <v>381</v>
      </c>
      <c r="M523" s="119"/>
      <c r="N523" s="119">
        <v>200</v>
      </c>
      <c r="O523" s="121">
        <v>200</v>
      </c>
      <c r="P523" s="121" t="s">
        <v>1443</v>
      </c>
      <c r="Q523" s="122">
        <v>43877.495856481481</v>
      </c>
      <c r="R523" s="119" t="s">
        <v>401</v>
      </c>
      <c r="S523" s="123">
        <f>+IFERROR(IF('DETALLADO ELEMENTOS DE PROTECCI'!$E523="DISTRIBUCION",((SUMIFS(O:O,D:D,'DETALLADO ELEMENTOS DE PROTECCI'!$D523,H:H,'DETALLADO ELEMENTOS DE PROTECCI'!$H523,R:R,"MARZO")+(SUMIFS(O:O,D:D,'DETALLADO ELEMENTOS DE PROTECCI'!$D523,H:H,'DETALLADO ELEMENTOS DE PROTECCI'!$H523,R:R,"ABRIL")))/((SUMIFS(N:N,D:D,'DETALLADO ELEMENTOS DE PROTECCI'!$D523,H:H,'DETALLADO ELEMENTOS DE PROTECCI'!$H523,R:R,"MARZO"))+(SUMIFS(N:N,D:D,'DETALLADO ELEMENTOS DE PROTECCI'!$D523,H:H,'DETALLADO ELEMENTOS DE PROTECCI'!$H523,R:R,"ABRIL")))),(SUMIFS(L:L,D:D,'DETALLADO ELEMENTOS DE PROTECCI'!$D523,H:H,'DETALLADO ELEMENTOS DE PROTECCI'!$H523)/(SUMIFS(K:K,D:D,'DETALLADO ELEMENTOS DE PROTECCI'!$D523,H:H,'DETALLADO ELEMENTOS DE PROTECCI'!$H523)))),0)</f>
        <v>0.33333333333333331</v>
      </c>
      <c r="T523" s="120">
        <v>0.5</v>
      </c>
      <c r="U523" s="121" t="str">
        <f>+IF('DETALLADO ELEMENTOS DE PROTECCI'!$R523="MARZO",IF('DETALLADO ELEMENTOS DE PROTECCI'!$S523=0,"Rojo",IF(AND('DETALLADO ELEMENTOS DE PROTECCI'!$S523&gt;0,'DETALLADO ELEMENTOS DE PROTECCI'!$S523&lt;0.99),"Amarillo","Verde")),"")</f>
        <v/>
      </c>
      <c r="V523" s="124"/>
    </row>
    <row r="524" spans="1:22">
      <c r="A524" s="119" t="s">
        <v>64</v>
      </c>
      <c r="B524" s="119">
        <v>626</v>
      </c>
      <c r="C524" s="119">
        <v>1161</v>
      </c>
      <c r="D524" s="119" t="s">
        <v>1030</v>
      </c>
      <c r="E524" s="119" t="s">
        <v>394</v>
      </c>
      <c r="F524" s="119" t="s">
        <v>19</v>
      </c>
      <c r="G524" s="119" t="s">
        <v>1134</v>
      </c>
      <c r="H524" s="119" t="s">
        <v>1135</v>
      </c>
      <c r="I524" s="119" t="s">
        <v>1136</v>
      </c>
      <c r="J524" s="119" t="s">
        <v>1128</v>
      </c>
      <c r="K524" s="120">
        <v>0</v>
      </c>
      <c r="L524" s="119" t="s">
        <v>381</v>
      </c>
      <c r="M524" s="119"/>
      <c r="N524" s="119">
        <v>50</v>
      </c>
      <c r="O524" s="121">
        <v>0</v>
      </c>
      <c r="P524" s="121" t="s">
        <v>1444</v>
      </c>
      <c r="Q524" s="122">
        <v>43877.495856481481</v>
      </c>
      <c r="R524" s="119" t="s">
        <v>401</v>
      </c>
      <c r="S524" s="123">
        <f>+IFERROR(IF('DETALLADO ELEMENTOS DE PROTECCI'!$E524="DISTRIBUCION",((SUMIFS(O:O,D:D,'DETALLADO ELEMENTOS DE PROTECCI'!$D524,H:H,'DETALLADO ELEMENTOS DE PROTECCI'!$H524,R:R,"MARZO")+(SUMIFS(O:O,D:D,'DETALLADO ELEMENTOS DE PROTECCI'!$D524,H:H,'DETALLADO ELEMENTOS DE PROTECCI'!$H524,R:R,"ABRIL")))/((SUMIFS(N:N,D:D,'DETALLADO ELEMENTOS DE PROTECCI'!$D524,H:H,'DETALLADO ELEMENTOS DE PROTECCI'!$H524,R:R,"MARZO"))+(SUMIFS(N:N,D:D,'DETALLADO ELEMENTOS DE PROTECCI'!$D524,H:H,'DETALLADO ELEMENTOS DE PROTECCI'!$H524,R:R,"ABRIL")))),(SUMIFS(L:L,D:D,'DETALLADO ELEMENTOS DE PROTECCI'!$D524,H:H,'DETALLADO ELEMENTOS DE PROTECCI'!$H524)/(SUMIFS(K:K,D:D,'DETALLADO ELEMENTOS DE PROTECCI'!$D524,H:H,'DETALLADO ELEMENTOS DE PROTECCI'!$H524)))),0)</f>
        <v>0</v>
      </c>
      <c r="T524" s="120">
        <v>0.5</v>
      </c>
      <c r="U524" s="121" t="str">
        <f>+IF('DETALLADO ELEMENTOS DE PROTECCI'!$R524="MARZO",IF('DETALLADO ELEMENTOS DE PROTECCI'!$S524=0,"Rojo",IF(AND('DETALLADO ELEMENTOS DE PROTECCI'!$S524&gt;0,'DETALLADO ELEMENTOS DE PROTECCI'!$S524&lt;0.99),"Amarillo","Verde")),"")</f>
        <v/>
      </c>
      <c r="V524" s="124"/>
    </row>
    <row r="525" spans="1:22">
      <c r="A525" s="119" t="s">
        <v>64</v>
      </c>
      <c r="B525" s="119">
        <v>626</v>
      </c>
      <c r="C525" s="119">
        <v>1091</v>
      </c>
      <c r="D525" s="119" t="s">
        <v>1030</v>
      </c>
      <c r="E525" s="119" t="s">
        <v>394</v>
      </c>
      <c r="F525" s="119" t="s">
        <v>19</v>
      </c>
      <c r="G525" s="119" t="s">
        <v>1125</v>
      </c>
      <c r="H525" s="119" t="s">
        <v>1126</v>
      </c>
      <c r="I525" s="119" t="s">
        <v>1127</v>
      </c>
      <c r="J525" s="119" t="s">
        <v>1128</v>
      </c>
      <c r="K525" s="120">
        <v>0</v>
      </c>
      <c r="L525" s="119" t="s">
        <v>381</v>
      </c>
      <c r="M525" s="119"/>
      <c r="N525" s="119">
        <v>400</v>
      </c>
      <c r="O525" s="121">
        <v>400</v>
      </c>
      <c r="P525" s="121" t="s">
        <v>1445</v>
      </c>
      <c r="Q525" s="122">
        <v>43861</v>
      </c>
      <c r="R525" s="119" t="s">
        <v>403</v>
      </c>
      <c r="S525" s="123">
        <f>+IFERROR(IF('DETALLADO ELEMENTOS DE PROTECCI'!$E525="DISTRIBUCION",((SUMIFS(O:O,D:D,'DETALLADO ELEMENTOS DE PROTECCI'!$D525,H:H,'DETALLADO ELEMENTOS DE PROTECCI'!$H525,R:R,"MARZO")+(SUMIFS(O:O,D:D,'DETALLADO ELEMENTOS DE PROTECCI'!$D525,H:H,'DETALLADO ELEMENTOS DE PROTECCI'!$H525,R:R,"ABRIL")))/((SUMIFS(N:N,D:D,'DETALLADO ELEMENTOS DE PROTECCI'!$D525,H:H,'DETALLADO ELEMENTOS DE PROTECCI'!$H525,R:R,"MARZO"))+(SUMIFS(N:N,D:D,'DETALLADO ELEMENTOS DE PROTECCI'!$D525,H:H,'DETALLADO ELEMENTOS DE PROTECCI'!$H525,R:R,"ABRIL")))),(SUMIFS(L:L,D:D,'DETALLADO ELEMENTOS DE PROTECCI'!$D525,H:H,'DETALLADO ELEMENTOS DE PROTECCI'!$H525)/(SUMIFS(K:K,D:D,'DETALLADO ELEMENTOS DE PROTECCI'!$D525,H:H,'DETALLADO ELEMENTOS DE PROTECCI'!$H525)))),0)</f>
        <v>0.33333333333333331</v>
      </c>
      <c r="T525" s="120">
        <v>0.5</v>
      </c>
      <c r="U525" s="121" t="str">
        <f>+IF('DETALLADO ELEMENTOS DE PROTECCI'!$R525="MARZO",IF('DETALLADO ELEMENTOS DE PROTECCI'!$S525=0,"Rojo",IF(AND('DETALLADO ELEMENTOS DE PROTECCI'!$S525&gt;0,'DETALLADO ELEMENTOS DE PROTECCI'!$S525&lt;0.99),"Amarillo","Verde")),"")</f>
        <v/>
      </c>
      <c r="V525" s="124"/>
    </row>
    <row r="526" spans="1:22">
      <c r="A526" s="119" t="s">
        <v>64</v>
      </c>
      <c r="B526" s="119">
        <v>626</v>
      </c>
      <c r="C526" s="119">
        <v>1202</v>
      </c>
      <c r="D526" s="119" t="s">
        <v>1030</v>
      </c>
      <c r="E526" s="119" t="s">
        <v>394</v>
      </c>
      <c r="F526" s="119" t="s">
        <v>19</v>
      </c>
      <c r="G526" s="119" t="s">
        <v>1189</v>
      </c>
      <c r="H526" s="119" t="s">
        <v>1126</v>
      </c>
      <c r="I526" s="119" t="s">
        <v>1127</v>
      </c>
      <c r="J526" s="119" t="s">
        <v>1128</v>
      </c>
      <c r="K526" s="120">
        <v>0</v>
      </c>
      <c r="L526" s="119" t="s">
        <v>381</v>
      </c>
      <c r="M526" s="119"/>
      <c r="N526" s="119">
        <v>200</v>
      </c>
      <c r="O526" s="121">
        <v>200</v>
      </c>
      <c r="P526" s="121" t="s">
        <v>1446</v>
      </c>
      <c r="Q526" s="122">
        <v>43841</v>
      </c>
      <c r="R526" s="119" t="s">
        <v>403</v>
      </c>
      <c r="S526" s="123">
        <f>+IFERROR(IF('DETALLADO ELEMENTOS DE PROTECCI'!$E526="DISTRIBUCION",((SUMIFS(O:O,D:D,'DETALLADO ELEMENTOS DE PROTECCI'!$D526,H:H,'DETALLADO ELEMENTOS DE PROTECCI'!$H526,R:R,"MARZO")+(SUMIFS(O:O,D:D,'DETALLADO ELEMENTOS DE PROTECCI'!$D526,H:H,'DETALLADO ELEMENTOS DE PROTECCI'!$H526,R:R,"ABRIL")))/((SUMIFS(N:N,D:D,'DETALLADO ELEMENTOS DE PROTECCI'!$D526,H:H,'DETALLADO ELEMENTOS DE PROTECCI'!$H526,R:R,"MARZO"))+(SUMIFS(N:N,D:D,'DETALLADO ELEMENTOS DE PROTECCI'!$D526,H:H,'DETALLADO ELEMENTOS DE PROTECCI'!$H526,R:R,"ABRIL")))),(SUMIFS(L:L,D:D,'DETALLADO ELEMENTOS DE PROTECCI'!$D526,H:H,'DETALLADO ELEMENTOS DE PROTECCI'!$H526)/(SUMIFS(K:K,D:D,'DETALLADO ELEMENTOS DE PROTECCI'!$D526,H:H,'DETALLADO ELEMENTOS DE PROTECCI'!$H526)))),0)</f>
        <v>0.33333333333333331</v>
      </c>
      <c r="T526" s="120">
        <v>0.5</v>
      </c>
      <c r="U526" s="121" t="str">
        <f>+IF('DETALLADO ELEMENTOS DE PROTECCI'!$R526="MARZO",IF('DETALLADO ELEMENTOS DE PROTECCI'!$S526=0,"Rojo",IF(AND('DETALLADO ELEMENTOS DE PROTECCI'!$S526&gt;0,'DETALLADO ELEMENTOS DE PROTECCI'!$S526&lt;0.99),"Amarillo","Verde")),"")</f>
        <v/>
      </c>
      <c r="V526" s="124"/>
    </row>
    <row r="527" spans="1:22">
      <c r="A527" s="119" t="s">
        <v>64</v>
      </c>
      <c r="B527" s="119">
        <v>626</v>
      </c>
      <c r="C527" s="119">
        <v>1161</v>
      </c>
      <c r="D527" s="119" t="s">
        <v>1030</v>
      </c>
      <c r="E527" s="119" t="s">
        <v>394</v>
      </c>
      <c r="F527" s="119" t="s">
        <v>19</v>
      </c>
      <c r="G527" s="119" t="s">
        <v>1134</v>
      </c>
      <c r="H527" s="119" t="s">
        <v>1135</v>
      </c>
      <c r="I527" s="119" t="s">
        <v>1136</v>
      </c>
      <c r="J527" s="119" t="s">
        <v>1128</v>
      </c>
      <c r="K527" s="120">
        <v>0</v>
      </c>
      <c r="L527" s="119" t="s">
        <v>381</v>
      </c>
      <c r="M527" s="119"/>
      <c r="N527" s="119">
        <v>200</v>
      </c>
      <c r="O527" s="121">
        <v>0</v>
      </c>
      <c r="P527" s="121"/>
      <c r="Q527" s="122"/>
      <c r="R527" s="119" t="s">
        <v>399</v>
      </c>
      <c r="S527" s="123">
        <f>+IFERROR(IF('DETALLADO ELEMENTOS DE PROTECCI'!$E527="DISTRIBUCION",((SUMIFS(O:O,D:D,'DETALLADO ELEMENTOS DE PROTECCI'!$D527,H:H,'DETALLADO ELEMENTOS DE PROTECCI'!$H527,R:R,"MARZO")+(SUMIFS(O:O,D:D,'DETALLADO ELEMENTOS DE PROTECCI'!$D527,H:H,'DETALLADO ELEMENTOS DE PROTECCI'!$H527,R:R,"ABRIL")))/((SUMIFS(N:N,D:D,'DETALLADO ELEMENTOS DE PROTECCI'!$D527,H:H,'DETALLADO ELEMENTOS DE PROTECCI'!$H527,R:R,"MARZO"))+(SUMIFS(N:N,D:D,'DETALLADO ELEMENTOS DE PROTECCI'!$D527,H:H,'DETALLADO ELEMENTOS DE PROTECCI'!$H527,R:R,"ABRIL")))),(SUMIFS(L:L,D:D,'DETALLADO ELEMENTOS DE PROTECCI'!$D527,H:H,'DETALLADO ELEMENTOS DE PROTECCI'!$H527)/(SUMIFS(K:K,D:D,'DETALLADO ELEMENTOS DE PROTECCI'!$D527,H:H,'DETALLADO ELEMENTOS DE PROTECCI'!$H527)))),0)</f>
        <v>0</v>
      </c>
      <c r="T527" s="120">
        <v>0.5</v>
      </c>
      <c r="U527" s="121" t="str">
        <f>+IF('DETALLADO ELEMENTOS DE PROTECCI'!$R527="MARZO",IF('DETALLADO ELEMENTOS DE PROTECCI'!$S527=0,"Rojo",IF(AND('DETALLADO ELEMENTOS DE PROTECCI'!$S527&gt;0,'DETALLADO ELEMENTOS DE PROTECCI'!$S527&lt;0.99),"Amarillo","Verde")),"")</f>
        <v>Rojo</v>
      </c>
      <c r="V527" s="124"/>
    </row>
    <row r="528" spans="1:22">
      <c r="A528" s="119" t="s">
        <v>64</v>
      </c>
      <c r="B528" s="119">
        <v>628</v>
      </c>
      <c r="C528" s="119">
        <v>1091</v>
      </c>
      <c r="D528" s="119" t="s">
        <v>1042</v>
      </c>
      <c r="E528" s="119" t="s">
        <v>394</v>
      </c>
      <c r="F528" s="119" t="s">
        <v>19</v>
      </c>
      <c r="G528" s="119" t="s">
        <v>1125</v>
      </c>
      <c r="H528" s="119" t="s">
        <v>1126</v>
      </c>
      <c r="I528" s="119" t="s">
        <v>1127</v>
      </c>
      <c r="J528" s="119" t="s">
        <v>1128</v>
      </c>
      <c r="K528" s="120">
        <v>0</v>
      </c>
      <c r="L528" s="119" t="s">
        <v>381</v>
      </c>
      <c r="M528" s="119"/>
      <c r="N528" s="119">
        <v>100</v>
      </c>
      <c r="O528" s="121">
        <v>100</v>
      </c>
      <c r="P528" s="121" t="s">
        <v>1447</v>
      </c>
      <c r="Q528" s="122">
        <v>43924.97210648148</v>
      </c>
      <c r="R528" s="119" t="s">
        <v>690</v>
      </c>
      <c r="S528" s="123">
        <f>+IFERROR(IF('DETALLADO ELEMENTOS DE PROTECCI'!$E528="DISTRIBUCION",((SUMIFS(O:O,D:D,'DETALLADO ELEMENTOS DE PROTECCI'!$D528,H:H,'DETALLADO ELEMENTOS DE PROTECCI'!$H528,R:R,"MARZO")+(SUMIFS(O:O,D:D,'DETALLADO ELEMENTOS DE PROTECCI'!$D528,H:H,'DETALLADO ELEMENTOS DE PROTECCI'!$H528,R:R,"ABRIL")))/((SUMIFS(N:N,D:D,'DETALLADO ELEMENTOS DE PROTECCI'!$D528,H:H,'DETALLADO ELEMENTOS DE PROTECCI'!$H528,R:R,"MARZO"))+(SUMIFS(N:N,D:D,'DETALLADO ELEMENTOS DE PROTECCI'!$D528,H:H,'DETALLADO ELEMENTOS DE PROTECCI'!$H528,R:R,"ABRIL")))),(SUMIFS(L:L,D:D,'DETALLADO ELEMENTOS DE PROTECCI'!$D528,H:H,'DETALLADO ELEMENTOS DE PROTECCI'!$H528)/(SUMIFS(K:K,D:D,'DETALLADO ELEMENTOS DE PROTECCI'!$D528,H:H,'DETALLADO ELEMENTOS DE PROTECCI'!$H528)))),0)</f>
        <v>0.5</v>
      </c>
      <c r="T528" s="120">
        <v>0.5</v>
      </c>
      <c r="U528" s="121" t="str">
        <f>+IF('DETALLADO ELEMENTOS DE PROTECCI'!$R528="MARZO",IF('DETALLADO ELEMENTOS DE PROTECCI'!$S528=0,"Rojo",IF(AND('DETALLADO ELEMENTOS DE PROTECCI'!$S528&gt;0,'DETALLADO ELEMENTOS DE PROTECCI'!$S528&lt;0.99),"Amarillo","Verde")),"")</f>
        <v/>
      </c>
      <c r="V528" s="124"/>
    </row>
    <row r="529" spans="1:22">
      <c r="A529" s="119" t="s">
        <v>64</v>
      </c>
      <c r="B529" s="119">
        <v>628</v>
      </c>
      <c r="C529" s="119">
        <v>1092</v>
      </c>
      <c r="D529" s="119" t="s">
        <v>1042</v>
      </c>
      <c r="E529" s="119" t="s">
        <v>394</v>
      </c>
      <c r="F529" s="119" t="s">
        <v>19</v>
      </c>
      <c r="G529" s="119" t="s">
        <v>1130</v>
      </c>
      <c r="H529" s="119" t="s">
        <v>1126</v>
      </c>
      <c r="I529" s="119" t="s">
        <v>1127</v>
      </c>
      <c r="J529" s="119" t="s">
        <v>1128</v>
      </c>
      <c r="K529" s="120">
        <v>0</v>
      </c>
      <c r="L529" s="119" t="s">
        <v>381</v>
      </c>
      <c r="M529" s="119"/>
      <c r="N529" s="119">
        <v>100</v>
      </c>
      <c r="O529" s="121">
        <v>100</v>
      </c>
      <c r="P529" s="121" t="s">
        <v>1448</v>
      </c>
      <c r="Q529" s="122">
        <v>43917</v>
      </c>
      <c r="R529" s="119" t="s">
        <v>399</v>
      </c>
      <c r="S529" s="123">
        <f>+IFERROR(IF('DETALLADO ELEMENTOS DE PROTECCI'!$E529="DISTRIBUCION",((SUMIFS(O:O,D:D,'DETALLADO ELEMENTOS DE PROTECCI'!$D529,H:H,'DETALLADO ELEMENTOS DE PROTECCI'!$H529,R:R,"MARZO")+(SUMIFS(O:O,D:D,'DETALLADO ELEMENTOS DE PROTECCI'!$D529,H:H,'DETALLADO ELEMENTOS DE PROTECCI'!$H529,R:R,"ABRIL")))/((SUMIFS(N:N,D:D,'DETALLADO ELEMENTOS DE PROTECCI'!$D529,H:H,'DETALLADO ELEMENTOS DE PROTECCI'!$H529,R:R,"MARZO"))+(SUMIFS(N:N,D:D,'DETALLADO ELEMENTOS DE PROTECCI'!$D529,H:H,'DETALLADO ELEMENTOS DE PROTECCI'!$H529,R:R,"ABRIL")))),(SUMIFS(L:L,D:D,'DETALLADO ELEMENTOS DE PROTECCI'!$D529,H:H,'DETALLADO ELEMENTOS DE PROTECCI'!$H529)/(SUMIFS(K:K,D:D,'DETALLADO ELEMENTOS DE PROTECCI'!$D529,H:H,'DETALLADO ELEMENTOS DE PROTECCI'!$H529)))),0)</f>
        <v>0.5</v>
      </c>
      <c r="T529" s="120">
        <v>0.5</v>
      </c>
      <c r="U529" s="121" t="str">
        <f>+IF('DETALLADO ELEMENTOS DE PROTECCI'!$R529="MARZO",IF('DETALLADO ELEMENTOS DE PROTECCI'!$S529=0,"Rojo",IF(AND('DETALLADO ELEMENTOS DE PROTECCI'!$S529&gt;0,'DETALLADO ELEMENTOS DE PROTECCI'!$S529&lt;0.99),"Amarillo","Verde")),"")</f>
        <v>Amarillo</v>
      </c>
      <c r="V529" s="124"/>
    </row>
    <row r="530" spans="1:22">
      <c r="A530" s="119" t="s">
        <v>64</v>
      </c>
      <c r="B530" s="119">
        <v>628</v>
      </c>
      <c r="C530" s="119">
        <v>1160</v>
      </c>
      <c r="D530" s="119" t="s">
        <v>1042</v>
      </c>
      <c r="E530" s="119" t="s">
        <v>394</v>
      </c>
      <c r="F530" s="119" t="s">
        <v>19</v>
      </c>
      <c r="G530" s="119" t="s">
        <v>1158</v>
      </c>
      <c r="H530" s="119" t="s">
        <v>1159</v>
      </c>
      <c r="I530" s="119" t="s">
        <v>1127</v>
      </c>
      <c r="J530" s="119" t="s">
        <v>1128</v>
      </c>
      <c r="K530" s="120">
        <v>0</v>
      </c>
      <c r="L530" s="119" t="s">
        <v>381</v>
      </c>
      <c r="M530" s="119"/>
      <c r="N530" s="119">
        <v>100</v>
      </c>
      <c r="O530" s="121">
        <v>100</v>
      </c>
      <c r="P530" s="121" t="s">
        <v>1447</v>
      </c>
      <c r="Q530" s="122">
        <v>43917</v>
      </c>
      <c r="R530" s="119" t="s">
        <v>399</v>
      </c>
      <c r="S530" s="123">
        <f>+IFERROR(IF('DETALLADO ELEMENTOS DE PROTECCI'!$E530="DISTRIBUCION",((SUMIFS(O:O,D:D,'DETALLADO ELEMENTOS DE PROTECCI'!$D530,H:H,'DETALLADO ELEMENTOS DE PROTECCI'!$H530,R:R,"MARZO")+(SUMIFS(O:O,D:D,'DETALLADO ELEMENTOS DE PROTECCI'!$D530,H:H,'DETALLADO ELEMENTOS DE PROTECCI'!$H530,R:R,"ABRIL")))/((SUMIFS(N:N,D:D,'DETALLADO ELEMENTOS DE PROTECCI'!$D530,H:H,'DETALLADO ELEMENTOS DE PROTECCI'!$H530,R:R,"MARZO"))+(SUMIFS(N:N,D:D,'DETALLADO ELEMENTOS DE PROTECCI'!$D530,H:H,'DETALLADO ELEMENTOS DE PROTECCI'!$H530,R:R,"ABRIL")))),(SUMIFS(L:L,D:D,'DETALLADO ELEMENTOS DE PROTECCI'!$D530,H:H,'DETALLADO ELEMENTOS DE PROTECCI'!$H530)/(SUMIFS(K:K,D:D,'DETALLADO ELEMENTOS DE PROTECCI'!$D530,H:H,'DETALLADO ELEMENTOS DE PROTECCI'!$H530)))),0)</f>
        <v>0.33333333333333331</v>
      </c>
      <c r="T530" s="120">
        <v>0.5</v>
      </c>
      <c r="U530" s="121" t="str">
        <f>+IF('DETALLADO ELEMENTOS DE PROTECCI'!$R530="MARZO",IF('DETALLADO ELEMENTOS DE PROTECCI'!$S530=0,"Rojo",IF(AND('DETALLADO ELEMENTOS DE PROTECCI'!$S530&gt;0,'DETALLADO ELEMENTOS DE PROTECCI'!$S530&lt;0.99),"Amarillo","Verde")),"")</f>
        <v>Amarillo</v>
      </c>
      <c r="V530" s="124"/>
    </row>
    <row r="531" spans="1:22">
      <c r="A531" s="119" t="s">
        <v>64</v>
      </c>
      <c r="B531" s="119">
        <v>628</v>
      </c>
      <c r="C531" s="119">
        <v>1092</v>
      </c>
      <c r="D531" s="119" t="s">
        <v>1042</v>
      </c>
      <c r="E531" s="119" t="s">
        <v>394</v>
      </c>
      <c r="F531" s="119" t="s">
        <v>19</v>
      </c>
      <c r="G531" s="119" t="s">
        <v>1130</v>
      </c>
      <c r="H531" s="119" t="s">
        <v>1126</v>
      </c>
      <c r="I531" s="119" t="s">
        <v>1127</v>
      </c>
      <c r="J531" s="119" t="s">
        <v>1128</v>
      </c>
      <c r="K531" s="120">
        <v>0</v>
      </c>
      <c r="L531" s="119" t="s">
        <v>381</v>
      </c>
      <c r="M531" s="119"/>
      <c r="N531" s="119">
        <v>100</v>
      </c>
      <c r="O531" s="121">
        <v>100</v>
      </c>
      <c r="P531" s="121" t="s">
        <v>1449</v>
      </c>
      <c r="Q531" s="122">
        <v>43878.471759259257</v>
      </c>
      <c r="R531" s="119" t="s">
        <v>401</v>
      </c>
      <c r="S531" s="123">
        <f>+IFERROR(IF('DETALLADO ELEMENTOS DE PROTECCI'!$E531="DISTRIBUCION",((SUMIFS(O:O,D:D,'DETALLADO ELEMENTOS DE PROTECCI'!$D531,H:H,'DETALLADO ELEMENTOS DE PROTECCI'!$H531,R:R,"MARZO")+(SUMIFS(O:O,D:D,'DETALLADO ELEMENTOS DE PROTECCI'!$D531,H:H,'DETALLADO ELEMENTOS DE PROTECCI'!$H531,R:R,"ABRIL")))/((SUMIFS(N:N,D:D,'DETALLADO ELEMENTOS DE PROTECCI'!$D531,H:H,'DETALLADO ELEMENTOS DE PROTECCI'!$H531,R:R,"MARZO"))+(SUMIFS(N:N,D:D,'DETALLADO ELEMENTOS DE PROTECCI'!$D531,H:H,'DETALLADO ELEMENTOS DE PROTECCI'!$H531,R:R,"ABRIL")))),(SUMIFS(L:L,D:D,'DETALLADO ELEMENTOS DE PROTECCI'!$D531,H:H,'DETALLADO ELEMENTOS DE PROTECCI'!$H531)/(SUMIFS(K:K,D:D,'DETALLADO ELEMENTOS DE PROTECCI'!$D531,H:H,'DETALLADO ELEMENTOS DE PROTECCI'!$H531)))),0)</f>
        <v>0.5</v>
      </c>
      <c r="T531" s="120">
        <v>0.5</v>
      </c>
      <c r="U531" s="121" t="str">
        <f>+IF('DETALLADO ELEMENTOS DE PROTECCI'!$R531="MARZO",IF('DETALLADO ELEMENTOS DE PROTECCI'!$S531=0,"Rojo",IF(AND('DETALLADO ELEMENTOS DE PROTECCI'!$S531&gt;0,'DETALLADO ELEMENTOS DE PROTECCI'!$S531&lt;0.99),"Amarillo","Verde")),"")</f>
        <v/>
      </c>
      <c r="V531" s="124"/>
    </row>
    <row r="532" spans="1:22">
      <c r="A532" s="119" t="s">
        <v>64</v>
      </c>
      <c r="B532" s="119">
        <v>628</v>
      </c>
      <c r="C532" s="119">
        <v>1093</v>
      </c>
      <c r="D532" s="119" t="s">
        <v>1042</v>
      </c>
      <c r="E532" s="119" t="s">
        <v>394</v>
      </c>
      <c r="F532" s="119" t="s">
        <v>19</v>
      </c>
      <c r="G532" s="119" t="s">
        <v>1132</v>
      </c>
      <c r="H532" s="119" t="s">
        <v>1126</v>
      </c>
      <c r="I532" s="119" t="s">
        <v>1127</v>
      </c>
      <c r="J532" s="119" t="s">
        <v>1128</v>
      </c>
      <c r="K532" s="120">
        <v>0</v>
      </c>
      <c r="L532" s="119" t="s">
        <v>381</v>
      </c>
      <c r="M532" s="119"/>
      <c r="N532" s="119">
        <v>100</v>
      </c>
      <c r="O532" s="121">
        <v>100</v>
      </c>
      <c r="P532" s="121" t="s">
        <v>1449</v>
      </c>
      <c r="Q532" s="122">
        <v>43878.471759259257</v>
      </c>
      <c r="R532" s="119" t="s">
        <v>401</v>
      </c>
      <c r="S532" s="123">
        <f>+IFERROR(IF('DETALLADO ELEMENTOS DE PROTECCI'!$E532="DISTRIBUCION",((SUMIFS(O:O,D:D,'DETALLADO ELEMENTOS DE PROTECCI'!$D532,H:H,'DETALLADO ELEMENTOS DE PROTECCI'!$H532,R:R,"MARZO")+(SUMIFS(O:O,D:D,'DETALLADO ELEMENTOS DE PROTECCI'!$D532,H:H,'DETALLADO ELEMENTOS DE PROTECCI'!$H532,R:R,"ABRIL")))/((SUMIFS(N:N,D:D,'DETALLADO ELEMENTOS DE PROTECCI'!$D532,H:H,'DETALLADO ELEMENTOS DE PROTECCI'!$H532,R:R,"MARZO"))+(SUMIFS(N:N,D:D,'DETALLADO ELEMENTOS DE PROTECCI'!$D532,H:H,'DETALLADO ELEMENTOS DE PROTECCI'!$H532,R:R,"ABRIL")))),(SUMIFS(L:L,D:D,'DETALLADO ELEMENTOS DE PROTECCI'!$D532,H:H,'DETALLADO ELEMENTOS DE PROTECCI'!$H532)/(SUMIFS(K:K,D:D,'DETALLADO ELEMENTOS DE PROTECCI'!$D532,H:H,'DETALLADO ELEMENTOS DE PROTECCI'!$H532)))),0)</f>
        <v>0.5</v>
      </c>
      <c r="T532" s="120">
        <v>0.5</v>
      </c>
      <c r="U532" s="121" t="str">
        <f>+IF('DETALLADO ELEMENTOS DE PROTECCI'!$R532="MARZO",IF('DETALLADO ELEMENTOS DE PROTECCI'!$S532=0,"Rojo",IF(AND('DETALLADO ELEMENTOS DE PROTECCI'!$S532&gt;0,'DETALLADO ELEMENTOS DE PROTECCI'!$S532&lt;0.99),"Amarillo","Verde")),"")</f>
        <v/>
      </c>
      <c r="V532" s="124"/>
    </row>
    <row r="533" spans="1:22">
      <c r="A533" s="119" t="s">
        <v>64</v>
      </c>
      <c r="B533" s="119">
        <v>628</v>
      </c>
      <c r="C533" s="119">
        <v>1092</v>
      </c>
      <c r="D533" s="119" t="s">
        <v>1042</v>
      </c>
      <c r="E533" s="119" t="s">
        <v>394</v>
      </c>
      <c r="F533" s="119" t="s">
        <v>19</v>
      </c>
      <c r="G533" s="119" t="s">
        <v>1130</v>
      </c>
      <c r="H533" s="119" t="s">
        <v>1126</v>
      </c>
      <c r="I533" s="119" t="s">
        <v>1127</v>
      </c>
      <c r="J533" s="119" t="s">
        <v>1128</v>
      </c>
      <c r="K533" s="120">
        <v>0</v>
      </c>
      <c r="L533" s="119" t="s">
        <v>381</v>
      </c>
      <c r="M533" s="119"/>
      <c r="N533" s="119">
        <v>200</v>
      </c>
      <c r="O533" s="121">
        <v>200</v>
      </c>
      <c r="P533" s="121" t="s">
        <v>1450</v>
      </c>
      <c r="Q533" s="122">
        <v>43861</v>
      </c>
      <c r="R533" s="119" t="s">
        <v>403</v>
      </c>
      <c r="S533" s="123">
        <f>+IFERROR(IF('DETALLADO ELEMENTOS DE PROTECCI'!$E533="DISTRIBUCION",((SUMIFS(O:O,D:D,'DETALLADO ELEMENTOS DE PROTECCI'!$D533,H:H,'DETALLADO ELEMENTOS DE PROTECCI'!$H533,R:R,"MARZO")+(SUMIFS(O:O,D:D,'DETALLADO ELEMENTOS DE PROTECCI'!$D533,H:H,'DETALLADO ELEMENTOS DE PROTECCI'!$H533,R:R,"ABRIL")))/((SUMIFS(N:N,D:D,'DETALLADO ELEMENTOS DE PROTECCI'!$D533,H:H,'DETALLADO ELEMENTOS DE PROTECCI'!$H533,R:R,"MARZO"))+(SUMIFS(N:N,D:D,'DETALLADO ELEMENTOS DE PROTECCI'!$D533,H:H,'DETALLADO ELEMENTOS DE PROTECCI'!$H533,R:R,"ABRIL")))),(SUMIFS(L:L,D:D,'DETALLADO ELEMENTOS DE PROTECCI'!$D533,H:H,'DETALLADO ELEMENTOS DE PROTECCI'!$H533)/(SUMIFS(K:K,D:D,'DETALLADO ELEMENTOS DE PROTECCI'!$D533,H:H,'DETALLADO ELEMENTOS DE PROTECCI'!$H533)))),0)</f>
        <v>0.5</v>
      </c>
      <c r="T533" s="120">
        <v>0.5</v>
      </c>
      <c r="U533" s="121" t="str">
        <f>+IF('DETALLADO ELEMENTOS DE PROTECCI'!$R533="MARZO",IF('DETALLADO ELEMENTOS DE PROTECCI'!$S533=0,"Rojo",IF(AND('DETALLADO ELEMENTOS DE PROTECCI'!$S533&gt;0,'DETALLADO ELEMENTOS DE PROTECCI'!$S533&lt;0.99),"Amarillo","Verde")),"")</f>
        <v/>
      </c>
      <c r="V533" s="124"/>
    </row>
    <row r="534" spans="1:22">
      <c r="A534" s="119" t="s">
        <v>64</v>
      </c>
      <c r="B534" s="119">
        <v>628</v>
      </c>
      <c r="C534" s="119">
        <v>1202</v>
      </c>
      <c r="D534" s="119" t="s">
        <v>1042</v>
      </c>
      <c r="E534" s="119" t="s">
        <v>394</v>
      </c>
      <c r="F534" s="119" t="s">
        <v>19</v>
      </c>
      <c r="G534" s="119" t="s">
        <v>1189</v>
      </c>
      <c r="H534" s="119" t="s">
        <v>1126</v>
      </c>
      <c r="I534" s="119" t="s">
        <v>1127</v>
      </c>
      <c r="J534" s="119" t="s">
        <v>1128</v>
      </c>
      <c r="K534" s="120">
        <v>0</v>
      </c>
      <c r="L534" s="119" t="s">
        <v>381</v>
      </c>
      <c r="M534" s="119"/>
      <c r="N534" s="119">
        <v>200</v>
      </c>
      <c r="O534" s="121">
        <v>200</v>
      </c>
      <c r="P534" s="121" t="s">
        <v>1451</v>
      </c>
      <c r="Q534" s="122">
        <v>43840</v>
      </c>
      <c r="R534" s="119" t="s">
        <v>403</v>
      </c>
      <c r="S534" s="123">
        <f>+IFERROR(IF('DETALLADO ELEMENTOS DE PROTECCI'!$E534="DISTRIBUCION",((SUMIFS(O:O,D:D,'DETALLADO ELEMENTOS DE PROTECCI'!$D534,H:H,'DETALLADO ELEMENTOS DE PROTECCI'!$H534,R:R,"MARZO")+(SUMIFS(O:O,D:D,'DETALLADO ELEMENTOS DE PROTECCI'!$D534,H:H,'DETALLADO ELEMENTOS DE PROTECCI'!$H534,R:R,"ABRIL")))/((SUMIFS(N:N,D:D,'DETALLADO ELEMENTOS DE PROTECCI'!$D534,H:H,'DETALLADO ELEMENTOS DE PROTECCI'!$H534,R:R,"MARZO"))+(SUMIFS(N:N,D:D,'DETALLADO ELEMENTOS DE PROTECCI'!$D534,H:H,'DETALLADO ELEMENTOS DE PROTECCI'!$H534,R:R,"ABRIL")))),(SUMIFS(L:L,D:D,'DETALLADO ELEMENTOS DE PROTECCI'!$D534,H:H,'DETALLADO ELEMENTOS DE PROTECCI'!$H534)/(SUMIFS(K:K,D:D,'DETALLADO ELEMENTOS DE PROTECCI'!$D534,H:H,'DETALLADO ELEMENTOS DE PROTECCI'!$H534)))),0)</f>
        <v>0.5</v>
      </c>
      <c r="T534" s="120">
        <v>0.5</v>
      </c>
      <c r="U534" s="121" t="str">
        <f>+IF('DETALLADO ELEMENTOS DE PROTECCI'!$R534="MARZO",IF('DETALLADO ELEMENTOS DE PROTECCI'!$S534=0,"Rojo",IF(AND('DETALLADO ELEMENTOS DE PROTECCI'!$S534&gt;0,'DETALLADO ELEMENTOS DE PROTECCI'!$S534&lt;0.99),"Amarillo","Verde")),"")</f>
        <v/>
      </c>
      <c r="V534" s="124"/>
    </row>
    <row r="535" spans="1:22">
      <c r="A535" s="119" t="s">
        <v>64</v>
      </c>
      <c r="B535" s="119">
        <v>628</v>
      </c>
      <c r="C535" s="119">
        <v>1161</v>
      </c>
      <c r="D535" s="119" t="s">
        <v>1042</v>
      </c>
      <c r="E535" s="119" t="s">
        <v>394</v>
      </c>
      <c r="F535" s="119" t="s">
        <v>19</v>
      </c>
      <c r="G535" s="119" t="s">
        <v>1134</v>
      </c>
      <c r="H535" s="119" t="s">
        <v>1135</v>
      </c>
      <c r="I535" s="119" t="s">
        <v>1136</v>
      </c>
      <c r="J535" s="119" t="s">
        <v>1128</v>
      </c>
      <c r="K535" s="120">
        <v>0</v>
      </c>
      <c r="L535" s="119" t="s">
        <v>381</v>
      </c>
      <c r="M535" s="119"/>
      <c r="N535" s="119">
        <v>200</v>
      </c>
      <c r="O535" s="121">
        <v>0</v>
      </c>
      <c r="P535" s="121"/>
      <c r="Q535" s="122"/>
      <c r="R535" s="119" t="s">
        <v>399</v>
      </c>
      <c r="S535" s="123">
        <f>+IFERROR(IF('DETALLADO ELEMENTOS DE PROTECCI'!$E535="DISTRIBUCION",((SUMIFS(O:O,D:D,'DETALLADO ELEMENTOS DE PROTECCI'!$D535,H:H,'DETALLADO ELEMENTOS DE PROTECCI'!$H535,R:R,"MARZO")+(SUMIFS(O:O,D:D,'DETALLADO ELEMENTOS DE PROTECCI'!$D535,H:H,'DETALLADO ELEMENTOS DE PROTECCI'!$H535,R:R,"ABRIL")))/((SUMIFS(N:N,D:D,'DETALLADO ELEMENTOS DE PROTECCI'!$D535,H:H,'DETALLADO ELEMENTOS DE PROTECCI'!$H535,R:R,"MARZO"))+(SUMIFS(N:N,D:D,'DETALLADO ELEMENTOS DE PROTECCI'!$D535,H:H,'DETALLADO ELEMENTOS DE PROTECCI'!$H535,R:R,"ABRIL")))),(SUMIFS(L:L,D:D,'DETALLADO ELEMENTOS DE PROTECCI'!$D535,H:H,'DETALLADO ELEMENTOS DE PROTECCI'!$H535)/(SUMIFS(K:K,D:D,'DETALLADO ELEMENTOS DE PROTECCI'!$D535,H:H,'DETALLADO ELEMENTOS DE PROTECCI'!$H535)))),0)</f>
        <v>0</v>
      </c>
      <c r="T535" s="120">
        <v>0.5</v>
      </c>
      <c r="U535" s="121" t="str">
        <f>+IF('DETALLADO ELEMENTOS DE PROTECCI'!$R535="MARZO",IF('DETALLADO ELEMENTOS DE PROTECCI'!$S535=0,"Rojo",IF(AND('DETALLADO ELEMENTOS DE PROTECCI'!$S535&gt;0,'DETALLADO ELEMENTOS DE PROTECCI'!$S535&lt;0.99),"Amarillo","Verde")),"")</f>
        <v>Rojo</v>
      </c>
      <c r="V535" s="124"/>
    </row>
    <row r="536" spans="1:22">
      <c r="A536" s="119" t="s">
        <v>64</v>
      </c>
      <c r="B536" s="119">
        <v>629</v>
      </c>
      <c r="C536" s="119">
        <v>1033</v>
      </c>
      <c r="D536" s="119" t="s">
        <v>1049</v>
      </c>
      <c r="E536" s="119" t="s">
        <v>394</v>
      </c>
      <c r="F536" s="119" t="s">
        <v>19</v>
      </c>
      <c r="G536" s="119" t="s">
        <v>1139</v>
      </c>
      <c r="H536" s="119" t="s">
        <v>1140</v>
      </c>
      <c r="I536" s="119" t="s">
        <v>1136</v>
      </c>
      <c r="J536" s="119" t="s">
        <v>1128</v>
      </c>
      <c r="K536" s="120">
        <v>0</v>
      </c>
      <c r="L536" s="119" t="s">
        <v>381</v>
      </c>
      <c r="M536" s="119"/>
      <c r="N536" s="119">
        <v>10</v>
      </c>
      <c r="O536" s="121">
        <v>0</v>
      </c>
      <c r="P536" s="121" t="s">
        <v>583</v>
      </c>
      <c r="Q536" s="122" t="s">
        <v>583</v>
      </c>
      <c r="R536" s="119" t="s">
        <v>381</v>
      </c>
      <c r="S536" s="123">
        <f>+IFERROR(IF('DETALLADO ELEMENTOS DE PROTECCI'!$E536="DISTRIBUCION",((SUMIFS(O:O,D:D,'DETALLADO ELEMENTOS DE PROTECCI'!$D536,H:H,'DETALLADO ELEMENTOS DE PROTECCI'!$H536,R:R,"MARZO")+(SUMIFS(O:O,D:D,'DETALLADO ELEMENTOS DE PROTECCI'!$D536,H:H,'DETALLADO ELEMENTOS DE PROTECCI'!$H536,R:R,"ABRIL")))/((SUMIFS(N:N,D:D,'DETALLADO ELEMENTOS DE PROTECCI'!$D536,H:H,'DETALLADO ELEMENTOS DE PROTECCI'!$H536,R:R,"MARZO"))+(SUMIFS(N:N,D:D,'DETALLADO ELEMENTOS DE PROTECCI'!$D536,H:H,'DETALLADO ELEMENTOS DE PROTECCI'!$H536,R:R,"ABRIL")))),(SUMIFS(L:L,D:D,'DETALLADO ELEMENTOS DE PROTECCI'!$D536,H:H,'DETALLADO ELEMENTOS DE PROTECCI'!$H536)/(SUMIFS(K:K,D:D,'DETALLADO ELEMENTOS DE PROTECCI'!$D536,H:H,'DETALLADO ELEMENTOS DE PROTECCI'!$H536)))),0)</f>
        <v>0</v>
      </c>
      <c r="T536" s="120">
        <v>0.5</v>
      </c>
      <c r="U536" s="121" t="str">
        <f>+IF('DETALLADO ELEMENTOS DE PROTECCI'!$R536="MARZO",IF('DETALLADO ELEMENTOS DE PROTECCI'!$S536=0,"Rojo",IF(AND('DETALLADO ELEMENTOS DE PROTECCI'!$S536&gt;0,'DETALLADO ELEMENTOS DE PROTECCI'!$S536&lt;0.99),"Amarillo","Verde")),"")</f>
        <v/>
      </c>
      <c r="V536" s="124"/>
    </row>
    <row r="537" spans="1:22">
      <c r="A537" s="119" t="s">
        <v>64</v>
      </c>
      <c r="B537" s="119">
        <v>629</v>
      </c>
      <c r="C537" s="119">
        <v>1091</v>
      </c>
      <c r="D537" s="119" t="s">
        <v>1049</v>
      </c>
      <c r="E537" s="119" t="s">
        <v>394</v>
      </c>
      <c r="F537" s="119" t="s">
        <v>19</v>
      </c>
      <c r="G537" s="119" t="s">
        <v>1125</v>
      </c>
      <c r="H537" s="119" t="s">
        <v>1126</v>
      </c>
      <c r="I537" s="119" t="s">
        <v>1127</v>
      </c>
      <c r="J537" s="119" t="s">
        <v>1128</v>
      </c>
      <c r="K537" s="120">
        <v>0</v>
      </c>
      <c r="L537" s="119" t="s">
        <v>381</v>
      </c>
      <c r="M537" s="119"/>
      <c r="N537" s="119">
        <v>200</v>
      </c>
      <c r="O537" s="121">
        <v>200</v>
      </c>
      <c r="P537" s="121" t="s">
        <v>1452</v>
      </c>
      <c r="Q537" s="122">
        <v>43927</v>
      </c>
      <c r="R537" s="119" t="s">
        <v>690</v>
      </c>
      <c r="S537" s="123">
        <f>+IFERROR(IF('DETALLADO ELEMENTOS DE PROTECCI'!$E537="DISTRIBUCION",((SUMIFS(O:O,D:D,'DETALLADO ELEMENTOS DE PROTECCI'!$D537,H:H,'DETALLADO ELEMENTOS DE PROTECCI'!$H537,R:R,"MARZO")+(SUMIFS(O:O,D:D,'DETALLADO ELEMENTOS DE PROTECCI'!$D537,H:H,'DETALLADO ELEMENTOS DE PROTECCI'!$H537,R:R,"ABRIL")))/((SUMIFS(N:N,D:D,'DETALLADO ELEMENTOS DE PROTECCI'!$D537,H:H,'DETALLADO ELEMENTOS DE PROTECCI'!$H537,R:R,"MARZO"))+(SUMIFS(N:N,D:D,'DETALLADO ELEMENTOS DE PROTECCI'!$D537,H:H,'DETALLADO ELEMENTOS DE PROTECCI'!$H537,R:R,"ABRIL")))),(SUMIFS(L:L,D:D,'DETALLADO ELEMENTOS DE PROTECCI'!$D537,H:H,'DETALLADO ELEMENTOS DE PROTECCI'!$H537)/(SUMIFS(K:K,D:D,'DETALLADO ELEMENTOS DE PROTECCI'!$D537,H:H,'DETALLADO ELEMENTOS DE PROTECCI'!$H537)))),0)</f>
        <v>0.5</v>
      </c>
      <c r="T537" s="120">
        <v>0.5</v>
      </c>
      <c r="U537" s="121" t="str">
        <f>+IF('DETALLADO ELEMENTOS DE PROTECCI'!$R537="MARZO",IF('DETALLADO ELEMENTOS DE PROTECCI'!$S537=0,"Rojo",IF(AND('DETALLADO ELEMENTOS DE PROTECCI'!$S537&gt;0,'DETALLADO ELEMENTOS DE PROTECCI'!$S537&lt;0.99),"Amarillo","Verde")),"")</f>
        <v/>
      </c>
      <c r="V537" s="124"/>
    </row>
    <row r="538" spans="1:22">
      <c r="A538" s="119" t="s">
        <v>64</v>
      </c>
      <c r="B538" s="119">
        <v>629</v>
      </c>
      <c r="C538" s="119">
        <v>1093</v>
      </c>
      <c r="D538" s="119" t="s">
        <v>1049</v>
      </c>
      <c r="E538" s="119" t="s">
        <v>394</v>
      </c>
      <c r="F538" s="119" t="s">
        <v>19</v>
      </c>
      <c r="G538" s="119" t="s">
        <v>1132</v>
      </c>
      <c r="H538" s="119" t="s">
        <v>1126</v>
      </c>
      <c r="I538" s="119" t="s">
        <v>1127</v>
      </c>
      <c r="J538" s="119" t="s">
        <v>1128</v>
      </c>
      <c r="K538" s="120">
        <v>0</v>
      </c>
      <c r="L538" s="119" t="s">
        <v>381</v>
      </c>
      <c r="M538" s="119"/>
      <c r="N538" s="119">
        <v>400</v>
      </c>
      <c r="O538" s="121">
        <v>400</v>
      </c>
      <c r="P538" s="121" t="s">
        <v>1453</v>
      </c>
      <c r="Q538" s="122">
        <v>43910.321851851855</v>
      </c>
      <c r="R538" s="119" t="s">
        <v>399</v>
      </c>
      <c r="S538" s="123">
        <f>+IFERROR(IF('DETALLADO ELEMENTOS DE PROTECCI'!$E538="DISTRIBUCION",((SUMIFS(O:O,D:D,'DETALLADO ELEMENTOS DE PROTECCI'!$D538,H:H,'DETALLADO ELEMENTOS DE PROTECCI'!$H538,R:R,"MARZO")+(SUMIFS(O:O,D:D,'DETALLADO ELEMENTOS DE PROTECCI'!$D538,H:H,'DETALLADO ELEMENTOS DE PROTECCI'!$H538,R:R,"ABRIL")))/((SUMIFS(N:N,D:D,'DETALLADO ELEMENTOS DE PROTECCI'!$D538,H:H,'DETALLADO ELEMENTOS DE PROTECCI'!$H538,R:R,"MARZO"))+(SUMIFS(N:N,D:D,'DETALLADO ELEMENTOS DE PROTECCI'!$D538,H:H,'DETALLADO ELEMENTOS DE PROTECCI'!$H538,R:R,"ABRIL")))),(SUMIFS(L:L,D:D,'DETALLADO ELEMENTOS DE PROTECCI'!$D538,H:H,'DETALLADO ELEMENTOS DE PROTECCI'!$H538)/(SUMIFS(K:K,D:D,'DETALLADO ELEMENTOS DE PROTECCI'!$D538,H:H,'DETALLADO ELEMENTOS DE PROTECCI'!$H538)))),0)</f>
        <v>0.5</v>
      </c>
      <c r="T538" s="120">
        <v>0.5</v>
      </c>
      <c r="U538" s="121" t="str">
        <f>+IF('DETALLADO ELEMENTOS DE PROTECCI'!$R538="MARZO",IF('DETALLADO ELEMENTOS DE PROTECCI'!$S538=0,"Rojo",IF(AND('DETALLADO ELEMENTOS DE PROTECCI'!$S538&gt;0,'DETALLADO ELEMENTOS DE PROTECCI'!$S538&lt;0.99),"Amarillo","Verde")),"")</f>
        <v>Amarillo</v>
      </c>
      <c r="V538" s="124"/>
    </row>
    <row r="539" spans="1:22">
      <c r="A539" s="119" t="s">
        <v>64</v>
      </c>
      <c r="B539" s="119">
        <v>629</v>
      </c>
      <c r="C539" s="119">
        <v>1091</v>
      </c>
      <c r="D539" s="119" t="s">
        <v>1049</v>
      </c>
      <c r="E539" s="119" t="s">
        <v>394</v>
      </c>
      <c r="F539" s="119" t="s">
        <v>19</v>
      </c>
      <c r="G539" s="119" t="s">
        <v>1125</v>
      </c>
      <c r="H539" s="119" t="s">
        <v>1126</v>
      </c>
      <c r="I539" s="119" t="s">
        <v>1127</v>
      </c>
      <c r="J539" s="119" t="s">
        <v>1128</v>
      </c>
      <c r="K539" s="120">
        <v>0</v>
      </c>
      <c r="L539" s="119" t="s">
        <v>381</v>
      </c>
      <c r="M539" s="119"/>
      <c r="N539" s="119">
        <v>200</v>
      </c>
      <c r="O539" s="121">
        <v>200</v>
      </c>
      <c r="P539" s="121" t="s">
        <v>1454</v>
      </c>
      <c r="Q539" s="122">
        <v>43877.322615740741</v>
      </c>
      <c r="R539" s="119" t="s">
        <v>401</v>
      </c>
      <c r="S539" s="123">
        <f>+IFERROR(IF('DETALLADO ELEMENTOS DE PROTECCI'!$E539="DISTRIBUCION",((SUMIFS(O:O,D:D,'DETALLADO ELEMENTOS DE PROTECCI'!$D539,H:H,'DETALLADO ELEMENTOS DE PROTECCI'!$H539,R:R,"MARZO")+(SUMIFS(O:O,D:D,'DETALLADO ELEMENTOS DE PROTECCI'!$D539,H:H,'DETALLADO ELEMENTOS DE PROTECCI'!$H539,R:R,"ABRIL")))/((SUMIFS(N:N,D:D,'DETALLADO ELEMENTOS DE PROTECCI'!$D539,H:H,'DETALLADO ELEMENTOS DE PROTECCI'!$H539,R:R,"MARZO"))+(SUMIFS(N:N,D:D,'DETALLADO ELEMENTOS DE PROTECCI'!$D539,H:H,'DETALLADO ELEMENTOS DE PROTECCI'!$H539,R:R,"ABRIL")))),(SUMIFS(L:L,D:D,'DETALLADO ELEMENTOS DE PROTECCI'!$D539,H:H,'DETALLADO ELEMENTOS DE PROTECCI'!$H539)/(SUMIFS(K:K,D:D,'DETALLADO ELEMENTOS DE PROTECCI'!$D539,H:H,'DETALLADO ELEMENTOS DE PROTECCI'!$H539)))),0)</f>
        <v>0.5</v>
      </c>
      <c r="T539" s="120">
        <v>0.5</v>
      </c>
      <c r="U539" s="121" t="str">
        <f>+IF('DETALLADO ELEMENTOS DE PROTECCI'!$R539="MARZO",IF('DETALLADO ELEMENTOS DE PROTECCI'!$S539=0,"Rojo",IF(AND('DETALLADO ELEMENTOS DE PROTECCI'!$S539&gt;0,'DETALLADO ELEMENTOS DE PROTECCI'!$S539&lt;0.99),"Amarillo","Verde")),"")</f>
        <v/>
      </c>
      <c r="V539" s="124"/>
    </row>
    <row r="540" spans="1:22">
      <c r="A540" s="119" t="s">
        <v>64</v>
      </c>
      <c r="B540" s="119">
        <v>629</v>
      </c>
      <c r="C540" s="119">
        <v>1093</v>
      </c>
      <c r="D540" s="119" t="s">
        <v>1049</v>
      </c>
      <c r="E540" s="119" t="s">
        <v>394</v>
      </c>
      <c r="F540" s="119" t="s">
        <v>19</v>
      </c>
      <c r="G540" s="119" t="s">
        <v>1132</v>
      </c>
      <c r="H540" s="119" t="s">
        <v>1126</v>
      </c>
      <c r="I540" s="119" t="s">
        <v>1127</v>
      </c>
      <c r="J540" s="119" t="s">
        <v>1128</v>
      </c>
      <c r="K540" s="120">
        <v>0</v>
      </c>
      <c r="L540" s="119" t="s">
        <v>381</v>
      </c>
      <c r="M540" s="119"/>
      <c r="N540" s="119">
        <v>400</v>
      </c>
      <c r="O540" s="121">
        <v>400</v>
      </c>
      <c r="P540" s="121" t="s">
        <v>1454</v>
      </c>
      <c r="Q540" s="122">
        <v>43877.322615740741</v>
      </c>
      <c r="R540" s="119" t="s">
        <v>401</v>
      </c>
      <c r="S540" s="123">
        <f>+IFERROR(IF('DETALLADO ELEMENTOS DE PROTECCI'!$E540="DISTRIBUCION",((SUMIFS(O:O,D:D,'DETALLADO ELEMENTOS DE PROTECCI'!$D540,H:H,'DETALLADO ELEMENTOS DE PROTECCI'!$H540,R:R,"MARZO")+(SUMIFS(O:O,D:D,'DETALLADO ELEMENTOS DE PROTECCI'!$D540,H:H,'DETALLADO ELEMENTOS DE PROTECCI'!$H540,R:R,"ABRIL")))/((SUMIFS(N:N,D:D,'DETALLADO ELEMENTOS DE PROTECCI'!$D540,H:H,'DETALLADO ELEMENTOS DE PROTECCI'!$H540,R:R,"MARZO"))+(SUMIFS(N:N,D:D,'DETALLADO ELEMENTOS DE PROTECCI'!$D540,H:H,'DETALLADO ELEMENTOS DE PROTECCI'!$H540,R:R,"ABRIL")))),(SUMIFS(L:L,D:D,'DETALLADO ELEMENTOS DE PROTECCI'!$D540,H:H,'DETALLADO ELEMENTOS DE PROTECCI'!$H540)/(SUMIFS(K:K,D:D,'DETALLADO ELEMENTOS DE PROTECCI'!$D540,H:H,'DETALLADO ELEMENTOS DE PROTECCI'!$H540)))),0)</f>
        <v>0.5</v>
      </c>
      <c r="T540" s="120">
        <v>0.5</v>
      </c>
      <c r="U540" s="121" t="str">
        <f>+IF('DETALLADO ELEMENTOS DE PROTECCI'!$R540="MARZO",IF('DETALLADO ELEMENTOS DE PROTECCI'!$S540=0,"Rojo",IF(AND('DETALLADO ELEMENTOS DE PROTECCI'!$S540&gt;0,'DETALLADO ELEMENTOS DE PROTECCI'!$S540&lt;0.99),"Amarillo","Verde")),"")</f>
        <v/>
      </c>
      <c r="V540" s="124"/>
    </row>
    <row r="541" spans="1:22">
      <c r="A541" s="119" t="s">
        <v>64</v>
      </c>
      <c r="B541" s="119">
        <v>629</v>
      </c>
      <c r="C541" s="119">
        <v>1091</v>
      </c>
      <c r="D541" s="119" t="s">
        <v>1049</v>
      </c>
      <c r="E541" s="119" t="s">
        <v>394</v>
      </c>
      <c r="F541" s="119" t="s">
        <v>19</v>
      </c>
      <c r="G541" s="119" t="s">
        <v>1125</v>
      </c>
      <c r="H541" s="119" t="s">
        <v>1126</v>
      </c>
      <c r="I541" s="119" t="s">
        <v>1127</v>
      </c>
      <c r="J541" s="119" t="s">
        <v>1128</v>
      </c>
      <c r="K541" s="120">
        <v>0</v>
      </c>
      <c r="L541" s="119" t="s">
        <v>381</v>
      </c>
      <c r="M541" s="119"/>
      <c r="N541" s="119">
        <v>400</v>
      </c>
      <c r="O541" s="121">
        <v>400</v>
      </c>
      <c r="P541" s="121" t="s">
        <v>1455</v>
      </c>
      <c r="Q541" s="122">
        <v>43861</v>
      </c>
      <c r="R541" s="119" t="s">
        <v>403</v>
      </c>
      <c r="S541" s="123">
        <f>+IFERROR(IF('DETALLADO ELEMENTOS DE PROTECCI'!$E541="DISTRIBUCION",((SUMIFS(O:O,D:D,'DETALLADO ELEMENTOS DE PROTECCI'!$D541,H:H,'DETALLADO ELEMENTOS DE PROTECCI'!$H541,R:R,"MARZO")+(SUMIFS(O:O,D:D,'DETALLADO ELEMENTOS DE PROTECCI'!$D541,H:H,'DETALLADO ELEMENTOS DE PROTECCI'!$H541,R:R,"ABRIL")))/((SUMIFS(N:N,D:D,'DETALLADO ELEMENTOS DE PROTECCI'!$D541,H:H,'DETALLADO ELEMENTOS DE PROTECCI'!$H541,R:R,"MARZO"))+(SUMIFS(N:N,D:D,'DETALLADO ELEMENTOS DE PROTECCI'!$D541,H:H,'DETALLADO ELEMENTOS DE PROTECCI'!$H541,R:R,"ABRIL")))),(SUMIFS(L:L,D:D,'DETALLADO ELEMENTOS DE PROTECCI'!$D541,H:H,'DETALLADO ELEMENTOS DE PROTECCI'!$H541)/(SUMIFS(K:K,D:D,'DETALLADO ELEMENTOS DE PROTECCI'!$D541,H:H,'DETALLADO ELEMENTOS DE PROTECCI'!$H541)))),0)</f>
        <v>0.5</v>
      </c>
      <c r="T541" s="120">
        <v>0.5</v>
      </c>
      <c r="U541" s="121" t="str">
        <f>+IF('DETALLADO ELEMENTOS DE PROTECCI'!$R541="MARZO",IF('DETALLADO ELEMENTOS DE PROTECCI'!$S541=0,"Rojo",IF(AND('DETALLADO ELEMENTOS DE PROTECCI'!$S541&gt;0,'DETALLADO ELEMENTOS DE PROTECCI'!$S541&lt;0.99),"Amarillo","Verde")),"")</f>
        <v/>
      </c>
      <c r="V541" s="124"/>
    </row>
    <row r="542" spans="1:22">
      <c r="A542" s="119" t="s">
        <v>64</v>
      </c>
      <c r="B542" s="119">
        <v>629</v>
      </c>
      <c r="C542" s="119">
        <v>1093</v>
      </c>
      <c r="D542" s="119" t="s">
        <v>1049</v>
      </c>
      <c r="E542" s="119" t="s">
        <v>394</v>
      </c>
      <c r="F542" s="119" t="s">
        <v>19</v>
      </c>
      <c r="G542" s="119" t="s">
        <v>1132</v>
      </c>
      <c r="H542" s="119" t="s">
        <v>1126</v>
      </c>
      <c r="I542" s="119" t="s">
        <v>1127</v>
      </c>
      <c r="J542" s="119" t="s">
        <v>1128</v>
      </c>
      <c r="K542" s="120">
        <v>0</v>
      </c>
      <c r="L542" s="119" t="s">
        <v>381</v>
      </c>
      <c r="M542" s="119"/>
      <c r="N542" s="119">
        <v>800</v>
      </c>
      <c r="O542" s="121">
        <v>800</v>
      </c>
      <c r="P542" s="121" t="s">
        <v>1455</v>
      </c>
      <c r="Q542" s="122">
        <v>43861</v>
      </c>
      <c r="R542" s="119" t="s">
        <v>403</v>
      </c>
      <c r="S542" s="123">
        <f>+IFERROR(IF('DETALLADO ELEMENTOS DE PROTECCI'!$E542="DISTRIBUCION",((SUMIFS(O:O,D:D,'DETALLADO ELEMENTOS DE PROTECCI'!$D542,H:H,'DETALLADO ELEMENTOS DE PROTECCI'!$H542,R:R,"MARZO")+(SUMIFS(O:O,D:D,'DETALLADO ELEMENTOS DE PROTECCI'!$D542,H:H,'DETALLADO ELEMENTOS DE PROTECCI'!$H542,R:R,"ABRIL")))/((SUMIFS(N:N,D:D,'DETALLADO ELEMENTOS DE PROTECCI'!$D542,H:H,'DETALLADO ELEMENTOS DE PROTECCI'!$H542,R:R,"MARZO"))+(SUMIFS(N:N,D:D,'DETALLADO ELEMENTOS DE PROTECCI'!$D542,H:H,'DETALLADO ELEMENTOS DE PROTECCI'!$H542,R:R,"ABRIL")))),(SUMIFS(L:L,D:D,'DETALLADO ELEMENTOS DE PROTECCI'!$D542,H:H,'DETALLADO ELEMENTOS DE PROTECCI'!$H542)/(SUMIFS(K:K,D:D,'DETALLADO ELEMENTOS DE PROTECCI'!$D542,H:H,'DETALLADO ELEMENTOS DE PROTECCI'!$H542)))),0)</f>
        <v>0.5</v>
      </c>
      <c r="T542" s="120">
        <v>0.5</v>
      </c>
      <c r="U542" s="121" t="str">
        <f>+IF('DETALLADO ELEMENTOS DE PROTECCI'!$R542="MARZO",IF('DETALLADO ELEMENTOS DE PROTECCI'!$S542=0,"Rojo",IF(AND('DETALLADO ELEMENTOS DE PROTECCI'!$S542&gt;0,'DETALLADO ELEMENTOS DE PROTECCI'!$S542&lt;0.99),"Amarillo","Verde")),"")</f>
        <v/>
      </c>
      <c r="V542" s="124"/>
    </row>
    <row r="543" spans="1:22">
      <c r="A543" s="119" t="s">
        <v>64</v>
      </c>
      <c r="B543" s="119">
        <v>629</v>
      </c>
      <c r="C543" s="119">
        <v>1161</v>
      </c>
      <c r="D543" s="119" t="s">
        <v>1049</v>
      </c>
      <c r="E543" s="119" t="s">
        <v>394</v>
      </c>
      <c r="F543" s="119" t="s">
        <v>19</v>
      </c>
      <c r="G543" s="119" t="s">
        <v>1134</v>
      </c>
      <c r="H543" s="119" t="s">
        <v>1135</v>
      </c>
      <c r="I543" s="119" t="s">
        <v>1136</v>
      </c>
      <c r="J543" s="119" t="s">
        <v>1128</v>
      </c>
      <c r="K543" s="120">
        <v>0</v>
      </c>
      <c r="L543" s="119" t="s">
        <v>381</v>
      </c>
      <c r="M543" s="119"/>
      <c r="N543" s="119">
        <v>500</v>
      </c>
      <c r="O543" s="121">
        <v>0</v>
      </c>
      <c r="P543" s="121"/>
      <c r="Q543" s="122"/>
      <c r="R543" s="119" t="s">
        <v>399</v>
      </c>
      <c r="S543" s="123">
        <f>+IFERROR(IF('DETALLADO ELEMENTOS DE PROTECCI'!$E543="DISTRIBUCION",((SUMIFS(O:O,D:D,'DETALLADO ELEMENTOS DE PROTECCI'!$D543,H:H,'DETALLADO ELEMENTOS DE PROTECCI'!$H543,R:R,"MARZO")+(SUMIFS(O:O,D:D,'DETALLADO ELEMENTOS DE PROTECCI'!$D543,H:H,'DETALLADO ELEMENTOS DE PROTECCI'!$H543,R:R,"ABRIL")))/((SUMIFS(N:N,D:D,'DETALLADO ELEMENTOS DE PROTECCI'!$D543,H:H,'DETALLADO ELEMENTOS DE PROTECCI'!$H543,R:R,"MARZO"))+(SUMIFS(N:N,D:D,'DETALLADO ELEMENTOS DE PROTECCI'!$D543,H:H,'DETALLADO ELEMENTOS DE PROTECCI'!$H543,R:R,"ABRIL")))),(SUMIFS(L:L,D:D,'DETALLADO ELEMENTOS DE PROTECCI'!$D543,H:H,'DETALLADO ELEMENTOS DE PROTECCI'!$H543)/(SUMIFS(K:K,D:D,'DETALLADO ELEMENTOS DE PROTECCI'!$D543,H:H,'DETALLADO ELEMENTOS DE PROTECCI'!$H543)))),0)</f>
        <v>0</v>
      </c>
      <c r="T543" s="120">
        <v>0.5</v>
      </c>
      <c r="U543" s="121" t="str">
        <f>+IF('DETALLADO ELEMENTOS DE PROTECCI'!$R543="MARZO",IF('DETALLADO ELEMENTOS DE PROTECCI'!$S543=0,"Rojo",IF(AND('DETALLADO ELEMENTOS DE PROTECCI'!$S543&gt;0,'DETALLADO ELEMENTOS DE PROTECCI'!$S543&lt;0.99),"Amarillo","Verde")),"")</f>
        <v>Rojo</v>
      </c>
      <c r="V543" s="124"/>
    </row>
    <row r="544" spans="1:22">
      <c r="A544" s="119" t="s">
        <v>64</v>
      </c>
      <c r="B544" s="119">
        <v>633</v>
      </c>
      <c r="C544" s="119">
        <v>1092</v>
      </c>
      <c r="D544" s="119" t="s">
        <v>1059</v>
      </c>
      <c r="E544" s="119" t="s">
        <v>394</v>
      </c>
      <c r="F544" s="119" t="s">
        <v>19</v>
      </c>
      <c r="G544" s="119" t="s">
        <v>1130</v>
      </c>
      <c r="H544" s="119" t="s">
        <v>1126</v>
      </c>
      <c r="I544" s="119" t="s">
        <v>1127</v>
      </c>
      <c r="J544" s="119" t="s">
        <v>1128</v>
      </c>
      <c r="K544" s="120">
        <v>0</v>
      </c>
      <c r="L544" s="119" t="s">
        <v>381</v>
      </c>
      <c r="M544" s="119"/>
      <c r="N544" s="119">
        <v>400</v>
      </c>
      <c r="O544" s="121">
        <v>200</v>
      </c>
      <c r="P544" s="121" t="s">
        <v>1456</v>
      </c>
      <c r="Q544" s="122">
        <v>43910</v>
      </c>
      <c r="R544" s="119" t="s">
        <v>399</v>
      </c>
      <c r="S544" s="123">
        <f>+IFERROR(IF('DETALLADO ELEMENTOS DE PROTECCI'!$E544="DISTRIBUCION",((SUMIFS(O:O,D:D,'DETALLADO ELEMENTOS DE PROTECCI'!$D544,H:H,'DETALLADO ELEMENTOS DE PROTECCI'!$H544,R:R,"MARZO")+(SUMIFS(O:O,D:D,'DETALLADO ELEMENTOS DE PROTECCI'!$D544,H:H,'DETALLADO ELEMENTOS DE PROTECCI'!$H544,R:R,"ABRIL")))/((SUMIFS(N:N,D:D,'DETALLADO ELEMENTOS DE PROTECCI'!$D544,H:H,'DETALLADO ELEMENTOS DE PROTECCI'!$H544,R:R,"MARZO"))+(SUMIFS(N:N,D:D,'DETALLADO ELEMENTOS DE PROTECCI'!$D544,H:H,'DETALLADO ELEMENTOS DE PROTECCI'!$H544,R:R,"ABRIL")))),(SUMIFS(L:L,D:D,'DETALLADO ELEMENTOS DE PROTECCI'!$D544,H:H,'DETALLADO ELEMENTOS DE PROTECCI'!$H544)/(SUMIFS(K:K,D:D,'DETALLADO ELEMENTOS DE PROTECCI'!$D544,H:H,'DETALLADO ELEMENTOS DE PROTECCI'!$H544)))),0)</f>
        <v>0.5</v>
      </c>
      <c r="T544" s="120">
        <v>0.5</v>
      </c>
      <c r="U544" s="121" t="str">
        <f>+IF('DETALLADO ELEMENTOS DE PROTECCI'!$R544="MARZO",IF('DETALLADO ELEMENTOS DE PROTECCI'!$S544=0,"Rojo",IF(AND('DETALLADO ELEMENTOS DE PROTECCI'!$S544&gt;0,'DETALLADO ELEMENTOS DE PROTECCI'!$S544&lt;0.99),"Amarillo","Verde")),"")</f>
        <v>Amarillo</v>
      </c>
      <c r="V544" s="124"/>
    </row>
    <row r="545" spans="1:22">
      <c r="A545" s="119" t="s">
        <v>64</v>
      </c>
      <c r="B545" s="119">
        <v>633</v>
      </c>
      <c r="C545" s="119">
        <v>1093</v>
      </c>
      <c r="D545" s="119" t="s">
        <v>1059</v>
      </c>
      <c r="E545" s="119" t="s">
        <v>394</v>
      </c>
      <c r="F545" s="119" t="s">
        <v>19</v>
      </c>
      <c r="G545" s="119" t="s">
        <v>1132</v>
      </c>
      <c r="H545" s="119" t="s">
        <v>1126</v>
      </c>
      <c r="I545" s="119" t="s">
        <v>1127</v>
      </c>
      <c r="J545" s="119" t="s">
        <v>1128</v>
      </c>
      <c r="K545" s="120">
        <v>0</v>
      </c>
      <c r="L545" s="119" t="s">
        <v>381</v>
      </c>
      <c r="M545" s="119"/>
      <c r="N545" s="119">
        <v>300</v>
      </c>
      <c r="O545" s="121">
        <v>300</v>
      </c>
      <c r="P545" s="121" t="s">
        <v>1457</v>
      </c>
      <c r="Q545" s="122">
        <v>43877</v>
      </c>
      <c r="R545" s="119" t="s">
        <v>401</v>
      </c>
      <c r="S545" s="123">
        <f>+IFERROR(IF('DETALLADO ELEMENTOS DE PROTECCI'!$E545="DISTRIBUCION",((SUMIFS(O:O,D:D,'DETALLADO ELEMENTOS DE PROTECCI'!$D545,H:H,'DETALLADO ELEMENTOS DE PROTECCI'!$H545,R:R,"MARZO")+(SUMIFS(O:O,D:D,'DETALLADO ELEMENTOS DE PROTECCI'!$D545,H:H,'DETALLADO ELEMENTOS DE PROTECCI'!$H545,R:R,"ABRIL")))/((SUMIFS(N:N,D:D,'DETALLADO ELEMENTOS DE PROTECCI'!$D545,H:H,'DETALLADO ELEMENTOS DE PROTECCI'!$H545,R:R,"MARZO"))+(SUMIFS(N:N,D:D,'DETALLADO ELEMENTOS DE PROTECCI'!$D545,H:H,'DETALLADO ELEMENTOS DE PROTECCI'!$H545,R:R,"ABRIL")))),(SUMIFS(L:L,D:D,'DETALLADO ELEMENTOS DE PROTECCI'!$D545,H:H,'DETALLADO ELEMENTOS DE PROTECCI'!$H545)/(SUMIFS(K:K,D:D,'DETALLADO ELEMENTOS DE PROTECCI'!$D545,H:H,'DETALLADO ELEMENTOS DE PROTECCI'!$H545)))),0)</f>
        <v>0.5</v>
      </c>
      <c r="T545" s="120">
        <v>0.5</v>
      </c>
      <c r="U545" s="121" t="str">
        <f>+IF('DETALLADO ELEMENTOS DE PROTECCI'!$R545="MARZO",IF('DETALLADO ELEMENTOS DE PROTECCI'!$S545=0,"Rojo",IF(AND('DETALLADO ELEMENTOS DE PROTECCI'!$S545&gt;0,'DETALLADO ELEMENTOS DE PROTECCI'!$S545&lt;0.99),"Amarillo","Verde")),"")</f>
        <v/>
      </c>
      <c r="V545" s="124"/>
    </row>
    <row r="546" spans="1:22">
      <c r="A546" s="119" t="s">
        <v>64</v>
      </c>
      <c r="B546" s="119">
        <v>633</v>
      </c>
      <c r="C546" s="119">
        <v>1093</v>
      </c>
      <c r="D546" s="119" t="s">
        <v>1059</v>
      </c>
      <c r="E546" s="119" t="s">
        <v>394</v>
      </c>
      <c r="F546" s="119" t="s">
        <v>19</v>
      </c>
      <c r="G546" s="119" t="s">
        <v>1132</v>
      </c>
      <c r="H546" s="119" t="s">
        <v>1126</v>
      </c>
      <c r="I546" s="119" t="s">
        <v>1127</v>
      </c>
      <c r="J546" s="119" t="s">
        <v>1128</v>
      </c>
      <c r="K546" s="120">
        <v>0</v>
      </c>
      <c r="L546" s="119" t="s">
        <v>381</v>
      </c>
      <c r="M546" s="119"/>
      <c r="N546" s="119">
        <v>1000</v>
      </c>
      <c r="O546" s="121">
        <v>1000</v>
      </c>
      <c r="P546" s="121" t="s">
        <v>1458</v>
      </c>
      <c r="Q546" s="122">
        <v>43861</v>
      </c>
      <c r="R546" s="119" t="s">
        <v>403</v>
      </c>
      <c r="S546" s="123">
        <f>+IFERROR(IF('DETALLADO ELEMENTOS DE PROTECCI'!$E546="DISTRIBUCION",((SUMIFS(O:O,D:D,'DETALLADO ELEMENTOS DE PROTECCI'!$D546,H:H,'DETALLADO ELEMENTOS DE PROTECCI'!$H546,R:R,"MARZO")+(SUMIFS(O:O,D:D,'DETALLADO ELEMENTOS DE PROTECCI'!$D546,H:H,'DETALLADO ELEMENTOS DE PROTECCI'!$H546,R:R,"ABRIL")))/((SUMIFS(N:N,D:D,'DETALLADO ELEMENTOS DE PROTECCI'!$D546,H:H,'DETALLADO ELEMENTOS DE PROTECCI'!$H546,R:R,"MARZO"))+(SUMIFS(N:N,D:D,'DETALLADO ELEMENTOS DE PROTECCI'!$D546,H:H,'DETALLADO ELEMENTOS DE PROTECCI'!$H546,R:R,"ABRIL")))),(SUMIFS(L:L,D:D,'DETALLADO ELEMENTOS DE PROTECCI'!$D546,H:H,'DETALLADO ELEMENTOS DE PROTECCI'!$H546)/(SUMIFS(K:K,D:D,'DETALLADO ELEMENTOS DE PROTECCI'!$D546,H:H,'DETALLADO ELEMENTOS DE PROTECCI'!$H546)))),0)</f>
        <v>0.5</v>
      </c>
      <c r="T546" s="120">
        <v>0.5</v>
      </c>
      <c r="U546" s="121" t="str">
        <f>+IF('DETALLADO ELEMENTOS DE PROTECCI'!$R546="MARZO",IF('DETALLADO ELEMENTOS DE PROTECCI'!$S546=0,"Rojo",IF(AND('DETALLADO ELEMENTOS DE PROTECCI'!$S546&gt;0,'DETALLADO ELEMENTOS DE PROTECCI'!$S546&lt;0.99),"Amarillo","Verde")),"")</f>
        <v/>
      </c>
      <c r="V546" s="124"/>
    </row>
    <row r="547" spans="1:22">
      <c r="A547" s="119" t="s">
        <v>64</v>
      </c>
      <c r="B547" s="119">
        <v>633</v>
      </c>
      <c r="C547" s="119">
        <v>1161</v>
      </c>
      <c r="D547" s="119" t="s">
        <v>1059</v>
      </c>
      <c r="E547" s="119" t="s">
        <v>394</v>
      </c>
      <c r="F547" s="119" t="s">
        <v>19</v>
      </c>
      <c r="G547" s="119" t="s">
        <v>1134</v>
      </c>
      <c r="H547" s="119" t="s">
        <v>1135</v>
      </c>
      <c r="I547" s="119" t="s">
        <v>1136</v>
      </c>
      <c r="J547" s="119" t="s">
        <v>1128</v>
      </c>
      <c r="K547" s="120">
        <v>0</v>
      </c>
      <c r="L547" s="119" t="s">
        <v>381</v>
      </c>
      <c r="M547" s="119"/>
      <c r="N547" s="119">
        <v>100</v>
      </c>
      <c r="O547" s="121">
        <v>0</v>
      </c>
      <c r="P547" s="121"/>
      <c r="Q547" s="122"/>
      <c r="R547" s="119" t="s">
        <v>399</v>
      </c>
      <c r="S547" s="123">
        <f>+IFERROR(IF('DETALLADO ELEMENTOS DE PROTECCI'!$E547="DISTRIBUCION",((SUMIFS(O:O,D:D,'DETALLADO ELEMENTOS DE PROTECCI'!$D547,H:H,'DETALLADO ELEMENTOS DE PROTECCI'!$H547,R:R,"MARZO")+(SUMIFS(O:O,D:D,'DETALLADO ELEMENTOS DE PROTECCI'!$D547,H:H,'DETALLADO ELEMENTOS DE PROTECCI'!$H547,R:R,"ABRIL")))/((SUMIFS(N:N,D:D,'DETALLADO ELEMENTOS DE PROTECCI'!$D547,H:H,'DETALLADO ELEMENTOS DE PROTECCI'!$H547,R:R,"MARZO"))+(SUMIFS(N:N,D:D,'DETALLADO ELEMENTOS DE PROTECCI'!$D547,H:H,'DETALLADO ELEMENTOS DE PROTECCI'!$H547,R:R,"ABRIL")))),(SUMIFS(L:L,D:D,'DETALLADO ELEMENTOS DE PROTECCI'!$D547,H:H,'DETALLADO ELEMENTOS DE PROTECCI'!$H547)/(SUMIFS(K:K,D:D,'DETALLADO ELEMENTOS DE PROTECCI'!$D547,H:H,'DETALLADO ELEMENTOS DE PROTECCI'!$H547)))),0)</f>
        <v>0</v>
      </c>
      <c r="T547" s="120">
        <v>0.5</v>
      </c>
      <c r="U547" s="121" t="str">
        <f>+IF('DETALLADO ELEMENTOS DE PROTECCI'!$R547="MARZO",IF('DETALLADO ELEMENTOS DE PROTECCI'!$S547=0,"Rojo",IF(AND('DETALLADO ELEMENTOS DE PROTECCI'!$S547&gt;0,'DETALLADO ELEMENTOS DE PROTECCI'!$S547&lt;0.99),"Amarillo","Verde")),"")</f>
        <v>Rojo</v>
      </c>
      <c r="V547" s="124"/>
    </row>
    <row r="548" spans="1:22">
      <c r="A548" s="119" t="s">
        <v>37</v>
      </c>
      <c r="B548" s="119">
        <v>9001</v>
      </c>
      <c r="C548" s="119">
        <v>1033</v>
      </c>
      <c r="D548" s="119" t="s">
        <v>1068</v>
      </c>
      <c r="E548" s="119" t="s">
        <v>394</v>
      </c>
      <c r="F548" s="119" t="s">
        <v>19</v>
      </c>
      <c r="G548" s="119" t="s">
        <v>1139</v>
      </c>
      <c r="H548" s="119" t="s">
        <v>1140</v>
      </c>
      <c r="I548" s="119" t="s">
        <v>1136</v>
      </c>
      <c r="J548" s="119" t="s">
        <v>1128</v>
      </c>
      <c r="K548" s="120">
        <v>0</v>
      </c>
      <c r="L548" s="119" t="s">
        <v>381</v>
      </c>
      <c r="M548" s="119"/>
      <c r="N548" s="119">
        <v>10</v>
      </c>
      <c r="O548" s="121">
        <v>0</v>
      </c>
      <c r="P548" s="121" t="s">
        <v>583</v>
      </c>
      <c r="Q548" s="122" t="s">
        <v>583</v>
      </c>
      <c r="R548" s="119" t="s">
        <v>381</v>
      </c>
      <c r="S548" s="123">
        <f>+IFERROR(IF('DETALLADO ELEMENTOS DE PROTECCI'!$E548="DISTRIBUCION",((SUMIFS(O:O,D:D,'DETALLADO ELEMENTOS DE PROTECCI'!$D548,H:H,'DETALLADO ELEMENTOS DE PROTECCI'!$H548,R:R,"MARZO")+(SUMIFS(O:O,D:D,'DETALLADO ELEMENTOS DE PROTECCI'!$D548,H:H,'DETALLADO ELEMENTOS DE PROTECCI'!$H548,R:R,"ABRIL")))/((SUMIFS(N:N,D:D,'DETALLADO ELEMENTOS DE PROTECCI'!$D548,H:H,'DETALLADO ELEMENTOS DE PROTECCI'!$H548,R:R,"MARZO"))+(SUMIFS(N:N,D:D,'DETALLADO ELEMENTOS DE PROTECCI'!$D548,H:H,'DETALLADO ELEMENTOS DE PROTECCI'!$H548,R:R,"ABRIL")))),(SUMIFS(L:L,D:D,'DETALLADO ELEMENTOS DE PROTECCI'!$D548,H:H,'DETALLADO ELEMENTOS DE PROTECCI'!$H548)/(SUMIFS(K:K,D:D,'DETALLADO ELEMENTOS DE PROTECCI'!$D548,H:H,'DETALLADO ELEMENTOS DE PROTECCI'!$H548)))),0)</f>
        <v>0</v>
      </c>
      <c r="T548" s="120">
        <v>0.5</v>
      </c>
      <c r="U548" s="121" t="str">
        <f>+IF('DETALLADO ELEMENTOS DE PROTECCI'!$R548="MARZO",IF('DETALLADO ELEMENTOS DE PROTECCI'!$S548=0,"Rojo",IF(AND('DETALLADO ELEMENTOS DE PROTECCI'!$S548&gt;0,'DETALLADO ELEMENTOS DE PROTECCI'!$S548&lt;0.99),"Amarillo","Verde")),"")</f>
        <v/>
      </c>
      <c r="V548" s="124"/>
    </row>
    <row r="549" spans="1:22">
      <c r="A549" s="119" t="s">
        <v>37</v>
      </c>
      <c r="B549" s="119">
        <v>9001</v>
      </c>
      <c r="C549" s="119">
        <v>1092</v>
      </c>
      <c r="D549" s="119" t="s">
        <v>1068</v>
      </c>
      <c r="E549" s="119" t="s">
        <v>394</v>
      </c>
      <c r="F549" s="119" t="s">
        <v>19</v>
      </c>
      <c r="G549" s="119" t="s">
        <v>1130</v>
      </c>
      <c r="H549" s="119" t="s">
        <v>1126</v>
      </c>
      <c r="I549" s="119" t="s">
        <v>1127</v>
      </c>
      <c r="J549" s="119" t="s">
        <v>1128</v>
      </c>
      <c r="K549" s="120">
        <v>0</v>
      </c>
      <c r="L549" s="119" t="s">
        <v>381</v>
      </c>
      <c r="M549" s="119"/>
      <c r="N549" s="119">
        <v>300</v>
      </c>
      <c r="O549" s="121">
        <v>200</v>
      </c>
      <c r="P549" s="121" t="s">
        <v>1459</v>
      </c>
      <c r="Q549" s="122">
        <v>43909</v>
      </c>
      <c r="R549" s="119" t="s">
        <v>399</v>
      </c>
      <c r="S549" s="123">
        <f>+IFERROR(IF('DETALLADO ELEMENTOS DE PROTECCI'!$E549="DISTRIBUCION",((SUMIFS(O:O,D:D,'DETALLADO ELEMENTOS DE PROTECCI'!$D549,H:H,'DETALLADO ELEMENTOS DE PROTECCI'!$H549,R:R,"MARZO")+(SUMIFS(O:O,D:D,'DETALLADO ELEMENTOS DE PROTECCI'!$D549,H:H,'DETALLADO ELEMENTOS DE PROTECCI'!$H549,R:R,"ABRIL")))/((SUMIFS(N:N,D:D,'DETALLADO ELEMENTOS DE PROTECCI'!$D549,H:H,'DETALLADO ELEMENTOS DE PROTECCI'!$H549,R:R,"MARZO"))+(SUMIFS(N:N,D:D,'DETALLADO ELEMENTOS DE PROTECCI'!$D549,H:H,'DETALLADO ELEMENTOS DE PROTECCI'!$H549,R:R,"ABRIL")))),(SUMIFS(L:L,D:D,'DETALLADO ELEMENTOS DE PROTECCI'!$D549,H:H,'DETALLADO ELEMENTOS DE PROTECCI'!$H549)/(SUMIFS(K:K,D:D,'DETALLADO ELEMENTOS DE PROTECCI'!$D549,H:H,'DETALLADO ELEMENTOS DE PROTECCI'!$H549)))),0)</f>
        <v>0.33333333333333331</v>
      </c>
      <c r="T549" s="120">
        <v>0.5</v>
      </c>
      <c r="U549" s="121" t="str">
        <f>+IF('DETALLADO ELEMENTOS DE PROTECCI'!$R549="MARZO",IF('DETALLADO ELEMENTOS DE PROTECCI'!$S549=0,"Rojo",IF(AND('DETALLADO ELEMENTOS DE PROTECCI'!$S549&gt;0,'DETALLADO ELEMENTOS DE PROTECCI'!$S549&lt;0.99),"Amarillo","Verde")),"")</f>
        <v>Amarillo</v>
      </c>
      <c r="V549" s="124"/>
    </row>
    <row r="550" spans="1:22">
      <c r="A550" s="119" t="s">
        <v>37</v>
      </c>
      <c r="B550" s="119">
        <v>9001</v>
      </c>
      <c r="C550" s="119">
        <v>1161</v>
      </c>
      <c r="D550" s="119" t="s">
        <v>1068</v>
      </c>
      <c r="E550" s="119" t="s">
        <v>394</v>
      </c>
      <c r="F550" s="119" t="s">
        <v>19</v>
      </c>
      <c r="G550" s="119" t="s">
        <v>1134</v>
      </c>
      <c r="H550" s="119" t="s">
        <v>1135</v>
      </c>
      <c r="I550" s="119" t="s">
        <v>1136</v>
      </c>
      <c r="J550" s="119" t="s">
        <v>1128</v>
      </c>
      <c r="K550" s="120">
        <v>0</v>
      </c>
      <c r="L550" s="119" t="s">
        <v>381</v>
      </c>
      <c r="M550" s="119"/>
      <c r="N550" s="119">
        <v>700</v>
      </c>
      <c r="O550" s="121">
        <v>400</v>
      </c>
      <c r="P550" s="121" t="s">
        <v>1460</v>
      </c>
      <c r="Q550" s="122">
        <v>43909</v>
      </c>
      <c r="R550" s="119" t="s">
        <v>399</v>
      </c>
      <c r="S550" s="123">
        <f>+IFERROR(IF('DETALLADO ELEMENTOS DE PROTECCI'!$E550="DISTRIBUCION",((SUMIFS(O:O,D:D,'DETALLADO ELEMENTOS DE PROTECCI'!$D550,H:H,'DETALLADO ELEMENTOS DE PROTECCI'!$H550,R:R,"MARZO")+(SUMIFS(O:O,D:D,'DETALLADO ELEMENTOS DE PROTECCI'!$D550,H:H,'DETALLADO ELEMENTOS DE PROTECCI'!$H550,R:R,"ABRIL")))/((SUMIFS(N:N,D:D,'DETALLADO ELEMENTOS DE PROTECCI'!$D550,H:H,'DETALLADO ELEMENTOS DE PROTECCI'!$H550,R:R,"MARZO"))+(SUMIFS(N:N,D:D,'DETALLADO ELEMENTOS DE PROTECCI'!$D550,H:H,'DETALLADO ELEMENTOS DE PROTECCI'!$H550,R:R,"ABRIL")))),(SUMIFS(L:L,D:D,'DETALLADO ELEMENTOS DE PROTECCI'!$D550,H:H,'DETALLADO ELEMENTOS DE PROTECCI'!$H550)/(SUMIFS(K:K,D:D,'DETALLADO ELEMENTOS DE PROTECCI'!$D550,H:H,'DETALLADO ELEMENTOS DE PROTECCI'!$H550)))),0)</f>
        <v>0.5714285714285714</v>
      </c>
      <c r="T550" s="120">
        <v>0.5</v>
      </c>
      <c r="U550" s="121" t="str">
        <f>+IF('DETALLADO ELEMENTOS DE PROTECCI'!$R550="MARZO",IF('DETALLADO ELEMENTOS DE PROTECCI'!$S550=0,"Rojo",IF(AND('DETALLADO ELEMENTOS DE PROTECCI'!$S550&gt;0,'DETALLADO ELEMENTOS DE PROTECCI'!$S550&lt;0.99),"Amarillo","Verde")),"")</f>
        <v>Amarillo</v>
      </c>
      <c r="V550" s="124"/>
    </row>
    <row r="551" spans="1:22">
      <c r="A551" s="119" t="s">
        <v>37</v>
      </c>
      <c r="B551" s="119">
        <v>9001</v>
      </c>
      <c r="C551" s="119">
        <v>1033</v>
      </c>
      <c r="D551" s="119" t="s">
        <v>1068</v>
      </c>
      <c r="E551" s="119" t="s">
        <v>394</v>
      </c>
      <c r="F551" s="119" t="s">
        <v>19</v>
      </c>
      <c r="G551" s="119" t="s">
        <v>1139</v>
      </c>
      <c r="H551" s="119" t="s">
        <v>1140</v>
      </c>
      <c r="I551" s="119" t="s">
        <v>1136</v>
      </c>
      <c r="J551" s="119" t="s">
        <v>1128</v>
      </c>
      <c r="K551" s="120">
        <v>0</v>
      </c>
      <c r="L551" s="119" t="s">
        <v>381</v>
      </c>
      <c r="M551" s="119"/>
      <c r="N551" s="119">
        <v>20</v>
      </c>
      <c r="O551" s="121">
        <v>10</v>
      </c>
      <c r="P551" s="121" t="s">
        <v>1072</v>
      </c>
      <c r="Q551" s="122">
        <v>43861</v>
      </c>
      <c r="R551" s="119" t="s">
        <v>403</v>
      </c>
      <c r="S551" s="123">
        <f>+IFERROR(IF('DETALLADO ELEMENTOS DE PROTECCI'!$E551="DISTRIBUCION",((SUMIFS(O:O,D:D,'DETALLADO ELEMENTOS DE PROTECCI'!$D551,H:H,'DETALLADO ELEMENTOS DE PROTECCI'!$H551,R:R,"MARZO")+(SUMIFS(O:O,D:D,'DETALLADO ELEMENTOS DE PROTECCI'!$D551,H:H,'DETALLADO ELEMENTOS DE PROTECCI'!$H551,R:R,"ABRIL")))/((SUMIFS(N:N,D:D,'DETALLADO ELEMENTOS DE PROTECCI'!$D551,H:H,'DETALLADO ELEMENTOS DE PROTECCI'!$H551,R:R,"MARZO"))+(SUMIFS(N:N,D:D,'DETALLADO ELEMENTOS DE PROTECCI'!$D551,H:H,'DETALLADO ELEMENTOS DE PROTECCI'!$H551,R:R,"ABRIL")))),(SUMIFS(L:L,D:D,'DETALLADO ELEMENTOS DE PROTECCI'!$D551,H:H,'DETALLADO ELEMENTOS DE PROTECCI'!$H551)/(SUMIFS(K:K,D:D,'DETALLADO ELEMENTOS DE PROTECCI'!$D551,H:H,'DETALLADO ELEMENTOS DE PROTECCI'!$H551)))),0)</f>
        <v>0</v>
      </c>
      <c r="T551" s="120">
        <v>0.5</v>
      </c>
      <c r="U551" s="121" t="str">
        <f>+IF('DETALLADO ELEMENTOS DE PROTECCI'!$R551="MARZO",IF('DETALLADO ELEMENTOS DE PROTECCI'!$S551=0,"Rojo",IF(AND('DETALLADO ELEMENTOS DE PROTECCI'!$S551&gt;0,'DETALLADO ELEMENTOS DE PROTECCI'!$S551&lt;0.99),"Amarillo","Verde")),"")</f>
        <v/>
      </c>
      <c r="V551" s="124"/>
    </row>
    <row r="552" spans="1:22">
      <c r="A552" s="119" t="s">
        <v>37</v>
      </c>
      <c r="B552" s="119">
        <v>9001</v>
      </c>
      <c r="C552" s="119">
        <v>1092</v>
      </c>
      <c r="D552" s="119" t="s">
        <v>1068</v>
      </c>
      <c r="E552" s="119" t="s">
        <v>394</v>
      </c>
      <c r="F552" s="119" t="s">
        <v>19</v>
      </c>
      <c r="G552" s="119" t="s">
        <v>1130</v>
      </c>
      <c r="H552" s="119" t="s">
        <v>1126</v>
      </c>
      <c r="I552" s="119" t="s">
        <v>1127</v>
      </c>
      <c r="J552" s="119" t="s">
        <v>1128</v>
      </c>
      <c r="K552" s="120">
        <v>0</v>
      </c>
      <c r="L552" s="119" t="s">
        <v>381</v>
      </c>
      <c r="M552" s="119"/>
      <c r="N552" s="119">
        <v>600</v>
      </c>
      <c r="O552" s="121">
        <v>300</v>
      </c>
      <c r="P552" s="121" t="s">
        <v>1461</v>
      </c>
      <c r="Q552" s="122">
        <v>43861</v>
      </c>
      <c r="R552" s="119" t="s">
        <v>403</v>
      </c>
      <c r="S552" s="123">
        <f>+IFERROR(IF('DETALLADO ELEMENTOS DE PROTECCI'!$E552="DISTRIBUCION",((SUMIFS(O:O,D:D,'DETALLADO ELEMENTOS DE PROTECCI'!$D552,H:H,'DETALLADO ELEMENTOS DE PROTECCI'!$H552,R:R,"MARZO")+(SUMIFS(O:O,D:D,'DETALLADO ELEMENTOS DE PROTECCI'!$D552,H:H,'DETALLADO ELEMENTOS DE PROTECCI'!$H552,R:R,"ABRIL")))/((SUMIFS(N:N,D:D,'DETALLADO ELEMENTOS DE PROTECCI'!$D552,H:H,'DETALLADO ELEMENTOS DE PROTECCI'!$H552,R:R,"MARZO"))+(SUMIFS(N:N,D:D,'DETALLADO ELEMENTOS DE PROTECCI'!$D552,H:H,'DETALLADO ELEMENTOS DE PROTECCI'!$H552,R:R,"ABRIL")))),(SUMIFS(L:L,D:D,'DETALLADO ELEMENTOS DE PROTECCI'!$D552,H:H,'DETALLADO ELEMENTOS DE PROTECCI'!$H552)/(SUMIFS(K:K,D:D,'DETALLADO ELEMENTOS DE PROTECCI'!$D552,H:H,'DETALLADO ELEMENTOS DE PROTECCI'!$H552)))),0)</f>
        <v>0.33333333333333331</v>
      </c>
      <c r="T552" s="120">
        <v>0.5</v>
      </c>
      <c r="U552" s="121" t="str">
        <f>+IF('DETALLADO ELEMENTOS DE PROTECCI'!$R552="MARZO",IF('DETALLADO ELEMENTOS DE PROTECCI'!$S552=0,"Rojo",IF(AND('DETALLADO ELEMENTOS DE PROTECCI'!$S552&gt;0,'DETALLADO ELEMENTOS DE PROTECCI'!$S552&lt;0.99),"Amarillo","Verde")),"")</f>
        <v/>
      </c>
      <c r="V552" s="124"/>
    </row>
    <row r="553" spans="1:22">
      <c r="A553" s="119" t="s">
        <v>37</v>
      </c>
      <c r="B553" s="119">
        <v>9001</v>
      </c>
      <c r="C553" s="119">
        <v>1160</v>
      </c>
      <c r="D553" s="119" t="s">
        <v>1068</v>
      </c>
      <c r="E553" s="119" t="s">
        <v>394</v>
      </c>
      <c r="F553" s="119" t="s">
        <v>19</v>
      </c>
      <c r="G553" s="119" t="s">
        <v>1158</v>
      </c>
      <c r="H553" s="119" t="s">
        <v>1159</v>
      </c>
      <c r="I553" s="119" t="s">
        <v>1127</v>
      </c>
      <c r="J553" s="119" t="s">
        <v>1128</v>
      </c>
      <c r="K553" s="120">
        <v>0</v>
      </c>
      <c r="L553" s="119" t="s">
        <v>381</v>
      </c>
      <c r="M553" s="119"/>
      <c r="N553" s="119">
        <v>100</v>
      </c>
      <c r="O553" s="121">
        <v>20</v>
      </c>
      <c r="P553" s="121" t="s">
        <v>1462</v>
      </c>
      <c r="Q553" s="122">
        <v>43861</v>
      </c>
      <c r="R553" s="119" t="s">
        <v>403</v>
      </c>
      <c r="S553" s="123">
        <f>+IFERROR(IF('DETALLADO ELEMENTOS DE PROTECCI'!$E553="DISTRIBUCION",((SUMIFS(O:O,D:D,'DETALLADO ELEMENTOS DE PROTECCI'!$D553,H:H,'DETALLADO ELEMENTOS DE PROTECCI'!$H553,R:R,"MARZO")+(SUMIFS(O:O,D:D,'DETALLADO ELEMENTOS DE PROTECCI'!$D553,H:H,'DETALLADO ELEMENTOS DE PROTECCI'!$H553,R:R,"ABRIL")))/((SUMIFS(N:N,D:D,'DETALLADO ELEMENTOS DE PROTECCI'!$D553,H:H,'DETALLADO ELEMENTOS DE PROTECCI'!$H553,R:R,"MARZO"))+(SUMIFS(N:N,D:D,'DETALLADO ELEMENTOS DE PROTECCI'!$D553,H:H,'DETALLADO ELEMENTOS DE PROTECCI'!$H553,R:R,"ABRIL")))),(SUMIFS(L:L,D:D,'DETALLADO ELEMENTOS DE PROTECCI'!$D553,H:H,'DETALLADO ELEMENTOS DE PROTECCI'!$H553)/(SUMIFS(K:K,D:D,'DETALLADO ELEMENTOS DE PROTECCI'!$D553,H:H,'DETALLADO ELEMENTOS DE PROTECCI'!$H553)))),0)</f>
        <v>0</v>
      </c>
      <c r="T553" s="120">
        <v>0.5</v>
      </c>
      <c r="U553" s="121" t="str">
        <f>+IF('DETALLADO ELEMENTOS DE PROTECCI'!$R553="MARZO",IF('DETALLADO ELEMENTOS DE PROTECCI'!$S553=0,"Rojo",IF(AND('DETALLADO ELEMENTOS DE PROTECCI'!$S553&gt;0,'DETALLADO ELEMENTOS DE PROTECCI'!$S553&lt;0.99),"Amarillo","Verde")),"")</f>
        <v/>
      </c>
      <c r="V553" s="124"/>
    </row>
    <row r="554" spans="1:22">
      <c r="A554" s="119" t="s">
        <v>37</v>
      </c>
      <c r="B554" s="119">
        <v>9001</v>
      </c>
      <c r="C554" s="119">
        <v>1161</v>
      </c>
      <c r="D554" s="119" t="s">
        <v>1068</v>
      </c>
      <c r="E554" s="119" t="s">
        <v>394</v>
      </c>
      <c r="F554" s="119" t="s">
        <v>19</v>
      </c>
      <c r="G554" s="119" t="s">
        <v>1134</v>
      </c>
      <c r="H554" s="119" t="s">
        <v>1135</v>
      </c>
      <c r="I554" s="119" t="s">
        <v>1136</v>
      </c>
      <c r="J554" s="119" t="s">
        <v>1128</v>
      </c>
      <c r="K554" s="120">
        <v>0</v>
      </c>
      <c r="L554" s="119" t="s">
        <v>381</v>
      </c>
      <c r="M554" s="119"/>
      <c r="N554" s="119">
        <v>200</v>
      </c>
      <c r="O554" s="121">
        <v>100</v>
      </c>
      <c r="P554" s="121" t="s">
        <v>1461</v>
      </c>
      <c r="Q554" s="122">
        <v>43861</v>
      </c>
      <c r="R554" s="119" t="s">
        <v>403</v>
      </c>
      <c r="S554" s="123">
        <f>+IFERROR(IF('DETALLADO ELEMENTOS DE PROTECCI'!$E554="DISTRIBUCION",((SUMIFS(O:O,D:D,'DETALLADO ELEMENTOS DE PROTECCI'!$D554,H:H,'DETALLADO ELEMENTOS DE PROTECCI'!$H554,R:R,"MARZO")+(SUMIFS(O:O,D:D,'DETALLADO ELEMENTOS DE PROTECCI'!$D554,H:H,'DETALLADO ELEMENTOS DE PROTECCI'!$H554,R:R,"ABRIL")))/((SUMIFS(N:N,D:D,'DETALLADO ELEMENTOS DE PROTECCI'!$D554,H:H,'DETALLADO ELEMENTOS DE PROTECCI'!$H554,R:R,"MARZO"))+(SUMIFS(N:N,D:D,'DETALLADO ELEMENTOS DE PROTECCI'!$D554,H:H,'DETALLADO ELEMENTOS DE PROTECCI'!$H554,R:R,"ABRIL")))),(SUMIFS(L:L,D:D,'DETALLADO ELEMENTOS DE PROTECCI'!$D554,H:H,'DETALLADO ELEMENTOS DE PROTECCI'!$H554)/(SUMIFS(K:K,D:D,'DETALLADO ELEMENTOS DE PROTECCI'!$D554,H:H,'DETALLADO ELEMENTOS DE PROTECCI'!$H554)))),0)</f>
        <v>0.5714285714285714</v>
      </c>
      <c r="T554" s="120">
        <v>0.5</v>
      </c>
      <c r="U554" s="121" t="str">
        <f>+IF('DETALLADO ELEMENTOS DE PROTECCI'!$R554="MARZO",IF('DETALLADO ELEMENTOS DE PROTECCI'!$S554=0,"Rojo",IF(AND('DETALLADO ELEMENTOS DE PROTECCI'!$S554&gt;0,'DETALLADO ELEMENTOS DE PROTECCI'!$S554&lt;0.99),"Amarillo","Verde")),"")</f>
        <v/>
      </c>
      <c r="V554" s="124"/>
    </row>
    <row r="555" spans="1:22">
      <c r="A555" s="119" t="s">
        <v>37</v>
      </c>
      <c r="B555" s="119">
        <v>103</v>
      </c>
      <c r="C555" s="119">
        <v>1033</v>
      </c>
      <c r="D555" s="119" t="s">
        <v>1073</v>
      </c>
      <c r="E555" s="119" t="s">
        <v>1074</v>
      </c>
      <c r="F555" s="119" t="s">
        <v>19</v>
      </c>
      <c r="G555" s="119" t="s">
        <v>1139</v>
      </c>
      <c r="H555" s="119" t="s">
        <v>1140</v>
      </c>
      <c r="I555" s="119" t="s">
        <v>1136</v>
      </c>
      <c r="J555" s="119" t="s">
        <v>1128</v>
      </c>
      <c r="K555" s="120">
        <v>90</v>
      </c>
      <c r="L555" s="119">
        <v>24</v>
      </c>
      <c r="M555" s="119"/>
      <c r="N555" s="119">
        <v>0</v>
      </c>
      <c r="O555" s="121">
        <v>0</v>
      </c>
      <c r="P555" s="121" t="s">
        <v>381</v>
      </c>
      <c r="Q555" s="122"/>
      <c r="R555" s="119" t="s">
        <v>381</v>
      </c>
      <c r="S555" s="123">
        <f>+IFERROR(IF('DETALLADO ELEMENTOS DE PROTECCI'!$E555="DISTRIBUCION",((SUMIFS(O:O,D:D,'DETALLADO ELEMENTOS DE PROTECCI'!$D555,H:H,'DETALLADO ELEMENTOS DE PROTECCI'!$H555,R:R,"MARZO")+(SUMIFS(O:O,D:D,'DETALLADO ELEMENTOS DE PROTECCI'!$D555,H:H,'DETALLADO ELEMENTOS DE PROTECCI'!$H555,R:R,"ABRIL")))/((SUMIFS(N:N,D:D,'DETALLADO ELEMENTOS DE PROTECCI'!$D555,H:H,'DETALLADO ELEMENTOS DE PROTECCI'!$H555,R:R,"MARZO"))+(SUMIFS(N:N,D:D,'DETALLADO ELEMENTOS DE PROTECCI'!$D555,H:H,'DETALLADO ELEMENTOS DE PROTECCI'!$H555,R:R,"ABRIL")))),(SUMIFS(L:L,D:D,'DETALLADO ELEMENTOS DE PROTECCI'!$D555,H:H,'DETALLADO ELEMENTOS DE PROTECCI'!$H555)/(SUMIFS(K:K,D:D,'DETALLADO ELEMENTOS DE PROTECCI'!$D555,H:H,'DETALLADO ELEMENTOS DE PROTECCI'!$H555)))),0)</f>
        <v>0.26666666666666666</v>
      </c>
      <c r="T555" s="120">
        <v>0.5</v>
      </c>
      <c r="U555" s="121" t="str">
        <f>+IF('DETALLADO ELEMENTOS DE PROTECCI'!$R555="MARZO",IF('DETALLADO ELEMENTOS DE PROTECCI'!$S555=0,"Rojo",IF(AND('DETALLADO ELEMENTOS DE PROTECCI'!$S555&gt;0,'DETALLADO ELEMENTOS DE PROTECCI'!$S555&lt;0.99),"Amarillo","Verde")),"")</f>
        <v/>
      </c>
      <c r="V555" s="124"/>
    </row>
    <row r="556" spans="1:22">
      <c r="A556" s="119" t="s">
        <v>37</v>
      </c>
      <c r="B556" s="119">
        <v>103</v>
      </c>
      <c r="C556" s="119">
        <v>1084</v>
      </c>
      <c r="D556" s="119" t="s">
        <v>1073</v>
      </c>
      <c r="E556" s="119" t="s">
        <v>1074</v>
      </c>
      <c r="F556" s="119" t="s">
        <v>19</v>
      </c>
      <c r="G556" s="119" t="s">
        <v>1150</v>
      </c>
      <c r="H556" s="119" t="s">
        <v>1151</v>
      </c>
      <c r="I556" s="119" t="s">
        <v>1127</v>
      </c>
      <c r="J556" s="119" t="s">
        <v>1128</v>
      </c>
      <c r="K556" s="120">
        <v>230</v>
      </c>
      <c r="L556" s="119">
        <v>100</v>
      </c>
      <c r="M556" s="119"/>
      <c r="N556" s="119">
        <v>0</v>
      </c>
      <c r="O556" s="121">
        <v>0</v>
      </c>
      <c r="P556" s="121" t="s">
        <v>381</v>
      </c>
      <c r="Q556" s="122"/>
      <c r="R556" s="119" t="s">
        <v>381</v>
      </c>
      <c r="S556" s="123">
        <f>+IFERROR(IF('DETALLADO ELEMENTOS DE PROTECCI'!$E556="DISTRIBUCION",((SUMIFS(O:O,D:D,'DETALLADO ELEMENTOS DE PROTECCI'!$D556,H:H,'DETALLADO ELEMENTOS DE PROTECCI'!$H556,R:R,"MARZO")+(SUMIFS(O:O,D:D,'DETALLADO ELEMENTOS DE PROTECCI'!$D556,H:H,'DETALLADO ELEMENTOS DE PROTECCI'!$H556,R:R,"ABRIL")))/((SUMIFS(N:N,D:D,'DETALLADO ELEMENTOS DE PROTECCI'!$D556,H:H,'DETALLADO ELEMENTOS DE PROTECCI'!$H556,R:R,"MARZO"))+(SUMIFS(N:N,D:D,'DETALLADO ELEMENTOS DE PROTECCI'!$D556,H:H,'DETALLADO ELEMENTOS DE PROTECCI'!$H556,R:R,"ABRIL")))),(SUMIFS(L:L,D:D,'DETALLADO ELEMENTOS DE PROTECCI'!$D556,H:H,'DETALLADO ELEMENTOS DE PROTECCI'!$H556)/(SUMIFS(K:K,D:D,'DETALLADO ELEMENTOS DE PROTECCI'!$D556,H:H,'DETALLADO ELEMENTOS DE PROTECCI'!$H556)))),0)</f>
        <v>0.43478260869565216</v>
      </c>
      <c r="T556" s="120">
        <v>0.5</v>
      </c>
      <c r="U556" s="121" t="str">
        <f>+IF('DETALLADO ELEMENTOS DE PROTECCI'!$R556="MARZO",IF('DETALLADO ELEMENTOS DE PROTECCI'!$S556=0,"Rojo",IF(AND('DETALLADO ELEMENTOS DE PROTECCI'!$S556&gt;0,'DETALLADO ELEMENTOS DE PROTECCI'!$S556&lt;0.99),"Amarillo","Verde")),"")</f>
        <v/>
      </c>
      <c r="V556" s="124"/>
    </row>
    <row r="557" spans="1:22">
      <c r="A557" s="119" t="s">
        <v>37</v>
      </c>
      <c r="B557" s="119">
        <v>103</v>
      </c>
      <c r="C557" s="119">
        <v>1091</v>
      </c>
      <c r="D557" s="119" t="s">
        <v>1073</v>
      </c>
      <c r="E557" s="119" t="s">
        <v>1074</v>
      </c>
      <c r="F557" s="119" t="s">
        <v>19</v>
      </c>
      <c r="G557" s="119" t="s">
        <v>1125</v>
      </c>
      <c r="H557" s="119" t="s">
        <v>1126</v>
      </c>
      <c r="I557" s="119" t="s">
        <v>1127</v>
      </c>
      <c r="J557" s="119" t="s">
        <v>1128</v>
      </c>
      <c r="K557" s="120">
        <v>65</v>
      </c>
      <c r="L557" s="119">
        <v>0</v>
      </c>
      <c r="M557" s="119"/>
      <c r="N557" s="119">
        <v>0</v>
      </c>
      <c r="O557" s="121">
        <v>0</v>
      </c>
      <c r="P557" s="121" t="s">
        <v>381</v>
      </c>
      <c r="Q557" s="122"/>
      <c r="R557" s="119" t="s">
        <v>381</v>
      </c>
      <c r="S557" s="123">
        <f>+IFERROR(IF('DETALLADO ELEMENTOS DE PROTECCI'!$E557="DISTRIBUCION",((SUMIFS(O:O,D:D,'DETALLADO ELEMENTOS DE PROTECCI'!$D557,H:H,'DETALLADO ELEMENTOS DE PROTECCI'!$H557,R:R,"MARZO")+(SUMIFS(O:O,D:D,'DETALLADO ELEMENTOS DE PROTECCI'!$D557,H:H,'DETALLADO ELEMENTOS DE PROTECCI'!$H557,R:R,"ABRIL")))/((SUMIFS(N:N,D:D,'DETALLADO ELEMENTOS DE PROTECCI'!$D557,H:H,'DETALLADO ELEMENTOS DE PROTECCI'!$H557,R:R,"MARZO"))+(SUMIFS(N:N,D:D,'DETALLADO ELEMENTOS DE PROTECCI'!$D557,H:H,'DETALLADO ELEMENTOS DE PROTECCI'!$H557,R:R,"ABRIL")))),(SUMIFS(L:L,D:D,'DETALLADO ELEMENTOS DE PROTECCI'!$D557,H:H,'DETALLADO ELEMENTOS DE PROTECCI'!$H557)/(SUMIFS(K:K,D:D,'DETALLADO ELEMENTOS DE PROTECCI'!$D557,H:H,'DETALLADO ELEMENTOS DE PROTECCI'!$H557)))),0)</f>
        <v>2.3076923076923075</v>
      </c>
      <c r="T557" s="120">
        <v>0.5</v>
      </c>
      <c r="U557" s="121" t="str">
        <f>+IF('DETALLADO ELEMENTOS DE PROTECCI'!$R557="MARZO",IF('DETALLADO ELEMENTOS DE PROTECCI'!$S557=0,"Rojo",IF(AND('DETALLADO ELEMENTOS DE PROTECCI'!$S557&gt;0,'DETALLADO ELEMENTOS DE PROTECCI'!$S557&lt;0.99),"Amarillo","Verde")),"")</f>
        <v/>
      </c>
      <c r="V557" s="124"/>
    </row>
    <row r="558" spans="1:22">
      <c r="A558" s="119" t="s">
        <v>37</v>
      </c>
      <c r="B558" s="119">
        <v>103</v>
      </c>
      <c r="C558" s="119">
        <v>1092</v>
      </c>
      <c r="D558" s="119" t="s">
        <v>1073</v>
      </c>
      <c r="E558" s="119" t="s">
        <v>1074</v>
      </c>
      <c r="F558" s="119" t="s">
        <v>19</v>
      </c>
      <c r="G558" s="119" t="s">
        <v>1130</v>
      </c>
      <c r="H558" s="119" t="s">
        <v>1126</v>
      </c>
      <c r="I558" s="119" t="s">
        <v>1127</v>
      </c>
      <c r="J558" s="119" t="s">
        <v>1128</v>
      </c>
      <c r="K558" s="120">
        <v>65</v>
      </c>
      <c r="L558" s="119">
        <v>500</v>
      </c>
      <c r="M558" s="119"/>
      <c r="N558" s="119">
        <v>0</v>
      </c>
      <c r="O558" s="121">
        <v>0</v>
      </c>
      <c r="P558" s="121" t="s">
        <v>381</v>
      </c>
      <c r="Q558" s="122"/>
      <c r="R558" s="119" t="s">
        <v>381</v>
      </c>
      <c r="S558" s="123">
        <f>+IFERROR(IF('DETALLADO ELEMENTOS DE PROTECCI'!$E558="DISTRIBUCION",((SUMIFS(O:O,D:D,'DETALLADO ELEMENTOS DE PROTECCI'!$D558,H:H,'DETALLADO ELEMENTOS DE PROTECCI'!$H558,R:R,"MARZO")+(SUMIFS(O:O,D:D,'DETALLADO ELEMENTOS DE PROTECCI'!$D558,H:H,'DETALLADO ELEMENTOS DE PROTECCI'!$H558,R:R,"ABRIL")))/((SUMIFS(N:N,D:D,'DETALLADO ELEMENTOS DE PROTECCI'!$D558,H:H,'DETALLADO ELEMENTOS DE PROTECCI'!$H558,R:R,"MARZO"))+(SUMIFS(N:N,D:D,'DETALLADO ELEMENTOS DE PROTECCI'!$D558,H:H,'DETALLADO ELEMENTOS DE PROTECCI'!$H558,R:R,"ABRIL")))),(SUMIFS(L:L,D:D,'DETALLADO ELEMENTOS DE PROTECCI'!$D558,H:H,'DETALLADO ELEMENTOS DE PROTECCI'!$H558)/(SUMIFS(K:K,D:D,'DETALLADO ELEMENTOS DE PROTECCI'!$D558,H:H,'DETALLADO ELEMENTOS DE PROTECCI'!$H558)))),0)</f>
        <v>2.3076923076923075</v>
      </c>
      <c r="T558" s="120">
        <v>0.5</v>
      </c>
      <c r="U558" s="121" t="str">
        <f>+IF('DETALLADO ELEMENTOS DE PROTECCI'!$R558="MARZO",IF('DETALLADO ELEMENTOS DE PROTECCI'!$S558=0,"Rojo",IF(AND('DETALLADO ELEMENTOS DE PROTECCI'!$S558&gt;0,'DETALLADO ELEMENTOS DE PROTECCI'!$S558&lt;0.99),"Amarillo","Verde")),"")</f>
        <v/>
      </c>
      <c r="V558" s="124"/>
    </row>
    <row r="559" spans="1:22">
      <c r="A559" s="119" t="s">
        <v>37</v>
      </c>
      <c r="B559" s="119">
        <v>103</v>
      </c>
      <c r="C559" s="119">
        <v>1093</v>
      </c>
      <c r="D559" s="119" t="s">
        <v>1073</v>
      </c>
      <c r="E559" s="119" t="s">
        <v>1074</v>
      </c>
      <c r="F559" s="119" t="s">
        <v>19</v>
      </c>
      <c r="G559" s="119" t="s">
        <v>1132</v>
      </c>
      <c r="H559" s="119" t="s">
        <v>1126</v>
      </c>
      <c r="I559" s="119" t="s">
        <v>1127</v>
      </c>
      <c r="J559" s="119" t="s">
        <v>1128</v>
      </c>
      <c r="K559" s="120">
        <v>65</v>
      </c>
      <c r="L559" s="119">
        <v>100</v>
      </c>
      <c r="M559" s="119"/>
      <c r="N559" s="119">
        <v>0</v>
      </c>
      <c r="O559" s="121">
        <v>0</v>
      </c>
      <c r="P559" s="121" t="s">
        <v>381</v>
      </c>
      <c r="Q559" s="122"/>
      <c r="R559" s="119" t="s">
        <v>381</v>
      </c>
      <c r="S559" s="123">
        <f>+IFERROR(IF('DETALLADO ELEMENTOS DE PROTECCI'!$E559="DISTRIBUCION",((SUMIFS(O:O,D:D,'DETALLADO ELEMENTOS DE PROTECCI'!$D559,H:H,'DETALLADO ELEMENTOS DE PROTECCI'!$H559,R:R,"MARZO")+(SUMIFS(O:O,D:D,'DETALLADO ELEMENTOS DE PROTECCI'!$D559,H:H,'DETALLADO ELEMENTOS DE PROTECCI'!$H559,R:R,"ABRIL")))/((SUMIFS(N:N,D:D,'DETALLADO ELEMENTOS DE PROTECCI'!$D559,H:H,'DETALLADO ELEMENTOS DE PROTECCI'!$H559,R:R,"MARZO"))+(SUMIFS(N:N,D:D,'DETALLADO ELEMENTOS DE PROTECCI'!$D559,H:H,'DETALLADO ELEMENTOS DE PROTECCI'!$H559,R:R,"ABRIL")))),(SUMIFS(L:L,D:D,'DETALLADO ELEMENTOS DE PROTECCI'!$D559,H:H,'DETALLADO ELEMENTOS DE PROTECCI'!$H559)/(SUMIFS(K:K,D:D,'DETALLADO ELEMENTOS DE PROTECCI'!$D559,H:H,'DETALLADO ELEMENTOS DE PROTECCI'!$H559)))),0)</f>
        <v>2.3076923076923075</v>
      </c>
      <c r="T559" s="120">
        <v>0.5</v>
      </c>
      <c r="U559" s="121" t="str">
        <f>+IF('DETALLADO ELEMENTOS DE PROTECCI'!$R559="MARZO",IF('DETALLADO ELEMENTOS DE PROTECCI'!$S559=0,"Rojo",IF(AND('DETALLADO ELEMENTOS DE PROTECCI'!$S559&gt;0,'DETALLADO ELEMENTOS DE PROTECCI'!$S559&lt;0.99),"Amarillo","Verde")),"")</f>
        <v/>
      </c>
      <c r="V559" s="124"/>
    </row>
    <row r="560" spans="1:22">
      <c r="A560" s="119" t="s">
        <v>37</v>
      </c>
      <c r="B560" s="119">
        <v>103</v>
      </c>
      <c r="C560" s="119">
        <v>1160</v>
      </c>
      <c r="D560" s="119" t="s">
        <v>1073</v>
      </c>
      <c r="E560" s="119" t="s">
        <v>1074</v>
      </c>
      <c r="F560" s="119" t="s">
        <v>19</v>
      </c>
      <c r="G560" s="119" t="s">
        <v>1158</v>
      </c>
      <c r="H560" s="119" t="s">
        <v>1159</v>
      </c>
      <c r="I560" s="119" t="s">
        <v>1127</v>
      </c>
      <c r="J560" s="119" t="s">
        <v>1128</v>
      </c>
      <c r="K560" s="120">
        <v>5.24</v>
      </c>
      <c r="L560" s="119">
        <v>0</v>
      </c>
      <c r="M560" s="119"/>
      <c r="N560" s="119">
        <v>0</v>
      </c>
      <c r="O560" s="121">
        <v>0</v>
      </c>
      <c r="P560" s="121" t="s">
        <v>381</v>
      </c>
      <c r="Q560" s="122"/>
      <c r="R560" s="119" t="s">
        <v>381</v>
      </c>
      <c r="S560" s="123">
        <f>+IFERROR(IF('DETALLADO ELEMENTOS DE PROTECCI'!$E560="DISTRIBUCION",((SUMIFS(O:O,D:D,'DETALLADO ELEMENTOS DE PROTECCI'!$D560,H:H,'DETALLADO ELEMENTOS DE PROTECCI'!$H560,R:R,"MARZO")+(SUMIFS(O:O,D:D,'DETALLADO ELEMENTOS DE PROTECCI'!$D560,H:H,'DETALLADO ELEMENTOS DE PROTECCI'!$H560,R:R,"ABRIL")))/((SUMIFS(N:N,D:D,'DETALLADO ELEMENTOS DE PROTECCI'!$D560,H:H,'DETALLADO ELEMENTOS DE PROTECCI'!$H560,R:R,"MARZO"))+(SUMIFS(N:N,D:D,'DETALLADO ELEMENTOS DE PROTECCI'!$D560,H:H,'DETALLADO ELEMENTOS DE PROTECCI'!$H560,R:R,"ABRIL")))),(SUMIFS(L:L,D:D,'DETALLADO ELEMENTOS DE PROTECCI'!$D560,H:H,'DETALLADO ELEMENTOS DE PROTECCI'!$H560)/(SUMIFS(K:K,D:D,'DETALLADO ELEMENTOS DE PROTECCI'!$D560,H:H,'DETALLADO ELEMENTOS DE PROTECCI'!$H560)))),0)</f>
        <v>0</v>
      </c>
      <c r="T560" s="120">
        <v>0.5</v>
      </c>
      <c r="U560" s="121" t="str">
        <f>+IF('DETALLADO ELEMENTOS DE PROTECCI'!$R560="MARZO",IF('DETALLADO ELEMENTOS DE PROTECCI'!$S560=0,"Rojo",IF(AND('DETALLADO ELEMENTOS DE PROTECCI'!$S560&gt;0,'DETALLADO ELEMENTOS DE PROTECCI'!$S560&lt;0.99),"Amarillo","Verde")),"")</f>
        <v/>
      </c>
      <c r="V560" s="124"/>
    </row>
    <row r="561" spans="1:22">
      <c r="A561" s="119" t="s">
        <v>37</v>
      </c>
      <c r="B561" s="119">
        <v>103</v>
      </c>
      <c r="C561" s="119">
        <v>1161</v>
      </c>
      <c r="D561" s="119" t="s">
        <v>1073</v>
      </c>
      <c r="E561" s="119" t="s">
        <v>1074</v>
      </c>
      <c r="F561" s="119" t="s">
        <v>19</v>
      </c>
      <c r="G561" s="119" t="s">
        <v>1134</v>
      </c>
      <c r="H561" s="119" t="s">
        <v>1135</v>
      </c>
      <c r="I561" s="119" t="s">
        <v>1136</v>
      </c>
      <c r="J561" s="119" t="s">
        <v>1128</v>
      </c>
      <c r="K561" s="120">
        <v>200</v>
      </c>
      <c r="L561" s="119">
        <v>300</v>
      </c>
      <c r="M561" s="119"/>
      <c r="N561" s="119">
        <v>0</v>
      </c>
      <c r="O561" s="121">
        <v>0</v>
      </c>
      <c r="P561" s="121" t="s">
        <v>381</v>
      </c>
      <c r="Q561" s="122"/>
      <c r="R561" s="119" t="s">
        <v>381</v>
      </c>
      <c r="S561" s="123">
        <f>+IFERROR(IF('DETALLADO ELEMENTOS DE PROTECCI'!$E561="DISTRIBUCION",((SUMIFS(O:O,D:D,'DETALLADO ELEMENTOS DE PROTECCI'!$D561,H:H,'DETALLADO ELEMENTOS DE PROTECCI'!$H561,R:R,"MARZO")+(SUMIFS(O:O,D:D,'DETALLADO ELEMENTOS DE PROTECCI'!$D561,H:H,'DETALLADO ELEMENTOS DE PROTECCI'!$H561,R:R,"ABRIL")))/((SUMIFS(N:N,D:D,'DETALLADO ELEMENTOS DE PROTECCI'!$D561,H:H,'DETALLADO ELEMENTOS DE PROTECCI'!$H561,R:R,"MARZO"))+(SUMIFS(N:N,D:D,'DETALLADO ELEMENTOS DE PROTECCI'!$D561,H:H,'DETALLADO ELEMENTOS DE PROTECCI'!$H561,R:R,"ABRIL")))),(SUMIFS(L:L,D:D,'DETALLADO ELEMENTOS DE PROTECCI'!$D561,H:H,'DETALLADO ELEMENTOS DE PROTECCI'!$H561)/(SUMIFS(K:K,D:D,'DETALLADO ELEMENTOS DE PROTECCI'!$D561,H:H,'DETALLADO ELEMENTOS DE PROTECCI'!$H561)))),0)</f>
        <v>1.5</v>
      </c>
      <c r="T561" s="120">
        <v>0.5</v>
      </c>
      <c r="U561" s="121" t="str">
        <f>+IF('DETALLADO ELEMENTOS DE PROTECCI'!$R561="MARZO",IF('DETALLADO ELEMENTOS DE PROTECCI'!$S561=0,"Rojo",IF(AND('DETALLADO ELEMENTOS DE PROTECCI'!$S561&gt;0,'DETALLADO ELEMENTOS DE PROTECCI'!$S561&lt;0.99),"Amarillo","Verde")),"")</f>
        <v/>
      </c>
      <c r="V561" s="124"/>
    </row>
    <row r="562" spans="1:22">
      <c r="A562" s="119" t="s">
        <v>37</v>
      </c>
      <c r="B562" s="119">
        <v>103</v>
      </c>
      <c r="C562" s="119">
        <v>1202</v>
      </c>
      <c r="D562" s="119" t="s">
        <v>1073</v>
      </c>
      <c r="E562" s="119" t="s">
        <v>1074</v>
      </c>
      <c r="F562" s="119" t="s">
        <v>19</v>
      </c>
      <c r="G562" s="119" t="s">
        <v>1189</v>
      </c>
      <c r="H562" s="119" t="s">
        <v>1126</v>
      </c>
      <c r="I562" s="119" t="s">
        <v>1127</v>
      </c>
      <c r="J562" s="119" t="s">
        <v>1128</v>
      </c>
      <c r="K562" s="120">
        <v>65</v>
      </c>
      <c r="L562" s="119">
        <v>0</v>
      </c>
      <c r="M562" s="119"/>
      <c r="N562" s="119">
        <v>0</v>
      </c>
      <c r="O562" s="121">
        <v>0</v>
      </c>
      <c r="P562" s="121" t="s">
        <v>381</v>
      </c>
      <c r="Q562" s="122"/>
      <c r="R562" s="119" t="s">
        <v>381</v>
      </c>
      <c r="S562" s="123">
        <f>+IFERROR(IF('DETALLADO ELEMENTOS DE PROTECCI'!$E562="DISTRIBUCION",((SUMIFS(O:O,D:D,'DETALLADO ELEMENTOS DE PROTECCI'!$D562,H:H,'DETALLADO ELEMENTOS DE PROTECCI'!$H562,R:R,"MARZO")+(SUMIFS(O:O,D:D,'DETALLADO ELEMENTOS DE PROTECCI'!$D562,H:H,'DETALLADO ELEMENTOS DE PROTECCI'!$H562,R:R,"ABRIL")))/((SUMIFS(N:N,D:D,'DETALLADO ELEMENTOS DE PROTECCI'!$D562,H:H,'DETALLADO ELEMENTOS DE PROTECCI'!$H562,R:R,"MARZO"))+(SUMIFS(N:N,D:D,'DETALLADO ELEMENTOS DE PROTECCI'!$D562,H:H,'DETALLADO ELEMENTOS DE PROTECCI'!$H562,R:R,"ABRIL")))),(SUMIFS(L:L,D:D,'DETALLADO ELEMENTOS DE PROTECCI'!$D562,H:H,'DETALLADO ELEMENTOS DE PROTECCI'!$H562)/(SUMIFS(K:K,D:D,'DETALLADO ELEMENTOS DE PROTECCI'!$D562,H:H,'DETALLADO ELEMENTOS DE PROTECCI'!$H562)))),0)</f>
        <v>2.3076923076923075</v>
      </c>
      <c r="T562" s="120">
        <v>0.5</v>
      </c>
      <c r="U562" s="121" t="str">
        <f>+IF('DETALLADO ELEMENTOS DE PROTECCI'!$R562="MARZO",IF('DETALLADO ELEMENTOS DE PROTECCI'!$S562=0,"Rojo",IF(AND('DETALLADO ELEMENTOS DE PROTECCI'!$S562&gt;0,'DETALLADO ELEMENTOS DE PROTECCI'!$S562&lt;0.99),"Amarillo","Verde")),"")</f>
        <v/>
      </c>
      <c r="V562" s="124"/>
    </row>
    <row r="563" spans="1:22" s="132" customFormat="1">
      <c r="A563" s="125" t="s">
        <v>37</v>
      </c>
      <c r="B563" s="125">
        <v>113</v>
      </c>
      <c r="C563" s="125">
        <v>1033</v>
      </c>
      <c r="D563" s="125" t="s">
        <v>1075</v>
      </c>
      <c r="E563" s="125" t="s">
        <v>1074</v>
      </c>
      <c r="F563" s="125" t="s">
        <v>19</v>
      </c>
      <c r="G563" s="125" t="s">
        <v>1139</v>
      </c>
      <c r="H563" s="125" t="s">
        <v>1140</v>
      </c>
      <c r="I563" s="125" t="s">
        <v>1136</v>
      </c>
      <c r="J563" s="125" t="s">
        <v>1128</v>
      </c>
      <c r="K563" s="126">
        <v>240</v>
      </c>
      <c r="L563" s="127">
        <f>70+Tabla3[[#This Row],[Salidas del eron ]]</f>
        <v>2070</v>
      </c>
      <c r="M563" s="128">
        <v>2000</v>
      </c>
      <c r="N563" s="125">
        <v>0</v>
      </c>
      <c r="O563" s="129">
        <v>0</v>
      </c>
      <c r="P563" s="130" t="s">
        <v>381</v>
      </c>
      <c r="Q563" s="131"/>
      <c r="R563" s="125" t="s">
        <v>381</v>
      </c>
      <c r="S563" s="123">
        <f>+IFERROR(IF('DETALLADO ELEMENTOS DE PROTECCI'!$E563="DISTRIBUCION",((SUMIFS(O:O,D:D,'DETALLADO ELEMENTOS DE PROTECCI'!$D563,H:H,'DETALLADO ELEMENTOS DE PROTECCI'!$H563,R:R,"MARZO")+(SUMIFS(O:O,D:D,'DETALLADO ELEMENTOS DE PROTECCI'!$D563,H:H,'DETALLADO ELEMENTOS DE PROTECCI'!$H563,R:R,"ABRIL")))/((SUMIFS(N:N,D:D,'DETALLADO ELEMENTOS DE PROTECCI'!$D563,H:H,'DETALLADO ELEMENTOS DE PROTECCI'!$H563,R:R,"MARZO"))+(SUMIFS(N:N,D:D,'DETALLADO ELEMENTOS DE PROTECCI'!$D563,H:H,'DETALLADO ELEMENTOS DE PROTECCI'!$H563,R:R,"ABRIL")))),(SUMIFS(L:L,D:D,'DETALLADO ELEMENTOS DE PROTECCI'!$D563,H:H,'DETALLADO ELEMENTOS DE PROTECCI'!$H563)/(SUMIFS(K:K,D:D,'DETALLADO ELEMENTOS DE PROTECCI'!$D563,H:H,'DETALLADO ELEMENTOS DE PROTECCI'!$H563)))),0)</f>
        <v>8.625</v>
      </c>
      <c r="T563" s="120">
        <v>0.5</v>
      </c>
      <c r="U563" s="121" t="str">
        <f>+IF('DETALLADO ELEMENTOS DE PROTECCI'!$R563="MARZO",IF('DETALLADO ELEMENTOS DE PROTECCI'!$S563=0,"Rojo",IF(AND('DETALLADO ELEMENTOS DE PROTECCI'!$S563&gt;0,'DETALLADO ELEMENTOS DE PROTECCI'!$S563&lt;0.99),"Amarillo","Verde")),"")</f>
        <v/>
      </c>
      <c r="V563" s="130" t="s">
        <v>1463</v>
      </c>
    </row>
    <row r="564" spans="1:22">
      <c r="A564" s="119" t="s">
        <v>37</v>
      </c>
      <c r="B564" s="119">
        <v>113</v>
      </c>
      <c r="C564" s="119">
        <v>1084</v>
      </c>
      <c r="D564" s="119" t="s">
        <v>1075</v>
      </c>
      <c r="E564" s="119" t="s">
        <v>1074</v>
      </c>
      <c r="F564" s="119" t="s">
        <v>19</v>
      </c>
      <c r="G564" s="119" t="s">
        <v>1150</v>
      </c>
      <c r="H564" s="119" t="s">
        <v>1151</v>
      </c>
      <c r="I564" s="119" t="s">
        <v>1127</v>
      </c>
      <c r="J564" s="119" t="s">
        <v>1128</v>
      </c>
      <c r="K564" s="133">
        <v>450</v>
      </c>
      <c r="L564" s="134">
        <f>80+Tabla3[[#This Row],[Salidas del eron ]]</f>
        <v>1080</v>
      </c>
      <c r="M564" s="128">
        <v>1000</v>
      </c>
      <c r="N564" s="119">
        <v>0</v>
      </c>
      <c r="O564" s="121">
        <v>0</v>
      </c>
      <c r="P564" s="121" t="s">
        <v>381</v>
      </c>
      <c r="Q564" s="122"/>
      <c r="R564" s="119" t="s">
        <v>381</v>
      </c>
      <c r="S564" s="123">
        <f>+IFERROR(IF('DETALLADO ELEMENTOS DE PROTECCI'!$E564="DISTRIBUCION",((SUMIFS(O:O,D:D,'DETALLADO ELEMENTOS DE PROTECCI'!$D564,H:H,'DETALLADO ELEMENTOS DE PROTECCI'!$H564,R:R,"MARZO")+(SUMIFS(O:O,D:D,'DETALLADO ELEMENTOS DE PROTECCI'!$D564,H:H,'DETALLADO ELEMENTOS DE PROTECCI'!$H564,R:R,"ABRIL")))/((SUMIFS(N:N,D:D,'DETALLADO ELEMENTOS DE PROTECCI'!$D564,H:H,'DETALLADO ELEMENTOS DE PROTECCI'!$H564,R:R,"MARZO"))+(SUMIFS(N:N,D:D,'DETALLADO ELEMENTOS DE PROTECCI'!$D564,H:H,'DETALLADO ELEMENTOS DE PROTECCI'!$H564,R:R,"ABRIL")))),(SUMIFS(L:L,D:D,'DETALLADO ELEMENTOS DE PROTECCI'!$D564,H:H,'DETALLADO ELEMENTOS DE PROTECCI'!$H564)/(SUMIFS(K:K,D:D,'DETALLADO ELEMENTOS DE PROTECCI'!$D564,H:H,'DETALLADO ELEMENTOS DE PROTECCI'!$H564)))),0)</f>
        <v>2.4</v>
      </c>
      <c r="T564" s="120">
        <v>0.5</v>
      </c>
      <c r="U564" s="121" t="str">
        <f>+IF('DETALLADO ELEMENTOS DE PROTECCI'!$R564="MARZO",IF('DETALLADO ELEMENTOS DE PROTECCI'!$S564=0,"Rojo",IF(AND('DETALLADO ELEMENTOS DE PROTECCI'!$S564&gt;0,'DETALLADO ELEMENTOS DE PROTECCI'!$S564&lt;0.99),"Amarillo","Verde")),"")</f>
        <v/>
      </c>
      <c r="V564" s="124" t="s">
        <v>1464</v>
      </c>
    </row>
    <row r="565" spans="1:22">
      <c r="A565" s="119" t="s">
        <v>37</v>
      </c>
      <c r="B565" s="119">
        <v>113</v>
      </c>
      <c r="C565" s="119">
        <v>1091</v>
      </c>
      <c r="D565" s="119" t="s">
        <v>1075</v>
      </c>
      <c r="E565" s="119" t="s">
        <v>1074</v>
      </c>
      <c r="F565" s="119" t="s">
        <v>19</v>
      </c>
      <c r="G565" s="119" t="s">
        <v>1125</v>
      </c>
      <c r="H565" s="119" t="s">
        <v>1126</v>
      </c>
      <c r="I565" s="119" t="s">
        <v>1127</v>
      </c>
      <c r="J565" s="119" t="s">
        <v>1128</v>
      </c>
      <c r="K565" s="120">
        <v>122.5</v>
      </c>
      <c r="L565" s="119">
        <v>400</v>
      </c>
      <c r="M565" s="135"/>
      <c r="N565" s="119">
        <v>0</v>
      </c>
      <c r="O565" s="121">
        <v>0</v>
      </c>
      <c r="P565" s="121" t="s">
        <v>381</v>
      </c>
      <c r="Q565" s="122"/>
      <c r="R565" s="119" t="s">
        <v>381</v>
      </c>
      <c r="S565" s="123">
        <f>+IFERROR(IF('DETALLADO ELEMENTOS DE PROTECCI'!$E565="DISTRIBUCION",((SUMIFS(O:O,D:D,'DETALLADO ELEMENTOS DE PROTECCI'!$D565,H:H,'DETALLADO ELEMENTOS DE PROTECCI'!$H565,R:R,"MARZO")+(SUMIFS(O:O,D:D,'DETALLADO ELEMENTOS DE PROTECCI'!$D565,H:H,'DETALLADO ELEMENTOS DE PROTECCI'!$H565,R:R,"ABRIL")))/((SUMIFS(N:N,D:D,'DETALLADO ELEMENTOS DE PROTECCI'!$D565,H:H,'DETALLADO ELEMENTOS DE PROTECCI'!$H565,R:R,"MARZO"))+(SUMIFS(N:N,D:D,'DETALLADO ELEMENTOS DE PROTECCI'!$D565,H:H,'DETALLADO ELEMENTOS DE PROTECCI'!$H565,R:R,"ABRIL")))),(SUMIFS(L:L,D:D,'DETALLADO ELEMENTOS DE PROTECCI'!$D565,H:H,'DETALLADO ELEMENTOS DE PROTECCI'!$H565)/(SUMIFS(K:K,D:D,'DETALLADO ELEMENTOS DE PROTECCI'!$D565,H:H,'DETALLADO ELEMENTOS DE PROTECCI'!$H565)))),0)</f>
        <v>24.897959183673468</v>
      </c>
      <c r="T565" s="120">
        <v>0.5</v>
      </c>
      <c r="U565" s="121" t="str">
        <f>+IF('DETALLADO ELEMENTOS DE PROTECCI'!$R565="MARZO",IF('DETALLADO ELEMENTOS DE PROTECCI'!$S565=0,"Rojo",IF(AND('DETALLADO ELEMENTOS DE PROTECCI'!$S565&gt;0,'DETALLADO ELEMENTOS DE PROTECCI'!$S565&lt;0.99),"Amarillo","Verde")),"")</f>
        <v/>
      </c>
      <c r="V565" s="124"/>
    </row>
    <row r="566" spans="1:22">
      <c r="A566" s="119" t="s">
        <v>37</v>
      </c>
      <c r="B566" s="119">
        <v>113</v>
      </c>
      <c r="C566" s="119">
        <v>1092</v>
      </c>
      <c r="D566" s="119" t="s">
        <v>1075</v>
      </c>
      <c r="E566" s="119" t="s">
        <v>1074</v>
      </c>
      <c r="F566" s="119" t="s">
        <v>19</v>
      </c>
      <c r="G566" s="119" t="s">
        <v>1130</v>
      </c>
      <c r="H566" s="119" t="s">
        <v>1126</v>
      </c>
      <c r="I566" s="119" t="s">
        <v>1127</v>
      </c>
      <c r="J566" s="119" t="s">
        <v>1128</v>
      </c>
      <c r="K566" s="120">
        <v>122.5</v>
      </c>
      <c r="L566" s="119">
        <v>1000</v>
      </c>
      <c r="M566" s="119"/>
      <c r="N566" s="119">
        <v>0</v>
      </c>
      <c r="O566" s="121">
        <v>0</v>
      </c>
      <c r="P566" s="121" t="s">
        <v>381</v>
      </c>
      <c r="Q566" s="122"/>
      <c r="R566" s="119" t="s">
        <v>381</v>
      </c>
      <c r="S566" s="123">
        <f>+IFERROR(IF('DETALLADO ELEMENTOS DE PROTECCI'!$E566="DISTRIBUCION",((SUMIFS(O:O,D:D,'DETALLADO ELEMENTOS DE PROTECCI'!$D566,H:H,'DETALLADO ELEMENTOS DE PROTECCI'!$H566,R:R,"MARZO")+(SUMIFS(O:O,D:D,'DETALLADO ELEMENTOS DE PROTECCI'!$D566,H:H,'DETALLADO ELEMENTOS DE PROTECCI'!$H566,R:R,"ABRIL")))/((SUMIFS(N:N,D:D,'DETALLADO ELEMENTOS DE PROTECCI'!$D566,H:H,'DETALLADO ELEMENTOS DE PROTECCI'!$H566,R:R,"MARZO"))+(SUMIFS(N:N,D:D,'DETALLADO ELEMENTOS DE PROTECCI'!$D566,H:H,'DETALLADO ELEMENTOS DE PROTECCI'!$H566,R:R,"ABRIL")))),(SUMIFS(L:L,D:D,'DETALLADO ELEMENTOS DE PROTECCI'!$D566,H:H,'DETALLADO ELEMENTOS DE PROTECCI'!$H566)/(SUMIFS(K:K,D:D,'DETALLADO ELEMENTOS DE PROTECCI'!$D566,H:H,'DETALLADO ELEMENTOS DE PROTECCI'!$H566)))),0)</f>
        <v>24.897959183673468</v>
      </c>
      <c r="T566" s="120">
        <v>0.5</v>
      </c>
      <c r="U566" s="121" t="str">
        <f>+IF('DETALLADO ELEMENTOS DE PROTECCI'!$R566="MARZO",IF('DETALLADO ELEMENTOS DE PROTECCI'!$S566=0,"Rojo",IF(AND('DETALLADO ELEMENTOS DE PROTECCI'!$S566&gt;0,'DETALLADO ELEMENTOS DE PROTECCI'!$S566&lt;0.99),"Amarillo","Verde")),"")</f>
        <v/>
      </c>
      <c r="V566" s="124"/>
    </row>
    <row r="567" spans="1:22">
      <c r="A567" s="119" t="s">
        <v>37</v>
      </c>
      <c r="B567" s="119">
        <v>113</v>
      </c>
      <c r="C567" s="119">
        <v>1093</v>
      </c>
      <c r="D567" s="119" t="s">
        <v>1075</v>
      </c>
      <c r="E567" s="119" t="s">
        <v>1074</v>
      </c>
      <c r="F567" s="119" t="s">
        <v>19</v>
      </c>
      <c r="G567" s="119" t="s">
        <v>1132</v>
      </c>
      <c r="H567" s="119" t="s">
        <v>1126</v>
      </c>
      <c r="I567" s="119" t="s">
        <v>1127</v>
      </c>
      <c r="J567" s="119" t="s">
        <v>1128</v>
      </c>
      <c r="K567" s="120">
        <v>122.5</v>
      </c>
      <c r="L567" s="119">
        <f>800+Tabla3[[#This Row],[Salidas del eron ]]</f>
        <v>10800</v>
      </c>
      <c r="M567" s="136">
        <v>10000</v>
      </c>
      <c r="N567" s="119">
        <v>0</v>
      </c>
      <c r="O567" s="121">
        <v>0</v>
      </c>
      <c r="P567" s="121" t="s">
        <v>381</v>
      </c>
      <c r="Q567" s="122"/>
      <c r="R567" s="119" t="s">
        <v>381</v>
      </c>
      <c r="S567" s="123">
        <f>+IFERROR(IF('DETALLADO ELEMENTOS DE PROTECCI'!$E567="DISTRIBUCION",((SUMIFS(O:O,D:D,'DETALLADO ELEMENTOS DE PROTECCI'!$D567,H:H,'DETALLADO ELEMENTOS DE PROTECCI'!$H567,R:R,"MARZO")+(SUMIFS(O:O,D:D,'DETALLADO ELEMENTOS DE PROTECCI'!$D567,H:H,'DETALLADO ELEMENTOS DE PROTECCI'!$H567,R:R,"ABRIL")))/((SUMIFS(N:N,D:D,'DETALLADO ELEMENTOS DE PROTECCI'!$D567,H:H,'DETALLADO ELEMENTOS DE PROTECCI'!$H567,R:R,"MARZO"))+(SUMIFS(N:N,D:D,'DETALLADO ELEMENTOS DE PROTECCI'!$D567,H:H,'DETALLADO ELEMENTOS DE PROTECCI'!$H567,R:R,"ABRIL")))),(SUMIFS(L:L,D:D,'DETALLADO ELEMENTOS DE PROTECCI'!$D567,H:H,'DETALLADO ELEMENTOS DE PROTECCI'!$H567)/(SUMIFS(K:K,D:D,'DETALLADO ELEMENTOS DE PROTECCI'!$D567,H:H,'DETALLADO ELEMENTOS DE PROTECCI'!$H567)))),0)</f>
        <v>24.897959183673468</v>
      </c>
      <c r="T567" s="120">
        <v>0.5</v>
      </c>
      <c r="U567" s="121" t="str">
        <f>+IF('DETALLADO ELEMENTOS DE PROTECCI'!$R567="MARZO",IF('DETALLADO ELEMENTOS DE PROTECCI'!$S567=0,"Rojo",IF(AND('DETALLADO ELEMENTOS DE PROTECCI'!$S567&gt;0,'DETALLADO ELEMENTOS DE PROTECCI'!$S567&lt;0.99),"Amarillo","Verde")),"")</f>
        <v/>
      </c>
      <c r="V567" s="124" t="s">
        <v>1465</v>
      </c>
    </row>
    <row r="568" spans="1:22">
      <c r="A568" s="119" t="s">
        <v>37</v>
      </c>
      <c r="B568" s="119">
        <v>113</v>
      </c>
      <c r="C568" s="119">
        <v>1160</v>
      </c>
      <c r="D568" s="119" t="s">
        <v>1075</v>
      </c>
      <c r="E568" s="119" t="s">
        <v>1074</v>
      </c>
      <c r="F568" s="119" t="s">
        <v>19</v>
      </c>
      <c r="G568" s="119" t="s">
        <v>1158</v>
      </c>
      <c r="H568" s="119" t="s">
        <v>1159</v>
      </c>
      <c r="I568" s="119" t="s">
        <v>1127</v>
      </c>
      <c r="J568" s="119" t="s">
        <v>1128</v>
      </c>
      <c r="K568" s="120">
        <v>108.24000000000001</v>
      </c>
      <c r="L568" s="119">
        <f>+Tabla3[[#This Row],[Salidas del eron ]]</f>
        <v>1000</v>
      </c>
      <c r="M568" s="136">
        <v>1000</v>
      </c>
      <c r="N568" s="119">
        <v>0</v>
      </c>
      <c r="O568" s="121">
        <v>0</v>
      </c>
      <c r="P568" s="121" t="s">
        <v>381</v>
      </c>
      <c r="Q568" s="122"/>
      <c r="R568" s="119" t="s">
        <v>381</v>
      </c>
      <c r="S568" s="123">
        <f>+IFERROR(IF('DETALLADO ELEMENTOS DE PROTECCI'!$E568="DISTRIBUCION",((SUMIFS(O:O,D:D,'DETALLADO ELEMENTOS DE PROTECCI'!$D568,H:H,'DETALLADO ELEMENTOS DE PROTECCI'!$H568,R:R,"MARZO")+(SUMIFS(O:O,D:D,'DETALLADO ELEMENTOS DE PROTECCI'!$D568,H:H,'DETALLADO ELEMENTOS DE PROTECCI'!$H568,R:R,"ABRIL")))/((SUMIFS(N:N,D:D,'DETALLADO ELEMENTOS DE PROTECCI'!$D568,H:H,'DETALLADO ELEMENTOS DE PROTECCI'!$H568,R:R,"MARZO"))+(SUMIFS(N:N,D:D,'DETALLADO ELEMENTOS DE PROTECCI'!$D568,H:H,'DETALLADO ELEMENTOS DE PROTECCI'!$H568,R:R,"ABRIL")))),(SUMIFS(L:L,D:D,'DETALLADO ELEMENTOS DE PROTECCI'!$D568,H:H,'DETALLADO ELEMENTOS DE PROTECCI'!$H568)/(SUMIFS(K:K,D:D,'DETALLADO ELEMENTOS DE PROTECCI'!$D568,H:H,'DETALLADO ELEMENTOS DE PROTECCI'!$H568)))),0)</f>
        <v>9.2387287509238725</v>
      </c>
      <c r="T568" s="120">
        <v>0.5</v>
      </c>
      <c r="U568" s="121" t="str">
        <f>+IF('DETALLADO ELEMENTOS DE PROTECCI'!$R568="MARZO",IF('DETALLADO ELEMENTOS DE PROTECCI'!$S568=0,"Rojo",IF(AND('DETALLADO ELEMENTOS DE PROTECCI'!$S568&gt;0,'DETALLADO ELEMENTOS DE PROTECCI'!$S568&lt;0.99),"Amarillo","Verde")),"")</f>
        <v/>
      </c>
      <c r="V568" s="124" t="s">
        <v>1466</v>
      </c>
    </row>
    <row r="569" spans="1:22">
      <c r="A569" s="119" t="s">
        <v>37</v>
      </c>
      <c r="B569" s="119">
        <v>113</v>
      </c>
      <c r="C569" s="119">
        <v>1161</v>
      </c>
      <c r="D569" s="119" t="s">
        <v>1075</v>
      </c>
      <c r="E569" s="119" t="s">
        <v>1074</v>
      </c>
      <c r="F569" s="119" t="s">
        <v>19</v>
      </c>
      <c r="G569" s="119" t="s">
        <v>1134</v>
      </c>
      <c r="H569" s="119" t="s">
        <v>1135</v>
      </c>
      <c r="I569" s="119" t="s">
        <v>1136</v>
      </c>
      <c r="J569" s="119" t="s">
        <v>1128</v>
      </c>
      <c r="K569" s="120">
        <v>300</v>
      </c>
      <c r="L569" s="119">
        <f>700+Tabla3[[#This Row],[Salidas del eron ]]</f>
        <v>5700</v>
      </c>
      <c r="M569" s="136">
        <v>5000</v>
      </c>
      <c r="N569" s="119">
        <v>0</v>
      </c>
      <c r="O569" s="121">
        <v>0</v>
      </c>
      <c r="P569" s="121" t="s">
        <v>381</v>
      </c>
      <c r="Q569" s="122"/>
      <c r="R569" s="119" t="s">
        <v>381</v>
      </c>
      <c r="S569" s="123">
        <f>+IFERROR(IF('DETALLADO ELEMENTOS DE PROTECCI'!$E569="DISTRIBUCION",((SUMIFS(O:O,D:D,'DETALLADO ELEMENTOS DE PROTECCI'!$D569,H:H,'DETALLADO ELEMENTOS DE PROTECCI'!$H569,R:R,"MARZO")+(SUMIFS(O:O,D:D,'DETALLADO ELEMENTOS DE PROTECCI'!$D569,H:H,'DETALLADO ELEMENTOS DE PROTECCI'!$H569,R:R,"ABRIL")))/((SUMIFS(N:N,D:D,'DETALLADO ELEMENTOS DE PROTECCI'!$D569,H:H,'DETALLADO ELEMENTOS DE PROTECCI'!$H569,R:R,"MARZO"))+(SUMIFS(N:N,D:D,'DETALLADO ELEMENTOS DE PROTECCI'!$D569,H:H,'DETALLADO ELEMENTOS DE PROTECCI'!$H569,R:R,"ABRIL")))),(SUMIFS(L:L,D:D,'DETALLADO ELEMENTOS DE PROTECCI'!$D569,H:H,'DETALLADO ELEMENTOS DE PROTECCI'!$H569)/(SUMIFS(K:K,D:D,'DETALLADO ELEMENTOS DE PROTECCI'!$D569,H:H,'DETALLADO ELEMENTOS DE PROTECCI'!$H569)))),0)</f>
        <v>19</v>
      </c>
      <c r="T569" s="120">
        <v>0.5</v>
      </c>
      <c r="U569" s="121" t="str">
        <f>+IF('DETALLADO ELEMENTOS DE PROTECCI'!$R569="MARZO",IF('DETALLADO ELEMENTOS DE PROTECCI'!$S569=0,"Rojo",IF(AND('DETALLADO ELEMENTOS DE PROTECCI'!$S569&gt;0,'DETALLADO ELEMENTOS DE PROTECCI'!$S569&lt;0.99),"Amarillo","Verde")),"")</f>
        <v/>
      </c>
      <c r="V569" s="124" t="s">
        <v>1467</v>
      </c>
    </row>
    <row r="570" spans="1:22">
      <c r="A570" s="119" t="s">
        <v>37</v>
      </c>
      <c r="B570" s="119">
        <v>113</v>
      </c>
      <c r="C570" s="119">
        <v>1202</v>
      </c>
      <c r="D570" s="119" t="s">
        <v>1075</v>
      </c>
      <c r="E570" s="119" t="s">
        <v>1074</v>
      </c>
      <c r="F570" s="119" t="s">
        <v>19</v>
      </c>
      <c r="G570" s="119" t="s">
        <v>1189</v>
      </c>
      <c r="H570" s="119" t="s">
        <v>1126</v>
      </c>
      <c r="I570" s="119" t="s">
        <v>1127</v>
      </c>
      <c r="J570" s="119" t="s">
        <v>1128</v>
      </c>
      <c r="K570" s="120">
        <v>122.5</v>
      </c>
      <c r="L570" s="119">
        <v>0</v>
      </c>
      <c r="M570" s="119"/>
      <c r="N570" s="119">
        <v>0</v>
      </c>
      <c r="O570" s="121">
        <v>0</v>
      </c>
      <c r="P570" s="121" t="s">
        <v>381</v>
      </c>
      <c r="Q570" s="122"/>
      <c r="R570" s="119" t="s">
        <v>381</v>
      </c>
      <c r="S570" s="123">
        <f>+IFERROR(IF('DETALLADO ELEMENTOS DE PROTECCI'!$E570="DISTRIBUCION",((SUMIFS(O:O,D:D,'DETALLADO ELEMENTOS DE PROTECCI'!$D570,H:H,'DETALLADO ELEMENTOS DE PROTECCI'!$H570,R:R,"MARZO")+(SUMIFS(O:O,D:D,'DETALLADO ELEMENTOS DE PROTECCI'!$D570,H:H,'DETALLADO ELEMENTOS DE PROTECCI'!$H570,R:R,"ABRIL")))/((SUMIFS(N:N,D:D,'DETALLADO ELEMENTOS DE PROTECCI'!$D570,H:H,'DETALLADO ELEMENTOS DE PROTECCI'!$H570,R:R,"MARZO"))+(SUMIFS(N:N,D:D,'DETALLADO ELEMENTOS DE PROTECCI'!$D570,H:H,'DETALLADO ELEMENTOS DE PROTECCI'!$H570,R:R,"ABRIL")))),(SUMIFS(L:L,D:D,'DETALLADO ELEMENTOS DE PROTECCI'!$D570,H:H,'DETALLADO ELEMENTOS DE PROTECCI'!$H570)/(SUMIFS(K:K,D:D,'DETALLADO ELEMENTOS DE PROTECCI'!$D570,H:H,'DETALLADO ELEMENTOS DE PROTECCI'!$H570)))),0)</f>
        <v>24.897959183673468</v>
      </c>
      <c r="T570" s="120">
        <v>0.5</v>
      </c>
      <c r="U570" s="121" t="str">
        <f>+IF('DETALLADO ELEMENTOS DE PROTECCI'!$R570="MARZO",IF('DETALLADO ELEMENTOS DE PROTECCI'!$S570=0,"Rojo",IF(AND('DETALLADO ELEMENTOS DE PROTECCI'!$S570&gt;0,'DETALLADO ELEMENTOS DE PROTECCI'!$S570&lt;0.99),"Amarillo","Verde")),"")</f>
        <v/>
      </c>
      <c r="V570" s="124"/>
    </row>
    <row r="571" spans="1:22">
      <c r="A571" s="119" t="s">
        <v>37</v>
      </c>
      <c r="B571" s="119">
        <v>114</v>
      </c>
      <c r="C571" s="119">
        <v>1033</v>
      </c>
      <c r="D571" s="119" t="s">
        <v>1076</v>
      </c>
      <c r="E571" s="119" t="s">
        <v>1074</v>
      </c>
      <c r="F571" s="119" t="s">
        <v>19</v>
      </c>
      <c r="G571" s="119" t="s">
        <v>1139</v>
      </c>
      <c r="H571" s="119" t="s">
        <v>1140</v>
      </c>
      <c r="I571" s="119" t="s">
        <v>1136</v>
      </c>
      <c r="J571" s="119" t="s">
        <v>1128</v>
      </c>
      <c r="K571" s="120">
        <v>190</v>
      </c>
      <c r="L571" s="119">
        <v>20</v>
      </c>
      <c r="M571" s="119"/>
      <c r="N571" s="119">
        <v>0</v>
      </c>
      <c r="O571" s="121">
        <v>0</v>
      </c>
      <c r="P571" s="121" t="s">
        <v>381</v>
      </c>
      <c r="Q571" s="122"/>
      <c r="R571" s="119" t="s">
        <v>381</v>
      </c>
      <c r="S571" s="123">
        <f>+IFERROR(IF('DETALLADO ELEMENTOS DE PROTECCI'!$E571="DISTRIBUCION",((SUMIFS(O:O,D:D,'DETALLADO ELEMENTOS DE PROTECCI'!$D571,H:H,'DETALLADO ELEMENTOS DE PROTECCI'!$H571,R:R,"MARZO")+(SUMIFS(O:O,D:D,'DETALLADO ELEMENTOS DE PROTECCI'!$D571,H:H,'DETALLADO ELEMENTOS DE PROTECCI'!$H571,R:R,"ABRIL")))/((SUMIFS(N:N,D:D,'DETALLADO ELEMENTOS DE PROTECCI'!$D571,H:H,'DETALLADO ELEMENTOS DE PROTECCI'!$H571,R:R,"MARZO"))+(SUMIFS(N:N,D:D,'DETALLADO ELEMENTOS DE PROTECCI'!$D571,H:H,'DETALLADO ELEMENTOS DE PROTECCI'!$H571,R:R,"ABRIL")))),(SUMIFS(L:L,D:D,'DETALLADO ELEMENTOS DE PROTECCI'!$D571,H:H,'DETALLADO ELEMENTOS DE PROTECCI'!$H571)/(SUMIFS(K:K,D:D,'DETALLADO ELEMENTOS DE PROTECCI'!$D571,H:H,'DETALLADO ELEMENTOS DE PROTECCI'!$H571)))),0)</f>
        <v>0.10526315789473684</v>
      </c>
      <c r="T571" s="120">
        <v>0.5</v>
      </c>
      <c r="U571" s="121" t="str">
        <f>+IF('DETALLADO ELEMENTOS DE PROTECCI'!$R571="MARZO",IF('DETALLADO ELEMENTOS DE PROTECCI'!$S571=0,"Rojo",IF(AND('DETALLADO ELEMENTOS DE PROTECCI'!$S571&gt;0,'DETALLADO ELEMENTOS DE PROTECCI'!$S571&lt;0.99),"Amarillo","Verde")),"")</f>
        <v/>
      </c>
      <c r="V571" s="124"/>
    </row>
    <row r="572" spans="1:22">
      <c r="A572" s="119" t="s">
        <v>37</v>
      </c>
      <c r="B572" s="119">
        <v>114</v>
      </c>
      <c r="C572" s="119">
        <v>1084</v>
      </c>
      <c r="D572" s="119" t="s">
        <v>1076</v>
      </c>
      <c r="E572" s="119" t="s">
        <v>1074</v>
      </c>
      <c r="F572" s="119" t="s">
        <v>19</v>
      </c>
      <c r="G572" s="119" t="s">
        <v>1150</v>
      </c>
      <c r="H572" s="119" t="s">
        <v>1151</v>
      </c>
      <c r="I572" s="119" t="s">
        <v>1127</v>
      </c>
      <c r="J572" s="119" t="s">
        <v>1128</v>
      </c>
      <c r="K572" s="120">
        <v>400</v>
      </c>
      <c r="L572" s="119">
        <v>300</v>
      </c>
      <c r="M572" s="119"/>
      <c r="N572" s="119">
        <v>0</v>
      </c>
      <c r="O572" s="121">
        <v>0</v>
      </c>
      <c r="P572" s="121" t="s">
        <v>381</v>
      </c>
      <c r="Q572" s="122"/>
      <c r="R572" s="119" t="s">
        <v>381</v>
      </c>
      <c r="S572" s="123">
        <f>+IFERROR(IF('DETALLADO ELEMENTOS DE PROTECCI'!$E572="DISTRIBUCION",((SUMIFS(O:O,D:D,'DETALLADO ELEMENTOS DE PROTECCI'!$D572,H:H,'DETALLADO ELEMENTOS DE PROTECCI'!$H572,R:R,"MARZO")+(SUMIFS(O:O,D:D,'DETALLADO ELEMENTOS DE PROTECCI'!$D572,H:H,'DETALLADO ELEMENTOS DE PROTECCI'!$H572,R:R,"ABRIL")))/((SUMIFS(N:N,D:D,'DETALLADO ELEMENTOS DE PROTECCI'!$D572,H:H,'DETALLADO ELEMENTOS DE PROTECCI'!$H572,R:R,"MARZO"))+(SUMIFS(N:N,D:D,'DETALLADO ELEMENTOS DE PROTECCI'!$D572,H:H,'DETALLADO ELEMENTOS DE PROTECCI'!$H572,R:R,"ABRIL")))),(SUMIFS(L:L,D:D,'DETALLADO ELEMENTOS DE PROTECCI'!$D572,H:H,'DETALLADO ELEMENTOS DE PROTECCI'!$H572)/(SUMIFS(K:K,D:D,'DETALLADO ELEMENTOS DE PROTECCI'!$D572,H:H,'DETALLADO ELEMENTOS DE PROTECCI'!$H572)))),0)</f>
        <v>0.75</v>
      </c>
      <c r="T572" s="120">
        <v>0.5</v>
      </c>
      <c r="U572" s="121" t="str">
        <f>+IF('DETALLADO ELEMENTOS DE PROTECCI'!$R572="MARZO",IF('DETALLADO ELEMENTOS DE PROTECCI'!$S572=0,"Rojo",IF(AND('DETALLADO ELEMENTOS DE PROTECCI'!$S572&gt;0,'DETALLADO ELEMENTOS DE PROTECCI'!$S572&lt;0.99),"Amarillo","Verde")),"")</f>
        <v/>
      </c>
      <c r="V572" s="124"/>
    </row>
    <row r="573" spans="1:22">
      <c r="A573" s="119" t="s">
        <v>37</v>
      </c>
      <c r="B573" s="119">
        <v>114</v>
      </c>
      <c r="C573" s="119">
        <v>1091</v>
      </c>
      <c r="D573" s="119" t="s">
        <v>1076</v>
      </c>
      <c r="E573" s="119" t="s">
        <v>1074</v>
      </c>
      <c r="F573" s="119" t="s">
        <v>19</v>
      </c>
      <c r="G573" s="119" t="s">
        <v>1125</v>
      </c>
      <c r="H573" s="119" t="s">
        <v>1126</v>
      </c>
      <c r="I573" s="119" t="s">
        <v>1127</v>
      </c>
      <c r="J573" s="119" t="s">
        <v>1128</v>
      </c>
      <c r="K573" s="120">
        <v>110</v>
      </c>
      <c r="L573" s="119">
        <v>300</v>
      </c>
      <c r="M573" s="119"/>
      <c r="N573" s="119">
        <v>0</v>
      </c>
      <c r="O573" s="121">
        <v>0</v>
      </c>
      <c r="P573" s="121" t="s">
        <v>381</v>
      </c>
      <c r="Q573" s="122"/>
      <c r="R573" s="119" t="s">
        <v>381</v>
      </c>
      <c r="S573" s="123">
        <f>+IFERROR(IF('DETALLADO ELEMENTOS DE PROTECCI'!$E573="DISTRIBUCION",((SUMIFS(O:O,D:D,'DETALLADO ELEMENTOS DE PROTECCI'!$D573,H:H,'DETALLADO ELEMENTOS DE PROTECCI'!$H573,R:R,"MARZO")+(SUMIFS(O:O,D:D,'DETALLADO ELEMENTOS DE PROTECCI'!$D573,H:H,'DETALLADO ELEMENTOS DE PROTECCI'!$H573,R:R,"ABRIL")))/((SUMIFS(N:N,D:D,'DETALLADO ELEMENTOS DE PROTECCI'!$D573,H:H,'DETALLADO ELEMENTOS DE PROTECCI'!$H573,R:R,"MARZO"))+(SUMIFS(N:N,D:D,'DETALLADO ELEMENTOS DE PROTECCI'!$D573,H:H,'DETALLADO ELEMENTOS DE PROTECCI'!$H573,R:R,"ABRIL")))),(SUMIFS(L:L,D:D,'DETALLADO ELEMENTOS DE PROTECCI'!$D573,H:H,'DETALLADO ELEMENTOS DE PROTECCI'!$H573)/(SUMIFS(K:K,D:D,'DETALLADO ELEMENTOS DE PROTECCI'!$D573,H:H,'DETALLADO ELEMENTOS DE PROTECCI'!$H573)))),0)</f>
        <v>21.136363636363637</v>
      </c>
      <c r="T573" s="120">
        <v>0.5</v>
      </c>
      <c r="U573" s="121" t="str">
        <f>+IF('DETALLADO ELEMENTOS DE PROTECCI'!$R573="MARZO",IF('DETALLADO ELEMENTOS DE PROTECCI'!$S573=0,"Rojo",IF(AND('DETALLADO ELEMENTOS DE PROTECCI'!$S573&gt;0,'DETALLADO ELEMENTOS DE PROTECCI'!$S573&lt;0.99),"Amarillo","Verde")),"")</f>
        <v/>
      </c>
      <c r="V573" s="124"/>
    </row>
    <row r="574" spans="1:22">
      <c r="A574" s="119" t="s">
        <v>37</v>
      </c>
      <c r="B574" s="119">
        <v>114</v>
      </c>
      <c r="C574" s="119">
        <v>1092</v>
      </c>
      <c r="D574" s="119" t="s">
        <v>1076</v>
      </c>
      <c r="E574" s="119" t="s">
        <v>1074</v>
      </c>
      <c r="F574" s="119" t="s">
        <v>19</v>
      </c>
      <c r="G574" s="119" t="s">
        <v>1130</v>
      </c>
      <c r="H574" s="119" t="s">
        <v>1126</v>
      </c>
      <c r="I574" s="119" t="s">
        <v>1127</v>
      </c>
      <c r="J574" s="119" t="s">
        <v>1128</v>
      </c>
      <c r="K574" s="120">
        <v>110</v>
      </c>
      <c r="L574" s="119">
        <v>4600</v>
      </c>
      <c r="M574" s="119"/>
      <c r="N574" s="119">
        <v>0</v>
      </c>
      <c r="O574" s="121">
        <v>0</v>
      </c>
      <c r="P574" s="121" t="s">
        <v>381</v>
      </c>
      <c r="Q574" s="122"/>
      <c r="R574" s="119" t="s">
        <v>381</v>
      </c>
      <c r="S574" s="123">
        <f>+IFERROR(IF('DETALLADO ELEMENTOS DE PROTECCI'!$E574="DISTRIBUCION",((SUMIFS(O:O,D:D,'DETALLADO ELEMENTOS DE PROTECCI'!$D574,H:H,'DETALLADO ELEMENTOS DE PROTECCI'!$H574,R:R,"MARZO")+(SUMIFS(O:O,D:D,'DETALLADO ELEMENTOS DE PROTECCI'!$D574,H:H,'DETALLADO ELEMENTOS DE PROTECCI'!$H574,R:R,"ABRIL")))/((SUMIFS(N:N,D:D,'DETALLADO ELEMENTOS DE PROTECCI'!$D574,H:H,'DETALLADO ELEMENTOS DE PROTECCI'!$H574,R:R,"MARZO"))+(SUMIFS(N:N,D:D,'DETALLADO ELEMENTOS DE PROTECCI'!$D574,H:H,'DETALLADO ELEMENTOS DE PROTECCI'!$H574,R:R,"ABRIL")))),(SUMIFS(L:L,D:D,'DETALLADO ELEMENTOS DE PROTECCI'!$D574,H:H,'DETALLADO ELEMENTOS DE PROTECCI'!$H574)/(SUMIFS(K:K,D:D,'DETALLADO ELEMENTOS DE PROTECCI'!$D574,H:H,'DETALLADO ELEMENTOS DE PROTECCI'!$H574)))),0)</f>
        <v>21.136363636363637</v>
      </c>
      <c r="T574" s="120">
        <v>0.5</v>
      </c>
      <c r="U574" s="121" t="str">
        <f>+IF('DETALLADO ELEMENTOS DE PROTECCI'!$R574="MARZO",IF('DETALLADO ELEMENTOS DE PROTECCI'!$S574=0,"Rojo",IF(AND('DETALLADO ELEMENTOS DE PROTECCI'!$S574&gt;0,'DETALLADO ELEMENTOS DE PROTECCI'!$S574&lt;0.99),"Amarillo","Verde")),"")</f>
        <v/>
      </c>
      <c r="V574" s="124"/>
    </row>
    <row r="575" spans="1:22">
      <c r="A575" s="119" t="s">
        <v>37</v>
      </c>
      <c r="B575" s="119">
        <v>114</v>
      </c>
      <c r="C575" s="119">
        <v>1093</v>
      </c>
      <c r="D575" s="119" t="s">
        <v>1076</v>
      </c>
      <c r="E575" s="119" t="s">
        <v>1074</v>
      </c>
      <c r="F575" s="119" t="s">
        <v>19</v>
      </c>
      <c r="G575" s="119" t="s">
        <v>1132</v>
      </c>
      <c r="H575" s="119" t="s">
        <v>1126</v>
      </c>
      <c r="I575" s="119" t="s">
        <v>1127</v>
      </c>
      <c r="J575" s="119" t="s">
        <v>1128</v>
      </c>
      <c r="K575" s="120">
        <v>110</v>
      </c>
      <c r="L575" s="119">
        <v>4400</v>
      </c>
      <c r="M575" s="119"/>
      <c r="N575" s="119">
        <v>0</v>
      </c>
      <c r="O575" s="121">
        <v>0</v>
      </c>
      <c r="P575" s="121" t="s">
        <v>381</v>
      </c>
      <c r="Q575" s="122"/>
      <c r="R575" s="119" t="s">
        <v>381</v>
      </c>
      <c r="S575" s="123">
        <f>+IFERROR(IF('DETALLADO ELEMENTOS DE PROTECCI'!$E575="DISTRIBUCION",((SUMIFS(O:O,D:D,'DETALLADO ELEMENTOS DE PROTECCI'!$D575,H:H,'DETALLADO ELEMENTOS DE PROTECCI'!$H575,R:R,"MARZO")+(SUMIFS(O:O,D:D,'DETALLADO ELEMENTOS DE PROTECCI'!$D575,H:H,'DETALLADO ELEMENTOS DE PROTECCI'!$H575,R:R,"ABRIL")))/((SUMIFS(N:N,D:D,'DETALLADO ELEMENTOS DE PROTECCI'!$D575,H:H,'DETALLADO ELEMENTOS DE PROTECCI'!$H575,R:R,"MARZO"))+(SUMIFS(N:N,D:D,'DETALLADO ELEMENTOS DE PROTECCI'!$D575,H:H,'DETALLADO ELEMENTOS DE PROTECCI'!$H575,R:R,"ABRIL")))),(SUMIFS(L:L,D:D,'DETALLADO ELEMENTOS DE PROTECCI'!$D575,H:H,'DETALLADO ELEMENTOS DE PROTECCI'!$H575)/(SUMIFS(K:K,D:D,'DETALLADO ELEMENTOS DE PROTECCI'!$D575,H:H,'DETALLADO ELEMENTOS DE PROTECCI'!$H575)))),0)</f>
        <v>21.136363636363637</v>
      </c>
      <c r="T575" s="120">
        <v>0.5</v>
      </c>
      <c r="U575" s="121" t="str">
        <f>+IF('DETALLADO ELEMENTOS DE PROTECCI'!$R575="MARZO",IF('DETALLADO ELEMENTOS DE PROTECCI'!$S575=0,"Rojo",IF(AND('DETALLADO ELEMENTOS DE PROTECCI'!$S575&gt;0,'DETALLADO ELEMENTOS DE PROTECCI'!$S575&lt;0.99),"Amarillo","Verde")),"")</f>
        <v/>
      </c>
      <c r="V575" s="124"/>
    </row>
    <row r="576" spans="1:22">
      <c r="A576" s="119" t="s">
        <v>37</v>
      </c>
      <c r="B576" s="119">
        <v>114</v>
      </c>
      <c r="C576" s="119">
        <v>1160</v>
      </c>
      <c r="D576" s="119" t="s">
        <v>1076</v>
      </c>
      <c r="E576" s="119" t="s">
        <v>1074</v>
      </c>
      <c r="F576" s="119" t="s">
        <v>19</v>
      </c>
      <c r="G576" s="119" t="s">
        <v>1158</v>
      </c>
      <c r="H576" s="119" t="s">
        <v>1159</v>
      </c>
      <c r="I576" s="119" t="s">
        <v>1127</v>
      </c>
      <c r="J576" s="119" t="s">
        <v>1128</v>
      </c>
      <c r="K576" s="120">
        <v>56.533333333333331</v>
      </c>
      <c r="L576" s="119">
        <v>0</v>
      </c>
      <c r="M576" s="119"/>
      <c r="N576" s="119">
        <v>0</v>
      </c>
      <c r="O576" s="121">
        <v>0</v>
      </c>
      <c r="P576" s="121" t="s">
        <v>381</v>
      </c>
      <c r="Q576" s="122"/>
      <c r="R576" s="119" t="s">
        <v>381</v>
      </c>
      <c r="S576" s="123">
        <f>+IFERROR(IF('DETALLADO ELEMENTOS DE PROTECCI'!$E576="DISTRIBUCION",((SUMIFS(O:O,D:D,'DETALLADO ELEMENTOS DE PROTECCI'!$D576,H:H,'DETALLADO ELEMENTOS DE PROTECCI'!$H576,R:R,"MARZO")+(SUMIFS(O:O,D:D,'DETALLADO ELEMENTOS DE PROTECCI'!$D576,H:H,'DETALLADO ELEMENTOS DE PROTECCI'!$H576,R:R,"ABRIL")))/((SUMIFS(N:N,D:D,'DETALLADO ELEMENTOS DE PROTECCI'!$D576,H:H,'DETALLADO ELEMENTOS DE PROTECCI'!$H576,R:R,"MARZO"))+(SUMIFS(N:N,D:D,'DETALLADO ELEMENTOS DE PROTECCI'!$D576,H:H,'DETALLADO ELEMENTOS DE PROTECCI'!$H576,R:R,"ABRIL")))),(SUMIFS(L:L,D:D,'DETALLADO ELEMENTOS DE PROTECCI'!$D576,H:H,'DETALLADO ELEMENTOS DE PROTECCI'!$H576)/(SUMIFS(K:K,D:D,'DETALLADO ELEMENTOS DE PROTECCI'!$D576,H:H,'DETALLADO ELEMENTOS DE PROTECCI'!$H576)))),0)</f>
        <v>0</v>
      </c>
      <c r="T576" s="120">
        <v>0.5</v>
      </c>
      <c r="U576" s="121" t="str">
        <f>+IF('DETALLADO ELEMENTOS DE PROTECCI'!$R576="MARZO",IF('DETALLADO ELEMENTOS DE PROTECCI'!$S576=0,"Rojo",IF(AND('DETALLADO ELEMENTOS DE PROTECCI'!$S576&gt;0,'DETALLADO ELEMENTOS DE PROTECCI'!$S576&lt;0.99),"Amarillo","Verde")),"")</f>
        <v/>
      </c>
      <c r="V576" s="124"/>
    </row>
    <row r="577" spans="1:22">
      <c r="A577" s="119" t="s">
        <v>37</v>
      </c>
      <c r="B577" s="119">
        <v>114</v>
      </c>
      <c r="C577" s="119">
        <v>1161</v>
      </c>
      <c r="D577" s="119" t="s">
        <v>1076</v>
      </c>
      <c r="E577" s="119" t="s">
        <v>1074</v>
      </c>
      <c r="F577" s="119" t="s">
        <v>19</v>
      </c>
      <c r="G577" s="119" t="s">
        <v>1134</v>
      </c>
      <c r="H577" s="119" t="s">
        <v>1135</v>
      </c>
      <c r="I577" s="119" t="s">
        <v>1136</v>
      </c>
      <c r="J577" s="119" t="s">
        <v>1128</v>
      </c>
      <c r="K577" s="120">
        <v>300</v>
      </c>
      <c r="L577" s="119">
        <v>100</v>
      </c>
      <c r="M577" s="119"/>
      <c r="N577" s="119">
        <v>0</v>
      </c>
      <c r="O577" s="121">
        <v>0</v>
      </c>
      <c r="P577" s="121" t="s">
        <v>381</v>
      </c>
      <c r="Q577" s="122"/>
      <c r="R577" s="119" t="s">
        <v>381</v>
      </c>
      <c r="S577" s="123">
        <f>+IFERROR(IF('DETALLADO ELEMENTOS DE PROTECCI'!$E577="DISTRIBUCION",((SUMIFS(O:O,D:D,'DETALLADO ELEMENTOS DE PROTECCI'!$D577,H:H,'DETALLADO ELEMENTOS DE PROTECCI'!$H577,R:R,"MARZO")+(SUMIFS(O:O,D:D,'DETALLADO ELEMENTOS DE PROTECCI'!$D577,H:H,'DETALLADO ELEMENTOS DE PROTECCI'!$H577,R:R,"ABRIL")))/((SUMIFS(N:N,D:D,'DETALLADO ELEMENTOS DE PROTECCI'!$D577,H:H,'DETALLADO ELEMENTOS DE PROTECCI'!$H577,R:R,"MARZO"))+(SUMIFS(N:N,D:D,'DETALLADO ELEMENTOS DE PROTECCI'!$D577,H:H,'DETALLADO ELEMENTOS DE PROTECCI'!$H577,R:R,"ABRIL")))),(SUMIFS(L:L,D:D,'DETALLADO ELEMENTOS DE PROTECCI'!$D577,H:H,'DETALLADO ELEMENTOS DE PROTECCI'!$H577)/(SUMIFS(K:K,D:D,'DETALLADO ELEMENTOS DE PROTECCI'!$D577,H:H,'DETALLADO ELEMENTOS DE PROTECCI'!$H577)))),0)</f>
        <v>0.33333333333333331</v>
      </c>
      <c r="T577" s="120">
        <v>0.5</v>
      </c>
      <c r="U577" s="121" t="str">
        <f>+IF('DETALLADO ELEMENTOS DE PROTECCI'!$R577="MARZO",IF('DETALLADO ELEMENTOS DE PROTECCI'!$S577=0,"Rojo",IF(AND('DETALLADO ELEMENTOS DE PROTECCI'!$S577&gt;0,'DETALLADO ELEMENTOS DE PROTECCI'!$S577&lt;0.99),"Amarillo","Verde")),"")</f>
        <v/>
      </c>
      <c r="V577" s="124"/>
    </row>
    <row r="578" spans="1:22">
      <c r="A578" s="119" t="s">
        <v>37</v>
      </c>
      <c r="B578" s="119">
        <v>114</v>
      </c>
      <c r="C578" s="119">
        <v>1202</v>
      </c>
      <c r="D578" s="119" t="s">
        <v>1076</v>
      </c>
      <c r="E578" s="119" t="s">
        <v>1074</v>
      </c>
      <c r="F578" s="119" t="s">
        <v>19</v>
      </c>
      <c r="G578" s="119" t="s">
        <v>1189</v>
      </c>
      <c r="H578" s="119" t="s">
        <v>1126</v>
      </c>
      <c r="I578" s="119" t="s">
        <v>1127</v>
      </c>
      <c r="J578" s="119" t="s">
        <v>1128</v>
      </c>
      <c r="K578" s="120">
        <v>110</v>
      </c>
      <c r="L578" s="119">
        <v>0</v>
      </c>
      <c r="M578" s="119"/>
      <c r="N578" s="119">
        <v>0</v>
      </c>
      <c r="O578" s="121">
        <v>0</v>
      </c>
      <c r="P578" s="121" t="s">
        <v>381</v>
      </c>
      <c r="Q578" s="122"/>
      <c r="R578" s="119" t="s">
        <v>381</v>
      </c>
      <c r="S578" s="123">
        <f>+IFERROR(IF('DETALLADO ELEMENTOS DE PROTECCI'!$E578="DISTRIBUCION",((SUMIFS(O:O,D:D,'DETALLADO ELEMENTOS DE PROTECCI'!$D578,H:H,'DETALLADO ELEMENTOS DE PROTECCI'!$H578,R:R,"MARZO")+(SUMIFS(O:O,D:D,'DETALLADO ELEMENTOS DE PROTECCI'!$D578,H:H,'DETALLADO ELEMENTOS DE PROTECCI'!$H578,R:R,"ABRIL")))/((SUMIFS(N:N,D:D,'DETALLADO ELEMENTOS DE PROTECCI'!$D578,H:H,'DETALLADO ELEMENTOS DE PROTECCI'!$H578,R:R,"MARZO"))+(SUMIFS(N:N,D:D,'DETALLADO ELEMENTOS DE PROTECCI'!$D578,H:H,'DETALLADO ELEMENTOS DE PROTECCI'!$H578,R:R,"ABRIL")))),(SUMIFS(L:L,D:D,'DETALLADO ELEMENTOS DE PROTECCI'!$D578,H:H,'DETALLADO ELEMENTOS DE PROTECCI'!$H578)/(SUMIFS(K:K,D:D,'DETALLADO ELEMENTOS DE PROTECCI'!$D578,H:H,'DETALLADO ELEMENTOS DE PROTECCI'!$H578)))),0)</f>
        <v>21.136363636363637</v>
      </c>
      <c r="T578" s="120">
        <v>0.5</v>
      </c>
      <c r="U578" s="121" t="str">
        <f>+IF('DETALLADO ELEMENTOS DE PROTECCI'!$R578="MARZO",IF('DETALLADO ELEMENTOS DE PROTECCI'!$S578=0,"Rojo",IF(AND('DETALLADO ELEMENTOS DE PROTECCI'!$S578&gt;0,'DETALLADO ELEMENTOS DE PROTECCI'!$S578&lt;0.99),"Amarillo","Verde")),"")</f>
        <v/>
      </c>
      <c r="V578" s="124"/>
    </row>
    <row r="579" spans="1:22">
      <c r="A579" s="119" t="s">
        <v>37</v>
      </c>
      <c r="B579" s="119">
        <v>129</v>
      </c>
      <c r="C579" s="119">
        <v>1033</v>
      </c>
      <c r="D579" s="119" t="s">
        <v>1077</v>
      </c>
      <c r="E579" s="119" t="s">
        <v>1074</v>
      </c>
      <c r="F579" s="119" t="s">
        <v>19</v>
      </c>
      <c r="G579" s="119" t="s">
        <v>1139</v>
      </c>
      <c r="H579" s="119" t="s">
        <v>1140</v>
      </c>
      <c r="I579" s="119" t="s">
        <v>1136</v>
      </c>
      <c r="J579" s="119" t="s">
        <v>1128</v>
      </c>
      <c r="K579" s="120">
        <v>160</v>
      </c>
      <c r="L579" s="119">
        <v>10</v>
      </c>
      <c r="M579" s="119"/>
      <c r="N579" s="119">
        <v>0</v>
      </c>
      <c r="O579" s="121">
        <v>0</v>
      </c>
      <c r="P579" s="121" t="s">
        <v>381</v>
      </c>
      <c r="Q579" s="122"/>
      <c r="R579" s="119" t="s">
        <v>381</v>
      </c>
      <c r="S579" s="123">
        <f>+IFERROR(IF('DETALLADO ELEMENTOS DE PROTECCI'!$E579="DISTRIBUCION",((SUMIFS(O:O,D:D,'DETALLADO ELEMENTOS DE PROTECCI'!$D579,H:H,'DETALLADO ELEMENTOS DE PROTECCI'!$H579,R:R,"MARZO")+(SUMIFS(O:O,D:D,'DETALLADO ELEMENTOS DE PROTECCI'!$D579,H:H,'DETALLADO ELEMENTOS DE PROTECCI'!$H579,R:R,"ABRIL")))/((SUMIFS(N:N,D:D,'DETALLADO ELEMENTOS DE PROTECCI'!$D579,H:H,'DETALLADO ELEMENTOS DE PROTECCI'!$H579,R:R,"MARZO"))+(SUMIFS(N:N,D:D,'DETALLADO ELEMENTOS DE PROTECCI'!$D579,H:H,'DETALLADO ELEMENTOS DE PROTECCI'!$H579,R:R,"ABRIL")))),(SUMIFS(L:L,D:D,'DETALLADO ELEMENTOS DE PROTECCI'!$D579,H:H,'DETALLADO ELEMENTOS DE PROTECCI'!$H579)/(SUMIFS(K:K,D:D,'DETALLADO ELEMENTOS DE PROTECCI'!$D579,H:H,'DETALLADO ELEMENTOS DE PROTECCI'!$H579)))),0)</f>
        <v>6.25E-2</v>
      </c>
      <c r="T579" s="120">
        <v>0.5</v>
      </c>
      <c r="U579" s="121" t="str">
        <f>+IF('DETALLADO ELEMENTOS DE PROTECCI'!$R579="MARZO",IF('DETALLADO ELEMENTOS DE PROTECCI'!$S579=0,"Rojo",IF(AND('DETALLADO ELEMENTOS DE PROTECCI'!$S579&gt;0,'DETALLADO ELEMENTOS DE PROTECCI'!$S579&lt;0.99),"Amarillo","Verde")),"")</f>
        <v/>
      </c>
      <c r="V579" s="124"/>
    </row>
    <row r="580" spans="1:22">
      <c r="A580" s="119" t="s">
        <v>37</v>
      </c>
      <c r="B580" s="119">
        <v>129</v>
      </c>
      <c r="C580" s="119">
        <v>1084</v>
      </c>
      <c r="D580" s="119" t="s">
        <v>1077</v>
      </c>
      <c r="E580" s="119" t="s">
        <v>1074</v>
      </c>
      <c r="F580" s="119" t="s">
        <v>19</v>
      </c>
      <c r="G580" s="119" t="s">
        <v>1150</v>
      </c>
      <c r="H580" s="119" t="s">
        <v>1151</v>
      </c>
      <c r="I580" s="119" t="s">
        <v>1127</v>
      </c>
      <c r="J580" s="119" t="s">
        <v>1128</v>
      </c>
      <c r="K580" s="120">
        <v>370</v>
      </c>
      <c r="L580" s="119">
        <v>190</v>
      </c>
      <c r="M580" s="119"/>
      <c r="N580" s="119">
        <v>0</v>
      </c>
      <c r="O580" s="121">
        <v>0</v>
      </c>
      <c r="P580" s="121" t="s">
        <v>381</v>
      </c>
      <c r="Q580" s="122"/>
      <c r="R580" s="119" t="s">
        <v>381</v>
      </c>
      <c r="S580" s="123">
        <f>+IFERROR(IF('DETALLADO ELEMENTOS DE PROTECCI'!$E580="DISTRIBUCION",((SUMIFS(O:O,D:D,'DETALLADO ELEMENTOS DE PROTECCI'!$D580,H:H,'DETALLADO ELEMENTOS DE PROTECCI'!$H580,R:R,"MARZO")+(SUMIFS(O:O,D:D,'DETALLADO ELEMENTOS DE PROTECCI'!$D580,H:H,'DETALLADO ELEMENTOS DE PROTECCI'!$H580,R:R,"ABRIL")))/((SUMIFS(N:N,D:D,'DETALLADO ELEMENTOS DE PROTECCI'!$D580,H:H,'DETALLADO ELEMENTOS DE PROTECCI'!$H580,R:R,"MARZO"))+(SUMIFS(N:N,D:D,'DETALLADO ELEMENTOS DE PROTECCI'!$D580,H:H,'DETALLADO ELEMENTOS DE PROTECCI'!$H580,R:R,"ABRIL")))),(SUMIFS(L:L,D:D,'DETALLADO ELEMENTOS DE PROTECCI'!$D580,H:H,'DETALLADO ELEMENTOS DE PROTECCI'!$H580)/(SUMIFS(K:K,D:D,'DETALLADO ELEMENTOS DE PROTECCI'!$D580,H:H,'DETALLADO ELEMENTOS DE PROTECCI'!$H580)))),0)</f>
        <v>0.51351351351351349</v>
      </c>
      <c r="T580" s="120">
        <v>0.5</v>
      </c>
      <c r="U580" s="121" t="str">
        <f>+IF('DETALLADO ELEMENTOS DE PROTECCI'!$R580="MARZO",IF('DETALLADO ELEMENTOS DE PROTECCI'!$S580=0,"Rojo",IF(AND('DETALLADO ELEMENTOS DE PROTECCI'!$S580&gt;0,'DETALLADO ELEMENTOS DE PROTECCI'!$S580&lt;0.99),"Amarillo","Verde")),"")</f>
        <v/>
      </c>
      <c r="V580" s="124"/>
    </row>
    <row r="581" spans="1:22">
      <c r="A581" s="119" t="s">
        <v>37</v>
      </c>
      <c r="B581" s="119">
        <v>129</v>
      </c>
      <c r="C581" s="119">
        <v>1091</v>
      </c>
      <c r="D581" s="119" t="s">
        <v>1077</v>
      </c>
      <c r="E581" s="119" t="s">
        <v>1074</v>
      </c>
      <c r="F581" s="119" t="s">
        <v>19</v>
      </c>
      <c r="G581" s="119" t="s">
        <v>1125</v>
      </c>
      <c r="H581" s="119" t="s">
        <v>1126</v>
      </c>
      <c r="I581" s="119" t="s">
        <v>1127</v>
      </c>
      <c r="J581" s="119" t="s">
        <v>1128</v>
      </c>
      <c r="K581" s="120">
        <v>102.5</v>
      </c>
      <c r="L581" s="119">
        <v>0</v>
      </c>
      <c r="M581" s="119"/>
      <c r="N581" s="119">
        <v>0</v>
      </c>
      <c r="O581" s="121">
        <v>0</v>
      </c>
      <c r="P581" s="121" t="s">
        <v>381</v>
      </c>
      <c r="Q581" s="122"/>
      <c r="R581" s="119" t="s">
        <v>381</v>
      </c>
      <c r="S581" s="123">
        <f>+IFERROR(IF('DETALLADO ELEMENTOS DE PROTECCI'!$E581="DISTRIBUCION",((SUMIFS(O:O,D:D,'DETALLADO ELEMENTOS DE PROTECCI'!$D581,H:H,'DETALLADO ELEMENTOS DE PROTECCI'!$H581,R:R,"MARZO")+(SUMIFS(O:O,D:D,'DETALLADO ELEMENTOS DE PROTECCI'!$D581,H:H,'DETALLADO ELEMENTOS DE PROTECCI'!$H581,R:R,"ABRIL")))/((SUMIFS(N:N,D:D,'DETALLADO ELEMENTOS DE PROTECCI'!$D581,H:H,'DETALLADO ELEMENTOS DE PROTECCI'!$H581,R:R,"MARZO"))+(SUMIFS(N:N,D:D,'DETALLADO ELEMENTOS DE PROTECCI'!$D581,H:H,'DETALLADO ELEMENTOS DE PROTECCI'!$H581,R:R,"ABRIL")))),(SUMIFS(L:L,D:D,'DETALLADO ELEMENTOS DE PROTECCI'!$D581,H:H,'DETALLADO ELEMENTOS DE PROTECCI'!$H581)/(SUMIFS(K:K,D:D,'DETALLADO ELEMENTOS DE PROTECCI'!$D581,H:H,'DETALLADO ELEMENTOS DE PROTECCI'!$H581)))),0)</f>
        <v>6.8292682926829267</v>
      </c>
      <c r="T581" s="120">
        <v>0.5</v>
      </c>
      <c r="U581" s="121" t="str">
        <f>+IF('DETALLADO ELEMENTOS DE PROTECCI'!$R581="MARZO",IF('DETALLADO ELEMENTOS DE PROTECCI'!$S581=0,"Rojo",IF(AND('DETALLADO ELEMENTOS DE PROTECCI'!$S581&gt;0,'DETALLADO ELEMENTOS DE PROTECCI'!$S581&lt;0.99),"Amarillo","Verde")),"")</f>
        <v/>
      </c>
      <c r="V581" s="124"/>
    </row>
    <row r="582" spans="1:22">
      <c r="A582" s="119" t="s">
        <v>37</v>
      </c>
      <c r="B582" s="119">
        <v>129</v>
      </c>
      <c r="C582" s="119">
        <v>1092</v>
      </c>
      <c r="D582" s="119" t="s">
        <v>1077</v>
      </c>
      <c r="E582" s="119" t="s">
        <v>1074</v>
      </c>
      <c r="F582" s="119" t="s">
        <v>19</v>
      </c>
      <c r="G582" s="119" t="s">
        <v>1130</v>
      </c>
      <c r="H582" s="119" t="s">
        <v>1126</v>
      </c>
      <c r="I582" s="119" t="s">
        <v>1127</v>
      </c>
      <c r="J582" s="119" t="s">
        <v>1128</v>
      </c>
      <c r="K582" s="120">
        <v>102.5</v>
      </c>
      <c r="L582" s="119">
        <v>1100</v>
      </c>
      <c r="M582" s="119"/>
      <c r="N582" s="119">
        <v>0</v>
      </c>
      <c r="O582" s="121">
        <v>0</v>
      </c>
      <c r="P582" s="121" t="s">
        <v>381</v>
      </c>
      <c r="Q582" s="122"/>
      <c r="R582" s="119" t="s">
        <v>381</v>
      </c>
      <c r="S582" s="123">
        <f>+IFERROR(IF('DETALLADO ELEMENTOS DE PROTECCI'!$E582="DISTRIBUCION",((SUMIFS(O:O,D:D,'DETALLADO ELEMENTOS DE PROTECCI'!$D582,H:H,'DETALLADO ELEMENTOS DE PROTECCI'!$H582,R:R,"MARZO")+(SUMIFS(O:O,D:D,'DETALLADO ELEMENTOS DE PROTECCI'!$D582,H:H,'DETALLADO ELEMENTOS DE PROTECCI'!$H582,R:R,"ABRIL")))/((SUMIFS(N:N,D:D,'DETALLADO ELEMENTOS DE PROTECCI'!$D582,H:H,'DETALLADO ELEMENTOS DE PROTECCI'!$H582,R:R,"MARZO"))+(SUMIFS(N:N,D:D,'DETALLADO ELEMENTOS DE PROTECCI'!$D582,H:H,'DETALLADO ELEMENTOS DE PROTECCI'!$H582,R:R,"ABRIL")))),(SUMIFS(L:L,D:D,'DETALLADO ELEMENTOS DE PROTECCI'!$D582,H:H,'DETALLADO ELEMENTOS DE PROTECCI'!$H582)/(SUMIFS(K:K,D:D,'DETALLADO ELEMENTOS DE PROTECCI'!$D582,H:H,'DETALLADO ELEMENTOS DE PROTECCI'!$H582)))),0)</f>
        <v>6.8292682926829267</v>
      </c>
      <c r="T582" s="120">
        <v>0.5</v>
      </c>
      <c r="U582" s="121" t="str">
        <f>+IF('DETALLADO ELEMENTOS DE PROTECCI'!$R582="MARZO",IF('DETALLADO ELEMENTOS DE PROTECCI'!$S582=0,"Rojo",IF(AND('DETALLADO ELEMENTOS DE PROTECCI'!$S582&gt;0,'DETALLADO ELEMENTOS DE PROTECCI'!$S582&lt;0.99),"Amarillo","Verde")),"")</f>
        <v/>
      </c>
      <c r="V582" s="124"/>
    </row>
    <row r="583" spans="1:22">
      <c r="A583" s="119" t="s">
        <v>37</v>
      </c>
      <c r="B583" s="119">
        <v>129</v>
      </c>
      <c r="C583" s="119">
        <v>1093</v>
      </c>
      <c r="D583" s="119" t="s">
        <v>1077</v>
      </c>
      <c r="E583" s="119" t="s">
        <v>1074</v>
      </c>
      <c r="F583" s="119" t="s">
        <v>19</v>
      </c>
      <c r="G583" s="119" t="s">
        <v>1132</v>
      </c>
      <c r="H583" s="119" t="s">
        <v>1126</v>
      </c>
      <c r="I583" s="119" t="s">
        <v>1127</v>
      </c>
      <c r="J583" s="119" t="s">
        <v>1128</v>
      </c>
      <c r="K583" s="120">
        <v>102.5</v>
      </c>
      <c r="L583" s="119">
        <v>1700</v>
      </c>
      <c r="M583" s="119"/>
      <c r="N583" s="119">
        <v>0</v>
      </c>
      <c r="O583" s="121">
        <v>0</v>
      </c>
      <c r="P583" s="121" t="s">
        <v>381</v>
      </c>
      <c r="Q583" s="122"/>
      <c r="R583" s="119" t="s">
        <v>381</v>
      </c>
      <c r="S583" s="123">
        <f>+IFERROR(IF('DETALLADO ELEMENTOS DE PROTECCI'!$E583="DISTRIBUCION",((SUMIFS(O:O,D:D,'DETALLADO ELEMENTOS DE PROTECCI'!$D583,H:H,'DETALLADO ELEMENTOS DE PROTECCI'!$H583,R:R,"MARZO")+(SUMIFS(O:O,D:D,'DETALLADO ELEMENTOS DE PROTECCI'!$D583,H:H,'DETALLADO ELEMENTOS DE PROTECCI'!$H583,R:R,"ABRIL")))/((SUMIFS(N:N,D:D,'DETALLADO ELEMENTOS DE PROTECCI'!$D583,H:H,'DETALLADO ELEMENTOS DE PROTECCI'!$H583,R:R,"MARZO"))+(SUMIFS(N:N,D:D,'DETALLADO ELEMENTOS DE PROTECCI'!$D583,H:H,'DETALLADO ELEMENTOS DE PROTECCI'!$H583,R:R,"ABRIL")))),(SUMIFS(L:L,D:D,'DETALLADO ELEMENTOS DE PROTECCI'!$D583,H:H,'DETALLADO ELEMENTOS DE PROTECCI'!$H583)/(SUMIFS(K:K,D:D,'DETALLADO ELEMENTOS DE PROTECCI'!$D583,H:H,'DETALLADO ELEMENTOS DE PROTECCI'!$H583)))),0)</f>
        <v>6.8292682926829267</v>
      </c>
      <c r="T583" s="120">
        <v>0.5</v>
      </c>
      <c r="U583" s="121" t="str">
        <f>+IF('DETALLADO ELEMENTOS DE PROTECCI'!$R583="MARZO",IF('DETALLADO ELEMENTOS DE PROTECCI'!$S583=0,"Rojo",IF(AND('DETALLADO ELEMENTOS DE PROTECCI'!$S583&gt;0,'DETALLADO ELEMENTOS DE PROTECCI'!$S583&lt;0.99),"Amarillo","Verde")),"")</f>
        <v/>
      </c>
      <c r="V583" s="124"/>
    </row>
    <row r="584" spans="1:22">
      <c r="A584" s="119" t="s">
        <v>37</v>
      </c>
      <c r="B584" s="119">
        <v>129</v>
      </c>
      <c r="C584" s="119">
        <v>1160</v>
      </c>
      <c r="D584" s="119" t="s">
        <v>1077</v>
      </c>
      <c r="E584" s="119" t="s">
        <v>1074</v>
      </c>
      <c r="F584" s="119" t="s">
        <v>19</v>
      </c>
      <c r="G584" s="119" t="s">
        <v>1158</v>
      </c>
      <c r="H584" s="119" t="s">
        <v>1159</v>
      </c>
      <c r="I584" s="119" t="s">
        <v>1127</v>
      </c>
      <c r="J584" s="119" t="s">
        <v>1128</v>
      </c>
      <c r="K584" s="120">
        <v>26.853333333333335</v>
      </c>
      <c r="L584" s="119">
        <v>150</v>
      </c>
      <c r="M584" s="119"/>
      <c r="N584" s="119">
        <v>0</v>
      </c>
      <c r="O584" s="121">
        <v>0</v>
      </c>
      <c r="P584" s="121" t="s">
        <v>381</v>
      </c>
      <c r="Q584" s="122"/>
      <c r="R584" s="119" t="s">
        <v>381</v>
      </c>
      <c r="S584" s="123">
        <f>+IFERROR(IF('DETALLADO ELEMENTOS DE PROTECCI'!$E584="DISTRIBUCION",((SUMIFS(O:O,D:D,'DETALLADO ELEMENTOS DE PROTECCI'!$D584,H:H,'DETALLADO ELEMENTOS DE PROTECCI'!$H584,R:R,"MARZO")+(SUMIFS(O:O,D:D,'DETALLADO ELEMENTOS DE PROTECCI'!$D584,H:H,'DETALLADO ELEMENTOS DE PROTECCI'!$H584,R:R,"ABRIL")))/((SUMIFS(N:N,D:D,'DETALLADO ELEMENTOS DE PROTECCI'!$D584,H:H,'DETALLADO ELEMENTOS DE PROTECCI'!$H584,R:R,"MARZO"))+(SUMIFS(N:N,D:D,'DETALLADO ELEMENTOS DE PROTECCI'!$D584,H:H,'DETALLADO ELEMENTOS DE PROTECCI'!$H584,R:R,"ABRIL")))),(SUMIFS(L:L,D:D,'DETALLADO ELEMENTOS DE PROTECCI'!$D584,H:H,'DETALLADO ELEMENTOS DE PROTECCI'!$H584)/(SUMIFS(K:K,D:D,'DETALLADO ELEMENTOS DE PROTECCI'!$D584,H:H,'DETALLADO ELEMENTOS DE PROTECCI'!$H584)))),0)</f>
        <v>5.5858987090367425</v>
      </c>
      <c r="T584" s="120">
        <v>0.5</v>
      </c>
      <c r="U584" s="121" t="str">
        <f>+IF('DETALLADO ELEMENTOS DE PROTECCI'!$R584="MARZO",IF('DETALLADO ELEMENTOS DE PROTECCI'!$S584=0,"Rojo",IF(AND('DETALLADO ELEMENTOS DE PROTECCI'!$S584&gt;0,'DETALLADO ELEMENTOS DE PROTECCI'!$S584&lt;0.99),"Amarillo","Verde")),"")</f>
        <v/>
      </c>
      <c r="V584" s="124"/>
    </row>
    <row r="585" spans="1:22">
      <c r="A585" s="119" t="s">
        <v>37</v>
      </c>
      <c r="B585" s="119">
        <v>129</v>
      </c>
      <c r="C585" s="119">
        <v>1161</v>
      </c>
      <c r="D585" s="119" t="s">
        <v>1077</v>
      </c>
      <c r="E585" s="119" t="s">
        <v>1074</v>
      </c>
      <c r="F585" s="119" t="s">
        <v>19</v>
      </c>
      <c r="G585" s="119" t="s">
        <v>1134</v>
      </c>
      <c r="H585" s="119" t="s">
        <v>1135</v>
      </c>
      <c r="I585" s="119" t="s">
        <v>1136</v>
      </c>
      <c r="J585" s="119" t="s">
        <v>1128</v>
      </c>
      <c r="K585" s="120">
        <v>300</v>
      </c>
      <c r="L585" s="119">
        <v>200</v>
      </c>
      <c r="M585" s="119"/>
      <c r="N585" s="119">
        <v>0</v>
      </c>
      <c r="O585" s="121">
        <v>0</v>
      </c>
      <c r="P585" s="121" t="s">
        <v>381</v>
      </c>
      <c r="Q585" s="122"/>
      <c r="R585" s="119" t="s">
        <v>381</v>
      </c>
      <c r="S585" s="123">
        <f>+IFERROR(IF('DETALLADO ELEMENTOS DE PROTECCI'!$E585="DISTRIBUCION",((SUMIFS(O:O,D:D,'DETALLADO ELEMENTOS DE PROTECCI'!$D585,H:H,'DETALLADO ELEMENTOS DE PROTECCI'!$H585,R:R,"MARZO")+(SUMIFS(O:O,D:D,'DETALLADO ELEMENTOS DE PROTECCI'!$D585,H:H,'DETALLADO ELEMENTOS DE PROTECCI'!$H585,R:R,"ABRIL")))/((SUMIFS(N:N,D:D,'DETALLADO ELEMENTOS DE PROTECCI'!$D585,H:H,'DETALLADO ELEMENTOS DE PROTECCI'!$H585,R:R,"MARZO"))+(SUMIFS(N:N,D:D,'DETALLADO ELEMENTOS DE PROTECCI'!$D585,H:H,'DETALLADO ELEMENTOS DE PROTECCI'!$H585,R:R,"ABRIL")))),(SUMIFS(L:L,D:D,'DETALLADO ELEMENTOS DE PROTECCI'!$D585,H:H,'DETALLADO ELEMENTOS DE PROTECCI'!$H585)/(SUMIFS(K:K,D:D,'DETALLADO ELEMENTOS DE PROTECCI'!$D585,H:H,'DETALLADO ELEMENTOS DE PROTECCI'!$H585)))),0)</f>
        <v>0.66666666666666663</v>
      </c>
      <c r="T585" s="120">
        <v>0.5</v>
      </c>
      <c r="U585" s="121" t="str">
        <f>+IF('DETALLADO ELEMENTOS DE PROTECCI'!$R585="MARZO",IF('DETALLADO ELEMENTOS DE PROTECCI'!$S585=0,"Rojo",IF(AND('DETALLADO ELEMENTOS DE PROTECCI'!$S585&gt;0,'DETALLADO ELEMENTOS DE PROTECCI'!$S585&lt;0.99),"Amarillo","Verde")),"")</f>
        <v/>
      </c>
      <c r="V585" s="124"/>
    </row>
    <row r="586" spans="1:22">
      <c r="A586" s="119" t="s">
        <v>37</v>
      </c>
      <c r="B586" s="119">
        <v>129</v>
      </c>
      <c r="C586" s="119">
        <v>1202</v>
      </c>
      <c r="D586" s="119" t="s">
        <v>1077</v>
      </c>
      <c r="E586" s="119" t="s">
        <v>1074</v>
      </c>
      <c r="F586" s="119" t="s">
        <v>19</v>
      </c>
      <c r="G586" s="119" t="s">
        <v>1189</v>
      </c>
      <c r="H586" s="119" t="s">
        <v>1126</v>
      </c>
      <c r="I586" s="119" t="s">
        <v>1127</v>
      </c>
      <c r="J586" s="119" t="s">
        <v>1128</v>
      </c>
      <c r="K586" s="120">
        <v>102.5</v>
      </c>
      <c r="L586" s="119">
        <v>0</v>
      </c>
      <c r="M586" s="119"/>
      <c r="N586" s="119">
        <v>0</v>
      </c>
      <c r="O586" s="121">
        <v>0</v>
      </c>
      <c r="P586" s="121" t="s">
        <v>381</v>
      </c>
      <c r="Q586" s="122"/>
      <c r="R586" s="119" t="s">
        <v>381</v>
      </c>
      <c r="S586" s="123">
        <f>+IFERROR(IF('DETALLADO ELEMENTOS DE PROTECCI'!$E586="DISTRIBUCION",((SUMIFS(O:O,D:D,'DETALLADO ELEMENTOS DE PROTECCI'!$D586,H:H,'DETALLADO ELEMENTOS DE PROTECCI'!$H586,R:R,"MARZO")+(SUMIFS(O:O,D:D,'DETALLADO ELEMENTOS DE PROTECCI'!$D586,H:H,'DETALLADO ELEMENTOS DE PROTECCI'!$H586,R:R,"ABRIL")))/((SUMIFS(N:N,D:D,'DETALLADO ELEMENTOS DE PROTECCI'!$D586,H:H,'DETALLADO ELEMENTOS DE PROTECCI'!$H586,R:R,"MARZO"))+(SUMIFS(N:N,D:D,'DETALLADO ELEMENTOS DE PROTECCI'!$D586,H:H,'DETALLADO ELEMENTOS DE PROTECCI'!$H586,R:R,"ABRIL")))),(SUMIFS(L:L,D:D,'DETALLADO ELEMENTOS DE PROTECCI'!$D586,H:H,'DETALLADO ELEMENTOS DE PROTECCI'!$H586)/(SUMIFS(K:K,D:D,'DETALLADO ELEMENTOS DE PROTECCI'!$D586,H:H,'DETALLADO ELEMENTOS DE PROTECCI'!$H586)))),0)</f>
        <v>6.8292682926829267</v>
      </c>
      <c r="T586" s="120">
        <v>0.5</v>
      </c>
      <c r="U586" s="121" t="str">
        <f>+IF('DETALLADO ELEMENTOS DE PROTECCI'!$R586="MARZO",IF('DETALLADO ELEMENTOS DE PROTECCI'!$S586=0,"Rojo",IF(AND('DETALLADO ELEMENTOS DE PROTECCI'!$S586&gt;0,'DETALLADO ELEMENTOS DE PROTECCI'!$S586&lt;0.99),"Amarillo","Verde")),"")</f>
        <v/>
      </c>
      <c r="V586" s="124"/>
    </row>
    <row r="587" spans="1:22">
      <c r="A587" s="119" t="s">
        <v>37</v>
      </c>
      <c r="B587" s="119">
        <v>130</v>
      </c>
      <c r="C587" s="119">
        <v>1033</v>
      </c>
      <c r="D587" s="119" t="s">
        <v>1078</v>
      </c>
      <c r="E587" s="119" t="s">
        <v>1074</v>
      </c>
      <c r="F587" s="119" t="s">
        <v>19</v>
      </c>
      <c r="G587" s="119" t="s">
        <v>1139</v>
      </c>
      <c r="H587" s="119" t="s">
        <v>1140</v>
      </c>
      <c r="I587" s="119" t="s">
        <v>1136</v>
      </c>
      <c r="J587" s="119" t="s">
        <v>1128</v>
      </c>
      <c r="K587" s="120">
        <v>100</v>
      </c>
      <c r="L587" s="119">
        <v>30</v>
      </c>
      <c r="M587" s="119"/>
      <c r="N587" s="119">
        <v>0</v>
      </c>
      <c r="O587" s="121">
        <v>0</v>
      </c>
      <c r="P587" s="121" t="s">
        <v>381</v>
      </c>
      <c r="Q587" s="122"/>
      <c r="R587" s="119" t="s">
        <v>381</v>
      </c>
      <c r="S587" s="123">
        <f>+IFERROR(IF('DETALLADO ELEMENTOS DE PROTECCI'!$E587="DISTRIBUCION",((SUMIFS(O:O,D:D,'DETALLADO ELEMENTOS DE PROTECCI'!$D587,H:H,'DETALLADO ELEMENTOS DE PROTECCI'!$H587,R:R,"MARZO")+(SUMIFS(O:O,D:D,'DETALLADO ELEMENTOS DE PROTECCI'!$D587,H:H,'DETALLADO ELEMENTOS DE PROTECCI'!$H587,R:R,"ABRIL")))/((SUMIFS(N:N,D:D,'DETALLADO ELEMENTOS DE PROTECCI'!$D587,H:H,'DETALLADO ELEMENTOS DE PROTECCI'!$H587,R:R,"MARZO"))+(SUMIFS(N:N,D:D,'DETALLADO ELEMENTOS DE PROTECCI'!$D587,H:H,'DETALLADO ELEMENTOS DE PROTECCI'!$H587,R:R,"ABRIL")))),(SUMIFS(L:L,D:D,'DETALLADO ELEMENTOS DE PROTECCI'!$D587,H:H,'DETALLADO ELEMENTOS DE PROTECCI'!$H587)/(SUMIFS(K:K,D:D,'DETALLADO ELEMENTOS DE PROTECCI'!$D587,H:H,'DETALLADO ELEMENTOS DE PROTECCI'!$H587)))),0)</f>
        <v>0.3</v>
      </c>
      <c r="T587" s="120">
        <v>0.5</v>
      </c>
      <c r="U587" s="121" t="str">
        <f>+IF('DETALLADO ELEMENTOS DE PROTECCI'!$R587="MARZO",IF('DETALLADO ELEMENTOS DE PROTECCI'!$S587=0,"Rojo",IF(AND('DETALLADO ELEMENTOS DE PROTECCI'!$S587&gt;0,'DETALLADO ELEMENTOS DE PROTECCI'!$S587&lt;0.99),"Amarillo","Verde")),"")</f>
        <v/>
      </c>
      <c r="V587" s="124"/>
    </row>
    <row r="588" spans="1:22">
      <c r="A588" s="119" t="s">
        <v>37</v>
      </c>
      <c r="B588" s="119">
        <v>130</v>
      </c>
      <c r="C588" s="119">
        <v>1084</v>
      </c>
      <c r="D588" s="119" t="s">
        <v>1078</v>
      </c>
      <c r="E588" s="119" t="s">
        <v>1074</v>
      </c>
      <c r="F588" s="119" t="s">
        <v>19</v>
      </c>
      <c r="G588" s="119" t="s">
        <v>1150</v>
      </c>
      <c r="H588" s="119" t="s">
        <v>1151</v>
      </c>
      <c r="I588" s="119" t="s">
        <v>1127</v>
      </c>
      <c r="J588" s="119" t="s">
        <v>1128</v>
      </c>
      <c r="K588" s="120">
        <v>240</v>
      </c>
      <c r="L588" s="119">
        <v>300</v>
      </c>
      <c r="M588" s="119"/>
      <c r="N588" s="119">
        <v>0</v>
      </c>
      <c r="O588" s="121">
        <v>0</v>
      </c>
      <c r="P588" s="121" t="s">
        <v>381</v>
      </c>
      <c r="Q588" s="122"/>
      <c r="R588" s="119" t="s">
        <v>381</v>
      </c>
      <c r="S588" s="123">
        <f>+IFERROR(IF('DETALLADO ELEMENTOS DE PROTECCI'!$E588="DISTRIBUCION",((SUMIFS(O:O,D:D,'DETALLADO ELEMENTOS DE PROTECCI'!$D588,H:H,'DETALLADO ELEMENTOS DE PROTECCI'!$H588,R:R,"MARZO")+(SUMIFS(O:O,D:D,'DETALLADO ELEMENTOS DE PROTECCI'!$D588,H:H,'DETALLADO ELEMENTOS DE PROTECCI'!$H588,R:R,"ABRIL")))/((SUMIFS(N:N,D:D,'DETALLADO ELEMENTOS DE PROTECCI'!$D588,H:H,'DETALLADO ELEMENTOS DE PROTECCI'!$H588,R:R,"MARZO"))+(SUMIFS(N:N,D:D,'DETALLADO ELEMENTOS DE PROTECCI'!$D588,H:H,'DETALLADO ELEMENTOS DE PROTECCI'!$H588,R:R,"ABRIL")))),(SUMIFS(L:L,D:D,'DETALLADO ELEMENTOS DE PROTECCI'!$D588,H:H,'DETALLADO ELEMENTOS DE PROTECCI'!$H588)/(SUMIFS(K:K,D:D,'DETALLADO ELEMENTOS DE PROTECCI'!$D588,H:H,'DETALLADO ELEMENTOS DE PROTECCI'!$H588)))),0)</f>
        <v>1.25</v>
      </c>
      <c r="T588" s="120">
        <v>0.5</v>
      </c>
      <c r="U588" s="121" t="str">
        <f>+IF('DETALLADO ELEMENTOS DE PROTECCI'!$R588="MARZO",IF('DETALLADO ELEMENTOS DE PROTECCI'!$S588=0,"Rojo",IF(AND('DETALLADO ELEMENTOS DE PROTECCI'!$S588&gt;0,'DETALLADO ELEMENTOS DE PROTECCI'!$S588&lt;0.99),"Amarillo","Verde")),"")</f>
        <v/>
      </c>
      <c r="V588" s="124"/>
    </row>
    <row r="589" spans="1:22">
      <c r="A589" s="119" t="s">
        <v>37</v>
      </c>
      <c r="B589" s="119">
        <v>130</v>
      </c>
      <c r="C589" s="119">
        <v>1091</v>
      </c>
      <c r="D589" s="119" t="s">
        <v>1078</v>
      </c>
      <c r="E589" s="119" t="s">
        <v>1074</v>
      </c>
      <c r="F589" s="119" t="s">
        <v>19</v>
      </c>
      <c r="G589" s="119" t="s">
        <v>1125</v>
      </c>
      <c r="H589" s="119" t="s">
        <v>1126</v>
      </c>
      <c r="I589" s="119" t="s">
        <v>1127</v>
      </c>
      <c r="J589" s="119" t="s">
        <v>1128</v>
      </c>
      <c r="K589" s="120">
        <v>67.5</v>
      </c>
      <c r="L589" s="119">
        <v>1000</v>
      </c>
      <c r="M589" s="119"/>
      <c r="N589" s="119">
        <v>0</v>
      </c>
      <c r="O589" s="121">
        <v>0</v>
      </c>
      <c r="P589" s="121" t="s">
        <v>381</v>
      </c>
      <c r="Q589" s="122"/>
      <c r="R589" s="119" t="s">
        <v>381</v>
      </c>
      <c r="S589" s="123">
        <f>+IFERROR(IF('DETALLADO ELEMENTOS DE PROTECCI'!$E589="DISTRIBUCION",((SUMIFS(O:O,D:D,'DETALLADO ELEMENTOS DE PROTECCI'!$D589,H:H,'DETALLADO ELEMENTOS DE PROTECCI'!$H589,R:R,"MARZO")+(SUMIFS(O:O,D:D,'DETALLADO ELEMENTOS DE PROTECCI'!$D589,H:H,'DETALLADO ELEMENTOS DE PROTECCI'!$H589,R:R,"ABRIL")))/((SUMIFS(N:N,D:D,'DETALLADO ELEMENTOS DE PROTECCI'!$D589,H:H,'DETALLADO ELEMENTOS DE PROTECCI'!$H589,R:R,"MARZO"))+(SUMIFS(N:N,D:D,'DETALLADO ELEMENTOS DE PROTECCI'!$D589,H:H,'DETALLADO ELEMENTOS DE PROTECCI'!$H589,R:R,"ABRIL")))),(SUMIFS(L:L,D:D,'DETALLADO ELEMENTOS DE PROTECCI'!$D589,H:H,'DETALLADO ELEMENTOS DE PROTECCI'!$H589)/(SUMIFS(K:K,D:D,'DETALLADO ELEMENTOS DE PROTECCI'!$D589,H:H,'DETALLADO ELEMENTOS DE PROTECCI'!$H589)))),0)</f>
        <v>18.888888888888889</v>
      </c>
      <c r="T589" s="120">
        <v>0.5</v>
      </c>
      <c r="U589" s="121" t="str">
        <f>+IF('DETALLADO ELEMENTOS DE PROTECCI'!$R589="MARZO",IF('DETALLADO ELEMENTOS DE PROTECCI'!$S589=0,"Rojo",IF(AND('DETALLADO ELEMENTOS DE PROTECCI'!$S589&gt;0,'DETALLADO ELEMENTOS DE PROTECCI'!$S589&lt;0.99),"Amarillo","Verde")),"")</f>
        <v/>
      </c>
      <c r="V589" s="124"/>
    </row>
    <row r="590" spans="1:22">
      <c r="A590" s="119" t="s">
        <v>37</v>
      </c>
      <c r="B590" s="119">
        <v>130</v>
      </c>
      <c r="C590" s="119">
        <v>1092</v>
      </c>
      <c r="D590" s="119" t="s">
        <v>1078</v>
      </c>
      <c r="E590" s="119" t="s">
        <v>1074</v>
      </c>
      <c r="F590" s="119" t="s">
        <v>19</v>
      </c>
      <c r="G590" s="119" t="s">
        <v>1130</v>
      </c>
      <c r="H590" s="119" t="s">
        <v>1126</v>
      </c>
      <c r="I590" s="119" t="s">
        <v>1127</v>
      </c>
      <c r="J590" s="119" t="s">
        <v>1128</v>
      </c>
      <c r="K590" s="120">
        <v>67.5</v>
      </c>
      <c r="L590" s="119">
        <v>3900</v>
      </c>
      <c r="M590" s="119"/>
      <c r="N590" s="119">
        <v>0</v>
      </c>
      <c r="O590" s="121">
        <v>0</v>
      </c>
      <c r="P590" s="121" t="s">
        <v>381</v>
      </c>
      <c r="Q590" s="122"/>
      <c r="R590" s="119" t="s">
        <v>381</v>
      </c>
      <c r="S590" s="123">
        <f>+IFERROR(IF('DETALLADO ELEMENTOS DE PROTECCI'!$E590="DISTRIBUCION",((SUMIFS(O:O,D:D,'DETALLADO ELEMENTOS DE PROTECCI'!$D590,H:H,'DETALLADO ELEMENTOS DE PROTECCI'!$H590,R:R,"MARZO")+(SUMIFS(O:O,D:D,'DETALLADO ELEMENTOS DE PROTECCI'!$D590,H:H,'DETALLADO ELEMENTOS DE PROTECCI'!$H590,R:R,"ABRIL")))/((SUMIFS(N:N,D:D,'DETALLADO ELEMENTOS DE PROTECCI'!$D590,H:H,'DETALLADO ELEMENTOS DE PROTECCI'!$H590,R:R,"MARZO"))+(SUMIFS(N:N,D:D,'DETALLADO ELEMENTOS DE PROTECCI'!$D590,H:H,'DETALLADO ELEMENTOS DE PROTECCI'!$H590,R:R,"ABRIL")))),(SUMIFS(L:L,D:D,'DETALLADO ELEMENTOS DE PROTECCI'!$D590,H:H,'DETALLADO ELEMENTOS DE PROTECCI'!$H590)/(SUMIFS(K:K,D:D,'DETALLADO ELEMENTOS DE PROTECCI'!$D590,H:H,'DETALLADO ELEMENTOS DE PROTECCI'!$H590)))),0)</f>
        <v>18.888888888888889</v>
      </c>
      <c r="T590" s="120">
        <v>0.5</v>
      </c>
      <c r="U590" s="121" t="str">
        <f>+IF('DETALLADO ELEMENTOS DE PROTECCI'!$R590="MARZO",IF('DETALLADO ELEMENTOS DE PROTECCI'!$S590=0,"Rojo",IF(AND('DETALLADO ELEMENTOS DE PROTECCI'!$S590&gt;0,'DETALLADO ELEMENTOS DE PROTECCI'!$S590&lt;0.99),"Amarillo","Verde")),"")</f>
        <v/>
      </c>
      <c r="V590" s="124"/>
    </row>
    <row r="591" spans="1:22">
      <c r="A591" s="119" t="s">
        <v>37</v>
      </c>
      <c r="B591" s="119">
        <v>130</v>
      </c>
      <c r="C591" s="119">
        <v>1093</v>
      </c>
      <c r="D591" s="119" t="s">
        <v>1078</v>
      </c>
      <c r="E591" s="119" t="s">
        <v>1074</v>
      </c>
      <c r="F591" s="119" t="s">
        <v>19</v>
      </c>
      <c r="G591" s="119" t="s">
        <v>1132</v>
      </c>
      <c r="H591" s="119" t="s">
        <v>1126</v>
      </c>
      <c r="I591" s="119" t="s">
        <v>1127</v>
      </c>
      <c r="J591" s="119" t="s">
        <v>1128</v>
      </c>
      <c r="K591" s="120">
        <v>67.5</v>
      </c>
      <c r="L591" s="119">
        <v>200</v>
      </c>
      <c r="M591" s="119"/>
      <c r="N591" s="119">
        <v>0</v>
      </c>
      <c r="O591" s="121">
        <v>0</v>
      </c>
      <c r="P591" s="121" t="s">
        <v>381</v>
      </c>
      <c r="Q591" s="122"/>
      <c r="R591" s="119" t="s">
        <v>381</v>
      </c>
      <c r="S591" s="123">
        <f>+IFERROR(IF('DETALLADO ELEMENTOS DE PROTECCI'!$E591="DISTRIBUCION",((SUMIFS(O:O,D:D,'DETALLADO ELEMENTOS DE PROTECCI'!$D591,H:H,'DETALLADO ELEMENTOS DE PROTECCI'!$H591,R:R,"MARZO")+(SUMIFS(O:O,D:D,'DETALLADO ELEMENTOS DE PROTECCI'!$D591,H:H,'DETALLADO ELEMENTOS DE PROTECCI'!$H591,R:R,"ABRIL")))/((SUMIFS(N:N,D:D,'DETALLADO ELEMENTOS DE PROTECCI'!$D591,H:H,'DETALLADO ELEMENTOS DE PROTECCI'!$H591,R:R,"MARZO"))+(SUMIFS(N:N,D:D,'DETALLADO ELEMENTOS DE PROTECCI'!$D591,H:H,'DETALLADO ELEMENTOS DE PROTECCI'!$H591,R:R,"ABRIL")))),(SUMIFS(L:L,D:D,'DETALLADO ELEMENTOS DE PROTECCI'!$D591,H:H,'DETALLADO ELEMENTOS DE PROTECCI'!$H591)/(SUMIFS(K:K,D:D,'DETALLADO ELEMENTOS DE PROTECCI'!$D591,H:H,'DETALLADO ELEMENTOS DE PROTECCI'!$H591)))),0)</f>
        <v>18.888888888888889</v>
      </c>
      <c r="T591" s="120">
        <v>0.5</v>
      </c>
      <c r="U591" s="121" t="str">
        <f>+IF('DETALLADO ELEMENTOS DE PROTECCI'!$R591="MARZO",IF('DETALLADO ELEMENTOS DE PROTECCI'!$S591=0,"Rojo",IF(AND('DETALLADO ELEMENTOS DE PROTECCI'!$S591&gt;0,'DETALLADO ELEMENTOS DE PROTECCI'!$S591&lt;0.99),"Amarillo","Verde")),"")</f>
        <v/>
      </c>
      <c r="V591" s="124"/>
    </row>
    <row r="592" spans="1:22">
      <c r="A592" s="119" t="s">
        <v>37</v>
      </c>
      <c r="B592" s="119">
        <v>130</v>
      </c>
      <c r="C592" s="119">
        <v>1160</v>
      </c>
      <c r="D592" s="119" t="s">
        <v>1078</v>
      </c>
      <c r="E592" s="119" t="s">
        <v>1074</v>
      </c>
      <c r="F592" s="119" t="s">
        <v>19</v>
      </c>
      <c r="G592" s="119" t="s">
        <v>1158</v>
      </c>
      <c r="H592" s="119" t="s">
        <v>1159</v>
      </c>
      <c r="I592" s="119" t="s">
        <v>1127</v>
      </c>
      <c r="J592" s="119" t="s">
        <v>1128</v>
      </c>
      <c r="K592" s="120">
        <v>14.293333333333335</v>
      </c>
      <c r="L592" s="119">
        <v>120</v>
      </c>
      <c r="M592" s="119"/>
      <c r="N592" s="119">
        <v>0</v>
      </c>
      <c r="O592" s="121">
        <v>0</v>
      </c>
      <c r="P592" s="121" t="s">
        <v>381</v>
      </c>
      <c r="Q592" s="122"/>
      <c r="R592" s="119" t="s">
        <v>381</v>
      </c>
      <c r="S592" s="123">
        <f>+IFERROR(IF('DETALLADO ELEMENTOS DE PROTECCI'!$E592="DISTRIBUCION",((SUMIFS(O:O,D:D,'DETALLADO ELEMENTOS DE PROTECCI'!$D592,H:H,'DETALLADO ELEMENTOS DE PROTECCI'!$H592,R:R,"MARZO")+(SUMIFS(O:O,D:D,'DETALLADO ELEMENTOS DE PROTECCI'!$D592,H:H,'DETALLADO ELEMENTOS DE PROTECCI'!$H592,R:R,"ABRIL")))/((SUMIFS(N:N,D:D,'DETALLADO ELEMENTOS DE PROTECCI'!$D592,H:H,'DETALLADO ELEMENTOS DE PROTECCI'!$H592,R:R,"MARZO"))+(SUMIFS(N:N,D:D,'DETALLADO ELEMENTOS DE PROTECCI'!$D592,H:H,'DETALLADO ELEMENTOS DE PROTECCI'!$H592,R:R,"ABRIL")))),(SUMIFS(L:L,D:D,'DETALLADO ELEMENTOS DE PROTECCI'!$D592,H:H,'DETALLADO ELEMENTOS DE PROTECCI'!$H592)/(SUMIFS(K:K,D:D,'DETALLADO ELEMENTOS DE PROTECCI'!$D592,H:H,'DETALLADO ELEMENTOS DE PROTECCI'!$H592)))),0)</f>
        <v>8.3955223880597014</v>
      </c>
      <c r="T592" s="120">
        <v>0.5</v>
      </c>
      <c r="U592" s="121" t="str">
        <f>+IF('DETALLADO ELEMENTOS DE PROTECCI'!$R592="MARZO",IF('DETALLADO ELEMENTOS DE PROTECCI'!$S592=0,"Rojo",IF(AND('DETALLADO ELEMENTOS DE PROTECCI'!$S592&gt;0,'DETALLADO ELEMENTOS DE PROTECCI'!$S592&lt;0.99),"Amarillo","Verde")),"")</f>
        <v/>
      </c>
      <c r="V592" s="124"/>
    </row>
    <row r="593" spans="1:22">
      <c r="A593" s="119" t="s">
        <v>37</v>
      </c>
      <c r="B593" s="119">
        <v>130</v>
      </c>
      <c r="C593" s="119">
        <v>1161</v>
      </c>
      <c r="D593" s="119" t="s">
        <v>1078</v>
      </c>
      <c r="E593" s="119" t="s">
        <v>1074</v>
      </c>
      <c r="F593" s="119" t="s">
        <v>19</v>
      </c>
      <c r="G593" s="119" t="s">
        <v>1134</v>
      </c>
      <c r="H593" s="119" t="s">
        <v>1135</v>
      </c>
      <c r="I593" s="119" t="s">
        <v>1136</v>
      </c>
      <c r="J593" s="119" t="s">
        <v>1128</v>
      </c>
      <c r="K593" s="120">
        <v>200</v>
      </c>
      <c r="L593" s="119">
        <v>50</v>
      </c>
      <c r="M593" s="119"/>
      <c r="N593" s="119">
        <v>0</v>
      </c>
      <c r="O593" s="121">
        <v>0</v>
      </c>
      <c r="P593" s="121" t="s">
        <v>381</v>
      </c>
      <c r="Q593" s="122"/>
      <c r="R593" s="119" t="s">
        <v>381</v>
      </c>
      <c r="S593" s="123">
        <f>+IFERROR(IF('DETALLADO ELEMENTOS DE PROTECCI'!$E593="DISTRIBUCION",((SUMIFS(O:O,D:D,'DETALLADO ELEMENTOS DE PROTECCI'!$D593,H:H,'DETALLADO ELEMENTOS DE PROTECCI'!$H593,R:R,"MARZO")+(SUMIFS(O:O,D:D,'DETALLADO ELEMENTOS DE PROTECCI'!$D593,H:H,'DETALLADO ELEMENTOS DE PROTECCI'!$H593,R:R,"ABRIL")))/((SUMIFS(N:N,D:D,'DETALLADO ELEMENTOS DE PROTECCI'!$D593,H:H,'DETALLADO ELEMENTOS DE PROTECCI'!$H593,R:R,"MARZO"))+(SUMIFS(N:N,D:D,'DETALLADO ELEMENTOS DE PROTECCI'!$D593,H:H,'DETALLADO ELEMENTOS DE PROTECCI'!$H593,R:R,"ABRIL")))),(SUMIFS(L:L,D:D,'DETALLADO ELEMENTOS DE PROTECCI'!$D593,H:H,'DETALLADO ELEMENTOS DE PROTECCI'!$H593)/(SUMIFS(K:K,D:D,'DETALLADO ELEMENTOS DE PROTECCI'!$D593,H:H,'DETALLADO ELEMENTOS DE PROTECCI'!$H593)))),0)</f>
        <v>0.25</v>
      </c>
      <c r="T593" s="120">
        <v>0.5</v>
      </c>
      <c r="U593" s="121" t="str">
        <f>+IF('DETALLADO ELEMENTOS DE PROTECCI'!$R593="MARZO",IF('DETALLADO ELEMENTOS DE PROTECCI'!$S593=0,"Rojo",IF(AND('DETALLADO ELEMENTOS DE PROTECCI'!$S593&gt;0,'DETALLADO ELEMENTOS DE PROTECCI'!$S593&lt;0.99),"Amarillo","Verde")),"")</f>
        <v/>
      </c>
      <c r="V593" s="124"/>
    </row>
    <row r="594" spans="1:22">
      <c r="A594" s="119" t="s">
        <v>37</v>
      </c>
      <c r="B594" s="119">
        <v>130</v>
      </c>
      <c r="C594" s="119">
        <v>1202</v>
      </c>
      <c r="D594" s="119" t="s">
        <v>1078</v>
      </c>
      <c r="E594" s="119" t="s">
        <v>1074</v>
      </c>
      <c r="F594" s="119" t="s">
        <v>19</v>
      </c>
      <c r="G594" s="119" t="s">
        <v>1189</v>
      </c>
      <c r="H594" s="119" t="s">
        <v>1126</v>
      </c>
      <c r="I594" s="119" t="s">
        <v>1127</v>
      </c>
      <c r="J594" s="119" t="s">
        <v>1128</v>
      </c>
      <c r="K594" s="120">
        <v>67.5</v>
      </c>
      <c r="L594" s="119">
        <v>0</v>
      </c>
      <c r="M594" s="119"/>
      <c r="N594" s="119">
        <v>0</v>
      </c>
      <c r="O594" s="121">
        <v>0</v>
      </c>
      <c r="P594" s="121" t="s">
        <v>381</v>
      </c>
      <c r="Q594" s="122"/>
      <c r="R594" s="119" t="s">
        <v>381</v>
      </c>
      <c r="S594" s="123">
        <f>+IFERROR(IF('DETALLADO ELEMENTOS DE PROTECCI'!$E594="DISTRIBUCION",((SUMIFS(O:O,D:D,'DETALLADO ELEMENTOS DE PROTECCI'!$D594,H:H,'DETALLADO ELEMENTOS DE PROTECCI'!$H594,R:R,"MARZO")+(SUMIFS(O:O,D:D,'DETALLADO ELEMENTOS DE PROTECCI'!$D594,H:H,'DETALLADO ELEMENTOS DE PROTECCI'!$H594,R:R,"ABRIL")))/((SUMIFS(N:N,D:D,'DETALLADO ELEMENTOS DE PROTECCI'!$D594,H:H,'DETALLADO ELEMENTOS DE PROTECCI'!$H594,R:R,"MARZO"))+(SUMIFS(N:N,D:D,'DETALLADO ELEMENTOS DE PROTECCI'!$D594,H:H,'DETALLADO ELEMENTOS DE PROTECCI'!$H594,R:R,"ABRIL")))),(SUMIFS(L:L,D:D,'DETALLADO ELEMENTOS DE PROTECCI'!$D594,H:H,'DETALLADO ELEMENTOS DE PROTECCI'!$H594)/(SUMIFS(K:K,D:D,'DETALLADO ELEMENTOS DE PROTECCI'!$D594,H:H,'DETALLADO ELEMENTOS DE PROTECCI'!$H594)))),0)</f>
        <v>18.888888888888889</v>
      </c>
      <c r="T594" s="120">
        <v>0.5</v>
      </c>
      <c r="U594" s="121" t="str">
        <f>+IF('DETALLADO ELEMENTOS DE PROTECCI'!$R594="MARZO",IF('DETALLADO ELEMENTOS DE PROTECCI'!$S594=0,"Rojo",IF(AND('DETALLADO ELEMENTOS DE PROTECCI'!$S594&gt;0,'DETALLADO ELEMENTOS DE PROTECCI'!$S594&lt;0.99),"Amarillo","Verde")),"")</f>
        <v/>
      </c>
      <c r="V594" s="124"/>
    </row>
    <row r="595" spans="1:22">
      <c r="A595" s="119" t="s">
        <v>37</v>
      </c>
      <c r="B595" s="119">
        <v>131</v>
      </c>
      <c r="C595" s="119">
        <v>1033</v>
      </c>
      <c r="D595" s="119" t="s">
        <v>1079</v>
      </c>
      <c r="E595" s="119" t="s">
        <v>1074</v>
      </c>
      <c r="F595" s="119" t="s">
        <v>19</v>
      </c>
      <c r="G595" s="119" t="s">
        <v>1139</v>
      </c>
      <c r="H595" s="119" t="s">
        <v>1140</v>
      </c>
      <c r="I595" s="119" t="s">
        <v>1136</v>
      </c>
      <c r="J595" s="119" t="s">
        <v>1128</v>
      </c>
      <c r="K595" s="120">
        <v>150</v>
      </c>
      <c r="L595" s="119">
        <f>30+Tabla3[[#This Row],[Salidas del eron ]]</f>
        <v>90</v>
      </c>
      <c r="M595" s="119">
        <v>60</v>
      </c>
      <c r="N595" s="119">
        <v>0</v>
      </c>
      <c r="O595" s="121">
        <v>0</v>
      </c>
      <c r="P595" s="121" t="s">
        <v>381</v>
      </c>
      <c r="Q595" s="122"/>
      <c r="R595" s="119" t="s">
        <v>381</v>
      </c>
      <c r="S595" s="123">
        <f>+IFERROR(IF('DETALLADO ELEMENTOS DE PROTECCI'!$E595="DISTRIBUCION",((SUMIFS(O:O,D:D,'DETALLADO ELEMENTOS DE PROTECCI'!$D595,H:H,'DETALLADO ELEMENTOS DE PROTECCI'!$H595,R:R,"MARZO")+(SUMIFS(O:O,D:D,'DETALLADO ELEMENTOS DE PROTECCI'!$D595,H:H,'DETALLADO ELEMENTOS DE PROTECCI'!$H595,R:R,"ABRIL")))/((SUMIFS(N:N,D:D,'DETALLADO ELEMENTOS DE PROTECCI'!$D595,H:H,'DETALLADO ELEMENTOS DE PROTECCI'!$H595,R:R,"MARZO"))+(SUMIFS(N:N,D:D,'DETALLADO ELEMENTOS DE PROTECCI'!$D595,H:H,'DETALLADO ELEMENTOS DE PROTECCI'!$H595,R:R,"ABRIL")))),(SUMIFS(L:L,D:D,'DETALLADO ELEMENTOS DE PROTECCI'!$D595,H:H,'DETALLADO ELEMENTOS DE PROTECCI'!$H595)/(SUMIFS(K:K,D:D,'DETALLADO ELEMENTOS DE PROTECCI'!$D595,H:H,'DETALLADO ELEMENTOS DE PROTECCI'!$H595)))),0)</f>
        <v>0.6</v>
      </c>
      <c r="T595" s="120">
        <v>0.5</v>
      </c>
      <c r="U595" s="121" t="str">
        <f>+IF('DETALLADO ELEMENTOS DE PROTECCI'!$R595="MARZO",IF('DETALLADO ELEMENTOS DE PROTECCI'!$S595=0,"Rojo",IF(AND('DETALLADO ELEMENTOS DE PROTECCI'!$S595&gt;0,'DETALLADO ELEMENTOS DE PROTECCI'!$S595&lt;0.99),"Amarillo","Verde")),"")</f>
        <v/>
      </c>
      <c r="V595" s="124" t="s">
        <v>1468</v>
      </c>
    </row>
    <row r="596" spans="1:22">
      <c r="A596" s="119" t="s">
        <v>37</v>
      </c>
      <c r="B596" s="119">
        <v>131</v>
      </c>
      <c r="C596" s="119">
        <v>1084</v>
      </c>
      <c r="D596" s="119" t="s">
        <v>1079</v>
      </c>
      <c r="E596" s="119" t="s">
        <v>1074</v>
      </c>
      <c r="F596" s="119" t="s">
        <v>19</v>
      </c>
      <c r="G596" s="119" t="s">
        <v>1150</v>
      </c>
      <c r="H596" s="119" t="s">
        <v>1151</v>
      </c>
      <c r="I596" s="119" t="s">
        <v>1127</v>
      </c>
      <c r="J596" s="119" t="s">
        <v>1128</v>
      </c>
      <c r="K596" s="120">
        <v>360</v>
      </c>
      <c r="L596" s="119">
        <f>100+Tabla3[[#This Row],[Salidas del eron ]]</f>
        <v>160</v>
      </c>
      <c r="M596" s="119">
        <v>60</v>
      </c>
      <c r="N596" s="119">
        <v>0</v>
      </c>
      <c r="O596" s="121">
        <v>0</v>
      </c>
      <c r="P596" s="121" t="s">
        <v>381</v>
      </c>
      <c r="Q596" s="122"/>
      <c r="R596" s="119" t="s">
        <v>381</v>
      </c>
      <c r="S596" s="123">
        <f>+IFERROR(IF('DETALLADO ELEMENTOS DE PROTECCI'!$E596="DISTRIBUCION",((SUMIFS(O:O,D:D,'DETALLADO ELEMENTOS DE PROTECCI'!$D596,H:H,'DETALLADO ELEMENTOS DE PROTECCI'!$H596,R:R,"MARZO")+(SUMIFS(O:O,D:D,'DETALLADO ELEMENTOS DE PROTECCI'!$D596,H:H,'DETALLADO ELEMENTOS DE PROTECCI'!$H596,R:R,"ABRIL")))/((SUMIFS(N:N,D:D,'DETALLADO ELEMENTOS DE PROTECCI'!$D596,H:H,'DETALLADO ELEMENTOS DE PROTECCI'!$H596,R:R,"MARZO"))+(SUMIFS(N:N,D:D,'DETALLADO ELEMENTOS DE PROTECCI'!$D596,H:H,'DETALLADO ELEMENTOS DE PROTECCI'!$H596,R:R,"ABRIL")))),(SUMIFS(L:L,D:D,'DETALLADO ELEMENTOS DE PROTECCI'!$D596,H:H,'DETALLADO ELEMENTOS DE PROTECCI'!$H596)/(SUMIFS(K:K,D:D,'DETALLADO ELEMENTOS DE PROTECCI'!$D596,H:H,'DETALLADO ELEMENTOS DE PROTECCI'!$H596)))),0)</f>
        <v>0.44444444444444442</v>
      </c>
      <c r="T596" s="120">
        <v>0.5</v>
      </c>
      <c r="U596" s="121" t="str">
        <f>+IF('DETALLADO ELEMENTOS DE PROTECCI'!$R596="MARZO",IF('DETALLADO ELEMENTOS DE PROTECCI'!$S596=0,"Rojo",IF(AND('DETALLADO ELEMENTOS DE PROTECCI'!$S596&gt;0,'DETALLADO ELEMENTOS DE PROTECCI'!$S596&lt;0.99),"Amarillo","Verde")),"")</f>
        <v/>
      </c>
      <c r="V596" s="124" t="s">
        <v>1469</v>
      </c>
    </row>
    <row r="597" spans="1:22">
      <c r="A597" s="119" t="s">
        <v>37</v>
      </c>
      <c r="B597" s="119">
        <v>131</v>
      </c>
      <c r="C597" s="119">
        <v>1091</v>
      </c>
      <c r="D597" s="119" t="s">
        <v>1079</v>
      </c>
      <c r="E597" s="119" t="s">
        <v>1074</v>
      </c>
      <c r="F597" s="119" t="s">
        <v>19</v>
      </c>
      <c r="G597" s="119" t="s">
        <v>1125</v>
      </c>
      <c r="H597" s="119" t="s">
        <v>1126</v>
      </c>
      <c r="I597" s="119" t="s">
        <v>1127</v>
      </c>
      <c r="J597" s="119" t="s">
        <v>1128</v>
      </c>
      <c r="K597" s="120">
        <v>102.5</v>
      </c>
      <c r="L597" s="119">
        <v>0</v>
      </c>
      <c r="M597" s="119"/>
      <c r="N597" s="119">
        <v>0</v>
      </c>
      <c r="O597" s="121">
        <v>0</v>
      </c>
      <c r="P597" s="121" t="s">
        <v>381</v>
      </c>
      <c r="Q597" s="122"/>
      <c r="R597" s="119" t="s">
        <v>381</v>
      </c>
      <c r="S597" s="123">
        <f>+IFERROR(IF('DETALLADO ELEMENTOS DE PROTECCI'!$E597="DISTRIBUCION",((SUMIFS(O:O,D:D,'DETALLADO ELEMENTOS DE PROTECCI'!$D597,H:H,'DETALLADO ELEMENTOS DE PROTECCI'!$H597,R:R,"MARZO")+(SUMIFS(O:O,D:D,'DETALLADO ELEMENTOS DE PROTECCI'!$D597,H:H,'DETALLADO ELEMENTOS DE PROTECCI'!$H597,R:R,"ABRIL")))/((SUMIFS(N:N,D:D,'DETALLADO ELEMENTOS DE PROTECCI'!$D597,H:H,'DETALLADO ELEMENTOS DE PROTECCI'!$H597,R:R,"MARZO"))+(SUMIFS(N:N,D:D,'DETALLADO ELEMENTOS DE PROTECCI'!$D597,H:H,'DETALLADO ELEMENTOS DE PROTECCI'!$H597,R:R,"ABRIL")))),(SUMIFS(L:L,D:D,'DETALLADO ELEMENTOS DE PROTECCI'!$D597,H:H,'DETALLADO ELEMENTOS DE PROTECCI'!$H597)/(SUMIFS(K:K,D:D,'DETALLADO ELEMENTOS DE PROTECCI'!$D597,H:H,'DETALLADO ELEMENTOS DE PROTECCI'!$H597)))),0)</f>
        <v>10.731707317073171</v>
      </c>
      <c r="T597" s="120">
        <v>0.5</v>
      </c>
      <c r="U597" s="121" t="str">
        <f>+IF('DETALLADO ELEMENTOS DE PROTECCI'!$R597="MARZO",IF('DETALLADO ELEMENTOS DE PROTECCI'!$S597=0,"Rojo",IF(AND('DETALLADO ELEMENTOS DE PROTECCI'!$S597&gt;0,'DETALLADO ELEMENTOS DE PROTECCI'!$S597&lt;0.99),"Amarillo","Verde")),"")</f>
        <v/>
      </c>
      <c r="V597" s="124"/>
    </row>
    <row r="598" spans="1:22" ht="15" customHeight="1">
      <c r="A598" s="119" t="s">
        <v>37</v>
      </c>
      <c r="B598" s="119">
        <v>131</v>
      </c>
      <c r="C598" s="119">
        <v>1092</v>
      </c>
      <c r="D598" s="119" t="s">
        <v>1079</v>
      </c>
      <c r="E598" s="119" t="s">
        <v>1074</v>
      </c>
      <c r="F598" s="119" t="s">
        <v>19</v>
      </c>
      <c r="G598" s="119" t="s">
        <v>1130</v>
      </c>
      <c r="H598" s="119" t="s">
        <v>1126</v>
      </c>
      <c r="I598" s="119" t="s">
        <v>1127</v>
      </c>
      <c r="J598" s="119" t="s">
        <v>1128</v>
      </c>
      <c r="K598" s="120">
        <v>102.5</v>
      </c>
      <c r="L598" s="119">
        <v>2900</v>
      </c>
      <c r="M598" s="119"/>
      <c r="N598" s="119">
        <v>0</v>
      </c>
      <c r="O598" s="121">
        <v>0</v>
      </c>
      <c r="P598" s="121" t="s">
        <v>381</v>
      </c>
      <c r="Q598" s="122"/>
      <c r="R598" s="119" t="s">
        <v>381</v>
      </c>
      <c r="S598" s="123">
        <f>+IFERROR(IF('DETALLADO ELEMENTOS DE PROTECCI'!$E598="DISTRIBUCION",((SUMIFS(O:O,D:D,'DETALLADO ELEMENTOS DE PROTECCI'!$D598,H:H,'DETALLADO ELEMENTOS DE PROTECCI'!$H598,R:R,"MARZO")+(SUMIFS(O:O,D:D,'DETALLADO ELEMENTOS DE PROTECCI'!$D598,H:H,'DETALLADO ELEMENTOS DE PROTECCI'!$H598,R:R,"ABRIL")))/((SUMIFS(N:N,D:D,'DETALLADO ELEMENTOS DE PROTECCI'!$D598,H:H,'DETALLADO ELEMENTOS DE PROTECCI'!$H598,R:R,"MARZO"))+(SUMIFS(N:N,D:D,'DETALLADO ELEMENTOS DE PROTECCI'!$D598,H:H,'DETALLADO ELEMENTOS DE PROTECCI'!$H598,R:R,"ABRIL")))),(SUMIFS(L:L,D:D,'DETALLADO ELEMENTOS DE PROTECCI'!$D598,H:H,'DETALLADO ELEMENTOS DE PROTECCI'!$H598)/(SUMIFS(K:K,D:D,'DETALLADO ELEMENTOS DE PROTECCI'!$D598,H:H,'DETALLADO ELEMENTOS DE PROTECCI'!$H598)))),0)</f>
        <v>10.731707317073171</v>
      </c>
      <c r="T598" s="120">
        <v>0.5</v>
      </c>
      <c r="U598" s="121" t="str">
        <f>+IF('DETALLADO ELEMENTOS DE PROTECCI'!$R598="MARZO",IF('DETALLADO ELEMENTOS DE PROTECCI'!$S598=0,"Rojo",IF(AND('DETALLADO ELEMENTOS DE PROTECCI'!$S598&gt;0,'DETALLADO ELEMENTOS DE PROTECCI'!$S598&lt;0.99),"Amarillo","Verde")),"")</f>
        <v/>
      </c>
      <c r="V598" s="124"/>
    </row>
    <row r="599" spans="1:22">
      <c r="A599" s="119" t="s">
        <v>37</v>
      </c>
      <c r="B599" s="119">
        <v>131</v>
      </c>
      <c r="C599" s="119">
        <v>1093</v>
      </c>
      <c r="D599" s="119" t="s">
        <v>1079</v>
      </c>
      <c r="E599" s="119" t="s">
        <v>1074</v>
      </c>
      <c r="F599" s="119" t="s">
        <v>19</v>
      </c>
      <c r="G599" s="119" t="s">
        <v>1132</v>
      </c>
      <c r="H599" s="119" t="s">
        <v>1126</v>
      </c>
      <c r="I599" s="119" t="s">
        <v>1127</v>
      </c>
      <c r="J599" s="119" t="s">
        <v>1128</v>
      </c>
      <c r="K599" s="120">
        <v>102.5</v>
      </c>
      <c r="L599" s="119">
        <f>1200+Tabla3[[#This Row],[Salidas del eron ]]</f>
        <v>1500</v>
      </c>
      <c r="M599" s="119">
        <v>300</v>
      </c>
      <c r="N599" s="119">
        <v>0</v>
      </c>
      <c r="O599" s="121">
        <v>0</v>
      </c>
      <c r="P599" s="121" t="s">
        <v>381</v>
      </c>
      <c r="Q599" s="122"/>
      <c r="R599" s="119" t="s">
        <v>381</v>
      </c>
      <c r="S599" s="123">
        <f>+IFERROR(IF('DETALLADO ELEMENTOS DE PROTECCI'!$E599="DISTRIBUCION",((SUMIFS(O:O,D:D,'DETALLADO ELEMENTOS DE PROTECCI'!$D599,H:H,'DETALLADO ELEMENTOS DE PROTECCI'!$H599,R:R,"MARZO")+(SUMIFS(O:O,D:D,'DETALLADO ELEMENTOS DE PROTECCI'!$D599,H:H,'DETALLADO ELEMENTOS DE PROTECCI'!$H599,R:R,"ABRIL")))/((SUMIFS(N:N,D:D,'DETALLADO ELEMENTOS DE PROTECCI'!$D599,H:H,'DETALLADO ELEMENTOS DE PROTECCI'!$H599,R:R,"MARZO"))+(SUMIFS(N:N,D:D,'DETALLADO ELEMENTOS DE PROTECCI'!$D599,H:H,'DETALLADO ELEMENTOS DE PROTECCI'!$H599,R:R,"ABRIL")))),(SUMIFS(L:L,D:D,'DETALLADO ELEMENTOS DE PROTECCI'!$D599,H:H,'DETALLADO ELEMENTOS DE PROTECCI'!$H599)/(SUMIFS(K:K,D:D,'DETALLADO ELEMENTOS DE PROTECCI'!$D599,H:H,'DETALLADO ELEMENTOS DE PROTECCI'!$H599)))),0)</f>
        <v>10.731707317073171</v>
      </c>
      <c r="T599" s="120">
        <v>0.5</v>
      </c>
      <c r="U599" s="121" t="str">
        <f>+IF('DETALLADO ELEMENTOS DE PROTECCI'!$R599="MARZO",IF('DETALLADO ELEMENTOS DE PROTECCI'!$S599=0,"Rojo",IF(AND('DETALLADO ELEMENTOS DE PROTECCI'!$S599&gt;0,'DETALLADO ELEMENTOS DE PROTECCI'!$S599&lt;0.99),"Amarillo","Verde")),"")</f>
        <v/>
      </c>
      <c r="V599" s="124" t="s">
        <v>1470</v>
      </c>
    </row>
    <row r="600" spans="1:22">
      <c r="A600" s="119" t="s">
        <v>37</v>
      </c>
      <c r="B600" s="119">
        <v>131</v>
      </c>
      <c r="C600" s="119">
        <v>1160</v>
      </c>
      <c r="D600" s="119" t="s">
        <v>1079</v>
      </c>
      <c r="E600" s="119" t="s">
        <v>1074</v>
      </c>
      <c r="F600" s="119" t="s">
        <v>19</v>
      </c>
      <c r="G600" s="119" t="s">
        <v>1158</v>
      </c>
      <c r="H600" s="119" t="s">
        <v>1159</v>
      </c>
      <c r="I600" s="119" t="s">
        <v>1127</v>
      </c>
      <c r="J600" s="119" t="s">
        <v>1128</v>
      </c>
      <c r="K600" s="120">
        <v>22.52</v>
      </c>
      <c r="L600" s="119">
        <f>23+Tabla3[[#This Row],[Salidas del eron ]]</f>
        <v>423</v>
      </c>
      <c r="M600" s="119">
        <v>400</v>
      </c>
      <c r="N600" s="119">
        <v>0</v>
      </c>
      <c r="O600" s="121">
        <v>0</v>
      </c>
      <c r="P600" s="121" t="s">
        <v>381</v>
      </c>
      <c r="Q600" s="122"/>
      <c r="R600" s="119" t="s">
        <v>381</v>
      </c>
      <c r="S600" s="123">
        <f>+IFERROR(IF('DETALLADO ELEMENTOS DE PROTECCI'!$E600="DISTRIBUCION",((SUMIFS(O:O,D:D,'DETALLADO ELEMENTOS DE PROTECCI'!$D600,H:H,'DETALLADO ELEMENTOS DE PROTECCI'!$H600,R:R,"MARZO")+(SUMIFS(O:O,D:D,'DETALLADO ELEMENTOS DE PROTECCI'!$D600,H:H,'DETALLADO ELEMENTOS DE PROTECCI'!$H600,R:R,"ABRIL")))/((SUMIFS(N:N,D:D,'DETALLADO ELEMENTOS DE PROTECCI'!$D600,H:H,'DETALLADO ELEMENTOS DE PROTECCI'!$H600,R:R,"MARZO"))+(SUMIFS(N:N,D:D,'DETALLADO ELEMENTOS DE PROTECCI'!$D600,H:H,'DETALLADO ELEMENTOS DE PROTECCI'!$H600,R:R,"ABRIL")))),(SUMIFS(L:L,D:D,'DETALLADO ELEMENTOS DE PROTECCI'!$D600,H:H,'DETALLADO ELEMENTOS DE PROTECCI'!$H600)/(SUMIFS(K:K,D:D,'DETALLADO ELEMENTOS DE PROTECCI'!$D600,H:H,'DETALLADO ELEMENTOS DE PROTECCI'!$H600)))),0)</f>
        <v>18.783303730017764</v>
      </c>
      <c r="T600" s="120">
        <v>0.5</v>
      </c>
      <c r="U600" s="121" t="str">
        <f>+IF('DETALLADO ELEMENTOS DE PROTECCI'!$R600="MARZO",IF('DETALLADO ELEMENTOS DE PROTECCI'!$S600=0,"Rojo",IF(AND('DETALLADO ELEMENTOS DE PROTECCI'!$S600&gt;0,'DETALLADO ELEMENTOS DE PROTECCI'!$S600&lt;0.99),"Amarillo","Verde")),"")</f>
        <v/>
      </c>
      <c r="V600" s="124" t="s">
        <v>1471</v>
      </c>
    </row>
    <row r="601" spans="1:22">
      <c r="A601" s="119" t="s">
        <v>37</v>
      </c>
      <c r="B601" s="119">
        <v>131</v>
      </c>
      <c r="C601" s="119">
        <v>1161</v>
      </c>
      <c r="D601" s="119" t="s">
        <v>1079</v>
      </c>
      <c r="E601" s="119" t="s">
        <v>1074</v>
      </c>
      <c r="F601" s="119" t="s">
        <v>19</v>
      </c>
      <c r="G601" s="119" t="s">
        <v>1134</v>
      </c>
      <c r="H601" s="119" t="s">
        <v>1135</v>
      </c>
      <c r="I601" s="119" t="s">
        <v>1136</v>
      </c>
      <c r="J601" s="119" t="s">
        <v>1128</v>
      </c>
      <c r="K601" s="120">
        <v>300</v>
      </c>
      <c r="L601" s="119">
        <f>70+Tabla3[[#This Row],[Salidas del eron ]]</f>
        <v>10070</v>
      </c>
      <c r="M601" s="119">
        <v>10000</v>
      </c>
      <c r="N601" s="119">
        <v>0</v>
      </c>
      <c r="O601" s="121">
        <v>0</v>
      </c>
      <c r="P601" s="121" t="s">
        <v>381</v>
      </c>
      <c r="Q601" s="122"/>
      <c r="R601" s="119" t="s">
        <v>381</v>
      </c>
      <c r="S601" s="123">
        <f>+IFERROR(IF('DETALLADO ELEMENTOS DE PROTECCI'!$E601="DISTRIBUCION",((SUMIFS(O:O,D:D,'DETALLADO ELEMENTOS DE PROTECCI'!$D601,H:H,'DETALLADO ELEMENTOS DE PROTECCI'!$H601,R:R,"MARZO")+(SUMIFS(O:O,D:D,'DETALLADO ELEMENTOS DE PROTECCI'!$D601,H:H,'DETALLADO ELEMENTOS DE PROTECCI'!$H601,R:R,"ABRIL")))/((SUMIFS(N:N,D:D,'DETALLADO ELEMENTOS DE PROTECCI'!$D601,H:H,'DETALLADO ELEMENTOS DE PROTECCI'!$H601,R:R,"MARZO"))+(SUMIFS(N:N,D:D,'DETALLADO ELEMENTOS DE PROTECCI'!$D601,H:H,'DETALLADO ELEMENTOS DE PROTECCI'!$H601,R:R,"ABRIL")))),(SUMIFS(L:L,D:D,'DETALLADO ELEMENTOS DE PROTECCI'!$D601,H:H,'DETALLADO ELEMENTOS DE PROTECCI'!$H601)/(SUMIFS(K:K,D:D,'DETALLADO ELEMENTOS DE PROTECCI'!$D601,H:H,'DETALLADO ELEMENTOS DE PROTECCI'!$H601)))),0)</f>
        <v>33.56666666666667</v>
      </c>
      <c r="T601" s="120">
        <v>0.5</v>
      </c>
      <c r="U601" s="121" t="str">
        <f>+IF('DETALLADO ELEMENTOS DE PROTECCI'!$R601="MARZO",IF('DETALLADO ELEMENTOS DE PROTECCI'!$S601=0,"Rojo",IF(AND('DETALLADO ELEMENTOS DE PROTECCI'!$S601&gt;0,'DETALLADO ELEMENTOS DE PROTECCI'!$S601&lt;0.99),"Amarillo","Verde")),"")</f>
        <v/>
      </c>
      <c r="V601" s="124" t="s">
        <v>1472</v>
      </c>
    </row>
    <row r="602" spans="1:22">
      <c r="A602" s="119" t="s">
        <v>37</v>
      </c>
      <c r="B602" s="119">
        <v>131</v>
      </c>
      <c r="C602" s="119">
        <v>1202</v>
      </c>
      <c r="D602" s="119" t="s">
        <v>1079</v>
      </c>
      <c r="E602" s="119" t="s">
        <v>1074</v>
      </c>
      <c r="F602" s="119" t="s">
        <v>19</v>
      </c>
      <c r="G602" s="119" t="s">
        <v>1189</v>
      </c>
      <c r="H602" s="119" t="s">
        <v>1126</v>
      </c>
      <c r="I602" s="119" t="s">
        <v>1127</v>
      </c>
      <c r="J602" s="119" t="s">
        <v>1128</v>
      </c>
      <c r="K602" s="120">
        <v>102.5</v>
      </c>
      <c r="L602" s="119">
        <v>0</v>
      </c>
      <c r="M602" s="119"/>
      <c r="N602" s="119">
        <v>0</v>
      </c>
      <c r="O602" s="121">
        <v>0</v>
      </c>
      <c r="P602" s="121" t="s">
        <v>381</v>
      </c>
      <c r="Q602" s="122"/>
      <c r="R602" s="119" t="s">
        <v>381</v>
      </c>
      <c r="S602" s="123">
        <f>+IFERROR(IF('DETALLADO ELEMENTOS DE PROTECCI'!$E602="DISTRIBUCION",((SUMIFS(O:O,D:D,'DETALLADO ELEMENTOS DE PROTECCI'!$D602,H:H,'DETALLADO ELEMENTOS DE PROTECCI'!$H602,R:R,"MARZO")+(SUMIFS(O:O,D:D,'DETALLADO ELEMENTOS DE PROTECCI'!$D602,H:H,'DETALLADO ELEMENTOS DE PROTECCI'!$H602,R:R,"ABRIL")))/((SUMIFS(N:N,D:D,'DETALLADO ELEMENTOS DE PROTECCI'!$D602,H:H,'DETALLADO ELEMENTOS DE PROTECCI'!$H602,R:R,"MARZO"))+(SUMIFS(N:N,D:D,'DETALLADO ELEMENTOS DE PROTECCI'!$D602,H:H,'DETALLADO ELEMENTOS DE PROTECCI'!$H602,R:R,"ABRIL")))),(SUMIFS(L:L,D:D,'DETALLADO ELEMENTOS DE PROTECCI'!$D602,H:H,'DETALLADO ELEMENTOS DE PROTECCI'!$H602)/(SUMIFS(K:K,D:D,'DETALLADO ELEMENTOS DE PROTECCI'!$D602,H:H,'DETALLADO ELEMENTOS DE PROTECCI'!$H602)))),0)</f>
        <v>10.731707317073171</v>
      </c>
      <c r="T602" s="120">
        <v>0.5</v>
      </c>
      <c r="U602" s="121" t="str">
        <f>+IF('DETALLADO ELEMENTOS DE PROTECCI'!$R602="MARZO",IF('DETALLADO ELEMENTOS DE PROTECCI'!$S602=0,"Rojo",IF(AND('DETALLADO ELEMENTOS DE PROTECCI'!$S602&gt;0,'DETALLADO ELEMENTOS DE PROTECCI'!$S602&lt;0.99),"Amarillo","Verde")),"")</f>
        <v/>
      </c>
      <c r="V602" s="124"/>
    </row>
    <row r="603" spans="1:22">
      <c r="A603" s="119" t="s">
        <v>37</v>
      </c>
      <c r="B603" s="119">
        <v>138</v>
      </c>
      <c r="C603" s="119">
        <v>1033</v>
      </c>
      <c r="D603" s="119" t="s">
        <v>1080</v>
      </c>
      <c r="E603" s="119" t="s">
        <v>1074</v>
      </c>
      <c r="F603" s="119" t="s">
        <v>19</v>
      </c>
      <c r="G603" s="119" t="s">
        <v>1139</v>
      </c>
      <c r="H603" s="119" t="s">
        <v>1140</v>
      </c>
      <c r="I603" s="119" t="s">
        <v>1136</v>
      </c>
      <c r="J603" s="119" t="s">
        <v>1128</v>
      </c>
      <c r="K603" s="120">
        <v>100</v>
      </c>
      <c r="L603" s="119">
        <v>0</v>
      </c>
      <c r="M603" s="119"/>
      <c r="N603" s="119">
        <v>0</v>
      </c>
      <c r="O603" s="121">
        <v>0</v>
      </c>
      <c r="P603" s="121" t="s">
        <v>381</v>
      </c>
      <c r="Q603" s="122"/>
      <c r="R603" s="119" t="s">
        <v>381</v>
      </c>
      <c r="S603" s="123">
        <f>+IFERROR(IF('DETALLADO ELEMENTOS DE PROTECCI'!$E603="DISTRIBUCION",((SUMIFS(O:O,D:D,'DETALLADO ELEMENTOS DE PROTECCI'!$D603,H:H,'DETALLADO ELEMENTOS DE PROTECCI'!$H603,R:R,"MARZO")+(SUMIFS(O:O,D:D,'DETALLADO ELEMENTOS DE PROTECCI'!$D603,H:H,'DETALLADO ELEMENTOS DE PROTECCI'!$H603,R:R,"ABRIL")))/((SUMIFS(N:N,D:D,'DETALLADO ELEMENTOS DE PROTECCI'!$D603,H:H,'DETALLADO ELEMENTOS DE PROTECCI'!$H603,R:R,"MARZO"))+(SUMIFS(N:N,D:D,'DETALLADO ELEMENTOS DE PROTECCI'!$D603,H:H,'DETALLADO ELEMENTOS DE PROTECCI'!$H603,R:R,"ABRIL")))),(SUMIFS(L:L,D:D,'DETALLADO ELEMENTOS DE PROTECCI'!$D603,H:H,'DETALLADO ELEMENTOS DE PROTECCI'!$H603)/(SUMIFS(K:K,D:D,'DETALLADO ELEMENTOS DE PROTECCI'!$D603,H:H,'DETALLADO ELEMENTOS DE PROTECCI'!$H603)))),0)</f>
        <v>0</v>
      </c>
      <c r="T603" s="120">
        <v>0.5</v>
      </c>
      <c r="U603" s="121" t="str">
        <f>+IF('DETALLADO ELEMENTOS DE PROTECCI'!$R603="MARZO",IF('DETALLADO ELEMENTOS DE PROTECCI'!$S603=0,"Rojo",IF(AND('DETALLADO ELEMENTOS DE PROTECCI'!$S603&gt;0,'DETALLADO ELEMENTOS DE PROTECCI'!$S603&lt;0.99),"Amarillo","Verde")),"")</f>
        <v/>
      </c>
      <c r="V603" s="124"/>
    </row>
    <row r="604" spans="1:22">
      <c r="A604" s="119" t="s">
        <v>37</v>
      </c>
      <c r="B604" s="119">
        <v>138</v>
      </c>
      <c r="C604" s="119">
        <v>1084</v>
      </c>
      <c r="D604" s="119" t="s">
        <v>1080</v>
      </c>
      <c r="E604" s="119" t="s">
        <v>1074</v>
      </c>
      <c r="F604" s="119" t="s">
        <v>19</v>
      </c>
      <c r="G604" s="119" t="s">
        <v>1150</v>
      </c>
      <c r="H604" s="119" t="s">
        <v>1151</v>
      </c>
      <c r="I604" s="119" t="s">
        <v>1127</v>
      </c>
      <c r="J604" s="119" t="s">
        <v>1128</v>
      </c>
      <c r="K604" s="120">
        <v>240</v>
      </c>
      <c r="L604" s="119">
        <v>90</v>
      </c>
      <c r="M604" s="119"/>
      <c r="N604" s="119">
        <v>0</v>
      </c>
      <c r="O604" s="121">
        <v>0</v>
      </c>
      <c r="P604" s="121" t="s">
        <v>381</v>
      </c>
      <c r="Q604" s="122"/>
      <c r="R604" s="119" t="s">
        <v>381</v>
      </c>
      <c r="S604" s="123">
        <f>+IFERROR(IF('DETALLADO ELEMENTOS DE PROTECCI'!$E604="DISTRIBUCION",((SUMIFS(O:O,D:D,'DETALLADO ELEMENTOS DE PROTECCI'!$D604,H:H,'DETALLADO ELEMENTOS DE PROTECCI'!$H604,R:R,"MARZO")+(SUMIFS(O:O,D:D,'DETALLADO ELEMENTOS DE PROTECCI'!$D604,H:H,'DETALLADO ELEMENTOS DE PROTECCI'!$H604,R:R,"ABRIL")))/((SUMIFS(N:N,D:D,'DETALLADO ELEMENTOS DE PROTECCI'!$D604,H:H,'DETALLADO ELEMENTOS DE PROTECCI'!$H604,R:R,"MARZO"))+(SUMIFS(N:N,D:D,'DETALLADO ELEMENTOS DE PROTECCI'!$D604,H:H,'DETALLADO ELEMENTOS DE PROTECCI'!$H604,R:R,"ABRIL")))),(SUMIFS(L:L,D:D,'DETALLADO ELEMENTOS DE PROTECCI'!$D604,H:H,'DETALLADO ELEMENTOS DE PROTECCI'!$H604)/(SUMIFS(K:K,D:D,'DETALLADO ELEMENTOS DE PROTECCI'!$D604,H:H,'DETALLADO ELEMENTOS DE PROTECCI'!$H604)))),0)</f>
        <v>0.375</v>
      </c>
      <c r="T604" s="120">
        <v>0.5</v>
      </c>
      <c r="U604" s="121" t="str">
        <f>+IF('DETALLADO ELEMENTOS DE PROTECCI'!$R604="MARZO",IF('DETALLADO ELEMENTOS DE PROTECCI'!$S604=0,"Rojo",IF(AND('DETALLADO ELEMENTOS DE PROTECCI'!$S604&gt;0,'DETALLADO ELEMENTOS DE PROTECCI'!$S604&lt;0.99),"Amarillo","Verde")),"")</f>
        <v/>
      </c>
      <c r="V604" s="124"/>
    </row>
    <row r="605" spans="1:22">
      <c r="A605" s="119" t="s">
        <v>37</v>
      </c>
      <c r="B605" s="119">
        <v>138</v>
      </c>
      <c r="C605" s="119">
        <v>1091</v>
      </c>
      <c r="D605" s="119" t="s">
        <v>1080</v>
      </c>
      <c r="E605" s="119" t="s">
        <v>1074</v>
      </c>
      <c r="F605" s="119" t="s">
        <v>19</v>
      </c>
      <c r="G605" s="119" t="s">
        <v>1125</v>
      </c>
      <c r="H605" s="119" t="s">
        <v>1126</v>
      </c>
      <c r="I605" s="119" t="s">
        <v>1127</v>
      </c>
      <c r="J605" s="119" t="s">
        <v>1128</v>
      </c>
      <c r="K605" s="120">
        <v>67.5</v>
      </c>
      <c r="L605" s="119">
        <v>300</v>
      </c>
      <c r="M605" s="119"/>
      <c r="N605" s="119">
        <v>0</v>
      </c>
      <c r="O605" s="121">
        <v>0</v>
      </c>
      <c r="P605" s="121" t="s">
        <v>381</v>
      </c>
      <c r="Q605" s="122"/>
      <c r="R605" s="119" t="s">
        <v>381</v>
      </c>
      <c r="S605" s="123">
        <f>+IFERROR(IF('DETALLADO ELEMENTOS DE PROTECCI'!$E605="DISTRIBUCION",((SUMIFS(O:O,D:D,'DETALLADO ELEMENTOS DE PROTECCI'!$D605,H:H,'DETALLADO ELEMENTOS DE PROTECCI'!$H605,R:R,"MARZO")+(SUMIFS(O:O,D:D,'DETALLADO ELEMENTOS DE PROTECCI'!$D605,H:H,'DETALLADO ELEMENTOS DE PROTECCI'!$H605,R:R,"ABRIL")))/((SUMIFS(N:N,D:D,'DETALLADO ELEMENTOS DE PROTECCI'!$D605,H:H,'DETALLADO ELEMENTOS DE PROTECCI'!$H605,R:R,"MARZO"))+(SUMIFS(N:N,D:D,'DETALLADO ELEMENTOS DE PROTECCI'!$D605,H:H,'DETALLADO ELEMENTOS DE PROTECCI'!$H605,R:R,"ABRIL")))),(SUMIFS(L:L,D:D,'DETALLADO ELEMENTOS DE PROTECCI'!$D605,H:H,'DETALLADO ELEMENTOS DE PROTECCI'!$H605)/(SUMIFS(K:K,D:D,'DETALLADO ELEMENTOS DE PROTECCI'!$D605,H:H,'DETALLADO ELEMENTOS DE PROTECCI'!$H605)))),0)</f>
        <v>10</v>
      </c>
      <c r="T605" s="120">
        <v>0.5</v>
      </c>
      <c r="U605" s="121" t="str">
        <f>+IF('DETALLADO ELEMENTOS DE PROTECCI'!$R605="MARZO",IF('DETALLADO ELEMENTOS DE PROTECCI'!$S605=0,"Rojo",IF(AND('DETALLADO ELEMENTOS DE PROTECCI'!$S605&gt;0,'DETALLADO ELEMENTOS DE PROTECCI'!$S605&lt;0.99),"Amarillo","Verde")),"")</f>
        <v/>
      </c>
      <c r="V605" s="124"/>
    </row>
    <row r="606" spans="1:22">
      <c r="A606" s="119" t="s">
        <v>37</v>
      </c>
      <c r="B606" s="119">
        <v>138</v>
      </c>
      <c r="C606" s="119">
        <v>1092</v>
      </c>
      <c r="D606" s="119" t="s">
        <v>1080</v>
      </c>
      <c r="E606" s="119" t="s">
        <v>1074</v>
      </c>
      <c r="F606" s="119" t="s">
        <v>19</v>
      </c>
      <c r="G606" s="119" t="s">
        <v>1130</v>
      </c>
      <c r="H606" s="119" t="s">
        <v>1126</v>
      </c>
      <c r="I606" s="119" t="s">
        <v>1127</v>
      </c>
      <c r="J606" s="119" t="s">
        <v>1128</v>
      </c>
      <c r="K606" s="120">
        <v>67.5</v>
      </c>
      <c r="L606" s="119">
        <v>2400</v>
      </c>
      <c r="M606" s="119"/>
      <c r="N606" s="119">
        <v>0</v>
      </c>
      <c r="O606" s="121">
        <v>0</v>
      </c>
      <c r="P606" s="121" t="s">
        <v>381</v>
      </c>
      <c r="Q606" s="122"/>
      <c r="R606" s="119" t="s">
        <v>381</v>
      </c>
      <c r="S606" s="123">
        <f>+IFERROR(IF('DETALLADO ELEMENTOS DE PROTECCI'!$E606="DISTRIBUCION",((SUMIFS(O:O,D:D,'DETALLADO ELEMENTOS DE PROTECCI'!$D606,H:H,'DETALLADO ELEMENTOS DE PROTECCI'!$H606,R:R,"MARZO")+(SUMIFS(O:O,D:D,'DETALLADO ELEMENTOS DE PROTECCI'!$D606,H:H,'DETALLADO ELEMENTOS DE PROTECCI'!$H606,R:R,"ABRIL")))/((SUMIFS(N:N,D:D,'DETALLADO ELEMENTOS DE PROTECCI'!$D606,H:H,'DETALLADO ELEMENTOS DE PROTECCI'!$H606,R:R,"MARZO"))+(SUMIFS(N:N,D:D,'DETALLADO ELEMENTOS DE PROTECCI'!$D606,H:H,'DETALLADO ELEMENTOS DE PROTECCI'!$H606,R:R,"ABRIL")))),(SUMIFS(L:L,D:D,'DETALLADO ELEMENTOS DE PROTECCI'!$D606,H:H,'DETALLADO ELEMENTOS DE PROTECCI'!$H606)/(SUMIFS(K:K,D:D,'DETALLADO ELEMENTOS DE PROTECCI'!$D606,H:H,'DETALLADO ELEMENTOS DE PROTECCI'!$H606)))),0)</f>
        <v>10</v>
      </c>
      <c r="T606" s="120">
        <v>0.5</v>
      </c>
      <c r="U606" s="121" t="str">
        <f>+IF('DETALLADO ELEMENTOS DE PROTECCI'!$R606="MARZO",IF('DETALLADO ELEMENTOS DE PROTECCI'!$S606=0,"Rojo",IF(AND('DETALLADO ELEMENTOS DE PROTECCI'!$S606&gt;0,'DETALLADO ELEMENTOS DE PROTECCI'!$S606&lt;0.99),"Amarillo","Verde")),"")</f>
        <v/>
      </c>
      <c r="V606" s="124"/>
    </row>
    <row r="607" spans="1:22">
      <c r="A607" s="119" t="s">
        <v>37</v>
      </c>
      <c r="B607" s="119">
        <v>138</v>
      </c>
      <c r="C607" s="119">
        <v>1093</v>
      </c>
      <c r="D607" s="119" t="s">
        <v>1080</v>
      </c>
      <c r="E607" s="119" t="s">
        <v>1074</v>
      </c>
      <c r="F607" s="119" t="s">
        <v>19</v>
      </c>
      <c r="G607" s="119" t="s">
        <v>1132</v>
      </c>
      <c r="H607" s="119" t="s">
        <v>1126</v>
      </c>
      <c r="I607" s="119" t="s">
        <v>1127</v>
      </c>
      <c r="J607" s="119" t="s">
        <v>1128</v>
      </c>
      <c r="K607" s="120">
        <v>67.5</v>
      </c>
      <c r="L607" s="119">
        <v>0</v>
      </c>
      <c r="M607" s="119"/>
      <c r="N607" s="119">
        <v>0</v>
      </c>
      <c r="O607" s="121">
        <v>0</v>
      </c>
      <c r="P607" s="121" t="s">
        <v>381</v>
      </c>
      <c r="Q607" s="122"/>
      <c r="R607" s="119" t="s">
        <v>381</v>
      </c>
      <c r="S607" s="123">
        <f>+IFERROR(IF('DETALLADO ELEMENTOS DE PROTECCI'!$E607="DISTRIBUCION",((SUMIFS(O:O,D:D,'DETALLADO ELEMENTOS DE PROTECCI'!$D607,H:H,'DETALLADO ELEMENTOS DE PROTECCI'!$H607,R:R,"MARZO")+(SUMIFS(O:O,D:D,'DETALLADO ELEMENTOS DE PROTECCI'!$D607,H:H,'DETALLADO ELEMENTOS DE PROTECCI'!$H607,R:R,"ABRIL")))/((SUMIFS(N:N,D:D,'DETALLADO ELEMENTOS DE PROTECCI'!$D607,H:H,'DETALLADO ELEMENTOS DE PROTECCI'!$H607,R:R,"MARZO"))+(SUMIFS(N:N,D:D,'DETALLADO ELEMENTOS DE PROTECCI'!$D607,H:H,'DETALLADO ELEMENTOS DE PROTECCI'!$H607,R:R,"ABRIL")))),(SUMIFS(L:L,D:D,'DETALLADO ELEMENTOS DE PROTECCI'!$D607,H:H,'DETALLADO ELEMENTOS DE PROTECCI'!$H607)/(SUMIFS(K:K,D:D,'DETALLADO ELEMENTOS DE PROTECCI'!$D607,H:H,'DETALLADO ELEMENTOS DE PROTECCI'!$H607)))),0)</f>
        <v>10</v>
      </c>
      <c r="T607" s="120">
        <v>0.5</v>
      </c>
      <c r="U607" s="121" t="str">
        <f>+IF('DETALLADO ELEMENTOS DE PROTECCI'!$R607="MARZO",IF('DETALLADO ELEMENTOS DE PROTECCI'!$S607=0,"Rojo",IF(AND('DETALLADO ELEMENTOS DE PROTECCI'!$S607&gt;0,'DETALLADO ELEMENTOS DE PROTECCI'!$S607&lt;0.99),"Amarillo","Verde")),"")</f>
        <v/>
      </c>
      <c r="V607" s="124"/>
    </row>
    <row r="608" spans="1:22">
      <c r="A608" s="119" t="s">
        <v>37</v>
      </c>
      <c r="B608" s="119">
        <v>138</v>
      </c>
      <c r="C608" s="119">
        <v>1160</v>
      </c>
      <c r="D608" s="119" t="s">
        <v>1080</v>
      </c>
      <c r="E608" s="119" t="s">
        <v>1074</v>
      </c>
      <c r="F608" s="119" t="s">
        <v>19</v>
      </c>
      <c r="G608" s="119" t="s">
        <v>1158</v>
      </c>
      <c r="H608" s="119" t="s">
        <v>1159</v>
      </c>
      <c r="I608" s="119" t="s">
        <v>1127</v>
      </c>
      <c r="J608" s="119" t="s">
        <v>1128</v>
      </c>
      <c r="K608" s="120">
        <v>10.626666666666667</v>
      </c>
      <c r="L608" s="119">
        <v>0</v>
      </c>
      <c r="M608" s="119"/>
      <c r="N608" s="119">
        <v>0</v>
      </c>
      <c r="O608" s="121">
        <v>0</v>
      </c>
      <c r="P608" s="121" t="s">
        <v>381</v>
      </c>
      <c r="Q608" s="122"/>
      <c r="R608" s="119" t="s">
        <v>381</v>
      </c>
      <c r="S608" s="123">
        <f>+IFERROR(IF('DETALLADO ELEMENTOS DE PROTECCI'!$E608="DISTRIBUCION",((SUMIFS(O:O,D:D,'DETALLADO ELEMENTOS DE PROTECCI'!$D608,H:H,'DETALLADO ELEMENTOS DE PROTECCI'!$H608,R:R,"MARZO")+(SUMIFS(O:O,D:D,'DETALLADO ELEMENTOS DE PROTECCI'!$D608,H:H,'DETALLADO ELEMENTOS DE PROTECCI'!$H608,R:R,"ABRIL")))/((SUMIFS(N:N,D:D,'DETALLADO ELEMENTOS DE PROTECCI'!$D608,H:H,'DETALLADO ELEMENTOS DE PROTECCI'!$H608,R:R,"MARZO"))+(SUMIFS(N:N,D:D,'DETALLADO ELEMENTOS DE PROTECCI'!$D608,H:H,'DETALLADO ELEMENTOS DE PROTECCI'!$H608,R:R,"ABRIL")))),(SUMIFS(L:L,D:D,'DETALLADO ELEMENTOS DE PROTECCI'!$D608,H:H,'DETALLADO ELEMENTOS DE PROTECCI'!$H608)/(SUMIFS(K:K,D:D,'DETALLADO ELEMENTOS DE PROTECCI'!$D608,H:H,'DETALLADO ELEMENTOS DE PROTECCI'!$H608)))),0)</f>
        <v>0</v>
      </c>
      <c r="T608" s="120">
        <v>0.5</v>
      </c>
      <c r="U608" s="121" t="str">
        <f>+IF('DETALLADO ELEMENTOS DE PROTECCI'!$R608="MARZO",IF('DETALLADO ELEMENTOS DE PROTECCI'!$S608=0,"Rojo",IF(AND('DETALLADO ELEMENTOS DE PROTECCI'!$S608&gt;0,'DETALLADO ELEMENTOS DE PROTECCI'!$S608&lt;0.99),"Amarillo","Verde")),"")</f>
        <v/>
      </c>
      <c r="V608" s="124"/>
    </row>
    <row r="609" spans="1:22">
      <c r="A609" s="119" t="s">
        <v>37</v>
      </c>
      <c r="B609" s="119">
        <v>138</v>
      </c>
      <c r="C609" s="119">
        <v>1161</v>
      </c>
      <c r="D609" s="119" t="s">
        <v>1080</v>
      </c>
      <c r="E609" s="119" t="s">
        <v>1074</v>
      </c>
      <c r="F609" s="119" t="s">
        <v>19</v>
      </c>
      <c r="G609" s="119" t="s">
        <v>1134</v>
      </c>
      <c r="H609" s="119" t="s">
        <v>1135</v>
      </c>
      <c r="I609" s="119" t="s">
        <v>1136</v>
      </c>
      <c r="J609" s="119" t="s">
        <v>1128</v>
      </c>
      <c r="K609" s="120">
        <v>200</v>
      </c>
      <c r="L609" s="119">
        <v>450</v>
      </c>
      <c r="M609" s="119"/>
      <c r="N609" s="119">
        <v>0</v>
      </c>
      <c r="O609" s="121">
        <v>0</v>
      </c>
      <c r="P609" s="121" t="s">
        <v>381</v>
      </c>
      <c r="Q609" s="122"/>
      <c r="R609" s="119" t="s">
        <v>381</v>
      </c>
      <c r="S609" s="123">
        <f>+IFERROR(IF('DETALLADO ELEMENTOS DE PROTECCI'!$E609="DISTRIBUCION",((SUMIFS(O:O,D:D,'DETALLADO ELEMENTOS DE PROTECCI'!$D609,H:H,'DETALLADO ELEMENTOS DE PROTECCI'!$H609,R:R,"MARZO")+(SUMIFS(O:O,D:D,'DETALLADO ELEMENTOS DE PROTECCI'!$D609,H:H,'DETALLADO ELEMENTOS DE PROTECCI'!$H609,R:R,"ABRIL")))/((SUMIFS(N:N,D:D,'DETALLADO ELEMENTOS DE PROTECCI'!$D609,H:H,'DETALLADO ELEMENTOS DE PROTECCI'!$H609,R:R,"MARZO"))+(SUMIFS(N:N,D:D,'DETALLADO ELEMENTOS DE PROTECCI'!$D609,H:H,'DETALLADO ELEMENTOS DE PROTECCI'!$H609,R:R,"ABRIL")))),(SUMIFS(L:L,D:D,'DETALLADO ELEMENTOS DE PROTECCI'!$D609,H:H,'DETALLADO ELEMENTOS DE PROTECCI'!$H609)/(SUMIFS(K:K,D:D,'DETALLADO ELEMENTOS DE PROTECCI'!$D609,H:H,'DETALLADO ELEMENTOS DE PROTECCI'!$H609)))),0)</f>
        <v>2.25</v>
      </c>
      <c r="T609" s="120">
        <v>0.5</v>
      </c>
      <c r="U609" s="121" t="str">
        <f>+IF('DETALLADO ELEMENTOS DE PROTECCI'!$R609="MARZO",IF('DETALLADO ELEMENTOS DE PROTECCI'!$S609=0,"Rojo",IF(AND('DETALLADO ELEMENTOS DE PROTECCI'!$S609&gt;0,'DETALLADO ELEMENTOS DE PROTECCI'!$S609&lt;0.99),"Amarillo","Verde")),"")</f>
        <v/>
      </c>
      <c r="V609" s="124"/>
    </row>
    <row r="610" spans="1:22">
      <c r="A610" s="119" t="s">
        <v>37</v>
      </c>
      <c r="B610" s="119">
        <v>138</v>
      </c>
      <c r="C610" s="119">
        <v>1202</v>
      </c>
      <c r="D610" s="119" t="s">
        <v>1080</v>
      </c>
      <c r="E610" s="119" t="s">
        <v>1074</v>
      </c>
      <c r="F610" s="119" t="s">
        <v>19</v>
      </c>
      <c r="G610" s="119" t="s">
        <v>1189</v>
      </c>
      <c r="H610" s="119" t="s">
        <v>1126</v>
      </c>
      <c r="I610" s="119" t="s">
        <v>1127</v>
      </c>
      <c r="J610" s="119" t="s">
        <v>1128</v>
      </c>
      <c r="K610" s="120">
        <v>67.5</v>
      </c>
      <c r="L610" s="119">
        <v>0</v>
      </c>
      <c r="M610" s="119"/>
      <c r="N610" s="119">
        <v>0</v>
      </c>
      <c r="O610" s="121">
        <v>0</v>
      </c>
      <c r="P610" s="121" t="s">
        <v>381</v>
      </c>
      <c r="Q610" s="122"/>
      <c r="R610" s="119" t="s">
        <v>381</v>
      </c>
      <c r="S610" s="123">
        <f>+IFERROR(IF('DETALLADO ELEMENTOS DE PROTECCI'!$E610="DISTRIBUCION",((SUMIFS(O:O,D:D,'DETALLADO ELEMENTOS DE PROTECCI'!$D610,H:H,'DETALLADO ELEMENTOS DE PROTECCI'!$H610,R:R,"MARZO")+(SUMIFS(O:O,D:D,'DETALLADO ELEMENTOS DE PROTECCI'!$D610,H:H,'DETALLADO ELEMENTOS DE PROTECCI'!$H610,R:R,"ABRIL")))/((SUMIFS(N:N,D:D,'DETALLADO ELEMENTOS DE PROTECCI'!$D610,H:H,'DETALLADO ELEMENTOS DE PROTECCI'!$H610,R:R,"MARZO"))+(SUMIFS(N:N,D:D,'DETALLADO ELEMENTOS DE PROTECCI'!$D610,H:H,'DETALLADO ELEMENTOS DE PROTECCI'!$H610,R:R,"ABRIL")))),(SUMIFS(L:L,D:D,'DETALLADO ELEMENTOS DE PROTECCI'!$D610,H:H,'DETALLADO ELEMENTOS DE PROTECCI'!$H610)/(SUMIFS(K:K,D:D,'DETALLADO ELEMENTOS DE PROTECCI'!$D610,H:H,'DETALLADO ELEMENTOS DE PROTECCI'!$H610)))),0)</f>
        <v>10</v>
      </c>
      <c r="T610" s="120">
        <v>0.5</v>
      </c>
      <c r="U610" s="121" t="str">
        <f>+IF('DETALLADO ELEMENTOS DE PROTECCI'!$R610="MARZO",IF('DETALLADO ELEMENTOS DE PROTECCI'!$S610=0,"Rojo",IF(AND('DETALLADO ELEMENTOS DE PROTECCI'!$S610&gt;0,'DETALLADO ELEMENTOS DE PROTECCI'!$S610&lt;0.99),"Amarillo","Verde")),"")</f>
        <v/>
      </c>
      <c r="V610" s="124"/>
    </row>
    <row r="611" spans="1:22">
      <c r="A611" s="119" t="s">
        <v>37</v>
      </c>
      <c r="B611" s="119">
        <v>139</v>
      </c>
      <c r="C611" s="119">
        <v>1033</v>
      </c>
      <c r="D611" s="119" t="s">
        <v>1081</v>
      </c>
      <c r="E611" s="119" t="s">
        <v>1074</v>
      </c>
      <c r="F611" s="119" t="s">
        <v>19</v>
      </c>
      <c r="G611" s="119" t="s">
        <v>1139</v>
      </c>
      <c r="H611" s="119" t="s">
        <v>1140</v>
      </c>
      <c r="I611" s="119" t="s">
        <v>1136</v>
      </c>
      <c r="J611" s="119" t="s">
        <v>1128</v>
      </c>
      <c r="K611" s="120">
        <v>110</v>
      </c>
      <c r="L611" s="119">
        <v>10</v>
      </c>
      <c r="M611" s="119"/>
      <c r="N611" s="119">
        <v>0</v>
      </c>
      <c r="O611" s="121">
        <v>0</v>
      </c>
      <c r="P611" s="121" t="s">
        <v>381</v>
      </c>
      <c r="Q611" s="122"/>
      <c r="R611" s="119" t="s">
        <v>381</v>
      </c>
      <c r="S611" s="123">
        <f>+IFERROR(IF('DETALLADO ELEMENTOS DE PROTECCI'!$E611="DISTRIBUCION",((SUMIFS(O:O,D:D,'DETALLADO ELEMENTOS DE PROTECCI'!$D611,H:H,'DETALLADO ELEMENTOS DE PROTECCI'!$H611,R:R,"MARZO")+(SUMIFS(O:O,D:D,'DETALLADO ELEMENTOS DE PROTECCI'!$D611,H:H,'DETALLADO ELEMENTOS DE PROTECCI'!$H611,R:R,"ABRIL")))/((SUMIFS(N:N,D:D,'DETALLADO ELEMENTOS DE PROTECCI'!$D611,H:H,'DETALLADO ELEMENTOS DE PROTECCI'!$H611,R:R,"MARZO"))+(SUMIFS(N:N,D:D,'DETALLADO ELEMENTOS DE PROTECCI'!$D611,H:H,'DETALLADO ELEMENTOS DE PROTECCI'!$H611,R:R,"ABRIL")))),(SUMIFS(L:L,D:D,'DETALLADO ELEMENTOS DE PROTECCI'!$D611,H:H,'DETALLADO ELEMENTOS DE PROTECCI'!$H611)/(SUMIFS(K:K,D:D,'DETALLADO ELEMENTOS DE PROTECCI'!$D611,H:H,'DETALLADO ELEMENTOS DE PROTECCI'!$H611)))),0)</f>
        <v>9.0909090909090912E-2</v>
      </c>
      <c r="T611" s="120">
        <v>0.5</v>
      </c>
      <c r="U611" s="121" t="str">
        <f>+IF('DETALLADO ELEMENTOS DE PROTECCI'!$R611="MARZO",IF('DETALLADO ELEMENTOS DE PROTECCI'!$S611=0,"Rojo",IF(AND('DETALLADO ELEMENTOS DE PROTECCI'!$S611&gt;0,'DETALLADO ELEMENTOS DE PROTECCI'!$S611&lt;0.99),"Amarillo","Verde")),"")</f>
        <v/>
      </c>
      <c r="V611" s="124"/>
    </row>
    <row r="612" spans="1:22">
      <c r="A612" s="119" t="s">
        <v>37</v>
      </c>
      <c r="B612" s="119">
        <v>139</v>
      </c>
      <c r="C612" s="119">
        <v>1084</v>
      </c>
      <c r="D612" s="119" t="s">
        <v>1081</v>
      </c>
      <c r="E612" s="119" t="s">
        <v>1074</v>
      </c>
      <c r="F612" s="119" t="s">
        <v>19</v>
      </c>
      <c r="G612" s="119" t="s">
        <v>1150</v>
      </c>
      <c r="H612" s="119" t="s">
        <v>1151</v>
      </c>
      <c r="I612" s="119" t="s">
        <v>1127</v>
      </c>
      <c r="J612" s="119" t="s">
        <v>1128</v>
      </c>
      <c r="K612" s="120">
        <v>250</v>
      </c>
      <c r="L612" s="119">
        <v>200</v>
      </c>
      <c r="M612" s="119"/>
      <c r="N612" s="119">
        <v>0</v>
      </c>
      <c r="O612" s="121">
        <v>0</v>
      </c>
      <c r="P612" s="121" t="s">
        <v>381</v>
      </c>
      <c r="Q612" s="122"/>
      <c r="R612" s="119" t="s">
        <v>381</v>
      </c>
      <c r="S612" s="123">
        <f>+IFERROR(IF('DETALLADO ELEMENTOS DE PROTECCI'!$E612="DISTRIBUCION",((SUMIFS(O:O,D:D,'DETALLADO ELEMENTOS DE PROTECCI'!$D612,H:H,'DETALLADO ELEMENTOS DE PROTECCI'!$H612,R:R,"MARZO")+(SUMIFS(O:O,D:D,'DETALLADO ELEMENTOS DE PROTECCI'!$D612,H:H,'DETALLADO ELEMENTOS DE PROTECCI'!$H612,R:R,"ABRIL")))/((SUMIFS(N:N,D:D,'DETALLADO ELEMENTOS DE PROTECCI'!$D612,H:H,'DETALLADO ELEMENTOS DE PROTECCI'!$H612,R:R,"MARZO"))+(SUMIFS(N:N,D:D,'DETALLADO ELEMENTOS DE PROTECCI'!$D612,H:H,'DETALLADO ELEMENTOS DE PROTECCI'!$H612,R:R,"ABRIL")))),(SUMIFS(L:L,D:D,'DETALLADO ELEMENTOS DE PROTECCI'!$D612,H:H,'DETALLADO ELEMENTOS DE PROTECCI'!$H612)/(SUMIFS(K:K,D:D,'DETALLADO ELEMENTOS DE PROTECCI'!$D612,H:H,'DETALLADO ELEMENTOS DE PROTECCI'!$H612)))),0)</f>
        <v>0.8</v>
      </c>
      <c r="T612" s="120">
        <v>0.5</v>
      </c>
      <c r="U612" s="121" t="str">
        <f>+IF('DETALLADO ELEMENTOS DE PROTECCI'!$R612="MARZO",IF('DETALLADO ELEMENTOS DE PROTECCI'!$S612=0,"Rojo",IF(AND('DETALLADO ELEMENTOS DE PROTECCI'!$S612&gt;0,'DETALLADO ELEMENTOS DE PROTECCI'!$S612&lt;0.99),"Amarillo","Verde")),"")</f>
        <v/>
      </c>
      <c r="V612" s="124"/>
    </row>
    <row r="613" spans="1:22">
      <c r="A613" s="119" t="s">
        <v>37</v>
      </c>
      <c r="B613" s="119">
        <v>139</v>
      </c>
      <c r="C613" s="119">
        <v>1091</v>
      </c>
      <c r="D613" s="119" t="s">
        <v>1081</v>
      </c>
      <c r="E613" s="119" t="s">
        <v>1074</v>
      </c>
      <c r="F613" s="119" t="s">
        <v>19</v>
      </c>
      <c r="G613" s="119" t="s">
        <v>1125</v>
      </c>
      <c r="H613" s="119" t="s">
        <v>1126</v>
      </c>
      <c r="I613" s="119" t="s">
        <v>1127</v>
      </c>
      <c r="J613" s="119" t="s">
        <v>1128</v>
      </c>
      <c r="K613" s="120">
        <v>70</v>
      </c>
      <c r="L613" s="119">
        <v>1500</v>
      </c>
      <c r="M613" s="119"/>
      <c r="N613" s="119">
        <v>0</v>
      </c>
      <c r="O613" s="121">
        <v>0</v>
      </c>
      <c r="P613" s="121" t="s">
        <v>381</v>
      </c>
      <c r="Q613" s="122"/>
      <c r="R613" s="119" t="s">
        <v>381</v>
      </c>
      <c r="S613" s="123">
        <f>+IFERROR(IF('DETALLADO ELEMENTOS DE PROTECCI'!$E613="DISTRIBUCION",((SUMIFS(O:O,D:D,'DETALLADO ELEMENTOS DE PROTECCI'!$D613,H:H,'DETALLADO ELEMENTOS DE PROTECCI'!$H613,R:R,"MARZO")+(SUMIFS(O:O,D:D,'DETALLADO ELEMENTOS DE PROTECCI'!$D613,H:H,'DETALLADO ELEMENTOS DE PROTECCI'!$H613,R:R,"ABRIL")))/((SUMIFS(N:N,D:D,'DETALLADO ELEMENTOS DE PROTECCI'!$D613,H:H,'DETALLADO ELEMENTOS DE PROTECCI'!$H613,R:R,"MARZO"))+(SUMIFS(N:N,D:D,'DETALLADO ELEMENTOS DE PROTECCI'!$D613,H:H,'DETALLADO ELEMENTOS DE PROTECCI'!$H613,R:R,"ABRIL")))),(SUMIFS(L:L,D:D,'DETALLADO ELEMENTOS DE PROTECCI'!$D613,H:H,'DETALLADO ELEMENTOS DE PROTECCI'!$H613)/(SUMIFS(K:K,D:D,'DETALLADO ELEMENTOS DE PROTECCI'!$D613,H:H,'DETALLADO ELEMENTOS DE PROTECCI'!$H613)))),0)</f>
        <v>17.142857142857142</v>
      </c>
      <c r="T613" s="120">
        <v>0.5</v>
      </c>
      <c r="U613" s="121" t="str">
        <f>+IF('DETALLADO ELEMENTOS DE PROTECCI'!$R613="MARZO",IF('DETALLADO ELEMENTOS DE PROTECCI'!$S613=0,"Rojo",IF(AND('DETALLADO ELEMENTOS DE PROTECCI'!$S613&gt;0,'DETALLADO ELEMENTOS DE PROTECCI'!$S613&lt;0.99),"Amarillo","Verde")),"")</f>
        <v/>
      </c>
      <c r="V613" s="124"/>
    </row>
    <row r="614" spans="1:22">
      <c r="A614" s="119" t="s">
        <v>37</v>
      </c>
      <c r="B614" s="119">
        <v>139</v>
      </c>
      <c r="C614" s="119">
        <v>1092</v>
      </c>
      <c r="D614" s="119" t="s">
        <v>1081</v>
      </c>
      <c r="E614" s="119" t="s">
        <v>1074</v>
      </c>
      <c r="F614" s="119" t="s">
        <v>19</v>
      </c>
      <c r="G614" s="119" t="s">
        <v>1130</v>
      </c>
      <c r="H614" s="119" t="s">
        <v>1126</v>
      </c>
      <c r="I614" s="119" t="s">
        <v>1127</v>
      </c>
      <c r="J614" s="119" t="s">
        <v>1128</v>
      </c>
      <c r="K614" s="120">
        <v>70</v>
      </c>
      <c r="L614" s="119">
        <v>800</v>
      </c>
      <c r="M614" s="119"/>
      <c r="N614" s="119">
        <v>0</v>
      </c>
      <c r="O614" s="121">
        <v>0</v>
      </c>
      <c r="P614" s="121" t="s">
        <v>381</v>
      </c>
      <c r="Q614" s="122"/>
      <c r="R614" s="119" t="s">
        <v>381</v>
      </c>
      <c r="S614" s="123">
        <f>+IFERROR(IF('DETALLADO ELEMENTOS DE PROTECCI'!$E614="DISTRIBUCION",((SUMIFS(O:O,D:D,'DETALLADO ELEMENTOS DE PROTECCI'!$D614,H:H,'DETALLADO ELEMENTOS DE PROTECCI'!$H614,R:R,"MARZO")+(SUMIFS(O:O,D:D,'DETALLADO ELEMENTOS DE PROTECCI'!$D614,H:H,'DETALLADO ELEMENTOS DE PROTECCI'!$H614,R:R,"ABRIL")))/((SUMIFS(N:N,D:D,'DETALLADO ELEMENTOS DE PROTECCI'!$D614,H:H,'DETALLADO ELEMENTOS DE PROTECCI'!$H614,R:R,"MARZO"))+(SUMIFS(N:N,D:D,'DETALLADO ELEMENTOS DE PROTECCI'!$D614,H:H,'DETALLADO ELEMENTOS DE PROTECCI'!$H614,R:R,"ABRIL")))),(SUMIFS(L:L,D:D,'DETALLADO ELEMENTOS DE PROTECCI'!$D614,H:H,'DETALLADO ELEMENTOS DE PROTECCI'!$H614)/(SUMIFS(K:K,D:D,'DETALLADO ELEMENTOS DE PROTECCI'!$D614,H:H,'DETALLADO ELEMENTOS DE PROTECCI'!$H614)))),0)</f>
        <v>17.142857142857142</v>
      </c>
      <c r="T614" s="120">
        <v>0.5</v>
      </c>
      <c r="U614" s="121" t="str">
        <f>+IF('DETALLADO ELEMENTOS DE PROTECCI'!$R614="MARZO",IF('DETALLADO ELEMENTOS DE PROTECCI'!$S614=0,"Rojo",IF(AND('DETALLADO ELEMENTOS DE PROTECCI'!$S614&gt;0,'DETALLADO ELEMENTOS DE PROTECCI'!$S614&lt;0.99),"Amarillo","Verde")),"")</f>
        <v/>
      </c>
      <c r="V614" s="124"/>
    </row>
    <row r="615" spans="1:22">
      <c r="A615" s="119" t="s">
        <v>37</v>
      </c>
      <c r="B615" s="119">
        <v>139</v>
      </c>
      <c r="C615" s="119">
        <v>1093</v>
      </c>
      <c r="D615" s="119" t="s">
        <v>1081</v>
      </c>
      <c r="E615" s="119" t="s">
        <v>1074</v>
      </c>
      <c r="F615" s="119" t="s">
        <v>19</v>
      </c>
      <c r="G615" s="119" t="s">
        <v>1132</v>
      </c>
      <c r="H615" s="119" t="s">
        <v>1126</v>
      </c>
      <c r="I615" s="119" t="s">
        <v>1127</v>
      </c>
      <c r="J615" s="119" t="s">
        <v>1128</v>
      </c>
      <c r="K615" s="120">
        <v>70</v>
      </c>
      <c r="L615" s="119">
        <v>1000</v>
      </c>
      <c r="M615" s="119"/>
      <c r="N615" s="119">
        <v>0</v>
      </c>
      <c r="O615" s="121">
        <v>0</v>
      </c>
      <c r="P615" s="121" t="s">
        <v>381</v>
      </c>
      <c r="Q615" s="122"/>
      <c r="R615" s="119" t="s">
        <v>381</v>
      </c>
      <c r="S615" s="123">
        <f>+IFERROR(IF('DETALLADO ELEMENTOS DE PROTECCI'!$E615="DISTRIBUCION",((SUMIFS(O:O,D:D,'DETALLADO ELEMENTOS DE PROTECCI'!$D615,H:H,'DETALLADO ELEMENTOS DE PROTECCI'!$H615,R:R,"MARZO")+(SUMIFS(O:O,D:D,'DETALLADO ELEMENTOS DE PROTECCI'!$D615,H:H,'DETALLADO ELEMENTOS DE PROTECCI'!$H615,R:R,"ABRIL")))/((SUMIFS(N:N,D:D,'DETALLADO ELEMENTOS DE PROTECCI'!$D615,H:H,'DETALLADO ELEMENTOS DE PROTECCI'!$H615,R:R,"MARZO"))+(SUMIFS(N:N,D:D,'DETALLADO ELEMENTOS DE PROTECCI'!$D615,H:H,'DETALLADO ELEMENTOS DE PROTECCI'!$H615,R:R,"ABRIL")))),(SUMIFS(L:L,D:D,'DETALLADO ELEMENTOS DE PROTECCI'!$D615,H:H,'DETALLADO ELEMENTOS DE PROTECCI'!$H615)/(SUMIFS(K:K,D:D,'DETALLADO ELEMENTOS DE PROTECCI'!$D615,H:H,'DETALLADO ELEMENTOS DE PROTECCI'!$H615)))),0)</f>
        <v>17.142857142857142</v>
      </c>
      <c r="T615" s="120">
        <v>0.5</v>
      </c>
      <c r="U615" s="121" t="str">
        <f>+IF('DETALLADO ELEMENTOS DE PROTECCI'!$R615="MARZO",IF('DETALLADO ELEMENTOS DE PROTECCI'!$S615=0,"Rojo",IF(AND('DETALLADO ELEMENTOS DE PROTECCI'!$S615&gt;0,'DETALLADO ELEMENTOS DE PROTECCI'!$S615&lt;0.99),"Amarillo","Verde")),"")</f>
        <v/>
      </c>
      <c r="V615" s="124"/>
    </row>
    <row r="616" spans="1:22">
      <c r="A616" s="119" t="s">
        <v>37</v>
      </c>
      <c r="B616" s="119">
        <v>139</v>
      </c>
      <c r="C616" s="119">
        <v>1160</v>
      </c>
      <c r="D616" s="119" t="s">
        <v>1081</v>
      </c>
      <c r="E616" s="119" t="s">
        <v>1074</v>
      </c>
      <c r="F616" s="119" t="s">
        <v>19</v>
      </c>
      <c r="G616" s="119" t="s">
        <v>1158</v>
      </c>
      <c r="H616" s="119" t="s">
        <v>1159</v>
      </c>
      <c r="I616" s="119" t="s">
        <v>1127</v>
      </c>
      <c r="J616" s="119" t="s">
        <v>1128</v>
      </c>
      <c r="K616" s="120">
        <v>24.533333333333335</v>
      </c>
      <c r="L616" s="119">
        <v>0</v>
      </c>
      <c r="M616" s="119"/>
      <c r="N616" s="119">
        <v>0</v>
      </c>
      <c r="O616" s="121">
        <v>0</v>
      </c>
      <c r="P616" s="121" t="s">
        <v>381</v>
      </c>
      <c r="Q616" s="122"/>
      <c r="R616" s="119" t="s">
        <v>381</v>
      </c>
      <c r="S616" s="123">
        <f>+IFERROR(IF('DETALLADO ELEMENTOS DE PROTECCI'!$E616="DISTRIBUCION",((SUMIFS(O:O,D:D,'DETALLADO ELEMENTOS DE PROTECCI'!$D616,H:H,'DETALLADO ELEMENTOS DE PROTECCI'!$H616,R:R,"MARZO")+(SUMIFS(O:O,D:D,'DETALLADO ELEMENTOS DE PROTECCI'!$D616,H:H,'DETALLADO ELEMENTOS DE PROTECCI'!$H616,R:R,"ABRIL")))/((SUMIFS(N:N,D:D,'DETALLADO ELEMENTOS DE PROTECCI'!$D616,H:H,'DETALLADO ELEMENTOS DE PROTECCI'!$H616,R:R,"MARZO"))+(SUMIFS(N:N,D:D,'DETALLADO ELEMENTOS DE PROTECCI'!$D616,H:H,'DETALLADO ELEMENTOS DE PROTECCI'!$H616,R:R,"ABRIL")))),(SUMIFS(L:L,D:D,'DETALLADO ELEMENTOS DE PROTECCI'!$D616,H:H,'DETALLADO ELEMENTOS DE PROTECCI'!$H616)/(SUMIFS(K:K,D:D,'DETALLADO ELEMENTOS DE PROTECCI'!$D616,H:H,'DETALLADO ELEMENTOS DE PROTECCI'!$H616)))),0)</f>
        <v>0</v>
      </c>
      <c r="T616" s="120">
        <v>0.5</v>
      </c>
      <c r="U616" s="121" t="str">
        <f>+IF('DETALLADO ELEMENTOS DE PROTECCI'!$R616="MARZO",IF('DETALLADO ELEMENTOS DE PROTECCI'!$S616=0,"Rojo",IF(AND('DETALLADO ELEMENTOS DE PROTECCI'!$S616&gt;0,'DETALLADO ELEMENTOS DE PROTECCI'!$S616&lt;0.99),"Amarillo","Verde")),"")</f>
        <v/>
      </c>
      <c r="V616" s="124"/>
    </row>
    <row r="617" spans="1:22">
      <c r="A617" s="119" t="s">
        <v>37</v>
      </c>
      <c r="B617" s="119">
        <v>139</v>
      </c>
      <c r="C617" s="119">
        <v>1161</v>
      </c>
      <c r="D617" s="119" t="s">
        <v>1081</v>
      </c>
      <c r="E617" s="119" t="s">
        <v>1074</v>
      </c>
      <c r="F617" s="119" t="s">
        <v>19</v>
      </c>
      <c r="G617" s="119" t="s">
        <v>1134</v>
      </c>
      <c r="H617" s="119" t="s">
        <v>1135</v>
      </c>
      <c r="I617" s="119" t="s">
        <v>1136</v>
      </c>
      <c r="J617" s="119" t="s">
        <v>1128</v>
      </c>
      <c r="K617" s="120">
        <v>200</v>
      </c>
      <c r="L617" s="119">
        <v>1049</v>
      </c>
      <c r="M617" s="119"/>
      <c r="N617" s="119">
        <v>0</v>
      </c>
      <c r="O617" s="121">
        <v>0</v>
      </c>
      <c r="P617" s="121" t="s">
        <v>381</v>
      </c>
      <c r="Q617" s="122"/>
      <c r="R617" s="119" t="s">
        <v>381</v>
      </c>
      <c r="S617" s="123">
        <f>+IFERROR(IF('DETALLADO ELEMENTOS DE PROTECCI'!$E617="DISTRIBUCION",((SUMIFS(O:O,D:D,'DETALLADO ELEMENTOS DE PROTECCI'!$D617,H:H,'DETALLADO ELEMENTOS DE PROTECCI'!$H617,R:R,"MARZO")+(SUMIFS(O:O,D:D,'DETALLADO ELEMENTOS DE PROTECCI'!$D617,H:H,'DETALLADO ELEMENTOS DE PROTECCI'!$H617,R:R,"ABRIL")))/((SUMIFS(N:N,D:D,'DETALLADO ELEMENTOS DE PROTECCI'!$D617,H:H,'DETALLADO ELEMENTOS DE PROTECCI'!$H617,R:R,"MARZO"))+(SUMIFS(N:N,D:D,'DETALLADO ELEMENTOS DE PROTECCI'!$D617,H:H,'DETALLADO ELEMENTOS DE PROTECCI'!$H617,R:R,"ABRIL")))),(SUMIFS(L:L,D:D,'DETALLADO ELEMENTOS DE PROTECCI'!$D617,H:H,'DETALLADO ELEMENTOS DE PROTECCI'!$H617)/(SUMIFS(K:K,D:D,'DETALLADO ELEMENTOS DE PROTECCI'!$D617,H:H,'DETALLADO ELEMENTOS DE PROTECCI'!$H617)))),0)</f>
        <v>5.2450000000000001</v>
      </c>
      <c r="T617" s="120">
        <v>0.5</v>
      </c>
      <c r="U617" s="121" t="str">
        <f>+IF('DETALLADO ELEMENTOS DE PROTECCI'!$R617="MARZO",IF('DETALLADO ELEMENTOS DE PROTECCI'!$S617=0,"Rojo",IF(AND('DETALLADO ELEMENTOS DE PROTECCI'!$S617&gt;0,'DETALLADO ELEMENTOS DE PROTECCI'!$S617&lt;0.99),"Amarillo","Verde")),"")</f>
        <v/>
      </c>
      <c r="V617" s="124"/>
    </row>
    <row r="618" spans="1:22">
      <c r="A618" s="119" t="s">
        <v>37</v>
      </c>
      <c r="B618" s="119">
        <v>139</v>
      </c>
      <c r="C618" s="119">
        <v>1202</v>
      </c>
      <c r="D618" s="119" t="s">
        <v>1081</v>
      </c>
      <c r="E618" s="119" t="s">
        <v>1074</v>
      </c>
      <c r="F618" s="119" t="s">
        <v>19</v>
      </c>
      <c r="G618" s="119" t="s">
        <v>1189</v>
      </c>
      <c r="H618" s="119" t="s">
        <v>1126</v>
      </c>
      <c r="I618" s="119" t="s">
        <v>1127</v>
      </c>
      <c r="J618" s="119" t="s">
        <v>1128</v>
      </c>
      <c r="K618" s="120">
        <v>70</v>
      </c>
      <c r="L618" s="119">
        <v>1500</v>
      </c>
      <c r="M618" s="119"/>
      <c r="N618" s="119">
        <v>0</v>
      </c>
      <c r="O618" s="121">
        <v>0</v>
      </c>
      <c r="P618" s="121" t="s">
        <v>381</v>
      </c>
      <c r="Q618" s="122"/>
      <c r="R618" s="119" t="s">
        <v>381</v>
      </c>
      <c r="S618" s="123">
        <f>+IFERROR(IF('DETALLADO ELEMENTOS DE PROTECCI'!$E618="DISTRIBUCION",((SUMIFS(O:O,D:D,'DETALLADO ELEMENTOS DE PROTECCI'!$D618,H:H,'DETALLADO ELEMENTOS DE PROTECCI'!$H618,R:R,"MARZO")+(SUMIFS(O:O,D:D,'DETALLADO ELEMENTOS DE PROTECCI'!$D618,H:H,'DETALLADO ELEMENTOS DE PROTECCI'!$H618,R:R,"ABRIL")))/((SUMIFS(N:N,D:D,'DETALLADO ELEMENTOS DE PROTECCI'!$D618,H:H,'DETALLADO ELEMENTOS DE PROTECCI'!$H618,R:R,"MARZO"))+(SUMIFS(N:N,D:D,'DETALLADO ELEMENTOS DE PROTECCI'!$D618,H:H,'DETALLADO ELEMENTOS DE PROTECCI'!$H618,R:R,"ABRIL")))),(SUMIFS(L:L,D:D,'DETALLADO ELEMENTOS DE PROTECCI'!$D618,H:H,'DETALLADO ELEMENTOS DE PROTECCI'!$H618)/(SUMIFS(K:K,D:D,'DETALLADO ELEMENTOS DE PROTECCI'!$D618,H:H,'DETALLADO ELEMENTOS DE PROTECCI'!$H618)))),0)</f>
        <v>17.142857142857142</v>
      </c>
      <c r="T618" s="120">
        <v>0.5</v>
      </c>
      <c r="U618" s="121" t="str">
        <f>+IF('DETALLADO ELEMENTOS DE PROTECCI'!$R618="MARZO",IF('DETALLADO ELEMENTOS DE PROTECCI'!$S618=0,"Rojo",IF(AND('DETALLADO ELEMENTOS DE PROTECCI'!$S618&gt;0,'DETALLADO ELEMENTOS DE PROTECCI'!$S618&lt;0.99),"Amarillo","Verde")),"")</f>
        <v/>
      </c>
      <c r="V618" s="124"/>
    </row>
    <row r="619" spans="1:22">
      <c r="A619" s="119" t="s">
        <v>37</v>
      </c>
      <c r="B619" s="119">
        <v>142</v>
      </c>
      <c r="C619" s="119">
        <v>1033</v>
      </c>
      <c r="D619" s="119" t="s">
        <v>1082</v>
      </c>
      <c r="E619" s="119" t="s">
        <v>1074</v>
      </c>
      <c r="F619" s="119" t="s">
        <v>19</v>
      </c>
      <c r="G619" s="119" t="s">
        <v>1139</v>
      </c>
      <c r="H619" s="119" t="s">
        <v>1140</v>
      </c>
      <c r="I619" s="119" t="s">
        <v>1136</v>
      </c>
      <c r="J619" s="119" t="s">
        <v>1128</v>
      </c>
      <c r="K619" s="120">
        <v>110</v>
      </c>
      <c r="L619" s="119">
        <v>0</v>
      </c>
      <c r="M619" s="119"/>
      <c r="N619" s="119">
        <v>0</v>
      </c>
      <c r="O619" s="121">
        <v>0</v>
      </c>
      <c r="P619" s="121" t="s">
        <v>381</v>
      </c>
      <c r="Q619" s="122"/>
      <c r="R619" s="119" t="s">
        <v>381</v>
      </c>
      <c r="S619" s="123">
        <f>+IFERROR(IF('DETALLADO ELEMENTOS DE PROTECCI'!$E619="DISTRIBUCION",((SUMIFS(O:O,D:D,'DETALLADO ELEMENTOS DE PROTECCI'!$D619,H:H,'DETALLADO ELEMENTOS DE PROTECCI'!$H619,R:R,"MARZO")+(SUMIFS(O:O,D:D,'DETALLADO ELEMENTOS DE PROTECCI'!$D619,H:H,'DETALLADO ELEMENTOS DE PROTECCI'!$H619,R:R,"ABRIL")))/((SUMIFS(N:N,D:D,'DETALLADO ELEMENTOS DE PROTECCI'!$D619,H:H,'DETALLADO ELEMENTOS DE PROTECCI'!$H619,R:R,"MARZO"))+(SUMIFS(N:N,D:D,'DETALLADO ELEMENTOS DE PROTECCI'!$D619,H:H,'DETALLADO ELEMENTOS DE PROTECCI'!$H619,R:R,"ABRIL")))),(SUMIFS(L:L,D:D,'DETALLADO ELEMENTOS DE PROTECCI'!$D619,H:H,'DETALLADO ELEMENTOS DE PROTECCI'!$H619)/(SUMIFS(K:K,D:D,'DETALLADO ELEMENTOS DE PROTECCI'!$D619,H:H,'DETALLADO ELEMENTOS DE PROTECCI'!$H619)))),0)</f>
        <v>0</v>
      </c>
      <c r="T619" s="120">
        <v>0.5</v>
      </c>
      <c r="U619" s="121" t="str">
        <f>+IF('DETALLADO ELEMENTOS DE PROTECCI'!$R619="MARZO",IF('DETALLADO ELEMENTOS DE PROTECCI'!$S619=0,"Rojo",IF(AND('DETALLADO ELEMENTOS DE PROTECCI'!$S619&gt;0,'DETALLADO ELEMENTOS DE PROTECCI'!$S619&lt;0.99),"Amarillo","Verde")),"")</f>
        <v/>
      </c>
      <c r="V619" s="124"/>
    </row>
    <row r="620" spans="1:22">
      <c r="A620" s="119" t="s">
        <v>37</v>
      </c>
      <c r="B620" s="119">
        <v>142</v>
      </c>
      <c r="C620" s="119">
        <v>1084</v>
      </c>
      <c r="D620" s="119" t="s">
        <v>1082</v>
      </c>
      <c r="E620" s="119" t="s">
        <v>1074</v>
      </c>
      <c r="F620" s="119" t="s">
        <v>19</v>
      </c>
      <c r="G620" s="119" t="s">
        <v>1150</v>
      </c>
      <c r="H620" s="119" t="s">
        <v>1151</v>
      </c>
      <c r="I620" s="119" t="s">
        <v>1127</v>
      </c>
      <c r="J620" s="119" t="s">
        <v>1128</v>
      </c>
      <c r="K620" s="120">
        <v>250</v>
      </c>
      <c r="L620" s="119">
        <v>0</v>
      </c>
      <c r="M620" s="119"/>
      <c r="N620" s="119">
        <v>0</v>
      </c>
      <c r="O620" s="121">
        <v>0</v>
      </c>
      <c r="P620" s="121" t="s">
        <v>381</v>
      </c>
      <c r="Q620" s="122"/>
      <c r="R620" s="119" t="s">
        <v>381</v>
      </c>
      <c r="S620" s="123">
        <f>+IFERROR(IF('DETALLADO ELEMENTOS DE PROTECCI'!$E620="DISTRIBUCION",((SUMIFS(O:O,D:D,'DETALLADO ELEMENTOS DE PROTECCI'!$D620,H:H,'DETALLADO ELEMENTOS DE PROTECCI'!$H620,R:R,"MARZO")+(SUMIFS(O:O,D:D,'DETALLADO ELEMENTOS DE PROTECCI'!$D620,H:H,'DETALLADO ELEMENTOS DE PROTECCI'!$H620,R:R,"ABRIL")))/((SUMIFS(N:N,D:D,'DETALLADO ELEMENTOS DE PROTECCI'!$D620,H:H,'DETALLADO ELEMENTOS DE PROTECCI'!$H620,R:R,"MARZO"))+(SUMIFS(N:N,D:D,'DETALLADO ELEMENTOS DE PROTECCI'!$D620,H:H,'DETALLADO ELEMENTOS DE PROTECCI'!$H620,R:R,"ABRIL")))),(SUMIFS(L:L,D:D,'DETALLADO ELEMENTOS DE PROTECCI'!$D620,H:H,'DETALLADO ELEMENTOS DE PROTECCI'!$H620)/(SUMIFS(K:K,D:D,'DETALLADO ELEMENTOS DE PROTECCI'!$D620,H:H,'DETALLADO ELEMENTOS DE PROTECCI'!$H620)))),0)</f>
        <v>0</v>
      </c>
      <c r="T620" s="120">
        <v>0.5</v>
      </c>
      <c r="U620" s="121" t="str">
        <f>+IF('DETALLADO ELEMENTOS DE PROTECCI'!$R620="MARZO",IF('DETALLADO ELEMENTOS DE PROTECCI'!$S620=0,"Rojo",IF(AND('DETALLADO ELEMENTOS DE PROTECCI'!$S620&gt;0,'DETALLADO ELEMENTOS DE PROTECCI'!$S620&lt;0.99),"Amarillo","Verde")),"")</f>
        <v/>
      </c>
      <c r="V620" s="124"/>
    </row>
    <row r="621" spans="1:22">
      <c r="A621" s="119" t="s">
        <v>37</v>
      </c>
      <c r="B621" s="119">
        <v>142</v>
      </c>
      <c r="C621" s="119">
        <v>1091</v>
      </c>
      <c r="D621" s="119" t="s">
        <v>1082</v>
      </c>
      <c r="E621" s="119" t="s">
        <v>1074</v>
      </c>
      <c r="F621" s="119" t="s">
        <v>19</v>
      </c>
      <c r="G621" s="119" t="s">
        <v>1125</v>
      </c>
      <c r="H621" s="119" t="s">
        <v>1126</v>
      </c>
      <c r="I621" s="119" t="s">
        <v>1127</v>
      </c>
      <c r="J621" s="119" t="s">
        <v>1128</v>
      </c>
      <c r="K621" s="120">
        <v>67.5</v>
      </c>
      <c r="L621" s="119">
        <v>600</v>
      </c>
      <c r="M621" s="119"/>
      <c r="N621" s="119">
        <v>0</v>
      </c>
      <c r="O621" s="121">
        <v>0</v>
      </c>
      <c r="P621" s="121" t="s">
        <v>381</v>
      </c>
      <c r="Q621" s="122"/>
      <c r="R621" s="119" t="s">
        <v>381</v>
      </c>
      <c r="S621" s="123">
        <f>+IFERROR(IF('DETALLADO ELEMENTOS DE PROTECCI'!$E621="DISTRIBUCION",((SUMIFS(O:O,D:D,'DETALLADO ELEMENTOS DE PROTECCI'!$D621,H:H,'DETALLADO ELEMENTOS DE PROTECCI'!$H621,R:R,"MARZO")+(SUMIFS(O:O,D:D,'DETALLADO ELEMENTOS DE PROTECCI'!$D621,H:H,'DETALLADO ELEMENTOS DE PROTECCI'!$H621,R:R,"ABRIL")))/((SUMIFS(N:N,D:D,'DETALLADO ELEMENTOS DE PROTECCI'!$D621,H:H,'DETALLADO ELEMENTOS DE PROTECCI'!$H621,R:R,"MARZO"))+(SUMIFS(N:N,D:D,'DETALLADO ELEMENTOS DE PROTECCI'!$D621,H:H,'DETALLADO ELEMENTOS DE PROTECCI'!$H621,R:R,"ABRIL")))),(SUMIFS(L:L,D:D,'DETALLADO ELEMENTOS DE PROTECCI'!$D621,H:H,'DETALLADO ELEMENTOS DE PROTECCI'!$H621)/(SUMIFS(K:K,D:D,'DETALLADO ELEMENTOS DE PROTECCI'!$D621,H:H,'DETALLADO ELEMENTOS DE PROTECCI'!$H621)))),0)</f>
        <v>11.851851851851851</v>
      </c>
      <c r="T621" s="120">
        <v>0.5</v>
      </c>
      <c r="U621" s="121" t="str">
        <f>+IF('DETALLADO ELEMENTOS DE PROTECCI'!$R621="MARZO",IF('DETALLADO ELEMENTOS DE PROTECCI'!$S621=0,"Rojo",IF(AND('DETALLADO ELEMENTOS DE PROTECCI'!$S621&gt;0,'DETALLADO ELEMENTOS DE PROTECCI'!$S621&lt;0.99),"Amarillo","Verde")),"")</f>
        <v/>
      </c>
      <c r="V621" s="124"/>
    </row>
    <row r="622" spans="1:22">
      <c r="A622" s="119" t="s">
        <v>37</v>
      </c>
      <c r="B622" s="119">
        <v>142</v>
      </c>
      <c r="C622" s="119">
        <v>1092</v>
      </c>
      <c r="D622" s="119" t="s">
        <v>1082</v>
      </c>
      <c r="E622" s="119" t="s">
        <v>1074</v>
      </c>
      <c r="F622" s="119" t="s">
        <v>19</v>
      </c>
      <c r="G622" s="119" t="s">
        <v>1130</v>
      </c>
      <c r="H622" s="119" t="s">
        <v>1126</v>
      </c>
      <c r="I622" s="119" t="s">
        <v>1127</v>
      </c>
      <c r="J622" s="119" t="s">
        <v>1128</v>
      </c>
      <c r="K622" s="120">
        <v>67.5</v>
      </c>
      <c r="L622" s="119">
        <v>1600</v>
      </c>
      <c r="M622" s="119"/>
      <c r="N622" s="119">
        <v>0</v>
      </c>
      <c r="O622" s="121">
        <v>0</v>
      </c>
      <c r="P622" s="121" t="s">
        <v>381</v>
      </c>
      <c r="Q622" s="122"/>
      <c r="R622" s="119" t="s">
        <v>381</v>
      </c>
      <c r="S622" s="123">
        <f>+IFERROR(IF('DETALLADO ELEMENTOS DE PROTECCI'!$E622="DISTRIBUCION",((SUMIFS(O:O,D:D,'DETALLADO ELEMENTOS DE PROTECCI'!$D622,H:H,'DETALLADO ELEMENTOS DE PROTECCI'!$H622,R:R,"MARZO")+(SUMIFS(O:O,D:D,'DETALLADO ELEMENTOS DE PROTECCI'!$D622,H:H,'DETALLADO ELEMENTOS DE PROTECCI'!$H622,R:R,"ABRIL")))/((SUMIFS(N:N,D:D,'DETALLADO ELEMENTOS DE PROTECCI'!$D622,H:H,'DETALLADO ELEMENTOS DE PROTECCI'!$H622,R:R,"MARZO"))+(SUMIFS(N:N,D:D,'DETALLADO ELEMENTOS DE PROTECCI'!$D622,H:H,'DETALLADO ELEMENTOS DE PROTECCI'!$H622,R:R,"ABRIL")))),(SUMIFS(L:L,D:D,'DETALLADO ELEMENTOS DE PROTECCI'!$D622,H:H,'DETALLADO ELEMENTOS DE PROTECCI'!$H622)/(SUMIFS(K:K,D:D,'DETALLADO ELEMENTOS DE PROTECCI'!$D622,H:H,'DETALLADO ELEMENTOS DE PROTECCI'!$H622)))),0)</f>
        <v>11.851851851851851</v>
      </c>
      <c r="T622" s="120">
        <v>0.5</v>
      </c>
      <c r="U622" s="121" t="str">
        <f>+IF('DETALLADO ELEMENTOS DE PROTECCI'!$R622="MARZO",IF('DETALLADO ELEMENTOS DE PROTECCI'!$S622=0,"Rojo",IF(AND('DETALLADO ELEMENTOS DE PROTECCI'!$S622&gt;0,'DETALLADO ELEMENTOS DE PROTECCI'!$S622&lt;0.99),"Amarillo","Verde")),"")</f>
        <v/>
      </c>
      <c r="V622" s="124"/>
    </row>
    <row r="623" spans="1:22">
      <c r="A623" s="119" t="s">
        <v>37</v>
      </c>
      <c r="B623" s="119">
        <v>142</v>
      </c>
      <c r="C623" s="119">
        <v>1093</v>
      </c>
      <c r="D623" s="119" t="s">
        <v>1082</v>
      </c>
      <c r="E623" s="119" t="s">
        <v>1074</v>
      </c>
      <c r="F623" s="119" t="s">
        <v>19</v>
      </c>
      <c r="G623" s="119" t="s">
        <v>1132</v>
      </c>
      <c r="H623" s="119" t="s">
        <v>1126</v>
      </c>
      <c r="I623" s="119" t="s">
        <v>1127</v>
      </c>
      <c r="J623" s="119" t="s">
        <v>1128</v>
      </c>
      <c r="K623" s="120">
        <v>67.5</v>
      </c>
      <c r="L623" s="119">
        <v>1000</v>
      </c>
      <c r="M623" s="119"/>
      <c r="N623" s="119">
        <v>0</v>
      </c>
      <c r="O623" s="121">
        <v>0</v>
      </c>
      <c r="P623" s="121" t="s">
        <v>381</v>
      </c>
      <c r="Q623" s="122"/>
      <c r="R623" s="119" t="s">
        <v>381</v>
      </c>
      <c r="S623" s="123">
        <f>+IFERROR(IF('DETALLADO ELEMENTOS DE PROTECCI'!$E623="DISTRIBUCION",((SUMIFS(O:O,D:D,'DETALLADO ELEMENTOS DE PROTECCI'!$D623,H:H,'DETALLADO ELEMENTOS DE PROTECCI'!$H623,R:R,"MARZO")+(SUMIFS(O:O,D:D,'DETALLADO ELEMENTOS DE PROTECCI'!$D623,H:H,'DETALLADO ELEMENTOS DE PROTECCI'!$H623,R:R,"ABRIL")))/((SUMIFS(N:N,D:D,'DETALLADO ELEMENTOS DE PROTECCI'!$D623,H:H,'DETALLADO ELEMENTOS DE PROTECCI'!$H623,R:R,"MARZO"))+(SUMIFS(N:N,D:D,'DETALLADO ELEMENTOS DE PROTECCI'!$D623,H:H,'DETALLADO ELEMENTOS DE PROTECCI'!$H623,R:R,"ABRIL")))),(SUMIFS(L:L,D:D,'DETALLADO ELEMENTOS DE PROTECCI'!$D623,H:H,'DETALLADO ELEMENTOS DE PROTECCI'!$H623)/(SUMIFS(K:K,D:D,'DETALLADO ELEMENTOS DE PROTECCI'!$D623,H:H,'DETALLADO ELEMENTOS DE PROTECCI'!$H623)))),0)</f>
        <v>11.851851851851851</v>
      </c>
      <c r="T623" s="120">
        <v>0.5</v>
      </c>
      <c r="U623" s="121" t="str">
        <f>+IF('DETALLADO ELEMENTOS DE PROTECCI'!$R623="MARZO",IF('DETALLADO ELEMENTOS DE PROTECCI'!$S623=0,"Rojo",IF(AND('DETALLADO ELEMENTOS DE PROTECCI'!$S623&gt;0,'DETALLADO ELEMENTOS DE PROTECCI'!$S623&lt;0.99),"Amarillo","Verde")),"")</f>
        <v/>
      </c>
      <c r="V623" s="124"/>
    </row>
    <row r="624" spans="1:22">
      <c r="A624" s="119" t="s">
        <v>37</v>
      </c>
      <c r="B624" s="119">
        <v>142</v>
      </c>
      <c r="C624" s="119">
        <v>1160</v>
      </c>
      <c r="D624" s="119" t="s">
        <v>1082</v>
      </c>
      <c r="E624" s="119" t="s">
        <v>1074</v>
      </c>
      <c r="F624" s="119" t="s">
        <v>19</v>
      </c>
      <c r="G624" s="119" t="s">
        <v>1158</v>
      </c>
      <c r="H624" s="119" t="s">
        <v>1159</v>
      </c>
      <c r="I624" s="119" t="s">
        <v>1127</v>
      </c>
      <c r="J624" s="119" t="s">
        <v>1128</v>
      </c>
      <c r="K624" s="120">
        <v>16.773333333333333</v>
      </c>
      <c r="L624" s="119">
        <v>0</v>
      </c>
      <c r="M624" s="119"/>
      <c r="N624" s="119">
        <v>0</v>
      </c>
      <c r="O624" s="121">
        <v>0</v>
      </c>
      <c r="P624" s="121" t="s">
        <v>381</v>
      </c>
      <c r="Q624" s="122"/>
      <c r="R624" s="119" t="s">
        <v>381</v>
      </c>
      <c r="S624" s="123">
        <f>+IFERROR(IF('DETALLADO ELEMENTOS DE PROTECCI'!$E624="DISTRIBUCION",((SUMIFS(O:O,D:D,'DETALLADO ELEMENTOS DE PROTECCI'!$D624,H:H,'DETALLADO ELEMENTOS DE PROTECCI'!$H624,R:R,"MARZO")+(SUMIFS(O:O,D:D,'DETALLADO ELEMENTOS DE PROTECCI'!$D624,H:H,'DETALLADO ELEMENTOS DE PROTECCI'!$H624,R:R,"ABRIL")))/((SUMIFS(N:N,D:D,'DETALLADO ELEMENTOS DE PROTECCI'!$D624,H:H,'DETALLADO ELEMENTOS DE PROTECCI'!$H624,R:R,"MARZO"))+(SUMIFS(N:N,D:D,'DETALLADO ELEMENTOS DE PROTECCI'!$D624,H:H,'DETALLADO ELEMENTOS DE PROTECCI'!$H624,R:R,"ABRIL")))),(SUMIFS(L:L,D:D,'DETALLADO ELEMENTOS DE PROTECCI'!$D624,H:H,'DETALLADO ELEMENTOS DE PROTECCI'!$H624)/(SUMIFS(K:K,D:D,'DETALLADO ELEMENTOS DE PROTECCI'!$D624,H:H,'DETALLADO ELEMENTOS DE PROTECCI'!$H624)))),0)</f>
        <v>0</v>
      </c>
      <c r="T624" s="120">
        <v>0.5</v>
      </c>
      <c r="U624" s="121" t="str">
        <f>+IF('DETALLADO ELEMENTOS DE PROTECCI'!$R624="MARZO",IF('DETALLADO ELEMENTOS DE PROTECCI'!$S624=0,"Rojo",IF(AND('DETALLADO ELEMENTOS DE PROTECCI'!$S624&gt;0,'DETALLADO ELEMENTOS DE PROTECCI'!$S624&lt;0.99),"Amarillo","Verde")),"")</f>
        <v/>
      </c>
      <c r="V624" s="124"/>
    </row>
    <row r="625" spans="1:22">
      <c r="A625" s="119" t="s">
        <v>37</v>
      </c>
      <c r="B625" s="119">
        <v>142</v>
      </c>
      <c r="C625" s="119">
        <v>1161</v>
      </c>
      <c r="D625" s="119" t="s">
        <v>1082</v>
      </c>
      <c r="E625" s="119" t="s">
        <v>1074</v>
      </c>
      <c r="F625" s="119" t="s">
        <v>19</v>
      </c>
      <c r="G625" s="119" t="s">
        <v>1134</v>
      </c>
      <c r="H625" s="119" t="s">
        <v>1135</v>
      </c>
      <c r="I625" s="119" t="s">
        <v>1136</v>
      </c>
      <c r="J625" s="119" t="s">
        <v>1128</v>
      </c>
      <c r="K625" s="120">
        <v>200</v>
      </c>
      <c r="L625" s="119">
        <v>950</v>
      </c>
      <c r="M625" s="119"/>
      <c r="N625" s="119">
        <v>0</v>
      </c>
      <c r="O625" s="121">
        <v>0</v>
      </c>
      <c r="P625" s="121" t="s">
        <v>381</v>
      </c>
      <c r="Q625" s="122"/>
      <c r="R625" s="119" t="s">
        <v>381</v>
      </c>
      <c r="S625" s="123">
        <f>+IFERROR(IF('DETALLADO ELEMENTOS DE PROTECCI'!$E625="DISTRIBUCION",((SUMIFS(O:O,D:D,'DETALLADO ELEMENTOS DE PROTECCI'!$D625,H:H,'DETALLADO ELEMENTOS DE PROTECCI'!$H625,R:R,"MARZO")+(SUMIFS(O:O,D:D,'DETALLADO ELEMENTOS DE PROTECCI'!$D625,H:H,'DETALLADO ELEMENTOS DE PROTECCI'!$H625,R:R,"ABRIL")))/((SUMIFS(N:N,D:D,'DETALLADO ELEMENTOS DE PROTECCI'!$D625,H:H,'DETALLADO ELEMENTOS DE PROTECCI'!$H625,R:R,"MARZO"))+(SUMIFS(N:N,D:D,'DETALLADO ELEMENTOS DE PROTECCI'!$D625,H:H,'DETALLADO ELEMENTOS DE PROTECCI'!$H625,R:R,"ABRIL")))),(SUMIFS(L:L,D:D,'DETALLADO ELEMENTOS DE PROTECCI'!$D625,H:H,'DETALLADO ELEMENTOS DE PROTECCI'!$H625)/(SUMIFS(K:K,D:D,'DETALLADO ELEMENTOS DE PROTECCI'!$D625,H:H,'DETALLADO ELEMENTOS DE PROTECCI'!$H625)))),0)</f>
        <v>4.75</v>
      </c>
      <c r="T625" s="120">
        <v>0.5</v>
      </c>
      <c r="U625" s="121" t="str">
        <f>+IF('DETALLADO ELEMENTOS DE PROTECCI'!$R625="MARZO",IF('DETALLADO ELEMENTOS DE PROTECCI'!$S625=0,"Rojo",IF(AND('DETALLADO ELEMENTOS DE PROTECCI'!$S625&gt;0,'DETALLADO ELEMENTOS DE PROTECCI'!$S625&lt;0.99),"Amarillo","Verde")),"")</f>
        <v/>
      </c>
      <c r="V625" s="124"/>
    </row>
    <row r="626" spans="1:22">
      <c r="A626" s="119" t="s">
        <v>37</v>
      </c>
      <c r="B626" s="119">
        <v>142</v>
      </c>
      <c r="C626" s="119">
        <v>1202</v>
      </c>
      <c r="D626" s="119" t="s">
        <v>1082</v>
      </c>
      <c r="E626" s="119" t="s">
        <v>1074</v>
      </c>
      <c r="F626" s="119" t="s">
        <v>19</v>
      </c>
      <c r="G626" s="119" t="s">
        <v>1189</v>
      </c>
      <c r="H626" s="119" t="s">
        <v>1126</v>
      </c>
      <c r="I626" s="119" t="s">
        <v>1127</v>
      </c>
      <c r="J626" s="119" t="s">
        <v>1128</v>
      </c>
      <c r="K626" s="120">
        <v>67.5</v>
      </c>
      <c r="L626" s="119">
        <v>0</v>
      </c>
      <c r="M626" s="119"/>
      <c r="N626" s="119">
        <v>0</v>
      </c>
      <c r="O626" s="121">
        <v>0</v>
      </c>
      <c r="P626" s="121" t="s">
        <v>381</v>
      </c>
      <c r="Q626" s="122"/>
      <c r="R626" s="119" t="s">
        <v>381</v>
      </c>
      <c r="S626" s="123">
        <f>+IFERROR(IF('DETALLADO ELEMENTOS DE PROTECCI'!$E626="DISTRIBUCION",((SUMIFS(O:O,D:D,'DETALLADO ELEMENTOS DE PROTECCI'!$D626,H:H,'DETALLADO ELEMENTOS DE PROTECCI'!$H626,R:R,"MARZO")+(SUMIFS(O:O,D:D,'DETALLADO ELEMENTOS DE PROTECCI'!$D626,H:H,'DETALLADO ELEMENTOS DE PROTECCI'!$H626,R:R,"ABRIL")))/((SUMIFS(N:N,D:D,'DETALLADO ELEMENTOS DE PROTECCI'!$D626,H:H,'DETALLADO ELEMENTOS DE PROTECCI'!$H626,R:R,"MARZO"))+(SUMIFS(N:N,D:D,'DETALLADO ELEMENTOS DE PROTECCI'!$D626,H:H,'DETALLADO ELEMENTOS DE PROTECCI'!$H626,R:R,"ABRIL")))),(SUMIFS(L:L,D:D,'DETALLADO ELEMENTOS DE PROTECCI'!$D626,H:H,'DETALLADO ELEMENTOS DE PROTECCI'!$H626)/(SUMIFS(K:K,D:D,'DETALLADO ELEMENTOS DE PROTECCI'!$D626,H:H,'DETALLADO ELEMENTOS DE PROTECCI'!$H626)))),0)</f>
        <v>11.851851851851851</v>
      </c>
      <c r="T626" s="120">
        <v>0.5</v>
      </c>
      <c r="U626" s="121" t="str">
        <f>+IF('DETALLADO ELEMENTOS DE PROTECCI'!$R626="MARZO",IF('DETALLADO ELEMENTOS DE PROTECCI'!$S626=0,"Rojo",IF(AND('DETALLADO ELEMENTOS DE PROTECCI'!$S626&gt;0,'DETALLADO ELEMENTOS DE PROTECCI'!$S626&lt;0.99),"Amarillo","Verde")),"")</f>
        <v/>
      </c>
      <c r="V626" s="124"/>
    </row>
    <row r="627" spans="1:22">
      <c r="A627" s="119" t="s">
        <v>37</v>
      </c>
      <c r="B627" s="119">
        <v>143</v>
      </c>
      <c r="C627" s="119">
        <v>1033</v>
      </c>
      <c r="D627" s="119" t="s">
        <v>1083</v>
      </c>
      <c r="E627" s="119" t="s">
        <v>1074</v>
      </c>
      <c r="F627" s="119" t="s">
        <v>19</v>
      </c>
      <c r="G627" s="119" t="s">
        <v>1139</v>
      </c>
      <c r="H627" s="119" t="s">
        <v>1140</v>
      </c>
      <c r="I627" s="119" t="s">
        <v>1136</v>
      </c>
      <c r="J627" s="119" t="s">
        <v>1128</v>
      </c>
      <c r="K627" s="120">
        <v>100</v>
      </c>
      <c r="L627" s="119">
        <v>0</v>
      </c>
      <c r="M627" s="119"/>
      <c r="N627" s="119">
        <v>0</v>
      </c>
      <c r="O627" s="121">
        <v>0</v>
      </c>
      <c r="P627" s="121" t="s">
        <v>381</v>
      </c>
      <c r="Q627" s="122"/>
      <c r="R627" s="119" t="s">
        <v>381</v>
      </c>
      <c r="S627" s="123">
        <f>+IFERROR(IF('DETALLADO ELEMENTOS DE PROTECCI'!$E627="DISTRIBUCION",((SUMIFS(O:O,D:D,'DETALLADO ELEMENTOS DE PROTECCI'!$D627,H:H,'DETALLADO ELEMENTOS DE PROTECCI'!$H627,R:R,"MARZO")+(SUMIFS(O:O,D:D,'DETALLADO ELEMENTOS DE PROTECCI'!$D627,H:H,'DETALLADO ELEMENTOS DE PROTECCI'!$H627,R:R,"ABRIL")))/((SUMIFS(N:N,D:D,'DETALLADO ELEMENTOS DE PROTECCI'!$D627,H:H,'DETALLADO ELEMENTOS DE PROTECCI'!$H627,R:R,"MARZO"))+(SUMIFS(N:N,D:D,'DETALLADO ELEMENTOS DE PROTECCI'!$D627,H:H,'DETALLADO ELEMENTOS DE PROTECCI'!$H627,R:R,"ABRIL")))),(SUMIFS(L:L,D:D,'DETALLADO ELEMENTOS DE PROTECCI'!$D627,H:H,'DETALLADO ELEMENTOS DE PROTECCI'!$H627)/(SUMIFS(K:K,D:D,'DETALLADO ELEMENTOS DE PROTECCI'!$D627,H:H,'DETALLADO ELEMENTOS DE PROTECCI'!$H627)))),0)</f>
        <v>0</v>
      </c>
      <c r="T627" s="120">
        <v>0.5</v>
      </c>
      <c r="U627" s="121" t="str">
        <f>+IF('DETALLADO ELEMENTOS DE PROTECCI'!$R627="MARZO",IF('DETALLADO ELEMENTOS DE PROTECCI'!$S627=0,"Rojo",IF(AND('DETALLADO ELEMENTOS DE PROTECCI'!$S627&gt;0,'DETALLADO ELEMENTOS DE PROTECCI'!$S627&lt;0.99),"Amarillo","Verde")),"")</f>
        <v/>
      </c>
      <c r="V627" s="124"/>
    </row>
    <row r="628" spans="1:22">
      <c r="A628" s="119" t="s">
        <v>37</v>
      </c>
      <c r="B628" s="119">
        <v>143</v>
      </c>
      <c r="C628" s="119">
        <v>1084</v>
      </c>
      <c r="D628" s="119" t="s">
        <v>1083</v>
      </c>
      <c r="E628" s="119" t="s">
        <v>1074</v>
      </c>
      <c r="F628" s="119" t="s">
        <v>19</v>
      </c>
      <c r="G628" s="119" t="s">
        <v>1150</v>
      </c>
      <c r="H628" s="119" t="s">
        <v>1151</v>
      </c>
      <c r="I628" s="119" t="s">
        <v>1127</v>
      </c>
      <c r="J628" s="119" t="s">
        <v>1128</v>
      </c>
      <c r="K628" s="120">
        <v>240</v>
      </c>
      <c r="L628" s="119">
        <v>100</v>
      </c>
      <c r="M628" s="119"/>
      <c r="N628" s="119">
        <v>0</v>
      </c>
      <c r="O628" s="121">
        <v>0</v>
      </c>
      <c r="P628" s="121" t="s">
        <v>381</v>
      </c>
      <c r="Q628" s="122"/>
      <c r="R628" s="119" t="s">
        <v>381</v>
      </c>
      <c r="S628" s="123">
        <f>+IFERROR(IF('DETALLADO ELEMENTOS DE PROTECCI'!$E628="DISTRIBUCION",((SUMIFS(O:O,D:D,'DETALLADO ELEMENTOS DE PROTECCI'!$D628,H:H,'DETALLADO ELEMENTOS DE PROTECCI'!$H628,R:R,"MARZO")+(SUMIFS(O:O,D:D,'DETALLADO ELEMENTOS DE PROTECCI'!$D628,H:H,'DETALLADO ELEMENTOS DE PROTECCI'!$H628,R:R,"ABRIL")))/((SUMIFS(N:N,D:D,'DETALLADO ELEMENTOS DE PROTECCI'!$D628,H:H,'DETALLADO ELEMENTOS DE PROTECCI'!$H628,R:R,"MARZO"))+(SUMIFS(N:N,D:D,'DETALLADO ELEMENTOS DE PROTECCI'!$D628,H:H,'DETALLADO ELEMENTOS DE PROTECCI'!$H628,R:R,"ABRIL")))),(SUMIFS(L:L,D:D,'DETALLADO ELEMENTOS DE PROTECCI'!$D628,H:H,'DETALLADO ELEMENTOS DE PROTECCI'!$H628)/(SUMIFS(K:K,D:D,'DETALLADO ELEMENTOS DE PROTECCI'!$D628,H:H,'DETALLADO ELEMENTOS DE PROTECCI'!$H628)))),0)</f>
        <v>0.41666666666666669</v>
      </c>
      <c r="T628" s="120">
        <v>0.5</v>
      </c>
      <c r="U628" s="121" t="str">
        <f>+IF('DETALLADO ELEMENTOS DE PROTECCI'!$R628="MARZO",IF('DETALLADO ELEMENTOS DE PROTECCI'!$S628=0,"Rojo",IF(AND('DETALLADO ELEMENTOS DE PROTECCI'!$S628&gt;0,'DETALLADO ELEMENTOS DE PROTECCI'!$S628&lt;0.99),"Amarillo","Verde")),"")</f>
        <v/>
      </c>
      <c r="V628" s="124"/>
    </row>
    <row r="629" spans="1:22">
      <c r="A629" s="119" t="s">
        <v>37</v>
      </c>
      <c r="B629" s="119">
        <v>143</v>
      </c>
      <c r="C629" s="119">
        <v>1091</v>
      </c>
      <c r="D629" s="119" t="s">
        <v>1083</v>
      </c>
      <c r="E629" s="119" t="s">
        <v>1074</v>
      </c>
      <c r="F629" s="119" t="s">
        <v>19</v>
      </c>
      <c r="G629" s="119" t="s">
        <v>1125</v>
      </c>
      <c r="H629" s="119" t="s">
        <v>1126</v>
      </c>
      <c r="I629" s="119" t="s">
        <v>1127</v>
      </c>
      <c r="J629" s="119" t="s">
        <v>1128</v>
      </c>
      <c r="K629" s="120">
        <v>67.5</v>
      </c>
      <c r="L629" s="119">
        <v>0</v>
      </c>
      <c r="M629" s="119"/>
      <c r="N629" s="119">
        <v>0</v>
      </c>
      <c r="O629" s="121">
        <v>0</v>
      </c>
      <c r="P629" s="121" t="s">
        <v>381</v>
      </c>
      <c r="Q629" s="122"/>
      <c r="R629" s="119" t="s">
        <v>381</v>
      </c>
      <c r="S629" s="123">
        <f>+IFERROR(IF('DETALLADO ELEMENTOS DE PROTECCI'!$E629="DISTRIBUCION",((SUMIFS(O:O,D:D,'DETALLADO ELEMENTOS DE PROTECCI'!$D629,H:H,'DETALLADO ELEMENTOS DE PROTECCI'!$H629,R:R,"MARZO")+(SUMIFS(O:O,D:D,'DETALLADO ELEMENTOS DE PROTECCI'!$D629,H:H,'DETALLADO ELEMENTOS DE PROTECCI'!$H629,R:R,"ABRIL")))/((SUMIFS(N:N,D:D,'DETALLADO ELEMENTOS DE PROTECCI'!$D629,H:H,'DETALLADO ELEMENTOS DE PROTECCI'!$H629,R:R,"MARZO"))+(SUMIFS(N:N,D:D,'DETALLADO ELEMENTOS DE PROTECCI'!$D629,H:H,'DETALLADO ELEMENTOS DE PROTECCI'!$H629,R:R,"ABRIL")))),(SUMIFS(L:L,D:D,'DETALLADO ELEMENTOS DE PROTECCI'!$D629,H:H,'DETALLADO ELEMENTOS DE PROTECCI'!$H629)/(SUMIFS(K:K,D:D,'DETALLADO ELEMENTOS DE PROTECCI'!$D629,H:H,'DETALLADO ELEMENTOS DE PROTECCI'!$H629)))),0)</f>
        <v>3.7037037037037037</v>
      </c>
      <c r="T629" s="120">
        <v>0.5</v>
      </c>
      <c r="U629" s="121" t="str">
        <f>+IF('DETALLADO ELEMENTOS DE PROTECCI'!$R629="MARZO",IF('DETALLADO ELEMENTOS DE PROTECCI'!$S629=0,"Rojo",IF(AND('DETALLADO ELEMENTOS DE PROTECCI'!$S629&gt;0,'DETALLADO ELEMENTOS DE PROTECCI'!$S629&lt;0.99),"Amarillo","Verde")),"")</f>
        <v/>
      </c>
      <c r="V629" s="124"/>
    </row>
    <row r="630" spans="1:22">
      <c r="A630" s="119" t="s">
        <v>37</v>
      </c>
      <c r="B630" s="119">
        <v>143</v>
      </c>
      <c r="C630" s="119">
        <v>1092</v>
      </c>
      <c r="D630" s="119" t="s">
        <v>1083</v>
      </c>
      <c r="E630" s="119" t="s">
        <v>1074</v>
      </c>
      <c r="F630" s="119" t="s">
        <v>19</v>
      </c>
      <c r="G630" s="119" t="s">
        <v>1130</v>
      </c>
      <c r="H630" s="119" t="s">
        <v>1126</v>
      </c>
      <c r="I630" s="119" t="s">
        <v>1127</v>
      </c>
      <c r="J630" s="119" t="s">
        <v>1128</v>
      </c>
      <c r="K630" s="120">
        <v>67.5</v>
      </c>
      <c r="L630" s="119">
        <v>700</v>
      </c>
      <c r="M630" s="119"/>
      <c r="N630" s="119">
        <v>0</v>
      </c>
      <c r="O630" s="121">
        <v>0</v>
      </c>
      <c r="P630" s="121" t="s">
        <v>381</v>
      </c>
      <c r="Q630" s="122"/>
      <c r="R630" s="119" t="s">
        <v>381</v>
      </c>
      <c r="S630" s="123">
        <f>+IFERROR(IF('DETALLADO ELEMENTOS DE PROTECCI'!$E630="DISTRIBUCION",((SUMIFS(O:O,D:D,'DETALLADO ELEMENTOS DE PROTECCI'!$D630,H:H,'DETALLADO ELEMENTOS DE PROTECCI'!$H630,R:R,"MARZO")+(SUMIFS(O:O,D:D,'DETALLADO ELEMENTOS DE PROTECCI'!$D630,H:H,'DETALLADO ELEMENTOS DE PROTECCI'!$H630,R:R,"ABRIL")))/((SUMIFS(N:N,D:D,'DETALLADO ELEMENTOS DE PROTECCI'!$D630,H:H,'DETALLADO ELEMENTOS DE PROTECCI'!$H630,R:R,"MARZO"))+(SUMIFS(N:N,D:D,'DETALLADO ELEMENTOS DE PROTECCI'!$D630,H:H,'DETALLADO ELEMENTOS DE PROTECCI'!$H630,R:R,"ABRIL")))),(SUMIFS(L:L,D:D,'DETALLADO ELEMENTOS DE PROTECCI'!$D630,H:H,'DETALLADO ELEMENTOS DE PROTECCI'!$H630)/(SUMIFS(K:K,D:D,'DETALLADO ELEMENTOS DE PROTECCI'!$D630,H:H,'DETALLADO ELEMENTOS DE PROTECCI'!$H630)))),0)</f>
        <v>3.7037037037037037</v>
      </c>
      <c r="T630" s="120">
        <v>0.5</v>
      </c>
      <c r="U630" s="121" t="str">
        <f>+IF('DETALLADO ELEMENTOS DE PROTECCI'!$R630="MARZO",IF('DETALLADO ELEMENTOS DE PROTECCI'!$S630=0,"Rojo",IF(AND('DETALLADO ELEMENTOS DE PROTECCI'!$S630&gt;0,'DETALLADO ELEMENTOS DE PROTECCI'!$S630&lt;0.99),"Amarillo","Verde")),"")</f>
        <v/>
      </c>
      <c r="V630" s="124"/>
    </row>
    <row r="631" spans="1:22">
      <c r="A631" s="119" t="s">
        <v>37</v>
      </c>
      <c r="B631" s="119">
        <v>143</v>
      </c>
      <c r="C631" s="119">
        <v>1093</v>
      </c>
      <c r="D631" s="119" t="s">
        <v>1083</v>
      </c>
      <c r="E631" s="119" t="s">
        <v>1074</v>
      </c>
      <c r="F631" s="119" t="s">
        <v>19</v>
      </c>
      <c r="G631" s="119" t="s">
        <v>1132</v>
      </c>
      <c r="H631" s="119" t="s">
        <v>1126</v>
      </c>
      <c r="I631" s="119" t="s">
        <v>1127</v>
      </c>
      <c r="J631" s="119" t="s">
        <v>1128</v>
      </c>
      <c r="K631" s="120">
        <v>67.5</v>
      </c>
      <c r="L631" s="119">
        <v>300</v>
      </c>
      <c r="M631" s="119"/>
      <c r="N631" s="119">
        <v>0</v>
      </c>
      <c r="O631" s="121">
        <v>0</v>
      </c>
      <c r="P631" s="121" t="s">
        <v>381</v>
      </c>
      <c r="Q631" s="122"/>
      <c r="R631" s="119" t="s">
        <v>381</v>
      </c>
      <c r="S631" s="123">
        <f>+IFERROR(IF('DETALLADO ELEMENTOS DE PROTECCI'!$E631="DISTRIBUCION",((SUMIFS(O:O,D:D,'DETALLADO ELEMENTOS DE PROTECCI'!$D631,H:H,'DETALLADO ELEMENTOS DE PROTECCI'!$H631,R:R,"MARZO")+(SUMIFS(O:O,D:D,'DETALLADO ELEMENTOS DE PROTECCI'!$D631,H:H,'DETALLADO ELEMENTOS DE PROTECCI'!$H631,R:R,"ABRIL")))/((SUMIFS(N:N,D:D,'DETALLADO ELEMENTOS DE PROTECCI'!$D631,H:H,'DETALLADO ELEMENTOS DE PROTECCI'!$H631,R:R,"MARZO"))+(SUMIFS(N:N,D:D,'DETALLADO ELEMENTOS DE PROTECCI'!$D631,H:H,'DETALLADO ELEMENTOS DE PROTECCI'!$H631,R:R,"ABRIL")))),(SUMIFS(L:L,D:D,'DETALLADO ELEMENTOS DE PROTECCI'!$D631,H:H,'DETALLADO ELEMENTOS DE PROTECCI'!$H631)/(SUMIFS(K:K,D:D,'DETALLADO ELEMENTOS DE PROTECCI'!$D631,H:H,'DETALLADO ELEMENTOS DE PROTECCI'!$H631)))),0)</f>
        <v>3.7037037037037037</v>
      </c>
      <c r="T631" s="120">
        <v>0.5</v>
      </c>
      <c r="U631" s="121" t="str">
        <f>+IF('DETALLADO ELEMENTOS DE PROTECCI'!$R631="MARZO",IF('DETALLADO ELEMENTOS DE PROTECCI'!$S631=0,"Rojo",IF(AND('DETALLADO ELEMENTOS DE PROTECCI'!$S631&gt;0,'DETALLADO ELEMENTOS DE PROTECCI'!$S631&lt;0.99),"Amarillo","Verde")),"")</f>
        <v/>
      </c>
      <c r="V631" s="124"/>
    </row>
    <row r="632" spans="1:22">
      <c r="A632" s="119" t="s">
        <v>37</v>
      </c>
      <c r="B632" s="119">
        <v>143</v>
      </c>
      <c r="C632" s="119">
        <v>1160</v>
      </c>
      <c r="D632" s="119" t="s">
        <v>1083</v>
      </c>
      <c r="E632" s="119" t="s">
        <v>1074</v>
      </c>
      <c r="F632" s="119" t="s">
        <v>19</v>
      </c>
      <c r="G632" s="119" t="s">
        <v>1158</v>
      </c>
      <c r="H632" s="119" t="s">
        <v>1159</v>
      </c>
      <c r="I632" s="119" t="s">
        <v>1127</v>
      </c>
      <c r="J632" s="119" t="s">
        <v>1128</v>
      </c>
      <c r="K632" s="120">
        <v>11.293333333333335</v>
      </c>
      <c r="L632" s="119">
        <v>80</v>
      </c>
      <c r="M632" s="119"/>
      <c r="N632" s="119">
        <v>0</v>
      </c>
      <c r="O632" s="121">
        <v>0</v>
      </c>
      <c r="P632" s="121" t="s">
        <v>381</v>
      </c>
      <c r="Q632" s="122"/>
      <c r="R632" s="119" t="s">
        <v>381</v>
      </c>
      <c r="S632" s="123">
        <f>+IFERROR(IF('DETALLADO ELEMENTOS DE PROTECCI'!$E632="DISTRIBUCION",((SUMIFS(O:O,D:D,'DETALLADO ELEMENTOS DE PROTECCI'!$D632,H:H,'DETALLADO ELEMENTOS DE PROTECCI'!$H632,R:R,"MARZO")+(SUMIFS(O:O,D:D,'DETALLADO ELEMENTOS DE PROTECCI'!$D632,H:H,'DETALLADO ELEMENTOS DE PROTECCI'!$H632,R:R,"ABRIL")))/((SUMIFS(N:N,D:D,'DETALLADO ELEMENTOS DE PROTECCI'!$D632,H:H,'DETALLADO ELEMENTOS DE PROTECCI'!$H632,R:R,"MARZO"))+(SUMIFS(N:N,D:D,'DETALLADO ELEMENTOS DE PROTECCI'!$D632,H:H,'DETALLADO ELEMENTOS DE PROTECCI'!$H632,R:R,"ABRIL")))),(SUMIFS(L:L,D:D,'DETALLADO ELEMENTOS DE PROTECCI'!$D632,H:H,'DETALLADO ELEMENTOS DE PROTECCI'!$H632)/(SUMIFS(K:K,D:D,'DETALLADO ELEMENTOS DE PROTECCI'!$D632,H:H,'DETALLADO ELEMENTOS DE PROTECCI'!$H632)))),0)</f>
        <v>7.0838252656434468</v>
      </c>
      <c r="T632" s="120">
        <v>0.5</v>
      </c>
      <c r="U632" s="121" t="str">
        <f>+IF('DETALLADO ELEMENTOS DE PROTECCI'!$R632="MARZO",IF('DETALLADO ELEMENTOS DE PROTECCI'!$S632=0,"Rojo",IF(AND('DETALLADO ELEMENTOS DE PROTECCI'!$S632&gt;0,'DETALLADO ELEMENTOS DE PROTECCI'!$S632&lt;0.99),"Amarillo","Verde")),"")</f>
        <v/>
      </c>
      <c r="V632" s="124"/>
    </row>
    <row r="633" spans="1:22">
      <c r="A633" s="119" t="s">
        <v>37</v>
      </c>
      <c r="B633" s="119">
        <v>143</v>
      </c>
      <c r="C633" s="119">
        <v>1161</v>
      </c>
      <c r="D633" s="119" t="s">
        <v>1083</v>
      </c>
      <c r="E633" s="119" t="s">
        <v>1074</v>
      </c>
      <c r="F633" s="119" t="s">
        <v>19</v>
      </c>
      <c r="G633" s="119" t="s">
        <v>1134</v>
      </c>
      <c r="H633" s="119" t="s">
        <v>1135</v>
      </c>
      <c r="I633" s="119" t="s">
        <v>1136</v>
      </c>
      <c r="J633" s="119" t="s">
        <v>1128</v>
      </c>
      <c r="K633" s="120">
        <v>200</v>
      </c>
      <c r="L633" s="119">
        <v>50</v>
      </c>
      <c r="M633" s="119"/>
      <c r="N633" s="119">
        <v>0</v>
      </c>
      <c r="O633" s="121">
        <v>0</v>
      </c>
      <c r="P633" s="121" t="s">
        <v>381</v>
      </c>
      <c r="Q633" s="122"/>
      <c r="R633" s="119" t="s">
        <v>381</v>
      </c>
      <c r="S633" s="123">
        <f>+IFERROR(IF('DETALLADO ELEMENTOS DE PROTECCI'!$E633="DISTRIBUCION",((SUMIFS(O:O,D:D,'DETALLADO ELEMENTOS DE PROTECCI'!$D633,H:H,'DETALLADO ELEMENTOS DE PROTECCI'!$H633,R:R,"MARZO")+(SUMIFS(O:O,D:D,'DETALLADO ELEMENTOS DE PROTECCI'!$D633,H:H,'DETALLADO ELEMENTOS DE PROTECCI'!$H633,R:R,"ABRIL")))/((SUMIFS(N:N,D:D,'DETALLADO ELEMENTOS DE PROTECCI'!$D633,H:H,'DETALLADO ELEMENTOS DE PROTECCI'!$H633,R:R,"MARZO"))+(SUMIFS(N:N,D:D,'DETALLADO ELEMENTOS DE PROTECCI'!$D633,H:H,'DETALLADO ELEMENTOS DE PROTECCI'!$H633,R:R,"ABRIL")))),(SUMIFS(L:L,D:D,'DETALLADO ELEMENTOS DE PROTECCI'!$D633,H:H,'DETALLADO ELEMENTOS DE PROTECCI'!$H633)/(SUMIFS(K:K,D:D,'DETALLADO ELEMENTOS DE PROTECCI'!$D633,H:H,'DETALLADO ELEMENTOS DE PROTECCI'!$H633)))),0)</f>
        <v>0.25</v>
      </c>
      <c r="T633" s="120">
        <v>0.5</v>
      </c>
      <c r="U633" s="121" t="str">
        <f>+IF('DETALLADO ELEMENTOS DE PROTECCI'!$R633="MARZO",IF('DETALLADO ELEMENTOS DE PROTECCI'!$S633=0,"Rojo",IF(AND('DETALLADO ELEMENTOS DE PROTECCI'!$S633&gt;0,'DETALLADO ELEMENTOS DE PROTECCI'!$S633&lt;0.99),"Amarillo","Verde")),"")</f>
        <v/>
      </c>
      <c r="V633" s="124"/>
    </row>
    <row r="634" spans="1:22">
      <c r="A634" s="119" t="s">
        <v>37</v>
      </c>
      <c r="B634" s="119">
        <v>143</v>
      </c>
      <c r="C634" s="119">
        <v>1202</v>
      </c>
      <c r="D634" s="119" t="s">
        <v>1083</v>
      </c>
      <c r="E634" s="119" t="s">
        <v>1074</v>
      </c>
      <c r="F634" s="119" t="s">
        <v>19</v>
      </c>
      <c r="G634" s="119" t="s">
        <v>1189</v>
      </c>
      <c r="H634" s="119" t="s">
        <v>1126</v>
      </c>
      <c r="I634" s="119" t="s">
        <v>1127</v>
      </c>
      <c r="J634" s="119" t="s">
        <v>1128</v>
      </c>
      <c r="K634" s="120">
        <v>67.5</v>
      </c>
      <c r="L634" s="119">
        <v>0</v>
      </c>
      <c r="M634" s="119"/>
      <c r="N634" s="119">
        <v>0</v>
      </c>
      <c r="O634" s="121">
        <v>0</v>
      </c>
      <c r="P634" s="121" t="s">
        <v>381</v>
      </c>
      <c r="Q634" s="122"/>
      <c r="R634" s="119" t="s">
        <v>381</v>
      </c>
      <c r="S634" s="123">
        <f>+IFERROR(IF('DETALLADO ELEMENTOS DE PROTECCI'!$E634="DISTRIBUCION",((SUMIFS(O:O,D:D,'DETALLADO ELEMENTOS DE PROTECCI'!$D634,H:H,'DETALLADO ELEMENTOS DE PROTECCI'!$H634,R:R,"MARZO")+(SUMIFS(O:O,D:D,'DETALLADO ELEMENTOS DE PROTECCI'!$D634,H:H,'DETALLADO ELEMENTOS DE PROTECCI'!$H634,R:R,"ABRIL")))/((SUMIFS(N:N,D:D,'DETALLADO ELEMENTOS DE PROTECCI'!$D634,H:H,'DETALLADO ELEMENTOS DE PROTECCI'!$H634,R:R,"MARZO"))+(SUMIFS(N:N,D:D,'DETALLADO ELEMENTOS DE PROTECCI'!$D634,H:H,'DETALLADO ELEMENTOS DE PROTECCI'!$H634,R:R,"ABRIL")))),(SUMIFS(L:L,D:D,'DETALLADO ELEMENTOS DE PROTECCI'!$D634,H:H,'DETALLADO ELEMENTOS DE PROTECCI'!$H634)/(SUMIFS(K:K,D:D,'DETALLADO ELEMENTOS DE PROTECCI'!$D634,H:H,'DETALLADO ELEMENTOS DE PROTECCI'!$H634)))),0)</f>
        <v>3.7037037037037037</v>
      </c>
      <c r="T634" s="120">
        <v>0.5</v>
      </c>
      <c r="U634" s="121" t="str">
        <f>+IF('DETALLADO ELEMENTOS DE PROTECCI'!$R634="MARZO",IF('DETALLADO ELEMENTOS DE PROTECCI'!$S634=0,"Rojo",IF(AND('DETALLADO ELEMENTOS DE PROTECCI'!$S634&gt;0,'DETALLADO ELEMENTOS DE PROTECCI'!$S634&lt;0.99),"Amarillo","Verde")),"")</f>
        <v/>
      </c>
      <c r="V634" s="124"/>
    </row>
    <row r="635" spans="1:22">
      <c r="A635" s="119" t="s">
        <v>37</v>
      </c>
      <c r="B635" s="119">
        <v>145</v>
      </c>
      <c r="C635" s="119">
        <v>1033</v>
      </c>
      <c r="D635" s="119" t="s">
        <v>1084</v>
      </c>
      <c r="E635" s="119" t="s">
        <v>1074</v>
      </c>
      <c r="F635" s="119" t="s">
        <v>19</v>
      </c>
      <c r="G635" s="119" t="s">
        <v>1139</v>
      </c>
      <c r="H635" s="119" t="s">
        <v>1140</v>
      </c>
      <c r="I635" s="119" t="s">
        <v>1136</v>
      </c>
      <c r="J635" s="119" t="s">
        <v>1128</v>
      </c>
      <c r="K635" s="120">
        <v>100</v>
      </c>
      <c r="L635" s="119">
        <v>0</v>
      </c>
      <c r="M635" s="119"/>
      <c r="N635" s="119">
        <v>0</v>
      </c>
      <c r="O635" s="121">
        <v>0</v>
      </c>
      <c r="P635" s="121" t="s">
        <v>381</v>
      </c>
      <c r="Q635" s="122"/>
      <c r="R635" s="119" t="s">
        <v>381</v>
      </c>
      <c r="S635" s="123">
        <f>+IFERROR(IF('DETALLADO ELEMENTOS DE PROTECCI'!$E635="DISTRIBUCION",((SUMIFS(O:O,D:D,'DETALLADO ELEMENTOS DE PROTECCI'!$D635,H:H,'DETALLADO ELEMENTOS DE PROTECCI'!$H635,R:R,"MARZO")+(SUMIFS(O:O,D:D,'DETALLADO ELEMENTOS DE PROTECCI'!$D635,H:H,'DETALLADO ELEMENTOS DE PROTECCI'!$H635,R:R,"ABRIL")))/((SUMIFS(N:N,D:D,'DETALLADO ELEMENTOS DE PROTECCI'!$D635,H:H,'DETALLADO ELEMENTOS DE PROTECCI'!$H635,R:R,"MARZO"))+(SUMIFS(N:N,D:D,'DETALLADO ELEMENTOS DE PROTECCI'!$D635,H:H,'DETALLADO ELEMENTOS DE PROTECCI'!$H635,R:R,"ABRIL")))),(SUMIFS(L:L,D:D,'DETALLADO ELEMENTOS DE PROTECCI'!$D635,H:H,'DETALLADO ELEMENTOS DE PROTECCI'!$H635)/(SUMIFS(K:K,D:D,'DETALLADO ELEMENTOS DE PROTECCI'!$D635,H:H,'DETALLADO ELEMENTOS DE PROTECCI'!$H635)))),0)</f>
        <v>0</v>
      </c>
      <c r="T635" s="120">
        <v>0.5</v>
      </c>
      <c r="U635" s="121" t="str">
        <f>+IF('DETALLADO ELEMENTOS DE PROTECCI'!$R635="MARZO",IF('DETALLADO ELEMENTOS DE PROTECCI'!$S635=0,"Rojo",IF(AND('DETALLADO ELEMENTOS DE PROTECCI'!$S635&gt;0,'DETALLADO ELEMENTOS DE PROTECCI'!$S635&lt;0.99),"Amarillo","Verde")),"")</f>
        <v/>
      </c>
      <c r="V635" s="124"/>
    </row>
    <row r="636" spans="1:22">
      <c r="A636" s="119" t="s">
        <v>37</v>
      </c>
      <c r="B636" s="119">
        <v>145</v>
      </c>
      <c r="C636" s="119">
        <v>1084</v>
      </c>
      <c r="D636" s="119" t="s">
        <v>1084</v>
      </c>
      <c r="E636" s="119" t="s">
        <v>1074</v>
      </c>
      <c r="F636" s="119" t="s">
        <v>19</v>
      </c>
      <c r="G636" s="119" t="s">
        <v>1150</v>
      </c>
      <c r="H636" s="119" t="s">
        <v>1151</v>
      </c>
      <c r="I636" s="119" t="s">
        <v>1127</v>
      </c>
      <c r="J636" s="119" t="s">
        <v>1128</v>
      </c>
      <c r="K636" s="120">
        <v>240</v>
      </c>
      <c r="L636" s="119">
        <v>100</v>
      </c>
      <c r="M636" s="119"/>
      <c r="N636" s="119">
        <v>0</v>
      </c>
      <c r="O636" s="121">
        <v>0</v>
      </c>
      <c r="P636" s="121" t="s">
        <v>381</v>
      </c>
      <c r="Q636" s="122"/>
      <c r="R636" s="119" t="s">
        <v>381</v>
      </c>
      <c r="S636" s="123">
        <f>+IFERROR(IF('DETALLADO ELEMENTOS DE PROTECCI'!$E636="DISTRIBUCION",((SUMIFS(O:O,D:D,'DETALLADO ELEMENTOS DE PROTECCI'!$D636,H:H,'DETALLADO ELEMENTOS DE PROTECCI'!$H636,R:R,"MARZO")+(SUMIFS(O:O,D:D,'DETALLADO ELEMENTOS DE PROTECCI'!$D636,H:H,'DETALLADO ELEMENTOS DE PROTECCI'!$H636,R:R,"ABRIL")))/((SUMIFS(N:N,D:D,'DETALLADO ELEMENTOS DE PROTECCI'!$D636,H:H,'DETALLADO ELEMENTOS DE PROTECCI'!$H636,R:R,"MARZO"))+(SUMIFS(N:N,D:D,'DETALLADO ELEMENTOS DE PROTECCI'!$D636,H:H,'DETALLADO ELEMENTOS DE PROTECCI'!$H636,R:R,"ABRIL")))),(SUMIFS(L:L,D:D,'DETALLADO ELEMENTOS DE PROTECCI'!$D636,H:H,'DETALLADO ELEMENTOS DE PROTECCI'!$H636)/(SUMIFS(K:K,D:D,'DETALLADO ELEMENTOS DE PROTECCI'!$D636,H:H,'DETALLADO ELEMENTOS DE PROTECCI'!$H636)))),0)</f>
        <v>0.41666666666666669</v>
      </c>
      <c r="T636" s="120">
        <v>0.5</v>
      </c>
      <c r="U636" s="121" t="str">
        <f>+IF('DETALLADO ELEMENTOS DE PROTECCI'!$R636="MARZO",IF('DETALLADO ELEMENTOS DE PROTECCI'!$S636=0,"Rojo",IF(AND('DETALLADO ELEMENTOS DE PROTECCI'!$S636&gt;0,'DETALLADO ELEMENTOS DE PROTECCI'!$S636&lt;0.99),"Amarillo","Verde")),"")</f>
        <v/>
      </c>
      <c r="V636" s="124"/>
    </row>
    <row r="637" spans="1:22">
      <c r="A637" s="119" t="s">
        <v>37</v>
      </c>
      <c r="B637" s="119">
        <v>145</v>
      </c>
      <c r="C637" s="119">
        <v>1091</v>
      </c>
      <c r="D637" s="119" t="s">
        <v>1084</v>
      </c>
      <c r="E637" s="119" t="s">
        <v>1074</v>
      </c>
      <c r="F637" s="119" t="s">
        <v>19</v>
      </c>
      <c r="G637" s="119" t="s">
        <v>1125</v>
      </c>
      <c r="H637" s="119" t="s">
        <v>1126</v>
      </c>
      <c r="I637" s="119" t="s">
        <v>1127</v>
      </c>
      <c r="J637" s="119" t="s">
        <v>1128</v>
      </c>
      <c r="K637" s="120">
        <v>67.5</v>
      </c>
      <c r="L637" s="119">
        <v>0</v>
      </c>
      <c r="M637" s="119"/>
      <c r="N637" s="119">
        <v>0</v>
      </c>
      <c r="O637" s="121">
        <v>0</v>
      </c>
      <c r="P637" s="121" t="s">
        <v>381</v>
      </c>
      <c r="Q637" s="122"/>
      <c r="R637" s="119" t="s">
        <v>381</v>
      </c>
      <c r="S637" s="123">
        <f>+IFERROR(IF('DETALLADO ELEMENTOS DE PROTECCI'!$E637="DISTRIBUCION",((SUMIFS(O:O,D:D,'DETALLADO ELEMENTOS DE PROTECCI'!$D637,H:H,'DETALLADO ELEMENTOS DE PROTECCI'!$H637,R:R,"MARZO")+(SUMIFS(O:O,D:D,'DETALLADO ELEMENTOS DE PROTECCI'!$D637,H:H,'DETALLADO ELEMENTOS DE PROTECCI'!$H637,R:R,"ABRIL")))/((SUMIFS(N:N,D:D,'DETALLADO ELEMENTOS DE PROTECCI'!$D637,H:H,'DETALLADO ELEMENTOS DE PROTECCI'!$H637,R:R,"MARZO"))+(SUMIFS(N:N,D:D,'DETALLADO ELEMENTOS DE PROTECCI'!$D637,H:H,'DETALLADO ELEMENTOS DE PROTECCI'!$H637,R:R,"ABRIL")))),(SUMIFS(L:L,D:D,'DETALLADO ELEMENTOS DE PROTECCI'!$D637,H:H,'DETALLADO ELEMENTOS DE PROTECCI'!$H637)/(SUMIFS(K:K,D:D,'DETALLADO ELEMENTOS DE PROTECCI'!$D637,H:H,'DETALLADO ELEMENTOS DE PROTECCI'!$H637)))),0)</f>
        <v>3.3333333333333335</v>
      </c>
      <c r="T637" s="120">
        <v>0.5</v>
      </c>
      <c r="U637" s="121" t="str">
        <f>+IF('DETALLADO ELEMENTOS DE PROTECCI'!$R637="MARZO",IF('DETALLADO ELEMENTOS DE PROTECCI'!$S637=0,"Rojo",IF(AND('DETALLADO ELEMENTOS DE PROTECCI'!$S637&gt;0,'DETALLADO ELEMENTOS DE PROTECCI'!$S637&lt;0.99),"Amarillo","Verde")),"")</f>
        <v/>
      </c>
      <c r="V637" s="124"/>
    </row>
    <row r="638" spans="1:22">
      <c r="A638" s="119" t="s">
        <v>37</v>
      </c>
      <c r="B638" s="119">
        <v>145</v>
      </c>
      <c r="C638" s="119">
        <v>1092</v>
      </c>
      <c r="D638" s="119" t="s">
        <v>1084</v>
      </c>
      <c r="E638" s="119" t="s">
        <v>1074</v>
      </c>
      <c r="F638" s="119" t="s">
        <v>19</v>
      </c>
      <c r="G638" s="119" t="s">
        <v>1130</v>
      </c>
      <c r="H638" s="119" t="s">
        <v>1126</v>
      </c>
      <c r="I638" s="119" t="s">
        <v>1127</v>
      </c>
      <c r="J638" s="119" t="s">
        <v>1128</v>
      </c>
      <c r="K638" s="120">
        <v>67.5</v>
      </c>
      <c r="L638" s="119">
        <v>900</v>
      </c>
      <c r="M638" s="119"/>
      <c r="N638" s="119">
        <v>0</v>
      </c>
      <c r="O638" s="121">
        <v>0</v>
      </c>
      <c r="P638" s="121" t="s">
        <v>381</v>
      </c>
      <c r="Q638" s="122"/>
      <c r="R638" s="119" t="s">
        <v>381</v>
      </c>
      <c r="S638" s="123">
        <f>+IFERROR(IF('DETALLADO ELEMENTOS DE PROTECCI'!$E638="DISTRIBUCION",((SUMIFS(O:O,D:D,'DETALLADO ELEMENTOS DE PROTECCI'!$D638,H:H,'DETALLADO ELEMENTOS DE PROTECCI'!$H638,R:R,"MARZO")+(SUMIFS(O:O,D:D,'DETALLADO ELEMENTOS DE PROTECCI'!$D638,H:H,'DETALLADO ELEMENTOS DE PROTECCI'!$H638,R:R,"ABRIL")))/((SUMIFS(N:N,D:D,'DETALLADO ELEMENTOS DE PROTECCI'!$D638,H:H,'DETALLADO ELEMENTOS DE PROTECCI'!$H638,R:R,"MARZO"))+(SUMIFS(N:N,D:D,'DETALLADO ELEMENTOS DE PROTECCI'!$D638,H:H,'DETALLADO ELEMENTOS DE PROTECCI'!$H638,R:R,"ABRIL")))),(SUMIFS(L:L,D:D,'DETALLADO ELEMENTOS DE PROTECCI'!$D638,H:H,'DETALLADO ELEMENTOS DE PROTECCI'!$H638)/(SUMIFS(K:K,D:D,'DETALLADO ELEMENTOS DE PROTECCI'!$D638,H:H,'DETALLADO ELEMENTOS DE PROTECCI'!$H638)))),0)</f>
        <v>3.3333333333333335</v>
      </c>
      <c r="T638" s="120">
        <v>0.5</v>
      </c>
      <c r="U638" s="121" t="str">
        <f>+IF('DETALLADO ELEMENTOS DE PROTECCI'!$R638="MARZO",IF('DETALLADO ELEMENTOS DE PROTECCI'!$S638=0,"Rojo",IF(AND('DETALLADO ELEMENTOS DE PROTECCI'!$S638&gt;0,'DETALLADO ELEMENTOS DE PROTECCI'!$S638&lt;0.99),"Amarillo","Verde")),"")</f>
        <v/>
      </c>
      <c r="V638" s="124"/>
    </row>
    <row r="639" spans="1:22">
      <c r="A639" s="119" t="s">
        <v>37</v>
      </c>
      <c r="B639" s="119">
        <v>145</v>
      </c>
      <c r="C639" s="119">
        <v>1093</v>
      </c>
      <c r="D639" s="119" t="s">
        <v>1084</v>
      </c>
      <c r="E639" s="119" t="s">
        <v>1074</v>
      </c>
      <c r="F639" s="119" t="s">
        <v>19</v>
      </c>
      <c r="G639" s="119" t="s">
        <v>1132</v>
      </c>
      <c r="H639" s="119" t="s">
        <v>1126</v>
      </c>
      <c r="I639" s="119" t="s">
        <v>1127</v>
      </c>
      <c r="J639" s="119" t="s">
        <v>1128</v>
      </c>
      <c r="K639" s="120">
        <v>67.5</v>
      </c>
      <c r="L639" s="119">
        <v>0</v>
      </c>
      <c r="M639" s="119"/>
      <c r="N639" s="119">
        <v>0</v>
      </c>
      <c r="O639" s="121">
        <v>0</v>
      </c>
      <c r="P639" s="121" t="s">
        <v>381</v>
      </c>
      <c r="Q639" s="122"/>
      <c r="R639" s="119" t="s">
        <v>381</v>
      </c>
      <c r="S639" s="123">
        <f>+IFERROR(IF('DETALLADO ELEMENTOS DE PROTECCI'!$E639="DISTRIBUCION",((SUMIFS(O:O,D:D,'DETALLADO ELEMENTOS DE PROTECCI'!$D639,H:H,'DETALLADO ELEMENTOS DE PROTECCI'!$H639,R:R,"MARZO")+(SUMIFS(O:O,D:D,'DETALLADO ELEMENTOS DE PROTECCI'!$D639,H:H,'DETALLADO ELEMENTOS DE PROTECCI'!$H639,R:R,"ABRIL")))/((SUMIFS(N:N,D:D,'DETALLADO ELEMENTOS DE PROTECCI'!$D639,H:H,'DETALLADO ELEMENTOS DE PROTECCI'!$H639,R:R,"MARZO"))+(SUMIFS(N:N,D:D,'DETALLADO ELEMENTOS DE PROTECCI'!$D639,H:H,'DETALLADO ELEMENTOS DE PROTECCI'!$H639,R:R,"ABRIL")))),(SUMIFS(L:L,D:D,'DETALLADO ELEMENTOS DE PROTECCI'!$D639,H:H,'DETALLADO ELEMENTOS DE PROTECCI'!$H639)/(SUMIFS(K:K,D:D,'DETALLADO ELEMENTOS DE PROTECCI'!$D639,H:H,'DETALLADO ELEMENTOS DE PROTECCI'!$H639)))),0)</f>
        <v>3.3333333333333335</v>
      </c>
      <c r="T639" s="120">
        <v>0.5</v>
      </c>
      <c r="U639" s="121" t="str">
        <f>+IF('DETALLADO ELEMENTOS DE PROTECCI'!$R639="MARZO",IF('DETALLADO ELEMENTOS DE PROTECCI'!$S639=0,"Rojo",IF(AND('DETALLADO ELEMENTOS DE PROTECCI'!$S639&gt;0,'DETALLADO ELEMENTOS DE PROTECCI'!$S639&lt;0.99),"Amarillo","Verde")),"")</f>
        <v/>
      </c>
      <c r="V639" s="124"/>
    </row>
    <row r="640" spans="1:22">
      <c r="A640" s="119" t="s">
        <v>37</v>
      </c>
      <c r="B640" s="119">
        <v>145</v>
      </c>
      <c r="C640" s="119">
        <v>1160</v>
      </c>
      <c r="D640" s="119" t="s">
        <v>1084</v>
      </c>
      <c r="E640" s="119" t="s">
        <v>1074</v>
      </c>
      <c r="F640" s="119" t="s">
        <v>19</v>
      </c>
      <c r="G640" s="119" t="s">
        <v>1158</v>
      </c>
      <c r="H640" s="119" t="s">
        <v>1159</v>
      </c>
      <c r="I640" s="119" t="s">
        <v>1127</v>
      </c>
      <c r="J640" s="119" t="s">
        <v>1128</v>
      </c>
      <c r="K640" s="120">
        <v>13.08</v>
      </c>
      <c r="L640" s="119">
        <v>50</v>
      </c>
      <c r="M640" s="119"/>
      <c r="N640" s="119">
        <v>0</v>
      </c>
      <c r="O640" s="121">
        <v>0</v>
      </c>
      <c r="P640" s="121" t="s">
        <v>381</v>
      </c>
      <c r="Q640" s="122"/>
      <c r="R640" s="119" t="s">
        <v>381</v>
      </c>
      <c r="S640" s="123">
        <f>+IFERROR(IF('DETALLADO ELEMENTOS DE PROTECCI'!$E640="DISTRIBUCION",((SUMIFS(O:O,D:D,'DETALLADO ELEMENTOS DE PROTECCI'!$D640,H:H,'DETALLADO ELEMENTOS DE PROTECCI'!$H640,R:R,"MARZO")+(SUMIFS(O:O,D:D,'DETALLADO ELEMENTOS DE PROTECCI'!$D640,H:H,'DETALLADO ELEMENTOS DE PROTECCI'!$H640,R:R,"ABRIL")))/((SUMIFS(N:N,D:D,'DETALLADO ELEMENTOS DE PROTECCI'!$D640,H:H,'DETALLADO ELEMENTOS DE PROTECCI'!$H640,R:R,"MARZO"))+(SUMIFS(N:N,D:D,'DETALLADO ELEMENTOS DE PROTECCI'!$D640,H:H,'DETALLADO ELEMENTOS DE PROTECCI'!$H640,R:R,"ABRIL")))),(SUMIFS(L:L,D:D,'DETALLADO ELEMENTOS DE PROTECCI'!$D640,H:H,'DETALLADO ELEMENTOS DE PROTECCI'!$H640)/(SUMIFS(K:K,D:D,'DETALLADO ELEMENTOS DE PROTECCI'!$D640,H:H,'DETALLADO ELEMENTOS DE PROTECCI'!$H640)))),0)</f>
        <v>3.8226299694189603</v>
      </c>
      <c r="T640" s="120">
        <v>0.5</v>
      </c>
      <c r="U640" s="121" t="str">
        <f>+IF('DETALLADO ELEMENTOS DE PROTECCI'!$R640="MARZO",IF('DETALLADO ELEMENTOS DE PROTECCI'!$S640=0,"Rojo",IF(AND('DETALLADO ELEMENTOS DE PROTECCI'!$S640&gt;0,'DETALLADO ELEMENTOS DE PROTECCI'!$S640&lt;0.99),"Amarillo","Verde")),"")</f>
        <v/>
      </c>
      <c r="V640" s="124"/>
    </row>
    <row r="641" spans="1:22">
      <c r="A641" s="119" t="s">
        <v>37</v>
      </c>
      <c r="B641" s="119">
        <v>145</v>
      </c>
      <c r="C641" s="119">
        <v>1161</v>
      </c>
      <c r="D641" s="119" t="s">
        <v>1084</v>
      </c>
      <c r="E641" s="119" t="s">
        <v>1074</v>
      </c>
      <c r="F641" s="119" t="s">
        <v>19</v>
      </c>
      <c r="G641" s="119" t="s">
        <v>1134</v>
      </c>
      <c r="H641" s="119" t="s">
        <v>1135</v>
      </c>
      <c r="I641" s="119" t="s">
        <v>1136</v>
      </c>
      <c r="J641" s="119" t="s">
        <v>1128</v>
      </c>
      <c r="K641" s="120">
        <v>200</v>
      </c>
      <c r="L641" s="119">
        <v>50</v>
      </c>
      <c r="M641" s="119"/>
      <c r="N641" s="119">
        <v>0</v>
      </c>
      <c r="O641" s="121">
        <v>0</v>
      </c>
      <c r="P641" s="121" t="s">
        <v>381</v>
      </c>
      <c r="Q641" s="122"/>
      <c r="R641" s="119" t="s">
        <v>381</v>
      </c>
      <c r="S641" s="123">
        <f>+IFERROR(IF('DETALLADO ELEMENTOS DE PROTECCI'!$E641="DISTRIBUCION",((SUMIFS(O:O,D:D,'DETALLADO ELEMENTOS DE PROTECCI'!$D641,H:H,'DETALLADO ELEMENTOS DE PROTECCI'!$H641,R:R,"MARZO")+(SUMIFS(O:O,D:D,'DETALLADO ELEMENTOS DE PROTECCI'!$D641,H:H,'DETALLADO ELEMENTOS DE PROTECCI'!$H641,R:R,"ABRIL")))/((SUMIFS(N:N,D:D,'DETALLADO ELEMENTOS DE PROTECCI'!$D641,H:H,'DETALLADO ELEMENTOS DE PROTECCI'!$H641,R:R,"MARZO"))+(SUMIFS(N:N,D:D,'DETALLADO ELEMENTOS DE PROTECCI'!$D641,H:H,'DETALLADO ELEMENTOS DE PROTECCI'!$H641,R:R,"ABRIL")))),(SUMIFS(L:L,D:D,'DETALLADO ELEMENTOS DE PROTECCI'!$D641,H:H,'DETALLADO ELEMENTOS DE PROTECCI'!$H641)/(SUMIFS(K:K,D:D,'DETALLADO ELEMENTOS DE PROTECCI'!$D641,H:H,'DETALLADO ELEMENTOS DE PROTECCI'!$H641)))),0)</f>
        <v>0.25</v>
      </c>
      <c r="T641" s="120">
        <v>0.5</v>
      </c>
      <c r="U641" s="121" t="str">
        <f>+IF('DETALLADO ELEMENTOS DE PROTECCI'!$R641="MARZO",IF('DETALLADO ELEMENTOS DE PROTECCI'!$S641=0,"Rojo",IF(AND('DETALLADO ELEMENTOS DE PROTECCI'!$S641&gt;0,'DETALLADO ELEMENTOS DE PROTECCI'!$S641&lt;0.99),"Amarillo","Verde")),"")</f>
        <v/>
      </c>
      <c r="V641" s="124"/>
    </row>
    <row r="642" spans="1:22">
      <c r="A642" s="119" t="s">
        <v>37</v>
      </c>
      <c r="B642" s="119">
        <v>145</v>
      </c>
      <c r="C642" s="119">
        <v>1202</v>
      </c>
      <c r="D642" s="119" t="s">
        <v>1084</v>
      </c>
      <c r="E642" s="119" t="s">
        <v>1074</v>
      </c>
      <c r="F642" s="119" t="s">
        <v>19</v>
      </c>
      <c r="G642" s="119" t="s">
        <v>1189</v>
      </c>
      <c r="H642" s="119" t="s">
        <v>1126</v>
      </c>
      <c r="I642" s="119" t="s">
        <v>1127</v>
      </c>
      <c r="J642" s="119" t="s">
        <v>1128</v>
      </c>
      <c r="K642" s="120">
        <v>67.5</v>
      </c>
      <c r="L642" s="119">
        <v>0</v>
      </c>
      <c r="M642" s="119"/>
      <c r="N642" s="119">
        <v>0</v>
      </c>
      <c r="O642" s="121">
        <v>0</v>
      </c>
      <c r="P642" s="121" t="s">
        <v>381</v>
      </c>
      <c r="Q642" s="122"/>
      <c r="R642" s="119" t="s">
        <v>381</v>
      </c>
      <c r="S642" s="123">
        <f>+IFERROR(IF('DETALLADO ELEMENTOS DE PROTECCI'!$E642="DISTRIBUCION",((SUMIFS(O:O,D:D,'DETALLADO ELEMENTOS DE PROTECCI'!$D642,H:H,'DETALLADO ELEMENTOS DE PROTECCI'!$H642,R:R,"MARZO")+(SUMIFS(O:O,D:D,'DETALLADO ELEMENTOS DE PROTECCI'!$D642,H:H,'DETALLADO ELEMENTOS DE PROTECCI'!$H642,R:R,"ABRIL")))/((SUMIFS(N:N,D:D,'DETALLADO ELEMENTOS DE PROTECCI'!$D642,H:H,'DETALLADO ELEMENTOS DE PROTECCI'!$H642,R:R,"MARZO"))+(SUMIFS(N:N,D:D,'DETALLADO ELEMENTOS DE PROTECCI'!$D642,H:H,'DETALLADO ELEMENTOS DE PROTECCI'!$H642,R:R,"ABRIL")))),(SUMIFS(L:L,D:D,'DETALLADO ELEMENTOS DE PROTECCI'!$D642,H:H,'DETALLADO ELEMENTOS DE PROTECCI'!$H642)/(SUMIFS(K:K,D:D,'DETALLADO ELEMENTOS DE PROTECCI'!$D642,H:H,'DETALLADO ELEMENTOS DE PROTECCI'!$H642)))),0)</f>
        <v>3.3333333333333335</v>
      </c>
      <c r="T642" s="120">
        <v>0.5</v>
      </c>
      <c r="U642" s="121" t="str">
        <f>+IF('DETALLADO ELEMENTOS DE PROTECCI'!$R642="MARZO",IF('DETALLADO ELEMENTOS DE PROTECCI'!$S642=0,"Rojo",IF(AND('DETALLADO ELEMENTOS DE PROTECCI'!$S642&gt;0,'DETALLADO ELEMENTOS DE PROTECCI'!$S642&lt;0.99),"Amarillo","Verde")),"")</f>
        <v/>
      </c>
      <c r="V642" s="124"/>
    </row>
    <row r="643" spans="1:22">
      <c r="A643" s="119" t="s">
        <v>37</v>
      </c>
      <c r="B643" s="119">
        <v>148</v>
      </c>
      <c r="C643" s="119">
        <v>1033</v>
      </c>
      <c r="D643" s="119" t="s">
        <v>1085</v>
      </c>
      <c r="E643" s="119" t="s">
        <v>1074</v>
      </c>
      <c r="F643" s="119" t="s">
        <v>19</v>
      </c>
      <c r="G643" s="119" t="s">
        <v>1139</v>
      </c>
      <c r="H643" s="119" t="s">
        <v>1140</v>
      </c>
      <c r="I643" s="119" t="s">
        <v>1136</v>
      </c>
      <c r="J643" s="119" t="s">
        <v>1128</v>
      </c>
      <c r="K643" s="120">
        <v>130</v>
      </c>
      <c r="L643" s="119">
        <v>0</v>
      </c>
      <c r="M643" s="119"/>
      <c r="N643" s="119">
        <v>0</v>
      </c>
      <c r="O643" s="121">
        <v>0</v>
      </c>
      <c r="P643" s="121" t="s">
        <v>381</v>
      </c>
      <c r="Q643" s="122"/>
      <c r="R643" s="119" t="s">
        <v>381</v>
      </c>
      <c r="S643" s="123">
        <f>+IFERROR(IF('DETALLADO ELEMENTOS DE PROTECCI'!$E643="DISTRIBUCION",((SUMIFS(O:O,D:D,'DETALLADO ELEMENTOS DE PROTECCI'!$D643,H:H,'DETALLADO ELEMENTOS DE PROTECCI'!$H643,R:R,"MARZO")+(SUMIFS(O:O,D:D,'DETALLADO ELEMENTOS DE PROTECCI'!$D643,H:H,'DETALLADO ELEMENTOS DE PROTECCI'!$H643,R:R,"ABRIL")))/((SUMIFS(N:N,D:D,'DETALLADO ELEMENTOS DE PROTECCI'!$D643,H:H,'DETALLADO ELEMENTOS DE PROTECCI'!$H643,R:R,"MARZO"))+(SUMIFS(N:N,D:D,'DETALLADO ELEMENTOS DE PROTECCI'!$D643,H:H,'DETALLADO ELEMENTOS DE PROTECCI'!$H643,R:R,"ABRIL")))),(SUMIFS(L:L,D:D,'DETALLADO ELEMENTOS DE PROTECCI'!$D643,H:H,'DETALLADO ELEMENTOS DE PROTECCI'!$H643)/(SUMIFS(K:K,D:D,'DETALLADO ELEMENTOS DE PROTECCI'!$D643,H:H,'DETALLADO ELEMENTOS DE PROTECCI'!$H643)))),0)</f>
        <v>0</v>
      </c>
      <c r="T643" s="120">
        <v>0.5</v>
      </c>
      <c r="U643" s="121" t="str">
        <f>+IF('DETALLADO ELEMENTOS DE PROTECCI'!$R643="MARZO",IF('DETALLADO ELEMENTOS DE PROTECCI'!$S643=0,"Rojo",IF(AND('DETALLADO ELEMENTOS DE PROTECCI'!$S643&gt;0,'DETALLADO ELEMENTOS DE PROTECCI'!$S643&lt;0.99),"Amarillo","Verde")),"")</f>
        <v/>
      </c>
      <c r="V643" s="124"/>
    </row>
    <row r="644" spans="1:22">
      <c r="A644" s="119" t="s">
        <v>37</v>
      </c>
      <c r="B644" s="119">
        <v>148</v>
      </c>
      <c r="C644" s="119">
        <v>1084</v>
      </c>
      <c r="D644" s="119" t="s">
        <v>1085</v>
      </c>
      <c r="E644" s="119" t="s">
        <v>1074</v>
      </c>
      <c r="F644" s="119" t="s">
        <v>19</v>
      </c>
      <c r="G644" s="119" t="s">
        <v>1150</v>
      </c>
      <c r="H644" s="119" t="s">
        <v>1151</v>
      </c>
      <c r="I644" s="119" t="s">
        <v>1127</v>
      </c>
      <c r="J644" s="119" t="s">
        <v>1128</v>
      </c>
      <c r="K644" s="120">
        <v>270</v>
      </c>
      <c r="L644" s="119">
        <v>100</v>
      </c>
      <c r="M644" s="119"/>
      <c r="N644" s="119">
        <v>0</v>
      </c>
      <c r="O644" s="121">
        <v>0</v>
      </c>
      <c r="P644" s="121" t="s">
        <v>381</v>
      </c>
      <c r="Q644" s="122"/>
      <c r="R644" s="119" t="s">
        <v>381</v>
      </c>
      <c r="S644" s="123">
        <f>+IFERROR(IF('DETALLADO ELEMENTOS DE PROTECCI'!$E644="DISTRIBUCION",((SUMIFS(O:O,D:D,'DETALLADO ELEMENTOS DE PROTECCI'!$D644,H:H,'DETALLADO ELEMENTOS DE PROTECCI'!$H644,R:R,"MARZO")+(SUMIFS(O:O,D:D,'DETALLADO ELEMENTOS DE PROTECCI'!$D644,H:H,'DETALLADO ELEMENTOS DE PROTECCI'!$H644,R:R,"ABRIL")))/((SUMIFS(N:N,D:D,'DETALLADO ELEMENTOS DE PROTECCI'!$D644,H:H,'DETALLADO ELEMENTOS DE PROTECCI'!$H644,R:R,"MARZO"))+(SUMIFS(N:N,D:D,'DETALLADO ELEMENTOS DE PROTECCI'!$D644,H:H,'DETALLADO ELEMENTOS DE PROTECCI'!$H644,R:R,"ABRIL")))),(SUMIFS(L:L,D:D,'DETALLADO ELEMENTOS DE PROTECCI'!$D644,H:H,'DETALLADO ELEMENTOS DE PROTECCI'!$H644)/(SUMIFS(K:K,D:D,'DETALLADO ELEMENTOS DE PROTECCI'!$D644,H:H,'DETALLADO ELEMENTOS DE PROTECCI'!$H644)))),0)</f>
        <v>0.37037037037037035</v>
      </c>
      <c r="T644" s="120">
        <v>0.5</v>
      </c>
      <c r="U644" s="121" t="str">
        <f>+IF('DETALLADO ELEMENTOS DE PROTECCI'!$R644="MARZO",IF('DETALLADO ELEMENTOS DE PROTECCI'!$S644=0,"Rojo",IF(AND('DETALLADO ELEMENTOS DE PROTECCI'!$S644&gt;0,'DETALLADO ELEMENTOS DE PROTECCI'!$S644&lt;0.99),"Amarillo","Verde")),"")</f>
        <v/>
      </c>
      <c r="V644" s="124"/>
    </row>
    <row r="645" spans="1:22">
      <c r="A645" s="119" t="s">
        <v>37</v>
      </c>
      <c r="B645" s="119">
        <v>148</v>
      </c>
      <c r="C645" s="119">
        <v>1091</v>
      </c>
      <c r="D645" s="119" t="s">
        <v>1085</v>
      </c>
      <c r="E645" s="119" t="s">
        <v>1074</v>
      </c>
      <c r="F645" s="119" t="s">
        <v>19</v>
      </c>
      <c r="G645" s="119" t="s">
        <v>1125</v>
      </c>
      <c r="H645" s="119" t="s">
        <v>1126</v>
      </c>
      <c r="I645" s="119" t="s">
        <v>1127</v>
      </c>
      <c r="J645" s="119" t="s">
        <v>1128</v>
      </c>
      <c r="K645" s="120">
        <v>75</v>
      </c>
      <c r="L645" s="119">
        <v>0</v>
      </c>
      <c r="M645" s="119"/>
      <c r="N645" s="119">
        <v>0</v>
      </c>
      <c r="O645" s="121">
        <v>0</v>
      </c>
      <c r="P645" s="121" t="s">
        <v>381</v>
      </c>
      <c r="Q645" s="122"/>
      <c r="R645" s="119" t="s">
        <v>381</v>
      </c>
      <c r="S645" s="123">
        <f>+IFERROR(IF('DETALLADO ELEMENTOS DE PROTECCI'!$E645="DISTRIBUCION",((SUMIFS(O:O,D:D,'DETALLADO ELEMENTOS DE PROTECCI'!$D645,H:H,'DETALLADO ELEMENTOS DE PROTECCI'!$H645,R:R,"MARZO")+(SUMIFS(O:O,D:D,'DETALLADO ELEMENTOS DE PROTECCI'!$D645,H:H,'DETALLADO ELEMENTOS DE PROTECCI'!$H645,R:R,"ABRIL")))/((SUMIFS(N:N,D:D,'DETALLADO ELEMENTOS DE PROTECCI'!$D645,H:H,'DETALLADO ELEMENTOS DE PROTECCI'!$H645,R:R,"MARZO"))+(SUMIFS(N:N,D:D,'DETALLADO ELEMENTOS DE PROTECCI'!$D645,H:H,'DETALLADO ELEMENTOS DE PROTECCI'!$H645,R:R,"ABRIL")))),(SUMIFS(L:L,D:D,'DETALLADO ELEMENTOS DE PROTECCI'!$D645,H:H,'DETALLADO ELEMENTOS DE PROTECCI'!$H645)/(SUMIFS(K:K,D:D,'DETALLADO ELEMENTOS DE PROTECCI'!$D645,H:H,'DETALLADO ELEMENTOS DE PROTECCI'!$H645)))),0)</f>
        <v>11.666666666666666</v>
      </c>
      <c r="T645" s="120">
        <v>0.5</v>
      </c>
      <c r="U645" s="121" t="str">
        <f>+IF('DETALLADO ELEMENTOS DE PROTECCI'!$R645="MARZO",IF('DETALLADO ELEMENTOS DE PROTECCI'!$S645=0,"Rojo",IF(AND('DETALLADO ELEMENTOS DE PROTECCI'!$S645&gt;0,'DETALLADO ELEMENTOS DE PROTECCI'!$S645&lt;0.99),"Amarillo","Verde")),"")</f>
        <v/>
      </c>
      <c r="V645" s="124"/>
    </row>
    <row r="646" spans="1:22">
      <c r="A646" s="119" t="s">
        <v>37</v>
      </c>
      <c r="B646" s="119">
        <v>148</v>
      </c>
      <c r="C646" s="119">
        <v>1092</v>
      </c>
      <c r="D646" s="119" t="s">
        <v>1085</v>
      </c>
      <c r="E646" s="119" t="s">
        <v>1074</v>
      </c>
      <c r="F646" s="119" t="s">
        <v>19</v>
      </c>
      <c r="G646" s="119" t="s">
        <v>1130</v>
      </c>
      <c r="H646" s="119" t="s">
        <v>1126</v>
      </c>
      <c r="I646" s="119" t="s">
        <v>1127</v>
      </c>
      <c r="J646" s="119" t="s">
        <v>1128</v>
      </c>
      <c r="K646" s="120">
        <v>75</v>
      </c>
      <c r="L646" s="119">
        <v>200</v>
      </c>
      <c r="M646" s="119"/>
      <c r="N646" s="119">
        <v>0</v>
      </c>
      <c r="O646" s="121">
        <v>0</v>
      </c>
      <c r="P646" s="121" t="s">
        <v>381</v>
      </c>
      <c r="Q646" s="122"/>
      <c r="R646" s="119" t="s">
        <v>381</v>
      </c>
      <c r="S646" s="123">
        <f>+IFERROR(IF('DETALLADO ELEMENTOS DE PROTECCI'!$E646="DISTRIBUCION",((SUMIFS(O:O,D:D,'DETALLADO ELEMENTOS DE PROTECCI'!$D646,H:H,'DETALLADO ELEMENTOS DE PROTECCI'!$H646,R:R,"MARZO")+(SUMIFS(O:O,D:D,'DETALLADO ELEMENTOS DE PROTECCI'!$D646,H:H,'DETALLADO ELEMENTOS DE PROTECCI'!$H646,R:R,"ABRIL")))/((SUMIFS(N:N,D:D,'DETALLADO ELEMENTOS DE PROTECCI'!$D646,H:H,'DETALLADO ELEMENTOS DE PROTECCI'!$H646,R:R,"MARZO"))+(SUMIFS(N:N,D:D,'DETALLADO ELEMENTOS DE PROTECCI'!$D646,H:H,'DETALLADO ELEMENTOS DE PROTECCI'!$H646,R:R,"ABRIL")))),(SUMIFS(L:L,D:D,'DETALLADO ELEMENTOS DE PROTECCI'!$D646,H:H,'DETALLADO ELEMENTOS DE PROTECCI'!$H646)/(SUMIFS(K:K,D:D,'DETALLADO ELEMENTOS DE PROTECCI'!$D646,H:H,'DETALLADO ELEMENTOS DE PROTECCI'!$H646)))),0)</f>
        <v>11.666666666666666</v>
      </c>
      <c r="T646" s="120">
        <v>0.5</v>
      </c>
      <c r="U646" s="121" t="str">
        <f>+IF('DETALLADO ELEMENTOS DE PROTECCI'!$R646="MARZO",IF('DETALLADO ELEMENTOS DE PROTECCI'!$S646=0,"Rojo",IF(AND('DETALLADO ELEMENTOS DE PROTECCI'!$S646&gt;0,'DETALLADO ELEMENTOS DE PROTECCI'!$S646&lt;0.99),"Amarillo","Verde")),"")</f>
        <v/>
      </c>
      <c r="V646" s="124"/>
    </row>
    <row r="647" spans="1:22">
      <c r="A647" s="119" t="s">
        <v>37</v>
      </c>
      <c r="B647" s="119">
        <v>148</v>
      </c>
      <c r="C647" s="119">
        <v>1093</v>
      </c>
      <c r="D647" s="119" t="s">
        <v>1085</v>
      </c>
      <c r="E647" s="119" t="s">
        <v>1074</v>
      </c>
      <c r="F647" s="119" t="s">
        <v>19</v>
      </c>
      <c r="G647" s="119" t="s">
        <v>1132</v>
      </c>
      <c r="H647" s="119" t="s">
        <v>1126</v>
      </c>
      <c r="I647" s="119" t="s">
        <v>1127</v>
      </c>
      <c r="J647" s="119" t="s">
        <v>1128</v>
      </c>
      <c r="K647" s="120">
        <v>75</v>
      </c>
      <c r="L647" s="119">
        <v>3300</v>
      </c>
      <c r="M647" s="119"/>
      <c r="N647" s="119">
        <v>0</v>
      </c>
      <c r="O647" s="121">
        <v>0</v>
      </c>
      <c r="P647" s="121" t="s">
        <v>381</v>
      </c>
      <c r="Q647" s="122"/>
      <c r="R647" s="119" t="s">
        <v>381</v>
      </c>
      <c r="S647" s="123">
        <f>+IFERROR(IF('DETALLADO ELEMENTOS DE PROTECCI'!$E647="DISTRIBUCION",((SUMIFS(O:O,D:D,'DETALLADO ELEMENTOS DE PROTECCI'!$D647,H:H,'DETALLADO ELEMENTOS DE PROTECCI'!$H647,R:R,"MARZO")+(SUMIFS(O:O,D:D,'DETALLADO ELEMENTOS DE PROTECCI'!$D647,H:H,'DETALLADO ELEMENTOS DE PROTECCI'!$H647,R:R,"ABRIL")))/((SUMIFS(N:N,D:D,'DETALLADO ELEMENTOS DE PROTECCI'!$D647,H:H,'DETALLADO ELEMENTOS DE PROTECCI'!$H647,R:R,"MARZO"))+(SUMIFS(N:N,D:D,'DETALLADO ELEMENTOS DE PROTECCI'!$D647,H:H,'DETALLADO ELEMENTOS DE PROTECCI'!$H647,R:R,"ABRIL")))),(SUMIFS(L:L,D:D,'DETALLADO ELEMENTOS DE PROTECCI'!$D647,H:H,'DETALLADO ELEMENTOS DE PROTECCI'!$H647)/(SUMIFS(K:K,D:D,'DETALLADO ELEMENTOS DE PROTECCI'!$D647,H:H,'DETALLADO ELEMENTOS DE PROTECCI'!$H647)))),0)</f>
        <v>11.666666666666666</v>
      </c>
      <c r="T647" s="120">
        <v>0.5</v>
      </c>
      <c r="U647" s="121" t="str">
        <f>+IF('DETALLADO ELEMENTOS DE PROTECCI'!$R647="MARZO",IF('DETALLADO ELEMENTOS DE PROTECCI'!$S647=0,"Rojo",IF(AND('DETALLADO ELEMENTOS DE PROTECCI'!$S647&gt;0,'DETALLADO ELEMENTOS DE PROTECCI'!$S647&lt;0.99),"Amarillo","Verde")),"")</f>
        <v/>
      </c>
      <c r="V647" s="124"/>
    </row>
    <row r="648" spans="1:22">
      <c r="A648" s="119" t="s">
        <v>37</v>
      </c>
      <c r="B648" s="119">
        <v>148</v>
      </c>
      <c r="C648" s="119">
        <v>1160</v>
      </c>
      <c r="D648" s="119" t="s">
        <v>1085</v>
      </c>
      <c r="E648" s="119" t="s">
        <v>1074</v>
      </c>
      <c r="F648" s="119" t="s">
        <v>19</v>
      </c>
      <c r="G648" s="119" t="s">
        <v>1158</v>
      </c>
      <c r="H648" s="119" t="s">
        <v>1159</v>
      </c>
      <c r="I648" s="119" t="s">
        <v>1127</v>
      </c>
      <c r="J648" s="119" t="s">
        <v>1128</v>
      </c>
      <c r="K648" s="120">
        <v>39.96</v>
      </c>
      <c r="L648" s="119">
        <v>0</v>
      </c>
      <c r="M648" s="119"/>
      <c r="N648" s="119">
        <v>0</v>
      </c>
      <c r="O648" s="121">
        <v>0</v>
      </c>
      <c r="P648" s="121" t="s">
        <v>381</v>
      </c>
      <c r="Q648" s="122"/>
      <c r="R648" s="119" t="s">
        <v>381</v>
      </c>
      <c r="S648" s="123">
        <f>+IFERROR(IF('DETALLADO ELEMENTOS DE PROTECCI'!$E648="DISTRIBUCION",((SUMIFS(O:O,D:D,'DETALLADO ELEMENTOS DE PROTECCI'!$D648,H:H,'DETALLADO ELEMENTOS DE PROTECCI'!$H648,R:R,"MARZO")+(SUMIFS(O:O,D:D,'DETALLADO ELEMENTOS DE PROTECCI'!$D648,H:H,'DETALLADO ELEMENTOS DE PROTECCI'!$H648,R:R,"ABRIL")))/((SUMIFS(N:N,D:D,'DETALLADO ELEMENTOS DE PROTECCI'!$D648,H:H,'DETALLADO ELEMENTOS DE PROTECCI'!$H648,R:R,"MARZO"))+(SUMIFS(N:N,D:D,'DETALLADO ELEMENTOS DE PROTECCI'!$D648,H:H,'DETALLADO ELEMENTOS DE PROTECCI'!$H648,R:R,"ABRIL")))),(SUMIFS(L:L,D:D,'DETALLADO ELEMENTOS DE PROTECCI'!$D648,H:H,'DETALLADO ELEMENTOS DE PROTECCI'!$H648)/(SUMIFS(K:K,D:D,'DETALLADO ELEMENTOS DE PROTECCI'!$D648,H:H,'DETALLADO ELEMENTOS DE PROTECCI'!$H648)))),0)</f>
        <v>0</v>
      </c>
      <c r="T648" s="120">
        <v>0.5</v>
      </c>
      <c r="U648" s="121" t="str">
        <f>+IF('DETALLADO ELEMENTOS DE PROTECCI'!$R648="MARZO",IF('DETALLADO ELEMENTOS DE PROTECCI'!$S648=0,"Rojo",IF(AND('DETALLADO ELEMENTOS DE PROTECCI'!$S648&gt;0,'DETALLADO ELEMENTOS DE PROTECCI'!$S648&lt;0.99),"Amarillo","Verde")),"")</f>
        <v/>
      </c>
      <c r="V648" s="124"/>
    </row>
    <row r="649" spans="1:22">
      <c r="A649" s="119" t="s">
        <v>37</v>
      </c>
      <c r="B649" s="119">
        <v>148</v>
      </c>
      <c r="C649" s="119">
        <v>1161</v>
      </c>
      <c r="D649" s="119" t="s">
        <v>1085</v>
      </c>
      <c r="E649" s="119" t="s">
        <v>1074</v>
      </c>
      <c r="F649" s="119" t="s">
        <v>19</v>
      </c>
      <c r="G649" s="119" t="s">
        <v>1134</v>
      </c>
      <c r="H649" s="119" t="s">
        <v>1135</v>
      </c>
      <c r="I649" s="119" t="s">
        <v>1136</v>
      </c>
      <c r="J649" s="119" t="s">
        <v>1128</v>
      </c>
      <c r="K649" s="120">
        <v>200</v>
      </c>
      <c r="L649" s="119">
        <v>400</v>
      </c>
      <c r="M649" s="119"/>
      <c r="N649" s="119">
        <v>0</v>
      </c>
      <c r="O649" s="121">
        <v>0</v>
      </c>
      <c r="P649" s="121" t="s">
        <v>381</v>
      </c>
      <c r="Q649" s="122"/>
      <c r="R649" s="119" t="s">
        <v>381</v>
      </c>
      <c r="S649" s="123">
        <f>+IFERROR(IF('DETALLADO ELEMENTOS DE PROTECCI'!$E649="DISTRIBUCION",((SUMIFS(O:O,D:D,'DETALLADO ELEMENTOS DE PROTECCI'!$D649,H:H,'DETALLADO ELEMENTOS DE PROTECCI'!$H649,R:R,"MARZO")+(SUMIFS(O:O,D:D,'DETALLADO ELEMENTOS DE PROTECCI'!$D649,H:H,'DETALLADO ELEMENTOS DE PROTECCI'!$H649,R:R,"ABRIL")))/((SUMIFS(N:N,D:D,'DETALLADO ELEMENTOS DE PROTECCI'!$D649,H:H,'DETALLADO ELEMENTOS DE PROTECCI'!$H649,R:R,"MARZO"))+(SUMIFS(N:N,D:D,'DETALLADO ELEMENTOS DE PROTECCI'!$D649,H:H,'DETALLADO ELEMENTOS DE PROTECCI'!$H649,R:R,"ABRIL")))),(SUMIFS(L:L,D:D,'DETALLADO ELEMENTOS DE PROTECCI'!$D649,H:H,'DETALLADO ELEMENTOS DE PROTECCI'!$H649)/(SUMIFS(K:K,D:D,'DETALLADO ELEMENTOS DE PROTECCI'!$D649,H:H,'DETALLADO ELEMENTOS DE PROTECCI'!$H649)))),0)</f>
        <v>2</v>
      </c>
      <c r="T649" s="120">
        <v>0.5</v>
      </c>
      <c r="U649" s="121" t="str">
        <f>+IF('DETALLADO ELEMENTOS DE PROTECCI'!$R649="MARZO",IF('DETALLADO ELEMENTOS DE PROTECCI'!$S649=0,"Rojo",IF(AND('DETALLADO ELEMENTOS DE PROTECCI'!$S649&gt;0,'DETALLADO ELEMENTOS DE PROTECCI'!$S649&lt;0.99),"Amarillo","Verde")),"")</f>
        <v/>
      </c>
      <c r="V649" s="124"/>
    </row>
    <row r="650" spans="1:22">
      <c r="A650" s="119" t="s">
        <v>37</v>
      </c>
      <c r="B650" s="119">
        <v>148</v>
      </c>
      <c r="C650" s="119">
        <v>1202</v>
      </c>
      <c r="D650" s="119" t="s">
        <v>1085</v>
      </c>
      <c r="E650" s="119" t="s">
        <v>1074</v>
      </c>
      <c r="F650" s="119" t="s">
        <v>19</v>
      </c>
      <c r="G650" s="119" t="s">
        <v>1189</v>
      </c>
      <c r="H650" s="119" t="s">
        <v>1126</v>
      </c>
      <c r="I650" s="119" t="s">
        <v>1127</v>
      </c>
      <c r="J650" s="119" t="s">
        <v>1128</v>
      </c>
      <c r="K650" s="120">
        <v>75</v>
      </c>
      <c r="L650" s="119">
        <v>0</v>
      </c>
      <c r="M650" s="119"/>
      <c r="N650" s="119">
        <v>0</v>
      </c>
      <c r="O650" s="121">
        <v>0</v>
      </c>
      <c r="P650" s="121" t="s">
        <v>381</v>
      </c>
      <c r="Q650" s="122"/>
      <c r="R650" s="119" t="s">
        <v>381</v>
      </c>
      <c r="S650" s="123">
        <f>+IFERROR(IF('DETALLADO ELEMENTOS DE PROTECCI'!$E650="DISTRIBUCION",((SUMIFS(O:O,D:D,'DETALLADO ELEMENTOS DE PROTECCI'!$D650,H:H,'DETALLADO ELEMENTOS DE PROTECCI'!$H650,R:R,"MARZO")+(SUMIFS(O:O,D:D,'DETALLADO ELEMENTOS DE PROTECCI'!$D650,H:H,'DETALLADO ELEMENTOS DE PROTECCI'!$H650,R:R,"ABRIL")))/((SUMIFS(N:N,D:D,'DETALLADO ELEMENTOS DE PROTECCI'!$D650,H:H,'DETALLADO ELEMENTOS DE PROTECCI'!$H650,R:R,"MARZO"))+(SUMIFS(N:N,D:D,'DETALLADO ELEMENTOS DE PROTECCI'!$D650,H:H,'DETALLADO ELEMENTOS DE PROTECCI'!$H650,R:R,"ABRIL")))),(SUMIFS(L:L,D:D,'DETALLADO ELEMENTOS DE PROTECCI'!$D650,H:H,'DETALLADO ELEMENTOS DE PROTECCI'!$H650)/(SUMIFS(K:K,D:D,'DETALLADO ELEMENTOS DE PROTECCI'!$D650,H:H,'DETALLADO ELEMENTOS DE PROTECCI'!$H650)))),0)</f>
        <v>11.666666666666666</v>
      </c>
      <c r="T650" s="120">
        <v>0.5</v>
      </c>
      <c r="U650" s="121" t="str">
        <f>+IF('DETALLADO ELEMENTOS DE PROTECCI'!$R650="MARZO",IF('DETALLADO ELEMENTOS DE PROTECCI'!$S650=0,"Rojo",IF(AND('DETALLADO ELEMENTOS DE PROTECCI'!$S650&gt;0,'DETALLADO ELEMENTOS DE PROTECCI'!$S650&lt;0.99),"Amarillo","Verde")),"")</f>
        <v/>
      </c>
      <c r="V650" s="124"/>
    </row>
    <row r="651" spans="1:22">
      <c r="A651" s="119" t="s">
        <v>37</v>
      </c>
      <c r="B651" s="119">
        <v>150</v>
      </c>
      <c r="C651" s="119">
        <v>1033</v>
      </c>
      <c r="D651" s="119" t="s">
        <v>1086</v>
      </c>
      <c r="E651" s="119" t="s">
        <v>1074</v>
      </c>
      <c r="F651" s="119" t="s">
        <v>19</v>
      </c>
      <c r="G651" s="119" t="s">
        <v>1139</v>
      </c>
      <c r="H651" s="119" t="s">
        <v>1140</v>
      </c>
      <c r="I651" s="119" t="s">
        <v>1136</v>
      </c>
      <c r="J651" s="119" t="s">
        <v>1128</v>
      </c>
      <c r="K651" s="120">
        <v>140</v>
      </c>
      <c r="L651" s="119">
        <v>137</v>
      </c>
      <c r="M651" s="119"/>
      <c r="N651" s="119">
        <v>0</v>
      </c>
      <c r="O651" s="121">
        <v>0</v>
      </c>
      <c r="P651" s="121" t="s">
        <v>381</v>
      </c>
      <c r="Q651" s="122"/>
      <c r="R651" s="119" t="s">
        <v>381</v>
      </c>
      <c r="S651" s="123">
        <f>+IFERROR(IF('DETALLADO ELEMENTOS DE PROTECCI'!$E651="DISTRIBUCION",((SUMIFS(O:O,D:D,'DETALLADO ELEMENTOS DE PROTECCI'!$D651,H:H,'DETALLADO ELEMENTOS DE PROTECCI'!$H651,R:R,"MARZO")+(SUMIFS(O:O,D:D,'DETALLADO ELEMENTOS DE PROTECCI'!$D651,H:H,'DETALLADO ELEMENTOS DE PROTECCI'!$H651,R:R,"ABRIL")))/((SUMIFS(N:N,D:D,'DETALLADO ELEMENTOS DE PROTECCI'!$D651,H:H,'DETALLADO ELEMENTOS DE PROTECCI'!$H651,R:R,"MARZO"))+(SUMIFS(N:N,D:D,'DETALLADO ELEMENTOS DE PROTECCI'!$D651,H:H,'DETALLADO ELEMENTOS DE PROTECCI'!$H651,R:R,"ABRIL")))),(SUMIFS(L:L,D:D,'DETALLADO ELEMENTOS DE PROTECCI'!$D651,H:H,'DETALLADO ELEMENTOS DE PROTECCI'!$H651)/(SUMIFS(K:K,D:D,'DETALLADO ELEMENTOS DE PROTECCI'!$D651,H:H,'DETALLADO ELEMENTOS DE PROTECCI'!$H651)))),0)</f>
        <v>0.97857142857142854</v>
      </c>
      <c r="T651" s="120">
        <v>0.5</v>
      </c>
      <c r="U651" s="121" t="str">
        <f>+IF('DETALLADO ELEMENTOS DE PROTECCI'!$R651="MARZO",IF('DETALLADO ELEMENTOS DE PROTECCI'!$S651=0,"Rojo",IF(AND('DETALLADO ELEMENTOS DE PROTECCI'!$S651&gt;0,'DETALLADO ELEMENTOS DE PROTECCI'!$S651&lt;0.99),"Amarillo","Verde")),"")</f>
        <v/>
      </c>
      <c r="V651" s="124"/>
    </row>
    <row r="652" spans="1:22">
      <c r="A652" s="119" t="s">
        <v>37</v>
      </c>
      <c r="B652" s="119">
        <v>150</v>
      </c>
      <c r="C652" s="119">
        <v>1084</v>
      </c>
      <c r="D652" s="119" t="s">
        <v>1086</v>
      </c>
      <c r="E652" s="119" t="s">
        <v>1074</v>
      </c>
      <c r="F652" s="119" t="s">
        <v>19</v>
      </c>
      <c r="G652" s="119" t="s">
        <v>1150</v>
      </c>
      <c r="H652" s="119" t="s">
        <v>1151</v>
      </c>
      <c r="I652" s="119" t="s">
        <v>1127</v>
      </c>
      <c r="J652" s="119" t="s">
        <v>1128</v>
      </c>
      <c r="K652" s="120">
        <v>280</v>
      </c>
      <c r="L652" s="119">
        <v>125</v>
      </c>
      <c r="M652" s="119"/>
      <c r="N652" s="119">
        <v>0</v>
      </c>
      <c r="O652" s="121">
        <v>0</v>
      </c>
      <c r="P652" s="121" t="s">
        <v>381</v>
      </c>
      <c r="Q652" s="122"/>
      <c r="R652" s="119" t="s">
        <v>381</v>
      </c>
      <c r="S652" s="123">
        <f>+IFERROR(IF('DETALLADO ELEMENTOS DE PROTECCI'!$E652="DISTRIBUCION",((SUMIFS(O:O,D:D,'DETALLADO ELEMENTOS DE PROTECCI'!$D652,H:H,'DETALLADO ELEMENTOS DE PROTECCI'!$H652,R:R,"MARZO")+(SUMIFS(O:O,D:D,'DETALLADO ELEMENTOS DE PROTECCI'!$D652,H:H,'DETALLADO ELEMENTOS DE PROTECCI'!$H652,R:R,"ABRIL")))/((SUMIFS(N:N,D:D,'DETALLADO ELEMENTOS DE PROTECCI'!$D652,H:H,'DETALLADO ELEMENTOS DE PROTECCI'!$H652,R:R,"MARZO"))+(SUMIFS(N:N,D:D,'DETALLADO ELEMENTOS DE PROTECCI'!$D652,H:H,'DETALLADO ELEMENTOS DE PROTECCI'!$H652,R:R,"ABRIL")))),(SUMIFS(L:L,D:D,'DETALLADO ELEMENTOS DE PROTECCI'!$D652,H:H,'DETALLADO ELEMENTOS DE PROTECCI'!$H652)/(SUMIFS(K:K,D:D,'DETALLADO ELEMENTOS DE PROTECCI'!$D652,H:H,'DETALLADO ELEMENTOS DE PROTECCI'!$H652)))),0)</f>
        <v>0.44642857142857145</v>
      </c>
      <c r="T652" s="120">
        <v>0.5</v>
      </c>
      <c r="U652" s="121" t="str">
        <f>+IF('DETALLADO ELEMENTOS DE PROTECCI'!$R652="MARZO",IF('DETALLADO ELEMENTOS DE PROTECCI'!$S652=0,"Rojo",IF(AND('DETALLADO ELEMENTOS DE PROTECCI'!$S652&gt;0,'DETALLADO ELEMENTOS DE PROTECCI'!$S652&lt;0.99),"Amarillo","Verde")),"")</f>
        <v/>
      </c>
      <c r="V652" s="124"/>
    </row>
    <row r="653" spans="1:22">
      <c r="A653" s="119" t="s">
        <v>37</v>
      </c>
      <c r="B653" s="119">
        <v>150</v>
      </c>
      <c r="C653" s="119">
        <v>1091</v>
      </c>
      <c r="D653" s="119" t="s">
        <v>1086</v>
      </c>
      <c r="E653" s="119" t="s">
        <v>1074</v>
      </c>
      <c r="F653" s="119" t="s">
        <v>19</v>
      </c>
      <c r="G653" s="119" t="s">
        <v>1125</v>
      </c>
      <c r="H653" s="119" t="s">
        <v>1126</v>
      </c>
      <c r="I653" s="119" t="s">
        <v>1127</v>
      </c>
      <c r="J653" s="119" t="s">
        <v>1128</v>
      </c>
      <c r="K653" s="120">
        <v>77.5</v>
      </c>
      <c r="L653" s="119">
        <v>0</v>
      </c>
      <c r="M653" s="119"/>
      <c r="N653" s="119">
        <v>0</v>
      </c>
      <c r="O653" s="121">
        <v>0</v>
      </c>
      <c r="P653" s="121" t="s">
        <v>381</v>
      </c>
      <c r="Q653" s="122"/>
      <c r="R653" s="119" t="s">
        <v>381</v>
      </c>
      <c r="S653" s="123">
        <f>+IFERROR(IF('DETALLADO ELEMENTOS DE PROTECCI'!$E653="DISTRIBUCION",((SUMIFS(O:O,D:D,'DETALLADO ELEMENTOS DE PROTECCI'!$D653,H:H,'DETALLADO ELEMENTOS DE PROTECCI'!$H653,R:R,"MARZO")+(SUMIFS(O:O,D:D,'DETALLADO ELEMENTOS DE PROTECCI'!$D653,H:H,'DETALLADO ELEMENTOS DE PROTECCI'!$H653,R:R,"ABRIL")))/((SUMIFS(N:N,D:D,'DETALLADO ELEMENTOS DE PROTECCI'!$D653,H:H,'DETALLADO ELEMENTOS DE PROTECCI'!$H653,R:R,"MARZO"))+(SUMIFS(N:N,D:D,'DETALLADO ELEMENTOS DE PROTECCI'!$D653,H:H,'DETALLADO ELEMENTOS DE PROTECCI'!$H653,R:R,"ABRIL")))),(SUMIFS(L:L,D:D,'DETALLADO ELEMENTOS DE PROTECCI'!$D653,H:H,'DETALLADO ELEMENTOS DE PROTECCI'!$H653)/(SUMIFS(K:K,D:D,'DETALLADO ELEMENTOS DE PROTECCI'!$D653,H:H,'DETALLADO ELEMENTOS DE PROTECCI'!$H653)))),0)</f>
        <v>8.7096774193548381</v>
      </c>
      <c r="T653" s="120">
        <v>0.5</v>
      </c>
      <c r="U653" s="121" t="str">
        <f>+IF('DETALLADO ELEMENTOS DE PROTECCI'!$R653="MARZO",IF('DETALLADO ELEMENTOS DE PROTECCI'!$S653=0,"Rojo",IF(AND('DETALLADO ELEMENTOS DE PROTECCI'!$S653&gt;0,'DETALLADO ELEMENTOS DE PROTECCI'!$S653&lt;0.99),"Amarillo","Verde")),"")</f>
        <v/>
      </c>
      <c r="V653" s="124"/>
    </row>
    <row r="654" spans="1:22">
      <c r="A654" s="119" t="s">
        <v>37</v>
      </c>
      <c r="B654" s="119">
        <v>150</v>
      </c>
      <c r="C654" s="119">
        <v>1092</v>
      </c>
      <c r="D654" s="119" t="s">
        <v>1086</v>
      </c>
      <c r="E654" s="119" t="s">
        <v>1074</v>
      </c>
      <c r="F654" s="119" t="s">
        <v>19</v>
      </c>
      <c r="G654" s="119" t="s">
        <v>1130</v>
      </c>
      <c r="H654" s="119" t="s">
        <v>1126</v>
      </c>
      <c r="I654" s="119" t="s">
        <v>1127</v>
      </c>
      <c r="J654" s="119" t="s">
        <v>1128</v>
      </c>
      <c r="K654" s="120">
        <v>77.5</v>
      </c>
      <c r="L654" s="119">
        <v>1000</v>
      </c>
      <c r="M654" s="119"/>
      <c r="N654" s="119">
        <v>0</v>
      </c>
      <c r="O654" s="121">
        <v>0</v>
      </c>
      <c r="P654" s="121" t="s">
        <v>381</v>
      </c>
      <c r="Q654" s="122"/>
      <c r="R654" s="119" t="s">
        <v>381</v>
      </c>
      <c r="S654" s="123">
        <f>+IFERROR(IF('DETALLADO ELEMENTOS DE PROTECCI'!$E654="DISTRIBUCION",((SUMIFS(O:O,D:D,'DETALLADO ELEMENTOS DE PROTECCI'!$D654,H:H,'DETALLADO ELEMENTOS DE PROTECCI'!$H654,R:R,"MARZO")+(SUMIFS(O:O,D:D,'DETALLADO ELEMENTOS DE PROTECCI'!$D654,H:H,'DETALLADO ELEMENTOS DE PROTECCI'!$H654,R:R,"ABRIL")))/((SUMIFS(N:N,D:D,'DETALLADO ELEMENTOS DE PROTECCI'!$D654,H:H,'DETALLADO ELEMENTOS DE PROTECCI'!$H654,R:R,"MARZO"))+(SUMIFS(N:N,D:D,'DETALLADO ELEMENTOS DE PROTECCI'!$D654,H:H,'DETALLADO ELEMENTOS DE PROTECCI'!$H654,R:R,"ABRIL")))),(SUMIFS(L:L,D:D,'DETALLADO ELEMENTOS DE PROTECCI'!$D654,H:H,'DETALLADO ELEMENTOS DE PROTECCI'!$H654)/(SUMIFS(K:K,D:D,'DETALLADO ELEMENTOS DE PROTECCI'!$D654,H:H,'DETALLADO ELEMENTOS DE PROTECCI'!$H654)))),0)</f>
        <v>8.7096774193548381</v>
      </c>
      <c r="T654" s="120">
        <v>0.5</v>
      </c>
      <c r="U654" s="121" t="str">
        <f>+IF('DETALLADO ELEMENTOS DE PROTECCI'!$R654="MARZO",IF('DETALLADO ELEMENTOS DE PROTECCI'!$S654=0,"Rojo",IF(AND('DETALLADO ELEMENTOS DE PROTECCI'!$S654&gt;0,'DETALLADO ELEMENTOS DE PROTECCI'!$S654&lt;0.99),"Amarillo","Verde")),"")</f>
        <v/>
      </c>
      <c r="V654" s="124"/>
    </row>
    <row r="655" spans="1:22">
      <c r="A655" s="119" t="s">
        <v>37</v>
      </c>
      <c r="B655" s="119">
        <v>150</v>
      </c>
      <c r="C655" s="119">
        <v>1093</v>
      </c>
      <c r="D655" s="119" t="s">
        <v>1086</v>
      </c>
      <c r="E655" s="119" t="s">
        <v>1074</v>
      </c>
      <c r="F655" s="119" t="s">
        <v>19</v>
      </c>
      <c r="G655" s="119" t="s">
        <v>1132</v>
      </c>
      <c r="H655" s="119" t="s">
        <v>1126</v>
      </c>
      <c r="I655" s="119" t="s">
        <v>1127</v>
      </c>
      <c r="J655" s="119" t="s">
        <v>1128</v>
      </c>
      <c r="K655" s="120">
        <v>77.5</v>
      </c>
      <c r="L655" s="119">
        <v>1300</v>
      </c>
      <c r="M655" s="119"/>
      <c r="N655" s="119">
        <v>0</v>
      </c>
      <c r="O655" s="121">
        <v>0</v>
      </c>
      <c r="P655" s="121" t="s">
        <v>381</v>
      </c>
      <c r="Q655" s="122"/>
      <c r="R655" s="119" t="s">
        <v>381</v>
      </c>
      <c r="S655" s="123">
        <f>+IFERROR(IF('DETALLADO ELEMENTOS DE PROTECCI'!$E655="DISTRIBUCION",((SUMIFS(O:O,D:D,'DETALLADO ELEMENTOS DE PROTECCI'!$D655,H:H,'DETALLADO ELEMENTOS DE PROTECCI'!$H655,R:R,"MARZO")+(SUMIFS(O:O,D:D,'DETALLADO ELEMENTOS DE PROTECCI'!$D655,H:H,'DETALLADO ELEMENTOS DE PROTECCI'!$H655,R:R,"ABRIL")))/((SUMIFS(N:N,D:D,'DETALLADO ELEMENTOS DE PROTECCI'!$D655,H:H,'DETALLADO ELEMENTOS DE PROTECCI'!$H655,R:R,"MARZO"))+(SUMIFS(N:N,D:D,'DETALLADO ELEMENTOS DE PROTECCI'!$D655,H:H,'DETALLADO ELEMENTOS DE PROTECCI'!$H655,R:R,"ABRIL")))),(SUMIFS(L:L,D:D,'DETALLADO ELEMENTOS DE PROTECCI'!$D655,H:H,'DETALLADO ELEMENTOS DE PROTECCI'!$H655)/(SUMIFS(K:K,D:D,'DETALLADO ELEMENTOS DE PROTECCI'!$D655,H:H,'DETALLADO ELEMENTOS DE PROTECCI'!$H655)))),0)</f>
        <v>8.7096774193548381</v>
      </c>
      <c r="T655" s="120">
        <v>0.5</v>
      </c>
      <c r="U655" s="121" t="str">
        <f>+IF('DETALLADO ELEMENTOS DE PROTECCI'!$R655="MARZO",IF('DETALLADO ELEMENTOS DE PROTECCI'!$S655=0,"Rojo",IF(AND('DETALLADO ELEMENTOS DE PROTECCI'!$S655&gt;0,'DETALLADO ELEMENTOS DE PROTECCI'!$S655&lt;0.99),"Amarillo","Verde")),"")</f>
        <v/>
      </c>
      <c r="V655" s="124"/>
    </row>
    <row r="656" spans="1:22">
      <c r="A656" s="119" t="s">
        <v>37</v>
      </c>
      <c r="B656" s="119">
        <v>150</v>
      </c>
      <c r="C656" s="119">
        <v>1160</v>
      </c>
      <c r="D656" s="119" t="s">
        <v>1086</v>
      </c>
      <c r="E656" s="119" t="s">
        <v>1074</v>
      </c>
      <c r="F656" s="119" t="s">
        <v>19</v>
      </c>
      <c r="G656" s="119" t="s">
        <v>1158</v>
      </c>
      <c r="H656" s="119" t="s">
        <v>1159</v>
      </c>
      <c r="I656" s="119" t="s">
        <v>1127</v>
      </c>
      <c r="J656" s="119" t="s">
        <v>1128</v>
      </c>
      <c r="K656" s="120">
        <v>54.266666666666673</v>
      </c>
      <c r="L656" s="119">
        <v>275</v>
      </c>
      <c r="M656" s="119"/>
      <c r="N656" s="119">
        <v>0</v>
      </c>
      <c r="O656" s="121">
        <v>0</v>
      </c>
      <c r="P656" s="121" t="s">
        <v>381</v>
      </c>
      <c r="Q656" s="122"/>
      <c r="R656" s="119" t="s">
        <v>381</v>
      </c>
      <c r="S656" s="123">
        <f>+IFERROR(IF('DETALLADO ELEMENTOS DE PROTECCI'!$E656="DISTRIBUCION",((SUMIFS(O:O,D:D,'DETALLADO ELEMENTOS DE PROTECCI'!$D656,H:H,'DETALLADO ELEMENTOS DE PROTECCI'!$H656,R:R,"MARZO")+(SUMIFS(O:O,D:D,'DETALLADO ELEMENTOS DE PROTECCI'!$D656,H:H,'DETALLADO ELEMENTOS DE PROTECCI'!$H656,R:R,"ABRIL")))/((SUMIFS(N:N,D:D,'DETALLADO ELEMENTOS DE PROTECCI'!$D656,H:H,'DETALLADO ELEMENTOS DE PROTECCI'!$H656,R:R,"MARZO"))+(SUMIFS(N:N,D:D,'DETALLADO ELEMENTOS DE PROTECCI'!$D656,H:H,'DETALLADO ELEMENTOS DE PROTECCI'!$H656,R:R,"ABRIL")))),(SUMIFS(L:L,D:D,'DETALLADO ELEMENTOS DE PROTECCI'!$D656,H:H,'DETALLADO ELEMENTOS DE PROTECCI'!$H656)/(SUMIFS(K:K,D:D,'DETALLADO ELEMENTOS DE PROTECCI'!$D656,H:H,'DETALLADO ELEMENTOS DE PROTECCI'!$H656)))),0)</f>
        <v>5.0675675675675667</v>
      </c>
      <c r="T656" s="120">
        <v>0.5</v>
      </c>
      <c r="U656" s="121" t="str">
        <f>+IF('DETALLADO ELEMENTOS DE PROTECCI'!$R656="MARZO",IF('DETALLADO ELEMENTOS DE PROTECCI'!$S656=0,"Rojo",IF(AND('DETALLADO ELEMENTOS DE PROTECCI'!$S656&gt;0,'DETALLADO ELEMENTOS DE PROTECCI'!$S656&lt;0.99),"Amarillo","Verde")),"")</f>
        <v/>
      </c>
      <c r="V656" s="124"/>
    </row>
    <row r="657" spans="1:22">
      <c r="A657" s="119" t="s">
        <v>37</v>
      </c>
      <c r="B657" s="119">
        <v>150</v>
      </c>
      <c r="C657" s="119">
        <v>1161</v>
      </c>
      <c r="D657" s="119" t="s">
        <v>1086</v>
      </c>
      <c r="E657" s="119" t="s">
        <v>1074</v>
      </c>
      <c r="F657" s="119" t="s">
        <v>19</v>
      </c>
      <c r="G657" s="119" t="s">
        <v>1134</v>
      </c>
      <c r="H657" s="119" t="s">
        <v>1135</v>
      </c>
      <c r="I657" s="119" t="s">
        <v>1136</v>
      </c>
      <c r="J657" s="119" t="s">
        <v>1128</v>
      </c>
      <c r="K657" s="120">
        <v>200</v>
      </c>
      <c r="L657" s="119">
        <v>2300</v>
      </c>
      <c r="M657" s="119"/>
      <c r="N657" s="119">
        <v>0</v>
      </c>
      <c r="O657" s="121">
        <v>0</v>
      </c>
      <c r="P657" s="121" t="s">
        <v>381</v>
      </c>
      <c r="Q657" s="122"/>
      <c r="R657" s="119" t="s">
        <v>381</v>
      </c>
      <c r="S657" s="123">
        <f>+IFERROR(IF('DETALLADO ELEMENTOS DE PROTECCI'!$E657="DISTRIBUCION",((SUMIFS(O:O,D:D,'DETALLADO ELEMENTOS DE PROTECCI'!$D657,H:H,'DETALLADO ELEMENTOS DE PROTECCI'!$H657,R:R,"MARZO")+(SUMIFS(O:O,D:D,'DETALLADO ELEMENTOS DE PROTECCI'!$D657,H:H,'DETALLADO ELEMENTOS DE PROTECCI'!$H657,R:R,"ABRIL")))/((SUMIFS(N:N,D:D,'DETALLADO ELEMENTOS DE PROTECCI'!$D657,H:H,'DETALLADO ELEMENTOS DE PROTECCI'!$H657,R:R,"MARZO"))+(SUMIFS(N:N,D:D,'DETALLADO ELEMENTOS DE PROTECCI'!$D657,H:H,'DETALLADO ELEMENTOS DE PROTECCI'!$H657,R:R,"ABRIL")))),(SUMIFS(L:L,D:D,'DETALLADO ELEMENTOS DE PROTECCI'!$D657,H:H,'DETALLADO ELEMENTOS DE PROTECCI'!$H657)/(SUMIFS(K:K,D:D,'DETALLADO ELEMENTOS DE PROTECCI'!$D657,H:H,'DETALLADO ELEMENTOS DE PROTECCI'!$H657)))),0)</f>
        <v>11.5</v>
      </c>
      <c r="T657" s="120">
        <v>0.5</v>
      </c>
      <c r="U657" s="121" t="str">
        <f>+IF('DETALLADO ELEMENTOS DE PROTECCI'!$R657="MARZO",IF('DETALLADO ELEMENTOS DE PROTECCI'!$S657=0,"Rojo",IF(AND('DETALLADO ELEMENTOS DE PROTECCI'!$S657&gt;0,'DETALLADO ELEMENTOS DE PROTECCI'!$S657&lt;0.99),"Amarillo","Verde")),"")</f>
        <v/>
      </c>
      <c r="V657" s="124"/>
    </row>
    <row r="658" spans="1:22">
      <c r="A658" s="119" t="s">
        <v>37</v>
      </c>
      <c r="B658" s="119">
        <v>150</v>
      </c>
      <c r="C658" s="119">
        <v>1202</v>
      </c>
      <c r="D658" s="119" t="s">
        <v>1086</v>
      </c>
      <c r="E658" s="119" t="s">
        <v>1074</v>
      </c>
      <c r="F658" s="119" t="s">
        <v>19</v>
      </c>
      <c r="G658" s="119" t="s">
        <v>1189</v>
      </c>
      <c r="H658" s="119" t="s">
        <v>1126</v>
      </c>
      <c r="I658" s="119" t="s">
        <v>1127</v>
      </c>
      <c r="J658" s="119" t="s">
        <v>1128</v>
      </c>
      <c r="K658" s="120">
        <v>77.5</v>
      </c>
      <c r="L658" s="119">
        <v>400</v>
      </c>
      <c r="M658" s="119"/>
      <c r="N658" s="119">
        <v>0</v>
      </c>
      <c r="O658" s="121">
        <v>0</v>
      </c>
      <c r="P658" s="121" t="s">
        <v>381</v>
      </c>
      <c r="Q658" s="122"/>
      <c r="R658" s="119" t="s">
        <v>381</v>
      </c>
      <c r="S658" s="123">
        <f>+IFERROR(IF('DETALLADO ELEMENTOS DE PROTECCI'!$E658="DISTRIBUCION",((SUMIFS(O:O,D:D,'DETALLADO ELEMENTOS DE PROTECCI'!$D658,H:H,'DETALLADO ELEMENTOS DE PROTECCI'!$H658,R:R,"MARZO")+(SUMIFS(O:O,D:D,'DETALLADO ELEMENTOS DE PROTECCI'!$D658,H:H,'DETALLADO ELEMENTOS DE PROTECCI'!$H658,R:R,"ABRIL")))/((SUMIFS(N:N,D:D,'DETALLADO ELEMENTOS DE PROTECCI'!$D658,H:H,'DETALLADO ELEMENTOS DE PROTECCI'!$H658,R:R,"MARZO"))+(SUMIFS(N:N,D:D,'DETALLADO ELEMENTOS DE PROTECCI'!$D658,H:H,'DETALLADO ELEMENTOS DE PROTECCI'!$H658,R:R,"ABRIL")))),(SUMIFS(L:L,D:D,'DETALLADO ELEMENTOS DE PROTECCI'!$D658,H:H,'DETALLADO ELEMENTOS DE PROTECCI'!$H658)/(SUMIFS(K:K,D:D,'DETALLADO ELEMENTOS DE PROTECCI'!$D658,H:H,'DETALLADO ELEMENTOS DE PROTECCI'!$H658)))),0)</f>
        <v>8.7096774193548381</v>
      </c>
      <c r="T658" s="120">
        <v>0.5</v>
      </c>
      <c r="U658" s="121" t="str">
        <f>+IF('DETALLADO ELEMENTOS DE PROTECCI'!$R658="MARZO",IF('DETALLADO ELEMENTOS DE PROTECCI'!$S658=0,"Rojo",IF(AND('DETALLADO ELEMENTOS DE PROTECCI'!$S658&gt;0,'DETALLADO ELEMENTOS DE PROTECCI'!$S658&lt;0.99),"Amarillo","Verde")),"")</f>
        <v/>
      </c>
      <c r="V658" s="124"/>
    </row>
    <row r="659" spans="1:22">
      <c r="A659" s="119" t="s">
        <v>37</v>
      </c>
      <c r="B659" s="119">
        <v>153</v>
      </c>
      <c r="C659" s="119">
        <v>1033</v>
      </c>
      <c r="D659" s="119" t="s">
        <v>1087</v>
      </c>
      <c r="E659" s="119" t="s">
        <v>1074</v>
      </c>
      <c r="F659" s="119" t="s">
        <v>19</v>
      </c>
      <c r="G659" s="119" t="s">
        <v>1139</v>
      </c>
      <c r="H659" s="119" t="s">
        <v>1140</v>
      </c>
      <c r="I659" s="119" t="s">
        <v>1136</v>
      </c>
      <c r="J659" s="119" t="s">
        <v>1128</v>
      </c>
      <c r="K659" s="120">
        <v>100</v>
      </c>
      <c r="L659" s="119">
        <v>0</v>
      </c>
      <c r="M659" s="119"/>
      <c r="N659" s="119">
        <v>0</v>
      </c>
      <c r="O659" s="121">
        <v>0</v>
      </c>
      <c r="P659" s="121" t="s">
        <v>381</v>
      </c>
      <c r="Q659" s="122"/>
      <c r="R659" s="119" t="s">
        <v>381</v>
      </c>
      <c r="S659" s="123">
        <f>+IFERROR(IF('DETALLADO ELEMENTOS DE PROTECCI'!$E659="DISTRIBUCION",((SUMIFS(O:O,D:D,'DETALLADO ELEMENTOS DE PROTECCI'!$D659,H:H,'DETALLADO ELEMENTOS DE PROTECCI'!$H659,R:R,"MARZO")+(SUMIFS(O:O,D:D,'DETALLADO ELEMENTOS DE PROTECCI'!$D659,H:H,'DETALLADO ELEMENTOS DE PROTECCI'!$H659,R:R,"ABRIL")))/((SUMIFS(N:N,D:D,'DETALLADO ELEMENTOS DE PROTECCI'!$D659,H:H,'DETALLADO ELEMENTOS DE PROTECCI'!$H659,R:R,"MARZO"))+(SUMIFS(N:N,D:D,'DETALLADO ELEMENTOS DE PROTECCI'!$D659,H:H,'DETALLADO ELEMENTOS DE PROTECCI'!$H659,R:R,"ABRIL")))),(SUMIFS(L:L,D:D,'DETALLADO ELEMENTOS DE PROTECCI'!$D659,H:H,'DETALLADO ELEMENTOS DE PROTECCI'!$H659)/(SUMIFS(K:K,D:D,'DETALLADO ELEMENTOS DE PROTECCI'!$D659,H:H,'DETALLADO ELEMENTOS DE PROTECCI'!$H659)))),0)</f>
        <v>0</v>
      </c>
      <c r="T659" s="120">
        <v>0.5</v>
      </c>
      <c r="U659" s="121" t="str">
        <f>+IF('DETALLADO ELEMENTOS DE PROTECCI'!$R659="MARZO",IF('DETALLADO ELEMENTOS DE PROTECCI'!$S659=0,"Rojo",IF(AND('DETALLADO ELEMENTOS DE PROTECCI'!$S659&gt;0,'DETALLADO ELEMENTOS DE PROTECCI'!$S659&lt;0.99),"Amarillo","Verde")),"")</f>
        <v/>
      </c>
      <c r="V659" s="124"/>
    </row>
    <row r="660" spans="1:22">
      <c r="A660" s="119" t="s">
        <v>37</v>
      </c>
      <c r="B660" s="119">
        <v>153</v>
      </c>
      <c r="C660" s="119">
        <v>1084</v>
      </c>
      <c r="D660" s="119" t="s">
        <v>1087</v>
      </c>
      <c r="E660" s="119" t="s">
        <v>1074</v>
      </c>
      <c r="F660" s="119" t="s">
        <v>19</v>
      </c>
      <c r="G660" s="119" t="s">
        <v>1150</v>
      </c>
      <c r="H660" s="119" t="s">
        <v>1151</v>
      </c>
      <c r="I660" s="119" t="s">
        <v>1127</v>
      </c>
      <c r="J660" s="119" t="s">
        <v>1128</v>
      </c>
      <c r="K660" s="120">
        <v>240</v>
      </c>
      <c r="L660" s="119">
        <v>180</v>
      </c>
      <c r="M660" s="119"/>
      <c r="N660" s="119">
        <v>0</v>
      </c>
      <c r="O660" s="121">
        <v>0</v>
      </c>
      <c r="P660" s="121" t="s">
        <v>381</v>
      </c>
      <c r="Q660" s="122"/>
      <c r="R660" s="119" t="s">
        <v>381</v>
      </c>
      <c r="S660" s="123">
        <f>+IFERROR(IF('DETALLADO ELEMENTOS DE PROTECCI'!$E660="DISTRIBUCION",((SUMIFS(O:O,D:D,'DETALLADO ELEMENTOS DE PROTECCI'!$D660,H:H,'DETALLADO ELEMENTOS DE PROTECCI'!$H660,R:R,"MARZO")+(SUMIFS(O:O,D:D,'DETALLADO ELEMENTOS DE PROTECCI'!$D660,H:H,'DETALLADO ELEMENTOS DE PROTECCI'!$H660,R:R,"ABRIL")))/((SUMIFS(N:N,D:D,'DETALLADO ELEMENTOS DE PROTECCI'!$D660,H:H,'DETALLADO ELEMENTOS DE PROTECCI'!$H660,R:R,"MARZO"))+(SUMIFS(N:N,D:D,'DETALLADO ELEMENTOS DE PROTECCI'!$D660,H:H,'DETALLADO ELEMENTOS DE PROTECCI'!$H660,R:R,"ABRIL")))),(SUMIFS(L:L,D:D,'DETALLADO ELEMENTOS DE PROTECCI'!$D660,H:H,'DETALLADO ELEMENTOS DE PROTECCI'!$H660)/(SUMIFS(K:K,D:D,'DETALLADO ELEMENTOS DE PROTECCI'!$D660,H:H,'DETALLADO ELEMENTOS DE PROTECCI'!$H660)))),0)</f>
        <v>0.75</v>
      </c>
      <c r="T660" s="120">
        <v>0.5</v>
      </c>
      <c r="U660" s="121" t="str">
        <f>+IF('DETALLADO ELEMENTOS DE PROTECCI'!$R660="MARZO",IF('DETALLADO ELEMENTOS DE PROTECCI'!$S660=0,"Rojo",IF(AND('DETALLADO ELEMENTOS DE PROTECCI'!$S660&gt;0,'DETALLADO ELEMENTOS DE PROTECCI'!$S660&lt;0.99),"Amarillo","Verde")),"")</f>
        <v/>
      </c>
      <c r="V660" s="124"/>
    </row>
    <row r="661" spans="1:22">
      <c r="A661" s="119" t="s">
        <v>37</v>
      </c>
      <c r="B661" s="119">
        <v>153</v>
      </c>
      <c r="C661" s="119">
        <v>1091</v>
      </c>
      <c r="D661" s="119" t="s">
        <v>1087</v>
      </c>
      <c r="E661" s="119" t="s">
        <v>1074</v>
      </c>
      <c r="F661" s="119" t="s">
        <v>19</v>
      </c>
      <c r="G661" s="119" t="s">
        <v>1125</v>
      </c>
      <c r="H661" s="119" t="s">
        <v>1126</v>
      </c>
      <c r="I661" s="119" t="s">
        <v>1127</v>
      </c>
      <c r="J661" s="119" t="s">
        <v>1128</v>
      </c>
      <c r="K661" s="120">
        <v>67.5</v>
      </c>
      <c r="L661" s="119">
        <v>0</v>
      </c>
      <c r="M661" s="119"/>
      <c r="N661" s="119">
        <v>0</v>
      </c>
      <c r="O661" s="121">
        <v>0</v>
      </c>
      <c r="P661" s="121" t="s">
        <v>381</v>
      </c>
      <c r="Q661" s="122"/>
      <c r="R661" s="119" t="s">
        <v>381</v>
      </c>
      <c r="S661" s="123">
        <f>+IFERROR(IF('DETALLADO ELEMENTOS DE PROTECCI'!$E661="DISTRIBUCION",((SUMIFS(O:O,D:D,'DETALLADO ELEMENTOS DE PROTECCI'!$D661,H:H,'DETALLADO ELEMENTOS DE PROTECCI'!$H661,R:R,"MARZO")+(SUMIFS(O:O,D:D,'DETALLADO ELEMENTOS DE PROTECCI'!$D661,H:H,'DETALLADO ELEMENTOS DE PROTECCI'!$H661,R:R,"ABRIL")))/((SUMIFS(N:N,D:D,'DETALLADO ELEMENTOS DE PROTECCI'!$D661,H:H,'DETALLADO ELEMENTOS DE PROTECCI'!$H661,R:R,"MARZO"))+(SUMIFS(N:N,D:D,'DETALLADO ELEMENTOS DE PROTECCI'!$D661,H:H,'DETALLADO ELEMENTOS DE PROTECCI'!$H661,R:R,"ABRIL")))),(SUMIFS(L:L,D:D,'DETALLADO ELEMENTOS DE PROTECCI'!$D661,H:H,'DETALLADO ELEMENTOS DE PROTECCI'!$H661)/(SUMIFS(K:K,D:D,'DETALLADO ELEMENTOS DE PROTECCI'!$D661,H:H,'DETALLADO ELEMENTOS DE PROTECCI'!$H661)))),0)</f>
        <v>15.925925925925926</v>
      </c>
      <c r="T661" s="120">
        <v>0.5</v>
      </c>
      <c r="U661" s="121" t="str">
        <f>+IF('DETALLADO ELEMENTOS DE PROTECCI'!$R661="MARZO",IF('DETALLADO ELEMENTOS DE PROTECCI'!$S661=0,"Rojo",IF(AND('DETALLADO ELEMENTOS DE PROTECCI'!$S661&gt;0,'DETALLADO ELEMENTOS DE PROTECCI'!$S661&lt;0.99),"Amarillo","Verde")),"")</f>
        <v/>
      </c>
      <c r="V661" s="124"/>
    </row>
    <row r="662" spans="1:22">
      <c r="A662" s="119" t="s">
        <v>37</v>
      </c>
      <c r="B662" s="119">
        <v>153</v>
      </c>
      <c r="C662" s="119">
        <v>1092</v>
      </c>
      <c r="D662" s="119" t="s">
        <v>1087</v>
      </c>
      <c r="E662" s="119" t="s">
        <v>1074</v>
      </c>
      <c r="F662" s="119" t="s">
        <v>19</v>
      </c>
      <c r="G662" s="119" t="s">
        <v>1130</v>
      </c>
      <c r="H662" s="119" t="s">
        <v>1126</v>
      </c>
      <c r="I662" s="119" t="s">
        <v>1127</v>
      </c>
      <c r="J662" s="119" t="s">
        <v>1128</v>
      </c>
      <c r="K662" s="120">
        <v>67.5</v>
      </c>
      <c r="L662" s="119">
        <v>3100</v>
      </c>
      <c r="M662" s="119"/>
      <c r="N662" s="119">
        <v>0</v>
      </c>
      <c r="O662" s="121">
        <v>0</v>
      </c>
      <c r="P662" s="121" t="s">
        <v>381</v>
      </c>
      <c r="Q662" s="122"/>
      <c r="R662" s="119" t="s">
        <v>381</v>
      </c>
      <c r="S662" s="123">
        <f>+IFERROR(IF('DETALLADO ELEMENTOS DE PROTECCI'!$E662="DISTRIBUCION",((SUMIFS(O:O,D:D,'DETALLADO ELEMENTOS DE PROTECCI'!$D662,H:H,'DETALLADO ELEMENTOS DE PROTECCI'!$H662,R:R,"MARZO")+(SUMIFS(O:O,D:D,'DETALLADO ELEMENTOS DE PROTECCI'!$D662,H:H,'DETALLADO ELEMENTOS DE PROTECCI'!$H662,R:R,"ABRIL")))/((SUMIFS(N:N,D:D,'DETALLADO ELEMENTOS DE PROTECCI'!$D662,H:H,'DETALLADO ELEMENTOS DE PROTECCI'!$H662,R:R,"MARZO"))+(SUMIFS(N:N,D:D,'DETALLADO ELEMENTOS DE PROTECCI'!$D662,H:H,'DETALLADO ELEMENTOS DE PROTECCI'!$H662,R:R,"ABRIL")))),(SUMIFS(L:L,D:D,'DETALLADO ELEMENTOS DE PROTECCI'!$D662,H:H,'DETALLADO ELEMENTOS DE PROTECCI'!$H662)/(SUMIFS(K:K,D:D,'DETALLADO ELEMENTOS DE PROTECCI'!$D662,H:H,'DETALLADO ELEMENTOS DE PROTECCI'!$H662)))),0)</f>
        <v>15.925925925925926</v>
      </c>
      <c r="T662" s="120">
        <v>0.5</v>
      </c>
      <c r="U662" s="121" t="str">
        <f>+IF('DETALLADO ELEMENTOS DE PROTECCI'!$R662="MARZO",IF('DETALLADO ELEMENTOS DE PROTECCI'!$S662=0,"Rojo",IF(AND('DETALLADO ELEMENTOS DE PROTECCI'!$S662&gt;0,'DETALLADO ELEMENTOS DE PROTECCI'!$S662&lt;0.99),"Amarillo","Verde")),"")</f>
        <v/>
      </c>
      <c r="V662" s="124"/>
    </row>
    <row r="663" spans="1:22">
      <c r="A663" s="119" t="s">
        <v>37</v>
      </c>
      <c r="B663" s="119">
        <v>153</v>
      </c>
      <c r="C663" s="119">
        <v>1093</v>
      </c>
      <c r="D663" s="119" t="s">
        <v>1087</v>
      </c>
      <c r="E663" s="119" t="s">
        <v>1074</v>
      </c>
      <c r="F663" s="119" t="s">
        <v>19</v>
      </c>
      <c r="G663" s="119" t="s">
        <v>1132</v>
      </c>
      <c r="H663" s="119" t="s">
        <v>1126</v>
      </c>
      <c r="I663" s="119" t="s">
        <v>1127</v>
      </c>
      <c r="J663" s="119" t="s">
        <v>1128</v>
      </c>
      <c r="K663" s="120">
        <v>67.5</v>
      </c>
      <c r="L663" s="119">
        <v>600</v>
      </c>
      <c r="M663" s="119"/>
      <c r="N663" s="119">
        <v>0</v>
      </c>
      <c r="O663" s="121">
        <v>0</v>
      </c>
      <c r="P663" s="121" t="s">
        <v>381</v>
      </c>
      <c r="Q663" s="122"/>
      <c r="R663" s="119" t="s">
        <v>381</v>
      </c>
      <c r="S663" s="123">
        <f>+IFERROR(IF('DETALLADO ELEMENTOS DE PROTECCI'!$E663="DISTRIBUCION",((SUMIFS(O:O,D:D,'DETALLADO ELEMENTOS DE PROTECCI'!$D663,H:H,'DETALLADO ELEMENTOS DE PROTECCI'!$H663,R:R,"MARZO")+(SUMIFS(O:O,D:D,'DETALLADO ELEMENTOS DE PROTECCI'!$D663,H:H,'DETALLADO ELEMENTOS DE PROTECCI'!$H663,R:R,"ABRIL")))/((SUMIFS(N:N,D:D,'DETALLADO ELEMENTOS DE PROTECCI'!$D663,H:H,'DETALLADO ELEMENTOS DE PROTECCI'!$H663,R:R,"MARZO"))+(SUMIFS(N:N,D:D,'DETALLADO ELEMENTOS DE PROTECCI'!$D663,H:H,'DETALLADO ELEMENTOS DE PROTECCI'!$H663,R:R,"ABRIL")))),(SUMIFS(L:L,D:D,'DETALLADO ELEMENTOS DE PROTECCI'!$D663,H:H,'DETALLADO ELEMENTOS DE PROTECCI'!$H663)/(SUMIFS(K:K,D:D,'DETALLADO ELEMENTOS DE PROTECCI'!$D663,H:H,'DETALLADO ELEMENTOS DE PROTECCI'!$H663)))),0)</f>
        <v>15.925925925925926</v>
      </c>
      <c r="T663" s="120">
        <v>0.5</v>
      </c>
      <c r="U663" s="121" t="str">
        <f>+IF('DETALLADO ELEMENTOS DE PROTECCI'!$R663="MARZO",IF('DETALLADO ELEMENTOS DE PROTECCI'!$S663=0,"Rojo",IF(AND('DETALLADO ELEMENTOS DE PROTECCI'!$S663&gt;0,'DETALLADO ELEMENTOS DE PROTECCI'!$S663&lt;0.99),"Amarillo","Verde")),"")</f>
        <v/>
      </c>
      <c r="V663" s="124"/>
    </row>
    <row r="664" spans="1:22">
      <c r="A664" s="119" t="s">
        <v>37</v>
      </c>
      <c r="B664" s="119">
        <v>153</v>
      </c>
      <c r="C664" s="119">
        <v>1160</v>
      </c>
      <c r="D664" s="119" t="s">
        <v>1087</v>
      </c>
      <c r="E664" s="119" t="s">
        <v>1074</v>
      </c>
      <c r="F664" s="119" t="s">
        <v>19</v>
      </c>
      <c r="G664" s="119" t="s">
        <v>1158</v>
      </c>
      <c r="H664" s="119" t="s">
        <v>1159</v>
      </c>
      <c r="I664" s="119" t="s">
        <v>1127</v>
      </c>
      <c r="J664" s="119" t="s">
        <v>1128</v>
      </c>
      <c r="K664" s="120">
        <v>15.88</v>
      </c>
      <c r="L664" s="119">
        <v>7</v>
      </c>
      <c r="M664" s="119"/>
      <c r="N664" s="119">
        <v>0</v>
      </c>
      <c r="O664" s="121">
        <v>0</v>
      </c>
      <c r="P664" s="121" t="s">
        <v>381</v>
      </c>
      <c r="Q664" s="122"/>
      <c r="R664" s="119" t="s">
        <v>381</v>
      </c>
      <c r="S664" s="123">
        <f>+IFERROR(IF('DETALLADO ELEMENTOS DE PROTECCI'!$E664="DISTRIBUCION",((SUMIFS(O:O,D:D,'DETALLADO ELEMENTOS DE PROTECCI'!$D664,H:H,'DETALLADO ELEMENTOS DE PROTECCI'!$H664,R:R,"MARZO")+(SUMIFS(O:O,D:D,'DETALLADO ELEMENTOS DE PROTECCI'!$D664,H:H,'DETALLADO ELEMENTOS DE PROTECCI'!$H664,R:R,"ABRIL")))/((SUMIFS(N:N,D:D,'DETALLADO ELEMENTOS DE PROTECCI'!$D664,H:H,'DETALLADO ELEMENTOS DE PROTECCI'!$H664,R:R,"MARZO"))+(SUMIFS(N:N,D:D,'DETALLADO ELEMENTOS DE PROTECCI'!$D664,H:H,'DETALLADO ELEMENTOS DE PROTECCI'!$H664,R:R,"ABRIL")))),(SUMIFS(L:L,D:D,'DETALLADO ELEMENTOS DE PROTECCI'!$D664,H:H,'DETALLADO ELEMENTOS DE PROTECCI'!$H664)/(SUMIFS(K:K,D:D,'DETALLADO ELEMENTOS DE PROTECCI'!$D664,H:H,'DETALLADO ELEMENTOS DE PROTECCI'!$H664)))),0)</f>
        <v>0.44080604534005036</v>
      </c>
      <c r="T664" s="120">
        <v>0.5</v>
      </c>
      <c r="U664" s="121" t="str">
        <f>+IF('DETALLADO ELEMENTOS DE PROTECCI'!$R664="MARZO",IF('DETALLADO ELEMENTOS DE PROTECCI'!$S664=0,"Rojo",IF(AND('DETALLADO ELEMENTOS DE PROTECCI'!$S664&gt;0,'DETALLADO ELEMENTOS DE PROTECCI'!$S664&lt;0.99),"Amarillo","Verde")),"")</f>
        <v/>
      </c>
      <c r="V664" s="124"/>
    </row>
    <row r="665" spans="1:22">
      <c r="A665" s="119" t="s">
        <v>37</v>
      </c>
      <c r="B665" s="119">
        <v>153</v>
      </c>
      <c r="C665" s="119">
        <v>1161</v>
      </c>
      <c r="D665" s="119" t="s">
        <v>1087</v>
      </c>
      <c r="E665" s="119" t="s">
        <v>1074</v>
      </c>
      <c r="F665" s="119" t="s">
        <v>19</v>
      </c>
      <c r="G665" s="119" t="s">
        <v>1134</v>
      </c>
      <c r="H665" s="119" t="s">
        <v>1135</v>
      </c>
      <c r="I665" s="119" t="s">
        <v>1136</v>
      </c>
      <c r="J665" s="119" t="s">
        <v>1128</v>
      </c>
      <c r="K665" s="120">
        <v>200</v>
      </c>
      <c r="L665" s="119">
        <v>12</v>
      </c>
      <c r="M665" s="119"/>
      <c r="N665" s="119">
        <v>0</v>
      </c>
      <c r="O665" s="121">
        <v>0</v>
      </c>
      <c r="P665" s="121" t="s">
        <v>381</v>
      </c>
      <c r="Q665" s="122"/>
      <c r="R665" s="119" t="s">
        <v>381</v>
      </c>
      <c r="S665" s="123">
        <f>+IFERROR(IF('DETALLADO ELEMENTOS DE PROTECCI'!$E665="DISTRIBUCION",((SUMIFS(O:O,D:D,'DETALLADO ELEMENTOS DE PROTECCI'!$D665,H:H,'DETALLADO ELEMENTOS DE PROTECCI'!$H665,R:R,"MARZO")+(SUMIFS(O:O,D:D,'DETALLADO ELEMENTOS DE PROTECCI'!$D665,H:H,'DETALLADO ELEMENTOS DE PROTECCI'!$H665,R:R,"ABRIL")))/((SUMIFS(N:N,D:D,'DETALLADO ELEMENTOS DE PROTECCI'!$D665,H:H,'DETALLADO ELEMENTOS DE PROTECCI'!$H665,R:R,"MARZO"))+(SUMIFS(N:N,D:D,'DETALLADO ELEMENTOS DE PROTECCI'!$D665,H:H,'DETALLADO ELEMENTOS DE PROTECCI'!$H665,R:R,"ABRIL")))),(SUMIFS(L:L,D:D,'DETALLADO ELEMENTOS DE PROTECCI'!$D665,H:H,'DETALLADO ELEMENTOS DE PROTECCI'!$H665)/(SUMIFS(K:K,D:D,'DETALLADO ELEMENTOS DE PROTECCI'!$D665,H:H,'DETALLADO ELEMENTOS DE PROTECCI'!$H665)))),0)</f>
        <v>0.06</v>
      </c>
      <c r="T665" s="120">
        <v>0.5</v>
      </c>
      <c r="U665" s="121" t="str">
        <f>+IF('DETALLADO ELEMENTOS DE PROTECCI'!$R665="MARZO",IF('DETALLADO ELEMENTOS DE PROTECCI'!$S665=0,"Rojo",IF(AND('DETALLADO ELEMENTOS DE PROTECCI'!$S665&gt;0,'DETALLADO ELEMENTOS DE PROTECCI'!$S665&lt;0.99),"Amarillo","Verde")),"")</f>
        <v/>
      </c>
      <c r="V665" s="124"/>
    </row>
    <row r="666" spans="1:22">
      <c r="A666" s="119" t="s">
        <v>37</v>
      </c>
      <c r="B666" s="119">
        <v>153</v>
      </c>
      <c r="C666" s="119">
        <v>1202</v>
      </c>
      <c r="D666" s="119" t="s">
        <v>1087</v>
      </c>
      <c r="E666" s="119" t="s">
        <v>1074</v>
      </c>
      <c r="F666" s="119" t="s">
        <v>19</v>
      </c>
      <c r="G666" s="119" t="s">
        <v>1189</v>
      </c>
      <c r="H666" s="119" t="s">
        <v>1126</v>
      </c>
      <c r="I666" s="119" t="s">
        <v>1127</v>
      </c>
      <c r="J666" s="119" t="s">
        <v>1128</v>
      </c>
      <c r="K666" s="120">
        <v>67.5</v>
      </c>
      <c r="L666" s="119">
        <v>600</v>
      </c>
      <c r="M666" s="119"/>
      <c r="N666" s="119">
        <v>0</v>
      </c>
      <c r="O666" s="121">
        <v>0</v>
      </c>
      <c r="P666" s="121" t="s">
        <v>381</v>
      </c>
      <c r="Q666" s="122"/>
      <c r="R666" s="119" t="s">
        <v>381</v>
      </c>
      <c r="S666" s="123">
        <f>+IFERROR(IF('DETALLADO ELEMENTOS DE PROTECCI'!$E666="DISTRIBUCION",((SUMIFS(O:O,D:D,'DETALLADO ELEMENTOS DE PROTECCI'!$D666,H:H,'DETALLADO ELEMENTOS DE PROTECCI'!$H666,R:R,"MARZO")+(SUMIFS(O:O,D:D,'DETALLADO ELEMENTOS DE PROTECCI'!$D666,H:H,'DETALLADO ELEMENTOS DE PROTECCI'!$H666,R:R,"ABRIL")))/((SUMIFS(N:N,D:D,'DETALLADO ELEMENTOS DE PROTECCI'!$D666,H:H,'DETALLADO ELEMENTOS DE PROTECCI'!$H666,R:R,"MARZO"))+(SUMIFS(N:N,D:D,'DETALLADO ELEMENTOS DE PROTECCI'!$D666,H:H,'DETALLADO ELEMENTOS DE PROTECCI'!$H666,R:R,"ABRIL")))),(SUMIFS(L:L,D:D,'DETALLADO ELEMENTOS DE PROTECCI'!$D666,H:H,'DETALLADO ELEMENTOS DE PROTECCI'!$H666)/(SUMIFS(K:K,D:D,'DETALLADO ELEMENTOS DE PROTECCI'!$D666,H:H,'DETALLADO ELEMENTOS DE PROTECCI'!$H666)))),0)</f>
        <v>15.925925925925926</v>
      </c>
      <c r="T666" s="120">
        <v>0.5</v>
      </c>
      <c r="U666" s="121" t="str">
        <f>+IF('DETALLADO ELEMENTOS DE PROTECCI'!$R666="MARZO",IF('DETALLADO ELEMENTOS DE PROTECCI'!$S666=0,"Rojo",IF(AND('DETALLADO ELEMENTOS DE PROTECCI'!$S666&gt;0,'DETALLADO ELEMENTOS DE PROTECCI'!$S666&lt;0.99),"Amarillo","Verde")),"")</f>
        <v/>
      </c>
      <c r="V666" s="124"/>
    </row>
    <row r="667" spans="1:22">
      <c r="A667" s="119" t="s">
        <v>37</v>
      </c>
      <c r="B667" s="119">
        <v>156</v>
      </c>
      <c r="C667" s="119">
        <v>1033</v>
      </c>
      <c r="D667" s="119" t="s">
        <v>1088</v>
      </c>
      <c r="E667" s="119" t="s">
        <v>1074</v>
      </c>
      <c r="F667" s="119" t="s">
        <v>19</v>
      </c>
      <c r="G667" s="119" t="s">
        <v>1139</v>
      </c>
      <c r="H667" s="119" t="s">
        <v>1140</v>
      </c>
      <c r="I667" s="119" t="s">
        <v>1136</v>
      </c>
      <c r="J667" s="119" t="s">
        <v>1128</v>
      </c>
      <c r="K667" s="120">
        <v>170</v>
      </c>
      <c r="L667" s="119">
        <v>28</v>
      </c>
      <c r="M667" s="119"/>
      <c r="N667" s="119">
        <v>0</v>
      </c>
      <c r="O667" s="121">
        <v>0</v>
      </c>
      <c r="P667" s="121" t="s">
        <v>381</v>
      </c>
      <c r="Q667" s="122"/>
      <c r="R667" s="119" t="s">
        <v>381</v>
      </c>
      <c r="S667" s="123">
        <f>+IFERROR(IF('DETALLADO ELEMENTOS DE PROTECCI'!$E667="DISTRIBUCION",((SUMIFS(O:O,D:D,'DETALLADO ELEMENTOS DE PROTECCI'!$D667,H:H,'DETALLADO ELEMENTOS DE PROTECCI'!$H667,R:R,"MARZO")+(SUMIFS(O:O,D:D,'DETALLADO ELEMENTOS DE PROTECCI'!$D667,H:H,'DETALLADO ELEMENTOS DE PROTECCI'!$H667,R:R,"ABRIL")))/((SUMIFS(N:N,D:D,'DETALLADO ELEMENTOS DE PROTECCI'!$D667,H:H,'DETALLADO ELEMENTOS DE PROTECCI'!$H667,R:R,"MARZO"))+(SUMIFS(N:N,D:D,'DETALLADO ELEMENTOS DE PROTECCI'!$D667,H:H,'DETALLADO ELEMENTOS DE PROTECCI'!$H667,R:R,"ABRIL")))),(SUMIFS(L:L,D:D,'DETALLADO ELEMENTOS DE PROTECCI'!$D667,H:H,'DETALLADO ELEMENTOS DE PROTECCI'!$H667)/(SUMIFS(K:K,D:D,'DETALLADO ELEMENTOS DE PROTECCI'!$D667,H:H,'DETALLADO ELEMENTOS DE PROTECCI'!$H667)))),0)</f>
        <v>0.16470588235294117</v>
      </c>
      <c r="T667" s="120">
        <v>0.5</v>
      </c>
      <c r="U667" s="121" t="str">
        <f>+IF('DETALLADO ELEMENTOS DE PROTECCI'!$R667="MARZO",IF('DETALLADO ELEMENTOS DE PROTECCI'!$S667=0,"Rojo",IF(AND('DETALLADO ELEMENTOS DE PROTECCI'!$S667&gt;0,'DETALLADO ELEMENTOS DE PROTECCI'!$S667&lt;0.99),"Amarillo","Verde")),"")</f>
        <v/>
      </c>
      <c r="V667" s="124"/>
    </row>
    <row r="668" spans="1:22">
      <c r="A668" s="119" t="s">
        <v>37</v>
      </c>
      <c r="B668" s="119">
        <v>156</v>
      </c>
      <c r="C668" s="119">
        <v>1084</v>
      </c>
      <c r="D668" s="119" t="s">
        <v>1088</v>
      </c>
      <c r="E668" s="119" t="s">
        <v>1074</v>
      </c>
      <c r="F668" s="119" t="s">
        <v>19</v>
      </c>
      <c r="G668" s="119" t="s">
        <v>1150</v>
      </c>
      <c r="H668" s="119" t="s">
        <v>1151</v>
      </c>
      <c r="I668" s="119" t="s">
        <v>1127</v>
      </c>
      <c r="J668" s="119" t="s">
        <v>1128</v>
      </c>
      <c r="K668" s="120">
        <v>380</v>
      </c>
      <c r="L668" s="119">
        <v>80</v>
      </c>
      <c r="M668" s="119"/>
      <c r="N668" s="119">
        <v>0</v>
      </c>
      <c r="O668" s="121">
        <v>0</v>
      </c>
      <c r="P668" s="121" t="s">
        <v>381</v>
      </c>
      <c r="Q668" s="122"/>
      <c r="R668" s="119" t="s">
        <v>381</v>
      </c>
      <c r="S668" s="123">
        <f>+IFERROR(IF('DETALLADO ELEMENTOS DE PROTECCI'!$E668="DISTRIBUCION",((SUMIFS(O:O,D:D,'DETALLADO ELEMENTOS DE PROTECCI'!$D668,H:H,'DETALLADO ELEMENTOS DE PROTECCI'!$H668,R:R,"MARZO")+(SUMIFS(O:O,D:D,'DETALLADO ELEMENTOS DE PROTECCI'!$D668,H:H,'DETALLADO ELEMENTOS DE PROTECCI'!$H668,R:R,"ABRIL")))/((SUMIFS(N:N,D:D,'DETALLADO ELEMENTOS DE PROTECCI'!$D668,H:H,'DETALLADO ELEMENTOS DE PROTECCI'!$H668,R:R,"MARZO"))+(SUMIFS(N:N,D:D,'DETALLADO ELEMENTOS DE PROTECCI'!$D668,H:H,'DETALLADO ELEMENTOS DE PROTECCI'!$H668,R:R,"ABRIL")))),(SUMIFS(L:L,D:D,'DETALLADO ELEMENTOS DE PROTECCI'!$D668,H:H,'DETALLADO ELEMENTOS DE PROTECCI'!$H668)/(SUMIFS(K:K,D:D,'DETALLADO ELEMENTOS DE PROTECCI'!$D668,H:H,'DETALLADO ELEMENTOS DE PROTECCI'!$H668)))),0)</f>
        <v>0.21052631578947367</v>
      </c>
      <c r="T668" s="120">
        <v>0.5</v>
      </c>
      <c r="U668" s="121" t="str">
        <f>+IF('DETALLADO ELEMENTOS DE PROTECCI'!$R668="MARZO",IF('DETALLADO ELEMENTOS DE PROTECCI'!$S668=0,"Rojo",IF(AND('DETALLADO ELEMENTOS DE PROTECCI'!$S668&gt;0,'DETALLADO ELEMENTOS DE PROTECCI'!$S668&lt;0.99),"Amarillo","Verde")),"")</f>
        <v/>
      </c>
      <c r="V668" s="124"/>
    </row>
    <row r="669" spans="1:22">
      <c r="A669" s="119" t="s">
        <v>37</v>
      </c>
      <c r="B669" s="119">
        <v>156</v>
      </c>
      <c r="C669" s="119">
        <v>1091</v>
      </c>
      <c r="D669" s="119" t="s">
        <v>1088</v>
      </c>
      <c r="E669" s="119" t="s">
        <v>1074</v>
      </c>
      <c r="F669" s="119" t="s">
        <v>19</v>
      </c>
      <c r="G669" s="119" t="s">
        <v>1125</v>
      </c>
      <c r="H669" s="119" t="s">
        <v>1126</v>
      </c>
      <c r="I669" s="119" t="s">
        <v>1127</v>
      </c>
      <c r="J669" s="119" t="s">
        <v>1128</v>
      </c>
      <c r="K669" s="120">
        <v>105</v>
      </c>
      <c r="L669" s="119">
        <v>0</v>
      </c>
      <c r="M669" s="119"/>
      <c r="N669" s="119">
        <v>0</v>
      </c>
      <c r="O669" s="121">
        <v>0</v>
      </c>
      <c r="P669" s="121" t="s">
        <v>381</v>
      </c>
      <c r="Q669" s="122"/>
      <c r="R669" s="119" t="s">
        <v>381</v>
      </c>
      <c r="S669" s="123">
        <f>+IFERROR(IF('DETALLADO ELEMENTOS DE PROTECCI'!$E669="DISTRIBUCION",((SUMIFS(O:O,D:D,'DETALLADO ELEMENTOS DE PROTECCI'!$D669,H:H,'DETALLADO ELEMENTOS DE PROTECCI'!$H669,R:R,"MARZO")+(SUMIFS(O:O,D:D,'DETALLADO ELEMENTOS DE PROTECCI'!$D669,H:H,'DETALLADO ELEMENTOS DE PROTECCI'!$H669,R:R,"ABRIL")))/((SUMIFS(N:N,D:D,'DETALLADO ELEMENTOS DE PROTECCI'!$D669,H:H,'DETALLADO ELEMENTOS DE PROTECCI'!$H669,R:R,"MARZO"))+(SUMIFS(N:N,D:D,'DETALLADO ELEMENTOS DE PROTECCI'!$D669,H:H,'DETALLADO ELEMENTOS DE PROTECCI'!$H669,R:R,"ABRIL")))),(SUMIFS(L:L,D:D,'DETALLADO ELEMENTOS DE PROTECCI'!$D669,H:H,'DETALLADO ELEMENTOS DE PROTECCI'!$H669)/(SUMIFS(K:K,D:D,'DETALLADO ELEMENTOS DE PROTECCI'!$D669,H:H,'DETALLADO ELEMENTOS DE PROTECCI'!$H669)))),0)</f>
        <v>3.8095238095238093</v>
      </c>
      <c r="T669" s="120">
        <v>0.5</v>
      </c>
      <c r="U669" s="121" t="str">
        <f>+IF('DETALLADO ELEMENTOS DE PROTECCI'!$R669="MARZO",IF('DETALLADO ELEMENTOS DE PROTECCI'!$S669=0,"Rojo",IF(AND('DETALLADO ELEMENTOS DE PROTECCI'!$S669&gt;0,'DETALLADO ELEMENTOS DE PROTECCI'!$S669&lt;0.99),"Amarillo","Verde")),"")</f>
        <v/>
      </c>
      <c r="V669" s="124"/>
    </row>
    <row r="670" spans="1:22">
      <c r="A670" s="119" t="s">
        <v>37</v>
      </c>
      <c r="B670" s="119">
        <v>156</v>
      </c>
      <c r="C670" s="119">
        <v>1092</v>
      </c>
      <c r="D670" s="119" t="s">
        <v>1088</v>
      </c>
      <c r="E670" s="119" t="s">
        <v>1074</v>
      </c>
      <c r="F670" s="119" t="s">
        <v>19</v>
      </c>
      <c r="G670" s="119" t="s">
        <v>1130</v>
      </c>
      <c r="H670" s="119" t="s">
        <v>1126</v>
      </c>
      <c r="I670" s="119" t="s">
        <v>1127</v>
      </c>
      <c r="J670" s="119" t="s">
        <v>1128</v>
      </c>
      <c r="K670" s="120">
        <v>105</v>
      </c>
      <c r="L670" s="119">
        <v>100</v>
      </c>
      <c r="M670" s="119"/>
      <c r="N670" s="119">
        <v>0</v>
      </c>
      <c r="O670" s="121">
        <v>0</v>
      </c>
      <c r="P670" s="121" t="s">
        <v>381</v>
      </c>
      <c r="Q670" s="122"/>
      <c r="R670" s="119" t="s">
        <v>381</v>
      </c>
      <c r="S670" s="123">
        <f>+IFERROR(IF('DETALLADO ELEMENTOS DE PROTECCI'!$E670="DISTRIBUCION",((SUMIFS(O:O,D:D,'DETALLADO ELEMENTOS DE PROTECCI'!$D670,H:H,'DETALLADO ELEMENTOS DE PROTECCI'!$H670,R:R,"MARZO")+(SUMIFS(O:O,D:D,'DETALLADO ELEMENTOS DE PROTECCI'!$D670,H:H,'DETALLADO ELEMENTOS DE PROTECCI'!$H670,R:R,"ABRIL")))/((SUMIFS(N:N,D:D,'DETALLADO ELEMENTOS DE PROTECCI'!$D670,H:H,'DETALLADO ELEMENTOS DE PROTECCI'!$H670,R:R,"MARZO"))+(SUMIFS(N:N,D:D,'DETALLADO ELEMENTOS DE PROTECCI'!$D670,H:H,'DETALLADO ELEMENTOS DE PROTECCI'!$H670,R:R,"ABRIL")))),(SUMIFS(L:L,D:D,'DETALLADO ELEMENTOS DE PROTECCI'!$D670,H:H,'DETALLADO ELEMENTOS DE PROTECCI'!$H670)/(SUMIFS(K:K,D:D,'DETALLADO ELEMENTOS DE PROTECCI'!$D670,H:H,'DETALLADO ELEMENTOS DE PROTECCI'!$H670)))),0)</f>
        <v>3.8095238095238093</v>
      </c>
      <c r="T670" s="120">
        <v>0.5</v>
      </c>
      <c r="U670" s="121" t="str">
        <f>+IF('DETALLADO ELEMENTOS DE PROTECCI'!$R670="MARZO",IF('DETALLADO ELEMENTOS DE PROTECCI'!$S670=0,"Rojo",IF(AND('DETALLADO ELEMENTOS DE PROTECCI'!$S670&gt;0,'DETALLADO ELEMENTOS DE PROTECCI'!$S670&lt;0.99),"Amarillo","Verde")),"")</f>
        <v/>
      </c>
      <c r="V670" s="124"/>
    </row>
    <row r="671" spans="1:22">
      <c r="A671" s="119" t="s">
        <v>37</v>
      </c>
      <c r="B671" s="119">
        <v>156</v>
      </c>
      <c r="C671" s="119">
        <v>1093</v>
      </c>
      <c r="D671" s="119" t="s">
        <v>1088</v>
      </c>
      <c r="E671" s="119" t="s">
        <v>1074</v>
      </c>
      <c r="F671" s="119" t="s">
        <v>19</v>
      </c>
      <c r="G671" s="119" t="s">
        <v>1132</v>
      </c>
      <c r="H671" s="119" t="s">
        <v>1126</v>
      </c>
      <c r="I671" s="119" t="s">
        <v>1127</v>
      </c>
      <c r="J671" s="119" t="s">
        <v>1128</v>
      </c>
      <c r="K671" s="120">
        <v>105</v>
      </c>
      <c r="L671" s="119">
        <v>600</v>
      </c>
      <c r="M671" s="119"/>
      <c r="N671" s="119">
        <v>0</v>
      </c>
      <c r="O671" s="121">
        <v>0</v>
      </c>
      <c r="P671" s="121" t="s">
        <v>381</v>
      </c>
      <c r="Q671" s="122"/>
      <c r="R671" s="119" t="s">
        <v>381</v>
      </c>
      <c r="S671" s="123">
        <f>+IFERROR(IF('DETALLADO ELEMENTOS DE PROTECCI'!$E671="DISTRIBUCION",((SUMIFS(O:O,D:D,'DETALLADO ELEMENTOS DE PROTECCI'!$D671,H:H,'DETALLADO ELEMENTOS DE PROTECCI'!$H671,R:R,"MARZO")+(SUMIFS(O:O,D:D,'DETALLADO ELEMENTOS DE PROTECCI'!$D671,H:H,'DETALLADO ELEMENTOS DE PROTECCI'!$H671,R:R,"ABRIL")))/((SUMIFS(N:N,D:D,'DETALLADO ELEMENTOS DE PROTECCI'!$D671,H:H,'DETALLADO ELEMENTOS DE PROTECCI'!$H671,R:R,"MARZO"))+(SUMIFS(N:N,D:D,'DETALLADO ELEMENTOS DE PROTECCI'!$D671,H:H,'DETALLADO ELEMENTOS DE PROTECCI'!$H671,R:R,"ABRIL")))),(SUMIFS(L:L,D:D,'DETALLADO ELEMENTOS DE PROTECCI'!$D671,H:H,'DETALLADO ELEMENTOS DE PROTECCI'!$H671)/(SUMIFS(K:K,D:D,'DETALLADO ELEMENTOS DE PROTECCI'!$D671,H:H,'DETALLADO ELEMENTOS DE PROTECCI'!$H671)))),0)</f>
        <v>3.8095238095238093</v>
      </c>
      <c r="T671" s="120">
        <v>0.5</v>
      </c>
      <c r="U671" s="121" t="str">
        <f>+IF('DETALLADO ELEMENTOS DE PROTECCI'!$R671="MARZO",IF('DETALLADO ELEMENTOS DE PROTECCI'!$S671=0,"Rojo",IF(AND('DETALLADO ELEMENTOS DE PROTECCI'!$S671&gt;0,'DETALLADO ELEMENTOS DE PROTECCI'!$S671&lt;0.99),"Amarillo","Verde")),"")</f>
        <v/>
      </c>
      <c r="V671" s="124"/>
    </row>
    <row r="672" spans="1:22">
      <c r="A672" s="119" t="s">
        <v>37</v>
      </c>
      <c r="B672" s="119">
        <v>156</v>
      </c>
      <c r="C672" s="119">
        <v>1160</v>
      </c>
      <c r="D672" s="119" t="s">
        <v>1088</v>
      </c>
      <c r="E672" s="119" t="s">
        <v>1074</v>
      </c>
      <c r="F672" s="119" t="s">
        <v>19</v>
      </c>
      <c r="G672" s="119" t="s">
        <v>1158</v>
      </c>
      <c r="H672" s="119" t="s">
        <v>1159</v>
      </c>
      <c r="I672" s="119" t="s">
        <v>1127</v>
      </c>
      <c r="J672" s="119" t="s">
        <v>1128</v>
      </c>
      <c r="K672" s="120">
        <v>38.053333333333335</v>
      </c>
      <c r="L672" s="119">
        <v>0</v>
      </c>
      <c r="M672" s="119"/>
      <c r="N672" s="119">
        <v>0</v>
      </c>
      <c r="O672" s="121">
        <v>0</v>
      </c>
      <c r="P672" s="121" t="s">
        <v>381</v>
      </c>
      <c r="Q672" s="122"/>
      <c r="R672" s="119" t="s">
        <v>381</v>
      </c>
      <c r="S672" s="123">
        <f>+IFERROR(IF('DETALLADO ELEMENTOS DE PROTECCI'!$E672="DISTRIBUCION",((SUMIFS(O:O,D:D,'DETALLADO ELEMENTOS DE PROTECCI'!$D672,H:H,'DETALLADO ELEMENTOS DE PROTECCI'!$H672,R:R,"MARZO")+(SUMIFS(O:O,D:D,'DETALLADO ELEMENTOS DE PROTECCI'!$D672,H:H,'DETALLADO ELEMENTOS DE PROTECCI'!$H672,R:R,"ABRIL")))/((SUMIFS(N:N,D:D,'DETALLADO ELEMENTOS DE PROTECCI'!$D672,H:H,'DETALLADO ELEMENTOS DE PROTECCI'!$H672,R:R,"MARZO"))+(SUMIFS(N:N,D:D,'DETALLADO ELEMENTOS DE PROTECCI'!$D672,H:H,'DETALLADO ELEMENTOS DE PROTECCI'!$H672,R:R,"ABRIL")))),(SUMIFS(L:L,D:D,'DETALLADO ELEMENTOS DE PROTECCI'!$D672,H:H,'DETALLADO ELEMENTOS DE PROTECCI'!$H672)/(SUMIFS(K:K,D:D,'DETALLADO ELEMENTOS DE PROTECCI'!$D672,H:H,'DETALLADO ELEMENTOS DE PROTECCI'!$H672)))),0)</f>
        <v>0</v>
      </c>
      <c r="T672" s="120">
        <v>0.5</v>
      </c>
      <c r="U672" s="121" t="str">
        <f>+IF('DETALLADO ELEMENTOS DE PROTECCI'!$R672="MARZO",IF('DETALLADO ELEMENTOS DE PROTECCI'!$S672=0,"Rojo",IF(AND('DETALLADO ELEMENTOS DE PROTECCI'!$S672&gt;0,'DETALLADO ELEMENTOS DE PROTECCI'!$S672&lt;0.99),"Amarillo","Verde")),"")</f>
        <v/>
      </c>
      <c r="V672" s="124"/>
    </row>
    <row r="673" spans="1:22">
      <c r="A673" s="119" t="s">
        <v>37</v>
      </c>
      <c r="B673" s="119">
        <v>156</v>
      </c>
      <c r="C673" s="119">
        <v>1161</v>
      </c>
      <c r="D673" s="119" t="s">
        <v>1088</v>
      </c>
      <c r="E673" s="119" t="s">
        <v>1074</v>
      </c>
      <c r="F673" s="119" t="s">
        <v>19</v>
      </c>
      <c r="G673" s="119" t="s">
        <v>1134</v>
      </c>
      <c r="H673" s="119" t="s">
        <v>1135</v>
      </c>
      <c r="I673" s="119" t="s">
        <v>1136</v>
      </c>
      <c r="J673" s="119" t="s">
        <v>1128</v>
      </c>
      <c r="K673" s="120">
        <v>300</v>
      </c>
      <c r="L673" s="119">
        <v>70</v>
      </c>
      <c r="M673" s="119"/>
      <c r="N673" s="119">
        <v>0</v>
      </c>
      <c r="O673" s="121">
        <v>0</v>
      </c>
      <c r="P673" s="121" t="s">
        <v>381</v>
      </c>
      <c r="Q673" s="122"/>
      <c r="R673" s="119" t="s">
        <v>381</v>
      </c>
      <c r="S673" s="123">
        <f>+IFERROR(IF('DETALLADO ELEMENTOS DE PROTECCI'!$E673="DISTRIBUCION",((SUMIFS(O:O,D:D,'DETALLADO ELEMENTOS DE PROTECCI'!$D673,H:H,'DETALLADO ELEMENTOS DE PROTECCI'!$H673,R:R,"MARZO")+(SUMIFS(O:O,D:D,'DETALLADO ELEMENTOS DE PROTECCI'!$D673,H:H,'DETALLADO ELEMENTOS DE PROTECCI'!$H673,R:R,"ABRIL")))/((SUMIFS(N:N,D:D,'DETALLADO ELEMENTOS DE PROTECCI'!$D673,H:H,'DETALLADO ELEMENTOS DE PROTECCI'!$H673,R:R,"MARZO"))+(SUMIFS(N:N,D:D,'DETALLADO ELEMENTOS DE PROTECCI'!$D673,H:H,'DETALLADO ELEMENTOS DE PROTECCI'!$H673,R:R,"ABRIL")))),(SUMIFS(L:L,D:D,'DETALLADO ELEMENTOS DE PROTECCI'!$D673,H:H,'DETALLADO ELEMENTOS DE PROTECCI'!$H673)/(SUMIFS(K:K,D:D,'DETALLADO ELEMENTOS DE PROTECCI'!$D673,H:H,'DETALLADO ELEMENTOS DE PROTECCI'!$H673)))),0)</f>
        <v>0.23333333333333334</v>
      </c>
      <c r="T673" s="120">
        <v>0.5</v>
      </c>
      <c r="U673" s="121" t="str">
        <f>+IF('DETALLADO ELEMENTOS DE PROTECCI'!$R673="MARZO",IF('DETALLADO ELEMENTOS DE PROTECCI'!$S673=0,"Rojo",IF(AND('DETALLADO ELEMENTOS DE PROTECCI'!$S673&gt;0,'DETALLADO ELEMENTOS DE PROTECCI'!$S673&lt;0.99),"Amarillo","Verde")),"")</f>
        <v/>
      </c>
      <c r="V673" s="124"/>
    </row>
    <row r="674" spans="1:22">
      <c r="A674" s="119" t="s">
        <v>37</v>
      </c>
      <c r="B674" s="119">
        <v>156</v>
      </c>
      <c r="C674" s="119">
        <v>1202</v>
      </c>
      <c r="D674" s="119" t="s">
        <v>1088</v>
      </c>
      <c r="E674" s="119" t="s">
        <v>1074</v>
      </c>
      <c r="F674" s="119" t="s">
        <v>19</v>
      </c>
      <c r="G674" s="119" t="s">
        <v>1189</v>
      </c>
      <c r="H674" s="119" t="s">
        <v>1126</v>
      </c>
      <c r="I674" s="119" t="s">
        <v>1127</v>
      </c>
      <c r="J674" s="119" t="s">
        <v>1128</v>
      </c>
      <c r="K674" s="120">
        <v>105</v>
      </c>
      <c r="L674" s="119">
        <v>900</v>
      </c>
      <c r="M674" s="119"/>
      <c r="N674" s="119">
        <v>0</v>
      </c>
      <c r="O674" s="121">
        <v>0</v>
      </c>
      <c r="P674" s="121" t="s">
        <v>381</v>
      </c>
      <c r="Q674" s="122"/>
      <c r="R674" s="119" t="s">
        <v>381</v>
      </c>
      <c r="S674" s="123">
        <f>+IFERROR(IF('DETALLADO ELEMENTOS DE PROTECCI'!$E674="DISTRIBUCION",((SUMIFS(O:O,D:D,'DETALLADO ELEMENTOS DE PROTECCI'!$D674,H:H,'DETALLADO ELEMENTOS DE PROTECCI'!$H674,R:R,"MARZO")+(SUMIFS(O:O,D:D,'DETALLADO ELEMENTOS DE PROTECCI'!$D674,H:H,'DETALLADO ELEMENTOS DE PROTECCI'!$H674,R:R,"ABRIL")))/((SUMIFS(N:N,D:D,'DETALLADO ELEMENTOS DE PROTECCI'!$D674,H:H,'DETALLADO ELEMENTOS DE PROTECCI'!$H674,R:R,"MARZO"))+(SUMIFS(N:N,D:D,'DETALLADO ELEMENTOS DE PROTECCI'!$D674,H:H,'DETALLADO ELEMENTOS DE PROTECCI'!$H674,R:R,"ABRIL")))),(SUMIFS(L:L,D:D,'DETALLADO ELEMENTOS DE PROTECCI'!$D674,H:H,'DETALLADO ELEMENTOS DE PROTECCI'!$H674)/(SUMIFS(K:K,D:D,'DETALLADO ELEMENTOS DE PROTECCI'!$D674,H:H,'DETALLADO ELEMENTOS DE PROTECCI'!$H674)))),0)</f>
        <v>3.8095238095238093</v>
      </c>
      <c r="T674" s="120">
        <v>0.5</v>
      </c>
      <c r="U674" s="121" t="str">
        <f>+IF('DETALLADO ELEMENTOS DE PROTECCI'!$R674="MARZO",IF('DETALLADO ELEMENTOS DE PROTECCI'!$S674=0,"Rojo",IF(AND('DETALLADO ELEMENTOS DE PROTECCI'!$S674&gt;0,'DETALLADO ELEMENTOS DE PROTECCI'!$S674&lt;0.99),"Amarillo","Verde")),"")</f>
        <v/>
      </c>
      <c r="V674" s="124"/>
    </row>
    <row r="675" spans="1:22">
      <c r="A675" s="119" t="s">
        <v>37</v>
      </c>
      <c r="B675" s="119">
        <v>157</v>
      </c>
      <c r="C675" s="119">
        <v>1033</v>
      </c>
      <c r="D675" s="119" t="s">
        <v>1089</v>
      </c>
      <c r="E675" s="119" t="s">
        <v>1074</v>
      </c>
      <c r="F675" s="119" t="s">
        <v>19</v>
      </c>
      <c r="G675" s="119" t="s">
        <v>1139</v>
      </c>
      <c r="H675" s="119" t="s">
        <v>1140</v>
      </c>
      <c r="I675" s="119" t="s">
        <v>1136</v>
      </c>
      <c r="J675" s="119" t="s">
        <v>1128</v>
      </c>
      <c r="K675" s="120">
        <v>150</v>
      </c>
      <c r="L675" s="119">
        <v>0</v>
      </c>
      <c r="M675" s="119"/>
      <c r="N675" s="119">
        <v>0</v>
      </c>
      <c r="O675" s="121">
        <v>0</v>
      </c>
      <c r="P675" s="121" t="s">
        <v>381</v>
      </c>
      <c r="Q675" s="122"/>
      <c r="R675" s="119" t="s">
        <v>381</v>
      </c>
      <c r="S675" s="123">
        <f>+IFERROR(IF('DETALLADO ELEMENTOS DE PROTECCI'!$E675="DISTRIBUCION",((SUMIFS(O:O,D:D,'DETALLADO ELEMENTOS DE PROTECCI'!$D675,H:H,'DETALLADO ELEMENTOS DE PROTECCI'!$H675,R:R,"MARZO")+(SUMIFS(O:O,D:D,'DETALLADO ELEMENTOS DE PROTECCI'!$D675,H:H,'DETALLADO ELEMENTOS DE PROTECCI'!$H675,R:R,"ABRIL")))/((SUMIFS(N:N,D:D,'DETALLADO ELEMENTOS DE PROTECCI'!$D675,H:H,'DETALLADO ELEMENTOS DE PROTECCI'!$H675,R:R,"MARZO"))+(SUMIFS(N:N,D:D,'DETALLADO ELEMENTOS DE PROTECCI'!$D675,H:H,'DETALLADO ELEMENTOS DE PROTECCI'!$H675,R:R,"ABRIL")))),(SUMIFS(L:L,D:D,'DETALLADO ELEMENTOS DE PROTECCI'!$D675,H:H,'DETALLADO ELEMENTOS DE PROTECCI'!$H675)/(SUMIFS(K:K,D:D,'DETALLADO ELEMENTOS DE PROTECCI'!$D675,H:H,'DETALLADO ELEMENTOS DE PROTECCI'!$H675)))),0)</f>
        <v>0</v>
      </c>
      <c r="T675" s="120">
        <v>0.5</v>
      </c>
      <c r="U675" s="121" t="str">
        <f>+IF('DETALLADO ELEMENTOS DE PROTECCI'!$R675="MARZO",IF('DETALLADO ELEMENTOS DE PROTECCI'!$S675=0,"Rojo",IF(AND('DETALLADO ELEMENTOS DE PROTECCI'!$S675&gt;0,'DETALLADO ELEMENTOS DE PROTECCI'!$S675&lt;0.99),"Amarillo","Verde")),"")</f>
        <v/>
      </c>
      <c r="V675" s="124"/>
    </row>
    <row r="676" spans="1:22">
      <c r="A676" s="119" t="s">
        <v>37</v>
      </c>
      <c r="B676" s="119">
        <v>157</v>
      </c>
      <c r="C676" s="119">
        <v>1084</v>
      </c>
      <c r="D676" s="119" t="s">
        <v>1089</v>
      </c>
      <c r="E676" s="119" t="s">
        <v>1074</v>
      </c>
      <c r="F676" s="119" t="s">
        <v>19</v>
      </c>
      <c r="G676" s="119" t="s">
        <v>1150</v>
      </c>
      <c r="H676" s="119" t="s">
        <v>1151</v>
      </c>
      <c r="I676" s="119" t="s">
        <v>1127</v>
      </c>
      <c r="J676" s="119" t="s">
        <v>1128</v>
      </c>
      <c r="K676" s="120">
        <v>360</v>
      </c>
      <c r="L676" s="119">
        <v>150</v>
      </c>
      <c r="M676" s="119"/>
      <c r="N676" s="119">
        <v>0</v>
      </c>
      <c r="O676" s="121">
        <v>0</v>
      </c>
      <c r="P676" s="121" t="s">
        <v>381</v>
      </c>
      <c r="Q676" s="122"/>
      <c r="R676" s="119" t="s">
        <v>381</v>
      </c>
      <c r="S676" s="123">
        <f>+IFERROR(IF('DETALLADO ELEMENTOS DE PROTECCI'!$E676="DISTRIBUCION",((SUMIFS(O:O,D:D,'DETALLADO ELEMENTOS DE PROTECCI'!$D676,H:H,'DETALLADO ELEMENTOS DE PROTECCI'!$H676,R:R,"MARZO")+(SUMIFS(O:O,D:D,'DETALLADO ELEMENTOS DE PROTECCI'!$D676,H:H,'DETALLADO ELEMENTOS DE PROTECCI'!$H676,R:R,"ABRIL")))/((SUMIFS(N:N,D:D,'DETALLADO ELEMENTOS DE PROTECCI'!$D676,H:H,'DETALLADO ELEMENTOS DE PROTECCI'!$H676,R:R,"MARZO"))+(SUMIFS(N:N,D:D,'DETALLADO ELEMENTOS DE PROTECCI'!$D676,H:H,'DETALLADO ELEMENTOS DE PROTECCI'!$H676,R:R,"ABRIL")))),(SUMIFS(L:L,D:D,'DETALLADO ELEMENTOS DE PROTECCI'!$D676,H:H,'DETALLADO ELEMENTOS DE PROTECCI'!$H676)/(SUMIFS(K:K,D:D,'DETALLADO ELEMENTOS DE PROTECCI'!$D676,H:H,'DETALLADO ELEMENTOS DE PROTECCI'!$H676)))),0)</f>
        <v>0.41666666666666669</v>
      </c>
      <c r="T676" s="120">
        <v>0.5</v>
      </c>
      <c r="U676" s="121" t="str">
        <f>+IF('DETALLADO ELEMENTOS DE PROTECCI'!$R676="MARZO",IF('DETALLADO ELEMENTOS DE PROTECCI'!$S676=0,"Rojo",IF(AND('DETALLADO ELEMENTOS DE PROTECCI'!$S676&gt;0,'DETALLADO ELEMENTOS DE PROTECCI'!$S676&lt;0.99),"Amarillo","Verde")),"")</f>
        <v/>
      </c>
      <c r="V676" s="124"/>
    </row>
    <row r="677" spans="1:22">
      <c r="A677" s="119" t="s">
        <v>37</v>
      </c>
      <c r="B677" s="119">
        <v>157</v>
      </c>
      <c r="C677" s="119">
        <v>1091</v>
      </c>
      <c r="D677" s="119" t="s">
        <v>1089</v>
      </c>
      <c r="E677" s="119" t="s">
        <v>1074</v>
      </c>
      <c r="F677" s="119" t="s">
        <v>19</v>
      </c>
      <c r="G677" s="119" t="s">
        <v>1125</v>
      </c>
      <c r="H677" s="119" t="s">
        <v>1126</v>
      </c>
      <c r="I677" s="119" t="s">
        <v>1127</v>
      </c>
      <c r="J677" s="119" t="s">
        <v>1128</v>
      </c>
      <c r="K677" s="120">
        <v>100</v>
      </c>
      <c r="L677" s="119">
        <v>0</v>
      </c>
      <c r="M677" s="119"/>
      <c r="N677" s="119">
        <v>0</v>
      </c>
      <c r="O677" s="121">
        <v>0</v>
      </c>
      <c r="P677" s="121" t="s">
        <v>381</v>
      </c>
      <c r="Q677" s="122"/>
      <c r="R677" s="119" t="s">
        <v>381</v>
      </c>
      <c r="S677" s="123">
        <f>+IFERROR(IF('DETALLADO ELEMENTOS DE PROTECCI'!$E677="DISTRIBUCION",((SUMIFS(O:O,D:D,'DETALLADO ELEMENTOS DE PROTECCI'!$D677,H:H,'DETALLADO ELEMENTOS DE PROTECCI'!$H677,R:R,"MARZO")+(SUMIFS(O:O,D:D,'DETALLADO ELEMENTOS DE PROTECCI'!$D677,H:H,'DETALLADO ELEMENTOS DE PROTECCI'!$H677,R:R,"ABRIL")))/((SUMIFS(N:N,D:D,'DETALLADO ELEMENTOS DE PROTECCI'!$D677,H:H,'DETALLADO ELEMENTOS DE PROTECCI'!$H677,R:R,"MARZO"))+(SUMIFS(N:N,D:D,'DETALLADO ELEMENTOS DE PROTECCI'!$D677,H:H,'DETALLADO ELEMENTOS DE PROTECCI'!$H677,R:R,"ABRIL")))),(SUMIFS(L:L,D:D,'DETALLADO ELEMENTOS DE PROTECCI'!$D677,H:H,'DETALLADO ELEMENTOS DE PROTECCI'!$H677)/(SUMIFS(K:K,D:D,'DETALLADO ELEMENTOS DE PROTECCI'!$D677,H:H,'DETALLADO ELEMENTOS DE PROTECCI'!$H677)))),0)</f>
        <v>4</v>
      </c>
      <c r="T677" s="120">
        <v>0.5</v>
      </c>
      <c r="U677" s="121" t="str">
        <f>+IF('DETALLADO ELEMENTOS DE PROTECCI'!$R677="MARZO",IF('DETALLADO ELEMENTOS DE PROTECCI'!$S677=0,"Rojo",IF(AND('DETALLADO ELEMENTOS DE PROTECCI'!$S677&gt;0,'DETALLADO ELEMENTOS DE PROTECCI'!$S677&lt;0.99),"Amarillo","Verde")),"")</f>
        <v/>
      </c>
      <c r="V677" s="124"/>
    </row>
    <row r="678" spans="1:22">
      <c r="A678" s="119" t="s">
        <v>37</v>
      </c>
      <c r="B678" s="119">
        <v>157</v>
      </c>
      <c r="C678" s="119">
        <v>1092</v>
      </c>
      <c r="D678" s="119" t="s">
        <v>1089</v>
      </c>
      <c r="E678" s="119" t="s">
        <v>1074</v>
      </c>
      <c r="F678" s="119" t="s">
        <v>19</v>
      </c>
      <c r="G678" s="119" t="s">
        <v>1130</v>
      </c>
      <c r="H678" s="119" t="s">
        <v>1126</v>
      </c>
      <c r="I678" s="119" t="s">
        <v>1127</v>
      </c>
      <c r="J678" s="119" t="s">
        <v>1128</v>
      </c>
      <c r="K678" s="120">
        <v>100</v>
      </c>
      <c r="L678" s="119">
        <v>1600</v>
      </c>
      <c r="M678" s="119"/>
      <c r="N678" s="119">
        <v>0</v>
      </c>
      <c r="O678" s="121">
        <v>0</v>
      </c>
      <c r="P678" s="121" t="s">
        <v>381</v>
      </c>
      <c r="Q678" s="122"/>
      <c r="R678" s="119" t="s">
        <v>381</v>
      </c>
      <c r="S678" s="123">
        <f>+IFERROR(IF('DETALLADO ELEMENTOS DE PROTECCI'!$E678="DISTRIBUCION",((SUMIFS(O:O,D:D,'DETALLADO ELEMENTOS DE PROTECCI'!$D678,H:H,'DETALLADO ELEMENTOS DE PROTECCI'!$H678,R:R,"MARZO")+(SUMIFS(O:O,D:D,'DETALLADO ELEMENTOS DE PROTECCI'!$D678,H:H,'DETALLADO ELEMENTOS DE PROTECCI'!$H678,R:R,"ABRIL")))/((SUMIFS(N:N,D:D,'DETALLADO ELEMENTOS DE PROTECCI'!$D678,H:H,'DETALLADO ELEMENTOS DE PROTECCI'!$H678,R:R,"MARZO"))+(SUMIFS(N:N,D:D,'DETALLADO ELEMENTOS DE PROTECCI'!$D678,H:H,'DETALLADO ELEMENTOS DE PROTECCI'!$H678,R:R,"ABRIL")))),(SUMIFS(L:L,D:D,'DETALLADO ELEMENTOS DE PROTECCI'!$D678,H:H,'DETALLADO ELEMENTOS DE PROTECCI'!$H678)/(SUMIFS(K:K,D:D,'DETALLADO ELEMENTOS DE PROTECCI'!$D678,H:H,'DETALLADO ELEMENTOS DE PROTECCI'!$H678)))),0)</f>
        <v>4</v>
      </c>
      <c r="T678" s="120">
        <v>0.5</v>
      </c>
      <c r="U678" s="121" t="str">
        <f>+IF('DETALLADO ELEMENTOS DE PROTECCI'!$R678="MARZO",IF('DETALLADO ELEMENTOS DE PROTECCI'!$S678=0,"Rojo",IF(AND('DETALLADO ELEMENTOS DE PROTECCI'!$S678&gt;0,'DETALLADO ELEMENTOS DE PROTECCI'!$S678&lt;0.99),"Amarillo","Verde")),"")</f>
        <v/>
      </c>
      <c r="V678" s="124"/>
    </row>
    <row r="679" spans="1:22">
      <c r="A679" s="119" t="s">
        <v>37</v>
      </c>
      <c r="B679" s="119">
        <v>157</v>
      </c>
      <c r="C679" s="119">
        <v>1093</v>
      </c>
      <c r="D679" s="119" t="s">
        <v>1089</v>
      </c>
      <c r="E679" s="119" t="s">
        <v>1074</v>
      </c>
      <c r="F679" s="119" t="s">
        <v>19</v>
      </c>
      <c r="G679" s="119" t="s">
        <v>1132</v>
      </c>
      <c r="H679" s="119" t="s">
        <v>1126</v>
      </c>
      <c r="I679" s="119" t="s">
        <v>1127</v>
      </c>
      <c r="J679" s="119" t="s">
        <v>1128</v>
      </c>
      <c r="K679" s="120">
        <v>100</v>
      </c>
      <c r="L679" s="119">
        <v>0</v>
      </c>
      <c r="M679" s="119"/>
      <c r="N679" s="119">
        <v>0</v>
      </c>
      <c r="O679" s="121">
        <v>0</v>
      </c>
      <c r="P679" s="121" t="s">
        <v>381</v>
      </c>
      <c r="Q679" s="122"/>
      <c r="R679" s="119" t="s">
        <v>381</v>
      </c>
      <c r="S679" s="123">
        <f>+IFERROR(IF('DETALLADO ELEMENTOS DE PROTECCI'!$E679="DISTRIBUCION",((SUMIFS(O:O,D:D,'DETALLADO ELEMENTOS DE PROTECCI'!$D679,H:H,'DETALLADO ELEMENTOS DE PROTECCI'!$H679,R:R,"MARZO")+(SUMIFS(O:O,D:D,'DETALLADO ELEMENTOS DE PROTECCI'!$D679,H:H,'DETALLADO ELEMENTOS DE PROTECCI'!$H679,R:R,"ABRIL")))/((SUMIFS(N:N,D:D,'DETALLADO ELEMENTOS DE PROTECCI'!$D679,H:H,'DETALLADO ELEMENTOS DE PROTECCI'!$H679,R:R,"MARZO"))+(SUMIFS(N:N,D:D,'DETALLADO ELEMENTOS DE PROTECCI'!$D679,H:H,'DETALLADO ELEMENTOS DE PROTECCI'!$H679,R:R,"ABRIL")))),(SUMIFS(L:L,D:D,'DETALLADO ELEMENTOS DE PROTECCI'!$D679,H:H,'DETALLADO ELEMENTOS DE PROTECCI'!$H679)/(SUMIFS(K:K,D:D,'DETALLADO ELEMENTOS DE PROTECCI'!$D679,H:H,'DETALLADO ELEMENTOS DE PROTECCI'!$H679)))),0)</f>
        <v>4</v>
      </c>
      <c r="T679" s="120">
        <v>0.5</v>
      </c>
      <c r="U679" s="121" t="str">
        <f>+IF('DETALLADO ELEMENTOS DE PROTECCI'!$R679="MARZO",IF('DETALLADO ELEMENTOS DE PROTECCI'!$S679=0,"Rojo",IF(AND('DETALLADO ELEMENTOS DE PROTECCI'!$S679&gt;0,'DETALLADO ELEMENTOS DE PROTECCI'!$S679&lt;0.99),"Amarillo","Verde")),"")</f>
        <v/>
      </c>
      <c r="V679" s="124"/>
    </row>
    <row r="680" spans="1:22">
      <c r="A680" s="119" t="s">
        <v>37</v>
      </c>
      <c r="B680" s="119">
        <v>157</v>
      </c>
      <c r="C680" s="119">
        <v>1160</v>
      </c>
      <c r="D680" s="119" t="s">
        <v>1089</v>
      </c>
      <c r="E680" s="119" t="s">
        <v>1074</v>
      </c>
      <c r="F680" s="119" t="s">
        <v>19</v>
      </c>
      <c r="G680" s="119" t="s">
        <v>1158</v>
      </c>
      <c r="H680" s="119" t="s">
        <v>1159</v>
      </c>
      <c r="I680" s="119" t="s">
        <v>1127</v>
      </c>
      <c r="J680" s="119" t="s">
        <v>1128</v>
      </c>
      <c r="K680" s="120">
        <v>19.653333333333332</v>
      </c>
      <c r="L680" s="119">
        <v>0</v>
      </c>
      <c r="M680" s="119"/>
      <c r="N680" s="119">
        <v>0</v>
      </c>
      <c r="O680" s="121">
        <v>0</v>
      </c>
      <c r="P680" s="121" t="s">
        <v>381</v>
      </c>
      <c r="Q680" s="122"/>
      <c r="R680" s="119" t="s">
        <v>381</v>
      </c>
      <c r="S680" s="123">
        <f>+IFERROR(IF('DETALLADO ELEMENTOS DE PROTECCI'!$E680="DISTRIBUCION",((SUMIFS(O:O,D:D,'DETALLADO ELEMENTOS DE PROTECCI'!$D680,H:H,'DETALLADO ELEMENTOS DE PROTECCI'!$H680,R:R,"MARZO")+(SUMIFS(O:O,D:D,'DETALLADO ELEMENTOS DE PROTECCI'!$D680,H:H,'DETALLADO ELEMENTOS DE PROTECCI'!$H680,R:R,"ABRIL")))/((SUMIFS(N:N,D:D,'DETALLADO ELEMENTOS DE PROTECCI'!$D680,H:H,'DETALLADO ELEMENTOS DE PROTECCI'!$H680,R:R,"MARZO"))+(SUMIFS(N:N,D:D,'DETALLADO ELEMENTOS DE PROTECCI'!$D680,H:H,'DETALLADO ELEMENTOS DE PROTECCI'!$H680,R:R,"ABRIL")))),(SUMIFS(L:L,D:D,'DETALLADO ELEMENTOS DE PROTECCI'!$D680,H:H,'DETALLADO ELEMENTOS DE PROTECCI'!$H680)/(SUMIFS(K:K,D:D,'DETALLADO ELEMENTOS DE PROTECCI'!$D680,H:H,'DETALLADO ELEMENTOS DE PROTECCI'!$H680)))),0)</f>
        <v>0</v>
      </c>
      <c r="T680" s="120">
        <v>0.5</v>
      </c>
      <c r="U680" s="121" t="str">
        <f>+IF('DETALLADO ELEMENTOS DE PROTECCI'!$R680="MARZO",IF('DETALLADO ELEMENTOS DE PROTECCI'!$S680=0,"Rojo",IF(AND('DETALLADO ELEMENTOS DE PROTECCI'!$S680&gt;0,'DETALLADO ELEMENTOS DE PROTECCI'!$S680&lt;0.99),"Amarillo","Verde")),"")</f>
        <v/>
      </c>
      <c r="V680" s="124"/>
    </row>
    <row r="681" spans="1:22">
      <c r="A681" s="119" t="s">
        <v>37</v>
      </c>
      <c r="B681" s="119">
        <v>157</v>
      </c>
      <c r="C681" s="119">
        <v>1161</v>
      </c>
      <c r="D681" s="119" t="s">
        <v>1089</v>
      </c>
      <c r="E681" s="119" t="s">
        <v>1074</v>
      </c>
      <c r="F681" s="119" t="s">
        <v>19</v>
      </c>
      <c r="G681" s="119" t="s">
        <v>1134</v>
      </c>
      <c r="H681" s="119" t="s">
        <v>1135</v>
      </c>
      <c r="I681" s="119" t="s">
        <v>1136</v>
      </c>
      <c r="J681" s="119" t="s">
        <v>1128</v>
      </c>
      <c r="K681" s="120">
        <v>300</v>
      </c>
      <c r="L681" s="119">
        <v>200</v>
      </c>
      <c r="M681" s="119"/>
      <c r="N681" s="119">
        <v>0</v>
      </c>
      <c r="O681" s="121">
        <v>0</v>
      </c>
      <c r="P681" s="121" t="s">
        <v>381</v>
      </c>
      <c r="Q681" s="122"/>
      <c r="R681" s="119" t="s">
        <v>381</v>
      </c>
      <c r="S681" s="123">
        <f>+IFERROR(IF('DETALLADO ELEMENTOS DE PROTECCI'!$E681="DISTRIBUCION",((SUMIFS(O:O,D:D,'DETALLADO ELEMENTOS DE PROTECCI'!$D681,H:H,'DETALLADO ELEMENTOS DE PROTECCI'!$H681,R:R,"MARZO")+(SUMIFS(O:O,D:D,'DETALLADO ELEMENTOS DE PROTECCI'!$D681,H:H,'DETALLADO ELEMENTOS DE PROTECCI'!$H681,R:R,"ABRIL")))/((SUMIFS(N:N,D:D,'DETALLADO ELEMENTOS DE PROTECCI'!$D681,H:H,'DETALLADO ELEMENTOS DE PROTECCI'!$H681,R:R,"MARZO"))+(SUMIFS(N:N,D:D,'DETALLADO ELEMENTOS DE PROTECCI'!$D681,H:H,'DETALLADO ELEMENTOS DE PROTECCI'!$H681,R:R,"ABRIL")))),(SUMIFS(L:L,D:D,'DETALLADO ELEMENTOS DE PROTECCI'!$D681,H:H,'DETALLADO ELEMENTOS DE PROTECCI'!$H681)/(SUMIFS(K:K,D:D,'DETALLADO ELEMENTOS DE PROTECCI'!$D681,H:H,'DETALLADO ELEMENTOS DE PROTECCI'!$H681)))),0)</f>
        <v>0.66666666666666663</v>
      </c>
      <c r="T681" s="120">
        <v>0.5</v>
      </c>
      <c r="U681" s="121" t="str">
        <f>+IF('DETALLADO ELEMENTOS DE PROTECCI'!$R681="MARZO",IF('DETALLADO ELEMENTOS DE PROTECCI'!$S681=0,"Rojo",IF(AND('DETALLADO ELEMENTOS DE PROTECCI'!$S681&gt;0,'DETALLADO ELEMENTOS DE PROTECCI'!$S681&lt;0.99),"Amarillo","Verde")),"")</f>
        <v/>
      </c>
      <c r="V681" s="124"/>
    </row>
    <row r="682" spans="1:22">
      <c r="A682" s="119" t="s">
        <v>37</v>
      </c>
      <c r="B682" s="119">
        <v>157</v>
      </c>
      <c r="C682" s="119">
        <v>1202</v>
      </c>
      <c r="D682" s="119" t="s">
        <v>1089</v>
      </c>
      <c r="E682" s="119" t="s">
        <v>1074</v>
      </c>
      <c r="F682" s="119" t="s">
        <v>19</v>
      </c>
      <c r="G682" s="119" t="s">
        <v>1189</v>
      </c>
      <c r="H682" s="119" t="s">
        <v>1126</v>
      </c>
      <c r="I682" s="119" t="s">
        <v>1127</v>
      </c>
      <c r="J682" s="119" t="s">
        <v>1128</v>
      </c>
      <c r="K682" s="120">
        <v>100</v>
      </c>
      <c r="L682" s="119">
        <v>0</v>
      </c>
      <c r="M682" s="119"/>
      <c r="N682" s="119">
        <v>0</v>
      </c>
      <c r="O682" s="121">
        <v>0</v>
      </c>
      <c r="P682" s="121" t="s">
        <v>381</v>
      </c>
      <c r="Q682" s="122"/>
      <c r="R682" s="119" t="s">
        <v>381</v>
      </c>
      <c r="S682" s="123">
        <f>+IFERROR(IF('DETALLADO ELEMENTOS DE PROTECCI'!$E682="DISTRIBUCION",((SUMIFS(O:O,D:D,'DETALLADO ELEMENTOS DE PROTECCI'!$D682,H:H,'DETALLADO ELEMENTOS DE PROTECCI'!$H682,R:R,"MARZO")+(SUMIFS(O:O,D:D,'DETALLADO ELEMENTOS DE PROTECCI'!$D682,H:H,'DETALLADO ELEMENTOS DE PROTECCI'!$H682,R:R,"ABRIL")))/((SUMIFS(N:N,D:D,'DETALLADO ELEMENTOS DE PROTECCI'!$D682,H:H,'DETALLADO ELEMENTOS DE PROTECCI'!$H682,R:R,"MARZO"))+(SUMIFS(N:N,D:D,'DETALLADO ELEMENTOS DE PROTECCI'!$D682,H:H,'DETALLADO ELEMENTOS DE PROTECCI'!$H682,R:R,"ABRIL")))),(SUMIFS(L:L,D:D,'DETALLADO ELEMENTOS DE PROTECCI'!$D682,H:H,'DETALLADO ELEMENTOS DE PROTECCI'!$H682)/(SUMIFS(K:K,D:D,'DETALLADO ELEMENTOS DE PROTECCI'!$D682,H:H,'DETALLADO ELEMENTOS DE PROTECCI'!$H682)))),0)</f>
        <v>4</v>
      </c>
      <c r="T682" s="120">
        <v>0.5</v>
      </c>
      <c r="U682" s="121" t="str">
        <f>+IF('DETALLADO ELEMENTOS DE PROTECCI'!$R682="MARZO",IF('DETALLADO ELEMENTOS DE PROTECCI'!$S682=0,"Rojo",IF(AND('DETALLADO ELEMENTOS DE PROTECCI'!$S682&gt;0,'DETALLADO ELEMENTOS DE PROTECCI'!$S682&lt;0.99),"Amarillo","Verde")),"")</f>
        <v/>
      </c>
      <c r="V682" s="124"/>
    </row>
    <row r="683" spans="1:22">
      <c r="A683" s="119" t="s">
        <v>57</v>
      </c>
      <c r="B683" s="119">
        <v>215</v>
      </c>
      <c r="C683" s="119">
        <v>1033</v>
      </c>
      <c r="D683" s="119" t="s">
        <v>1090</v>
      </c>
      <c r="E683" s="119" t="s">
        <v>1074</v>
      </c>
      <c r="F683" s="119" t="s">
        <v>19</v>
      </c>
      <c r="G683" s="119" t="s">
        <v>1139</v>
      </c>
      <c r="H683" s="119" t="s">
        <v>1140</v>
      </c>
      <c r="I683" s="119" t="s">
        <v>1136</v>
      </c>
      <c r="J683" s="119" t="s">
        <v>1128</v>
      </c>
      <c r="K683" s="120">
        <v>100</v>
      </c>
      <c r="L683" s="119">
        <v>40</v>
      </c>
      <c r="M683" s="119"/>
      <c r="N683" s="119">
        <v>0</v>
      </c>
      <c r="O683" s="121">
        <v>0</v>
      </c>
      <c r="P683" s="121" t="s">
        <v>381</v>
      </c>
      <c r="Q683" s="122"/>
      <c r="R683" s="119" t="s">
        <v>381</v>
      </c>
      <c r="S683" s="123">
        <f>+IFERROR(IF('DETALLADO ELEMENTOS DE PROTECCI'!$E683="DISTRIBUCION",((SUMIFS(O:O,D:D,'DETALLADO ELEMENTOS DE PROTECCI'!$D683,H:H,'DETALLADO ELEMENTOS DE PROTECCI'!$H683,R:R,"MARZO")+(SUMIFS(O:O,D:D,'DETALLADO ELEMENTOS DE PROTECCI'!$D683,H:H,'DETALLADO ELEMENTOS DE PROTECCI'!$H683,R:R,"ABRIL")))/((SUMIFS(N:N,D:D,'DETALLADO ELEMENTOS DE PROTECCI'!$D683,H:H,'DETALLADO ELEMENTOS DE PROTECCI'!$H683,R:R,"MARZO"))+(SUMIFS(N:N,D:D,'DETALLADO ELEMENTOS DE PROTECCI'!$D683,H:H,'DETALLADO ELEMENTOS DE PROTECCI'!$H683,R:R,"ABRIL")))),(SUMIFS(L:L,D:D,'DETALLADO ELEMENTOS DE PROTECCI'!$D683,H:H,'DETALLADO ELEMENTOS DE PROTECCI'!$H683)/(SUMIFS(K:K,D:D,'DETALLADO ELEMENTOS DE PROTECCI'!$D683,H:H,'DETALLADO ELEMENTOS DE PROTECCI'!$H683)))),0)</f>
        <v>0.4</v>
      </c>
      <c r="T683" s="120">
        <v>0.5</v>
      </c>
      <c r="U683" s="121" t="str">
        <f>+IF('DETALLADO ELEMENTOS DE PROTECCI'!$R683="MARZO",IF('DETALLADO ELEMENTOS DE PROTECCI'!$S683=0,"Rojo",IF(AND('DETALLADO ELEMENTOS DE PROTECCI'!$S683&gt;0,'DETALLADO ELEMENTOS DE PROTECCI'!$S683&lt;0.99),"Amarillo","Verde")),"")</f>
        <v/>
      </c>
      <c r="V683" s="124"/>
    </row>
    <row r="684" spans="1:22">
      <c r="A684" s="119" t="s">
        <v>57</v>
      </c>
      <c r="B684" s="119">
        <v>215</v>
      </c>
      <c r="C684" s="119">
        <v>1084</v>
      </c>
      <c r="D684" s="119" t="s">
        <v>1090</v>
      </c>
      <c r="E684" s="119" t="s">
        <v>1074</v>
      </c>
      <c r="F684" s="119" t="s">
        <v>19</v>
      </c>
      <c r="G684" s="119" t="s">
        <v>1150</v>
      </c>
      <c r="H684" s="119" t="s">
        <v>1151</v>
      </c>
      <c r="I684" s="119" t="s">
        <v>1127</v>
      </c>
      <c r="J684" s="119" t="s">
        <v>1128</v>
      </c>
      <c r="K684" s="120">
        <v>240</v>
      </c>
      <c r="L684" s="119">
        <v>300</v>
      </c>
      <c r="M684" s="119"/>
      <c r="N684" s="119">
        <v>0</v>
      </c>
      <c r="O684" s="121">
        <v>0</v>
      </c>
      <c r="P684" s="121" t="s">
        <v>381</v>
      </c>
      <c r="Q684" s="122"/>
      <c r="R684" s="119" t="s">
        <v>381</v>
      </c>
      <c r="S684" s="123">
        <f>+IFERROR(IF('DETALLADO ELEMENTOS DE PROTECCI'!$E684="DISTRIBUCION",((SUMIFS(O:O,D:D,'DETALLADO ELEMENTOS DE PROTECCI'!$D684,H:H,'DETALLADO ELEMENTOS DE PROTECCI'!$H684,R:R,"MARZO")+(SUMIFS(O:O,D:D,'DETALLADO ELEMENTOS DE PROTECCI'!$D684,H:H,'DETALLADO ELEMENTOS DE PROTECCI'!$H684,R:R,"ABRIL")))/((SUMIFS(N:N,D:D,'DETALLADO ELEMENTOS DE PROTECCI'!$D684,H:H,'DETALLADO ELEMENTOS DE PROTECCI'!$H684,R:R,"MARZO"))+(SUMIFS(N:N,D:D,'DETALLADO ELEMENTOS DE PROTECCI'!$D684,H:H,'DETALLADO ELEMENTOS DE PROTECCI'!$H684,R:R,"ABRIL")))),(SUMIFS(L:L,D:D,'DETALLADO ELEMENTOS DE PROTECCI'!$D684,H:H,'DETALLADO ELEMENTOS DE PROTECCI'!$H684)/(SUMIFS(K:K,D:D,'DETALLADO ELEMENTOS DE PROTECCI'!$D684,H:H,'DETALLADO ELEMENTOS DE PROTECCI'!$H684)))),0)</f>
        <v>1.25</v>
      </c>
      <c r="T684" s="120">
        <v>0.5</v>
      </c>
      <c r="U684" s="121" t="str">
        <f>+IF('DETALLADO ELEMENTOS DE PROTECCI'!$R684="MARZO",IF('DETALLADO ELEMENTOS DE PROTECCI'!$S684=0,"Rojo",IF(AND('DETALLADO ELEMENTOS DE PROTECCI'!$S684&gt;0,'DETALLADO ELEMENTOS DE PROTECCI'!$S684&lt;0.99),"Amarillo","Verde")),"")</f>
        <v/>
      </c>
      <c r="V684" s="124"/>
    </row>
    <row r="685" spans="1:22">
      <c r="A685" s="119" t="s">
        <v>57</v>
      </c>
      <c r="B685" s="119">
        <v>215</v>
      </c>
      <c r="C685" s="119">
        <v>1091</v>
      </c>
      <c r="D685" s="119" t="s">
        <v>1090</v>
      </c>
      <c r="E685" s="119" t="s">
        <v>1074</v>
      </c>
      <c r="F685" s="119" t="s">
        <v>19</v>
      </c>
      <c r="G685" s="119" t="s">
        <v>1125</v>
      </c>
      <c r="H685" s="119" t="s">
        <v>1126</v>
      </c>
      <c r="I685" s="119" t="s">
        <v>1127</v>
      </c>
      <c r="J685" s="119" t="s">
        <v>1128</v>
      </c>
      <c r="K685" s="120">
        <v>67.5</v>
      </c>
      <c r="L685" s="119">
        <v>0</v>
      </c>
      <c r="M685" s="119"/>
      <c r="N685" s="119">
        <v>0</v>
      </c>
      <c r="O685" s="121">
        <v>0</v>
      </c>
      <c r="P685" s="121" t="s">
        <v>381</v>
      </c>
      <c r="Q685" s="122"/>
      <c r="R685" s="119" t="s">
        <v>381</v>
      </c>
      <c r="S685" s="123">
        <f>+IFERROR(IF('DETALLADO ELEMENTOS DE PROTECCI'!$E685="DISTRIBUCION",((SUMIFS(O:O,D:D,'DETALLADO ELEMENTOS DE PROTECCI'!$D685,H:H,'DETALLADO ELEMENTOS DE PROTECCI'!$H685,R:R,"MARZO")+(SUMIFS(O:O,D:D,'DETALLADO ELEMENTOS DE PROTECCI'!$D685,H:H,'DETALLADO ELEMENTOS DE PROTECCI'!$H685,R:R,"ABRIL")))/((SUMIFS(N:N,D:D,'DETALLADO ELEMENTOS DE PROTECCI'!$D685,H:H,'DETALLADO ELEMENTOS DE PROTECCI'!$H685,R:R,"MARZO"))+(SUMIFS(N:N,D:D,'DETALLADO ELEMENTOS DE PROTECCI'!$D685,H:H,'DETALLADO ELEMENTOS DE PROTECCI'!$H685,R:R,"ABRIL")))),(SUMIFS(L:L,D:D,'DETALLADO ELEMENTOS DE PROTECCI'!$D685,H:H,'DETALLADO ELEMENTOS DE PROTECCI'!$H685)/(SUMIFS(K:K,D:D,'DETALLADO ELEMENTOS DE PROTECCI'!$D685,H:H,'DETALLADO ELEMENTOS DE PROTECCI'!$H685)))),0)</f>
        <v>1.4814814814814814</v>
      </c>
      <c r="T685" s="120">
        <v>0.5</v>
      </c>
      <c r="U685" s="121" t="str">
        <f>+IF('DETALLADO ELEMENTOS DE PROTECCI'!$R685="MARZO",IF('DETALLADO ELEMENTOS DE PROTECCI'!$S685=0,"Rojo",IF(AND('DETALLADO ELEMENTOS DE PROTECCI'!$S685&gt;0,'DETALLADO ELEMENTOS DE PROTECCI'!$S685&lt;0.99),"Amarillo","Verde")),"")</f>
        <v/>
      </c>
      <c r="V685" s="124"/>
    </row>
    <row r="686" spans="1:22">
      <c r="A686" s="119" t="s">
        <v>57</v>
      </c>
      <c r="B686" s="119">
        <v>215</v>
      </c>
      <c r="C686" s="119">
        <v>1092</v>
      </c>
      <c r="D686" s="119" t="s">
        <v>1090</v>
      </c>
      <c r="E686" s="119" t="s">
        <v>1074</v>
      </c>
      <c r="F686" s="119" t="s">
        <v>19</v>
      </c>
      <c r="G686" s="119" t="s">
        <v>1130</v>
      </c>
      <c r="H686" s="119" t="s">
        <v>1126</v>
      </c>
      <c r="I686" s="119" t="s">
        <v>1127</v>
      </c>
      <c r="J686" s="119" t="s">
        <v>1128</v>
      </c>
      <c r="K686" s="120">
        <v>67.5</v>
      </c>
      <c r="L686" s="119">
        <v>200</v>
      </c>
      <c r="M686" s="119"/>
      <c r="N686" s="119">
        <v>0</v>
      </c>
      <c r="O686" s="121">
        <v>0</v>
      </c>
      <c r="P686" s="121" t="s">
        <v>381</v>
      </c>
      <c r="Q686" s="122"/>
      <c r="R686" s="119" t="s">
        <v>381</v>
      </c>
      <c r="S686" s="123">
        <f>+IFERROR(IF('DETALLADO ELEMENTOS DE PROTECCI'!$E686="DISTRIBUCION",((SUMIFS(O:O,D:D,'DETALLADO ELEMENTOS DE PROTECCI'!$D686,H:H,'DETALLADO ELEMENTOS DE PROTECCI'!$H686,R:R,"MARZO")+(SUMIFS(O:O,D:D,'DETALLADO ELEMENTOS DE PROTECCI'!$D686,H:H,'DETALLADO ELEMENTOS DE PROTECCI'!$H686,R:R,"ABRIL")))/((SUMIFS(N:N,D:D,'DETALLADO ELEMENTOS DE PROTECCI'!$D686,H:H,'DETALLADO ELEMENTOS DE PROTECCI'!$H686,R:R,"MARZO"))+(SUMIFS(N:N,D:D,'DETALLADO ELEMENTOS DE PROTECCI'!$D686,H:H,'DETALLADO ELEMENTOS DE PROTECCI'!$H686,R:R,"ABRIL")))),(SUMIFS(L:L,D:D,'DETALLADO ELEMENTOS DE PROTECCI'!$D686,H:H,'DETALLADO ELEMENTOS DE PROTECCI'!$H686)/(SUMIFS(K:K,D:D,'DETALLADO ELEMENTOS DE PROTECCI'!$D686,H:H,'DETALLADO ELEMENTOS DE PROTECCI'!$H686)))),0)</f>
        <v>1.4814814814814814</v>
      </c>
      <c r="T686" s="120">
        <v>0.5</v>
      </c>
      <c r="U686" s="121" t="str">
        <f>+IF('DETALLADO ELEMENTOS DE PROTECCI'!$R686="MARZO",IF('DETALLADO ELEMENTOS DE PROTECCI'!$S686=0,"Rojo",IF(AND('DETALLADO ELEMENTOS DE PROTECCI'!$S686&gt;0,'DETALLADO ELEMENTOS DE PROTECCI'!$S686&lt;0.99),"Amarillo","Verde")),"")</f>
        <v/>
      </c>
      <c r="V686" s="124"/>
    </row>
    <row r="687" spans="1:22">
      <c r="A687" s="119" t="s">
        <v>57</v>
      </c>
      <c r="B687" s="119">
        <v>215</v>
      </c>
      <c r="C687" s="119">
        <v>1093</v>
      </c>
      <c r="D687" s="119" t="s">
        <v>1090</v>
      </c>
      <c r="E687" s="119" t="s">
        <v>1074</v>
      </c>
      <c r="F687" s="119" t="s">
        <v>19</v>
      </c>
      <c r="G687" s="119" t="s">
        <v>1132</v>
      </c>
      <c r="H687" s="119" t="s">
        <v>1126</v>
      </c>
      <c r="I687" s="119" t="s">
        <v>1127</v>
      </c>
      <c r="J687" s="119" t="s">
        <v>1128</v>
      </c>
      <c r="K687" s="120">
        <v>67.5</v>
      </c>
      <c r="L687" s="119">
        <v>200</v>
      </c>
      <c r="M687" s="119"/>
      <c r="N687" s="119">
        <v>0</v>
      </c>
      <c r="O687" s="121">
        <v>0</v>
      </c>
      <c r="P687" s="121" t="s">
        <v>381</v>
      </c>
      <c r="Q687" s="122"/>
      <c r="R687" s="119" t="s">
        <v>381</v>
      </c>
      <c r="S687" s="123">
        <f>+IFERROR(IF('DETALLADO ELEMENTOS DE PROTECCI'!$E687="DISTRIBUCION",((SUMIFS(O:O,D:D,'DETALLADO ELEMENTOS DE PROTECCI'!$D687,H:H,'DETALLADO ELEMENTOS DE PROTECCI'!$H687,R:R,"MARZO")+(SUMIFS(O:O,D:D,'DETALLADO ELEMENTOS DE PROTECCI'!$D687,H:H,'DETALLADO ELEMENTOS DE PROTECCI'!$H687,R:R,"ABRIL")))/((SUMIFS(N:N,D:D,'DETALLADO ELEMENTOS DE PROTECCI'!$D687,H:H,'DETALLADO ELEMENTOS DE PROTECCI'!$H687,R:R,"MARZO"))+(SUMIFS(N:N,D:D,'DETALLADO ELEMENTOS DE PROTECCI'!$D687,H:H,'DETALLADO ELEMENTOS DE PROTECCI'!$H687,R:R,"ABRIL")))),(SUMIFS(L:L,D:D,'DETALLADO ELEMENTOS DE PROTECCI'!$D687,H:H,'DETALLADO ELEMENTOS DE PROTECCI'!$H687)/(SUMIFS(K:K,D:D,'DETALLADO ELEMENTOS DE PROTECCI'!$D687,H:H,'DETALLADO ELEMENTOS DE PROTECCI'!$H687)))),0)</f>
        <v>1.4814814814814814</v>
      </c>
      <c r="T687" s="120">
        <v>0.5</v>
      </c>
      <c r="U687" s="121" t="str">
        <f>+IF('DETALLADO ELEMENTOS DE PROTECCI'!$R687="MARZO",IF('DETALLADO ELEMENTOS DE PROTECCI'!$S687=0,"Rojo",IF(AND('DETALLADO ELEMENTOS DE PROTECCI'!$S687&gt;0,'DETALLADO ELEMENTOS DE PROTECCI'!$S687&lt;0.99),"Amarillo","Verde")),"")</f>
        <v/>
      </c>
      <c r="V687" s="124"/>
    </row>
    <row r="688" spans="1:22">
      <c r="A688" s="119" t="s">
        <v>57</v>
      </c>
      <c r="B688" s="119">
        <v>215</v>
      </c>
      <c r="C688" s="119">
        <v>1160</v>
      </c>
      <c r="D688" s="119" t="s">
        <v>1090</v>
      </c>
      <c r="E688" s="119" t="s">
        <v>1074</v>
      </c>
      <c r="F688" s="119" t="s">
        <v>19</v>
      </c>
      <c r="G688" s="119" t="s">
        <v>1158</v>
      </c>
      <c r="H688" s="119" t="s">
        <v>1159</v>
      </c>
      <c r="I688" s="119" t="s">
        <v>1127</v>
      </c>
      <c r="J688" s="119" t="s">
        <v>1128</v>
      </c>
      <c r="K688" s="120">
        <v>15.44</v>
      </c>
      <c r="L688" s="119">
        <v>0</v>
      </c>
      <c r="M688" s="119"/>
      <c r="N688" s="119">
        <v>0</v>
      </c>
      <c r="O688" s="121">
        <v>0</v>
      </c>
      <c r="P688" s="121" t="s">
        <v>381</v>
      </c>
      <c r="Q688" s="122"/>
      <c r="R688" s="119" t="s">
        <v>381</v>
      </c>
      <c r="S688" s="123">
        <f>+IFERROR(IF('DETALLADO ELEMENTOS DE PROTECCI'!$E688="DISTRIBUCION",((SUMIFS(O:O,D:D,'DETALLADO ELEMENTOS DE PROTECCI'!$D688,H:H,'DETALLADO ELEMENTOS DE PROTECCI'!$H688,R:R,"MARZO")+(SUMIFS(O:O,D:D,'DETALLADO ELEMENTOS DE PROTECCI'!$D688,H:H,'DETALLADO ELEMENTOS DE PROTECCI'!$H688,R:R,"ABRIL")))/((SUMIFS(N:N,D:D,'DETALLADO ELEMENTOS DE PROTECCI'!$D688,H:H,'DETALLADO ELEMENTOS DE PROTECCI'!$H688,R:R,"MARZO"))+(SUMIFS(N:N,D:D,'DETALLADO ELEMENTOS DE PROTECCI'!$D688,H:H,'DETALLADO ELEMENTOS DE PROTECCI'!$H688,R:R,"ABRIL")))),(SUMIFS(L:L,D:D,'DETALLADO ELEMENTOS DE PROTECCI'!$D688,H:H,'DETALLADO ELEMENTOS DE PROTECCI'!$H688)/(SUMIFS(K:K,D:D,'DETALLADO ELEMENTOS DE PROTECCI'!$D688,H:H,'DETALLADO ELEMENTOS DE PROTECCI'!$H688)))),0)</f>
        <v>0</v>
      </c>
      <c r="T688" s="120">
        <v>0.5</v>
      </c>
      <c r="U688" s="121" t="str">
        <f>+IF('DETALLADO ELEMENTOS DE PROTECCI'!$R688="MARZO",IF('DETALLADO ELEMENTOS DE PROTECCI'!$S688=0,"Rojo",IF(AND('DETALLADO ELEMENTOS DE PROTECCI'!$S688&gt;0,'DETALLADO ELEMENTOS DE PROTECCI'!$S688&lt;0.99),"Amarillo","Verde")),"")</f>
        <v/>
      </c>
      <c r="V688" s="124"/>
    </row>
    <row r="689" spans="1:22">
      <c r="A689" s="119" t="s">
        <v>57</v>
      </c>
      <c r="B689" s="119">
        <v>215</v>
      </c>
      <c r="C689" s="119">
        <v>1161</v>
      </c>
      <c r="D689" s="119" t="s">
        <v>1090</v>
      </c>
      <c r="E689" s="119" t="s">
        <v>1074</v>
      </c>
      <c r="F689" s="119" t="s">
        <v>19</v>
      </c>
      <c r="G689" s="119" t="s">
        <v>1134</v>
      </c>
      <c r="H689" s="119" t="s">
        <v>1135</v>
      </c>
      <c r="I689" s="119" t="s">
        <v>1136</v>
      </c>
      <c r="J689" s="119" t="s">
        <v>1128</v>
      </c>
      <c r="K689" s="120">
        <v>200</v>
      </c>
      <c r="L689" s="119">
        <v>100</v>
      </c>
      <c r="M689" s="119"/>
      <c r="N689" s="119">
        <v>0</v>
      </c>
      <c r="O689" s="121">
        <v>0</v>
      </c>
      <c r="P689" s="121" t="s">
        <v>381</v>
      </c>
      <c r="Q689" s="122"/>
      <c r="R689" s="119" t="s">
        <v>381</v>
      </c>
      <c r="S689" s="123">
        <f>+IFERROR(IF('DETALLADO ELEMENTOS DE PROTECCI'!$E689="DISTRIBUCION",((SUMIFS(O:O,D:D,'DETALLADO ELEMENTOS DE PROTECCI'!$D689,H:H,'DETALLADO ELEMENTOS DE PROTECCI'!$H689,R:R,"MARZO")+(SUMIFS(O:O,D:D,'DETALLADO ELEMENTOS DE PROTECCI'!$D689,H:H,'DETALLADO ELEMENTOS DE PROTECCI'!$H689,R:R,"ABRIL")))/((SUMIFS(N:N,D:D,'DETALLADO ELEMENTOS DE PROTECCI'!$D689,H:H,'DETALLADO ELEMENTOS DE PROTECCI'!$H689,R:R,"MARZO"))+(SUMIFS(N:N,D:D,'DETALLADO ELEMENTOS DE PROTECCI'!$D689,H:H,'DETALLADO ELEMENTOS DE PROTECCI'!$H689,R:R,"ABRIL")))),(SUMIFS(L:L,D:D,'DETALLADO ELEMENTOS DE PROTECCI'!$D689,H:H,'DETALLADO ELEMENTOS DE PROTECCI'!$H689)/(SUMIFS(K:K,D:D,'DETALLADO ELEMENTOS DE PROTECCI'!$D689,H:H,'DETALLADO ELEMENTOS DE PROTECCI'!$H689)))),0)</f>
        <v>0.5</v>
      </c>
      <c r="T689" s="120">
        <v>0.5</v>
      </c>
      <c r="U689" s="121" t="str">
        <f>+IF('DETALLADO ELEMENTOS DE PROTECCI'!$R689="MARZO",IF('DETALLADO ELEMENTOS DE PROTECCI'!$S689=0,"Rojo",IF(AND('DETALLADO ELEMENTOS DE PROTECCI'!$S689&gt;0,'DETALLADO ELEMENTOS DE PROTECCI'!$S689&lt;0.99),"Amarillo","Verde")),"")</f>
        <v/>
      </c>
      <c r="V689" s="124"/>
    </row>
    <row r="690" spans="1:22">
      <c r="A690" s="119" t="s">
        <v>57</v>
      </c>
      <c r="B690" s="119">
        <v>215</v>
      </c>
      <c r="C690" s="119">
        <v>1202</v>
      </c>
      <c r="D690" s="119" t="s">
        <v>1090</v>
      </c>
      <c r="E690" s="119" t="s">
        <v>1074</v>
      </c>
      <c r="F690" s="119" t="s">
        <v>19</v>
      </c>
      <c r="G690" s="119" t="s">
        <v>1189</v>
      </c>
      <c r="H690" s="119" t="s">
        <v>1126</v>
      </c>
      <c r="I690" s="119" t="s">
        <v>1127</v>
      </c>
      <c r="J690" s="119" t="s">
        <v>1128</v>
      </c>
      <c r="K690" s="120">
        <v>67.5</v>
      </c>
      <c r="L690" s="119">
        <v>0</v>
      </c>
      <c r="M690" s="119"/>
      <c r="N690" s="119">
        <v>0</v>
      </c>
      <c r="O690" s="121">
        <v>0</v>
      </c>
      <c r="P690" s="121" t="s">
        <v>381</v>
      </c>
      <c r="Q690" s="122"/>
      <c r="R690" s="119" t="s">
        <v>381</v>
      </c>
      <c r="S690" s="123">
        <f>+IFERROR(IF('DETALLADO ELEMENTOS DE PROTECCI'!$E690="DISTRIBUCION",((SUMIFS(O:O,D:D,'DETALLADO ELEMENTOS DE PROTECCI'!$D690,H:H,'DETALLADO ELEMENTOS DE PROTECCI'!$H690,R:R,"MARZO")+(SUMIFS(O:O,D:D,'DETALLADO ELEMENTOS DE PROTECCI'!$D690,H:H,'DETALLADO ELEMENTOS DE PROTECCI'!$H690,R:R,"ABRIL")))/((SUMIFS(N:N,D:D,'DETALLADO ELEMENTOS DE PROTECCI'!$D690,H:H,'DETALLADO ELEMENTOS DE PROTECCI'!$H690,R:R,"MARZO"))+(SUMIFS(N:N,D:D,'DETALLADO ELEMENTOS DE PROTECCI'!$D690,H:H,'DETALLADO ELEMENTOS DE PROTECCI'!$H690,R:R,"ABRIL")))),(SUMIFS(L:L,D:D,'DETALLADO ELEMENTOS DE PROTECCI'!$D690,H:H,'DETALLADO ELEMENTOS DE PROTECCI'!$H690)/(SUMIFS(K:K,D:D,'DETALLADO ELEMENTOS DE PROTECCI'!$D690,H:H,'DETALLADO ELEMENTOS DE PROTECCI'!$H690)))),0)</f>
        <v>1.4814814814814814</v>
      </c>
      <c r="T690" s="120">
        <v>0.5</v>
      </c>
      <c r="U690" s="121" t="str">
        <f>+IF('DETALLADO ELEMENTOS DE PROTECCI'!$R690="MARZO",IF('DETALLADO ELEMENTOS DE PROTECCI'!$S690=0,"Rojo",IF(AND('DETALLADO ELEMENTOS DE PROTECCI'!$S690&gt;0,'DETALLADO ELEMENTOS DE PROTECCI'!$S690&lt;0.99),"Amarillo","Verde")),"")</f>
        <v/>
      </c>
      <c r="V690" s="124"/>
    </row>
    <row r="691" spans="1:22">
      <c r="A691" s="119" t="s">
        <v>57</v>
      </c>
      <c r="B691" s="119">
        <v>225</v>
      </c>
      <c r="C691" s="119">
        <v>1033</v>
      </c>
      <c r="D691" s="119" t="s">
        <v>1091</v>
      </c>
      <c r="E691" s="119" t="s">
        <v>1074</v>
      </c>
      <c r="F691" s="119" t="s">
        <v>19</v>
      </c>
      <c r="G691" s="119" t="s">
        <v>1139</v>
      </c>
      <c r="H691" s="119" t="s">
        <v>1140</v>
      </c>
      <c r="I691" s="119" t="s">
        <v>1136</v>
      </c>
      <c r="J691" s="119" t="s">
        <v>1128</v>
      </c>
      <c r="K691" s="120">
        <v>120</v>
      </c>
      <c r="L691" s="119">
        <v>20</v>
      </c>
      <c r="M691" s="119"/>
      <c r="N691" s="119">
        <v>0</v>
      </c>
      <c r="O691" s="121">
        <v>0</v>
      </c>
      <c r="P691" s="121" t="s">
        <v>381</v>
      </c>
      <c r="Q691" s="122"/>
      <c r="R691" s="119" t="s">
        <v>381</v>
      </c>
      <c r="S691" s="123">
        <f>+IFERROR(IF('DETALLADO ELEMENTOS DE PROTECCI'!$E691="DISTRIBUCION",((SUMIFS(O:O,D:D,'DETALLADO ELEMENTOS DE PROTECCI'!$D691,H:H,'DETALLADO ELEMENTOS DE PROTECCI'!$H691,R:R,"MARZO")+(SUMIFS(O:O,D:D,'DETALLADO ELEMENTOS DE PROTECCI'!$D691,H:H,'DETALLADO ELEMENTOS DE PROTECCI'!$H691,R:R,"ABRIL")))/((SUMIFS(N:N,D:D,'DETALLADO ELEMENTOS DE PROTECCI'!$D691,H:H,'DETALLADO ELEMENTOS DE PROTECCI'!$H691,R:R,"MARZO"))+(SUMIFS(N:N,D:D,'DETALLADO ELEMENTOS DE PROTECCI'!$D691,H:H,'DETALLADO ELEMENTOS DE PROTECCI'!$H691,R:R,"ABRIL")))),(SUMIFS(L:L,D:D,'DETALLADO ELEMENTOS DE PROTECCI'!$D691,H:H,'DETALLADO ELEMENTOS DE PROTECCI'!$H691)/(SUMIFS(K:K,D:D,'DETALLADO ELEMENTOS DE PROTECCI'!$D691,H:H,'DETALLADO ELEMENTOS DE PROTECCI'!$H691)))),0)</f>
        <v>0.16666666666666666</v>
      </c>
      <c r="T691" s="120">
        <v>0.5</v>
      </c>
      <c r="U691" s="121" t="str">
        <f>+IF('DETALLADO ELEMENTOS DE PROTECCI'!$R691="MARZO",IF('DETALLADO ELEMENTOS DE PROTECCI'!$S691=0,"Rojo",IF(AND('DETALLADO ELEMENTOS DE PROTECCI'!$S691&gt;0,'DETALLADO ELEMENTOS DE PROTECCI'!$S691&lt;0.99),"Amarillo","Verde")),"")</f>
        <v/>
      </c>
      <c r="V691" s="124"/>
    </row>
    <row r="692" spans="1:22">
      <c r="A692" s="119" t="s">
        <v>57</v>
      </c>
      <c r="B692" s="119">
        <v>225</v>
      </c>
      <c r="C692" s="119">
        <v>1084</v>
      </c>
      <c r="D692" s="119" t="s">
        <v>1091</v>
      </c>
      <c r="E692" s="119" t="s">
        <v>1074</v>
      </c>
      <c r="F692" s="119" t="s">
        <v>19</v>
      </c>
      <c r="G692" s="119" t="s">
        <v>1150</v>
      </c>
      <c r="H692" s="119" t="s">
        <v>1151</v>
      </c>
      <c r="I692" s="119" t="s">
        <v>1127</v>
      </c>
      <c r="J692" s="119" t="s">
        <v>1128</v>
      </c>
      <c r="K692" s="120">
        <v>260</v>
      </c>
      <c r="L692" s="119">
        <v>100</v>
      </c>
      <c r="M692" s="119"/>
      <c r="N692" s="119">
        <v>0</v>
      </c>
      <c r="O692" s="121">
        <v>0</v>
      </c>
      <c r="P692" s="121" t="s">
        <v>381</v>
      </c>
      <c r="Q692" s="122"/>
      <c r="R692" s="119" t="s">
        <v>381</v>
      </c>
      <c r="S692" s="123">
        <f>+IFERROR(IF('DETALLADO ELEMENTOS DE PROTECCI'!$E692="DISTRIBUCION",((SUMIFS(O:O,D:D,'DETALLADO ELEMENTOS DE PROTECCI'!$D692,H:H,'DETALLADO ELEMENTOS DE PROTECCI'!$H692,R:R,"MARZO")+(SUMIFS(O:O,D:D,'DETALLADO ELEMENTOS DE PROTECCI'!$D692,H:H,'DETALLADO ELEMENTOS DE PROTECCI'!$H692,R:R,"ABRIL")))/((SUMIFS(N:N,D:D,'DETALLADO ELEMENTOS DE PROTECCI'!$D692,H:H,'DETALLADO ELEMENTOS DE PROTECCI'!$H692,R:R,"MARZO"))+(SUMIFS(N:N,D:D,'DETALLADO ELEMENTOS DE PROTECCI'!$D692,H:H,'DETALLADO ELEMENTOS DE PROTECCI'!$H692,R:R,"ABRIL")))),(SUMIFS(L:L,D:D,'DETALLADO ELEMENTOS DE PROTECCI'!$D692,H:H,'DETALLADO ELEMENTOS DE PROTECCI'!$H692)/(SUMIFS(K:K,D:D,'DETALLADO ELEMENTOS DE PROTECCI'!$D692,H:H,'DETALLADO ELEMENTOS DE PROTECCI'!$H692)))),0)</f>
        <v>0.38461538461538464</v>
      </c>
      <c r="T692" s="120">
        <v>0.5</v>
      </c>
      <c r="U692" s="121" t="str">
        <f>+IF('DETALLADO ELEMENTOS DE PROTECCI'!$R692="MARZO",IF('DETALLADO ELEMENTOS DE PROTECCI'!$S692=0,"Rojo",IF(AND('DETALLADO ELEMENTOS DE PROTECCI'!$S692&gt;0,'DETALLADO ELEMENTOS DE PROTECCI'!$S692&lt;0.99),"Amarillo","Verde")),"")</f>
        <v/>
      </c>
      <c r="V692" s="124"/>
    </row>
    <row r="693" spans="1:22">
      <c r="A693" s="119" t="s">
        <v>57</v>
      </c>
      <c r="B693" s="119">
        <v>225</v>
      </c>
      <c r="C693" s="119">
        <v>1091</v>
      </c>
      <c r="D693" s="119" t="s">
        <v>1091</v>
      </c>
      <c r="E693" s="119" t="s">
        <v>1074</v>
      </c>
      <c r="F693" s="119" t="s">
        <v>19</v>
      </c>
      <c r="G693" s="119" t="s">
        <v>1125</v>
      </c>
      <c r="H693" s="119" t="s">
        <v>1126</v>
      </c>
      <c r="I693" s="119" t="s">
        <v>1127</v>
      </c>
      <c r="J693" s="119" t="s">
        <v>1128</v>
      </c>
      <c r="K693" s="120">
        <v>72.5</v>
      </c>
      <c r="L693" s="119">
        <v>0</v>
      </c>
      <c r="M693" s="119"/>
      <c r="N693" s="119">
        <v>0</v>
      </c>
      <c r="O693" s="121">
        <v>0</v>
      </c>
      <c r="P693" s="121" t="s">
        <v>381</v>
      </c>
      <c r="Q693" s="122"/>
      <c r="R693" s="119" t="s">
        <v>381</v>
      </c>
      <c r="S693" s="123">
        <f>+IFERROR(IF('DETALLADO ELEMENTOS DE PROTECCI'!$E693="DISTRIBUCION",((SUMIFS(O:O,D:D,'DETALLADO ELEMENTOS DE PROTECCI'!$D693,H:H,'DETALLADO ELEMENTOS DE PROTECCI'!$H693,R:R,"MARZO")+(SUMIFS(O:O,D:D,'DETALLADO ELEMENTOS DE PROTECCI'!$D693,H:H,'DETALLADO ELEMENTOS DE PROTECCI'!$H693,R:R,"ABRIL")))/((SUMIFS(N:N,D:D,'DETALLADO ELEMENTOS DE PROTECCI'!$D693,H:H,'DETALLADO ELEMENTOS DE PROTECCI'!$H693,R:R,"MARZO"))+(SUMIFS(N:N,D:D,'DETALLADO ELEMENTOS DE PROTECCI'!$D693,H:H,'DETALLADO ELEMENTOS DE PROTECCI'!$H693,R:R,"ABRIL")))),(SUMIFS(L:L,D:D,'DETALLADO ELEMENTOS DE PROTECCI'!$D693,H:H,'DETALLADO ELEMENTOS DE PROTECCI'!$H693)/(SUMIFS(K:K,D:D,'DETALLADO ELEMENTOS DE PROTECCI'!$D693,H:H,'DETALLADO ELEMENTOS DE PROTECCI'!$H693)))),0)</f>
        <v>7.2413793103448274</v>
      </c>
      <c r="T693" s="120">
        <v>0.5</v>
      </c>
      <c r="U693" s="121" t="str">
        <f>+IF('DETALLADO ELEMENTOS DE PROTECCI'!$R693="MARZO",IF('DETALLADO ELEMENTOS DE PROTECCI'!$S693=0,"Rojo",IF(AND('DETALLADO ELEMENTOS DE PROTECCI'!$S693&gt;0,'DETALLADO ELEMENTOS DE PROTECCI'!$S693&lt;0.99),"Amarillo","Verde")),"")</f>
        <v/>
      </c>
      <c r="V693" s="124"/>
    </row>
    <row r="694" spans="1:22">
      <c r="A694" s="119" t="s">
        <v>57</v>
      </c>
      <c r="B694" s="119">
        <v>225</v>
      </c>
      <c r="C694" s="119">
        <v>1092</v>
      </c>
      <c r="D694" s="119" t="s">
        <v>1091</v>
      </c>
      <c r="E694" s="119" t="s">
        <v>1074</v>
      </c>
      <c r="F694" s="119" t="s">
        <v>19</v>
      </c>
      <c r="G694" s="119" t="s">
        <v>1130</v>
      </c>
      <c r="H694" s="119" t="s">
        <v>1126</v>
      </c>
      <c r="I694" s="119" t="s">
        <v>1127</v>
      </c>
      <c r="J694" s="119" t="s">
        <v>1128</v>
      </c>
      <c r="K694" s="120">
        <v>72.5</v>
      </c>
      <c r="L694" s="119">
        <v>1000</v>
      </c>
      <c r="M694" s="119"/>
      <c r="N694" s="119">
        <v>0</v>
      </c>
      <c r="O694" s="121">
        <v>0</v>
      </c>
      <c r="P694" s="121" t="s">
        <v>381</v>
      </c>
      <c r="Q694" s="122"/>
      <c r="R694" s="119" t="s">
        <v>381</v>
      </c>
      <c r="S694" s="123">
        <f>+IFERROR(IF('DETALLADO ELEMENTOS DE PROTECCI'!$E694="DISTRIBUCION",((SUMIFS(O:O,D:D,'DETALLADO ELEMENTOS DE PROTECCI'!$D694,H:H,'DETALLADO ELEMENTOS DE PROTECCI'!$H694,R:R,"MARZO")+(SUMIFS(O:O,D:D,'DETALLADO ELEMENTOS DE PROTECCI'!$D694,H:H,'DETALLADO ELEMENTOS DE PROTECCI'!$H694,R:R,"ABRIL")))/((SUMIFS(N:N,D:D,'DETALLADO ELEMENTOS DE PROTECCI'!$D694,H:H,'DETALLADO ELEMENTOS DE PROTECCI'!$H694,R:R,"MARZO"))+(SUMIFS(N:N,D:D,'DETALLADO ELEMENTOS DE PROTECCI'!$D694,H:H,'DETALLADO ELEMENTOS DE PROTECCI'!$H694,R:R,"ABRIL")))),(SUMIFS(L:L,D:D,'DETALLADO ELEMENTOS DE PROTECCI'!$D694,H:H,'DETALLADO ELEMENTOS DE PROTECCI'!$H694)/(SUMIFS(K:K,D:D,'DETALLADO ELEMENTOS DE PROTECCI'!$D694,H:H,'DETALLADO ELEMENTOS DE PROTECCI'!$H694)))),0)</f>
        <v>7.2413793103448274</v>
      </c>
      <c r="T694" s="120">
        <v>0.5</v>
      </c>
      <c r="U694" s="121" t="str">
        <f>+IF('DETALLADO ELEMENTOS DE PROTECCI'!$R694="MARZO",IF('DETALLADO ELEMENTOS DE PROTECCI'!$S694=0,"Rojo",IF(AND('DETALLADO ELEMENTOS DE PROTECCI'!$S694&gt;0,'DETALLADO ELEMENTOS DE PROTECCI'!$S694&lt;0.99),"Amarillo","Verde")),"")</f>
        <v/>
      </c>
      <c r="V694" s="124"/>
    </row>
    <row r="695" spans="1:22">
      <c r="A695" s="119" t="s">
        <v>57</v>
      </c>
      <c r="B695" s="119">
        <v>225</v>
      </c>
      <c r="C695" s="119">
        <v>1093</v>
      </c>
      <c r="D695" s="119" t="s">
        <v>1091</v>
      </c>
      <c r="E695" s="119" t="s">
        <v>1074</v>
      </c>
      <c r="F695" s="119" t="s">
        <v>19</v>
      </c>
      <c r="G695" s="119" t="s">
        <v>1132</v>
      </c>
      <c r="H695" s="119" t="s">
        <v>1126</v>
      </c>
      <c r="I695" s="119" t="s">
        <v>1127</v>
      </c>
      <c r="J695" s="119" t="s">
        <v>1128</v>
      </c>
      <c r="K695" s="120">
        <v>72.5</v>
      </c>
      <c r="L695" s="119">
        <v>1100</v>
      </c>
      <c r="M695" s="119"/>
      <c r="N695" s="119">
        <v>0</v>
      </c>
      <c r="O695" s="121">
        <v>0</v>
      </c>
      <c r="P695" s="121" t="s">
        <v>381</v>
      </c>
      <c r="Q695" s="122"/>
      <c r="R695" s="119" t="s">
        <v>381</v>
      </c>
      <c r="S695" s="123">
        <f>+IFERROR(IF('DETALLADO ELEMENTOS DE PROTECCI'!$E695="DISTRIBUCION",((SUMIFS(O:O,D:D,'DETALLADO ELEMENTOS DE PROTECCI'!$D695,H:H,'DETALLADO ELEMENTOS DE PROTECCI'!$H695,R:R,"MARZO")+(SUMIFS(O:O,D:D,'DETALLADO ELEMENTOS DE PROTECCI'!$D695,H:H,'DETALLADO ELEMENTOS DE PROTECCI'!$H695,R:R,"ABRIL")))/((SUMIFS(N:N,D:D,'DETALLADO ELEMENTOS DE PROTECCI'!$D695,H:H,'DETALLADO ELEMENTOS DE PROTECCI'!$H695,R:R,"MARZO"))+(SUMIFS(N:N,D:D,'DETALLADO ELEMENTOS DE PROTECCI'!$D695,H:H,'DETALLADO ELEMENTOS DE PROTECCI'!$H695,R:R,"ABRIL")))),(SUMIFS(L:L,D:D,'DETALLADO ELEMENTOS DE PROTECCI'!$D695,H:H,'DETALLADO ELEMENTOS DE PROTECCI'!$H695)/(SUMIFS(K:K,D:D,'DETALLADO ELEMENTOS DE PROTECCI'!$D695,H:H,'DETALLADO ELEMENTOS DE PROTECCI'!$H695)))),0)</f>
        <v>7.2413793103448274</v>
      </c>
      <c r="T695" s="120">
        <v>0.5</v>
      </c>
      <c r="U695" s="121" t="str">
        <f>+IF('DETALLADO ELEMENTOS DE PROTECCI'!$R695="MARZO",IF('DETALLADO ELEMENTOS DE PROTECCI'!$S695=0,"Rojo",IF(AND('DETALLADO ELEMENTOS DE PROTECCI'!$S695&gt;0,'DETALLADO ELEMENTOS DE PROTECCI'!$S695&lt;0.99),"Amarillo","Verde")),"")</f>
        <v/>
      </c>
      <c r="V695" s="124"/>
    </row>
    <row r="696" spans="1:22">
      <c r="A696" s="119" t="s">
        <v>57</v>
      </c>
      <c r="B696" s="119">
        <v>225</v>
      </c>
      <c r="C696" s="119">
        <v>1160</v>
      </c>
      <c r="D696" s="119" t="s">
        <v>1091</v>
      </c>
      <c r="E696" s="119" t="s">
        <v>1074</v>
      </c>
      <c r="F696" s="119" t="s">
        <v>19</v>
      </c>
      <c r="G696" s="119" t="s">
        <v>1158</v>
      </c>
      <c r="H696" s="119" t="s">
        <v>1159</v>
      </c>
      <c r="I696" s="119" t="s">
        <v>1127</v>
      </c>
      <c r="J696" s="119" t="s">
        <v>1128</v>
      </c>
      <c r="K696" s="120">
        <v>30.386666666666667</v>
      </c>
      <c r="L696" s="119">
        <v>50</v>
      </c>
      <c r="M696" s="119"/>
      <c r="N696" s="119">
        <v>0</v>
      </c>
      <c r="O696" s="121">
        <v>0</v>
      </c>
      <c r="P696" s="121" t="s">
        <v>381</v>
      </c>
      <c r="Q696" s="122"/>
      <c r="R696" s="119" t="s">
        <v>381</v>
      </c>
      <c r="S696" s="123">
        <f>+IFERROR(IF('DETALLADO ELEMENTOS DE PROTECCI'!$E696="DISTRIBUCION",((SUMIFS(O:O,D:D,'DETALLADO ELEMENTOS DE PROTECCI'!$D696,H:H,'DETALLADO ELEMENTOS DE PROTECCI'!$H696,R:R,"MARZO")+(SUMIFS(O:O,D:D,'DETALLADO ELEMENTOS DE PROTECCI'!$D696,H:H,'DETALLADO ELEMENTOS DE PROTECCI'!$H696,R:R,"ABRIL")))/((SUMIFS(N:N,D:D,'DETALLADO ELEMENTOS DE PROTECCI'!$D696,H:H,'DETALLADO ELEMENTOS DE PROTECCI'!$H696,R:R,"MARZO"))+(SUMIFS(N:N,D:D,'DETALLADO ELEMENTOS DE PROTECCI'!$D696,H:H,'DETALLADO ELEMENTOS DE PROTECCI'!$H696,R:R,"ABRIL")))),(SUMIFS(L:L,D:D,'DETALLADO ELEMENTOS DE PROTECCI'!$D696,H:H,'DETALLADO ELEMENTOS DE PROTECCI'!$H696)/(SUMIFS(K:K,D:D,'DETALLADO ELEMENTOS DE PROTECCI'!$D696,H:H,'DETALLADO ELEMENTOS DE PROTECCI'!$H696)))),0)</f>
        <v>1.645458534444932</v>
      </c>
      <c r="T696" s="120">
        <v>0.5</v>
      </c>
      <c r="U696" s="121" t="str">
        <f>+IF('DETALLADO ELEMENTOS DE PROTECCI'!$R696="MARZO",IF('DETALLADO ELEMENTOS DE PROTECCI'!$S696=0,"Rojo",IF(AND('DETALLADO ELEMENTOS DE PROTECCI'!$S696&gt;0,'DETALLADO ELEMENTOS DE PROTECCI'!$S696&lt;0.99),"Amarillo","Verde")),"")</f>
        <v/>
      </c>
      <c r="V696" s="124"/>
    </row>
    <row r="697" spans="1:22">
      <c r="A697" s="119" t="s">
        <v>57</v>
      </c>
      <c r="B697" s="119">
        <v>225</v>
      </c>
      <c r="C697" s="119">
        <v>1161</v>
      </c>
      <c r="D697" s="119" t="s">
        <v>1091</v>
      </c>
      <c r="E697" s="119" t="s">
        <v>1074</v>
      </c>
      <c r="F697" s="119" t="s">
        <v>19</v>
      </c>
      <c r="G697" s="119" t="s">
        <v>1134</v>
      </c>
      <c r="H697" s="119" t="s">
        <v>1135</v>
      </c>
      <c r="I697" s="119" t="s">
        <v>1136</v>
      </c>
      <c r="J697" s="119" t="s">
        <v>1128</v>
      </c>
      <c r="K697" s="120">
        <v>200</v>
      </c>
      <c r="L697" s="119">
        <v>1600</v>
      </c>
      <c r="M697" s="119"/>
      <c r="N697" s="119">
        <v>0</v>
      </c>
      <c r="O697" s="121">
        <v>0</v>
      </c>
      <c r="P697" s="121" t="s">
        <v>381</v>
      </c>
      <c r="Q697" s="122"/>
      <c r="R697" s="119" t="s">
        <v>381</v>
      </c>
      <c r="S697" s="123">
        <f>+IFERROR(IF('DETALLADO ELEMENTOS DE PROTECCI'!$E697="DISTRIBUCION",((SUMIFS(O:O,D:D,'DETALLADO ELEMENTOS DE PROTECCI'!$D697,H:H,'DETALLADO ELEMENTOS DE PROTECCI'!$H697,R:R,"MARZO")+(SUMIFS(O:O,D:D,'DETALLADO ELEMENTOS DE PROTECCI'!$D697,H:H,'DETALLADO ELEMENTOS DE PROTECCI'!$H697,R:R,"ABRIL")))/((SUMIFS(N:N,D:D,'DETALLADO ELEMENTOS DE PROTECCI'!$D697,H:H,'DETALLADO ELEMENTOS DE PROTECCI'!$H697,R:R,"MARZO"))+(SUMIFS(N:N,D:D,'DETALLADO ELEMENTOS DE PROTECCI'!$D697,H:H,'DETALLADO ELEMENTOS DE PROTECCI'!$H697,R:R,"ABRIL")))),(SUMIFS(L:L,D:D,'DETALLADO ELEMENTOS DE PROTECCI'!$D697,H:H,'DETALLADO ELEMENTOS DE PROTECCI'!$H697)/(SUMIFS(K:K,D:D,'DETALLADO ELEMENTOS DE PROTECCI'!$D697,H:H,'DETALLADO ELEMENTOS DE PROTECCI'!$H697)))),0)</f>
        <v>8</v>
      </c>
      <c r="T697" s="120">
        <v>0.5</v>
      </c>
      <c r="U697" s="121" t="str">
        <f>+IF('DETALLADO ELEMENTOS DE PROTECCI'!$R697="MARZO",IF('DETALLADO ELEMENTOS DE PROTECCI'!$S697=0,"Rojo",IF(AND('DETALLADO ELEMENTOS DE PROTECCI'!$S697&gt;0,'DETALLADO ELEMENTOS DE PROTECCI'!$S697&lt;0.99),"Amarillo","Verde")),"")</f>
        <v/>
      </c>
      <c r="V697" s="124"/>
    </row>
    <row r="698" spans="1:22">
      <c r="A698" s="119" t="s">
        <v>57</v>
      </c>
      <c r="B698" s="119">
        <v>225</v>
      </c>
      <c r="C698" s="119">
        <v>1202</v>
      </c>
      <c r="D698" s="119" t="s">
        <v>1091</v>
      </c>
      <c r="E698" s="119" t="s">
        <v>1074</v>
      </c>
      <c r="F698" s="119" t="s">
        <v>19</v>
      </c>
      <c r="G698" s="119" t="s">
        <v>1189</v>
      </c>
      <c r="H698" s="119" t="s">
        <v>1126</v>
      </c>
      <c r="I698" s="119" t="s">
        <v>1127</v>
      </c>
      <c r="J698" s="119" t="s">
        <v>1128</v>
      </c>
      <c r="K698" s="120">
        <v>72.5</v>
      </c>
      <c r="L698" s="119">
        <v>0</v>
      </c>
      <c r="M698" s="119"/>
      <c r="N698" s="119">
        <v>0</v>
      </c>
      <c r="O698" s="121">
        <v>0</v>
      </c>
      <c r="P698" s="121" t="s">
        <v>381</v>
      </c>
      <c r="Q698" s="122"/>
      <c r="R698" s="119" t="s">
        <v>381</v>
      </c>
      <c r="S698" s="123">
        <f>+IFERROR(IF('DETALLADO ELEMENTOS DE PROTECCI'!$E698="DISTRIBUCION",((SUMIFS(O:O,D:D,'DETALLADO ELEMENTOS DE PROTECCI'!$D698,H:H,'DETALLADO ELEMENTOS DE PROTECCI'!$H698,R:R,"MARZO")+(SUMIFS(O:O,D:D,'DETALLADO ELEMENTOS DE PROTECCI'!$D698,H:H,'DETALLADO ELEMENTOS DE PROTECCI'!$H698,R:R,"ABRIL")))/((SUMIFS(N:N,D:D,'DETALLADO ELEMENTOS DE PROTECCI'!$D698,H:H,'DETALLADO ELEMENTOS DE PROTECCI'!$H698,R:R,"MARZO"))+(SUMIFS(N:N,D:D,'DETALLADO ELEMENTOS DE PROTECCI'!$D698,H:H,'DETALLADO ELEMENTOS DE PROTECCI'!$H698,R:R,"ABRIL")))),(SUMIFS(L:L,D:D,'DETALLADO ELEMENTOS DE PROTECCI'!$D698,H:H,'DETALLADO ELEMENTOS DE PROTECCI'!$H698)/(SUMIFS(K:K,D:D,'DETALLADO ELEMENTOS DE PROTECCI'!$D698,H:H,'DETALLADO ELEMENTOS DE PROTECCI'!$H698)))),0)</f>
        <v>7.2413793103448274</v>
      </c>
      <c r="T698" s="120">
        <v>0.5</v>
      </c>
      <c r="U698" s="121" t="str">
        <f>+IF('DETALLADO ELEMENTOS DE PROTECCI'!$R698="MARZO",IF('DETALLADO ELEMENTOS DE PROTECCI'!$S698=0,"Rojo",IF(AND('DETALLADO ELEMENTOS DE PROTECCI'!$S698&gt;0,'DETALLADO ELEMENTOS DE PROTECCI'!$S698&lt;0.99),"Amarillo","Verde")),"")</f>
        <v/>
      </c>
      <c r="V698" s="124"/>
    </row>
    <row r="699" spans="1:22">
      <c r="A699" s="119" t="s">
        <v>57</v>
      </c>
      <c r="B699" s="119">
        <v>227</v>
      </c>
      <c r="C699" s="119">
        <v>1033</v>
      </c>
      <c r="D699" s="119" t="s">
        <v>1092</v>
      </c>
      <c r="E699" s="119" t="s">
        <v>1074</v>
      </c>
      <c r="F699" s="119" t="s">
        <v>19</v>
      </c>
      <c r="G699" s="119" t="s">
        <v>1139</v>
      </c>
      <c r="H699" s="119" t="s">
        <v>1140</v>
      </c>
      <c r="I699" s="119" t="s">
        <v>1136</v>
      </c>
      <c r="J699" s="119" t="s">
        <v>1128</v>
      </c>
      <c r="K699" s="120">
        <v>100</v>
      </c>
      <c r="L699" s="119">
        <v>0</v>
      </c>
      <c r="M699" s="119"/>
      <c r="N699" s="119">
        <v>0</v>
      </c>
      <c r="O699" s="121">
        <v>0</v>
      </c>
      <c r="P699" s="121" t="s">
        <v>381</v>
      </c>
      <c r="Q699" s="122"/>
      <c r="R699" s="119" t="s">
        <v>381</v>
      </c>
      <c r="S699" s="123">
        <f>+IFERROR(IF('DETALLADO ELEMENTOS DE PROTECCI'!$E699="DISTRIBUCION",((SUMIFS(O:O,D:D,'DETALLADO ELEMENTOS DE PROTECCI'!$D699,H:H,'DETALLADO ELEMENTOS DE PROTECCI'!$H699,R:R,"MARZO")+(SUMIFS(O:O,D:D,'DETALLADO ELEMENTOS DE PROTECCI'!$D699,H:H,'DETALLADO ELEMENTOS DE PROTECCI'!$H699,R:R,"ABRIL")))/((SUMIFS(N:N,D:D,'DETALLADO ELEMENTOS DE PROTECCI'!$D699,H:H,'DETALLADO ELEMENTOS DE PROTECCI'!$H699,R:R,"MARZO"))+(SUMIFS(N:N,D:D,'DETALLADO ELEMENTOS DE PROTECCI'!$D699,H:H,'DETALLADO ELEMENTOS DE PROTECCI'!$H699,R:R,"ABRIL")))),(SUMIFS(L:L,D:D,'DETALLADO ELEMENTOS DE PROTECCI'!$D699,H:H,'DETALLADO ELEMENTOS DE PROTECCI'!$H699)/(SUMIFS(K:K,D:D,'DETALLADO ELEMENTOS DE PROTECCI'!$D699,H:H,'DETALLADO ELEMENTOS DE PROTECCI'!$H699)))),0)</f>
        <v>0</v>
      </c>
      <c r="T699" s="120">
        <v>0.5</v>
      </c>
      <c r="U699" s="121" t="str">
        <f>+IF('DETALLADO ELEMENTOS DE PROTECCI'!$R699="MARZO",IF('DETALLADO ELEMENTOS DE PROTECCI'!$S699=0,"Rojo",IF(AND('DETALLADO ELEMENTOS DE PROTECCI'!$S699&gt;0,'DETALLADO ELEMENTOS DE PROTECCI'!$S699&lt;0.99),"Amarillo","Verde")),"")</f>
        <v/>
      </c>
      <c r="V699" s="124"/>
    </row>
    <row r="700" spans="1:22">
      <c r="A700" s="119" t="s">
        <v>57</v>
      </c>
      <c r="B700" s="119">
        <v>227</v>
      </c>
      <c r="C700" s="119">
        <v>1084</v>
      </c>
      <c r="D700" s="119" t="s">
        <v>1092</v>
      </c>
      <c r="E700" s="119" t="s">
        <v>1074</v>
      </c>
      <c r="F700" s="119" t="s">
        <v>19</v>
      </c>
      <c r="G700" s="119" t="s">
        <v>1150</v>
      </c>
      <c r="H700" s="119" t="s">
        <v>1151</v>
      </c>
      <c r="I700" s="119" t="s">
        <v>1127</v>
      </c>
      <c r="J700" s="119" t="s">
        <v>1128</v>
      </c>
      <c r="K700" s="120">
        <v>240</v>
      </c>
      <c r="L700" s="119">
        <v>0</v>
      </c>
      <c r="M700" s="119"/>
      <c r="N700" s="119">
        <v>0</v>
      </c>
      <c r="O700" s="121">
        <v>0</v>
      </c>
      <c r="P700" s="121" t="s">
        <v>381</v>
      </c>
      <c r="Q700" s="122"/>
      <c r="R700" s="119" t="s">
        <v>381</v>
      </c>
      <c r="S700" s="123">
        <f>+IFERROR(IF('DETALLADO ELEMENTOS DE PROTECCI'!$E700="DISTRIBUCION",((SUMIFS(O:O,D:D,'DETALLADO ELEMENTOS DE PROTECCI'!$D700,H:H,'DETALLADO ELEMENTOS DE PROTECCI'!$H700,R:R,"MARZO")+(SUMIFS(O:O,D:D,'DETALLADO ELEMENTOS DE PROTECCI'!$D700,H:H,'DETALLADO ELEMENTOS DE PROTECCI'!$H700,R:R,"ABRIL")))/((SUMIFS(N:N,D:D,'DETALLADO ELEMENTOS DE PROTECCI'!$D700,H:H,'DETALLADO ELEMENTOS DE PROTECCI'!$H700,R:R,"MARZO"))+(SUMIFS(N:N,D:D,'DETALLADO ELEMENTOS DE PROTECCI'!$D700,H:H,'DETALLADO ELEMENTOS DE PROTECCI'!$H700,R:R,"ABRIL")))),(SUMIFS(L:L,D:D,'DETALLADO ELEMENTOS DE PROTECCI'!$D700,H:H,'DETALLADO ELEMENTOS DE PROTECCI'!$H700)/(SUMIFS(K:K,D:D,'DETALLADO ELEMENTOS DE PROTECCI'!$D700,H:H,'DETALLADO ELEMENTOS DE PROTECCI'!$H700)))),0)</f>
        <v>0</v>
      </c>
      <c r="T700" s="120">
        <v>0.5</v>
      </c>
      <c r="U700" s="121" t="str">
        <f>+IF('DETALLADO ELEMENTOS DE PROTECCI'!$R700="MARZO",IF('DETALLADO ELEMENTOS DE PROTECCI'!$S700=0,"Rojo",IF(AND('DETALLADO ELEMENTOS DE PROTECCI'!$S700&gt;0,'DETALLADO ELEMENTOS DE PROTECCI'!$S700&lt;0.99),"Amarillo","Verde")),"")</f>
        <v/>
      </c>
      <c r="V700" s="124"/>
    </row>
    <row r="701" spans="1:22">
      <c r="A701" s="119" t="s">
        <v>57</v>
      </c>
      <c r="B701" s="119">
        <v>227</v>
      </c>
      <c r="C701" s="119">
        <v>1091</v>
      </c>
      <c r="D701" s="119" t="s">
        <v>1092</v>
      </c>
      <c r="E701" s="119" t="s">
        <v>1074</v>
      </c>
      <c r="F701" s="119" t="s">
        <v>19</v>
      </c>
      <c r="G701" s="119" t="s">
        <v>1125</v>
      </c>
      <c r="H701" s="119" t="s">
        <v>1126</v>
      </c>
      <c r="I701" s="119" t="s">
        <v>1127</v>
      </c>
      <c r="J701" s="119" t="s">
        <v>1128</v>
      </c>
      <c r="K701" s="120">
        <v>67.5</v>
      </c>
      <c r="L701" s="119">
        <v>300</v>
      </c>
      <c r="M701" s="119"/>
      <c r="N701" s="119">
        <v>0</v>
      </c>
      <c r="O701" s="121">
        <v>0</v>
      </c>
      <c r="P701" s="121" t="s">
        <v>381</v>
      </c>
      <c r="Q701" s="122"/>
      <c r="R701" s="119" t="s">
        <v>381</v>
      </c>
      <c r="S701" s="123">
        <f>+IFERROR(IF('DETALLADO ELEMENTOS DE PROTECCI'!$E701="DISTRIBUCION",((SUMIFS(O:O,D:D,'DETALLADO ELEMENTOS DE PROTECCI'!$D701,H:H,'DETALLADO ELEMENTOS DE PROTECCI'!$H701,R:R,"MARZO")+(SUMIFS(O:O,D:D,'DETALLADO ELEMENTOS DE PROTECCI'!$D701,H:H,'DETALLADO ELEMENTOS DE PROTECCI'!$H701,R:R,"ABRIL")))/((SUMIFS(N:N,D:D,'DETALLADO ELEMENTOS DE PROTECCI'!$D701,H:H,'DETALLADO ELEMENTOS DE PROTECCI'!$H701,R:R,"MARZO"))+(SUMIFS(N:N,D:D,'DETALLADO ELEMENTOS DE PROTECCI'!$D701,H:H,'DETALLADO ELEMENTOS DE PROTECCI'!$H701,R:R,"ABRIL")))),(SUMIFS(L:L,D:D,'DETALLADO ELEMENTOS DE PROTECCI'!$D701,H:H,'DETALLADO ELEMENTOS DE PROTECCI'!$H701)/(SUMIFS(K:K,D:D,'DETALLADO ELEMENTOS DE PROTECCI'!$D701,H:H,'DETALLADO ELEMENTOS DE PROTECCI'!$H701)))),0)</f>
        <v>1.1111111111111112</v>
      </c>
      <c r="T701" s="120">
        <v>0.5</v>
      </c>
      <c r="U701" s="121" t="str">
        <f>+IF('DETALLADO ELEMENTOS DE PROTECCI'!$R701="MARZO",IF('DETALLADO ELEMENTOS DE PROTECCI'!$S701=0,"Rojo",IF(AND('DETALLADO ELEMENTOS DE PROTECCI'!$S701&gt;0,'DETALLADO ELEMENTOS DE PROTECCI'!$S701&lt;0.99),"Amarillo","Verde")),"")</f>
        <v/>
      </c>
      <c r="V701" s="124"/>
    </row>
    <row r="702" spans="1:22">
      <c r="A702" s="119" t="s">
        <v>57</v>
      </c>
      <c r="B702" s="119">
        <v>227</v>
      </c>
      <c r="C702" s="119">
        <v>1092</v>
      </c>
      <c r="D702" s="119" t="s">
        <v>1092</v>
      </c>
      <c r="E702" s="119" t="s">
        <v>1074</v>
      </c>
      <c r="F702" s="119" t="s">
        <v>19</v>
      </c>
      <c r="G702" s="119" t="s">
        <v>1130</v>
      </c>
      <c r="H702" s="119" t="s">
        <v>1126</v>
      </c>
      <c r="I702" s="119" t="s">
        <v>1127</v>
      </c>
      <c r="J702" s="119" t="s">
        <v>1128</v>
      </c>
      <c r="K702" s="120">
        <v>67.5</v>
      </c>
      <c r="L702" s="119">
        <v>0</v>
      </c>
      <c r="M702" s="119"/>
      <c r="N702" s="119">
        <v>0</v>
      </c>
      <c r="O702" s="121">
        <v>0</v>
      </c>
      <c r="P702" s="121" t="s">
        <v>381</v>
      </c>
      <c r="Q702" s="122"/>
      <c r="R702" s="119" t="s">
        <v>381</v>
      </c>
      <c r="S702" s="123">
        <f>+IFERROR(IF('DETALLADO ELEMENTOS DE PROTECCI'!$E702="DISTRIBUCION",((SUMIFS(O:O,D:D,'DETALLADO ELEMENTOS DE PROTECCI'!$D702,H:H,'DETALLADO ELEMENTOS DE PROTECCI'!$H702,R:R,"MARZO")+(SUMIFS(O:O,D:D,'DETALLADO ELEMENTOS DE PROTECCI'!$D702,H:H,'DETALLADO ELEMENTOS DE PROTECCI'!$H702,R:R,"ABRIL")))/((SUMIFS(N:N,D:D,'DETALLADO ELEMENTOS DE PROTECCI'!$D702,H:H,'DETALLADO ELEMENTOS DE PROTECCI'!$H702,R:R,"MARZO"))+(SUMIFS(N:N,D:D,'DETALLADO ELEMENTOS DE PROTECCI'!$D702,H:H,'DETALLADO ELEMENTOS DE PROTECCI'!$H702,R:R,"ABRIL")))),(SUMIFS(L:L,D:D,'DETALLADO ELEMENTOS DE PROTECCI'!$D702,H:H,'DETALLADO ELEMENTOS DE PROTECCI'!$H702)/(SUMIFS(K:K,D:D,'DETALLADO ELEMENTOS DE PROTECCI'!$D702,H:H,'DETALLADO ELEMENTOS DE PROTECCI'!$H702)))),0)</f>
        <v>1.1111111111111112</v>
      </c>
      <c r="T702" s="120">
        <v>0.5</v>
      </c>
      <c r="U702" s="121" t="str">
        <f>+IF('DETALLADO ELEMENTOS DE PROTECCI'!$R702="MARZO",IF('DETALLADO ELEMENTOS DE PROTECCI'!$S702=0,"Rojo",IF(AND('DETALLADO ELEMENTOS DE PROTECCI'!$S702&gt;0,'DETALLADO ELEMENTOS DE PROTECCI'!$S702&lt;0.99),"Amarillo","Verde")),"")</f>
        <v/>
      </c>
      <c r="V702" s="124"/>
    </row>
    <row r="703" spans="1:22">
      <c r="A703" s="119" t="s">
        <v>57</v>
      </c>
      <c r="B703" s="119">
        <v>227</v>
      </c>
      <c r="C703" s="119">
        <v>1093</v>
      </c>
      <c r="D703" s="119" t="s">
        <v>1092</v>
      </c>
      <c r="E703" s="119" t="s">
        <v>1074</v>
      </c>
      <c r="F703" s="119" t="s">
        <v>19</v>
      </c>
      <c r="G703" s="119" t="s">
        <v>1132</v>
      </c>
      <c r="H703" s="119" t="s">
        <v>1126</v>
      </c>
      <c r="I703" s="119" t="s">
        <v>1127</v>
      </c>
      <c r="J703" s="119" t="s">
        <v>1128</v>
      </c>
      <c r="K703" s="120">
        <v>67.5</v>
      </c>
      <c r="L703" s="119">
        <v>0</v>
      </c>
      <c r="M703" s="119"/>
      <c r="N703" s="119">
        <v>0</v>
      </c>
      <c r="O703" s="121">
        <v>0</v>
      </c>
      <c r="P703" s="121" t="s">
        <v>381</v>
      </c>
      <c r="Q703" s="122"/>
      <c r="R703" s="119" t="s">
        <v>381</v>
      </c>
      <c r="S703" s="123">
        <f>+IFERROR(IF('DETALLADO ELEMENTOS DE PROTECCI'!$E703="DISTRIBUCION",((SUMIFS(O:O,D:D,'DETALLADO ELEMENTOS DE PROTECCI'!$D703,H:H,'DETALLADO ELEMENTOS DE PROTECCI'!$H703,R:R,"MARZO")+(SUMIFS(O:O,D:D,'DETALLADO ELEMENTOS DE PROTECCI'!$D703,H:H,'DETALLADO ELEMENTOS DE PROTECCI'!$H703,R:R,"ABRIL")))/((SUMIFS(N:N,D:D,'DETALLADO ELEMENTOS DE PROTECCI'!$D703,H:H,'DETALLADO ELEMENTOS DE PROTECCI'!$H703,R:R,"MARZO"))+(SUMIFS(N:N,D:D,'DETALLADO ELEMENTOS DE PROTECCI'!$D703,H:H,'DETALLADO ELEMENTOS DE PROTECCI'!$H703,R:R,"ABRIL")))),(SUMIFS(L:L,D:D,'DETALLADO ELEMENTOS DE PROTECCI'!$D703,H:H,'DETALLADO ELEMENTOS DE PROTECCI'!$H703)/(SUMIFS(K:K,D:D,'DETALLADO ELEMENTOS DE PROTECCI'!$D703,H:H,'DETALLADO ELEMENTOS DE PROTECCI'!$H703)))),0)</f>
        <v>1.1111111111111112</v>
      </c>
      <c r="T703" s="120">
        <v>0.5</v>
      </c>
      <c r="U703" s="121" t="str">
        <f>+IF('DETALLADO ELEMENTOS DE PROTECCI'!$R703="MARZO",IF('DETALLADO ELEMENTOS DE PROTECCI'!$S703=0,"Rojo",IF(AND('DETALLADO ELEMENTOS DE PROTECCI'!$S703&gt;0,'DETALLADO ELEMENTOS DE PROTECCI'!$S703&lt;0.99),"Amarillo","Verde")),"")</f>
        <v/>
      </c>
      <c r="V703" s="124"/>
    </row>
    <row r="704" spans="1:22">
      <c r="A704" s="119" t="s">
        <v>57</v>
      </c>
      <c r="B704" s="119">
        <v>227</v>
      </c>
      <c r="C704" s="119">
        <v>1160</v>
      </c>
      <c r="D704" s="119" t="s">
        <v>1092</v>
      </c>
      <c r="E704" s="119" t="s">
        <v>1074</v>
      </c>
      <c r="F704" s="119" t="s">
        <v>19</v>
      </c>
      <c r="G704" s="119" t="s">
        <v>1158</v>
      </c>
      <c r="H704" s="119" t="s">
        <v>1159</v>
      </c>
      <c r="I704" s="119" t="s">
        <v>1127</v>
      </c>
      <c r="J704" s="119" t="s">
        <v>1128</v>
      </c>
      <c r="K704" s="120">
        <v>12.160000000000002</v>
      </c>
      <c r="L704" s="119">
        <v>0</v>
      </c>
      <c r="M704" s="119"/>
      <c r="N704" s="119">
        <v>0</v>
      </c>
      <c r="O704" s="121">
        <v>0</v>
      </c>
      <c r="P704" s="121" t="s">
        <v>381</v>
      </c>
      <c r="Q704" s="122"/>
      <c r="R704" s="119" t="s">
        <v>381</v>
      </c>
      <c r="S704" s="123">
        <f>+IFERROR(IF('DETALLADO ELEMENTOS DE PROTECCI'!$E704="DISTRIBUCION",((SUMIFS(O:O,D:D,'DETALLADO ELEMENTOS DE PROTECCI'!$D704,H:H,'DETALLADO ELEMENTOS DE PROTECCI'!$H704,R:R,"MARZO")+(SUMIFS(O:O,D:D,'DETALLADO ELEMENTOS DE PROTECCI'!$D704,H:H,'DETALLADO ELEMENTOS DE PROTECCI'!$H704,R:R,"ABRIL")))/((SUMIFS(N:N,D:D,'DETALLADO ELEMENTOS DE PROTECCI'!$D704,H:H,'DETALLADO ELEMENTOS DE PROTECCI'!$H704,R:R,"MARZO"))+(SUMIFS(N:N,D:D,'DETALLADO ELEMENTOS DE PROTECCI'!$D704,H:H,'DETALLADO ELEMENTOS DE PROTECCI'!$H704,R:R,"ABRIL")))),(SUMIFS(L:L,D:D,'DETALLADO ELEMENTOS DE PROTECCI'!$D704,H:H,'DETALLADO ELEMENTOS DE PROTECCI'!$H704)/(SUMIFS(K:K,D:D,'DETALLADO ELEMENTOS DE PROTECCI'!$D704,H:H,'DETALLADO ELEMENTOS DE PROTECCI'!$H704)))),0)</f>
        <v>0</v>
      </c>
      <c r="T704" s="120">
        <v>0.5</v>
      </c>
      <c r="U704" s="121" t="str">
        <f>+IF('DETALLADO ELEMENTOS DE PROTECCI'!$R704="MARZO",IF('DETALLADO ELEMENTOS DE PROTECCI'!$S704=0,"Rojo",IF(AND('DETALLADO ELEMENTOS DE PROTECCI'!$S704&gt;0,'DETALLADO ELEMENTOS DE PROTECCI'!$S704&lt;0.99),"Amarillo","Verde")),"")</f>
        <v/>
      </c>
      <c r="V704" s="124"/>
    </row>
    <row r="705" spans="1:22">
      <c r="A705" s="119" t="s">
        <v>57</v>
      </c>
      <c r="B705" s="119">
        <v>227</v>
      </c>
      <c r="C705" s="119">
        <v>1161</v>
      </c>
      <c r="D705" s="119" t="s">
        <v>1092</v>
      </c>
      <c r="E705" s="119" t="s">
        <v>1074</v>
      </c>
      <c r="F705" s="119" t="s">
        <v>19</v>
      </c>
      <c r="G705" s="119" t="s">
        <v>1134</v>
      </c>
      <c r="H705" s="119" t="s">
        <v>1135</v>
      </c>
      <c r="I705" s="119" t="s">
        <v>1136</v>
      </c>
      <c r="J705" s="119" t="s">
        <v>1128</v>
      </c>
      <c r="K705" s="120">
        <v>200</v>
      </c>
      <c r="L705" s="119">
        <v>0</v>
      </c>
      <c r="M705" s="119"/>
      <c r="N705" s="119">
        <v>0</v>
      </c>
      <c r="O705" s="121">
        <v>0</v>
      </c>
      <c r="P705" s="121" t="s">
        <v>381</v>
      </c>
      <c r="Q705" s="122"/>
      <c r="R705" s="119" t="s">
        <v>381</v>
      </c>
      <c r="S705" s="123">
        <f>+IFERROR(IF('DETALLADO ELEMENTOS DE PROTECCI'!$E705="DISTRIBUCION",((SUMIFS(O:O,D:D,'DETALLADO ELEMENTOS DE PROTECCI'!$D705,H:H,'DETALLADO ELEMENTOS DE PROTECCI'!$H705,R:R,"MARZO")+(SUMIFS(O:O,D:D,'DETALLADO ELEMENTOS DE PROTECCI'!$D705,H:H,'DETALLADO ELEMENTOS DE PROTECCI'!$H705,R:R,"ABRIL")))/((SUMIFS(N:N,D:D,'DETALLADO ELEMENTOS DE PROTECCI'!$D705,H:H,'DETALLADO ELEMENTOS DE PROTECCI'!$H705,R:R,"MARZO"))+(SUMIFS(N:N,D:D,'DETALLADO ELEMENTOS DE PROTECCI'!$D705,H:H,'DETALLADO ELEMENTOS DE PROTECCI'!$H705,R:R,"ABRIL")))),(SUMIFS(L:L,D:D,'DETALLADO ELEMENTOS DE PROTECCI'!$D705,H:H,'DETALLADO ELEMENTOS DE PROTECCI'!$H705)/(SUMIFS(K:K,D:D,'DETALLADO ELEMENTOS DE PROTECCI'!$D705,H:H,'DETALLADO ELEMENTOS DE PROTECCI'!$H705)))),0)</f>
        <v>0</v>
      </c>
      <c r="T705" s="120">
        <v>0.5</v>
      </c>
      <c r="U705" s="121" t="str">
        <f>+IF('DETALLADO ELEMENTOS DE PROTECCI'!$R705="MARZO",IF('DETALLADO ELEMENTOS DE PROTECCI'!$S705=0,"Rojo",IF(AND('DETALLADO ELEMENTOS DE PROTECCI'!$S705&gt;0,'DETALLADO ELEMENTOS DE PROTECCI'!$S705&lt;0.99),"Amarillo","Verde")),"")</f>
        <v/>
      </c>
      <c r="V705" s="124"/>
    </row>
    <row r="706" spans="1:22">
      <c r="A706" s="119" t="s">
        <v>57</v>
      </c>
      <c r="B706" s="119">
        <v>227</v>
      </c>
      <c r="C706" s="119">
        <v>1202</v>
      </c>
      <c r="D706" s="119" t="s">
        <v>1092</v>
      </c>
      <c r="E706" s="119" t="s">
        <v>1074</v>
      </c>
      <c r="F706" s="119" t="s">
        <v>19</v>
      </c>
      <c r="G706" s="119" t="s">
        <v>1189</v>
      </c>
      <c r="H706" s="119" t="s">
        <v>1126</v>
      </c>
      <c r="I706" s="119" t="s">
        <v>1127</v>
      </c>
      <c r="J706" s="119" t="s">
        <v>1128</v>
      </c>
      <c r="K706" s="120">
        <v>67.5</v>
      </c>
      <c r="L706" s="119">
        <v>0</v>
      </c>
      <c r="M706" s="119"/>
      <c r="N706" s="119">
        <v>0</v>
      </c>
      <c r="O706" s="121">
        <v>0</v>
      </c>
      <c r="P706" s="121" t="s">
        <v>381</v>
      </c>
      <c r="Q706" s="122"/>
      <c r="R706" s="119" t="s">
        <v>381</v>
      </c>
      <c r="S706" s="123">
        <f>+IFERROR(IF('DETALLADO ELEMENTOS DE PROTECCI'!$E706="DISTRIBUCION",((SUMIFS(O:O,D:D,'DETALLADO ELEMENTOS DE PROTECCI'!$D706,H:H,'DETALLADO ELEMENTOS DE PROTECCI'!$H706,R:R,"MARZO")+(SUMIFS(O:O,D:D,'DETALLADO ELEMENTOS DE PROTECCI'!$D706,H:H,'DETALLADO ELEMENTOS DE PROTECCI'!$H706,R:R,"ABRIL")))/((SUMIFS(N:N,D:D,'DETALLADO ELEMENTOS DE PROTECCI'!$D706,H:H,'DETALLADO ELEMENTOS DE PROTECCI'!$H706,R:R,"MARZO"))+(SUMIFS(N:N,D:D,'DETALLADO ELEMENTOS DE PROTECCI'!$D706,H:H,'DETALLADO ELEMENTOS DE PROTECCI'!$H706,R:R,"ABRIL")))),(SUMIFS(L:L,D:D,'DETALLADO ELEMENTOS DE PROTECCI'!$D706,H:H,'DETALLADO ELEMENTOS DE PROTECCI'!$H706)/(SUMIFS(K:K,D:D,'DETALLADO ELEMENTOS DE PROTECCI'!$D706,H:H,'DETALLADO ELEMENTOS DE PROTECCI'!$H706)))),0)</f>
        <v>1.1111111111111112</v>
      </c>
      <c r="T706" s="120">
        <v>0.5</v>
      </c>
      <c r="U706" s="121" t="str">
        <f>+IF('DETALLADO ELEMENTOS DE PROTECCI'!$R706="MARZO",IF('DETALLADO ELEMENTOS DE PROTECCI'!$S706=0,"Rojo",IF(AND('DETALLADO ELEMENTOS DE PROTECCI'!$S706&gt;0,'DETALLADO ELEMENTOS DE PROTECCI'!$S706&lt;0.99),"Amarillo","Verde")),"")</f>
        <v/>
      </c>
      <c r="V706" s="124"/>
    </row>
    <row r="707" spans="1:22">
      <c r="A707" s="119" t="s">
        <v>57</v>
      </c>
      <c r="B707" s="119">
        <v>228</v>
      </c>
      <c r="C707" s="119">
        <v>1033</v>
      </c>
      <c r="D707" s="119" t="s">
        <v>1093</v>
      </c>
      <c r="E707" s="119" t="s">
        <v>1074</v>
      </c>
      <c r="F707" s="119" t="s">
        <v>19</v>
      </c>
      <c r="G707" s="119" t="s">
        <v>1139</v>
      </c>
      <c r="H707" s="119" t="s">
        <v>1140</v>
      </c>
      <c r="I707" s="119" t="s">
        <v>1136</v>
      </c>
      <c r="J707" s="119" t="s">
        <v>1128</v>
      </c>
      <c r="K707" s="120">
        <v>100</v>
      </c>
      <c r="L707" s="119">
        <v>37</v>
      </c>
      <c r="M707" s="119"/>
      <c r="N707" s="119">
        <v>0</v>
      </c>
      <c r="O707" s="121">
        <v>0</v>
      </c>
      <c r="P707" s="121" t="s">
        <v>381</v>
      </c>
      <c r="Q707" s="122"/>
      <c r="R707" s="119" t="s">
        <v>381</v>
      </c>
      <c r="S707" s="123">
        <f>+IFERROR(IF('DETALLADO ELEMENTOS DE PROTECCI'!$E707="DISTRIBUCION",((SUMIFS(O:O,D:D,'DETALLADO ELEMENTOS DE PROTECCI'!$D707,H:H,'DETALLADO ELEMENTOS DE PROTECCI'!$H707,R:R,"MARZO")+(SUMIFS(O:O,D:D,'DETALLADO ELEMENTOS DE PROTECCI'!$D707,H:H,'DETALLADO ELEMENTOS DE PROTECCI'!$H707,R:R,"ABRIL")))/((SUMIFS(N:N,D:D,'DETALLADO ELEMENTOS DE PROTECCI'!$D707,H:H,'DETALLADO ELEMENTOS DE PROTECCI'!$H707,R:R,"MARZO"))+(SUMIFS(N:N,D:D,'DETALLADO ELEMENTOS DE PROTECCI'!$D707,H:H,'DETALLADO ELEMENTOS DE PROTECCI'!$H707,R:R,"ABRIL")))),(SUMIFS(L:L,D:D,'DETALLADO ELEMENTOS DE PROTECCI'!$D707,H:H,'DETALLADO ELEMENTOS DE PROTECCI'!$H707)/(SUMIFS(K:K,D:D,'DETALLADO ELEMENTOS DE PROTECCI'!$D707,H:H,'DETALLADO ELEMENTOS DE PROTECCI'!$H707)))),0)</f>
        <v>0.37</v>
      </c>
      <c r="T707" s="120">
        <v>0.5</v>
      </c>
      <c r="U707" s="121" t="str">
        <f>+IF('DETALLADO ELEMENTOS DE PROTECCI'!$R707="MARZO",IF('DETALLADO ELEMENTOS DE PROTECCI'!$S707=0,"Rojo",IF(AND('DETALLADO ELEMENTOS DE PROTECCI'!$S707&gt;0,'DETALLADO ELEMENTOS DE PROTECCI'!$S707&lt;0.99),"Amarillo","Verde")),"")</f>
        <v/>
      </c>
      <c r="V707" s="124"/>
    </row>
    <row r="708" spans="1:22">
      <c r="A708" s="119" t="s">
        <v>57</v>
      </c>
      <c r="B708" s="119">
        <v>228</v>
      </c>
      <c r="C708" s="119">
        <v>1084</v>
      </c>
      <c r="D708" s="119" t="s">
        <v>1093</v>
      </c>
      <c r="E708" s="119" t="s">
        <v>1074</v>
      </c>
      <c r="F708" s="119" t="s">
        <v>19</v>
      </c>
      <c r="G708" s="119" t="s">
        <v>1150</v>
      </c>
      <c r="H708" s="119" t="s">
        <v>1151</v>
      </c>
      <c r="I708" s="119" t="s">
        <v>1127</v>
      </c>
      <c r="J708" s="119" t="s">
        <v>1128</v>
      </c>
      <c r="K708" s="120">
        <v>240</v>
      </c>
      <c r="L708" s="119">
        <v>140</v>
      </c>
      <c r="M708" s="119"/>
      <c r="N708" s="119">
        <v>0</v>
      </c>
      <c r="O708" s="121">
        <v>0</v>
      </c>
      <c r="P708" s="121" t="s">
        <v>381</v>
      </c>
      <c r="Q708" s="122"/>
      <c r="R708" s="119" t="s">
        <v>381</v>
      </c>
      <c r="S708" s="123">
        <f>+IFERROR(IF('DETALLADO ELEMENTOS DE PROTECCI'!$E708="DISTRIBUCION",((SUMIFS(O:O,D:D,'DETALLADO ELEMENTOS DE PROTECCI'!$D708,H:H,'DETALLADO ELEMENTOS DE PROTECCI'!$H708,R:R,"MARZO")+(SUMIFS(O:O,D:D,'DETALLADO ELEMENTOS DE PROTECCI'!$D708,H:H,'DETALLADO ELEMENTOS DE PROTECCI'!$H708,R:R,"ABRIL")))/((SUMIFS(N:N,D:D,'DETALLADO ELEMENTOS DE PROTECCI'!$D708,H:H,'DETALLADO ELEMENTOS DE PROTECCI'!$H708,R:R,"MARZO"))+(SUMIFS(N:N,D:D,'DETALLADO ELEMENTOS DE PROTECCI'!$D708,H:H,'DETALLADO ELEMENTOS DE PROTECCI'!$H708,R:R,"ABRIL")))),(SUMIFS(L:L,D:D,'DETALLADO ELEMENTOS DE PROTECCI'!$D708,H:H,'DETALLADO ELEMENTOS DE PROTECCI'!$H708)/(SUMIFS(K:K,D:D,'DETALLADO ELEMENTOS DE PROTECCI'!$D708,H:H,'DETALLADO ELEMENTOS DE PROTECCI'!$H708)))),0)</f>
        <v>0.58333333333333337</v>
      </c>
      <c r="T708" s="120">
        <v>0.5</v>
      </c>
      <c r="U708" s="121" t="str">
        <f>+IF('DETALLADO ELEMENTOS DE PROTECCI'!$R708="MARZO",IF('DETALLADO ELEMENTOS DE PROTECCI'!$S708=0,"Rojo",IF(AND('DETALLADO ELEMENTOS DE PROTECCI'!$S708&gt;0,'DETALLADO ELEMENTOS DE PROTECCI'!$S708&lt;0.99),"Amarillo","Verde")),"")</f>
        <v/>
      </c>
      <c r="V708" s="124"/>
    </row>
    <row r="709" spans="1:22">
      <c r="A709" s="119" t="s">
        <v>57</v>
      </c>
      <c r="B709" s="119">
        <v>228</v>
      </c>
      <c r="C709" s="119">
        <v>1091</v>
      </c>
      <c r="D709" s="119" t="s">
        <v>1093</v>
      </c>
      <c r="E709" s="119" t="s">
        <v>1074</v>
      </c>
      <c r="F709" s="119" t="s">
        <v>19</v>
      </c>
      <c r="G709" s="119" t="s">
        <v>1125</v>
      </c>
      <c r="H709" s="119" t="s">
        <v>1126</v>
      </c>
      <c r="I709" s="119" t="s">
        <v>1127</v>
      </c>
      <c r="J709" s="119" t="s">
        <v>1128</v>
      </c>
      <c r="K709" s="120">
        <v>65</v>
      </c>
      <c r="L709" s="119">
        <v>0</v>
      </c>
      <c r="M709" s="119"/>
      <c r="N709" s="119">
        <v>0</v>
      </c>
      <c r="O709" s="121">
        <v>0</v>
      </c>
      <c r="P709" s="121" t="s">
        <v>381</v>
      </c>
      <c r="Q709" s="122"/>
      <c r="R709" s="119" t="s">
        <v>381</v>
      </c>
      <c r="S709" s="123">
        <f>+IFERROR(IF('DETALLADO ELEMENTOS DE PROTECCI'!$E709="DISTRIBUCION",((SUMIFS(O:O,D:D,'DETALLADO ELEMENTOS DE PROTECCI'!$D709,H:H,'DETALLADO ELEMENTOS DE PROTECCI'!$H709,R:R,"MARZO")+(SUMIFS(O:O,D:D,'DETALLADO ELEMENTOS DE PROTECCI'!$D709,H:H,'DETALLADO ELEMENTOS DE PROTECCI'!$H709,R:R,"ABRIL")))/((SUMIFS(N:N,D:D,'DETALLADO ELEMENTOS DE PROTECCI'!$D709,H:H,'DETALLADO ELEMENTOS DE PROTECCI'!$H709,R:R,"MARZO"))+(SUMIFS(N:N,D:D,'DETALLADO ELEMENTOS DE PROTECCI'!$D709,H:H,'DETALLADO ELEMENTOS DE PROTECCI'!$H709,R:R,"ABRIL")))),(SUMIFS(L:L,D:D,'DETALLADO ELEMENTOS DE PROTECCI'!$D709,H:H,'DETALLADO ELEMENTOS DE PROTECCI'!$H709)/(SUMIFS(K:K,D:D,'DETALLADO ELEMENTOS DE PROTECCI'!$D709,H:H,'DETALLADO ELEMENTOS DE PROTECCI'!$H709)))),0)</f>
        <v>5.384615384615385</v>
      </c>
      <c r="T709" s="120">
        <v>0.5</v>
      </c>
      <c r="U709" s="121" t="str">
        <f>+IF('DETALLADO ELEMENTOS DE PROTECCI'!$R709="MARZO",IF('DETALLADO ELEMENTOS DE PROTECCI'!$S709=0,"Rojo",IF(AND('DETALLADO ELEMENTOS DE PROTECCI'!$S709&gt;0,'DETALLADO ELEMENTOS DE PROTECCI'!$S709&lt;0.99),"Amarillo","Verde")),"")</f>
        <v/>
      </c>
      <c r="V709" s="124"/>
    </row>
    <row r="710" spans="1:22">
      <c r="A710" s="119" t="s">
        <v>57</v>
      </c>
      <c r="B710" s="119">
        <v>228</v>
      </c>
      <c r="C710" s="119">
        <v>1092</v>
      </c>
      <c r="D710" s="119" t="s">
        <v>1093</v>
      </c>
      <c r="E710" s="119" t="s">
        <v>1074</v>
      </c>
      <c r="F710" s="119" t="s">
        <v>19</v>
      </c>
      <c r="G710" s="119" t="s">
        <v>1130</v>
      </c>
      <c r="H710" s="119" t="s">
        <v>1126</v>
      </c>
      <c r="I710" s="119" t="s">
        <v>1127</v>
      </c>
      <c r="J710" s="119" t="s">
        <v>1128</v>
      </c>
      <c r="K710" s="120">
        <v>65</v>
      </c>
      <c r="L710" s="119">
        <v>900</v>
      </c>
      <c r="M710" s="119"/>
      <c r="N710" s="119">
        <v>0</v>
      </c>
      <c r="O710" s="121">
        <v>0</v>
      </c>
      <c r="P710" s="121" t="s">
        <v>381</v>
      </c>
      <c r="Q710" s="122"/>
      <c r="R710" s="119" t="s">
        <v>381</v>
      </c>
      <c r="S710" s="123">
        <f>+IFERROR(IF('DETALLADO ELEMENTOS DE PROTECCI'!$E710="DISTRIBUCION",((SUMIFS(O:O,D:D,'DETALLADO ELEMENTOS DE PROTECCI'!$D710,H:H,'DETALLADO ELEMENTOS DE PROTECCI'!$H710,R:R,"MARZO")+(SUMIFS(O:O,D:D,'DETALLADO ELEMENTOS DE PROTECCI'!$D710,H:H,'DETALLADO ELEMENTOS DE PROTECCI'!$H710,R:R,"ABRIL")))/((SUMIFS(N:N,D:D,'DETALLADO ELEMENTOS DE PROTECCI'!$D710,H:H,'DETALLADO ELEMENTOS DE PROTECCI'!$H710,R:R,"MARZO"))+(SUMIFS(N:N,D:D,'DETALLADO ELEMENTOS DE PROTECCI'!$D710,H:H,'DETALLADO ELEMENTOS DE PROTECCI'!$H710,R:R,"ABRIL")))),(SUMIFS(L:L,D:D,'DETALLADO ELEMENTOS DE PROTECCI'!$D710,H:H,'DETALLADO ELEMENTOS DE PROTECCI'!$H710)/(SUMIFS(K:K,D:D,'DETALLADO ELEMENTOS DE PROTECCI'!$D710,H:H,'DETALLADO ELEMENTOS DE PROTECCI'!$H710)))),0)</f>
        <v>5.384615384615385</v>
      </c>
      <c r="T710" s="120">
        <v>0.5</v>
      </c>
      <c r="U710" s="121" t="str">
        <f>+IF('DETALLADO ELEMENTOS DE PROTECCI'!$R710="MARZO",IF('DETALLADO ELEMENTOS DE PROTECCI'!$S710=0,"Rojo",IF(AND('DETALLADO ELEMENTOS DE PROTECCI'!$S710&gt;0,'DETALLADO ELEMENTOS DE PROTECCI'!$S710&lt;0.99),"Amarillo","Verde")),"")</f>
        <v/>
      </c>
      <c r="V710" s="124"/>
    </row>
    <row r="711" spans="1:22">
      <c r="A711" s="119" t="s">
        <v>57</v>
      </c>
      <c r="B711" s="119">
        <v>228</v>
      </c>
      <c r="C711" s="119">
        <v>1093</v>
      </c>
      <c r="D711" s="119" t="s">
        <v>1093</v>
      </c>
      <c r="E711" s="119" t="s">
        <v>1074</v>
      </c>
      <c r="F711" s="119" t="s">
        <v>19</v>
      </c>
      <c r="G711" s="119" t="s">
        <v>1132</v>
      </c>
      <c r="H711" s="119" t="s">
        <v>1126</v>
      </c>
      <c r="I711" s="119" t="s">
        <v>1127</v>
      </c>
      <c r="J711" s="119" t="s">
        <v>1128</v>
      </c>
      <c r="K711" s="120">
        <v>65</v>
      </c>
      <c r="L711" s="119">
        <v>500</v>
      </c>
      <c r="M711" s="119"/>
      <c r="N711" s="119">
        <v>0</v>
      </c>
      <c r="O711" s="121">
        <v>0</v>
      </c>
      <c r="P711" s="121" t="s">
        <v>381</v>
      </c>
      <c r="Q711" s="122"/>
      <c r="R711" s="119" t="s">
        <v>381</v>
      </c>
      <c r="S711" s="123">
        <f>+IFERROR(IF('DETALLADO ELEMENTOS DE PROTECCI'!$E711="DISTRIBUCION",((SUMIFS(O:O,D:D,'DETALLADO ELEMENTOS DE PROTECCI'!$D711,H:H,'DETALLADO ELEMENTOS DE PROTECCI'!$H711,R:R,"MARZO")+(SUMIFS(O:O,D:D,'DETALLADO ELEMENTOS DE PROTECCI'!$D711,H:H,'DETALLADO ELEMENTOS DE PROTECCI'!$H711,R:R,"ABRIL")))/((SUMIFS(N:N,D:D,'DETALLADO ELEMENTOS DE PROTECCI'!$D711,H:H,'DETALLADO ELEMENTOS DE PROTECCI'!$H711,R:R,"MARZO"))+(SUMIFS(N:N,D:D,'DETALLADO ELEMENTOS DE PROTECCI'!$D711,H:H,'DETALLADO ELEMENTOS DE PROTECCI'!$H711,R:R,"ABRIL")))),(SUMIFS(L:L,D:D,'DETALLADO ELEMENTOS DE PROTECCI'!$D711,H:H,'DETALLADO ELEMENTOS DE PROTECCI'!$H711)/(SUMIFS(K:K,D:D,'DETALLADO ELEMENTOS DE PROTECCI'!$D711,H:H,'DETALLADO ELEMENTOS DE PROTECCI'!$H711)))),0)</f>
        <v>5.384615384615385</v>
      </c>
      <c r="T711" s="120">
        <v>0.5</v>
      </c>
      <c r="U711" s="121" t="str">
        <f>+IF('DETALLADO ELEMENTOS DE PROTECCI'!$R711="MARZO",IF('DETALLADO ELEMENTOS DE PROTECCI'!$S711=0,"Rojo",IF(AND('DETALLADO ELEMENTOS DE PROTECCI'!$S711&gt;0,'DETALLADO ELEMENTOS DE PROTECCI'!$S711&lt;0.99),"Amarillo","Verde")),"")</f>
        <v/>
      </c>
      <c r="V711" s="124"/>
    </row>
    <row r="712" spans="1:22">
      <c r="A712" s="119" t="s">
        <v>57</v>
      </c>
      <c r="B712" s="119">
        <v>228</v>
      </c>
      <c r="C712" s="119">
        <v>1160</v>
      </c>
      <c r="D712" s="119" t="s">
        <v>1093</v>
      </c>
      <c r="E712" s="119" t="s">
        <v>1074</v>
      </c>
      <c r="F712" s="119" t="s">
        <v>19</v>
      </c>
      <c r="G712" s="119" t="s">
        <v>1158</v>
      </c>
      <c r="H712" s="119" t="s">
        <v>1159</v>
      </c>
      <c r="I712" s="119" t="s">
        <v>1127</v>
      </c>
      <c r="J712" s="119" t="s">
        <v>1128</v>
      </c>
      <c r="K712" s="120">
        <v>7.4266666666666667</v>
      </c>
      <c r="L712" s="119">
        <v>0</v>
      </c>
      <c r="M712" s="119"/>
      <c r="N712" s="119">
        <v>0</v>
      </c>
      <c r="O712" s="121">
        <v>0</v>
      </c>
      <c r="P712" s="121" t="s">
        <v>381</v>
      </c>
      <c r="Q712" s="122"/>
      <c r="R712" s="119" t="s">
        <v>381</v>
      </c>
      <c r="S712" s="123">
        <f>+IFERROR(IF('DETALLADO ELEMENTOS DE PROTECCI'!$E712="DISTRIBUCION",((SUMIFS(O:O,D:D,'DETALLADO ELEMENTOS DE PROTECCI'!$D712,H:H,'DETALLADO ELEMENTOS DE PROTECCI'!$H712,R:R,"MARZO")+(SUMIFS(O:O,D:D,'DETALLADO ELEMENTOS DE PROTECCI'!$D712,H:H,'DETALLADO ELEMENTOS DE PROTECCI'!$H712,R:R,"ABRIL")))/((SUMIFS(N:N,D:D,'DETALLADO ELEMENTOS DE PROTECCI'!$D712,H:H,'DETALLADO ELEMENTOS DE PROTECCI'!$H712,R:R,"MARZO"))+(SUMIFS(N:N,D:D,'DETALLADO ELEMENTOS DE PROTECCI'!$D712,H:H,'DETALLADO ELEMENTOS DE PROTECCI'!$H712,R:R,"ABRIL")))),(SUMIFS(L:L,D:D,'DETALLADO ELEMENTOS DE PROTECCI'!$D712,H:H,'DETALLADO ELEMENTOS DE PROTECCI'!$H712)/(SUMIFS(K:K,D:D,'DETALLADO ELEMENTOS DE PROTECCI'!$D712,H:H,'DETALLADO ELEMENTOS DE PROTECCI'!$H712)))),0)</f>
        <v>0</v>
      </c>
      <c r="T712" s="120">
        <v>0.5</v>
      </c>
      <c r="U712" s="121" t="str">
        <f>+IF('DETALLADO ELEMENTOS DE PROTECCI'!$R712="MARZO",IF('DETALLADO ELEMENTOS DE PROTECCI'!$S712=0,"Rojo",IF(AND('DETALLADO ELEMENTOS DE PROTECCI'!$S712&gt;0,'DETALLADO ELEMENTOS DE PROTECCI'!$S712&lt;0.99),"Amarillo","Verde")),"")</f>
        <v/>
      </c>
      <c r="V712" s="124"/>
    </row>
    <row r="713" spans="1:22">
      <c r="A713" s="119" t="s">
        <v>57</v>
      </c>
      <c r="B713" s="119">
        <v>228</v>
      </c>
      <c r="C713" s="119">
        <v>1161</v>
      </c>
      <c r="D713" s="119" t="s">
        <v>1093</v>
      </c>
      <c r="E713" s="119" t="s">
        <v>1074</v>
      </c>
      <c r="F713" s="119" t="s">
        <v>19</v>
      </c>
      <c r="G713" s="119" t="s">
        <v>1134</v>
      </c>
      <c r="H713" s="119" t="s">
        <v>1135</v>
      </c>
      <c r="I713" s="119" t="s">
        <v>1136</v>
      </c>
      <c r="J713" s="119" t="s">
        <v>1128</v>
      </c>
      <c r="K713" s="120">
        <v>200</v>
      </c>
      <c r="L713" s="119">
        <v>475</v>
      </c>
      <c r="M713" s="119"/>
      <c r="N713" s="119">
        <v>0</v>
      </c>
      <c r="O713" s="121">
        <v>0</v>
      </c>
      <c r="P713" s="121" t="s">
        <v>381</v>
      </c>
      <c r="Q713" s="122"/>
      <c r="R713" s="119" t="s">
        <v>381</v>
      </c>
      <c r="S713" s="123">
        <f>+IFERROR(IF('DETALLADO ELEMENTOS DE PROTECCI'!$E713="DISTRIBUCION",((SUMIFS(O:O,D:D,'DETALLADO ELEMENTOS DE PROTECCI'!$D713,H:H,'DETALLADO ELEMENTOS DE PROTECCI'!$H713,R:R,"MARZO")+(SUMIFS(O:O,D:D,'DETALLADO ELEMENTOS DE PROTECCI'!$D713,H:H,'DETALLADO ELEMENTOS DE PROTECCI'!$H713,R:R,"ABRIL")))/((SUMIFS(N:N,D:D,'DETALLADO ELEMENTOS DE PROTECCI'!$D713,H:H,'DETALLADO ELEMENTOS DE PROTECCI'!$H713,R:R,"MARZO"))+(SUMIFS(N:N,D:D,'DETALLADO ELEMENTOS DE PROTECCI'!$D713,H:H,'DETALLADO ELEMENTOS DE PROTECCI'!$H713,R:R,"ABRIL")))),(SUMIFS(L:L,D:D,'DETALLADO ELEMENTOS DE PROTECCI'!$D713,H:H,'DETALLADO ELEMENTOS DE PROTECCI'!$H713)/(SUMIFS(K:K,D:D,'DETALLADO ELEMENTOS DE PROTECCI'!$D713,H:H,'DETALLADO ELEMENTOS DE PROTECCI'!$H713)))),0)</f>
        <v>2.375</v>
      </c>
      <c r="T713" s="120">
        <v>0.5</v>
      </c>
      <c r="U713" s="121" t="str">
        <f>+IF('DETALLADO ELEMENTOS DE PROTECCI'!$R713="MARZO",IF('DETALLADO ELEMENTOS DE PROTECCI'!$S713=0,"Rojo",IF(AND('DETALLADO ELEMENTOS DE PROTECCI'!$S713&gt;0,'DETALLADO ELEMENTOS DE PROTECCI'!$S713&lt;0.99),"Amarillo","Verde")),"")</f>
        <v/>
      </c>
      <c r="V713" s="124"/>
    </row>
    <row r="714" spans="1:22">
      <c r="A714" s="119" t="s">
        <v>57</v>
      </c>
      <c r="B714" s="119">
        <v>228</v>
      </c>
      <c r="C714" s="119">
        <v>1202</v>
      </c>
      <c r="D714" s="119" t="s">
        <v>1093</v>
      </c>
      <c r="E714" s="119" t="s">
        <v>1074</v>
      </c>
      <c r="F714" s="119" t="s">
        <v>19</v>
      </c>
      <c r="G714" s="119" t="s">
        <v>1189</v>
      </c>
      <c r="H714" s="119" t="s">
        <v>1126</v>
      </c>
      <c r="I714" s="119" t="s">
        <v>1127</v>
      </c>
      <c r="J714" s="119" t="s">
        <v>1128</v>
      </c>
      <c r="K714" s="120">
        <v>65</v>
      </c>
      <c r="L714" s="119">
        <v>0</v>
      </c>
      <c r="M714" s="119"/>
      <c r="N714" s="119">
        <v>0</v>
      </c>
      <c r="O714" s="121">
        <v>0</v>
      </c>
      <c r="P714" s="121" t="s">
        <v>381</v>
      </c>
      <c r="Q714" s="122"/>
      <c r="R714" s="119" t="s">
        <v>381</v>
      </c>
      <c r="S714" s="123">
        <f>+IFERROR(IF('DETALLADO ELEMENTOS DE PROTECCI'!$E714="DISTRIBUCION",((SUMIFS(O:O,D:D,'DETALLADO ELEMENTOS DE PROTECCI'!$D714,H:H,'DETALLADO ELEMENTOS DE PROTECCI'!$H714,R:R,"MARZO")+(SUMIFS(O:O,D:D,'DETALLADO ELEMENTOS DE PROTECCI'!$D714,H:H,'DETALLADO ELEMENTOS DE PROTECCI'!$H714,R:R,"ABRIL")))/((SUMIFS(N:N,D:D,'DETALLADO ELEMENTOS DE PROTECCI'!$D714,H:H,'DETALLADO ELEMENTOS DE PROTECCI'!$H714,R:R,"MARZO"))+(SUMIFS(N:N,D:D,'DETALLADO ELEMENTOS DE PROTECCI'!$D714,H:H,'DETALLADO ELEMENTOS DE PROTECCI'!$H714,R:R,"ABRIL")))),(SUMIFS(L:L,D:D,'DETALLADO ELEMENTOS DE PROTECCI'!$D714,H:H,'DETALLADO ELEMENTOS DE PROTECCI'!$H714)/(SUMIFS(K:K,D:D,'DETALLADO ELEMENTOS DE PROTECCI'!$D714,H:H,'DETALLADO ELEMENTOS DE PROTECCI'!$H714)))),0)</f>
        <v>5.384615384615385</v>
      </c>
      <c r="T714" s="120">
        <v>0.5</v>
      </c>
      <c r="U714" s="121" t="str">
        <f>+IF('DETALLADO ELEMENTOS DE PROTECCI'!$R714="MARZO",IF('DETALLADO ELEMENTOS DE PROTECCI'!$S714=0,"Rojo",IF(AND('DETALLADO ELEMENTOS DE PROTECCI'!$S714&gt;0,'DETALLADO ELEMENTOS DE PROTECCI'!$S714&lt;0.99),"Amarillo","Verde")),"")</f>
        <v/>
      </c>
      <c r="V714" s="124"/>
    </row>
    <row r="715" spans="1:22">
      <c r="A715" s="119" t="s">
        <v>57</v>
      </c>
      <c r="B715" s="119">
        <v>233</v>
      </c>
      <c r="C715" s="119">
        <v>1033</v>
      </c>
      <c r="D715" s="119" t="s">
        <v>1094</v>
      </c>
      <c r="E715" s="119" t="s">
        <v>1074</v>
      </c>
      <c r="F715" s="119" t="s">
        <v>19</v>
      </c>
      <c r="G715" s="119" t="s">
        <v>1139</v>
      </c>
      <c r="H715" s="119" t="s">
        <v>1140</v>
      </c>
      <c r="I715" s="119" t="s">
        <v>1136</v>
      </c>
      <c r="J715" s="119" t="s">
        <v>1128</v>
      </c>
      <c r="K715" s="120">
        <v>110</v>
      </c>
      <c r="L715" s="119">
        <v>0</v>
      </c>
      <c r="M715" s="119"/>
      <c r="N715" s="119">
        <v>0</v>
      </c>
      <c r="O715" s="121">
        <v>0</v>
      </c>
      <c r="P715" s="121" t="s">
        <v>381</v>
      </c>
      <c r="Q715" s="122"/>
      <c r="R715" s="119" t="s">
        <v>381</v>
      </c>
      <c r="S715" s="123">
        <f>+IFERROR(IF('DETALLADO ELEMENTOS DE PROTECCI'!$E715="DISTRIBUCION",((SUMIFS(O:O,D:D,'DETALLADO ELEMENTOS DE PROTECCI'!$D715,H:H,'DETALLADO ELEMENTOS DE PROTECCI'!$H715,R:R,"MARZO")+(SUMIFS(O:O,D:D,'DETALLADO ELEMENTOS DE PROTECCI'!$D715,H:H,'DETALLADO ELEMENTOS DE PROTECCI'!$H715,R:R,"ABRIL")))/((SUMIFS(N:N,D:D,'DETALLADO ELEMENTOS DE PROTECCI'!$D715,H:H,'DETALLADO ELEMENTOS DE PROTECCI'!$H715,R:R,"MARZO"))+(SUMIFS(N:N,D:D,'DETALLADO ELEMENTOS DE PROTECCI'!$D715,H:H,'DETALLADO ELEMENTOS DE PROTECCI'!$H715,R:R,"ABRIL")))),(SUMIFS(L:L,D:D,'DETALLADO ELEMENTOS DE PROTECCI'!$D715,H:H,'DETALLADO ELEMENTOS DE PROTECCI'!$H715)/(SUMIFS(K:K,D:D,'DETALLADO ELEMENTOS DE PROTECCI'!$D715,H:H,'DETALLADO ELEMENTOS DE PROTECCI'!$H715)))),0)</f>
        <v>0</v>
      </c>
      <c r="T715" s="120">
        <v>0.5</v>
      </c>
      <c r="U715" s="121" t="str">
        <f>+IF('DETALLADO ELEMENTOS DE PROTECCI'!$R715="MARZO",IF('DETALLADO ELEMENTOS DE PROTECCI'!$S715=0,"Rojo",IF(AND('DETALLADO ELEMENTOS DE PROTECCI'!$S715&gt;0,'DETALLADO ELEMENTOS DE PROTECCI'!$S715&lt;0.99),"Amarillo","Verde")),"")</f>
        <v/>
      </c>
      <c r="V715" s="124"/>
    </row>
    <row r="716" spans="1:22">
      <c r="A716" s="119" t="s">
        <v>57</v>
      </c>
      <c r="B716" s="119">
        <v>233</v>
      </c>
      <c r="C716" s="119">
        <v>1084</v>
      </c>
      <c r="D716" s="119" t="s">
        <v>1094</v>
      </c>
      <c r="E716" s="119" t="s">
        <v>1074</v>
      </c>
      <c r="F716" s="119" t="s">
        <v>19</v>
      </c>
      <c r="G716" s="119" t="s">
        <v>1150</v>
      </c>
      <c r="H716" s="119" t="s">
        <v>1151</v>
      </c>
      <c r="I716" s="119" t="s">
        <v>1127</v>
      </c>
      <c r="J716" s="119" t="s">
        <v>1128</v>
      </c>
      <c r="K716" s="120">
        <v>250</v>
      </c>
      <c r="L716" s="119">
        <v>100</v>
      </c>
      <c r="M716" s="119"/>
      <c r="N716" s="119">
        <v>0</v>
      </c>
      <c r="O716" s="121">
        <v>0</v>
      </c>
      <c r="P716" s="121" t="s">
        <v>381</v>
      </c>
      <c r="Q716" s="122"/>
      <c r="R716" s="119" t="s">
        <v>381</v>
      </c>
      <c r="S716" s="123">
        <f>+IFERROR(IF('DETALLADO ELEMENTOS DE PROTECCI'!$E716="DISTRIBUCION",((SUMIFS(O:O,D:D,'DETALLADO ELEMENTOS DE PROTECCI'!$D716,H:H,'DETALLADO ELEMENTOS DE PROTECCI'!$H716,R:R,"MARZO")+(SUMIFS(O:O,D:D,'DETALLADO ELEMENTOS DE PROTECCI'!$D716,H:H,'DETALLADO ELEMENTOS DE PROTECCI'!$H716,R:R,"ABRIL")))/((SUMIFS(N:N,D:D,'DETALLADO ELEMENTOS DE PROTECCI'!$D716,H:H,'DETALLADO ELEMENTOS DE PROTECCI'!$H716,R:R,"MARZO"))+(SUMIFS(N:N,D:D,'DETALLADO ELEMENTOS DE PROTECCI'!$D716,H:H,'DETALLADO ELEMENTOS DE PROTECCI'!$H716,R:R,"ABRIL")))),(SUMIFS(L:L,D:D,'DETALLADO ELEMENTOS DE PROTECCI'!$D716,H:H,'DETALLADO ELEMENTOS DE PROTECCI'!$H716)/(SUMIFS(K:K,D:D,'DETALLADO ELEMENTOS DE PROTECCI'!$D716,H:H,'DETALLADO ELEMENTOS DE PROTECCI'!$H716)))),0)</f>
        <v>0.4</v>
      </c>
      <c r="T716" s="120">
        <v>0.5</v>
      </c>
      <c r="U716" s="121" t="str">
        <f>+IF('DETALLADO ELEMENTOS DE PROTECCI'!$R716="MARZO",IF('DETALLADO ELEMENTOS DE PROTECCI'!$S716=0,"Rojo",IF(AND('DETALLADO ELEMENTOS DE PROTECCI'!$S716&gt;0,'DETALLADO ELEMENTOS DE PROTECCI'!$S716&lt;0.99),"Amarillo","Verde")),"")</f>
        <v/>
      </c>
      <c r="V716" s="124"/>
    </row>
    <row r="717" spans="1:22">
      <c r="A717" s="119" t="s">
        <v>57</v>
      </c>
      <c r="B717" s="119">
        <v>233</v>
      </c>
      <c r="C717" s="119">
        <v>1091</v>
      </c>
      <c r="D717" s="119" t="s">
        <v>1094</v>
      </c>
      <c r="E717" s="119" t="s">
        <v>1074</v>
      </c>
      <c r="F717" s="119" t="s">
        <v>19</v>
      </c>
      <c r="G717" s="119" t="s">
        <v>1125</v>
      </c>
      <c r="H717" s="119" t="s">
        <v>1126</v>
      </c>
      <c r="I717" s="119" t="s">
        <v>1127</v>
      </c>
      <c r="J717" s="119" t="s">
        <v>1128</v>
      </c>
      <c r="K717" s="120">
        <v>70</v>
      </c>
      <c r="L717" s="119">
        <v>0</v>
      </c>
      <c r="M717" s="119"/>
      <c r="N717" s="119">
        <v>0</v>
      </c>
      <c r="O717" s="121">
        <v>0</v>
      </c>
      <c r="P717" s="121" t="s">
        <v>381</v>
      </c>
      <c r="Q717" s="122"/>
      <c r="R717" s="119" t="s">
        <v>381</v>
      </c>
      <c r="S717" s="123">
        <f>+IFERROR(IF('DETALLADO ELEMENTOS DE PROTECCI'!$E717="DISTRIBUCION",((SUMIFS(O:O,D:D,'DETALLADO ELEMENTOS DE PROTECCI'!$D717,H:H,'DETALLADO ELEMENTOS DE PROTECCI'!$H717,R:R,"MARZO")+(SUMIFS(O:O,D:D,'DETALLADO ELEMENTOS DE PROTECCI'!$D717,H:H,'DETALLADO ELEMENTOS DE PROTECCI'!$H717,R:R,"ABRIL")))/((SUMIFS(N:N,D:D,'DETALLADO ELEMENTOS DE PROTECCI'!$D717,H:H,'DETALLADO ELEMENTOS DE PROTECCI'!$H717,R:R,"MARZO"))+(SUMIFS(N:N,D:D,'DETALLADO ELEMENTOS DE PROTECCI'!$D717,H:H,'DETALLADO ELEMENTOS DE PROTECCI'!$H717,R:R,"ABRIL")))),(SUMIFS(L:L,D:D,'DETALLADO ELEMENTOS DE PROTECCI'!$D717,H:H,'DETALLADO ELEMENTOS DE PROTECCI'!$H717)/(SUMIFS(K:K,D:D,'DETALLADO ELEMENTOS DE PROTECCI'!$D717,H:H,'DETALLADO ELEMENTOS DE PROTECCI'!$H717)))),0)</f>
        <v>4.6428571428571432</v>
      </c>
      <c r="T717" s="120">
        <v>0.5</v>
      </c>
      <c r="U717" s="121" t="str">
        <f>+IF('DETALLADO ELEMENTOS DE PROTECCI'!$R717="MARZO",IF('DETALLADO ELEMENTOS DE PROTECCI'!$S717=0,"Rojo",IF(AND('DETALLADO ELEMENTOS DE PROTECCI'!$S717&gt;0,'DETALLADO ELEMENTOS DE PROTECCI'!$S717&lt;0.99),"Amarillo","Verde")),"")</f>
        <v/>
      </c>
      <c r="V717" s="124"/>
    </row>
    <row r="718" spans="1:22">
      <c r="A718" s="119" t="s">
        <v>57</v>
      </c>
      <c r="B718" s="119">
        <v>233</v>
      </c>
      <c r="C718" s="119">
        <v>1092</v>
      </c>
      <c r="D718" s="119" t="s">
        <v>1094</v>
      </c>
      <c r="E718" s="119" t="s">
        <v>1074</v>
      </c>
      <c r="F718" s="119" t="s">
        <v>19</v>
      </c>
      <c r="G718" s="119" t="s">
        <v>1130</v>
      </c>
      <c r="H718" s="119" t="s">
        <v>1126</v>
      </c>
      <c r="I718" s="119" t="s">
        <v>1127</v>
      </c>
      <c r="J718" s="119" t="s">
        <v>1128</v>
      </c>
      <c r="K718" s="120">
        <v>70</v>
      </c>
      <c r="L718" s="119">
        <v>600</v>
      </c>
      <c r="M718" s="119"/>
      <c r="N718" s="119">
        <v>0</v>
      </c>
      <c r="O718" s="121">
        <v>0</v>
      </c>
      <c r="P718" s="121" t="s">
        <v>381</v>
      </c>
      <c r="Q718" s="122"/>
      <c r="R718" s="119" t="s">
        <v>381</v>
      </c>
      <c r="S718" s="123">
        <f>+IFERROR(IF('DETALLADO ELEMENTOS DE PROTECCI'!$E718="DISTRIBUCION",((SUMIFS(O:O,D:D,'DETALLADO ELEMENTOS DE PROTECCI'!$D718,H:H,'DETALLADO ELEMENTOS DE PROTECCI'!$H718,R:R,"MARZO")+(SUMIFS(O:O,D:D,'DETALLADO ELEMENTOS DE PROTECCI'!$D718,H:H,'DETALLADO ELEMENTOS DE PROTECCI'!$H718,R:R,"ABRIL")))/((SUMIFS(N:N,D:D,'DETALLADO ELEMENTOS DE PROTECCI'!$D718,H:H,'DETALLADO ELEMENTOS DE PROTECCI'!$H718,R:R,"MARZO"))+(SUMIFS(N:N,D:D,'DETALLADO ELEMENTOS DE PROTECCI'!$D718,H:H,'DETALLADO ELEMENTOS DE PROTECCI'!$H718,R:R,"ABRIL")))),(SUMIFS(L:L,D:D,'DETALLADO ELEMENTOS DE PROTECCI'!$D718,H:H,'DETALLADO ELEMENTOS DE PROTECCI'!$H718)/(SUMIFS(K:K,D:D,'DETALLADO ELEMENTOS DE PROTECCI'!$D718,H:H,'DETALLADO ELEMENTOS DE PROTECCI'!$H718)))),0)</f>
        <v>4.6428571428571432</v>
      </c>
      <c r="T718" s="120">
        <v>0.5</v>
      </c>
      <c r="U718" s="121" t="str">
        <f>+IF('DETALLADO ELEMENTOS DE PROTECCI'!$R718="MARZO",IF('DETALLADO ELEMENTOS DE PROTECCI'!$S718=0,"Rojo",IF(AND('DETALLADO ELEMENTOS DE PROTECCI'!$S718&gt;0,'DETALLADO ELEMENTOS DE PROTECCI'!$S718&lt;0.99),"Amarillo","Verde")),"")</f>
        <v/>
      </c>
      <c r="V718" s="124"/>
    </row>
    <row r="719" spans="1:22">
      <c r="A719" s="119" t="s">
        <v>57</v>
      </c>
      <c r="B719" s="119">
        <v>233</v>
      </c>
      <c r="C719" s="119">
        <v>1093</v>
      </c>
      <c r="D719" s="119" t="s">
        <v>1094</v>
      </c>
      <c r="E719" s="119" t="s">
        <v>1074</v>
      </c>
      <c r="F719" s="119" t="s">
        <v>19</v>
      </c>
      <c r="G719" s="119" t="s">
        <v>1132</v>
      </c>
      <c r="H719" s="119" t="s">
        <v>1126</v>
      </c>
      <c r="I719" s="119" t="s">
        <v>1127</v>
      </c>
      <c r="J719" s="119" t="s">
        <v>1128</v>
      </c>
      <c r="K719" s="120">
        <v>70</v>
      </c>
      <c r="L719" s="119">
        <v>300</v>
      </c>
      <c r="M719" s="119"/>
      <c r="N719" s="119">
        <v>0</v>
      </c>
      <c r="O719" s="121">
        <v>0</v>
      </c>
      <c r="P719" s="121" t="s">
        <v>381</v>
      </c>
      <c r="Q719" s="122"/>
      <c r="R719" s="119" t="s">
        <v>381</v>
      </c>
      <c r="S719" s="123">
        <f>+IFERROR(IF('DETALLADO ELEMENTOS DE PROTECCI'!$E719="DISTRIBUCION",((SUMIFS(O:O,D:D,'DETALLADO ELEMENTOS DE PROTECCI'!$D719,H:H,'DETALLADO ELEMENTOS DE PROTECCI'!$H719,R:R,"MARZO")+(SUMIFS(O:O,D:D,'DETALLADO ELEMENTOS DE PROTECCI'!$D719,H:H,'DETALLADO ELEMENTOS DE PROTECCI'!$H719,R:R,"ABRIL")))/((SUMIFS(N:N,D:D,'DETALLADO ELEMENTOS DE PROTECCI'!$D719,H:H,'DETALLADO ELEMENTOS DE PROTECCI'!$H719,R:R,"MARZO"))+(SUMIFS(N:N,D:D,'DETALLADO ELEMENTOS DE PROTECCI'!$D719,H:H,'DETALLADO ELEMENTOS DE PROTECCI'!$H719,R:R,"ABRIL")))),(SUMIFS(L:L,D:D,'DETALLADO ELEMENTOS DE PROTECCI'!$D719,H:H,'DETALLADO ELEMENTOS DE PROTECCI'!$H719)/(SUMIFS(K:K,D:D,'DETALLADO ELEMENTOS DE PROTECCI'!$D719,H:H,'DETALLADO ELEMENTOS DE PROTECCI'!$H719)))),0)</f>
        <v>4.6428571428571432</v>
      </c>
      <c r="T719" s="120">
        <v>0.5</v>
      </c>
      <c r="U719" s="121" t="str">
        <f>+IF('DETALLADO ELEMENTOS DE PROTECCI'!$R719="MARZO",IF('DETALLADO ELEMENTOS DE PROTECCI'!$S719=0,"Rojo",IF(AND('DETALLADO ELEMENTOS DE PROTECCI'!$S719&gt;0,'DETALLADO ELEMENTOS DE PROTECCI'!$S719&lt;0.99),"Amarillo","Verde")),"")</f>
        <v/>
      </c>
      <c r="V719" s="124"/>
    </row>
    <row r="720" spans="1:22">
      <c r="A720" s="119" t="s">
        <v>57</v>
      </c>
      <c r="B720" s="119">
        <v>233</v>
      </c>
      <c r="C720" s="119">
        <v>1160</v>
      </c>
      <c r="D720" s="119" t="s">
        <v>1094</v>
      </c>
      <c r="E720" s="119" t="s">
        <v>1074</v>
      </c>
      <c r="F720" s="119" t="s">
        <v>19</v>
      </c>
      <c r="G720" s="119" t="s">
        <v>1158</v>
      </c>
      <c r="H720" s="119" t="s">
        <v>1159</v>
      </c>
      <c r="I720" s="119" t="s">
        <v>1127</v>
      </c>
      <c r="J720" s="119" t="s">
        <v>1128</v>
      </c>
      <c r="K720" s="120">
        <v>20.919999999999998</v>
      </c>
      <c r="L720" s="119">
        <v>0</v>
      </c>
      <c r="M720" s="119"/>
      <c r="N720" s="119">
        <v>0</v>
      </c>
      <c r="O720" s="121">
        <v>0</v>
      </c>
      <c r="P720" s="121" t="s">
        <v>381</v>
      </c>
      <c r="Q720" s="122"/>
      <c r="R720" s="119" t="s">
        <v>381</v>
      </c>
      <c r="S720" s="123">
        <f>+IFERROR(IF('DETALLADO ELEMENTOS DE PROTECCI'!$E720="DISTRIBUCION",((SUMIFS(O:O,D:D,'DETALLADO ELEMENTOS DE PROTECCI'!$D720,H:H,'DETALLADO ELEMENTOS DE PROTECCI'!$H720,R:R,"MARZO")+(SUMIFS(O:O,D:D,'DETALLADO ELEMENTOS DE PROTECCI'!$D720,H:H,'DETALLADO ELEMENTOS DE PROTECCI'!$H720,R:R,"ABRIL")))/((SUMIFS(N:N,D:D,'DETALLADO ELEMENTOS DE PROTECCI'!$D720,H:H,'DETALLADO ELEMENTOS DE PROTECCI'!$H720,R:R,"MARZO"))+(SUMIFS(N:N,D:D,'DETALLADO ELEMENTOS DE PROTECCI'!$D720,H:H,'DETALLADO ELEMENTOS DE PROTECCI'!$H720,R:R,"ABRIL")))),(SUMIFS(L:L,D:D,'DETALLADO ELEMENTOS DE PROTECCI'!$D720,H:H,'DETALLADO ELEMENTOS DE PROTECCI'!$H720)/(SUMIFS(K:K,D:D,'DETALLADO ELEMENTOS DE PROTECCI'!$D720,H:H,'DETALLADO ELEMENTOS DE PROTECCI'!$H720)))),0)</f>
        <v>0</v>
      </c>
      <c r="T720" s="120">
        <v>0.5</v>
      </c>
      <c r="U720" s="121" t="str">
        <f>+IF('DETALLADO ELEMENTOS DE PROTECCI'!$R720="MARZO",IF('DETALLADO ELEMENTOS DE PROTECCI'!$S720=0,"Rojo",IF(AND('DETALLADO ELEMENTOS DE PROTECCI'!$S720&gt;0,'DETALLADO ELEMENTOS DE PROTECCI'!$S720&lt;0.99),"Amarillo","Verde")),"")</f>
        <v/>
      </c>
      <c r="V720" s="124"/>
    </row>
    <row r="721" spans="1:22">
      <c r="A721" s="119" t="s">
        <v>57</v>
      </c>
      <c r="B721" s="119">
        <v>233</v>
      </c>
      <c r="C721" s="119">
        <v>1161</v>
      </c>
      <c r="D721" s="119" t="s">
        <v>1094</v>
      </c>
      <c r="E721" s="119" t="s">
        <v>1074</v>
      </c>
      <c r="F721" s="119" t="s">
        <v>19</v>
      </c>
      <c r="G721" s="119" t="s">
        <v>1134</v>
      </c>
      <c r="H721" s="119" t="s">
        <v>1135</v>
      </c>
      <c r="I721" s="119" t="s">
        <v>1136</v>
      </c>
      <c r="J721" s="119" t="s">
        <v>1128</v>
      </c>
      <c r="K721" s="120">
        <v>200</v>
      </c>
      <c r="L721" s="119">
        <v>1150</v>
      </c>
      <c r="M721" s="119"/>
      <c r="N721" s="119">
        <v>0</v>
      </c>
      <c r="O721" s="121">
        <v>0</v>
      </c>
      <c r="P721" s="121" t="s">
        <v>381</v>
      </c>
      <c r="Q721" s="122"/>
      <c r="R721" s="119" t="s">
        <v>381</v>
      </c>
      <c r="S721" s="123">
        <f>+IFERROR(IF('DETALLADO ELEMENTOS DE PROTECCI'!$E721="DISTRIBUCION",((SUMIFS(O:O,D:D,'DETALLADO ELEMENTOS DE PROTECCI'!$D721,H:H,'DETALLADO ELEMENTOS DE PROTECCI'!$H721,R:R,"MARZO")+(SUMIFS(O:O,D:D,'DETALLADO ELEMENTOS DE PROTECCI'!$D721,H:H,'DETALLADO ELEMENTOS DE PROTECCI'!$H721,R:R,"ABRIL")))/((SUMIFS(N:N,D:D,'DETALLADO ELEMENTOS DE PROTECCI'!$D721,H:H,'DETALLADO ELEMENTOS DE PROTECCI'!$H721,R:R,"MARZO"))+(SUMIFS(N:N,D:D,'DETALLADO ELEMENTOS DE PROTECCI'!$D721,H:H,'DETALLADO ELEMENTOS DE PROTECCI'!$H721,R:R,"ABRIL")))),(SUMIFS(L:L,D:D,'DETALLADO ELEMENTOS DE PROTECCI'!$D721,H:H,'DETALLADO ELEMENTOS DE PROTECCI'!$H721)/(SUMIFS(K:K,D:D,'DETALLADO ELEMENTOS DE PROTECCI'!$D721,H:H,'DETALLADO ELEMENTOS DE PROTECCI'!$H721)))),0)</f>
        <v>5.75</v>
      </c>
      <c r="T721" s="120">
        <v>0.5</v>
      </c>
      <c r="U721" s="121" t="str">
        <f>+IF('DETALLADO ELEMENTOS DE PROTECCI'!$R721="MARZO",IF('DETALLADO ELEMENTOS DE PROTECCI'!$S721=0,"Rojo",IF(AND('DETALLADO ELEMENTOS DE PROTECCI'!$S721&gt;0,'DETALLADO ELEMENTOS DE PROTECCI'!$S721&lt;0.99),"Amarillo","Verde")),"")</f>
        <v/>
      </c>
      <c r="V721" s="124"/>
    </row>
    <row r="722" spans="1:22">
      <c r="A722" s="119" t="s">
        <v>57</v>
      </c>
      <c r="B722" s="119">
        <v>233</v>
      </c>
      <c r="C722" s="119">
        <v>1202</v>
      </c>
      <c r="D722" s="119" t="s">
        <v>1094</v>
      </c>
      <c r="E722" s="119" t="s">
        <v>1074</v>
      </c>
      <c r="F722" s="119" t="s">
        <v>19</v>
      </c>
      <c r="G722" s="119" t="s">
        <v>1189</v>
      </c>
      <c r="H722" s="119" t="s">
        <v>1126</v>
      </c>
      <c r="I722" s="119" t="s">
        <v>1127</v>
      </c>
      <c r="J722" s="119" t="s">
        <v>1128</v>
      </c>
      <c r="K722" s="120">
        <v>70</v>
      </c>
      <c r="L722" s="119">
        <v>400</v>
      </c>
      <c r="M722" s="119"/>
      <c r="N722" s="119">
        <v>0</v>
      </c>
      <c r="O722" s="121">
        <v>0</v>
      </c>
      <c r="P722" s="121" t="s">
        <v>381</v>
      </c>
      <c r="Q722" s="122"/>
      <c r="R722" s="119" t="s">
        <v>381</v>
      </c>
      <c r="S722" s="123">
        <f>+IFERROR(IF('DETALLADO ELEMENTOS DE PROTECCI'!$E722="DISTRIBUCION",((SUMIFS(O:O,D:D,'DETALLADO ELEMENTOS DE PROTECCI'!$D722,H:H,'DETALLADO ELEMENTOS DE PROTECCI'!$H722,R:R,"MARZO")+(SUMIFS(O:O,D:D,'DETALLADO ELEMENTOS DE PROTECCI'!$D722,H:H,'DETALLADO ELEMENTOS DE PROTECCI'!$H722,R:R,"ABRIL")))/((SUMIFS(N:N,D:D,'DETALLADO ELEMENTOS DE PROTECCI'!$D722,H:H,'DETALLADO ELEMENTOS DE PROTECCI'!$H722,R:R,"MARZO"))+(SUMIFS(N:N,D:D,'DETALLADO ELEMENTOS DE PROTECCI'!$D722,H:H,'DETALLADO ELEMENTOS DE PROTECCI'!$H722,R:R,"ABRIL")))),(SUMIFS(L:L,D:D,'DETALLADO ELEMENTOS DE PROTECCI'!$D722,H:H,'DETALLADO ELEMENTOS DE PROTECCI'!$H722)/(SUMIFS(K:K,D:D,'DETALLADO ELEMENTOS DE PROTECCI'!$D722,H:H,'DETALLADO ELEMENTOS DE PROTECCI'!$H722)))),0)</f>
        <v>4.6428571428571432</v>
      </c>
      <c r="T722" s="120">
        <v>0.5</v>
      </c>
      <c r="U722" s="121" t="str">
        <f>+IF('DETALLADO ELEMENTOS DE PROTECCI'!$R722="MARZO",IF('DETALLADO ELEMENTOS DE PROTECCI'!$S722=0,"Rojo",IF(AND('DETALLADO ELEMENTOS DE PROTECCI'!$S722&gt;0,'DETALLADO ELEMENTOS DE PROTECCI'!$S722&lt;0.99),"Amarillo","Verde")),"")</f>
        <v/>
      </c>
      <c r="V722" s="124"/>
    </row>
    <row r="723" spans="1:22">
      <c r="A723" s="119" t="s">
        <v>57</v>
      </c>
      <c r="B723" s="119">
        <v>235</v>
      </c>
      <c r="C723" s="119">
        <v>1033</v>
      </c>
      <c r="D723" s="119" t="s">
        <v>1095</v>
      </c>
      <c r="E723" s="119" t="s">
        <v>1074</v>
      </c>
      <c r="F723" s="119" t="s">
        <v>19</v>
      </c>
      <c r="G723" s="119" t="s">
        <v>1139</v>
      </c>
      <c r="H723" s="119" t="s">
        <v>1140</v>
      </c>
      <c r="I723" s="119" t="s">
        <v>1136</v>
      </c>
      <c r="J723" s="119" t="s">
        <v>1128</v>
      </c>
      <c r="K723" s="120">
        <v>120</v>
      </c>
      <c r="L723" s="119">
        <v>72</v>
      </c>
      <c r="M723" s="119"/>
      <c r="N723" s="119">
        <v>0</v>
      </c>
      <c r="O723" s="121">
        <v>0</v>
      </c>
      <c r="P723" s="121" t="s">
        <v>381</v>
      </c>
      <c r="Q723" s="122"/>
      <c r="R723" s="119" t="s">
        <v>381</v>
      </c>
      <c r="S723" s="123">
        <f>+IFERROR(IF('DETALLADO ELEMENTOS DE PROTECCI'!$E723="DISTRIBUCION",((SUMIFS(O:O,D:D,'DETALLADO ELEMENTOS DE PROTECCI'!$D723,H:H,'DETALLADO ELEMENTOS DE PROTECCI'!$H723,R:R,"MARZO")+(SUMIFS(O:O,D:D,'DETALLADO ELEMENTOS DE PROTECCI'!$D723,H:H,'DETALLADO ELEMENTOS DE PROTECCI'!$H723,R:R,"ABRIL")))/((SUMIFS(N:N,D:D,'DETALLADO ELEMENTOS DE PROTECCI'!$D723,H:H,'DETALLADO ELEMENTOS DE PROTECCI'!$H723,R:R,"MARZO"))+(SUMIFS(N:N,D:D,'DETALLADO ELEMENTOS DE PROTECCI'!$D723,H:H,'DETALLADO ELEMENTOS DE PROTECCI'!$H723,R:R,"ABRIL")))),(SUMIFS(L:L,D:D,'DETALLADO ELEMENTOS DE PROTECCI'!$D723,H:H,'DETALLADO ELEMENTOS DE PROTECCI'!$H723)/(SUMIFS(K:K,D:D,'DETALLADO ELEMENTOS DE PROTECCI'!$D723,H:H,'DETALLADO ELEMENTOS DE PROTECCI'!$H723)))),0)</f>
        <v>0.6</v>
      </c>
      <c r="T723" s="120">
        <v>0.5</v>
      </c>
      <c r="U723" s="121" t="str">
        <f>+IF('DETALLADO ELEMENTOS DE PROTECCI'!$R723="MARZO",IF('DETALLADO ELEMENTOS DE PROTECCI'!$S723=0,"Rojo",IF(AND('DETALLADO ELEMENTOS DE PROTECCI'!$S723&gt;0,'DETALLADO ELEMENTOS DE PROTECCI'!$S723&lt;0.99),"Amarillo","Verde")),"")</f>
        <v/>
      </c>
      <c r="V723" s="124"/>
    </row>
    <row r="724" spans="1:22">
      <c r="A724" s="119" t="s">
        <v>57</v>
      </c>
      <c r="B724" s="119">
        <v>235</v>
      </c>
      <c r="C724" s="119">
        <v>1084</v>
      </c>
      <c r="D724" s="119" t="s">
        <v>1095</v>
      </c>
      <c r="E724" s="119" t="s">
        <v>1074</v>
      </c>
      <c r="F724" s="119" t="s">
        <v>19</v>
      </c>
      <c r="G724" s="119" t="s">
        <v>1150</v>
      </c>
      <c r="H724" s="119" t="s">
        <v>1151</v>
      </c>
      <c r="I724" s="119" t="s">
        <v>1127</v>
      </c>
      <c r="J724" s="119" t="s">
        <v>1128</v>
      </c>
      <c r="K724" s="120">
        <v>260</v>
      </c>
      <c r="L724" s="119">
        <v>95</v>
      </c>
      <c r="M724" s="119"/>
      <c r="N724" s="119">
        <v>0</v>
      </c>
      <c r="O724" s="121">
        <v>0</v>
      </c>
      <c r="P724" s="121" t="s">
        <v>381</v>
      </c>
      <c r="Q724" s="122"/>
      <c r="R724" s="119" t="s">
        <v>381</v>
      </c>
      <c r="S724" s="123">
        <f>+IFERROR(IF('DETALLADO ELEMENTOS DE PROTECCI'!$E724="DISTRIBUCION",((SUMIFS(O:O,D:D,'DETALLADO ELEMENTOS DE PROTECCI'!$D724,H:H,'DETALLADO ELEMENTOS DE PROTECCI'!$H724,R:R,"MARZO")+(SUMIFS(O:O,D:D,'DETALLADO ELEMENTOS DE PROTECCI'!$D724,H:H,'DETALLADO ELEMENTOS DE PROTECCI'!$H724,R:R,"ABRIL")))/((SUMIFS(N:N,D:D,'DETALLADO ELEMENTOS DE PROTECCI'!$D724,H:H,'DETALLADO ELEMENTOS DE PROTECCI'!$H724,R:R,"MARZO"))+(SUMIFS(N:N,D:D,'DETALLADO ELEMENTOS DE PROTECCI'!$D724,H:H,'DETALLADO ELEMENTOS DE PROTECCI'!$H724,R:R,"ABRIL")))),(SUMIFS(L:L,D:D,'DETALLADO ELEMENTOS DE PROTECCI'!$D724,H:H,'DETALLADO ELEMENTOS DE PROTECCI'!$H724)/(SUMIFS(K:K,D:D,'DETALLADO ELEMENTOS DE PROTECCI'!$D724,H:H,'DETALLADO ELEMENTOS DE PROTECCI'!$H724)))),0)</f>
        <v>0.36538461538461536</v>
      </c>
      <c r="T724" s="120">
        <v>0.5</v>
      </c>
      <c r="U724" s="121" t="str">
        <f>+IF('DETALLADO ELEMENTOS DE PROTECCI'!$R724="MARZO",IF('DETALLADO ELEMENTOS DE PROTECCI'!$S724=0,"Rojo",IF(AND('DETALLADO ELEMENTOS DE PROTECCI'!$S724&gt;0,'DETALLADO ELEMENTOS DE PROTECCI'!$S724&lt;0.99),"Amarillo","Verde")),"")</f>
        <v/>
      </c>
      <c r="V724" s="124"/>
    </row>
    <row r="725" spans="1:22">
      <c r="A725" s="119" t="s">
        <v>57</v>
      </c>
      <c r="B725" s="119">
        <v>235</v>
      </c>
      <c r="C725" s="119">
        <v>1091</v>
      </c>
      <c r="D725" s="119" t="s">
        <v>1095</v>
      </c>
      <c r="E725" s="119" t="s">
        <v>1074</v>
      </c>
      <c r="F725" s="119" t="s">
        <v>19</v>
      </c>
      <c r="G725" s="119" t="s">
        <v>1125</v>
      </c>
      <c r="H725" s="119" t="s">
        <v>1126</v>
      </c>
      <c r="I725" s="119" t="s">
        <v>1127</v>
      </c>
      <c r="J725" s="119" t="s">
        <v>1128</v>
      </c>
      <c r="K725" s="120">
        <v>72.5</v>
      </c>
      <c r="L725" s="119">
        <v>0</v>
      </c>
      <c r="M725" s="119"/>
      <c r="N725" s="119">
        <v>0</v>
      </c>
      <c r="O725" s="121">
        <v>0</v>
      </c>
      <c r="P725" s="121" t="s">
        <v>381</v>
      </c>
      <c r="Q725" s="122"/>
      <c r="R725" s="119" t="s">
        <v>381</v>
      </c>
      <c r="S725" s="123">
        <f>+IFERROR(IF('DETALLADO ELEMENTOS DE PROTECCI'!$E725="DISTRIBUCION",((SUMIFS(O:O,D:D,'DETALLADO ELEMENTOS DE PROTECCI'!$D725,H:H,'DETALLADO ELEMENTOS DE PROTECCI'!$H725,R:R,"MARZO")+(SUMIFS(O:O,D:D,'DETALLADO ELEMENTOS DE PROTECCI'!$D725,H:H,'DETALLADO ELEMENTOS DE PROTECCI'!$H725,R:R,"ABRIL")))/((SUMIFS(N:N,D:D,'DETALLADO ELEMENTOS DE PROTECCI'!$D725,H:H,'DETALLADO ELEMENTOS DE PROTECCI'!$H725,R:R,"MARZO"))+(SUMIFS(N:N,D:D,'DETALLADO ELEMENTOS DE PROTECCI'!$D725,H:H,'DETALLADO ELEMENTOS DE PROTECCI'!$H725,R:R,"ABRIL")))),(SUMIFS(L:L,D:D,'DETALLADO ELEMENTOS DE PROTECCI'!$D725,H:H,'DETALLADO ELEMENTOS DE PROTECCI'!$H725)/(SUMIFS(K:K,D:D,'DETALLADO ELEMENTOS DE PROTECCI'!$D725,H:H,'DETALLADO ELEMENTOS DE PROTECCI'!$H725)))),0)</f>
        <v>2.4137931034482758</v>
      </c>
      <c r="T725" s="120">
        <v>0.5</v>
      </c>
      <c r="U725" s="121" t="str">
        <f>+IF('DETALLADO ELEMENTOS DE PROTECCI'!$R725="MARZO",IF('DETALLADO ELEMENTOS DE PROTECCI'!$S725=0,"Rojo",IF(AND('DETALLADO ELEMENTOS DE PROTECCI'!$S725&gt;0,'DETALLADO ELEMENTOS DE PROTECCI'!$S725&lt;0.99),"Amarillo","Verde")),"")</f>
        <v/>
      </c>
      <c r="V725" s="124"/>
    </row>
    <row r="726" spans="1:22">
      <c r="A726" s="119" t="s">
        <v>57</v>
      </c>
      <c r="B726" s="119">
        <v>235</v>
      </c>
      <c r="C726" s="119">
        <v>1092</v>
      </c>
      <c r="D726" s="119" t="s">
        <v>1095</v>
      </c>
      <c r="E726" s="119" t="s">
        <v>1074</v>
      </c>
      <c r="F726" s="119" t="s">
        <v>19</v>
      </c>
      <c r="G726" s="119" t="s">
        <v>1130</v>
      </c>
      <c r="H726" s="119" t="s">
        <v>1126</v>
      </c>
      <c r="I726" s="119" t="s">
        <v>1127</v>
      </c>
      <c r="J726" s="119" t="s">
        <v>1128</v>
      </c>
      <c r="K726" s="120">
        <v>72.5</v>
      </c>
      <c r="L726" s="119">
        <v>200</v>
      </c>
      <c r="M726" s="119"/>
      <c r="N726" s="119">
        <v>0</v>
      </c>
      <c r="O726" s="121">
        <v>0</v>
      </c>
      <c r="P726" s="121" t="s">
        <v>381</v>
      </c>
      <c r="Q726" s="122"/>
      <c r="R726" s="119" t="s">
        <v>381</v>
      </c>
      <c r="S726" s="123">
        <f>+IFERROR(IF('DETALLADO ELEMENTOS DE PROTECCI'!$E726="DISTRIBUCION",((SUMIFS(O:O,D:D,'DETALLADO ELEMENTOS DE PROTECCI'!$D726,H:H,'DETALLADO ELEMENTOS DE PROTECCI'!$H726,R:R,"MARZO")+(SUMIFS(O:O,D:D,'DETALLADO ELEMENTOS DE PROTECCI'!$D726,H:H,'DETALLADO ELEMENTOS DE PROTECCI'!$H726,R:R,"ABRIL")))/((SUMIFS(N:N,D:D,'DETALLADO ELEMENTOS DE PROTECCI'!$D726,H:H,'DETALLADO ELEMENTOS DE PROTECCI'!$H726,R:R,"MARZO"))+(SUMIFS(N:N,D:D,'DETALLADO ELEMENTOS DE PROTECCI'!$D726,H:H,'DETALLADO ELEMENTOS DE PROTECCI'!$H726,R:R,"ABRIL")))),(SUMIFS(L:L,D:D,'DETALLADO ELEMENTOS DE PROTECCI'!$D726,H:H,'DETALLADO ELEMENTOS DE PROTECCI'!$H726)/(SUMIFS(K:K,D:D,'DETALLADO ELEMENTOS DE PROTECCI'!$D726,H:H,'DETALLADO ELEMENTOS DE PROTECCI'!$H726)))),0)</f>
        <v>2.4137931034482758</v>
      </c>
      <c r="T726" s="120">
        <v>0.5</v>
      </c>
      <c r="U726" s="121" t="str">
        <f>+IF('DETALLADO ELEMENTOS DE PROTECCI'!$R726="MARZO",IF('DETALLADO ELEMENTOS DE PROTECCI'!$S726=0,"Rojo",IF(AND('DETALLADO ELEMENTOS DE PROTECCI'!$S726&gt;0,'DETALLADO ELEMENTOS DE PROTECCI'!$S726&lt;0.99),"Amarillo","Verde")),"")</f>
        <v/>
      </c>
      <c r="V726" s="124"/>
    </row>
    <row r="727" spans="1:22">
      <c r="A727" s="119" t="s">
        <v>57</v>
      </c>
      <c r="B727" s="119">
        <v>235</v>
      </c>
      <c r="C727" s="119">
        <v>1093</v>
      </c>
      <c r="D727" s="119" t="s">
        <v>1095</v>
      </c>
      <c r="E727" s="119" t="s">
        <v>1074</v>
      </c>
      <c r="F727" s="119" t="s">
        <v>19</v>
      </c>
      <c r="G727" s="119" t="s">
        <v>1132</v>
      </c>
      <c r="H727" s="119" t="s">
        <v>1126</v>
      </c>
      <c r="I727" s="119" t="s">
        <v>1127</v>
      </c>
      <c r="J727" s="119" t="s">
        <v>1128</v>
      </c>
      <c r="K727" s="120">
        <v>72.5</v>
      </c>
      <c r="L727" s="119">
        <v>500</v>
      </c>
      <c r="M727" s="119"/>
      <c r="N727" s="119">
        <v>0</v>
      </c>
      <c r="O727" s="121">
        <v>0</v>
      </c>
      <c r="P727" s="121" t="s">
        <v>381</v>
      </c>
      <c r="Q727" s="122"/>
      <c r="R727" s="119" t="s">
        <v>381</v>
      </c>
      <c r="S727" s="123">
        <f>+IFERROR(IF('DETALLADO ELEMENTOS DE PROTECCI'!$E727="DISTRIBUCION",((SUMIFS(O:O,D:D,'DETALLADO ELEMENTOS DE PROTECCI'!$D727,H:H,'DETALLADO ELEMENTOS DE PROTECCI'!$H727,R:R,"MARZO")+(SUMIFS(O:O,D:D,'DETALLADO ELEMENTOS DE PROTECCI'!$D727,H:H,'DETALLADO ELEMENTOS DE PROTECCI'!$H727,R:R,"ABRIL")))/((SUMIFS(N:N,D:D,'DETALLADO ELEMENTOS DE PROTECCI'!$D727,H:H,'DETALLADO ELEMENTOS DE PROTECCI'!$H727,R:R,"MARZO"))+(SUMIFS(N:N,D:D,'DETALLADO ELEMENTOS DE PROTECCI'!$D727,H:H,'DETALLADO ELEMENTOS DE PROTECCI'!$H727,R:R,"ABRIL")))),(SUMIFS(L:L,D:D,'DETALLADO ELEMENTOS DE PROTECCI'!$D727,H:H,'DETALLADO ELEMENTOS DE PROTECCI'!$H727)/(SUMIFS(K:K,D:D,'DETALLADO ELEMENTOS DE PROTECCI'!$D727,H:H,'DETALLADO ELEMENTOS DE PROTECCI'!$H727)))),0)</f>
        <v>2.4137931034482758</v>
      </c>
      <c r="T727" s="120">
        <v>0.5</v>
      </c>
      <c r="U727" s="121" t="str">
        <f>+IF('DETALLADO ELEMENTOS DE PROTECCI'!$R727="MARZO",IF('DETALLADO ELEMENTOS DE PROTECCI'!$S727=0,"Rojo",IF(AND('DETALLADO ELEMENTOS DE PROTECCI'!$S727&gt;0,'DETALLADO ELEMENTOS DE PROTECCI'!$S727&lt;0.99),"Amarillo","Verde")),"")</f>
        <v/>
      </c>
      <c r="V727" s="124"/>
    </row>
    <row r="728" spans="1:22">
      <c r="A728" s="119" t="s">
        <v>57</v>
      </c>
      <c r="B728" s="119">
        <v>235</v>
      </c>
      <c r="C728" s="119">
        <v>1160</v>
      </c>
      <c r="D728" s="119" t="s">
        <v>1095</v>
      </c>
      <c r="E728" s="119" t="s">
        <v>1074</v>
      </c>
      <c r="F728" s="119" t="s">
        <v>19</v>
      </c>
      <c r="G728" s="119" t="s">
        <v>1158</v>
      </c>
      <c r="H728" s="119" t="s">
        <v>1159</v>
      </c>
      <c r="I728" s="119" t="s">
        <v>1127</v>
      </c>
      <c r="J728" s="119" t="s">
        <v>1128</v>
      </c>
      <c r="K728" s="120">
        <v>33.173333333333332</v>
      </c>
      <c r="L728" s="119">
        <v>0</v>
      </c>
      <c r="M728" s="119"/>
      <c r="N728" s="119">
        <v>0</v>
      </c>
      <c r="O728" s="121">
        <v>0</v>
      </c>
      <c r="P728" s="121" t="s">
        <v>381</v>
      </c>
      <c r="Q728" s="122"/>
      <c r="R728" s="119" t="s">
        <v>381</v>
      </c>
      <c r="S728" s="123">
        <f>+IFERROR(IF('DETALLADO ELEMENTOS DE PROTECCI'!$E728="DISTRIBUCION",((SUMIFS(O:O,D:D,'DETALLADO ELEMENTOS DE PROTECCI'!$D728,H:H,'DETALLADO ELEMENTOS DE PROTECCI'!$H728,R:R,"MARZO")+(SUMIFS(O:O,D:D,'DETALLADO ELEMENTOS DE PROTECCI'!$D728,H:H,'DETALLADO ELEMENTOS DE PROTECCI'!$H728,R:R,"ABRIL")))/((SUMIFS(N:N,D:D,'DETALLADO ELEMENTOS DE PROTECCI'!$D728,H:H,'DETALLADO ELEMENTOS DE PROTECCI'!$H728,R:R,"MARZO"))+(SUMIFS(N:N,D:D,'DETALLADO ELEMENTOS DE PROTECCI'!$D728,H:H,'DETALLADO ELEMENTOS DE PROTECCI'!$H728,R:R,"ABRIL")))),(SUMIFS(L:L,D:D,'DETALLADO ELEMENTOS DE PROTECCI'!$D728,H:H,'DETALLADO ELEMENTOS DE PROTECCI'!$H728)/(SUMIFS(K:K,D:D,'DETALLADO ELEMENTOS DE PROTECCI'!$D728,H:H,'DETALLADO ELEMENTOS DE PROTECCI'!$H728)))),0)</f>
        <v>0</v>
      </c>
      <c r="T728" s="120">
        <v>0.5</v>
      </c>
      <c r="U728" s="121" t="str">
        <f>+IF('DETALLADO ELEMENTOS DE PROTECCI'!$R728="MARZO",IF('DETALLADO ELEMENTOS DE PROTECCI'!$S728=0,"Rojo",IF(AND('DETALLADO ELEMENTOS DE PROTECCI'!$S728&gt;0,'DETALLADO ELEMENTOS DE PROTECCI'!$S728&lt;0.99),"Amarillo","Verde")),"")</f>
        <v/>
      </c>
      <c r="V728" s="124"/>
    </row>
    <row r="729" spans="1:22">
      <c r="A729" s="119" t="s">
        <v>57</v>
      </c>
      <c r="B729" s="119">
        <v>235</v>
      </c>
      <c r="C729" s="119">
        <v>1161</v>
      </c>
      <c r="D729" s="119" t="s">
        <v>1095</v>
      </c>
      <c r="E729" s="119" t="s">
        <v>1074</v>
      </c>
      <c r="F729" s="119" t="s">
        <v>19</v>
      </c>
      <c r="G729" s="119" t="s">
        <v>1134</v>
      </c>
      <c r="H729" s="119" t="s">
        <v>1135</v>
      </c>
      <c r="I729" s="119" t="s">
        <v>1136</v>
      </c>
      <c r="J729" s="119" t="s">
        <v>1128</v>
      </c>
      <c r="K729" s="120">
        <v>200</v>
      </c>
      <c r="L729" s="119">
        <v>1600</v>
      </c>
      <c r="M729" s="119"/>
      <c r="N729" s="119">
        <v>0</v>
      </c>
      <c r="O729" s="121">
        <v>0</v>
      </c>
      <c r="P729" s="121" t="s">
        <v>381</v>
      </c>
      <c r="Q729" s="122"/>
      <c r="R729" s="119" t="s">
        <v>381</v>
      </c>
      <c r="S729" s="123">
        <f>+IFERROR(IF('DETALLADO ELEMENTOS DE PROTECCI'!$E729="DISTRIBUCION",((SUMIFS(O:O,D:D,'DETALLADO ELEMENTOS DE PROTECCI'!$D729,H:H,'DETALLADO ELEMENTOS DE PROTECCI'!$H729,R:R,"MARZO")+(SUMIFS(O:O,D:D,'DETALLADO ELEMENTOS DE PROTECCI'!$D729,H:H,'DETALLADO ELEMENTOS DE PROTECCI'!$H729,R:R,"ABRIL")))/((SUMIFS(N:N,D:D,'DETALLADO ELEMENTOS DE PROTECCI'!$D729,H:H,'DETALLADO ELEMENTOS DE PROTECCI'!$H729,R:R,"MARZO"))+(SUMIFS(N:N,D:D,'DETALLADO ELEMENTOS DE PROTECCI'!$D729,H:H,'DETALLADO ELEMENTOS DE PROTECCI'!$H729,R:R,"ABRIL")))),(SUMIFS(L:L,D:D,'DETALLADO ELEMENTOS DE PROTECCI'!$D729,H:H,'DETALLADO ELEMENTOS DE PROTECCI'!$H729)/(SUMIFS(K:K,D:D,'DETALLADO ELEMENTOS DE PROTECCI'!$D729,H:H,'DETALLADO ELEMENTOS DE PROTECCI'!$H729)))),0)</f>
        <v>8</v>
      </c>
      <c r="T729" s="120">
        <v>0.5</v>
      </c>
      <c r="U729" s="121" t="str">
        <f>+IF('DETALLADO ELEMENTOS DE PROTECCI'!$R729="MARZO",IF('DETALLADO ELEMENTOS DE PROTECCI'!$S729=0,"Rojo",IF(AND('DETALLADO ELEMENTOS DE PROTECCI'!$S729&gt;0,'DETALLADO ELEMENTOS DE PROTECCI'!$S729&lt;0.99),"Amarillo","Verde")),"")</f>
        <v/>
      </c>
      <c r="V729" s="124"/>
    </row>
    <row r="730" spans="1:22">
      <c r="A730" s="119" t="s">
        <v>57</v>
      </c>
      <c r="B730" s="119">
        <v>235</v>
      </c>
      <c r="C730" s="119">
        <v>1202</v>
      </c>
      <c r="D730" s="119" t="s">
        <v>1095</v>
      </c>
      <c r="E730" s="119" t="s">
        <v>1074</v>
      </c>
      <c r="F730" s="119" t="s">
        <v>19</v>
      </c>
      <c r="G730" s="119" t="s">
        <v>1189</v>
      </c>
      <c r="H730" s="119" t="s">
        <v>1126</v>
      </c>
      <c r="I730" s="119" t="s">
        <v>1127</v>
      </c>
      <c r="J730" s="119" t="s">
        <v>1128</v>
      </c>
      <c r="K730" s="120">
        <v>72.5</v>
      </c>
      <c r="L730" s="119">
        <v>0</v>
      </c>
      <c r="M730" s="119"/>
      <c r="N730" s="119">
        <v>0</v>
      </c>
      <c r="O730" s="121">
        <v>0</v>
      </c>
      <c r="P730" s="121" t="s">
        <v>381</v>
      </c>
      <c r="Q730" s="122"/>
      <c r="R730" s="119" t="s">
        <v>381</v>
      </c>
      <c r="S730" s="123">
        <f>+IFERROR(IF('DETALLADO ELEMENTOS DE PROTECCI'!$E730="DISTRIBUCION",((SUMIFS(O:O,D:D,'DETALLADO ELEMENTOS DE PROTECCI'!$D730,H:H,'DETALLADO ELEMENTOS DE PROTECCI'!$H730,R:R,"MARZO")+(SUMIFS(O:O,D:D,'DETALLADO ELEMENTOS DE PROTECCI'!$D730,H:H,'DETALLADO ELEMENTOS DE PROTECCI'!$H730,R:R,"ABRIL")))/((SUMIFS(N:N,D:D,'DETALLADO ELEMENTOS DE PROTECCI'!$D730,H:H,'DETALLADO ELEMENTOS DE PROTECCI'!$H730,R:R,"MARZO"))+(SUMIFS(N:N,D:D,'DETALLADO ELEMENTOS DE PROTECCI'!$D730,H:H,'DETALLADO ELEMENTOS DE PROTECCI'!$H730,R:R,"ABRIL")))),(SUMIFS(L:L,D:D,'DETALLADO ELEMENTOS DE PROTECCI'!$D730,H:H,'DETALLADO ELEMENTOS DE PROTECCI'!$H730)/(SUMIFS(K:K,D:D,'DETALLADO ELEMENTOS DE PROTECCI'!$D730,H:H,'DETALLADO ELEMENTOS DE PROTECCI'!$H730)))),0)</f>
        <v>2.4137931034482758</v>
      </c>
      <c r="T730" s="120">
        <v>0.5</v>
      </c>
      <c r="U730" s="121" t="str">
        <f>+IF('DETALLADO ELEMENTOS DE PROTECCI'!$R730="MARZO",IF('DETALLADO ELEMENTOS DE PROTECCI'!$S730=0,"Rojo",IF(AND('DETALLADO ELEMENTOS DE PROTECCI'!$S730&gt;0,'DETALLADO ELEMENTOS DE PROTECCI'!$S730&lt;0.99),"Amarillo","Verde")),"")</f>
        <v/>
      </c>
      <c r="V730" s="124"/>
    </row>
    <row r="731" spans="1:22">
      <c r="A731" s="119" t="s">
        <v>50</v>
      </c>
      <c r="B731" s="119">
        <v>301</v>
      </c>
      <c r="C731" s="119">
        <v>1033</v>
      </c>
      <c r="D731" s="119" t="s">
        <v>1096</v>
      </c>
      <c r="E731" s="119" t="s">
        <v>1074</v>
      </c>
      <c r="F731" s="119" t="s">
        <v>19</v>
      </c>
      <c r="G731" s="119" t="s">
        <v>1139</v>
      </c>
      <c r="H731" s="119" t="s">
        <v>1140</v>
      </c>
      <c r="I731" s="119" t="s">
        <v>1136</v>
      </c>
      <c r="J731" s="119" t="s">
        <v>1128</v>
      </c>
      <c r="K731" s="120">
        <v>100</v>
      </c>
      <c r="L731" s="119">
        <v>0</v>
      </c>
      <c r="M731" s="119"/>
      <c r="N731" s="119">
        <v>0</v>
      </c>
      <c r="O731" s="121">
        <v>0</v>
      </c>
      <c r="P731" s="121" t="s">
        <v>381</v>
      </c>
      <c r="Q731" s="122"/>
      <c r="R731" s="119" t="s">
        <v>381</v>
      </c>
      <c r="S731" s="123">
        <f>+IFERROR(IF('DETALLADO ELEMENTOS DE PROTECCI'!$E731="DISTRIBUCION",((SUMIFS(O:O,D:D,'DETALLADO ELEMENTOS DE PROTECCI'!$D731,H:H,'DETALLADO ELEMENTOS DE PROTECCI'!$H731,R:R,"MARZO")+(SUMIFS(O:O,D:D,'DETALLADO ELEMENTOS DE PROTECCI'!$D731,H:H,'DETALLADO ELEMENTOS DE PROTECCI'!$H731,R:R,"ABRIL")))/((SUMIFS(N:N,D:D,'DETALLADO ELEMENTOS DE PROTECCI'!$D731,H:H,'DETALLADO ELEMENTOS DE PROTECCI'!$H731,R:R,"MARZO"))+(SUMIFS(N:N,D:D,'DETALLADO ELEMENTOS DE PROTECCI'!$D731,H:H,'DETALLADO ELEMENTOS DE PROTECCI'!$H731,R:R,"ABRIL")))),(SUMIFS(L:L,D:D,'DETALLADO ELEMENTOS DE PROTECCI'!$D731,H:H,'DETALLADO ELEMENTOS DE PROTECCI'!$H731)/(SUMIFS(K:K,D:D,'DETALLADO ELEMENTOS DE PROTECCI'!$D731,H:H,'DETALLADO ELEMENTOS DE PROTECCI'!$H731)))),0)</f>
        <v>0</v>
      </c>
      <c r="T731" s="120">
        <v>0.5</v>
      </c>
      <c r="U731" s="121" t="str">
        <f>+IF('DETALLADO ELEMENTOS DE PROTECCI'!$R731="MARZO",IF('DETALLADO ELEMENTOS DE PROTECCI'!$S731=0,"Rojo",IF(AND('DETALLADO ELEMENTOS DE PROTECCI'!$S731&gt;0,'DETALLADO ELEMENTOS DE PROTECCI'!$S731&lt;0.99),"Amarillo","Verde")),"")</f>
        <v/>
      </c>
      <c r="V731" s="124"/>
    </row>
    <row r="732" spans="1:22">
      <c r="A732" s="119" t="s">
        <v>50</v>
      </c>
      <c r="B732" s="119">
        <v>301</v>
      </c>
      <c r="C732" s="119">
        <v>1084</v>
      </c>
      <c r="D732" s="119" t="s">
        <v>1096</v>
      </c>
      <c r="E732" s="119" t="s">
        <v>1074</v>
      </c>
      <c r="F732" s="119" t="s">
        <v>19</v>
      </c>
      <c r="G732" s="119" t="s">
        <v>1150</v>
      </c>
      <c r="H732" s="119" t="s">
        <v>1151</v>
      </c>
      <c r="I732" s="119" t="s">
        <v>1127</v>
      </c>
      <c r="J732" s="119" t="s">
        <v>1128</v>
      </c>
      <c r="K732" s="120">
        <v>240</v>
      </c>
      <c r="L732" s="119">
        <v>100</v>
      </c>
      <c r="M732" s="119"/>
      <c r="N732" s="119">
        <v>0</v>
      </c>
      <c r="O732" s="121">
        <v>0</v>
      </c>
      <c r="P732" s="121" t="s">
        <v>381</v>
      </c>
      <c r="Q732" s="122"/>
      <c r="R732" s="119" t="s">
        <v>381</v>
      </c>
      <c r="S732" s="123">
        <f>+IFERROR(IF('DETALLADO ELEMENTOS DE PROTECCI'!$E732="DISTRIBUCION",((SUMIFS(O:O,D:D,'DETALLADO ELEMENTOS DE PROTECCI'!$D732,H:H,'DETALLADO ELEMENTOS DE PROTECCI'!$H732,R:R,"MARZO")+(SUMIFS(O:O,D:D,'DETALLADO ELEMENTOS DE PROTECCI'!$D732,H:H,'DETALLADO ELEMENTOS DE PROTECCI'!$H732,R:R,"ABRIL")))/((SUMIFS(N:N,D:D,'DETALLADO ELEMENTOS DE PROTECCI'!$D732,H:H,'DETALLADO ELEMENTOS DE PROTECCI'!$H732,R:R,"MARZO"))+(SUMIFS(N:N,D:D,'DETALLADO ELEMENTOS DE PROTECCI'!$D732,H:H,'DETALLADO ELEMENTOS DE PROTECCI'!$H732,R:R,"ABRIL")))),(SUMIFS(L:L,D:D,'DETALLADO ELEMENTOS DE PROTECCI'!$D732,H:H,'DETALLADO ELEMENTOS DE PROTECCI'!$H732)/(SUMIFS(K:K,D:D,'DETALLADO ELEMENTOS DE PROTECCI'!$D732,H:H,'DETALLADO ELEMENTOS DE PROTECCI'!$H732)))),0)</f>
        <v>0.41666666666666669</v>
      </c>
      <c r="T732" s="120">
        <v>0.5</v>
      </c>
      <c r="U732" s="121" t="str">
        <f>+IF('DETALLADO ELEMENTOS DE PROTECCI'!$R732="MARZO",IF('DETALLADO ELEMENTOS DE PROTECCI'!$S732=0,"Rojo",IF(AND('DETALLADO ELEMENTOS DE PROTECCI'!$S732&gt;0,'DETALLADO ELEMENTOS DE PROTECCI'!$S732&lt;0.99),"Amarillo","Verde")),"")</f>
        <v/>
      </c>
      <c r="V732" s="124"/>
    </row>
    <row r="733" spans="1:22">
      <c r="A733" s="119" t="s">
        <v>50</v>
      </c>
      <c r="B733" s="119">
        <v>301</v>
      </c>
      <c r="C733" s="119">
        <v>1091</v>
      </c>
      <c r="D733" s="119" t="s">
        <v>1096</v>
      </c>
      <c r="E733" s="119" t="s">
        <v>1074</v>
      </c>
      <c r="F733" s="119" t="s">
        <v>19</v>
      </c>
      <c r="G733" s="119" t="s">
        <v>1125</v>
      </c>
      <c r="H733" s="119" t="s">
        <v>1126</v>
      </c>
      <c r="I733" s="119" t="s">
        <v>1127</v>
      </c>
      <c r="J733" s="119" t="s">
        <v>1128</v>
      </c>
      <c r="K733" s="120">
        <v>67.5</v>
      </c>
      <c r="L733" s="119">
        <v>0</v>
      </c>
      <c r="M733" s="119"/>
      <c r="N733" s="119">
        <v>0</v>
      </c>
      <c r="O733" s="121">
        <v>0</v>
      </c>
      <c r="P733" s="121" t="s">
        <v>381</v>
      </c>
      <c r="Q733" s="122"/>
      <c r="R733" s="119" t="s">
        <v>381</v>
      </c>
      <c r="S733" s="123">
        <f>+IFERROR(IF('DETALLADO ELEMENTOS DE PROTECCI'!$E733="DISTRIBUCION",((SUMIFS(O:O,D:D,'DETALLADO ELEMENTOS DE PROTECCI'!$D733,H:H,'DETALLADO ELEMENTOS DE PROTECCI'!$H733,R:R,"MARZO")+(SUMIFS(O:O,D:D,'DETALLADO ELEMENTOS DE PROTECCI'!$D733,H:H,'DETALLADO ELEMENTOS DE PROTECCI'!$H733,R:R,"ABRIL")))/((SUMIFS(N:N,D:D,'DETALLADO ELEMENTOS DE PROTECCI'!$D733,H:H,'DETALLADO ELEMENTOS DE PROTECCI'!$H733,R:R,"MARZO"))+(SUMIFS(N:N,D:D,'DETALLADO ELEMENTOS DE PROTECCI'!$D733,H:H,'DETALLADO ELEMENTOS DE PROTECCI'!$H733,R:R,"ABRIL")))),(SUMIFS(L:L,D:D,'DETALLADO ELEMENTOS DE PROTECCI'!$D733,H:H,'DETALLADO ELEMENTOS DE PROTECCI'!$H733)/(SUMIFS(K:K,D:D,'DETALLADO ELEMENTOS DE PROTECCI'!$D733,H:H,'DETALLADO ELEMENTOS DE PROTECCI'!$H733)))),0)</f>
        <v>2.2222222222222223</v>
      </c>
      <c r="T733" s="120">
        <v>0.5</v>
      </c>
      <c r="U733" s="121" t="str">
        <f>+IF('DETALLADO ELEMENTOS DE PROTECCI'!$R733="MARZO",IF('DETALLADO ELEMENTOS DE PROTECCI'!$S733=0,"Rojo",IF(AND('DETALLADO ELEMENTOS DE PROTECCI'!$S733&gt;0,'DETALLADO ELEMENTOS DE PROTECCI'!$S733&lt;0.99),"Amarillo","Verde")),"")</f>
        <v/>
      </c>
      <c r="V733" s="124"/>
    </row>
    <row r="734" spans="1:22">
      <c r="A734" s="119" t="s">
        <v>50</v>
      </c>
      <c r="B734" s="119">
        <v>301</v>
      </c>
      <c r="C734" s="119">
        <v>1092</v>
      </c>
      <c r="D734" s="119" t="s">
        <v>1096</v>
      </c>
      <c r="E734" s="119" t="s">
        <v>1074</v>
      </c>
      <c r="F734" s="119" t="s">
        <v>19</v>
      </c>
      <c r="G734" s="119" t="s">
        <v>1130</v>
      </c>
      <c r="H734" s="119" t="s">
        <v>1126</v>
      </c>
      <c r="I734" s="119" t="s">
        <v>1127</v>
      </c>
      <c r="J734" s="119" t="s">
        <v>1128</v>
      </c>
      <c r="K734" s="120">
        <v>67.5</v>
      </c>
      <c r="L734" s="119">
        <v>500</v>
      </c>
      <c r="M734" s="119"/>
      <c r="N734" s="119">
        <v>0</v>
      </c>
      <c r="O734" s="121">
        <v>0</v>
      </c>
      <c r="P734" s="121" t="s">
        <v>381</v>
      </c>
      <c r="Q734" s="122"/>
      <c r="R734" s="119" t="s">
        <v>381</v>
      </c>
      <c r="S734" s="123">
        <f>+IFERROR(IF('DETALLADO ELEMENTOS DE PROTECCI'!$E734="DISTRIBUCION",((SUMIFS(O:O,D:D,'DETALLADO ELEMENTOS DE PROTECCI'!$D734,H:H,'DETALLADO ELEMENTOS DE PROTECCI'!$H734,R:R,"MARZO")+(SUMIFS(O:O,D:D,'DETALLADO ELEMENTOS DE PROTECCI'!$D734,H:H,'DETALLADO ELEMENTOS DE PROTECCI'!$H734,R:R,"ABRIL")))/((SUMIFS(N:N,D:D,'DETALLADO ELEMENTOS DE PROTECCI'!$D734,H:H,'DETALLADO ELEMENTOS DE PROTECCI'!$H734,R:R,"MARZO"))+(SUMIFS(N:N,D:D,'DETALLADO ELEMENTOS DE PROTECCI'!$D734,H:H,'DETALLADO ELEMENTOS DE PROTECCI'!$H734,R:R,"ABRIL")))),(SUMIFS(L:L,D:D,'DETALLADO ELEMENTOS DE PROTECCI'!$D734,H:H,'DETALLADO ELEMENTOS DE PROTECCI'!$H734)/(SUMIFS(K:K,D:D,'DETALLADO ELEMENTOS DE PROTECCI'!$D734,H:H,'DETALLADO ELEMENTOS DE PROTECCI'!$H734)))),0)</f>
        <v>2.2222222222222223</v>
      </c>
      <c r="T734" s="120">
        <v>0.5</v>
      </c>
      <c r="U734" s="121" t="str">
        <f>+IF('DETALLADO ELEMENTOS DE PROTECCI'!$R734="MARZO",IF('DETALLADO ELEMENTOS DE PROTECCI'!$S734=0,"Rojo",IF(AND('DETALLADO ELEMENTOS DE PROTECCI'!$S734&gt;0,'DETALLADO ELEMENTOS DE PROTECCI'!$S734&lt;0.99),"Amarillo","Verde")),"")</f>
        <v/>
      </c>
      <c r="V734" s="124"/>
    </row>
    <row r="735" spans="1:22">
      <c r="A735" s="119" t="s">
        <v>50</v>
      </c>
      <c r="B735" s="119">
        <v>301</v>
      </c>
      <c r="C735" s="119">
        <v>1093</v>
      </c>
      <c r="D735" s="119" t="s">
        <v>1096</v>
      </c>
      <c r="E735" s="119" t="s">
        <v>1074</v>
      </c>
      <c r="F735" s="119" t="s">
        <v>19</v>
      </c>
      <c r="G735" s="119" t="s">
        <v>1132</v>
      </c>
      <c r="H735" s="119" t="s">
        <v>1126</v>
      </c>
      <c r="I735" s="119" t="s">
        <v>1127</v>
      </c>
      <c r="J735" s="119" t="s">
        <v>1128</v>
      </c>
      <c r="K735" s="120">
        <v>67.5</v>
      </c>
      <c r="L735" s="119">
        <v>100</v>
      </c>
      <c r="M735" s="119"/>
      <c r="N735" s="119">
        <v>0</v>
      </c>
      <c r="O735" s="121">
        <v>0</v>
      </c>
      <c r="P735" s="121" t="s">
        <v>381</v>
      </c>
      <c r="Q735" s="122"/>
      <c r="R735" s="119" t="s">
        <v>381</v>
      </c>
      <c r="S735" s="123">
        <f>+IFERROR(IF('DETALLADO ELEMENTOS DE PROTECCI'!$E735="DISTRIBUCION",((SUMIFS(O:O,D:D,'DETALLADO ELEMENTOS DE PROTECCI'!$D735,H:H,'DETALLADO ELEMENTOS DE PROTECCI'!$H735,R:R,"MARZO")+(SUMIFS(O:O,D:D,'DETALLADO ELEMENTOS DE PROTECCI'!$D735,H:H,'DETALLADO ELEMENTOS DE PROTECCI'!$H735,R:R,"ABRIL")))/((SUMIFS(N:N,D:D,'DETALLADO ELEMENTOS DE PROTECCI'!$D735,H:H,'DETALLADO ELEMENTOS DE PROTECCI'!$H735,R:R,"MARZO"))+(SUMIFS(N:N,D:D,'DETALLADO ELEMENTOS DE PROTECCI'!$D735,H:H,'DETALLADO ELEMENTOS DE PROTECCI'!$H735,R:R,"ABRIL")))),(SUMIFS(L:L,D:D,'DETALLADO ELEMENTOS DE PROTECCI'!$D735,H:H,'DETALLADO ELEMENTOS DE PROTECCI'!$H735)/(SUMIFS(K:K,D:D,'DETALLADO ELEMENTOS DE PROTECCI'!$D735,H:H,'DETALLADO ELEMENTOS DE PROTECCI'!$H735)))),0)</f>
        <v>2.2222222222222223</v>
      </c>
      <c r="T735" s="120">
        <v>0.5</v>
      </c>
      <c r="U735" s="121" t="str">
        <f>+IF('DETALLADO ELEMENTOS DE PROTECCI'!$R735="MARZO",IF('DETALLADO ELEMENTOS DE PROTECCI'!$S735=0,"Rojo",IF(AND('DETALLADO ELEMENTOS DE PROTECCI'!$S735&gt;0,'DETALLADO ELEMENTOS DE PROTECCI'!$S735&lt;0.99),"Amarillo","Verde")),"")</f>
        <v/>
      </c>
      <c r="V735" s="124"/>
    </row>
    <row r="736" spans="1:22">
      <c r="A736" s="119" t="s">
        <v>50</v>
      </c>
      <c r="B736" s="119">
        <v>301</v>
      </c>
      <c r="C736" s="119">
        <v>1160</v>
      </c>
      <c r="D736" s="119" t="s">
        <v>1096</v>
      </c>
      <c r="E736" s="119" t="s">
        <v>1074</v>
      </c>
      <c r="F736" s="119" t="s">
        <v>19</v>
      </c>
      <c r="G736" s="119" t="s">
        <v>1158</v>
      </c>
      <c r="H736" s="119" t="s">
        <v>1159</v>
      </c>
      <c r="I736" s="119" t="s">
        <v>1127</v>
      </c>
      <c r="J736" s="119" t="s">
        <v>1128</v>
      </c>
      <c r="K736" s="120">
        <v>12.746666666666668</v>
      </c>
      <c r="L736" s="119">
        <v>0</v>
      </c>
      <c r="M736" s="119"/>
      <c r="N736" s="119">
        <v>0</v>
      </c>
      <c r="O736" s="121">
        <v>0</v>
      </c>
      <c r="P736" s="121" t="s">
        <v>381</v>
      </c>
      <c r="Q736" s="122"/>
      <c r="R736" s="119" t="s">
        <v>381</v>
      </c>
      <c r="S736" s="123">
        <f>+IFERROR(IF('DETALLADO ELEMENTOS DE PROTECCI'!$E736="DISTRIBUCION",((SUMIFS(O:O,D:D,'DETALLADO ELEMENTOS DE PROTECCI'!$D736,H:H,'DETALLADO ELEMENTOS DE PROTECCI'!$H736,R:R,"MARZO")+(SUMIFS(O:O,D:D,'DETALLADO ELEMENTOS DE PROTECCI'!$D736,H:H,'DETALLADO ELEMENTOS DE PROTECCI'!$H736,R:R,"ABRIL")))/((SUMIFS(N:N,D:D,'DETALLADO ELEMENTOS DE PROTECCI'!$D736,H:H,'DETALLADO ELEMENTOS DE PROTECCI'!$H736,R:R,"MARZO"))+(SUMIFS(N:N,D:D,'DETALLADO ELEMENTOS DE PROTECCI'!$D736,H:H,'DETALLADO ELEMENTOS DE PROTECCI'!$H736,R:R,"ABRIL")))),(SUMIFS(L:L,D:D,'DETALLADO ELEMENTOS DE PROTECCI'!$D736,H:H,'DETALLADO ELEMENTOS DE PROTECCI'!$H736)/(SUMIFS(K:K,D:D,'DETALLADO ELEMENTOS DE PROTECCI'!$D736,H:H,'DETALLADO ELEMENTOS DE PROTECCI'!$H736)))),0)</f>
        <v>0</v>
      </c>
      <c r="T736" s="120">
        <v>0.5</v>
      </c>
      <c r="U736" s="121" t="str">
        <f>+IF('DETALLADO ELEMENTOS DE PROTECCI'!$R736="MARZO",IF('DETALLADO ELEMENTOS DE PROTECCI'!$S736=0,"Rojo",IF(AND('DETALLADO ELEMENTOS DE PROTECCI'!$S736&gt;0,'DETALLADO ELEMENTOS DE PROTECCI'!$S736&lt;0.99),"Amarillo","Verde")),"")</f>
        <v/>
      </c>
      <c r="V736" s="124"/>
    </row>
    <row r="737" spans="1:22">
      <c r="A737" s="119" t="s">
        <v>50</v>
      </c>
      <c r="B737" s="119">
        <v>301</v>
      </c>
      <c r="C737" s="119">
        <v>1161</v>
      </c>
      <c r="D737" s="119" t="s">
        <v>1096</v>
      </c>
      <c r="E737" s="119" t="s">
        <v>1074</v>
      </c>
      <c r="F737" s="119" t="s">
        <v>19</v>
      </c>
      <c r="G737" s="119" t="s">
        <v>1134</v>
      </c>
      <c r="H737" s="119" t="s">
        <v>1135</v>
      </c>
      <c r="I737" s="119" t="s">
        <v>1136</v>
      </c>
      <c r="J737" s="119" t="s">
        <v>1128</v>
      </c>
      <c r="K737" s="120">
        <v>200</v>
      </c>
      <c r="L737" s="119">
        <v>550</v>
      </c>
      <c r="M737" s="119"/>
      <c r="N737" s="119">
        <v>0</v>
      </c>
      <c r="O737" s="121">
        <v>0</v>
      </c>
      <c r="P737" s="121" t="s">
        <v>381</v>
      </c>
      <c r="Q737" s="122"/>
      <c r="R737" s="119" t="s">
        <v>381</v>
      </c>
      <c r="S737" s="123">
        <f>+IFERROR(IF('DETALLADO ELEMENTOS DE PROTECCI'!$E737="DISTRIBUCION",((SUMIFS(O:O,D:D,'DETALLADO ELEMENTOS DE PROTECCI'!$D737,H:H,'DETALLADO ELEMENTOS DE PROTECCI'!$H737,R:R,"MARZO")+(SUMIFS(O:O,D:D,'DETALLADO ELEMENTOS DE PROTECCI'!$D737,H:H,'DETALLADO ELEMENTOS DE PROTECCI'!$H737,R:R,"ABRIL")))/((SUMIFS(N:N,D:D,'DETALLADO ELEMENTOS DE PROTECCI'!$D737,H:H,'DETALLADO ELEMENTOS DE PROTECCI'!$H737,R:R,"MARZO"))+(SUMIFS(N:N,D:D,'DETALLADO ELEMENTOS DE PROTECCI'!$D737,H:H,'DETALLADO ELEMENTOS DE PROTECCI'!$H737,R:R,"ABRIL")))),(SUMIFS(L:L,D:D,'DETALLADO ELEMENTOS DE PROTECCI'!$D737,H:H,'DETALLADO ELEMENTOS DE PROTECCI'!$H737)/(SUMIFS(K:K,D:D,'DETALLADO ELEMENTOS DE PROTECCI'!$D737,H:H,'DETALLADO ELEMENTOS DE PROTECCI'!$H737)))),0)</f>
        <v>2.75</v>
      </c>
      <c r="T737" s="120">
        <v>0.5</v>
      </c>
      <c r="U737" s="121" t="str">
        <f>+IF('DETALLADO ELEMENTOS DE PROTECCI'!$R737="MARZO",IF('DETALLADO ELEMENTOS DE PROTECCI'!$S737=0,"Rojo",IF(AND('DETALLADO ELEMENTOS DE PROTECCI'!$S737&gt;0,'DETALLADO ELEMENTOS DE PROTECCI'!$S737&lt;0.99),"Amarillo","Verde")),"")</f>
        <v/>
      </c>
      <c r="V737" s="124"/>
    </row>
    <row r="738" spans="1:22">
      <c r="A738" s="119" t="s">
        <v>50</v>
      </c>
      <c r="B738" s="119">
        <v>301</v>
      </c>
      <c r="C738" s="119">
        <v>1202</v>
      </c>
      <c r="D738" s="119" t="s">
        <v>1096</v>
      </c>
      <c r="E738" s="119" t="s">
        <v>1074</v>
      </c>
      <c r="F738" s="119" t="s">
        <v>19</v>
      </c>
      <c r="G738" s="119" t="s">
        <v>1189</v>
      </c>
      <c r="H738" s="119" t="s">
        <v>1126</v>
      </c>
      <c r="I738" s="119" t="s">
        <v>1127</v>
      </c>
      <c r="J738" s="119" t="s">
        <v>1128</v>
      </c>
      <c r="K738" s="120">
        <v>67.5</v>
      </c>
      <c r="L738" s="119">
        <v>0</v>
      </c>
      <c r="M738" s="119"/>
      <c r="N738" s="119">
        <v>0</v>
      </c>
      <c r="O738" s="121">
        <v>0</v>
      </c>
      <c r="P738" s="121" t="s">
        <v>381</v>
      </c>
      <c r="Q738" s="122"/>
      <c r="R738" s="119" t="s">
        <v>381</v>
      </c>
      <c r="S738" s="123">
        <f>+IFERROR(IF('DETALLADO ELEMENTOS DE PROTECCI'!$E738="DISTRIBUCION",((SUMIFS(O:O,D:D,'DETALLADO ELEMENTOS DE PROTECCI'!$D738,H:H,'DETALLADO ELEMENTOS DE PROTECCI'!$H738,R:R,"MARZO")+(SUMIFS(O:O,D:D,'DETALLADO ELEMENTOS DE PROTECCI'!$D738,H:H,'DETALLADO ELEMENTOS DE PROTECCI'!$H738,R:R,"ABRIL")))/((SUMIFS(N:N,D:D,'DETALLADO ELEMENTOS DE PROTECCI'!$D738,H:H,'DETALLADO ELEMENTOS DE PROTECCI'!$H738,R:R,"MARZO"))+(SUMIFS(N:N,D:D,'DETALLADO ELEMENTOS DE PROTECCI'!$D738,H:H,'DETALLADO ELEMENTOS DE PROTECCI'!$H738,R:R,"ABRIL")))),(SUMIFS(L:L,D:D,'DETALLADO ELEMENTOS DE PROTECCI'!$D738,H:H,'DETALLADO ELEMENTOS DE PROTECCI'!$H738)/(SUMIFS(K:K,D:D,'DETALLADO ELEMENTOS DE PROTECCI'!$D738,H:H,'DETALLADO ELEMENTOS DE PROTECCI'!$H738)))),0)</f>
        <v>2.2222222222222223</v>
      </c>
      <c r="T738" s="120">
        <v>0.5</v>
      </c>
      <c r="U738" s="121" t="str">
        <f>+IF('DETALLADO ELEMENTOS DE PROTECCI'!$R738="MARZO",IF('DETALLADO ELEMENTOS DE PROTECCI'!$S738=0,"Rojo",IF(AND('DETALLADO ELEMENTOS DE PROTECCI'!$S738&gt;0,'DETALLADO ELEMENTOS DE PROTECCI'!$S738&lt;0.99),"Amarillo","Verde")),"")</f>
        <v/>
      </c>
      <c r="V738" s="124"/>
    </row>
    <row r="739" spans="1:22">
      <c r="A739" s="119" t="s">
        <v>50</v>
      </c>
      <c r="B739" s="119">
        <v>303</v>
      </c>
      <c r="C739" s="119">
        <v>1033</v>
      </c>
      <c r="D739" s="119" t="s">
        <v>1097</v>
      </c>
      <c r="E739" s="119" t="s">
        <v>1074</v>
      </c>
      <c r="F739" s="119" t="s">
        <v>19</v>
      </c>
      <c r="G739" s="119" t="s">
        <v>1139</v>
      </c>
      <c r="H739" s="119" t="s">
        <v>1140</v>
      </c>
      <c r="I739" s="119" t="s">
        <v>1136</v>
      </c>
      <c r="J739" s="119" t="s">
        <v>1128</v>
      </c>
      <c r="K739" s="120">
        <v>120</v>
      </c>
      <c r="L739" s="119">
        <v>20</v>
      </c>
      <c r="M739" s="119"/>
      <c r="N739" s="119">
        <v>0</v>
      </c>
      <c r="O739" s="121">
        <v>0</v>
      </c>
      <c r="P739" s="121" t="s">
        <v>381</v>
      </c>
      <c r="Q739" s="122"/>
      <c r="R739" s="119" t="s">
        <v>381</v>
      </c>
      <c r="S739" s="123">
        <f>+IFERROR(IF('DETALLADO ELEMENTOS DE PROTECCI'!$E739="DISTRIBUCION",((SUMIFS(O:O,D:D,'DETALLADO ELEMENTOS DE PROTECCI'!$D739,H:H,'DETALLADO ELEMENTOS DE PROTECCI'!$H739,R:R,"MARZO")+(SUMIFS(O:O,D:D,'DETALLADO ELEMENTOS DE PROTECCI'!$D739,H:H,'DETALLADO ELEMENTOS DE PROTECCI'!$H739,R:R,"ABRIL")))/((SUMIFS(N:N,D:D,'DETALLADO ELEMENTOS DE PROTECCI'!$D739,H:H,'DETALLADO ELEMENTOS DE PROTECCI'!$H739,R:R,"MARZO"))+(SUMIFS(N:N,D:D,'DETALLADO ELEMENTOS DE PROTECCI'!$D739,H:H,'DETALLADO ELEMENTOS DE PROTECCI'!$H739,R:R,"ABRIL")))),(SUMIFS(L:L,D:D,'DETALLADO ELEMENTOS DE PROTECCI'!$D739,H:H,'DETALLADO ELEMENTOS DE PROTECCI'!$H739)/(SUMIFS(K:K,D:D,'DETALLADO ELEMENTOS DE PROTECCI'!$D739,H:H,'DETALLADO ELEMENTOS DE PROTECCI'!$H739)))),0)</f>
        <v>0.16666666666666666</v>
      </c>
      <c r="T739" s="120">
        <v>0.5</v>
      </c>
      <c r="U739" s="121" t="str">
        <f>+IF('DETALLADO ELEMENTOS DE PROTECCI'!$R739="MARZO",IF('DETALLADO ELEMENTOS DE PROTECCI'!$S739=0,"Rojo",IF(AND('DETALLADO ELEMENTOS DE PROTECCI'!$S739&gt;0,'DETALLADO ELEMENTOS DE PROTECCI'!$S739&lt;0.99),"Amarillo","Verde")),"")</f>
        <v/>
      </c>
      <c r="V739" s="124"/>
    </row>
    <row r="740" spans="1:22">
      <c r="A740" s="119" t="s">
        <v>50</v>
      </c>
      <c r="B740" s="119">
        <v>303</v>
      </c>
      <c r="C740" s="119">
        <v>1084</v>
      </c>
      <c r="D740" s="119" t="s">
        <v>1097</v>
      </c>
      <c r="E740" s="119" t="s">
        <v>1074</v>
      </c>
      <c r="F740" s="119" t="s">
        <v>19</v>
      </c>
      <c r="G740" s="119" t="s">
        <v>1150</v>
      </c>
      <c r="H740" s="119" t="s">
        <v>1151</v>
      </c>
      <c r="I740" s="119" t="s">
        <v>1127</v>
      </c>
      <c r="J740" s="119" t="s">
        <v>1128</v>
      </c>
      <c r="K740" s="120">
        <v>260</v>
      </c>
      <c r="L740" s="119">
        <v>900</v>
      </c>
      <c r="M740" s="119"/>
      <c r="N740" s="119">
        <v>0</v>
      </c>
      <c r="O740" s="121">
        <v>0</v>
      </c>
      <c r="P740" s="121" t="s">
        <v>381</v>
      </c>
      <c r="Q740" s="122"/>
      <c r="R740" s="119" t="s">
        <v>381</v>
      </c>
      <c r="S740" s="123">
        <f>+IFERROR(IF('DETALLADO ELEMENTOS DE PROTECCI'!$E740="DISTRIBUCION",((SUMIFS(O:O,D:D,'DETALLADO ELEMENTOS DE PROTECCI'!$D740,H:H,'DETALLADO ELEMENTOS DE PROTECCI'!$H740,R:R,"MARZO")+(SUMIFS(O:O,D:D,'DETALLADO ELEMENTOS DE PROTECCI'!$D740,H:H,'DETALLADO ELEMENTOS DE PROTECCI'!$H740,R:R,"ABRIL")))/((SUMIFS(N:N,D:D,'DETALLADO ELEMENTOS DE PROTECCI'!$D740,H:H,'DETALLADO ELEMENTOS DE PROTECCI'!$H740,R:R,"MARZO"))+(SUMIFS(N:N,D:D,'DETALLADO ELEMENTOS DE PROTECCI'!$D740,H:H,'DETALLADO ELEMENTOS DE PROTECCI'!$H740,R:R,"ABRIL")))),(SUMIFS(L:L,D:D,'DETALLADO ELEMENTOS DE PROTECCI'!$D740,H:H,'DETALLADO ELEMENTOS DE PROTECCI'!$H740)/(SUMIFS(K:K,D:D,'DETALLADO ELEMENTOS DE PROTECCI'!$D740,H:H,'DETALLADO ELEMENTOS DE PROTECCI'!$H740)))),0)</f>
        <v>3.4615384615384617</v>
      </c>
      <c r="T740" s="120">
        <v>0.5</v>
      </c>
      <c r="U740" s="121" t="str">
        <f>+IF('DETALLADO ELEMENTOS DE PROTECCI'!$R740="MARZO",IF('DETALLADO ELEMENTOS DE PROTECCI'!$S740=0,"Rojo",IF(AND('DETALLADO ELEMENTOS DE PROTECCI'!$S740&gt;0,'DETALLADO ELEMENTOS DE PROTECCI'!$S740&lt;0.99),"Amarillo","Verde")),"")</f>
        <v/>
      </c>
      <c r="V740" s="124"/>
    </row>
    <row r="741" spans="1:22">
      <c r="A741" s="119" t="s">
        <v>50</v>
      </c>
      <c r="B741" s="119">
        <v>303</v>
      </c>
      <c r="C741" s="119">
        <v>1091</v>
      </c>
      <c r="D741" s="119" t="s">
        <v>1097</v>
      </c>
      <c r="E741" s="119" t="s">
        <v>1074</v>
      </c>
      <c r="F741" s="119" t="s">
        <v>19</v>
      </c>
      <c r="G741" s="119" t="s">
        <v>1125</v>
      </c>
      <c r="H741" s="119" t="s">
        <v>1126</v>
      </c>
      <c r="I741" s="119" t="s">
        <v>1127</v>
      </c>
      <c r="J741" s="119" t="s">
        <v>1128</v>
      </c>
      <c r="K741" s="120">
        <v>72.5</v>
      </c>
      <c r="L741" s="119">
        <v>1000</v>
      </c>
      <c r="M741" s="119"/>
      <c r="N741" s="119">
        <v>0</v>
      </c>
      <c r="O741" s="121">
        <v>0</v>
      </c>
      <c r="P741" s="121" t="s">
        <v>381</v>
      </c>
      <c r="Q741" s="122"/>
      <c r="R741" s="119" t="s">
        <v>381</v>
      </c>
      <c r="S741" s="123">
        <f>+IFERROR(IF('DETALLADO ELEMENTOS DE PROTECCI'!$E741="DISTRIBUCION",((SUMIFS(O:O,D:D,'DETALLADO ELEMENTOS DE PROTECCI'!$D741,H:H,'DETALLADO ELEMENTOS DE PROTECCI'!$H741,R:R,"MARZO")+(SUMIFS(O:O,D:D,'DETALLADO ELEMENTOS DE PROTECCI'!$D741,H:H,'DETALLADO ELEMENTOS DE PROTECCI'!$H741,R:R,"ABRIL")))/((SUMIFS(N:N,D:D,'DETALLADO ELEMENTOS DE PROTECCI'!$D741,H:H,'DETALLADO ELEMENTOS DE PROTECCI'!$H741,R:R,"MARZO"))+(SUMIFS(N:N,D:D,'DETALLADO ELEMENTOS DE PROTECCI'!$D741,H:H,'DETALLADO ELEMENTOS DE PROTECCI'!$H741,R:R,"ABRIL")))),(SUMIFS(L:L,D:D,'DETALLADO ELEMENTOS DE PROTECCI'!$D741,H:H,'DETALLADO ELEMENTOS DE PROTECCI'!$H741)/(SUMIFS(K:K,D:D,'DETALLADO ELEMENTOS DE PROTECCI'!$D741,H:H,'DETALLADO ELEMENTOS DE PROTECCI'!$H741)))),0)</f>
        <v>14.827586206896552</v>
      </c>
      <c r="T741" s="120">
        <v>0.5</v>
      </c>
      <c r="U741" s="121" t="str">
        <f>+IF('DETALLADO ELEMENTOS DE PROTECCI'!$R741="MARZO",IF('DETALLADO ELEMENTOS DE PROTECCI'!$S741=0,"Rojo",IF(AND('DETALLADO ELEMENTOS DE PROTECCI'!$S741&gt;0,'DETALLADO ELEMENTOS DE PROTECCI'!$S741&lt;0.99),"Amarillo","Verde")),"")</f>
        <v/>
      </c>
      <c r="V741" s="124"/>
    </row>
    <row r="742" spans="1:22">
      <c r="A742" s="119" t="s">
        <v>50</v>
      </c>
      <c r="B742" s="119">
        <v>303</v>
      </c>
      <c r="C742" s="119">
        <v>1092</v>
      </c>
      <c r="D742" s="119" t="s">
        <v>1097</v>
      </c>
      <c r="E742" s="119" t="s">
        <v>1074</v>
      </c>
      <c r="F742" s="119" t="s">
        <v>19</v>
      </c>
      <c r="G742" s="119" t="s">
        <v>1130</v>
      </c>
      <c r="H742" s="119" t="s">
        <v>1126</v>
      </c>
      <c r="I742" s="119" t="s">
        <v>1127</v>
      </c>
      <c r="J742" s="119" t="s">
        <v>1128</v>
      </c>
      <c r="K742" s="120">
        <v>72.5</v>
      </c>
      <c r="L742" s="119">
        <v>1400</v>
      </c>
      <c r="M742" s="119"/>
      <c r="N742" s="119">
        <v>0</v>
      </c>
      <c r="O742" s="121">
        <v>0</v>
      </c>
      <c r="P742" s="121" t="s">
        <v>381</v>
      </c>
      <c r="Q742" s="122"/>
      <c r="R742" s="119" t="s">
        <v>381</v>
      </c>
      <c r="S742" s="123">
        <f>+IFERROR(IF('DETALLADO ELEMENTOS DE PROTECCI'!$E742="DISTRIBUCION",((SUMIFS(O:O,D:D,'DETALLADO ELEMENTOS DE PROTECCI'!$D742,H:H,'DETALLADO ELEMENTOS DE PROTECCI'!$H742,R:R,"MARZO")+(SUMIFS(O:O,D:D,'DETALLADO ELEMENTOS DE PROTECCI'!$D742,H:H,'DETALLADO ELEMENTOS DE PROTECCI'!$H742,R:R,"ABRIL")))/((SUMIFS(N:N,D:D,'DETALLADO ELEMENTOS DE PROTECCI'!$D742,H:H,'DETALLADO ELEMENTOS DE PROTECCI'!$H742,R:R,"MARZO"))+(SUMIFS(N:N,D:D,'DETALLADO ELEMENTOS DE PROTECCI'!$D742,H:H,'DETALLADO ELEMENTOS DE PROTECCI'!$H742,R:R,"ABRIL")))),(SUMIFS(L:L,D:D,'DETALLADO ELEMENTOS DE PROTECCI'!$D742,H:H,'DETALLADO ELEMENTOS DE PROTECCI'!$H742)/(SUMIFS(K:K,D:D,'DETALLADO ELEMENTOS DE PROTECCI'!$D742,H:H,'DETALLADO ELEMENTOS DE PROTECCI'!$H742)))),0)</f>
        <v>14.827586206896552</v>
      </c>
      <c r="T742" s="120">
        <v>0.5</v>
      </c>
      <c r="U742" s="121" t="str">
        <f>+IF('DETALLADO ELEMENTOS DE PROTECCI'!$R742="MARZO",IF('DETALLADO ELEMENTOS DE PROTECCI'!$S742=0,"Rojo",IF(AND('DETALLADO ELEMENTOS DE PROTECCI'!$S742&gt;0,'DETALLADO ELEMENTOS DE PROTECCI'!$S742&lt;0.99),"Amarillo","Verde")),"")</f>
        <v/>
      </c>
      <c r="V742" s="124"/>
    </row>
    <row r="743" spans="1:22">
      <c r="A743" s="119" t="s">
        <v>50</v>
      </c>
      <c r="B743" s="119">
        <v>303</v>
      </c>
      <c r="C743" s="119">
        <v>1093</v>
      </c>
      <c r="D743" s="119" t="s">
        <v>1097</v>
      </c>
      <c r="E743" s="119" t="s">
        <v>1074</v>
      </c>
      <c r="F743" s="119" t="s">
        <v>19</v>
      </c>
      <c r="G743" s="119" t="s">
        <v>1132</v>
      </c>
      <c r="H743" s="119" t="s">
        <v>1126</v>
      </c>
      <c r="I743" s="119" t="s">
        <v>1127</v>
      </c>
      <c r="J743" s="119" t="s">
        <v>1128</v>
      </c>
      <c r="K743" s="120">
        <v>72.5</v>
      </c>
      <c r="L743" s="119">
        <v>100</v>
      </c>
      <c r="M743" s="119"/>
      <c r="N743" s="119">
        <v>0</v>
      </c>
      <c r="O743" s="121">
        <v>0</v>
      </c>
      <c r="P743" s="121" t="s">
        <v>381</v>
      </c>
      <c r="Q743" s="122"/>
      <c r="R743" s="119" t="s">
        <v>381</v>
      </c>
      <c r="S743" s="123">
        <f>+IFERROR(IF('DETALLADO ELEMENTOS DE PROTECCI'!$E743="DISTRIBUCION",((SUMIFS(O:O,D:D,'DETALLADO ELEMENTOS DE PROTECCI'!$D743,H:H,'DETALLADO ELEMENTOS DE PROTECCI'!$H743,R:R,"MARZO")+(SUMIFS(O:O,D:D,'DETALLADO ELEMENTOS DE PROTECCI'!$D743,H:H,'DETALLADO ELEMENTOS DE PROTECCI'!$H743,R:R,"ABRIL")))/((SUMIFS(N:N,D:D,'DETALLADO ELEMENTOS DE PROTECCI'!$D743,H:H,'DETALLADO ELEMENTOS DE PROTECCI'!$H743,R:R,"MARZO"))+(SUMIFS(N:N,D:D,'DETALLADO ELEMENTOS DE PROTECCI'!$D743,H:H,'DETALLADO ELEMENTOS DE PROTECCI'!$H743,R:R,"ABRIL")))),(SUMIFS(L:L,D:D,'DETALLADO ELEMENTOS DE PROTECCI'!$D743,H:H,'DETALLADO ELEMENTOS DE PROTECCI'!$H743)/(SUMIFS(K:K,D:D,'DETALLADO ELEMENTOS DE PROTECCI'!$D743,H:H,'DETALLADO ELEMENTOS DE PROTECCI'!$H743)))),0)</f>
        <v>14.827586206896552</v>
      </c>
      <c r="T743" s="120">
        <v>0.5</v>
      </c>
      <c r="U743" s="121" t="str">
        <f>+IF('DETALLADO ELEMENTOS DE PROTECCI'!$R743="MARZO",IF('DETALLADO ELEMENTOS DE PROTECCI'!$S743=0,"Rojo",IF(AND('DETALLADO ELEMENTOS DE PROTECCI'!$S743&gt;0,'DETALLADO ELEMENTOS DE PROTECCI'!$S743&lt;0.99),"Amarillo","Verde")),"")</f>
        <v/>
      </c>
      <c r="V743" s="124"/>
    </row>
    <row r="744" spans="1:22">
      <c r="A744" s="119" t="s">
        <v>50</v>
      </c>
      <c r="B744" s="119">
        <v>303</v>
      </c>
      <c r="C744" s="119">
        <v>1160</v>
      </c>
      <c r="D744" s="119" t="s">
        <v>1097</v>
      </c>
      <c r="E744" s="119" t="s">
        <v>1074</v>
      </c>
      <c r="F744" s="119" t="s">
        <v>19</v>
      </c>
      <c r="G744" s="119" t="s">
        <v>1158</v>
      </c>
      <c r="H744" s="119" t="s">
        <v>1159</v>
      </c>
      <c r="I744" s="119" t="s">
        <v>1127</v>
      </c>
      <c r="J744" s="119" t="s">
        <v>1128</v>
      </c>
      <c r="K744" s="120">
        <v>32.520000000000003</v>
      </c>
      <c r="L744" s="119">
        <v>0</v>
      </c>
      <c r="M744" s="119"/>
      <c r="N744" s="119">
        <v>0</v>
      </c>
      <c r="O744" s="121">
        <v>0</v>
      </c>
      <c r="P744" s="121" t="s">
        <v>381</v>
      </c>
      <c r="Q744" s="122"/>
      <c r="R744" s="119" t="s">
        <v>381</v>
      </c>
      <c r="S744" s="123">
        <f>+IFERROR(IF('DETALLADO ELEMENTOS DE PROTECCI'!$E744="DISTRIBUCION",((SUMIFS(O:O,D:D,'DETALLADO ELEMENTOS DE PROTECCI'!$D744,H:H,'DETALLADO ELEMENTOS DE PROTECCI'!$H744,R:R,"MARZO")+(SUMIFS(O:O,D:D,'DETALLADO ELEMENTOS DE PROTECCI'!$D744,H:H,'DETALLADO ELEMENTOS DE PROTECCI'!$H744,R:R,"ABRIL")))/((SUMIFS(N:N,D:D,'DETALLADO ELEMENTOS DE PROTECCI'!$D744,H:H,'DETALLADO ELEMENTOS DE PROTECCI'!$H744,R:R,"MARZO"))+(SUMIFS(N:N,D:D,'DETALLADO ELEMENTOS DE PROTECCI'!$D744,H:H,'DETALLADO ELEMENTOS DE PROTECCI'!$H744,R:R,"ABRIL")))),(SUMIFS(L:L,D:D,'DETALLADO ELEMENTOS DE PROTECCI'!$D744,H:H,'DETALLADO ELEMENTOS DE PROTECCI'!$H744)/(SUMIFS(K:K,D:D,'DETALLADO ELEMENTOS DE PROTECCI'!$D744,H:H,'DETALLADO ELEMENTOS DE PROTECCI'!$H744)))),0)</f>
        <v>0</v>
      </c>
      <c r="T744" s="120">
        <v>0.5</v>
      </c>
      <c r="U744" s="121" t="str">
        <f>+IF('DETALLADO ELEMENTOS DE PROTECCI'!$R744="MARZO",IF('DETALLADO ELEMENTOS DE PROTECCI'!$S744=0,"Rojo",IF(AND('DETALLADO ELEMENTOS DE PROTECCI'!$S744&gt;0,'DETALLADO ELEMENTOS DE PROTECCI'!$S744&lt;0.99),"Amarillo","Verde")),"")</f>
        <v/>
      </c>
      <c r="V744" s="124"/>
    </row>
    <row r="745" spans="1:22">
      <c r="A745" s="119" t="s">
        <v>50</v>
      </c>
      <c r="B745" s="119">
        <v>303</v>
      </c>
      <c r="C745" s="119">
        <v>1161</v>
      </c>
      <c r="D745" s="119" t="s">
        <v>1097</v>
      </c>
      <c r="E745" s="119" t="s">
        <v>1074</v>
      </c>
      <c r="F745" s="119" t="s">
        <v>19</v>
      </c>
      <c r="G745" s="119" t="s">
        <v>1134</v>
      </c>
      <c r="H745" s="119" t="s">
        <v>1135</v>
      </c>
      <c r="I745" s="119" t="s">
        <v>1136</v>
      </c>
      <c r="J745" s="119" t="s">
        <v>1128</v>
      </c>
      <c r="K745" s="120">
        <v>200</v>
      </c>
      <c r="L745" s="119">
        <v>3550</v>
      </c>
      <c r="M745" s="119"/>
      <c r="N745" s="119">
        <v>0</v>
      </c>
      <c r="O745" s="121">
        <v>0</v>
      </c>
      <c r="P745" s="121" t="s">
        <v>381</v>
      </c>
      <c r="Q745" s="122"/>
      <c r="R745" s="119" t="s">
        <v>381</v>
      </c>
      <c r="S745" s="123">
        <f>+IFERROR(IF('DETALLADO ELEMENTOS DE PROTECCI'!$E745="DISTRIBUCION",((SUMIFS(O:O,D:D,'DETALLADO ELEMENTOS DE PROTECCI'!$D745,H:H,'DETALLADO ELEMENTOS DE PROTECCI'!$H745,R:R,"MARZO")+(SUMIFS(O:O,D:D,'DETALLADO ELEMENTOS DE PROTECCI'!$D745,H:H,'DETALLADO ELEMENTOS DE PROTECCI'!$H745,R:R,"ABRIL")))/((SUMIFS(N:N,D:D,'DETALLADO ELEMENTOS DE PROTECCI'!$D745,H:H,'DETALLADO ELEMENTOS DE PROTECCI'!$H745,R:R,"MARZO"))+(SUMIFS(N:N,D:D,'DETALLADO ELEMENTOS DE PROTECCI'!$D745,H:H,'DETALLADO ELEMENTOS DE PROTECCI'!$H745,R:R,"ABRIL")))),(SUMIFS(L:L,D:D,'DETALLADO ELEMENTOS DE PROTECCI'!$D745,H:H,'DETALLADO ELEMENTOS DE PROTECCI'!$H745)/(SUMIFS(K:K,D:D,'DETALLADO ELEMENTOS DE PROTECCI'!$D745,H:H,'DETALLADO ELEMENTOS DE PROTECCI'!$H745)))),0)</f>
        <v>17.75</v>
      </c>
      <c r="T745" s="120">
        <v>0.5</v>
      </c>
      <c r="U745" s="121" t="str">
        <f>+IF('DETALLADO ELEMENTOS DE PROTECCI'!$R745="MARZO",IF('DETALLADO ELEMENTOS DE PROTECCI'!$S745=0,"Rojo",IF(AND('DETALLADO ELEMENTOS DE PROTECCI'!$S745&gt;0,'DETALLADO ELEMENTOS DE PROTECCI'!$S745&lt;0.99),"Amarillo","Verde")),"")</f>
        <v/>
      </c>
      <c r="V745" s="124"/>
    </row>
    <row r="746" spans="1:22">
      <c r="A746" s="119" t="s">
        <v>50</v>
      </c>
      <c r="B746" s="119">
        <v>303</v>
      </c>
      <c r="C746" s="119">
        <v>1202</v>
      </c>
      <c r="D746" s="119" t="s">
        <v>1097</v>
      </c>
      <c r="E746" s="119" t="s">
        <v>1074</v>
      </c>
      <c r="F746" s="119" t="s">
        <v>19</v>
      </c>
      <c r="G746" s="119" t="s">
        <v>1189</v>
      </c>
      <c r="H746" s="119" t="s">
        <v>1126</v>
      </c>
      <c r="I746" s="119" t="s">
        <v>1127</v>
      </c>
      <c r="J746" s="119" t="s">
        <v>1128</v>
      </c>
      <c r="K746" s="120">
        <v>72.5</v>
      </c>
      <c r="L746" s="119">
        <v>1800</v>
      </c>
      <c r="M746" s="119"/>
      <c r="N746" s="119">
        <v>0</v>
      </c>
      <c r="O746" s="121">
        <v>0</v>
      </c>
      <c r="P746" s="121" t="s">
        <v>381</v>
      </c>
      <c r="Q746" s="122"/>
      <c r="R746" s="119" t="s">
        <v>381</v>
      </c>
      <c r="S746" s="123">
        <f>+IFERROR(IF('DETALLADO ELEMENTOS DE PROTECCI'!$E746="DISTRIBUCION",((SUMIFS(O:O,D:D,'DETALLADO ELEMENTOS DE PROTECCI'!$D746,H:H,'DETALLADO ELEMENTOS DE PROTECCI'!$H746,R:R,"MARZO")+(SUMIFS(O:O,D:D,'DETALLADO ELEMENTOS DE PROTECCI'!$D746,H:H,'DETALLADO ELEMENTOS DE PROTECCI'!$H746,R:R,"ABRIL")))/((SUMIFS(N:N,D:D,'DETALLADO ELEMENTOS DE PROTECCI'!$D746,H:H,'DETALLADO ELEMENTOS DE PROTECCI'!$H746,R:R,"MARZO"))+(SUMIFS(N:N,D:D,'DETALLADO ELEMENTOS DE PROTECCI'!$D746,H:H,'DETALLADO ELEMENTOS DE PROTECCI'!$H746,R:R,"ABRIL")))),(SUMIFS(L:L,D:D,'DETALLADO ELEMENTOS DE PROTECCI'!$D746,H:H,'DETALLADO ELEMENTOS DE PROTECCI'!$H746)/(SUMIFS(K:K,D:D,'DETALLADO ELEMENTOS DE PROTECCI'!$D746,H:H,'DETALLADO ELEMENTOS DE PROTECCI'!$H746)))),0)</f>
        <v>14.827586206896552</v>
      </c>
      <c r="T746" s="120">
        <v>0.5</v>
      </c>
      <c r="U746" s="121" t="str">
        <f>+IF('DETALLADO ELEMENTOS DE PROTECCI'!$R746="MARZO",IF('DETALLADO ELEMENTOS DE PROTECCI'!$S746=0,"Rojo",IF(AND('DETALLADO ELEMENTOS DE PROTECCI'!$S746&gt;0,'DETALLADO ELEMENTOS DE PROTECCI'!$S746&lt;0.99),"Amarillo","Verde")),"")</f>
        <v/>
      </c>
      <c r="V746" s="124"/>
    </row>
    <row r="747" spans="1:22">
      <c r="A747" s="119" t="s">
        <v>50</v>
      </c>
      <c r="B747" s="119">
        <v>307</v>
      </c>
      <c r="C747" s="119">
        <v>1033</v>
      </c>
      <c r="D747" s="119" t="s">
        <v>1098</v>
      </c>
      <c r="E747" s="119" t="s">
        <v>1074</v>
      </c>
      <c r="F747" s="119" t="s">
        <v>19</v>
      </c>
      <c r="G747" s="119" t="s">
        <v>1139</v>
      </c>
      <c r="H747" s="119" t="s">
        <v>1140</v>
      </c>
      <c r="I747" s="119" t="s">
        <v>1136</v>
      </c>
      <c r="J747" s="119" t="s">
        <v>1128</v>
      </c>
      <c r="K747" s="120">
        <v>100</v>
      </c>
      <c r="L747" s="119">
        <v>0</v>
      </c>
      <c r="M747" s="119"/>
      <c r="N747" s="119">
        <v>0</v>
      </c>
      <c r="O747" s="121">
        <v>0</v>
      </c>
      <c r="P747" s="121" t="s">
        <v>381</v>
      </c>
      <c r="Q747" s="122"/>
      <c r="R747" s="119" t="s">
        <v>381</v>
      </c>
      <c r="S747" s="123">
        <f>+IFERROR(IF('DETALLADO ELEMENTOS DE PROTECCI'!$E747="DISTRIBUCION",((SUMIFS(O:O,D:D,'DETALLADO ELEMENTOS DE PROTECCI'!$D747,H:H,'DETALLADO ELEMENTOS DE PROTECCI'!$H747,R:R,"MARZO")+(SUMIFS(O:O,D:D,'DETALLADO ELEMENTOS DE PROTECCI'!$D747,H:H,'DETALLADO ELEMENTOS DE PROTECCI'!$H747,R:R,"ABRIL")))/((SUMIFS(N:N,D:D,'DETALLADO ELEMENTOS DE PROTECCI'!$D747,H:H,'DETALLADO ELEMENTOS DE PROTECCI'!$H747,R:R,"MARZO"))+(SUMIFS(N:N,D:D,'DETALLADO ELEMENTOS DE PROTECCI'!$D747,H:H,'DETALLADO ELEMENTOS DE PROTECCI'!$H747,R:R,"ABRIL")))),(SUMIFS(L:L,D:D,'DETALLADO ELEMENTOS DE PROTECCI'!$D747,H:H,'DETALLADO ELEMENTOS DE PROTECCI'!$H747)/(SUMIFS(K:K,D:D,'DETALLADO ELEMENTOS DE PROTECCI'!$D747,H:H,'DETALLADO ELEMENTOS DE PROTECCI'!$H747)))),0)</f>
        <v>0</v>
      </c>
      <c r="T747" s="120">
        <v>0.5</v>
      </c>
      <c r="U747" s="121" t="str">
        <f>+IF('DETALLADO ELEMENTOS DE PROTECCI'!$R747="MARZO",IF('DETALLADO ELEMENTOS DE PROTECCI'!$S747=0,"Rojo",IF(AND('DETALLADO ELEMENTOS DE PROTECCI'!$S747&gt;0,'DETALLADO ELEMENTOS DE PROTECCI'!$S747&lt;0.99),"Amarillo","Verde")),"")</f>
        <v/>
      </c>
      <c r="V747" s="124"/>
    </row>
    <row r="748" spans="1:22">
      <c r="A748" s="119" t="s">
        <v>50</v>
      </c>
      <c r="B748" s="119">
        <v>307</v>
      </c>
      <c r="C748" s="119">
        <v>1084</v>
      </c>
      <c r="D748" s="119" t="s">
        <v>1098</v>
      </c>
      <c r="E748" s="119" t="s">
        <v>1074</v>
      </c>
      <c r="F748" s="119" t="s">
        <v>19</v>
      </c>
      <c r="G748" s="119" t="s">
        <v>1150</v>
      </c>
      <c r="H748" s="119" t="s">
        <v>1151</v>
      </c>
      <c r="I748" s="119" t="s">
        <v>1127</v>
      </c>
      <c r="J748" s="119" t="s">
        <v>1128</v>
      </c>
      <c r="K748" s="120">
        <v>240</v>
      </c>
      <c r="L748" s="119">
        <v>200</v>
      </c>
      <c r="M748" s="119"/>
      <c r="N748" s="119">
        <v>0</v>
      </c>
      <c r="O748" s="121">
        <v>0</v>
      </c>
      <c r="P748" s="121" t="s">
        <v>381</v>
      </c>
      <c r="Q748" s="122"/>
      <c r="R748" s="119" t="s">
        <v>381</v>
      </c>
      <c r="S748" s="123">
        <f>+IFERROR(IF('DETALLADO ELEMENTOS DE PROTECCI'!$E748="DISTRIBUCION",((SUMIFS(O:O,D:D,'DETALLADO ELEMENTOS DE PROTECCI'!$D748,H:H,'DETALLADO ELEMENTOS DE PROTECCI'!$H748,R:R,"MARZO")+(SUMIFS(O:O,D:D,'DETALLADO ELEMENTOS DE PROTECCI'!$D748,H:H,'DETALLADO ELEMENTOS DE PROTECCI'!$H748,R:R,"ABRIL")))/((SUMIFS(N:N,D:D,'DETALLADO ELEMENTOS DE PROTECCI'!$D748,H:H,'DETALLADO ELEMENTOS DE PROTECCI'!$H748,R:R,"MARZO"))+(SUMIFS(N:N,D:D,'DETALLADO ELEMENTOS DE PROTECCI'!$D748,H:H,'DETALLADO ELEMENTOS DE PROTECCI'!$H748,R:R,"ABRIL")))),(SUMIFS(L:L,D:D,'DETALLADO ELEMENTOS DE PROTECCI'!$D748,H:H,'DETALLADO ELEMENTOS DE PROTECCI'!$H748)/(SUMIFS(K:K,D:D,'DETALLADO ELEMENTOS DE PROTECCI'!$D748,H:H,'DETALLADO ELEMENTOS DE PROTECCI'!$H748)))),0)</f>
        <v>0.83333333333333337</v>
      </c>
      <c r="T748" s="120">
        <v>0.5</v>
      </c>
      <c r="U748" s="121" t="str">
        <f>+IF('DETALLADO ELEMENTOS DE PROTECCI'!$R748="MARZO",IF('DETALLADO ELEMENTOS DE PROTECCI'!$S748=0,"Rojo",IF(AND('DETALLADO ELEMENTOS DE PROTECCI'!$S748&gt;0,'DETALLADO ELEMENTOS DE PROTECCI'!$S748&lt;0.99),"Amarillo","Verde")),"")</f>
        <v/>
      </c>
      <c r="V748" s="124"/>
    </row>
    <row r="749" spans="1:22">
      <c r="A749" s="119" t="s">
        <v>50</v>
      </c>
      <c r="B749" s="119">
        <v>307</v>
      </c>
      <c r="C749" s="119">
        <v>1091</v>
      </c>
      <c r="D749" s="119" t="s">
        <v>1098</v>
      </c>
      <c r="E749" s="119" t="s">
        <v>1074</v>
      </c>
      <c r="F749" s="119" t="s">
        <v>19</v>
      </c>
      <c r="G749" s="119" t="s">
        <v>1125</v>
      </c>
      <c r="H749" s="119" t="s">
        <v>1126</v>
      </c>
      <c r="I749" s="119" t="s">
        <v>1127</v>
      </c>
      <c r="J749" s="119" t="s">
        <v>1128</v>
      </c>
      <c r="K749" s="120">
        <v>67.5</v>
      </c>
      <c r="L749" s="119">
        <v>0</v>
      </c>
      <c r="M749" s="119"/>
      <c r="N749" s="119">
        <v>0</v>
      </c>
      <c r="O749" s="121">
        <v>0</v>
      </c>
      <c r="P749" s="121" t="s">
        <v>381</v>
      </c>
      <c r="Q749" s="122"/>
      <c r="R749" s="119" t="s">
        <v>381</v>
      </c>
      <c r="S749" s="123">
        <f>+IFERROR(IF('DETALLADO ELEMENTOS DE PROTECCI'!$E749="DISTRIBUCION",((SUMIFS(O:O,D:D,'DETALLADO ELEMENTOS DE PROTECCI'!$D749,H:H,'DETALLADO ELEMENTOS DE PROTECCI'!$H749,R:R,"MARZO")+(SUMIFS(O:O,D:D,'DETALLADO ELEMENTOS DE PROTECCI'!$D749,H:H,'DETALLADO ELEMENTOS DE PROTECCI'!$H749,R:R,"ABRIL")))/((SUMIFS(N:N,D:D,'DETALLADO ELEMENTOS DE PROTECCI'!$D749,H:H,'DETALLADO ELEMENTOS DE PROTECCI'!$H749,R:R,"MARZO"))+(SUMIFS(N:N,D:D,'DETALLADO ELEMENTOS DE PROTECCI'!$D749,H:H,'DETALLADO ELEMENTOS DE PROTECCI'!$H749,R:R,"ABRIL")))),(SUMIFS(L:L,D:D,'DETALLADO ELEMENTOS DE PROTECCI'!$D749,H:H,'DETALLADO ELEMENTOS DE PROTECCI'!$H749)/(SUMIFS(K:K,D:D,'DETALLADO ELEMENTOS DE PROTECCI'!$D749,H:H,'DETALLADO ELEMENTOS DE PROTECCI'!$H749)))),0)</f>
        <v>19.25925925925926</v>
      </c>
      <c r="T749" s="120">
        <v>0.5</v>
      </c>
      <c r="U749" s="121" t="str">
        <f>+IF('DETALLADO ELEMENTOS DE PROTECCI'!$R749="MARZO",IF('DETALLADO ELEMENTOS DE PROTECCI'!$S749=0,"Rojo",IF(AND('DETALLADO ELEMENTOS DE PROTECCI'!$S749&gt;0,'DETALLADO ELEMENTOS DE PROTECCI'!$S749&lt;0.99),"Amarillo","Verde")),"")</f>
        <v/>
      </c>
      <c r="V749" s="124"/>
    </row>
    <row r="750" spans="1:22">
      <c r="A750" s="119" t="s">
        <v>50</v>
      </c>
      <c r="B750" s="119">
        <v>307</v>
      </c>
      <c r="C750" s="119">
        <v>1092</v>
      </c>
      <c r="D750" s="119" t="s">
        <v>1098</v>
      </c>
      <c r="E750" s="119" t="s">
        <v>1074</v>
      </c>
      <c r="F750" s="119" t="s">
        <v>19</v>
      </c>
      <c r="G750" s="119" t="s">
        <v>1130</v>
      </c>
      <c r="H750" s="119" t="s">
        <v>1126</v>
      </c>
      <c r="I750" s="119" t="s">
        <v>1127</v>
      </c>
      <c r="J750" s="119" t="s">
        <v>1128</v>
      </c>
      <c r="K750" s="120">
        <v>67.5</v>
      </c>
      <c r="L750" s="119">
        <v>1100</v>
      </c>
      <c r="M750" s="119"/>
      <c r="N750" s="119">
        <v>0</v>
      </c>
      <c r="O750" s="121">
        <v>0</v>
      </c>
      <c r="P750" s="121" t="s">
        <v>381</v>
      </c>
      <c r="Q750" s="122"/>
      <c r="R750" s="119" t="s">
        <v>381</v>
      </c>
      <c r="S750" s="123">
        <f>+IFERROR(IF('DETALLADO ELEMENTOS DE PROTECCI'!$E750="DISTRIBUCION",((SUMIFS(O:O,D:D,'DETALLADO ELEMENTOS DE PROTECCI'!$D750,H:H,'DETALLADO ELEMENTOS DE PROTECCI'!$H750,R:R,"MARZO")+(SUMIFS(O:O,D:D,'DETALLADO ELEMENTOS DE PROTECCI'!$D750,H:H,'DETALLADO ELEMENTOS DE PROTECCI'!$H750,R:R,"ABRIL")))/((SUMIFS(N:N,D:D,'DETALLADO ELEMENTOS DE PROTECCI'!$D750,H:H,'DETALLADO ELEMENTOS DE PROTECCI'!$H750,R:R,"MARZO"))+(SUMIFS(N:N,D:D,'DETALLADO ELEMENTOS DE PROTECCI'!$D750,H:H,'DETALLADO ELEMENTOS DE PROTECCI'!$H750,R:R,"ABRIL")))),(SUMIFS(L:L,D:D,'DETALLADO ELEMENTOS DE PROTECCI'!$D750,H:H,'DETALLADO ELEMENTOS DE PROTECCI'!$H750)/(SUMIFS(K:K,D:D,'DETALLADO ELEMENTOS DE PROTECCI'!$D750,H:H,'DETALLADO ELEMENTOS DE PROTECCI'!$H750)))),0)</f>
        <v>19.25925925925926</v>
      </c>
      <c r="T750" s="120">
        <v>0.5</v>
      </c>
      <c r="U750" s="121" t="str">
        <f>+IF('DETALLADO ELEMENTOS DE PROTECCI'!$R750="MARZO",IF('DETALLADO ELEMENTOS DE PROTECCI'!$S750=0,"Rojo",IF(AND('DETALLADO ELEMENTOS DE PROTECCI'!$S750&gt;0,'DETALLADO ELEMENTOS DE PROTECCI'!$S750&lt;0.99),"Amarillo","Verde")),"")</f>
        <v/>
      </c>
      <c r="V750" s="124"/>
    </row>
    <row r="751" spans="1:22">
      <c r="A751" s="119" t="s">
        <v>50</v>
      </c>
      <c r="B751" s="119">
        <v>307</v>
      </c>
      <c r="C751" s="119">
        <v>1093</v>
      </c>
      <c r="D751" s="119" t="s">
        <v>1098</v>
      </c>
      <c r="E751" s="119" t="s">
        <v>1074</v>
      </c>
      <c r="F751" s="119" t="s">
        <v>19</v>
      </c>
      <c r="G751" s="119" t="s">
        <v>1132</v>
      </c>
      <c r="H751" s="119" t="s">
        <v>1126</v>
      </c>
      <c r="I751" s="119" t="s">
        <v>1127</v>
      </c>
      <c r="J751" s="119" t="s">
        <v>1128</v>
      </c>
      <c r="K751" s="120">
        <v>67.5</v>
      </c>
      <c r="L751" s="119">
        <v>4100</v>
      </c>
      <c r="M751" s="119"/>
      <c r="N751" s="119">
        <v>0</v>
      </c>
      <c r="O751" s="121">
        <v>0</v>
      </c>
      <c r="P751" s="121" t="s">
        <v>381</v>
      </c>
      <c r="Q751" s="122"/>
      <c r="R751" s="119" t="s">
        <v>381</v>
      </c>
      <c r="S751" s="123">
        <f>+IFERROR(IF('DETALLADO ELEMENTOS DE PROTECCI'!$E751="DISTRIBUCION",((SUMIFS(O:O,D:D,'DETALLADO ELEMENTOS DE PROTECCI'!$D751,H:H,'DETALLADO ELEMENTOS DE PROTECCI'!$H751,R:R,"MARZO")+(SUMIFS(O:O,D:D,'DETALLADO ELEMENTOS DE PROTECCI'!$D751,H:H,'DETALLADO ELEMENTOS DE PROTECCI'!$H751,R:R,"ABRIL")))/((SUMIFS(N:N,D:D,'DETALLADO ELEMENTOS DE PROTECCI'!$D751,H:H,'DETALLADO ELEMENTOS DE PROTECCI'!$H751,R:R,"MARZO"))+(SUMIFS(N:N,D:D,'DETALLADO ELEMENTOS DE PROTECCI'!$D751,H:H,'DETALLADO ELEMENTOS DE PROTECCI'!$H751,R:R,"ABRIL")))),(SUMIFS(L:L,D:D,'DETALLADO ELEMENTOS DE PROTECCI'!$D751,H:H,'DETALLADO ELEMENTOS DE PROTECCI'!$H751)/(SUMIFS(K:K,D:D,'DETALLADO ELEMENTOS DE PROTECCI'!$D751,H:H,'DETALLADO ELEMENTOS DE PROTECCI'!$H751)))),0)</f>
        <v>19.25925925925926</v>
      </c>
      <c r="T751" s="120">
        <v>0.5</v>
      </c>
      <c r="U751" s="121" t="str">
        <f>+IF('DETALLADO ELEMENTOS DE PROTECCI'!$R751="MARZO",IF('DETALLADO ELEMENTOS DE PROTECCI'!$S751=0,"Rojo",IF(AND('DETALLADO ELEMENTOS DE PROTECCI'!$S751&gt;0,'DETALLADO ELEMENTOS DE PROTECCI'!$S751&lt;0.99),"Amarillo","Verde")),"")</f>
        <v/>
      </c>
      <c r="V751" s="124"/>
    </row>
    <row r="752" spans="1:22">
      <c r="A752" s="119" t="s">
        <v>50</v>
      </c>
      <c r="B752" s="119">
        <v>307</v>
      </c>
      <c r="C752" s="119">
        <v>1160</v>
      </c>
      <c r="D752" s="119" t="s">
        <v>1098</v>
      </c>
      <c r="E752" s="119" t="s">
        <v>1074</v>
      </c>
      <c r="F752" s="119" t="s">
        <v>19</v>
      </c>
      <c r="G752" s="119" t="s">
        <v>1158</v>
      </c>
      <c r="H752" s="119" t="s">
        <v>1159</v>
      </c>
      <c r="I752" s="119" t="s">
        <v>1127</v>
      </c>
      <c r="J752" s="119" t="s">
        <v>1128</v>
      </c>
      <c r="K752" s="120">
        <v>12.799999999999999</v>
      </c>
      <c r="L752" s="119">
        <v>150</v>
      </c>
      <c r="M752" s="119"/>
      <c r="N752" s="119">
        <v>0</v>
      </c>
      <c r="O752" s="121">
        <v>0</v>
      </c>
      <c r="P752" s="121" t="s">
        <v>381</v>
      </c>
      <c r="Q752" s="122"/>
      <c r="R752" s="119" t="s">
        <v>381</v>
      </c>
      <c r="S752" s="123">
        <f>+IFERROR(IF('DETALLADO ELEMENTOS DE PROTECCI'!$E752="DISTRIBUCION",((SUMIFS(O:O,D:D,'DETALLADO ELEMENTOS DE PROTECCI'!$D752,H:H,'DETALLADO ELEMENTOS DE PROTECCI'!$H752,R:R,"MARZO")+(SUMIFS(O:O,D:D,'DETALLADO ELEMENTOS DE PROTECCI'!$D752,H:H,'DETALLADO ELEMENTOS DE PROTECCI'!$H752,R:R,"ABRIL")))/((SUMIFS(N:N,D:D,'DETALLADO ELEMENTOS DE PROTECCI'!$D752,H:H,'DETALLADO ELEMENTOS DE PROTECCI'!$H752,R:R,"MARZO"))+(SUMIFS(N:N,D:D,'DETALLADO ELEMENTOS DE PROTECCI'!$D752,H:H,'DETALLADO ELEMENTOS DE PROTECCI'!$H752,R:R,"ABRIL")))),(SUMIFS(L:L,D:D,'DETALLADO ELEMENTOS DE PROTECCI'!$D752,H:H,'DETALLADO ELEMENTOS DE PROTECCI'!$H752)/(SUMIFS(K:K,D:D,'DETALLADO ELEMENTOS DE PROTECCI'!$D752,H:H,'DETALLADO ELEMENTOS DE PROTECCI'!$H752)))),0)</f>
        <v>11.718750000000002</v>
      </c>
      <c r="T752" s="120">
        <v>0.5</v>
      </c>
      <c r="U752" s="121" t="str">
        <f>+IF('DETALLADO ELEMENTOS DE PROTECCI'!$R752="MARZO",IF('DETALLADO ELEMENTOS DE PROTECCI'!$S752=0,"Rojo",IF(AND('DETALLADO ELEMENTOS DE PROTECCI'!$S752&gt;0,'DETALLADO ELEMENTOS DE PROTECCI'!$S752&lt;0.99),"Amarillo","Verde")),"")</f>
        <v/>
      </c>
      <c r="V752" s="124"/>
    </row>
    <row r="753" spans="1:22">
      <c r="A753" s="119" t="s">
        <v>50</v>
      </c>
      <c r="B753" s="119">
        <v>307</v>
      </c>
      <c r="C753" s="119">
        <v>1161</v>
      </c>
      <c r="D753" s="119" t="s">
        <v>1098</v>
      </c>
      <c r="E753" s="119" t="s">
        <v>1074</v>
      </c>
      <c r="F753" s="119" t="s">
        <v>19</v>
      </c>
      <c r="G753" s="119" t="s">
        <v>1134</v>
      </c>
      <c r="H753" s="119" t="s">
        <v>1135</v>
      </c>
      <c r="I753" s="119" t="s">
        <v>1136</v>
      </c>
      <c r="J753" s="119" t="s">
        <v>1128</v>
      </c>
      <c r="K753" s="120">
        <v>200</v>
      </c>
      <c r="L753" s="119">
        <v>350</v>
      </c>
      <c r="M753" s="119"/>
      <c r="N753" s="119">
        <v>0</v>
      </c>
      <c r="O753" s="121">
        <v>0</v>
      </c>
      <c r="P753" s="121" t="s">
        <v>381</v>
      </c>
      <c r="Q753" s="122"/>
      <c r="R753" s="119" t="s">
        <v>381</v>
      </c>
      <c r="S753" s="123">
        <f>+IFERROR(IF('DETALLADO ELEMENTOS DE PROTECCI'!$E753="DISTRIBUCION",((SUMIFS(O:O,D:D,'DETALLADO ELEMENTOS DE PROTECCI'!$D753,H:H,'DETALLADO ELEMENTOS DE PROTECCI'!$H753,R:R,"MARZO")+(SUMIFS(O:O,D:D,'DETALLADO ELEMENTOS DE PROTECCI'!$D753,H:H,'DETALLADO ELEMENTOS DE PROTECCI'!$H753,R:R,"ABRIL")))/((SUMIFS(N:N,D:D,'DETALLADO ELEMENTOS DE PROTECCI'!$D753,H:H,'DETALLADO ELEMENTOS DE PROTECCI'!$H753,R:R,"MARZO"))+(SUMIFS(N:N,D:D,'DETALLADO ELEMENTOS DE PROTECCI'!$D753,H:H,'DETALLADO ELEMENTOS DE PROTECCI'!$H753,R:R,"ABRIL")))),(SUMIFS(L:L,D:D,'DETALLADO ELEMENTOS DE PROTECCI'!$D753,H:H,'DETALLADO ELEMENTOS DE PROTECCI'!$H753)/(SUMIFS(K:K,D:D,'DETALLADO ELEMENTOS DE PROTECCI'!$D753,H:H,'DETALLADO ELEMENTOS DE PROTECCI'!$H753)))),0)</f>
        <v>1.75</v>
      </c>
      <c r="T753" s="120">
        <v>0.5</v>
      </c>
      <c r="U753" s="121" t="str">
        <f>+IF('DETALLADO ELEMENTOS DE PROTECCI'!$R753="MARZO",IF('DETALLADO ELEMENTOS DE PROTECCI'!$S753=0,"Rojo",IF(AND('DETALLADO ELEMENTOS DE PROTECCI'!$S753&gt;0,'DETALLADO ELEMENTOS DE PROTECCI'!$S753&lt;0.99),"Amarillo","Verde")),"")</f>
        <v/>
      </c>
      <c r="V753" s="124"/>
    </row>
    <row r="754" spans="1:22">
      <c r="A754" s="119" t="s">
        <v>50</v>
      </c>
      <c r="B754" s="119">
        <v>307</v>
      </c>
      <c r="C754" s="119">
        <v>1202</v>
      </c>
      <c r="D754" s="119" t="s">
        <v>1098</v>
      </c>
      <c r="E754" s="119" t="s">
        <v>1074</v>
      </c>
      <c r="F754" s="119" t="s">
        <v>19</v>
      </c>
      <c r="G754" s="119" t="s">
        <v>1189</v>
      </c>
      <c r="H754" s="119" t="s">
        <v>1126</v>
      </c>
      <c r="I754" s="119" t="s">
        <v>1127</v>
      </c>
      <c r="J754" s="119" t="s">
        <v>1128</v>
      </c>
      <c r="K754" s="120">
        <v>67.5</v>
      </c>
      <c r="L754" s="119">
        <v>0</v>
      </c>
      <c r="M754" s="119"/>
      <c r="N754" s="119">
        <v>0</v>
      </c>
      <c r="O754" s="121">
        <v>0</v>
      </c>
      <c r="P754" s="121" t="s">
        <v>381</v>
      </c>
      <c r="Q754" s="122"/>
      <c r="R754" s="119" t="s">
        <v>381</v>
      </c>
      <c r="S754" s="123">
        <f>+IFERROR(IF('DETALLADO ELEMENTOS DE PROTECCI'!$E754="DISTRIBUCION",((SUMIFS(O:O,D:D,'DETALLADO ELEMENTOS DE PROTECCI'!$D754,H:H,'DETALLADO ELEMENTOS DE PROTECCI'!$H754,R:R,"MARZO")+(SUMIFS(O:O,D:D,'DETALLADO ELEMENTOS DE PROTECCI'!$D754,H:H,'DETALLADO ELEMENTOS DE PROTECCI'!$H754,R:R,"ABRIL")))/((SUMIFS(N:N,D:D,'DETALLADO ELEMENTOS DE PROTECCI'!$D754,H:H,'DETALLADO ELEMENTOS DE PROTECCI'!$H754,R:R,"MARZO"))+(SUMIFS(N:N,D:D,'DETALLADO ELEMENTOS DE PROTECCI'!$D754,H:H,'DETALLADO ELEMENTOS DE PROTECCI'!$H754,R:R,"ABRIL")))),(SUMIFS(L:L,D:D,'DETALLADO ELEMENTOS DE PROTECCI'!$D754,H:H,'DETALLADO ELEMENTOS DE PROTECCI'!$H754)/(SUMIFS(K:K,D:D,'DETALLADO ELEMENTOS DE PROTECCI'!$D754,H:H,'DETALLADO ELEMENTOS DE PROTECCI'!$H754)))),0)</f>
        <v>19.25925925925926</v>
      </c>
      <c r="T754" s="120">
        <v>0.5</v>
      </c>
      <c r="U754" s="121" t="str">
        <f>+IF('DETALLADO ELEMENTOS DE PROTECCI'!$R754="MARZO",IF('DETALLADO ELEMENTOS DE PROTECCI'!$S754=0,"Rojo",IF(AND('DETALLADO ELEMENTOS DE PROTECCI'!$S754&gt;0,'DETALLADO ELEMENTOS DE PROTECCI'!$S754&lt;0.99),"Amarillo","Verde")),"")</f>
        <v/>
      </c>
      <c r="V754" s="124"/>
    </row>
    <row r="755" spans="1:22">
      <c r="A755" s="119" t="s">
        <v>50</v>
      </c>
      <c r="B755" s="119">
        <v>308</v>
      </c>
      <c r="C755" s="119">
        <v>1033</v>
      </c>
      <c r="D755" s="119" t="s">
        <v>1099</v>
      </c>
      <c r="E755" s="119" t="s">
        <v>1074</v>
      </c>
      <c r="F755" s="119" t="s">
        <v>19</v>
      </c>
      <c r="G755" s="119" t="s">
        <v>1139</v>
      </c>
      <c r="H755" s="119" t="s">
        <v>1140</v>
      </c>
      <c r="I755" s="119" t="s">
        <v>1136</v>
      </c>
      <c r="J755" s="119" t="s">
        <v>1128</v>
      </c>
      <c r="K755" s="120">
        <v>110</v>
      </c>
      <c r="L755" s="119">
        <v>0</v>
      </c>
      <c r="M755" s="119"/>
      <c r="N755" s="119">
        <v>0</v>
      </c>
      <c r="O755" s="121">
        <v>0</v>
      </c>
      <c r="P755" s="121" t="s">
        <v>381</v>
      </c>
      <c r="Q755" s="122"/>
      <c r="R755" s="119" t="s">
        <v>381</v>
      </c>
      <c r="S755" s="123">
        <f>+IFERROR(IF('DETALLADO ELEMENTOS DE PROTECCI'!$E755="DISTRIBUCION",((SUMIFS(O:O,D:D,'DETALLADO ELEMENTOS DE PROTECCI'!$D755,H:H,'DETALLADO ELEMENTOS DE PROTECCI'!$H755,R:R,"MARZO")+(SUMIFS(O:O,D:D,'DETALLADO ELEMENTOS DE PROTECCI'!$D755,H:H,'DETALLADO ELEMENTOS DE PROTECCI'!$H755,R:R,"ABRIL")))/((SUMIFS(N:N,D:D,'DETALLADO ELEMENTOS DE PROTECCI'!$D755,H:H,'DETALLADO ELEMENTOS DE PROTECCI'!$H755,R:R,"MARZO"))+(SUMIFS(N:N,D:D,'DETALLADO ELEMENTOS DE PROTECCI'!$D755,H:H,'DETALLADO ELEMENTOS DE PROTECCI'!$H755,R:R,"ABRIL")))),(SUMIFS(L:L,D:D,'DETALLADO ELEMENTOS DE PROTECCI'!$D755,H:H,'DETALLADO ELEMENTOS DE PROTECCI'!$H755)/(SUMIFS(K:K,D:D,'DETALLADO ELEMENTOS DE PROTECCI'!$D755,H:H,'DETALLADO ELEMENTOS DE PROTECCI'!$H755)))),0)</f>
        <v>0</v>
      </c>
      <c r="T755" s="120">
        <v>0.5</v>
      </c>
      <c r="U755" s="121" t="str">
        <f>+IF('DETALLADO ELEMENTOS DE PROTECCI'!$R755="MARZO",IF('DETALLADO ELEMENTOS DE PROTECCI'!$S755=0,"Rojo",IF(AND('DETALLADO ELEMENTOS DE PROTECCI'!$S755&gt;0,'DETALLADO ELEMENTOS DE PROTECCI'!$S755&lt;0.99),"Amarillo","Verde")),"")</f>
        <v/>
      </c>
      <c r="V755" s="124"/>
    </row>
    <row r="756" spans="1:22">
      <c r="A756" s="119" t="s">
        <v>50</v>
      </c>
      <c r="B756" s="119">
        <v>308</v>
      </c>
      <c r="C756" s="119">
        <v>1084</v>
      </c>
      <c r="D756" s="119" t="s">
        <v>1099</v>
      </c>
      <c r="E756" s="119" t="s">
        <v>1074</v>
      </c>
      <c r="F756" s="119" t="s">
        <v>19</v>
      </c>
      <c r="G756" s="119" t="s">
        <v>1150</v>
      </c>
      <c r="H756" s="119" t="s">
        <v>1151</v>
      </c>
      <c r="I756" s="119" t="s">
        <v>1127</v>
      </c>
      <c r="J756" s="119" t="s">
        <v>1128</v>
      </c>
      <c r="K756" s="120">
        <v>250</v>
      </c>
      <c r="L756" s="119">
        <v>100</v>
      </c>
      <c r="M756" s="119"/>
      <c r="N756" s="119">
        <v>0</v>
      </c>
      <c r="O756" s="121">
        <v>0</v>
      </c>
      <c r="P756" s="121" t="s">
        <v>381</v>
      </c>
      <c r="Q756" s="122"/>
      <c r="R756" s="119" t="s">
        <v>381</v>
      </c>
      <c r="S756" s="123">
        <f>+IFERROR(IF('DETALLADO ELEMENTOS DE PROTECCI'!$E756="DISTRIBUCION",((SUMIFS(O:O,D:D,'DETALLADO ELEMENTOS DE PROTECCI'!$D756,H:H,'DETALLADO ELEMENTOS DE PROTECCI'!$H756,R:R,"MARZO")+(SUMIFS(O:O,D:D,'DETALLADO ELEMENTOS DE PROTECCI'!$D756,H:H,'DETALLADO ELEMENTOS DE PROTECCI'!$H756,R:R,"ABRIL")))/((SUMIFS(N:N,D:D,'DETALLADO ELEMENTOS DE PROTECCI'!$D756,H:H,'DETALLADO ELEMENTOS DE PROTECCI'!$H756,R:R,"MARZO"))+(SUMIFS(N:N,D:D,'DETALLADO ELEMENTOS DE PROTECCI'!$D756,H:H,'DETALLADO ELEMENTOS DE PROTECCI'!$H756,R:R,"ABRIL")))),(SUMIFS(L:L,D:D,'DETALLADO ELEMENTOS DE PROTECCI'!$D756,H:H,'DETALLADO ELEMENTOS DE PROTECCI'!$H756)/(SUMIFS(K:K,D:D,'DETALLADO ELEMENTOS DE PROTECCI'!$D756,H:H,'DETALLADO ELEMENTOS DE PROTECCI'!$H756)))),0)</f>
        <v>0.4</v>
      </c>
      <c r="T756" s="120">
        <v>0.5</v>
      </c>
      <c r="U756" s="121" t="str">
        <f>+IF('DETALLADO ELEMENTOS DE PROTECCI'!$R756="MARZO",IF('DETALLADO ELEMENTOS DE PROTECCI'!$S756=0,"Rojo",IF(AND('DETALLADO ELEMENTOS DE PROTECCI'!$S756&gt;0,'DETALLADO ELEMENTOS DE PROTECCI'!$S756&lt;0.99),"Amarillo","Verde")),"")</f>
        <v/>
      </c>
      <c r="V756" s="124"/>
    </row>
    <row r="757" spans="1:22">
      <c r="A757" s="119" t="s">
        <v>50</v>
      </c>
      <c r="B757" s="119">
        <v>308</v>
      </c>
      <c r="C757" s="119">
        <v>1091</v>
      </c>
      <c r="D757" s="119" t="s">
        <v>1099</v>
      </c>
      <c r="E757" s="119" t="s">
        <v>1074</v>
      </c>
      <c r="F757" s="119" t="s">
        <v>19</v>
      </c>
      <c r="G757" s="119" t="s">
        <v>1125</v>
      </c>
      <c r="H757" s="119" t="s">
        <v>1126</v>
      </c>
      <c r="I757" s="119" t="s">
        <v>1127</v>
      </c>
      <c r="J757" s="119" t="s">
        <v>1128</v>
      </c>
      <c r="K757" s="120">
        <v>70</v>
      </c>
      <c r="L757" s="119">
        <v>500</v>
      </c>
      <c r="M757" s="119"/>
      <c r="N757" s="119">
        <v>0</v>
      </c>
      <c r="O757" s="121">
        <v>0</v>
      </c>
      <c r="P757" s="121" t="s">
        <v>381</v>
      </c>
      <c r="Q757" s="122"/>
      <c r="R757" s="119" t="s">
        <v>381</v>
      </c>
      <c r="S757" s="123">
        <f>+IFERROR(IF('DETALLADO ELEMENTOS DE PROTECCI'!$E757="DISTRIBUCION",((SUMIFS(O:O,D:D,'DETALLADO ELEMENTOS DE PROTECCI'!$D757,H:H,'DETALLADO ELEMENTOS DE PROTECCI'!$H757,R:R,"MARZO")+(SUMIFS(O:O,D:D,'DETALLADO ELEMENTOS DE PROTECCI'!$D757,H:H,'DETALLADO ELEMENTOS DE PROTECCI'!$H757,R:R,"ABRIL")))/((SUMIFS(N:N,D:D,'DETALLADO ELEMENTOS DE PROTECCI'!$D757,H:H,'DETALLADO ELEMENTOS DE PROTECCI'!$H757,R:R,"MARZO"))+(SUMIFS(N:N,D:D,'DETALLADO ELEMENTOS DE PROTECCI'!$D757,H:H,'DETALLADO ELEMENTOS DE PROTECCI'!$H757,R:R,"ABRIL")))),(SUMIFS(L:L,D:D,'DETALLADO ELEMENTOS DE PROTECCI'!$D757,H:H,'DETALLADO ELEMENTOS DE PROTECCI'!$H757)/(SUMIFS(K:K,D:D,'DETALLADO ELEMENTOS DE PROTECCI'!$D757,H:H,'DETALLADO ELEMENTOS DE PROTECCI'!$H757)))),0)</f>
        <v>10.357142857142858</v>
      </c>
      <c r="T757" s="120">
        <v>0.5</v>
      </c>
      <c r="U757" s="121" t="str">
        <f>+IF('DETALLADO ELEMENTOS DE PROTECCI'!$R757="MARZO",IF('DETALLADO ELEMENTOS DE PROTECCI'!$S757=0,"Rojo",IF(AND('DETALLADO ELEMENTOS DE PROTECCI'!$S757&gt;0,'DETALLADO ELEMENTOS DE PROTECCI'!$S757&lt;0.99),"Amarillo","Verde")),"")</f>
        <v/>
      </c>
      <c r="V757" s="124"/>
    </row>
    <row r="758" spans="1:22">
      <c r="A758" s="119" t="s">
        <v>50</v>
      </c>
      <c r="B758" s="119">
        <v>308</v>
      </c>
      <c r="C758" s="119">
        <v>1092</v>
      </c>
      <c r="D758" s="119" t="s">
        <v>1099</v>
      </c>
      <c r="E758" s="119" t="s">
        <v>1074</v>
      </c>
      <c r="F758" s="119" t="s">
        <v>19</v>
      </c>
      <c r="G758" s="119" t="s">
        <v>1130</v>
      </c>
      <c r="H758" s="119" t="s">
        <v>1126</v>
      </c>
      <c r="I758" s="119" t="s">
        <v>1127</v>
      </c>
      <c r="J758" s="119" t="s">
        <v>1128</v>
      </c>
      <c r="K758" s="120">
        <v>70</v>
      </c>
      <c r="L758" s="119">
        <v>1300</v>
      </c>
      <c r="M758" s="119"/>
      <c r="N758" s="119">
        <v>0</v>
      </c>
      <c r="O758" s="121">
        <v>0</v>
      </c>
      <c r="P758" s="121" t="s">
        <v>381</v>
      </c>
      <c r="Q758" s="122"/>
      <c r="R758" s="119" t="s">
        <v>381</v>
      </c>
      <c r="S758" s="123">
        <f>+IFERROR(IF('DETALLADO ELEMENTOS DE PROTECCI'!$E758="DISTRIBUCION",((SUMIFS(O:O,D:D,'DETALLADO ELEMENTOS DE PROTECCI'!$D758,H:H,'DETALLADO ELEMENTOS DE PROTECCI'!$H758,R:R,"MARZO")+(SUMIFS(O:O,D:D,'DETALLADO ELEMENTOS DE PROTECCI'!$D758,H:H,'DETALLADO ELEMENTOS DE PROTECCI'!$H758,R:R,"ABRIL")))/((SUMIFS(N:N,D:D,'DETALLADO ELEMENTOS DE PROTECCI'!$D758,H:H,'DETALLADO ELEMENTOS DE PROTECCI'!$H758,R:R,"MARZO"))+(SUMIFS(N:N,D:D,'DETALLADO ELEMENTOS DE PROTECCI'!$D758,H:H,'DETALLADO ELEMENTOS DE PROTECCI'!$H758,R:R,"ABRIL")))),(SUMIFS(L:L,D:D,'DETALLADO ELEMENTOS DE PROTECCI'!$D758,H:H,'DETALLADO ELEMENTOS DE PROTECCI'!$H758)/(SUMIFS(K:K,D:D,'DETALLADO ELEMENTOS DE PROTECCI'!$D758,H:H,'DETALLADO ELEMENTOS DE PROTECCI'!$H758)))),0)</f>
        <v>10.357142857142858</v>
      </c>
      <c r="T758" s="120">
        <v>0.5</v>
      </c>
      <c r="U758" s="121" t="str">
        <f>+IF('DETALLADO ELEMENTOS DE PROTECCI'!$R758="MARZO",IF('DETALLADO ELEMENTOS DE PROTECCI'!$S758=0,"Rojo",IF(AND('DETALLADO ELEMENTOS DE PROTECCI'!$S758&gt;0,'DETALLADO ELEMENTOS DE PROTECCI'!$S758&lt;0.99),"Amarillo","Verde")),"")</f>
        <v/>
      </c>
      <c r="V758" s="124"/>
    </row>
    <row r="759" spans="1:22">
      <c r="A759" s="119" t="s">
        <v>50</v>
      </c>
      <c r="B759" s="119">
        <v>308</v>
      </c>
      <c r="C759" s="119">
        <v>1093</v>
      </c>
      <c r="D759" s="119" t="s">
        <v>1099</v>
      </c>
      <c r="E759" s="119" t="s">
        <v>1074</v>
      </c>
      <c r="F759" s="119" t="s">
        <v>19</v>
      </c>
      <c r="G759" s="119" t="s">
        <v>1132</v>
      </c>
      <c r="H759" s="119" t="s">
        <v>1126</v>
      </c>
      <c r="I759" s="119" t="s">
        <v>1127</v>
      </c>
      <c r="J759" s="119" t="s">
        <v>1128</v>
      </c>
      <c r="K759" s="120">
        <v>70</v>
      </c>
      <c r="L759" s="119">
        <v>1100</v>
      </c>
      <c r="M759" s="119"/>
      <c r="N759" s="119">
        <v>0</v>
      </c>
      <c r="O759" s="121">
        <v>0</v>
      </c>
      <c r="P759" s="121" t="s">
        <v>381</v>
      </c>
      <c r="Q759" s="122"/>
      <c r="R759" s="119" t="s">
        <v>381</v>
      </c>
      <c r="S759" s="123">
        <f>+IFERROR(IF('DETALLADO ELEMENTOS DE PROTECCI'!$E759="DISTRIBUCION",((SUMIFS(O:O,D:D,'DETALLADO ELEMENTOS DE PROTECCI'!$D759,H:H,'DETALLADO ELEMENTOS DE PROTECCI'!$H759,R:R,"MARZO")+(SUMIFS(O:O,D:D,'DETALLADO ELEMENTOS DE PROTECCI'!$D759,H:H,'DETALLADO ELEMENTOS DE PROTECCI'!$H759,R:R,"ABRIL")))/((SUMIFS(N:N,D:D,'DETALLADO ELEMENTOS DE PROTECCI'!$D759,H:H,'DETALLADO ELEMENTOS DE PROTECCI'!$H759,R:R,"MARZO"))+(SUMIFS(N:N,D:D,'DETALLADO ELEMENTOS DE PROTECCI'!$D759,H:H,'DETALLADO ELEMENTOS DE PROTECCI'!$H759,R:R,"ABRIL")))),(SUMIFS(L:L,D:D,'DETALLADO ELEMENTOS DE PROTECCI'!$D759,H:H,'DETALLADO ELEMENTOS DE PROTECCI'!$H759)/(SUMIFS(K:K,D:D,'DETALLADO ELEMENTOS DE PROTECCI'!$D759,H:H,'DETALLADO ELEMENTOS DE PROTECCI'!$H759)))),0)</f>
        <v>10.357142857142858</v>
      </c>
      <c r="T759" s="120">
        <v>0.5</v>
      </c>
      <c r="U759" s="121" t="str">
        <f>+IF('DETALLADO ELEMENTOS DE PROTECCI'!$R759="MARZO",IF('DETALLADO ELEMENTOS DE PROTECCI'!$S759=0,"Rojo",IF(AND('DETALLADO ELEMENTOS DE PROTECCI'!$S759&gt;0,'DETALLADO ELEMENTOS DE PROTECCI'!$S759&lt;0.99),"Amarillo","Verde")),"")</f>
        <v/>
      </c>
      <c r="V759" s="124"/>
    </row>
    <row r="760" spans="1:22">
      <c r="A760" s="119" t="s">
        <v>50</v>
      </c>
      <c r="B760" s="119">
        <v>308</v>
      </c>
      <c r="C760" s="119">
        <v>1160</v>
      </c>
      <c r="D760" s="119" t="s">
        <v>1099</v>
      </c>
      <c r="E760" s="119" t="s">
        <v>1074</v>
      </c>
      <c r="F760" s="119" t="s">
        <v>19</v>
      </c>
      <c r="G760" s="119" t="s">
        <v>1158</v>
      </c>
      <c r="H760" s="119" t="s">
        <v>1159</v>
      </c>
      <c r="I760" s="119" t="s">
        <v>1127</v>
      </c>
      <c r="J760" s="119" t="s">
        <v>1128</v>
      </c>
      <c r="K760" s="120">
        <v>19.733333333333334</v>
      </c>
      <c r="L760" s="119">
        <v>450</v>
      </c>
      <c r="M760" s="119"/>
      <c r="N760" s="119">
        <v>0</v>
      </c>
      <c r="O760" s="121">
        <v>0</v>
      </c>
      <c r="P760" s="121" t="s">
        <v>381</v>
      </c>
      <c r="Q760" s="122"/>
      <c r="R760" s="119" t="s">
        <v>381</v>
      </c>
      <c r="S760" s="123">
        <f>+IFERROR(IF('DETALLADO ELEMENTOS DE PROTECCI'!$E760="DISTRIBUCION",((SUMIFS(O:O,D:D,'DETALLADO ELEMENTOS DE PROTECCI'!$D760,H:H,'DETALLADO ELEMENTOS DE PROTECCI'!$H760,R:R,"MARZO")+(SUMIFS(O:O,D:D,'DETALLADO ELEMENTOS DE PROTECCI'!$D760,H:H,'DETALLADO ELEMENTOS DE PROTECCI'!$H760,R:R,"ABRIL")))/((SUMIFS(N:N,D:D,'DETALLADO ELEMENTOS DE PROTECCI'!$D760,H:H,'DETALLADO ELEMENTOS DE PROTECCI'!$H760,R:R,"MARZO"))+(SUMIFS(N:N,D:D,'DETALLADO ELEMENTOS DE PROTECCI'!$D760,H:H,'DETALLADO ELEMENTOS DE PROTECCI'!$H760,R:R,"ABRIL")))),(SUMIFS(L:L,D:D,'DETALLADO ELEMENTOS DE PROTECCI'!$D760,H:H,'DETALLADO ELEMENTOS DE PROTECCI'!$H760)/(SUMIFS(K:K,D:D,'DETALLADO ELEMENTOS DE PROTECCI'!$D760,H:H,'DETALLADO ELEMENTOS DE PROTECCI'!$H760)))),0)</f>
        <v>22.804054054054053</v>
      </c>
      <c r="T760" s="120">
        <v>0.5</v>
      </c>
      <c r="U760" s="121" t="str">
        <f>+IF('DETALLADO ELEMENTOS DE PROTECCI'!$R760="MARZO",IF('DETALLADO ELEMENTOS DE PROTECCI'!$S760=0,"Rojo",IF(AND('DETALLADO ELEMENTOS DE PROTECCI'!$S760&gt;0,'DETALLADO ELEMENTOS DE PROTECCI'!$S760&lt;0.99),"Amarillo","Verde")),"")</f>
        <v/>
      </c>
      <c r="V760" s="124"/>
    </row>
    <row r="761" spans="1:22">
      <c r="A761" s="119" t="s">
        <v>50</v>
      </c>
      <c r="B761" s="119">
        <v>308</v>
      </c>
      <c r="C761" s="119">
        <v>1161</v>
      </c>
      <c r="D761" s="119" t="s">
        <v>1099</v>
      </c>
      <c r="E761" s="119" t="s">
        <v>1074</v>
      </c>
      <c r="F761" s="119" t="s">
        <v>19</v>
      </c>
      <c r="G761" s="119" t="s">
        <v>1134</v>
      </c>
      <c r="H761" s="119" t="s">
        <v>1135</v>
      </c>
      <c r="I761" s="119" t="s">
        <v>1136</v>
      </c>
      <c r="J761" s="119" t="s">
        <v>1128</v>
      </c>
      <c r="K761" s="120">
        <v>200</v>
      </c>
      <c r="L761" s="119">
        <v>900</v>
      </c>
      <c r="M761" s="119"/>
      <c r="N761" s="119">
        <v>0</v>
      </c>
      <c r="O761" s="121">
        <v>0</v>
      </c>
      <c r="P761" s="121" t="s">
        <v>381</v>
      </c>
      <c r="Q761" s="122"/>
      <c r="R761" s="119" t="s">
        <v>381</v>
      </c>
      <c r="S761" s="123">
        <f>+IFERROR(IF('DETALLADO ELEMENTOS DE PROTECCI'!$E761="DISTRIBUCION",((SUMIFS(O:O,D:D,'DETALLADO ELEMENTOS DE PROTECCI'!$D761,H:H,'DETALLADO ELEMENTOS DE PROTECCI'!$H761,R:R,"MARZO")+(SUMIFS(O:O,D:D,'DETALLADO ELEMENTOS DE PROTECCI'!$D761,H:H,'DETALLADO ELEMENTOS DE PROTECCI'!$H761,R:R,"ABRIL")))/((SUMIFS(N:N,D:D,'DETALLADO ELEMENTOS DE PROTECCI'!$D761,H:H,'DETALLADO ELEMENTOS DE PROTECCI'!$H761,R:R,"MARZO"))+(SUMIFS(N:N,D:D,'DETALLADO ELEMENTOS DE PROTECCI'!$D761,H:H,'DETALLADO ELEMENTOS DE PROTECCI'!$H761,R:R,"ABRIL")))),(SUMIFS(L:L,D:D,'DETALLADO ELEMENTOS DE PROTECCI'!$D761,H:H,'DETALLADO ELEMENTOS DE PROTECCI'!$H761)/(SUMIFS(K:K,D:D,'DETALLADO ELEMENTOS DE PROTECCI'!$D761,H:H,'DETALLADO ELEMENTOS DE PROTECCI'!$H761)))),0)</f>
        <v>4.5</v>
      </c>
      <c r="T761" s="120">
        <v>0.5</v>
      </c>
      <c r="U761" s="121" t="str">
        <f>+IF('DETALLADO ELEMENTOS DE PROTECCI'!$R761="MARZO",IF('DETALLADO ELEMENTOS DE PROTECCI'!$S761=0,"Rojo",IF(AND('DETALLADO ELEMENTOS DE PROTECCI'!$S761&gt;0,'DETALLADO ELEMENTOS DE PROTECCI'!$S761&lt;0.99),"Amarillo","Verde")),"")</f>
        <v/>
      </c>
      <c r="V761" s="124"/>
    </row>
    <row r="762" spans="1:22">
      <c r="A762" s="119" t="s">
        <v>50</v>
      </c>
      <c r="B762" s="119">
        <v>308</v>
      </c>
      <c r="C762" s="119">
        <v>1202</v>
      </c>
      <c r="D762" s="119" t="s">
        <v>1099</v>
      </c>
      <c r="E762" s="119" t="s">
        <v>1074</v>
      </c>
      <c r="F762" s="119" t="s">
        <v>19</v>
      </c>
      <c r="G762" s="119" t="s">
        <v>1189</v>
      </c>
      <c r="H762" s="119" t="s">
        <v>1126</v>
      </c>
      <c r="I762" s="119" t="s">
        <v>1127</v>
      </c>
      <c r="J762" s="119" t="s">
        <v>1128</v>
      </c>
      <c r="K762" s="120">
        <v>70</v>
      </c>
      <c r="L762" s="119">
        <v>0</v>
      </c>
      <c r="M762" s="119"/>
      <c r="N762" s="119">
        <v>0</v>
      </c>
      <c r="O762" s="121">
        <v>0</v>
      </c>
      <c r="P762" s="121" t="s">
        <v>381</v>
      </c>
      <c r="Q762" s="122"/>
      <c r="R762" s="119" t="s">
        <v>381</v>
      </c>
      <c r="S762" s="123">
        <f>+IFERROR(IF('DETALLADO ELEMENTOS DE PROTECCI'!$E762="DISTRIBUCION",((SUMIFS(O:O,D:D,'DETALLADO ELEMENTOS DE PROTECCI'!$D762,H:H,'DETALLADO ELEMENTOS DE PROTECCI'!$H762,R:R,"MARZO")+(SUMIFS(O:O,D:D,'DETALLADO ELEMENTOS DE PROTECCI'!$D762,H:H,'DETALLADO ELEMENTOS DE PROTECCI'!$H762,R:R,"ABRIL")))/((SUMIFS(N:N,D:D,'DETALLADO ELEMENTOS DE PROTECCI'!$D762,H:H,'DETALLADO ELEMENTOS DE PROTECCI'!$H762,R:R,"MARZO"))+(SUMIFS(N:N,D:D,'DETALLADO ELEMENTOS DE PROTECCI'!$D762,H:H,'DETALLADO ELEMENTOS DE PROTECCI'!$H762,R:R,"ABRIL")))),(SUMIFS(L:L,D:D,'DETALLADO ELEMENTOS DE PROTECCI'!$D762,H:H,'DETALLADO ELEMENTOS DE PROTECCI'!$H762)/(SUMIFS(K:K,D:D,'DETALLADO ELEMENTOS DE PROTECCI'!$D762,H:H,'DETALLADO ELEMENTOS DE PROTECCI'!$H762)))),0)</f>
        <v>10.357142857142858</v>
      </c>
      <c r="T762" s="120">
        <v>0.5</v>
      </c>
      <c r="U762" s="121" t="str">
        <f>+IF('DETALLADO ELEMENTOS DE PROTECCI'!$R762="MARZO",IF('DETALLADO ELEMENTOS DE PROTECCI'!$S762=0,"Rojo",IF(AND('DETALLADO ELEMENTOS DE PROTECCI'!$S762&gt;0,'DETALLADO ELEMENTOS DE PROTECCI'!$S762&lt;0.99),"Amarillo","Verde")),"")</f>
        <v/>
      </c>
      <c r="V762" s="124"/>
    </row>
    <row r="763" spans="1:22">
      <c r="A763" s="119" t="s">
        <v>50</v>
      </c>
      <c r="B763" s="119">
        <v>322</v>
      </c>
      <c r="C763" s="119">
        <v>1033</v>
      </c>
      <c r="D763" s="119" t="s">
        <v>1100</v>
      </c>
      <c r="E763" s="119" t="s">
        <v>1074</v>
      </c>
      <c r="F763" s="119" t="s">
        <v>19</v>
      </c>
      <c r="G763" s="119" t="s">
        <v>1139</v>
      </c>
      <c r="H763" s="119" t="s">
        <v>1140</v>
      </c>
      <c r="I763" s="119" t="s">
        <v>1136</v>
      </c>
      <c r="J763" s="119" t="s">
        <v>1128</v>
      </c>
      <c r="K763" s="120">
        <v>150</v>
      </c>
      <c r="L763" s="119">
        <v>0</v>
      </c>
      <c r="M763" s="119"/>
      <c r="N763" s="119">
        <v>0</v>
      </c>
      <c r="O763" s="121">
        <v>0</v>
      </c>
      <c r="P763" s="121" t="s">
        <v>381</v>
      </c>
      <c r="Q763" s="122"/>
      <c r="R763" s="119" t="s">
        <v>381</v>
      </c>
      <c r="S763" s="123">
        <f>+IFERROR(IF('DETALLADO ELEMENTOS DE PROTECCI'!$E763="DISTRIBUCION",((SUMIFS(O:O,D:D,'DETALLADO ELEMENTOS DE PROTECCI'!$D763,H:H,'DETALLADO ELEMENTOS DE PROTECCI'!$H763,R:R,"MARZO")+(SUMIFS(O:O,D:D,'DETALLADO ELEMENTOS DE PROTECCI'!$D763,H:H,'DETALLADO ELEMENTOS DE PROTECCI'!$H763,R:R,"ABRIL")))/((SUMIFS(N:N,D:D,'DETALLADO ELEMENTOS DE PROTECCI'!$D763,H:H,'DETALLADO ELEMENTOS DE PROTECCI'!$H763,R:R,"MARZO"))+(SUMIFS(N:N,D:D,'DETALLADO ELEMENTOS DE PROTECCI'!$D763,H:H,'DETALLADO ELEMENTOS DE PROTECCI'!$H763,R:R,"ABRIL")))),(SUMIFS(L:L,D:D,'DETALLADO ELEMENTOS DE PROTECCI'!$D763,H:H,'DETALLADO ELEMENTOS DE PROTECCI'!$H763)/(SUMIFS(K:K,D:D,'DETALLADO ELEMENTOS DE PROTECCI'!$D763,H:H,'DETALLADO ELEMENTOS DE PROTECCI'!$H763)))),0)</f>
        <v>0</v>
      </c>
      <c r="T763" s="120">
        <v>0.5</v>
      </c>
      <c r="U763" s="121" t="str">
        <f>+IF('DETALLADO ELEMENTOS DE PROTECCI'!$R763="MARZO",IF('DETALLADO ELEMENTOS DE PROTECCI'!$S763=0,"Rojo",IF(AND('DETALLADO ELEMENTOS DE PROTECCI'!$S763&gt;0,'DETALLADO ELEMENTOS DE PROTECCI'!$S763&lt;0.99),"Amarillo","Verde")),"")</f>
        <v/>
      </c>
      <c r="V763" s="124"/>
    </row>
    <row r="764" spans="1:22">
      <c r="A764" s="119" t="s">
        <v>50</v>
      </c>
      <c r="B764" s="119">
        <v>322</v>
      </c>
      <c r="C764" s="119">
        <v>1084</v>
      </c>
      <c r="D764" s="119" t="s">
        <v>1100</v>
      </c>
      <c r="E764" s="119" t="s">
        <v>1074</v>
      </c>
      <c r="F764" s="119" t="s">
        <v>19</v>
      </c>
      <c r="G764" s="119" t="s">
        <v>1150</v>
      </c>
      <c r="H764" s="119" t="s">
        <v>1151</v>
      </c>
      <c r="I764" s="119" t="s">
        <v>1127</v>
      </c>
      <c r="J764" s="119" t="s">
        <v>1128</v>
      </c>
      <c r="K764" s="120">
        <v>360</v>
      </c>
      <c r="L764" s="119">
        <v>65</v>
      </c>
      <c r="M764" s="119"/>
      <c r="N764" s="119">
        <v>0</v>
      </c>
      <c r="O764" s="121">
        <v>0</v>
      </c>
      <c r="P764" s="121" t="s">
        <v>381</v>
      </c>
      <c r="Q764" s="122"/>
      <c r="R764" s="119" t="s">
        <v>381</v>
      </c>
      <c r="S764" s="123">
        <f>+IFERROR(IF('DETALLADO ELEMENTOS DE PROTECCI'!$E764="DISTRIBUCION",((SUMIFS(O:O,D:D,'DETALLADO ELEMENTOS DE PROTECCI'!$D764,H:H,'DETALLADO ELEMENTOS DE PROTECCI'!$H764,R:R,"MARZO")+(SUMIFS(O:O,D:D,'DETALLADO ELEMENTOS DE PROTECCI'!$D764,H:H,'DETALLADO ELEMENTOS DE PROTECCI'!$H764,R:R,"ABRIL")))/((SUMIFS(N:N,D:D,'DETALLADO ELEMENTOS DE PROTECCI'!$D764,H:H,'DETALLADO ELEMENTOS DE PROTECCI'!$H764,R:R,"MARZO"))+(SUMIFS(N:N,D:D,'DETALLADO ELEMENTOS DE PROTECCI'!$D764,H:H,'DETALLADO ELEMENTOS DE PROTECCI'!$H764,R:R,"ABRIL")))),(SUMIFS(L:L,D:D,'DETALLADO ELEMENTOS DE PROTECCI'!$D764,H:H,'DETALLADO ELEMENTOS DE PROTECCI'!$H764)/(SUMIFS(K:K,D:D,'DETALLADO ELEMENTOS DE PROTECCI'!$D764,H:H,'DETALLADO ELEMENTOS DE PROTECCI'!$H764)))),0)</f>
        <v>0.18055555555555555</v>
      </c>
      <c r="T764" s="120">
        <v>0.5</v>
      </c>
      <c r="U764" s="121" t="str">
        <f>+IF('DETALLADO ELEMENTOS DE PROTECCI'!$R764="MARZO",IF('DETALLADO ELEMENTOS DE PROTECCI'!$S764=0,"Rojo",IF(AND('DETALLADO ELEMENTOS DE PROTECCI'!$S764&gt;0,'DETALLADO ELEMENTOS DE PROTECCI'!$S764&lt;0.99),"Amarillo","Verde")),"")</f>
        <v/>
      </c>
      <c r="V764" s="124"/>
    </row>
    <row r="765" spans="1:22">
      <c r="A765" s="119" t="s">
        <v>50</v>
      </c>
      <c r="B765" s="119">
        <v>322</v>
      </c>
      <c r="C765" s="119">
        <v>1091</v>
      </c>
      <c r="D765" s="119" t="s">
        <v>1100</v>
      </c>
      <c r="E765" s="119" t="s">
        <v>1074</v>
      </c>
      <c r="F765" s="119" t="s">
        <v>19</v>
      </c>
      <c r="G765" s="119" t="s">
        <v>1125</v>
      </c>
      <c r="H765" s="119" t="s">
        <v>1126</v>
      </c>
      <c r="I765" s="119" t="s">
        <v>1127</v>
      </c>
      <c r="J765" s="119" t="s">
        <v>1128</v>
      </c>
      <c r="K765" s="120">
        <v>100</v>
      </c>
      <c r="L765" s="119">
        <v>100</v>
      </c>
      <c r="M765" s="119"/>
      <c r="N765" s="119">
        <v>0</v>
      </c>
      <c r="O765" s="121">
        <v>0</v>
      </c>
      <c r="P765" s="121" t="s">
        <v>381</v>
      </c>
      <c r="Q765" s="122"/>
      <c r="R765" s="119" t="s">
        <v>381</v>
      </c>
      <c r="S765" s="123">
        <f>+IFERROR(IF('DETALLADO ELEMENTOS DE PROTECCI'!$E765="DISTRIBUCION",((SUMIFS(O:O,D:D,'DETALLADO ELEMENTOS DE PROTECCI'!$D765,H:H,'DETALLADO ELEMENTOS DE PROTECCI'!$H765,R:R,"MARZO")+(SUMIFS(O:O,D:D,'DETALLADO ELEMENTOS DE PROTECCI'!$D765,H:H,'DETALLADO ELEMENTOS DE PROTECCI'!$H765,R:R,"ABRIL")))/((SUMIFS(N:N,D:D,'DETALLADO ELEMENTOS DE PROTECCI'!$D765,H:H,'DETALLADO ELEMENTOS DE PROTECCI'!$H765,R:R,"MARZO"))+(SUMIFS(N:N,D:D,'DETALLADO ELEMENTOS DE PROTECCI'!$D765,H:H,'DETALLADO ELEMENTOS DE PROTECCI'!$H765,R:R,"ABRIL")))),(SUMIFS(L:L,D:D,'DETALLADO ELEMENTOS DE PROTECCI'!$D765,H:H,'DETALLADO ELEMENTOS DE PROTECCI'!$H765)/(SUMIFS(K:K,D:D,'DETALLADO ELEMENTOS DE PROTECCI'!$D765,H:H,'DETALLADO ELEMENTOS DE PROTECCI'!$H765)))),0)</f>
        <v>10</v>
      </c>
      <c r="T765" s="120">
        <v>0.5</v>
      </c>
      <c r="U765" s="121" t="str">
        <f>+IF('DETALLADO ELEMENTOS DE PROTECCI'!$R765="MARZO",IF('DETALLADO ELEMENTOS DE PROTECCI'!$S765=0,"Rojo",IF(AND('DETALLADO ELEMENTOS DE PROTECCI'!$S765&gt;0,'DETALLADO ELEMENTOS DE PROTECCI'!$S765&lt;0.99),"Amarillo","Verde")),"")</f>
        <v/>
      </c>
      <c r="V765" s="124"/>
    </row>
    <row r="766" spans="1:22">
      <c r="A766" s="119" t="s">
        <v>50</v>
      </c>
      <c r="B766" s="119">
        <v>322</v>
      </c>
      <c r="C766" s="119">
        <v>1092</v>
      </c>
      <c r="D766" s="119" t="s">
        <v>1100</v>
      </c>
      <c r="E766" s="119" t="s">
        <v>1074</v>
      </c>
      <c r="F766" s="119" t="s">
        <v>19</v>
      </c>
      <c r="G766" s="119" t="s">
        <v>1130</v>
      </c>
      <c r="H766" s="119" t="s">
        <v>1126</v>
      </c>
      <c r="I766" s="119" t="s">
        <v>1127</v>
      </c>
      <c r="J766" s="119" t="s">
        <v>1128</v>
      </c>
      <c r="K766" s="120">
        <v>100</v>
      </c>
      <c r="L766" s="119">
        <v>600</v>
      </c>
      <c r="M766" s="119"/>
      <c r="N766" s="119">
        <v>0</v>
      </c>
      <c r="O766" s="121">
        <v>0</v>
      </c>
      <c r="P766" s="121" t="s">
        <v>381</v>
      </c>
      <c r="Q766" s="122"/>
      <c r="R766" s="119" t="s">
        <v>381</v>
      </c>
      <c r="S766" s="123">
        <f>+IFERROR(IF('DETALLADO ELEMENTOS DE PROTECCI'!$E766="DISTRIBUCION",((SUMIFS(O:O,D:D,'DETALLADO ELEMENTOS DE PROTECCI'!$D766,H:H,'DETALLADO ELEMENTOS DE PROTECCI'!$H766,R:R,"MARZO")+(SUMIFS(O:O,D:D,'DETALLADO ELEMENTOS DE PROTECCI'!$D766,H:H,'DETALLADO ELEMENTOS DE PROTECCI'!$H766,R:R,"ABRIL")))/((SUMIFS(N:N,D:D,'DETALLADO ELEMENTOS DE PROTECCI'!$D766,H:H,'DETALLADO ELEMENTOS DE PROTECCI'!$H766,R:R,"MARZO"))+(SUMIFS(N:N,D:D,'DETALLADO ELEMENTOS DE PROTECCI'!$D766,H:H,'DETALLADO ELEMENTOS DE PROTECCI'!$H766,R:R,"ABRIL")))),(SUMIFS(L:L,D:D,'DETALLADO ELEMENTOS DE PROTECCI'!$D766,H:H,'DETALLADO ELEMENTOS DE PROTECCI'!$H766)/(SUMIFS(K:K,D:D,'DETALLADO ELEMENTOS DE PROTECCI'!$D766,H:H,'DETALLADO ELEMENTOS DE PROTECCI'!$H766)))),0)</f>
        <v>10</v>
      </c>
      <c r="T766" s="120">
        <v>0.5</v>
      </c>
      <c r="U766" s="121" t="str">
        <f>+IF('DETALLADO ELEMENTOS DE PROTECCI'!$R766="MARZO",IF('DETALLADO ELEMENTOS DE PROTECCI'!$S766=0,"Rojo",IF(AND('DETALLADO ELEMENTOS DE PROTECCI'!$S766&gt;0,'DETALLADO ELEMENTOS DE PROTECCI'!$S766&lt;0.99),"Amarillo","Verde")),"")</f>
        <v/>
      </c>
      <c r="V766" s="124"/>
    </row>
    <row r="767" spans="1:22">
      <c r="A767" s="119" t="s">
        <v>50</v>
      </c>
      <c r="B767" s="119">
        <v>322</v>
      </c>
      <c r="C767" s="119">
        <v>1093</v>
      </c>
      <c r="D767" s="119" t="s">
        <v>1100</v>
      </c>
      <c r="E767" s="119" t="s">
        <v>1074</v>
      </c>
      <c r="F767" s="119" t="s">
        <v>19</v>
      </c>
      <c r="G767" s="119" t="s">
        <v>1132</v>
      </c>
      <c r="H767" s="119" t="s">
        <v>1126</v>
      </c>
      <c r="I767" s="119" t="s">
        <v>1127</v>
      </c>
      <c r="J767" s="119" t="s">
        <v>1128</v>
      </c>
      <c r="K767" s="120">
        <v>100</v>
      </c>
      <c r="L767" s="119">
        <v>2300</v>
      </c>
      <c r="M767" s="119"/>
      <c r="N767" s="119">
        <v>0</v>
      </c>
      <c r="O767" s="121">
        <v>0</v>
      </c>
      <c r="P767" s="121" t="s">
        <v>381</v>
      </c>
      <c r="Q767" s="122"/>
      <c r="R767" s="119" t="s">
        <v>381</v>
      </c>
      <c r="S767" s="123">
        <f>+IFERROR(IF('DETALLADO ELEMENTOS DE PROTECCI'!$E767="DISTRIBUCION",((SUMIFS(O:O,D:D,'DETALLADO ELEMENTOS DE PROTECCI'!$D767,H:H,'DETALLADO ELEMENTOS DE PROTECCI'!$H767,R:R,"MARZO")+(SUMIFS(O:O,D:D,'DETALLADO ELEMENTOS DE PROTECCI'!$D767,H:H,'DETALLADO ELEMENTOS DE PROTECCI'!$H767,R:R,"ABRIL")))/((SUMIFS(N:N,D:D,'DETALLADO ELEMENTOS DE PROTECCI'!$D767,H:H,'DETALLADO ELEMENTOS DE PROTECCI'!$H767,R:R,"MARZO"))+(SUMIFS(N:N,D:D,'DETALLADO ELEMENTOS DE PROTECCI'!$D767,H:H,'DETALLADO ELEMENTOS DE PROTECCI'!$H767,R:R,"ABRIL")))),(SUMIFS(L:L,D:D,'DETALLADO ELEMENTOS DE PROTECCI'!$D767,H:H,'DETALLADO ELEMENTOS DE PROTECCI'!$H767)/(SUMIFS(K:K,D:D,'DETALLADO ELEMENTOS DE PROTECCI'!$D767,H:H,'DETALLADO ELEMENTOS DE PROTECCI'!$H767)))),0)</f>
        <v>10</v>
      </c>
      <c r="T767" s="120">
        <v>0.5</v>
      </c>
      <c r="U767" s="121" t="str">
        <f>+IF('DETALLADO ELEMENTOS DE PROTECCI'!$R767="MARZO",IF('DETALLADO ELEMENTOS DE PROTECCI'!$S767=0,"Rojo",IF(AND('DETALLADO ELEMENTOS DE PROTECCI'!$S767&gt;0,'DETALLADO ELEMENTOS DE PROTECCI'!$S767&lt;0.99),"Amarillo","Verde")),"")</f>
        <v/>
      </c>
      <c r="V767" s="124"/>
    </row>
    <row r="768" spans="1:22">
      <c r="A768" s="119" t="s">
        <v>50</v>
      </c>
      <c r="B768" s="119">
        <v>322</v>
      </c>
      <c r="C768" s="119">
        <v>1160</v>
      </c>
      <c r="D768" s="119" t="s">
        <v>1100</v>
      </c>
      <c r="E768" s="119" t="s">
        <v>1074</v>
      </c>
      <c r="F768" s="119" t="s">
        <v>19</v>
      </c>
      <c r="G768" s="119" t="s">
        <v>1158</v>
      </c>
      <c r="H768" s="119" t="s">
        <v>1159</v>
      </c>
      <c r="I768" s="119" t="s">
        <v>1127</v>
      </c>
      <c r="J768" s="119" t="s">
        <v>1128</v>
      </c>
      <c r="K768" s="120">
        <v>21.066666666666666</v>
      </c>
      <c r="L768" s="119">
        <v>32</v>
      </c>
      <c r="M768" s="119"/>
      <c r="N768" s="119">
        <v>0</v>
      </c>
      <c r="O768" s="121">
        <v>0</v>
      </c>
      <c r="P768" s="121" t="s">
        <v>381</v>
      </c>
      <c r="Q768" s="122"/>
      <c r="R768" s="119" t="s">
        <v>381</v>
      </c>
      <c r="S768" s="123">
        <f>+IFERROR(IF('DETALLADO ELEMENTOS DE PROTECCI'!$E768="DISTRIBUCION",((SUMIFS(O:O,D:D,'DETALLADO ELEMENTOS DE PROTECCI'!$D768,H:H,'DETALLADO ELEMENTOS DE PROTECCI'!$H768,R:R,"MARZO")+(SUMIFS(O:O,D:D,'DETALLADO ELEMENTOS DE PROTECCI'!$D768,H:H,'DETALLADO ELEMENTOS DE PROTECCI'!$H768,R:R,"ABRIL")))/((SUMIFS(N:N,D:D,'DETALLADO ELEMENTOS DE PROTECCI'!$D768,H:H,'DETALLADO ELEMENTOS DE PROTECCI'!$H768,R:R,"MARZO"))+(SUMIFS(N:N,D:D,'DETALLADO ELEMENTOS DE PROTECCI'!$D768,H:H,'DETALLADO ELEMENTOS DE PROTECCI'!$H768,R:R,"ABRIL")))),(SUMIFS(L:L,D:D,'DETALLADO ELEMENTOS DE PROTECCI'!$D768,H:H,'DETALLADO ELEMENTOS DE PROTECCI'!$H768)/(SUMIFS(K:K,D:D,'DETALLADO ELEMENTOS DE PROTECCI'!$D768,H:H,'DETALLADO ELEMENTOS DE PROTECCI'!$H768)))),0)</f>
        <v>1.518987341772152</v>
      </c>
      <c r="T768" s="120">
        <v>0.5</v>
      </c>
      <c r="U768" s="121" t="str">
        <f>+IF('DETALLADO ELEMENTOS DE PROTECCI'!$R768="MARZO",IF('DETALLADO ELEMENTOS DE PROTECCI'!$S768=0,"Rojo",IF(AND('DETALLADO ELEMENTOS DE PROTECCI'!$S768&gt;0,'DETALLADO ELEMENTOS DE PROTECCI'!$S768&lt;0.99),"Amarillo","Verde")),"")</f>
        <v/>
      </c>
      <c r="V768" s="124"/>
    </row>
    <row r="769" spans="1:22">
      <c r="A769" s="119" t="s">
        <v>50</v>
      </c>
      <c r="B769" s="119">
        <v>322</v>
      </c>
      <c r="C769" s="119">
        <v>1161</v>
      </c>
      <c r="D769" s="119" t="s">
        <v>1100</v>
      </c>
      <c r="E769" s="119" t="s">
        <v>1074</v>
      </c>
      <c r="F769" s="119" t="s">
        <v>19</v>
      </c>
      <c r="G769" s="119" t="s">
        <v>1134</v>
      </c>
      <c r="H769" s="119" t="s">
        <v>1135</v>
      </c>
      <c r="I769" s="119" t="s">
        <v>1136</v>
      </c>
      <c r="J769" s="119" t="s">
        <v>1128</v>
      </c>
      <c r="K769" s="120">
        <v>300</v>
      </c>
      <c r="L769" s="119">
        <v>214</v>
      </c>
      <c r="M769" s="119"/>
      <c r="N769" s="119">
        <v>0</v>
      </c>
      <c r="O769" s="121">
        <v>0</v>
      </c>
      <c r="P769" s="121" t="s">
        <v>381</v>
      </c>
      <c r="Q769" s="122"/>
      <c r="R769" s="119" t="s">
        <v>381</v>
      </c>
      <c r="S769" s="123">
        <f>+IFERROR(IF('DETALLADO ELEMENTOS DE PROTECCI'!$E769="DISTRIBUCION",((SUMIFS(O:O,D:D,'DETALLADO ELEMENTOS DE PROTECCI'!$D769,H:H,'DETALLADO ELEMENTOS DE PROTECCI'!$H769,R:R,"MARZO")+(SUMIFS(O:O,D:D,'DETALLADO ELEMENTOS DE PROTECCI'!$D769,H:H,'DETALLADO ELEMENTOS DE PROTECCI'!$H769,R:R,"ABRIL")))/((SUMIFS(N:N,D:D,'DETALLADO ELEMENTOS DE PROTECCI'!$D769,H:H,'DETALLADO ELEMENTOS DE PROTECCI'!$H769,R:R,"MARZO"))+(SUMIFS(N:N,D:D,'DETALLADO ELEMENTOS DE PROTECCI'!$D769,H:H,'DETALLADO ELEMENTOS DE PROTECCI'!$H769,R:R,"ABRIL")))),(SUMIFS(L:L,D:D,'DETALLADO ELEMENTOS DE PROTECCI'!$D769,H:H,'DETALLADO ELEMENTOS DE PROTECCI'!$H769)/(SUMIFS(K:K,D:D,'DETALLADO ELEMENTOS DE PROTECCI'!$D769,H:H,'DETALLADO ELEMENTOS DE PROTECCI'!$H769)))),0)</f>
        <v>0.71333333333333337</v>
      </c>
      <c r="T769" s="120">
        <v>0.5</v>
      </c>
      <c r="U769" s="121" t="str">
        <f>+IF('DETALLADO ELEMENTOS DE PROTECCI'!$R769="MARZO",IF('DETALLADO ELEMENTOS DE PROTECCI'!$S769=0,"Rojo",IF(AND('DETALLADO ELEMENTOS DE PROTECCI'!$S769&gt;0,'DETALLADO ELEMENTOS DE PROTECCI'!$S769&lt;0.99),"Amarillo","Verde")),"")</f>
        <v/>
      </c>
      <c r="V769" s="124"/>
    </row>
    <row r="770" spans="1:22">
      <c r="A770" s="119" t="s">
        <v>50</v>
      </c>
      <c r="B770" s="119">
        <v>322</v>
      </c>
      <c r="C770" s="119">
        <v>1202</v>
      </c>
      <c r="D770" s="119" t="s">
        <v>1100</v>
      </c>
      <c r="E770" s="119" t="s">
        <v>1074</v>
      </c>
      <c r="F770" s="119" t="s">
        <v>19</v>
      </c>
      <c r="G770" s="119" t="s">
        <v>1189</v>
      </c>
      <c r="H770" s="119" t="s">
        <v>1126</v>
      </c>
      <c r="I770" s="119" t="s">
        <v>1127</v>
      </c>
      <c r="J770" s="119" t="s">
        <v>1128</v>
      </c>
      <c r="K770" s="120">
        <v>100</v>
      </c>
      <c r="L770" s="119">
        <v>1000</v>
      </c>
      <c r="M770" s="119"/>
      <c r="N770" s="119">
        <v>0</v>
      </c>
      <c r="O770" s="121">
        <v>0</v>
      </c>
      <c r="P770" s="121" t="s">
        <v>381</v>
      </c>
      <c r="Q770" s="122"/>
      <c r="R770" s="119" t="s">
        <v>381</v>
      </c>
      <c r="S770" s="123">
        <f>+IFERROR(IF('DETALLADO ELEMENTOS DE PROTECCI'!$E770="DISTRIBUCION",((SUMIFS(O:O,D:D,'DETALLADO ELEMENTOS DE PROTECCI'!$D770,H:H,'DETALLADO ELEMENTOS DE PROTECCI'!$H770,R:R,"MARZO")+(SUMIFS(O:O,D:D,'DETALLADO ELEMENTOS DE PROTECCI'!$D770,H:H,'DETALLADO ELEMENTOS DE PROTECCI'!$H770,R:R,"ABRIL")))/((SUMIFS(N:N,D:D,'DETALLADO ELEMENTOS DE PROTECCI'!$D770,H:H,'DETALLADO ELEMENTOS DE PROTECCI'!$H770,R:R,"MARZO"))+(SUMIFS(N:N,D:D,'DETALLADO ELEMENTOS DE PROTECCI'!$D770,H:H,'DETALLADO ELEMENTOS DE PROTECCI'!$H770,R:R,"ABRIL")))),(SUMIFS(L:L,D:D,'DETALLADO ELEMENTOS DE PROTECCI'!$D770,H:H,'DETALLADO ELEMENTOS DE PROTECCI'!$H770)/(SUMIFS(K:K,D:D,'DETALLADO ELEMENTOS DE PROTECCI'!$D770,H:H,'DETALLADO ELEMENTOS DE PROTECCI'!$H770)))),0)</f>
        <v>10</v>
      </c>
      <c r="T770" s="120">
        <v>0.5</v>
      </c>
      <c r="U770" s="121" t="str">
        <f>+IF('DETALLADO ELEMENTOS DE PROTECCI'!$R770="MARZO",IF('DETALLADO ELEMENTOS DE PROTECCI'!$S770=0,"Rojo",IF(AND('DETALLADO ELEMENTOS DE PROTECCI'!$S770&gt;0,'DETALLADO ELEMENTOS DE PROTECCI'!$S770&lt;0.99),"Amarillo","Verde")),"")</f>
        <v/>
      </c>
      <c r="V770" s="124"/>
    </row>
    <row r="771" spans="1:22">
      <c r="A771" s="119" t="s">
        <v>50</v>
      </c>
      <c r="B771" s="119">
        <v>323</v>
      </c>
      <c r="C771" s="119">
        <v>1033</v>
      </c>
      <c r="D771" s="119" t="s">
        <v>1101</v>
      </c>
      <c r="E771" s="119" t="s">
        <v>1074</v>
      </c>
      <c r="F771" s="119" t="s">
        <v>19</v>
      </c>
      <c r="G771" s="119" t="s">
        <v>1139</v>
      </c>
      <c r="H771" s="119" t="s">
        <v>1140</v>
      </c>
      <c r="I771" s="119" t="s">
        <v>1136</v>
      </c>
      <c r="J771" s="119" t="s">
        <v>1128</v>
      </c>
      <c r="K771" s="120">
        <v>110</v>
      </c>
      <c r="L771" s="119">
        <v>10</v>
      </c>
      <c r="M771" s="119"/>
      <c r="N771" s="119">
        <v>0</v>
      </c>
      <c r="O771" s="121">
        <v>0</v>
      </c>
      <c r="P771" s="121" t="s">
        <v>381</v>
      </c>
      <c r="Q771" s="122"/>
      <c r="R771" s="119" t="s">
        <v>381</v>
      </c>
      <c r="S771" s="123">
        <f>+IFERROR(IF('DETALLADO ELEMENTOS DE PROTECCI'!$E771="DISTRIBUCION",((SUMIFS(O:O,D:D,'DETALLADO ELEMENTOS DE PROTECCI'!$D771,H:H,'DETALLADO ELEMENTOS DE PROTECCI'!$H771,R:R,"MARZO")+(SUMIFS(O:O,D:D,'DETALLADO ELEMENTOS DE PROTECCI'!$D771,H:H,'DETALLADO ELEMENTOS DE PROTECCI'!$H771,R:R,"ABRIL")))/((SUMIFS(N:N,D:D,'DETALLADO ELEMENTOS DE PROTECCI'!$D771,H:H,'DETALLADO ELEMENTOS DE PROTECCI'!$H771,R:R,"MARZO"))+(SUMIFS(N:N,D:D,'DETALLADO ELEMENTOS DE PROTECCI'!$D771,H:H,'DETALLADO ELEMENTOS DE PROTECCI'!$H771,R:R,"ABRIL")))),(SUMIFS(L:L,D:D,'DETALLADO ELEMENTOS DE PROTECCI'!$D771,H:H,'DETALLADO ELEMENTOS DE PROTECCI'!$H771)/(SUMIFS(K:K,D:D,'DETALLADO ELEMENTOS DE PROTECCI'!$D771,H:H,'DETALLADO ELEMENTOS DE PROTECCI'!$H771)))),0)</f>
        <v>9.0909090909090912E-2</v>
      </c>
      <c r="T771" s="120">
        <v>0.5</v>
      </c>
      <c r="U771" s="121" t="str">
        <f>+IF('DETALLADO ELEMENTOS DE PROTECCI'!$R771="MARZO",IF('DETALLADO ELEMENTOS DE PROTECCI'!$S771=0,"Rojo",IF(AND('DETALLADO ELEMENTOS DE PROTECCI'!$S771&gt;0,'DETALLADO ELEMENTOS DE PROTECCI'!$S771&lt;0.99),"Amarillo","Verde")),"")</f>
        <v/>
      </c>
      <c r="V771" s="124"/>
    </row>
    <row r="772" spans="1:22">
      <c r="A772" s="119" t="s">
        <v>50</v>
      </c>
      <c r="B772" s="119">
        <v>323</v>
      </c>
      <c r="C772" s="119">
        <v>1084</v>
      </c>
      <c r="D772" s="119" t="s">
        <v>1101</v>
      </c>
      <c r="E772" s="119" t="s">
        <v>1074</v>
      </c>
      <c r="F772" s="119" t="s">
        <v>19</v>
      </c>
      <c r="G772" s="119" t="s">
        <v>1150</v>
      </c>
      <c r="H772" s="119" t="s">
        <v>1151</v>
      </c>
      <c r="I772" s="119" t="s">
        <v>1127</v>
      </c>
      <c r="J772" s="119" t="s">
        <v>1128</v>
      </c>
      <c r="K772" s="120">
        <v>250</v>
      </c>
      <c r="L772" s="119">
        <v>100</v>
      </c>
      <c r="M772" s="119"/>
      <c r="N772" s="119">
        <v>0</v>
      </c>
      <c r="O772" s="121">
        <v>0</v>
      </c>
      <c r="P772" s="121" t="s">
        <v>381</v>
      </c>
      <c r="Q772" s="122"/>
      <c r="R772" s="119" t="s">
        <v>381</v>
      </c>
      <c r="S772" s="123">
        <f>+IFERROR(IF('DETALLADO ELEMENTOS DE PROTECCI'!$E772="DISTRIBUCION",((SUMIFS(O:O,D:D,'DETALLADO ELEMENTOS DE PROTECCI'!$D772,H:H,'DETALLADO ELEMENTOS DE PROTECCI'!$H772,R:R,"MARZO")+(SUMIFS(O:O,D:D,'DETALLADO ELEMENTOS DE PROTECCI'!$D772,H:H,'DETALLADO ELEMENTOS DE PROTECCI'!$H772,R:R,"ABRIL")))/((SUMIFS(N:N,D:D,'DETALLADO ELEMENTOS DE PROTECCI'!$D772,H:H,'DETALLADO ELEMENTOS DE PROTECCI'!$H772,R:R,"MARZO"))+(SUMIFS(N:N,D:D,'DETALLADO ELEMENTOS DE PROTECCI'!$D772,H:H,'DETALLADO ELEMENTOS DE PROTECCI'!$H772,R:R,"ABRIL")))),(SUMIFS(L:L,D:D,'DETALLADO ELEMENTOS DE PROTECCI'!$D772,H:H,'DETALLADO ELEMENTOS DE PROTECCI'!$H772)/(SUMIFS(K:K,D:D,'DETALLADO ELEMENTOS DE PROTECCI'!$D772,H:H,'DETALLADO ELEMENTOS DE PROTECCI'!$H772)))),0)</f>
        <v>0.4</v>
      </c>
      <c r="T772" s="120">
        <v>0.5</v>
      </c>
      <c r="U772" s="121" t="str">
        <f>+IF('DETALLADO ELEMENTOS DE PROTECCI'!$R772="MARZO",IF('DETALLADO ELEMENTOS DE PROTECCI'!$S772=0,"Rojo",IF(AND('DETALLADO ELEMENTOS DE PROTECCI'!$S772&gt;0,'DETALLADO ELEMENTOS DE PROTECCI'!$S772&lt;0.99),"Amarillo","Verde")),"")</f>
        <v/>
      </c>
      <c r="V772" s="124"/>
    </row>
    <row r="773" spans="1:22">
      <c r="A773" s="119" t="s">
        <v>50</v>
      </c>
      <c r="B773" s="119">
        <v>323</v>
      </c>
      <c r="C773" s="119">
        <v>1091</v>
      </c>
      <c r="D773" s="119" t="s">
        <v>1101</v>
      </c>
      <c r="E773" s="119" t="s">
        <v>1074</v>
      </c>
      <c r="F773" s="119" t="s">
        <v>19</v>
      </c>
      <c r="G773" s="119" t="s">
        <v>1125</v>
      </c>
      <c r="H773" s="119" t="s">
        <v>1126</v>
      </c>
      <c r="I773" s="119" t="s">
        <v>1127</v>
      </c>
      <c r="J773" s="119" t="s">
        <v>1128</v>
      </c>
      <c r="K773" s="120">
        <v>70</v>
      </c>
      <c r="L773" s="119">
        <v>2800</v>
      </c>
      <c r="M773" s="119"/>
      <c r="N773" s="119">
        <v>0</v>
      </c>
      <c r="O773" s="121">
        <v>0</v>
      </c>
      <c r="P773" s="121" t="s">
        <v>381</v>
      </c>
      <c r="Q773" s="122"/>
      <c r="R773" s="119" t="s">
        <v>381</v>
      </c>
      <c r="S773" s="123">
        <f>+IFERROR(IF('DETALLADO ELEMENTOS DE PROTECCI'!$E773="DISTRIBUCION",((SUMIFS(O:O,D:D,'DETALLADO ELEMENTOS DE PROTECCI'!$D773,H:H,'DETALLADO ELEMENTOS DE PROTECCI'!$H773,R:R,"MARZO")+(SUMIFS(O:O,D:D,'DETALLADO ELEMENTOS DE PROTECCI'!$D773,H:H,'DETALLADO ELEMENTOS DE PROTECCI'!$H773,R:R,"ABRIL")))/((SUMIFS(N:N,D:D,'DETALLADO ELEMENTOS DE PROTECCI'!$D773,H:H,'DETALLADO ELEMENTOS DE PROTECCI'!$H773,R:R,"MARZO"))+(SUMIFS(N:N,D:D,'DETALLADO ELEMENTOS DE PROTECCI'!$D773,H:H,'DETALLADO ELEMENTOS DE PROTECCI'!$H773,R:R,"ABRIL")))),(SUMIFS(L:L,D:D,'DETALLADO ELEMENTOS DE PROTECCI'!$D773,H:H,'DETALLADO ELEMENTOS DE PROTECCI'!$H773)/(SUMIFS(K:K,D:D,'DETALLADO ELEMENTOS DE PROTECCI'!$D773,H:H,'DETALLADO ELEMENTOS DE PROTECCI'!$H773)))),0)</f>
        <v>22.5</v>
      </c>
      <c r="T773" s="120">
        <v>0.5</v>
      </c>
      <c r="U773" s="121" t="str">
        <f>+IF('DETALLADO ELEMENTOS DE PROTECCI'!$R773="MARZO",IF('DETALLADO ELEMENTOS DE PROTECCI'!$S773=0,"Rojo",IF(AND('DETALLADO ELEMENTOS DE PROTECCI'!$S773&gt;0,'DETALLADO ELEMENTOS DE PROTECCI'!$S773&lt;0.99),"Amarillo","Verde")),"")</f>
        <v/>
      </c>
      <c r="V773" s="124"/>
    </row>
    <row r="774" spans="1:22">
      <c r="A774" s="119" t="s">
        <v>50</v>
      </c>
      <c r="B774" s="119">
        <v>323</v>
      </c>
      <c r="C774" s="119">
        <v>1092</v>
      </c>
      <c r="D774" s="119" t="s">
        <v>1101</v>
      </c>
      <c r="E774" s="119" t="s">
        <v>1074</v>
      </c>
      <c r="F774" s="119" t="s">
        <v>19</v>
      </c>
      <c r="G774" s="119" t="s">
        <v>1130</v>
      </c>
      <c r="H774" s="119" t="s">
        <v>1126</v>
      </c>
      <c r="I774" s="119" t="s">
        <v>1127</v>
      </c>
      <c r="J774" s="119" t="s">
        <v>1128</v>
      </c>
      <c r="K774" s="120">
        <v>70</v>
      </c>
      <c r="L774" s="119">
        <v>2000</v>
      </c>
      <c r="M774" s="119"/>
      <c r="N774" s="119">
        <v>0</v>
      </c>
      <c r="O774" s="121">
        <v>0</v>
      </c>
      <c r="P774" s="121" t="s">
        <v>381</v>
      </c>
      <c r="Q774" s="122"/>
      <c r="R774" s="119" t="s">
        <v>381</v>
      </c>
      <c r="S774" s="123">
        <f>+IFERROR(IF('DETALLADO ELEMENTOS DE PROTECCI'!$E774="DISTRIBUCION",((SUMIFS(O:O,D:D,'DETALLADO ELEMENTOS DE PROTECCI'!$D774,H:H,'DETALLADO ELEMENTOS DE PROTECCI'!$H774,R:R,"MARZO")+(SUMIFS(O:O,D:D,'DETALLADO ELEMENTOS DE PROTECCI'!$D774,H:H,'DETALLADO ELEMENTOS DE PROTECCI'!$H774,R:R,"ABRIL")))/((SUMIFS(N:N,D:D,'DETALLADO ELEMENTOS DE PROTECCI'!$D774,H:H,'DETALLADO ELEMENTOS DE PROTECCI'!$H774,R:R,"MARZO"))+(SUMIFS(N:N,D:D,'DETALLADO ELEMENTOS DE PROTECCI'!$D774,H:H,'DETALLADO ELEMENTOS DE PROTECCI'!$H774,R:R,"ABRIL")))),(SUMIFS(L:L,D:D,'DETALLADO ELEMENTOS DE PROTECCI'!$D774,H:H,'DETALLADO ELEMENTOS DE PROTECCI'!$H774)/(SUMIFS(K:K,D:D,'DETALLADO ELEMENTOS DE PROTECCI'!$D774,H:H,'DETALLADO ELEMENTOS DE PROTECCI'!$H774)))),0)</f>
        <v>22.5</v>
      </c>
      <c r="T774" s="120">
        <v>0.5</v>
      </c>
      <c r="U774" s="121" t="str">
        <f>+IF('DETALLADO ELEMENTOS DE PROTECCI'!$R774="MARZO",IF('DETALLADO ELEMENTOS DE PROTECCI'!$S774=0,"Rojo",IF(AND('DETALLADO ELEMENTOS DE PROTECCI'!$S774&gt;0,'DETALLADO ELEMENTOS DE PROTECCI'!$S774&lt;0.99),"Amarillo","Verde")),"")</f>
        <v/>
      </c>
      <c r="V774" s="124"/>
    </row>
    <row r="775" spans="1:22">
      <c r="A775" s="119" t="s">
        <v>50</v>
      </c>
      <c r="B775" s="119">
        <v>323</v>
      </c>
      <c r="C775" s="119">
        <v>1093</v>
      </c>
      <c r="D775" s="119" t="s">
        <v>1101</v>
      </c>
      <c r="E775" s="119" t="s">
        <v>1074</v>
      </c>
      <c r="F775" s="119" t="s">
        <v>19</v>
      </c>
      <c r="G775" s="119" t="s">
        <v>1132</v>
      </c>
      <c r="H775" s="119" t="s">
        <v>1126</v>
      </c>
      <c r="I775" s="119" t="s">
        <v>1127</v>
      </c>
      <c r="J775" s="119" t="s">
        <v>1128</v>
      </c>
      <c r="K775" s="120">
        <v>70</v>
      </c>
      <c r="L775" s="119">
        <v>800</v>
      </c>
      <c r="M775" s="119"/>
      <c r="N775" s="119">
        <v>0</v>
      </c>
      <c r="O775" s="121">
        <v>0</v>
      </c>
      <c r="P775" s="121" t="s">
        <v>381</v>
      </c>
      <c r="Q775" s="122"/>
      <c r="R775" s="119" t="s">
        <v>381</v>
      </c>
      <c r="S775" s="123">
        <f>+IFERROR(IF('DETALLADO ELEMENTOS DE PROTECCI'!$E775="DISTRIBUCION",((SUMIFS(O:O,D:D,'DETALLADO ELEMENTOS DE PROTECCI'!$D775,H:H,'DETALLADO ELEMENTOS DE PROTECCI'!$H775,R:R,"MARZO")+(SUMIFS(O:O,D:D,'DETALLADO ELEMENTOS DE PROTECCI'!$D775,H:H,'DETALLADO ELEMENTOS DE PROTECCI'!$H775,R:R,"ABRIL")))/((SUMIFS(N:N,D:D,'DETALLADO ELEMENTOS DE PROTECCI'!$D775,H:H,'DETALLADO ELEMENTOS DE PROTECCI'!$H775,R:R,"MARZO"))+(SUMIFS(N:N,D:D,'DETALLADO ELEMENTOS DE PROTECCI'!$D775,H:H,'DETALLADO ELEMENTOS DE PROTECCI'!$H775,R:R,"ABRIL")))),(SUMIFS(L:L,D:D,'DETALLADO ELEMENTOS DE PROTECCI'!$D775,H:H,'DETALLADO ELEMENTOS DE PROTECCI'!$H775)/(SUMIFS(K:K,D:D,'DETALLADO ELEMENTOS DE PROTECCI'!$D775,H:H,'DETALLADO ELEMENTOS DE PROTECCI'!$H775)))),0)</f>
        <v>22.5</v>
      </c>
      <c r="T775" s="120">
        <v>0.5</v>
      </c>
      <c r="U775" s="121" t="str">
        <f>+IF('DETALLADO ELEMENTOS DE PROTECCI'!$R775="MARZO",IF('DETALLADO ELEMENTOS DE PROTECCI'!$S775=0,"Rojo",IF(AND('DETALLADO ELEMENTOS DE PROTECCI'!$S775&gt;0,'DETALLADO ELEMENTOS DE PROTECCI'!$S775&lt;0.99),"Amarillo","Verde")),"")</f>
        <v/>
      </c>
      <c r="V775" s="124"/>
    </row>
    <row r="776" spans="1:22">
      <c r="A776" s="119" t="s">
        <v>50</v>
      </c>
      <c r="B776" s="119">
        <v>323</v>
      </c>
      <c r="C776" s="119">
        <v>1160</v>
      </c>
      <c r="D776" s="119" t="s">
        <v>1101</v>
      </c>
      <c r="E776" s="119" t="s">
        <v>1074</v>
      </c>
      <c r="F776" s="119" t="s">
        <v>19</v>
      </c>
      <c r="G776" s="119" t="s">
        <v>1158</v>
      </c>
      <c r="H776" s="119" t="s">
        <v>1159</v>
      </c>
      <c r="I776" s="119" t="s">
        <v>1127</v>
      </c>
      <c r="J776" s="119" t="s">
        <v>1128</v>
      </c>
      <c r="K776" s="120">
        <v>18.493333333333336</v>
      </c>
      <c r="L776" s="119">
        <v>0</v>
      </c>
      <c r="M776" s="119"/>
      <c r="N776" s="119">
        <v>0</v>
      </c>
      <c r="O776" s="121">
        <v>0</v>
      </c>
      <c r="P776" s="121" t="s">
        <v>381</v>
      </c>
      <c r="Q776" s="122"/>
      <c r="R776" s="119" t="s">
        <v>381</v>
      </c>
      <c r="S776" s="123">
        <f>+IFERROR(IF('DETALLADO ELEMENTOS DE PROTECCI'!$E776="DISTRIBUCION",((SUMIFS(O:O,D:D,'DETALLADO ELEMENTOS DE PROTECCI'!$D776,H:H,'DETALLADO ELEMENTOS DE PROTECCI'!$H776,R:R,"MARZO")+(SUMIFS(O:O,D:D,'DETALLADO ELEMENTOS DE PROTECCI'!$D776,H:H,'DETALLADO ELEMENTOS DE PROTECCI'!$H776,R:R,"ABRIL")))/((SUMIFS(N:N,D:D,'DETALLADO ELEMENTOS DE PROTECCI'!$D776,H:H,'DETALLADO ELEMENTOS DE PROTECCI'!$H776,R:R,"MARZO"))+(SUMIFS(N:N,D:D,'DETALLADO ELEMENTOS DE PROTECCI'!$D776,H:H,'DETALLADO ELEMENTOS DE PROTECCI'!$H776,R:R,"ABRIL")))),(SUMIFS(L:L,D:D,'DETALLADO ELEMENTOS DE PROTECCI'!$D776,H:H,'DETALLADO ELEMENTOS DE PROTECCI'!$H776)/(SUMIFS(K:K,D:D,'DETALLADO ELEMENTOS DE PROTECCI'!$D776,H:H,'DETALLADO ELEMENTOS DE PROTECCI'!$H776)))),0)</f>
        <v>0</v>
      </c>
      <c r="T776" s="120">
        <v>0.5</v>
      </c>
      <c r="U776" s="121" t="str">
        <f>+IF('DETALLADO ELEMENTOS DE PROTECCI'!$R776="MARZO",IF('DETALLADO ELEMENTOS DE PROTECCI'!$S776=0,"Rojo",IF(AND('DETALLADO ELEMENTOS DE PROTECCI'!$S776&gt;0,'DETALLADO ELEMENTOS DE PROTECCI'!$S776&lt;0.99),"Amarillo","Verde")),"")</f>
        <v/>
      </c>
      <c r="V776" s="124"/>
    </row>
    <row r="777" spans="1:22">
      <c r="A777" s="119" t="s">
        <v>50</v>
      </c>
      <c r="B777" s="119">
        <v>323</v>
      </c>
      <c r="C777" s="119">
        <v>1161</v>
      </c>
      <c r="D777" s="119" t="s">
        <v>1101</v>
      </c>
      <c r="E777" s="119" t="s">
        <v>1074</v>
      </c>
      <c r="F777" s="119" t="s">
        <v>19</v>
      </c>
      <c r="G777" s="119" t="s">
        <v>1134</v>
      </c>
      <c r="H777" s="119" t="s">
        <v>1135</v>
      </c>
      <c r="I777" s="119" t="s">
        <v>1136</v>
      </c>
      <c r="J777" s="119" t="s">
        <v>1128</v>
      </c>
      <c r="K777" s="120">
        <v>200</v>
      </c>
      <c r="L777" s="119">
        <v>400</v>
      </c>
      <c r="M777" s="119"/>
      <c r="N777" s="119">
        <v>0</v>
      </c>
      <c r="O777" s="121">
        <v>0</v>
      </c>
      <c r="P777" s="121" t="s">
        <v>381</v>
      </c>
      <c r="Q777" s="122"/>
      <c r="R777" s="119" t="s">
        <v>381</v>
      </c>
      <c r="S777" s="123">
        <f>+IFERROR(IF('DETALLADO ELEMENTOS DE PROTECCI'!$E777="DISTRIBUCION",((SUMIFS(O:O,D:D,'DETALLADO ELEMENTOS DE PROTECCI'!$D777,H:H,'DETALLADO ELEMENTOS DE PROTECCI'!$H777,R:R,"MARZO")+(SUMIFS(O:O,D:D,'DETALLADO ELEMENTOS DE PROTECCI'!$D777,H:H,'DETALLADO ELEMENTOS DE PROTECCI'!$H777,R:R,"ABRIL")))/((SUMIFS(N:N,D:D,'DETALLADO ELEMENTOS DE PROTECCI'!$D777,H:H,'DETALLADO ELEMENTOS DE PROTECCI'!$H777,R:R,"MARZO"))+(SUMIFS(N:N,D:D,'DETALLADO ELEMENTOS DE PROTECCI'!$D777,H:H,'DETALLADO ELEMENTOS DE PROTECCI'!$H777,R:R,"ABRIL")))),(SUMIFS(L:L,D:D,'DETALLADO ELEMENTOS DE PROTECCI'!$D777,H:H,'DETALLADO ELEMENTOS DE PROTECCI'!$H777)/(SUMIFS(K:K,D:D,'DETALLADO ELEMENTOS DE PROTECCI'!$D777,H:H,'DETALLADO ELEMENTOS DE PROTECCI'!$H777)))),0)</f>
        <v>2</v>
      </c>
      <c r="T777" s="120">
        <v>0.5</v>
      </c>
      <c r="U777" s="121" t="str">
        <f>+IF('DETALLADO ELEMENTOS DE PROTECCI'!$R777="MARZO",IF('DETALLADO ELEMENTOS DE PROTECCI'!$S777=0,"Rojo",IF(AND('DETALLADO ELEMENTOS DE PROTECCI'!$S777&gt;0,'DETALLADO ELEMENTOS DE PROTECCI'!$S777&lt;0.99),"Amarillo","Verde")),"")</f>
        <v/>
      </c>
      <c r="V777" s="124"/>
    </row>
    <row r="778" spans="1:22">
      <c r="A778" s="119" t="s">
        <v>50</v>
      </c>
      <c r="B778" s="119">
        <v>323</v>
      </c>
      <c r="C778" s="119">
        <v>1202</v>
      </c>
      <c r="D778" s="119" t="s">
        <v>1101</v>
      </c>
      <c r="E778" s="119" t="s">
        <v>1074</v>
      </c>
      <c r="F778" s="119" t="s">
        <v>19</v>
      </c>
      <c r="G778" s="119" t="s">
        <v>1189</v>
      </c>
      <c r="H778" s="119" t="s">
        <v>1126</v>
      </c>
      <c r="I778" s="119" t="s">
        <v>1127</v>
      </c>
      <c r="J778" s="119" t="s">
        <v>1128</v>
      </c>
      <c r="K778" s="120">
        <v>70</v>
      </c>
      <c r="L778" s="119">
        <v>700</v>
      </c>
      <c r="M778" s="119"/>
      <c r="N778" s="119">
        <v>0</v>
      </c>
      <c r="O778" s="121">
        <v>0</v>
      </c>
      <c r="P778" s="121" t="s">
        <v>381</v>
      </c>
      <c r="Q778" s="122"/>
      <c r="R778" s="119" t="s">
        <v>381</v>
      </c>
      <c r="S778" s="123">
        <f>+IFERROR(IF('DETALLADO ELEMENTOS DE PROTECCI'!$E778="DISTRIBUCION",((SUMIFS(O:O,D:D,'DETALLADO ELEMENTOS DE PROTECCI'!$D778,H:H,'DETALLADO ELEMENTOS DE PROTECCI'!$H778,R:R,"MARZO")+(SUMIFS(O:O,D:D,'DETALLADO ELEMENTOS DE PROTECCI'!$D778,H:H,'DETALLADO ELEMENTOS DE PROTECCI'!$H778,R:R,"ABRIL")))/((SUMIFS(N:N,D:D,'DETALLADO ELEMENTOS DE PROTECCI'!$D778,H:H,'DETALLADO ELEMENTOS DE PROTECCI'!$H778,R:R,"MARZO"))+(SUMIFS(N:N,D:D,'DETALLADO ELEMENTOS DE PROTECCI'!$D778,H:H,'DETALLADO ELEMENTOS DE PROTECCI'!$H778,R:R,"ABRIL")))),(SUMIFS(L:L,D:D,'DETALLADO ELEMENTOS DE PROTECCI'!$D778,H:H,'DETALLADO ELEMENTOS DE PROTECCI'!$H778)/(SUMIFS(K:K,D:D,'DETALLADO ELEMENTOS DE PROTECCI'!$D778,H:H,'DETALLADO ELEMENTOS DE PROTECCI'!$H778)))),0)</f>
        <v>22.5</v>
      </c>
      <c r="T778" s="120">
        <v>0.5</v>
      </c>
      <c r="U778" s="121" t="str">
        <f>+IF('DETALLADO ELEMENTOS DE PROTECCI'!$R778="MARZO",IF('DETALLADO ELEMENTOS DE PROTECCI'!$S778=0,"Rojo",IF(AND('DETALLADO ELEMENTOS DE PROTECCI'!$S778&gt;0,'DETALLADO ELEMENTOS DE PROTECCI'!$S778&lt;0.99),"Amarillo","Verde")),"")</f>
        <v/>
      </c>
      <c r="V778" s="124"/>
    </row>
    <row r="779" spans="1:22">
      <c r="A779" s="119" t="s">
        <v>50</v>
      </c>
      <c r="B779" s="119">
        <v>324</v>
      </c>
      <c r="C779" s="119">
        <v>1033</v>
      </c>
      <c r="D779" s="119" t="s">
        <v>1102</v>
      </c>
      <c r="E779" s="119" t="s">
        <v>1074</v>
      </c>
      <c r="F779" s="119" t="s">
        <v>19</v>
      </c>
      <c r="G779" s="119" t="s">
        <v>1139</v>
      </c>
      <c r="H779" s="119" t="s">
        <v>1140</v>
      </c>
      <c r="I779" s="119" t="s">
        <v>1136</v>
      </c>
      <c r="J779" s="119" t="s">
        <v>1128</v>
      </c>
      <c r="K779" s="120">
        <v>100</v>
      </c>
      <c r="L779" s="119">
        <v>0</v>
      </c>
      <c r="M779" s="119"/>
      <c r="N779" s="119">
        <v>0</v>
      </c>
      <c r="O779" s="121">
        <v>0</v>
      </c>
      <c r="P779" s="121" t="s">
        <v>381</v>
      </c>
      <c r="Q779" s="122"/>
      <c r="R779" s="119" t="s">
        <v>381</v>
      </c>
      <c r="S779" s="123">
        <f>+IFERROR(IF('DETALLADO ELEMENTOS DE PROTECCI'!$E779="DISTRIBUCION",((SUMIFS(O:O,D:D,'DETALLADO ELEMENTOS DE PROTECCI'!$D779,H:H,'DETALLADO ELEMENTOS DE PROTECCI'!$H779,R:R,"MARZO")+(SUMIFS(O:O,D:D,'DETALLADO ELEMENTOS DE PROTECCI'!$D779,H:H,'DETALLADO ELEMENTOS DE PROTECCI'!$H779,R:R,"ABRIL")))/((SUMIFS(N:N,D:D,'DETALLADO ELEMENTOS DE PROTECCI'!$D779,H:H,'DETALLADO ELEMENTOS DE PROTECCI'!$H779,R:R,"MARZO"))+(SUMIFS(N:N,D:D,'DETALLADO ELEMENTOS DE PROTECCI'!$D779,H:H,'DETALLADO ELEMENTOS DE PROTECCI'!$H779,R:R,"ABRIL")))),(SUMIFS(L:L,D:D,'DETALLADO ELEMENTOS DE PROTECCI'!$D779,H:H,'DETALLADO ELEMENTOS DE PROTECCI'!$H779)/(SUMIFS(K:K,D:D,'DETALLADO ELEMENTOS DE PROTECCI'!$D779,H:H,'DETALLADO ELEMENTOS DE PROTECCI'!$H779)))),0)</f>
        <v>0</v>
      </c>
      <c r="T779" s="120">
        <v>0.5</v>
      </c>
      <c r="U779" s="121" t="str">
        <f>+IF('DETALLADO ELEMENTOS DE PROTECCI'!$R779="MARZO",IF('DETALLADO ELEMENTOS DE PROTECCI'!$S779=0,"Rojo",IF(AND('DETALLADO ELEMENTOS DE PROTECCI'!$S779&gt;0,'DETALLADO ELEMENTOS DE PROTECCI'!$S779&lt;0.99),"Amarillo","Verde")),"")</f>
        <v/>
      </c>
      <c r="V779" s="124"/>
    </row>
    <row r="780" spans="1:22">
      <c r="A780" s="119" t="s">
        <v>50</v>
      </c>
      <c r="B780" s="119">
        <v>324</v>
      </c>
      <c r="C780" s="119">
        <v>1084</v>
      </c>
      <c r="D780" s="119" t="s">
        <v>1102</v>
      </c>
      <c r="E780" s="119" t="s">
        <v>1074</v>
      </c>
      <c r="F780" s="119" t="s">
        <v>19</v>
      </c>
      <c r="G780" s="119" t="s">
        <v>1150</v>
      </c>
      <c r="H780" s="119" t="s">
        <v>1151</v>
      </c>
      <c r="I780" s="119" t="s">
        <v>1127</v>
      </c>
      <c r="J780" s="119" t="s">
        <v>1128</v>
      </c>
      <c r="K780" s="120">
        <v>240</v>
      </c>
      <c r="L780" s="119">
        <v>300</v>
      </c>
      <c r="M780" s="119"/>
      <c r="N780" s="119">
        <v>0</v>
      </c>
      <c r="O780" s="121">
        <v>0</v>
      </c>
      <c r="P780" s="121" t="s">
        <v>381</v>
      </c>
      <c r="Q780" s="122"/>
      <c r="R780" s="119" t="s">
        <v>381</v>
      </c>
      <c r="S780" s="123">
        <f>+IFERROR(IF('DETALLADO ELEMENTOS DE PROTECCI'!$E780="DISTRIBUCION",((SUMIFS(O:O,D:D,'DETALLADO ELEMENTOS DE PROTECCI'!$D780,H:H,'DETALLADO ELEMENTOS DE PROTECCI'!$H780,R:R,"MARZO")+(SUMIFS(O:O,D:D,'DETALLADO ELEMENTOS DE PROTECCI'!$D780,H:H,'DETALLADO ELEMENTOS DE PROTECCI'!$H780,R:R,"ABRIL")))/((SUMIFS(N:N,D:D,'DETALLADO ELEMENTOS DE PROTECCI'!$D780,H:H,'DETALLADO ELEMENTOS DE PROTECCI'!$H780,R:R,"MARZO"))+(SUMIFS(N:N,D:D,'DETALLADO ELEMENTOS DE PROTECCI'!$D780,H:H,'DETALLADO ELEMENTOS DE PROTECCI'!$H780,R:R,"ABRIL")))),(SUMIFS(L:L,D:D,'DETALLADO ELEMENTOS DE PROTECCI'!$D780,H:H,'DETALLADO ELEMENTOS DE PROTECCI'!$H780)/(SUMIFS(K:K,D:D,'DETALLADO ELEMENTOS DE PROTECCI'!$D780,H:H,'DETALLADO ELEMENTOS DE PROTECCI'!$H780)))),0)</f>
        <v>1.25</v>
      </c>
      <c r="T780" s="120">
        <v>0.5</v>
      </c>
      <c r="U780" s="121" t="str">
        <f>+IF('DETALLADO ELEMENTOS DE PROTECCI'!$R780="MARZO",IF('DETALLADO ELEMENTOS DE PROTECCI'!$S780=0,"Rojo",IF(AND('DETALLADO ELEMENTOS DE PROTECCI'!$S780&gt;0,'DETALLADO ELEMENTOS DE PROTECCI'!$S780&lt;0.99),"Amarillo","Verde")),"")</f>
        <v/>
      </c>
      <c r="V780" s="124"/>
    </row>
    <row r="781" spans="1:22">
      <c r="A781" s="119" t="s">
        <v>50</v>
      </c>
      <c r="B781" s="119">
        <v>324</v>
      </c>
      <c r="C781" s="119">
        <v>1091</v>
      </c>
      <c r="D781" s="119" t="s">
        <v>1102</v>
      </c>
      <c r="E781" s="119" t="s">
        <v>1074</v>
      </c>
      <c r="F781" s="119" t="s">
        <v>19</v>
      </c>
      <c r="G781" s="119" t="s">
        <v>1125</v>
      </c>
      <c r="H781" s="119" t="s">
        <v>1126</v>
      </c>
      <c r="I781" s="119" t="s">
        <v>1127</v>
      </c>
      <c r="J781" s="119" t="s">
        <v>1128</v>
      </c>
      <c r="K781" s="120">
        <v>67.5</v>
      </c>
      <c r="L781" s="119">
        <v>0</v>
      </c>
      <c r="M781" s="119"/>
      <c r="N781" s="119">
        <v>0</v>
      </c>
      <c r="O781" s="121">
        <v>0</v>
      </c>
      <c r="P781" s="121" t="s">
        <v>381</v>
      </c>
      <c r="Q781" s="122"/>
      <c r="R781" s="119" t="s">
        <v>381</v>
      </c>
      <c r="S781" s="123">
        <f>+IFERROR(IF('DETALLADO ELEMENTOS DE PROTECCI'!$E781="DISTRIBUCION",((SUMIFS(O:O,D:D,'DETALLADO ELEMENTOS DE PROTECCI'!$D781,H:H,'DETALLADO ELEMENTOS DE PROTECCI'!$H781,R:R,"MARZO")+(SUMIFS(O:O,D:D,'DETALLADO ELEMENTOS DE PROTECCI'!$D781,H:H,'DETALLADO ELEMENTOS DE PROTECCI'!$H781,R:R,"ABRIL")))/((SUMIFS(N:N,D:D,'DETALLADO ELEMENTOS DE PROTECCI'!$D781,H:H,'DETALLADO ELEMENTOS DE PROTECCI'!$H781,R:R,"MARZO"))+(SUMIFS(N:N,D:D,'DETALLADO ELEMENTOS DE PROTECCI'!$D781,H:H,'DETALLADO ELEMENTOS DE PROTECCI'!$H781,R:R,"ABRIL")))),(SUMIFS(L:L,D:D,'DETALLADO ELEMENTOS DE PROTECCI'!$D781,H:H,'DETALLADO ELEMENTOS DE PROTECCI'!$H781)/(SUMIFS(K:K,D:D,'DETALLADO ELEMENTOS DE PROTECCI'!$D781,H:H,'DETALLADO ELEMENTOS DE PROTECCI'!$H781)))),0)</f>
        <v>4.4444444444444446</v>
      </c>
      <c r="T781" s="120">
        <v>0.5</v>
      </c>
      <c r="U781" s="121" t="str">
        <f>+IF('DETALLADO ELEMENTOS DE PROTECCI'!$R781="MARZO",IF('DETALLADO ELEMENTOS DE PROTECCI'!$S781=0,"Rojo",IF(AND('DETALLADO ELEMENTOS DE PROTECCI'!$S781&gt;0,'DETALLADO ELEMENTOS DE PROTECCI'!$S781&lt;0.99),"Amarillo","Verde")),"")</f>
        <v/>
      </c>
      <c r="V781" s="124"/>
    </row>
    <row r="782" spans="1:22">
      <c r="A782" s="119" t="s">
        <v>50</v>
      </c>
      <c r="B782" s="119">
        <v>324</v>
      </c>
      <c r="C782" s="119">
        <v>1092</v>
      </c>
      <c r="D782" s="119" t="s">
        <v>1102</v>
      </c>
      <c r="E782" s="119" t="s">
        <v>1074</v>
      </c>
      <c r="F782" s="119" t="s">
        <v>19</v>
      </c>
      <c r="G782" s="119" t="s">
        <v>1130</v>
      </c>
      <c r="H782" s="119" t="s">
        <v>1126</v>
      </c>
      <c r="I782" s="119" t="s">
        <v>1127</v>
      </c>
      <c r="J782" s="119" t="s">
        <v>1128</v>
      </c>
      <c r="K782" s="120">
        <v>67.5</v>
      </c>
      <c r="L782" s="119">
        <v>1100</v>
      </c>
      <c r="M782" s="119"/>
      <c r="N782" s="119">
        <v>0</v>
      </c>
      <c r="O782" s="121">
        <v>0</v>
      </c>
      <c r="P782" s="121" t="s">
        <v>381</v>
      </c>
      <c r="Q782" s="122"/>
      <c r="R782" s="119" t="s">
        <v>381</v>
      </c>
      <c r="S782" s="123">
        <f>+IFERROR(IF('DETALLADO ELEMENTOS DE PROTECCI'!$E782="DISTRIBUCION",((SUMIFS(O:O,D:D,'DETALLADO ELEMENTOS DE PROTECCI'!$D782,H:H,'DETALLADO ELEMENTOS DE PROTECCI'!$H782,R:R,"MARZO")+(SUMIFS(O:O,D:D,'DETALLADO ELEMENTOS DE PROTECCI'!$D782,H:H,'DETALLADO ELEMENTOS DE PROTECCI'!$H782,R:R,"ABRIL")))/((SUMIFS(N:N,D:D,'DETALLADO ELEMENTOS DE PROTECCI'!$D782,H:H,'DETALLADO ELEMENTOS DE PROTECCI'!$H782,R:R,"MARZO"))+(SUMIFS(N:N,D:D,'DETALLADO ELEMENTOS DE PROTECCI'!$D782,H:H,'DETALLADO ELEMENTOS DE PROTECCI'!$H782,R:R,"ABRIL")))),(SUMIFS(L:L,D:D,'DETALLADO ELEMENTOS DE PROTECCI'!$D782,H:H,'DETALLADO ELEMENTOS DE PROTECCI'!$H782)/(SUMIFS(K:K,D:D,'DETALLADO ELEMENTOS DE PROTECCI'!$D782,H:H,'DETALLADO ELEMENTOS DE PROTECCI'!$H782)))),0)</f>
        <v>4.4444444444444446</v>
      </c>
      <c r="T782" s="120">
        <v>0.5</v>
      </c>
      <c r="U782" s="121" t="str">
        <f>+IF('DETALLADO ELEMENTOS DE PROTECCI'!$R782="MARZO",IF('DETALLADO ELEMENTOS DE PROTECCI'!$S782=0,"Rojo",IF(AND('DETALLADO ELEMENTOS DE PROTECCI'!$S782&gt;0,'DETALLADO ELEMENTOS DE PROTECCI'!$S782&lt;0.99),"Amarillo","Verde")),"")</f>
        <v/>
      </c>
      <c r="V782" s="124"/>
    </row>
    <row r="783" spans="1:22">
      <c r="A783" s="119" t="s">
        <v>50</v>
      </c>
      <c r="B783" s="119">
        <v>324</v>
      </c>
      <c r="C783" s="119">
        <v>1093</v>
      </c>
      <c r="D783" s="119" t="s">
        <v>1102</v>
      </c>
      <c r="E783" s="119" t="s">
        <v>1074</v>
      </c>
      <c r="F783" s="119" t="s">
        <v>19</v>
      </c>
      <c r="G783" s="119" t="s">
        <v>1132</v>
      </c>
      <c r="H783" s="119" t="s">
        <v>1126</v>
      </c>
      <c r="I783" s="119" t="s">
        <v>1127</v>
      </c>
      <c r="J783" s="119" t="s">
        <v>1128</v>
      </c>
      <c r="K783" s="120">
        <v>67.5</v>
      </c>
      <c r="L783" s="119">
        <v>100</v>
      </c>
      <c r="M783" s="119"/>
      <c r="N783" s="119">
        <v>0</v>
      </c>
      <c r="O783" s="121">
        <v>0</v>
      </c>
      <c r="P783" s="121" t="s">
        <v>381</v>
      </c>
      <c r="Q783" s="122"/>
      <c r="R783" s="119" t="s">
        <v>381</v>
      </c>
      <c r="S783" s="123">
        <f>+IFERROR(IF('DETALLADO ELEMENTOS DE PROTECCI'!$E783="DISTRIBUCION",((SUMIFS(O:O,D:D,'DETALLADO ELEMENTOS DE PROTECCI'!$D783,H:H,'DETALLADO ELEMENTOS DE PROTECCI'!$H783,R:R,"MARZO")+(SUMIFS(O:O,D:D,'DETALLADO ELEMENTOS DE PROTECCI'!$D783,H:H,'DETALLADO ELEMENTOS DE PROTECCI'!$H783,R:R,"ABRIL")))/((SUMIFS(N:N,D:D,'DETALLADO ELEMENTOS DE PROTECCI'!$D783,H:H,'DETALLADO ELEMENTOS DE PROTECCI'!$H783,R:R,"MARZO"))+(SUMIFS(N:N,D:D,'DETALLADO ELEMENTOS DE PROTECCI'!$D783,H:H,'DETALLADO ELEMENTOS DE PROTECCI'!$H783,R:R,"ABRIL")))),(SUMIFS(L:L,D:D,'DETALLADO ELEMENTOS DE PROTECCI'!$D783,H:H,'DETALLADO ELEMENTOS DE PROTECCI'!$H783)/(SUMIFS(K:K,D:D,'DETALLADO ELEMENTOS DE PROTECCI'!$D783,H:H,'DETALLADO ELEMENTOS DE PROTECCI'!$H783)))),0)</f>
        <v>4.4444444444444446</v>
      </c>
      <c r="T783" s="120">
        <v>0.5</v>
      </c>
      <c r="U783" s="121" t="str">
        <f>+IF('DETALLADO ELEMENTOS DE PROTECCI'!$R783="MARZO",IF('DETALLADO ELEMENTOS DE PROTECCI'!$S783=0,"Rojo",IF(AND('DETALLADO ELEMENTOS DE PROTECCI'!$S783&gt;0,'DETALLADO ELEMENTOS DE PROTECCI'!$S783&lt;0.99),"Amarillo","Verde")),"")</f>
        <v/>
      </c>
      <c r="V783" s="124"/>
    </row>
    <row r="784" spans="1:22">
      <c r="A784" s="119" t="s">
        <v>50</v>
      </c>
      <c r="B784" s="119">
        <v>324</v>
      </c>
      <c r="C784" s="119">
        <v>1160</v>
      </c>
      <c r="D784" s="119" t="s">
        <v>1102</v>
      </c>
      <c r="E784" s="119" t="s">
        <v>1074</v>
      </c>
      <c r="F784" s="119" t="s">
        <v>19</v>
      </c>
      <c r="G784" s="119" t="s">
        <v>1158</v>
      </c>
      <c r="H784" s="119" t="s">
        <v>1159</v>
      </c>
      <c r="I784" s="119" t="s">
        <v>1127</v>
      </c>
      <c r="J784" s="119" t="s">
        <v>1128</v>
      </c>
      <c r="K784" s="120">
        <v>12.799999999999999</v>
      </c>
      <c r="L784" s="119">
        <v>0</v>
      </c>
      <c r="M784" s="119"/>
      <c r="N784" s="119">
        <v>0</v>
      </c>
      <c r="O784" s="121">
        <v>0</v>
      </c>
      <c r="P784" s="121" t="s">
        <v>381</v>
      </c>
      <c r="Q784" s="122"/>
      <c r="R784" s="119" t="s">
        <v>381</v>
      </c>
      <c r="S784" s="123">
        <f>+IFERROR(IF('DETALLADO ELEMENTOS DE PROTECCI'!$E784="DISTRIBUCION",((SUMIFS(O:O,D:D,'DETALLADO ELEMENTOS DE PROTECCI'!$D784,H:H,'DETALLADO ELEMENTOS DE PROTECCI'!$H784,R:R,"MARZO")+(SUMIFS(O:O,D:D,'DETALLADO ELEMENTOS DE PROTECCI'!$D784,H:H,'DETALLADO ELEMENTOS DE PROTECCI'!$H784,R:R,"ABRIL")))/((SUMIFS(N:N,D:D,'DETALLADO ELEMENTOS DE PROTECCI'!$D784,H:H,'DETALLADO ELEMENTOS DE PROTECCI'!$H784,R:R,"MARZO"))+(SUMIFS(N:N,D:D,'DETALLADO ELEMENTOS DE PROTECCI'!$D784,H:H,'DETALLADO ELEMENTOS DE PROTECCI'!$H784,R:R,"ABRIL")))),(SUMIFS(L:L,D:D,'DETALLADO ELEMENTOS DE PROTECCI'!$D784,H:H,'DETALLADO ELEMENTOS DE PROTECCI'!$H784)/(SUMIFS(K:K,D:D,'DETALLADO ELEMENTOS DE PROTECCI'!$D784,H:H,'DETALLADO ELEMENTOS DE PROTECCI'!$H784)))),0)</f>
        <v>0</v>
      </c>
      <c r="T784" s="120">
        <v>0.5</v>
      </c>
      <c r="U784" s="121" t="str">
        <f>+IF('DETALLADO ELEMENTOS DE PROTECCI'!$R784="MARZO",IF('DETALLADO ELEMENTOS DE PROTECCI'!$S784=0,"Rojo",IF(AND('DETALLADO ELEMENTOS DE PROTECCI'!$S784&gt;0,'DETALLADO ELEMENTOS DE PROTECCI'!$S784&lt;0.99),"Amarillo","Verde")),"")</f>
        <v/>
      </c>
      <c r="V784" s="124"/>
    </row>
    <row r="785" spans="1:22">
      <c r="A785" s="119" t="s">
        <v>50</v>
      </c>
      <c r="B785" s="119">
        <v>324</v>
      </c>
      <c r="C785" s="119">
        <v>1161</v>
      </c>
      <c r="D785" s="119" t="s">
        <v>1102</v>
      </c>
      <c r="E785" s="119" t="s">
        <v>1074</v>
      </c>
      <c r="F785" s="119" t="s">
        <v>19</v>
      </c>
      <c r="G785" s="119" t="s">
        <v>1134</v>
      </c>
      <c r="H785" s="119" t="s">
        <v>1135</v>
      </c>
      <c r="I785" s="119" t="s">
        <v>1136</v>
      </c>
      <c r="J785" s="119" t="s">
        <v>1128</v>
      </c>
      <c r="K785" s="120">
        <v>200</v>
      </c>
      <c r="L785" s="119">
        <v>1000</v>
      </c>
      <c r="M785" s="119"/>
      <c r="N785" s="119">
        <v>0</v>
      </c>
      <c r="O785" s="121">
        <v>0</v>
      </c>
      <c r="P785" s="121" t="s">
        <v>381</v>
      </c>
      <c r="Q785" s="122"/>
      <c r="R785" s="119" t="s">
        <v>381</v>
      </c>
      <c r="S785" s="123">
        <f>+IFERROR(IF('DETALLADO ELEMENTOS DE PROTECCI'!$E785="DISTRIBUCION",((SUMIFS(O:O,D:D,'DETALLADO ELEMENTOS DE PROTECCI'!$D785,H:H,'DETALLADO ELEMENTOS DE PROTECCI'!$H785,R:R,"MARZO")+(SUMIFS(O:O,D:D,'DETALLADO ELEMENTOS DE PROTECCI'!$D785,H:H,'DETALLADO ELEMENTOS DE PROTECCI'!$H785,R:R,"ABRIL")))/((SUMIFS(N:N,D:D,'DETALLADO ELEMENTOS DE PROTECCI'!$D785,H:H,'DETALLADO ELEMENTOS DE PROTECCI'!$H785,R:R,"MARZO"))+(SUMIFS(N:N,D:D,'DETALLADO ELEMENTOS DE PROTECCI'!$D785,H:H,'DETALLADO ELEMENTOS DE PROTECCI'!$H785,R:R,"ABRIL")))),(SUMIFS(L:L,D:D,'DETALLADO ELEMENTOS DE PROTECCI'!$D785,H:H,'DETALLADO ELEMENTOS DE PROTECCI'!$H785)/(SUMIFS(K:K,D:D,'DETALLADO ELEMENTOS DE PROTECCI'!$D785,H:H,'DETALLADO ELEMENTOS DE PROTECCI'!$H785)))),0)</f>
        <v>5</v>
      </c>
      <c r="T785" s="120">
        <v>0.5</v>
      </c>
      <c r="U785" s="121" t="str">
        <f>+IF('DETALLADO ELEMENTOS DE PROTECCI'!$R785="MARZO",IF('DETALLADO ELEMENTOS DE PROTECCI'!$S785=0,"Rojo",IF(AND('DETALLADO ELEMENTOS DE PROTECCI'!$S785&gt;0,'DETALLADO ELEMENTOS DE PROTECCI'!$S785&lt;0.99),"Amarillo","Verde")),"")</f>
        <v/>
      </c>
      <c r="V785" s="124"/>
    </row>
    <row r="786" spans="1:22">
      <c r="A786" s="119" t="s">
        <v>50</v>
      </c>
      <c r="B786" s="119">
        <v>324</v>
      </c>
      <c r="C786" s="119">
        <v>1202</v>
      </c>
      <c r="D786" s="119" t="s">
        <v>1102</v>
      </c>
      <c r="E786" s="119" t="s">
        <v>1074</v>
      </c>
      <c r="F786" s="119" t="s">
        <v>19</v>
      </c>
      <c r="G786" s="119" t="s">
        <v>1189</v>
      </c>
      <c r="H786" s="119" t="s">
        <v>1126</v>
      </c>
      <c r="I786" s="119" t="s">
        <v>1127</v>
      </c>
      <c r="J786" s="119" t="s">
        <v>1128</v>
      </c>
      <c r="K786" s="120">
        <v>67.5</v>
      </c>
      <c r="L786" s="119">
        <v>0</v>
      </c>
      <c r="M786" s="119"/>
      <c r="N786" s="119">
        <v>0</v>
      </c>
      <c r="O786" s="121">
        <v>0</v>
      </c>
      <c r="P786" s="121" t="s">
        <v>381</v>
      </c>
      <c r="Q786" s="122"/>
      <c r="R786" s="119" t="s">
        <v>381</v>
      </c>
      <c r="S786" s="123">
        <f>+IFERROR(IF('DETALLADO ELEMENTOS DE PROTECCI'!$E786="DISTRIBUCION",((SUMIFS(O:O,D:D,'DETALLADO ELEMENTOS DE PROTECCI'!$D786,H:H,'DETALLADO ELEMENTOS DE PROTECCI'!$H786,R:R,"MARZO")+(SUMIFS(O:O,D:D,'DETALLADO ELEMENTOS DE PROTECCI'!$D786,H:H,'DETALLADO ELEMENTOS DE PROTECCI'!$H786,R:R,"ABRIL")))/((SUMIFS(N:N,D:D,'DETALLADO ELEMENTOS DE PROTECCI'!$D786,H:H,'DETALLADO ELEMENTOS DE PROTECCI'!$H786,R:R,"MARZO"))+(SUMIFS(N:N,D:D,'DETALLADO ELEMENTOS DE PROTECCI'!$D786,H:H,'DETALLADO ELEMENTOS DE PROTECCI'!$H786,R:R,"ABRIL")))),(SUMIFS(L:L,D:D,'DETALLADO ELEMENTOS DE PROTECCI'!$D786,H:H,'DETALLADO ELEMENTOS DE PROTECCI'!$H786)/(SUMIFS(K:K,D:D,'DETALLADO ELEMENTOS DE PROTECCI'!$D786,H:H,'DETALLADO ELEMENTOS DE PROTECCI'!$H786)))),0)</f>
        <v>4.4444444444444446</v>
      </c>
      <c r="T786" s="120">
        <v>0.5</v>
      </c>
      <c r="U786" s="121" t="str">
        <f>+IF('DETALLADO ELEMENTOS DE PROTECCI'!$R786="MARZO",IF('DETALLADO ELEMENTOS DE PROTECCI'!$S786=0,"Rojo",IF(AND('DETALLADO ELEMENTOS DE PROTECCI'!$S786&gt;0,'DETALLADO ELEMENTOS DE PROTECCI'!$S786&lt;0.99),"Amarillo","Verde")),"")</f>
        <v/>
      </c>
      <c r="V786" s="124"/>
    </row>
    <row r="787" spans="1:22">
      <c r="A787" s="119" t="s">
        <v>62</v>
      </c>
      <c r="B787" s="119">
        <v>410</v>
      </c>
      <c r="C787" s="119">
        <v>1033</v>
      </c>
      <c r="D787" s="119" t="s">
        <v>1103</v>
      </c>
      <c r="E787" s="119" t="s">
        <v>1074</v>
      </c>
      <c r="F787" s="119" t="s">
        <v>19</v>
      </c>
      <c r="G787" s="119" t="s">
        <v>1139</v>
      </c>
      <c r="H787" s="119" t="s">
        <v>1140</v>
      </c>
      <c r="I787" s="119" t="s">
        <v>1136</v>
      </c>
      <c r="J787" s="119" t="s">
        <v>1128</v>
      </c>
      <c r="K787" s="120">
        <v>120</v>
      </c>
      <c r="L787" s="119">
        <v>0</v>
      </c>
      <c r="M787" s="119"/>
      <c r="N787" s="119">
        <v>0</v>
      </c>
      <c r="O787" s="121">
        <v>0</v>
      </c>
      <c r="P787" s="121" t="s">
        <v>381</v>
      </c>
      <c r="Q787" s="122"/>
      <c r="R787" s="119" t="s">
        <v>381</v>
      </c>
      <c r="S787" s="123">
        <f>+IFERROR(IF('DETALLADO ELEMENTOS DE PROTECCI'!$E787="DISTRIBUCION",((SUMIFS(O:O,D:D,'DETALLADO ELEMENTOS DE PROTECCI'!$D787,H:H,'DETALLADO ELEMENTOS DE PROTECCI'!$H787,R:R,"MARZO")+(SUMIFS(O:O,D:D,'DETALLADO ELEMENTOS DE PROTECCI'!$D787,H:H,'DETALLADO ELEMENTOS DE PROTECCI'!$H787,R:R,"ABRIL")))/((SUMIFS(N:N,D:D,'DETALLADO ELEMENTOS DE PROTECCI'!$D787,H:H,'DETALLADO ELEMENTOS DE PROTECCI'!$H787,R:R,"MARZO"))+(SUMIFS(N:N,D:D,'DETALLADO ELEMENTOS DE PROTECCI'!$D787,H:H,'DETALLADO ELEMENTOS DE PROTECCI'!$H787,R:R,"ABRIL")))),(SUMIFS(L:L,D:D,'DETALLADO ELEMENTOS DE PROTECCI'!$D787,H:H,'DETALLADO ELEMENTOS DE PROTECCI'!$H787)/(SUMIFS(K:K,D:D,'DETALLADO ELEMENTOS DE PROTECCI'!$D787,H:H,'DETALLADO ELEMENTOS DE PROTECCI'!$H787)))),0)</f>
        <v>0</v>
      </c>
      <c r="T787" s="120">
        <v>0.5</v>
      </c>
      <c r="U787" s="121" t="str">
        <f>+IF('DETALLADO ELEMENTOS DE PROTECCI'!$R787="MARZO",IF('DETALLADO ELEMENTOS DE PROTECCI'!$S787=0,"Rojo",IF(AND('DETALLADO ELEMENTOS DE PROTECCI'!$S787&gt;0,'DETALLADO ELEMENTOS DE PROTECCI'!$S787&lt;0.99),"Amarillo","Verde")),"")</f>
        <v/>
      </c>
      <c r="V787" s="124"/>
    </row>
    <row r="788" spans="1:22">
      <c r="A788" s="119" t="s">
        <v>62</v>
      </c>
      <c r="B788" s="119">
        <v>410</v>
      </c>
      <c r="C788" s="119">
        <v>1084</v>
      </c>
      <c r="D788" s="119" t="s">
        <v>1103</v>
      </c>
      <c r="E788" s="119" t="s">
        <v>1074</v>
      </c>
      <c r="F788" s="119" t="s">
        <v>19</v>
      </c>
      <c r="G788" s="119" t="s">
        <v>1150</v>
      </c>
      <c r="H788" s="119" t="s">
        <v>1151</v>
      </c>
      <c r="I788" s="119" t="s">
        <v>1127</v>
      </c>
      <c r="J788" s="119" t="s">
        <v>1128</v>
      </c>
      <c r="K788" s="120">
        <v>260</v>
      </c>
      <c r="L788" s="119">
        <v>100</v>
      </c>
      <c r="M788" s="119"/>
      <c r="N788" s="119">
        <v>0</v>
      </c>
      <c r="O788" s="121">
        <v>0</v>
      </c>
      <c r="P788" s="121" t="s">
        <v>381</v>
      </c>
      <c r="Q788" s="122"/>
      <c r="R788" s="119" t="s">
        <v>381</v>
      </c>
      <c r="S788" s="123">
        <f>+IFERROR(IF('DETALLADO ELEMENTOS DE PROTECCI'!$E788="DISTRIBUCION",((SUMIFS(O:O,D:D,'DETALLADO ELEMENTOS DE PROTECCI'!$D788,H:H,'DETALLADO ELEMENTOS DE PROTECCI'!$H788,R:R,"MARZO")+(SUMIFS(O:O,D:D,'DETALLADO ELEMENTOS DE PROTECCI'!$D788,H:H,'DETALLADO ELEMENTOS DE PROTECCI'!$H788,R:R,"ABRIL")))/((SUMIFS(N:N,D:D,'DETALLADO ELEMENTOS DE PROTECCI'!$D788,H:H,'DETALLADO ELEMENTOS DE PROTECCI'!$H788,R:R,"MARZO"))+(SUMIFS(N:N,D:D,'DETALLADO ELEMENTOS DE PROTECCI'!$D788,H:H,'DETALLADO ELEMENTOS DE PROTECCI'!$H788,R:R,"ABRIL")))),(SUMIFS(L:L,D:D,'DETALLADO ELEMENTOS DE PROTECCI'!$D788,H:H,'DETALLADO ELEMENTOS DE PROTECCI'!$H788)/(SUMIFS(K:K,D:D,'DETALLADO ELEMENTOS DE PROTECCI'!$D788,H:H,'DETALLADO ELEMENTOS DE PROTECCI'!$H788)))),0)</f>
        <v>0.38461538461538464</v>
      </c>
      <c r="T788" s="120">
        <v>0.5</v>
      </c>
      <c r="U788" s="121" t="str">
        <f>+IF('DETALLADO ELEMENTOS DE PROTECCI'!$R788="MARZO",IF('DETALLADO ELEMENTOS DE PROTECCI'!$S788=0,"Rojo",IF(AND('DETALLADO ELEMENTOS DE PROTECCI'!$S788&gt;0,'DETALLADO ELEMENTOS DE PROTECCI'!$S788&lt;0.99),"Amarillo","Verde")),"")</f>
        <v/>
      </c>
      <c r="V788" s="124"/>
    </row>
    <row r="789" spans="1:22">
      <c r="A789" s="119" t="s">
        <v>62</v>
      </c>
      <c r="B789" s="119">
        <v>410</v>
      </c>
      <c r="C789" s="119">
        <v>1091</v>
      </c>
      <c r="D789" s="119" t="s">
        <v>1103</v>
      </c>
      <c r="E789" s="119" t="s">
        <v>1074</v>
      </c>
      <c r="F789" s="119" t="s">
        <v>19</v>
      </c>
      <c r="G789" s="119" t="s">
        <v>1125</v>
      </c>
      <c r="H789" s="119" t="s">
        <v>1126</v>
      </c>
      <c r="I789" s="119" t="s">
        <v>1127</v>
      </c>
      <c r="J789" s="119" t="s">
        <v>1128</v>
      </c>
      <c r="K789" s="120">
        <v>72.5</v>
      </c>
      <c r="L789" s="119">
        <v>0</v>
      </c>
      <c r="M789" s="119"/>
      <c r="N789" s="119">
        <v>0</v>
      </c>
      <c r="O789" s="121">
        <v>0</v>
      </c>
      <c r="P789" s="121" t="s">
        <v>381</v>
      </c>
      <c r="Q789" s="122"/>
      <c r="R789" s="119" t="s">
        <v>381</v>
      </c>
      <c r="S789" s="123">
        <f>+IFERROR(IF('DETALLADO ELEMENTOS DE PROTECCI'!$E789="DISTRIBUCION",((SUMIFS(O:O,D:D,'DETALLADO ELEMENTOS DE PROTECCI'!$D789,H:H,'DETALLADO ELEMENTOS DE PROTECCI'!$H789,R:R,"MARZO")+(SUMIFS(O:O,D:D,'DETALLADO ELEMENTOS DE PROTECCI'!$D789,H:H,'DETALLADO ELEMENTOS DE PROTECCI'!$H789,R:R,"ABRIL")))/((SUMIFS(N:N,D:D,'DETALLADO ELEMENTOS DE PROTECCI'!$D789,H:H,'DETALLADO ELEMENTOS DE PROTECCI'!$H789,R:R,"MARZO"))+(SUMIFS(N:N,D:D,'DETALLADO ELEMENTOS DE PROTECCI'!$D789,H:H,'DETALLADO ELEMENTOS DE PROTECCI'!$H789,R:R,"ABRIL")))),(SUMIFS(L:L,D:D,'DETALLADO ELEMENTOS DE PROTECCI'!$D789,H:H,'DETALLADO ELEMENTOS DE PROTECCI'!$H789)/(SUMIFS(K:K,D:D,'DETALLADO ELEMENTOS DE PROTECCI'!$D789,H:H,'DETALLADO ELEMENTOS DE PROTECCI'!$H789)))),0)</f>
        <v>5.5172413793103452</v>
      </c>
      <c r="T789" s="120">
        <v>0.5</v>
      </c>
      <c r="U789" s="121" t="str">
        <f>+IF('DETALLADO ELEMENTOS DE PROTECCI'!$R789="MARZO",IF('DETALLADO ELEMENTOS DE PROTECCI'!$S789=0,"Rojo",IF(AND('DETALLADO ELEMENTOS DE PROTECCI'!$S789&gt;0,'DETALLADO ELEMENTOS DE PROTECCI'!$S789&lt;0.99),"Amarillo","Verde")),"")</f>
        <v/>
      </c>
      <c r="V789" s="124"/>
    </row>
    <row r="790" spans="1:22">
      <c r="A790" s="119" t="s">
        <v>62</v>
      </c>
      <c r="B790" s="119">
        <v>410</v>
      </c>
      <c r="C790" s="119">
        <v>1092</v>
      </c>
      <c r="D790" s="119" t="s">
        <v>1103</v>
      </c>
      <c r="E790" s="119" t="s">
        <v>1074</v>
      </c>
      <c r="F790" s="119" t="s">
        <v>19</v>
      </c>
      <c r="G790" s="119" t="s">
        <v>1130</v>
      </c>
      <c r="H790" s="119" t="s">
        <v>1126</v>
      </c>
      <c r="I790" s="119" t="s">
        <v>1127</v>
      </c>
      <c r="J790" s="119" t="s">
        <v>1128</v>
      </c>
      <c r="K790" s="120">
        <v>72.5</v>
      </c>
      <c r="L790" s="119">
        <v>600</v>
      </c>
      <c r="M790" s="119"/>
      <c r="N790" s="119">
        <v>0</v>
      </c>
      <c r="O790" s="121">
        <v>0</v>
      </c>
      <c r="P790" s="121" t="s">
        <v>381</v>
      </c>
      <c r="Q790" s="122"/>
      <c r="R790" s="119" t="s">
        <v>381</v>
      </c>
      <c r="S790" s="123">
        <f>+IFERROR(IF('DETALLADO ELEMENTOS DE PROTECCI'!$E790="DISTRIBUCION",((SUMIFS(O:O,D:D,'DETALLADO ELEMENTOS DE PROTECCI'!$D790,H:H,'DETALLADO ELEMENTOS DE PROTECCI'!$H790,R:R,"MARZO")+(SUMIFS(O:O,D:D,'DETALLADO ELEMENTOS DE PROTECCI'!$D790,H:H,'DETALLADO ELEMENTOS DE PROTECCI'!$H790,R:R,"ABRIL")))/((SUMIFS(N:N,D:D,'DETALLADO ELEMENTOS DE PROTECCI'!$D790,H:H,'DETALLADO ELEMENTOS DE PROTECCI'!$H790,R:R,"MARZO"))+(SUMIFS(N:N,D:D,'DETALLADO ELEMENTOS DE PROTECCI'!$D790,H:H,'DETALLADO ELEMENTOS DE PROTECCI'!$H790,R:R,"ABRIL")))),(SUMIFS(L:L,D:D,'DETALLADO ELEMENTOS DE PROTECCI'!$D790,H:H,'DETALLADO ELEMENTOS DE PROTECCI'!$H790)/(SUMIFS(K:K,D:D,'DETALLADO ELEMENTOS DE PROTECCI'!$D790,H:H,'DETALLADO ELEMENTOS DE PROTECCI'!$H790)))),0)</f>
        <v>5.5172413793103452</v>
      </c>
      <c r="T790" s="120">
        <v>0.5</v>
      </c>
      <c r="U790" s="121" t="str">
        <f>+IF('DETALLADO ELEMENTOS DE PROTECCI'!$R790="MARZO",IF('DETALLADO ELEMENTOS DE PROTECCI'!$S790=0,"Rojo",IF(AND('DETALLADO ELEMENTOS DE PROTECCI'!$S790&gt;0,'DETALLADO ELEMENTOS DE PROTECCI'!$S790&lt;0.99),"Amarillo","Verde")),"")</f>
        <v/>
      </c>
      <c r="V790" s="124"/>
    </row>
    <row r="791" spans="1:22">
      <c r="A791" s="119" t="s">
        <v>62</v>
      </c>
      <c r="B791" s="119">
        <v>410</v>
      </c>
      <c r="C791" s="119">
        <v>1093</v>
      </c>
      <c r="D791" s="119" t="s">
        <v>1103</v>
      </c>
      <c r="E791" s="119" t="s">
        <v>1074</v>
      </c>
      <c r="F791" s="119" t="s">
        <v>19</v>
      </c>
      <c r="G791" s="119" t="s">
        <v>1132</v>
      </c>
      <c r="H791" s="119" t="s">
        <v>1126</v>
      </c>
      <c r="I791" s="119" t="s">
        <v>1127</v>
      </c>
      <c r="J791" s="119" t="s">
        <v>1128</v>
      </c>
      <c r="K791" s="120">
        <v>72.5</v>
      </c>
      <c r="L791" s="119">
        <v>1000</v>
      </c>
      <c r="M791" s="119"/>
      <c r="N791" s="119">
        <v>0</v>
      </c>
      <c r="O791" s="121">
        <v>0</v>
      </c>
      <c r="P791" s="121" t="s">
        <v>381</v>
      </c>
      <c r="Q791" s="122"/>
      <c r="R791" s="119" t="s">
        <v>381</v>
      </c>
      <c r="S791" s="123">
        <f>+IFERROR(IF('DETALLADO ELEMENTOS DE PROTECCI'!$E791="DISTRIBUCION",((SUMIFS(O:O,D:D,'DETALLADO ELEMENTOS DE PROTECCI'!$D791,H:H,'DETALLADO ELEMENTOS DE PROTECCI'!$H791,R:R,"MARZO")+(SUMIFS(O:O,D:D,'DETALLADO ELEMENTOS DE PROTECCI'!$D791,H:H,'DETALLADO ELEMENTOS DE PROTECCI'!$H791,R:R,"ABRIL")))/((SUMIFS(N:N,D:D,'DETALLADO ELEMENTOS DE PROTECCI'!$D791,H:H,'DETALLADO ELEMENTOS DE PROTECCI'!$H791,R:R,"MARZO"))+(SUMIFS(N:N,D:D,'DETALLADO ELEMENTOS DE PROTECCI'!$D791,H:H,'DETALLADO ELEMENTOS DE PROTECCI'!$H791,R:R,"ABRIL")))),(SUMIFS(L:L,D:D,'DETALLADO ELEMENTOS DE PROTECCI'!$D791,H:H,'DETALLADO ELEMENTOS DE PROTECCI'!$H791)/(SUMIFS(K:K,D:D,'DETALLADO ELEMENTOS DE PROTECCI'!$D791,H:H,'DETALLADO ELEMENTOS DE PROTECCI'!$H791)))),0)</f>
        <v>5.5172413793103452</v>
      </c>
      <c r="T791" s="120">
        <v>0.5</v>
      </c>
      <c r="U791" s="121" t="str">
        <f>+IF('DETALLADO ELEMENTOS DE PROTECCI'!$R791="MARZO",IF('DETALLADO ELEMENTOS DE PROTECCI'!$S791=0,"Rojo",IF(AND('DETALLADO ELEMENTOS DE PROTECCI'!$S791&gt;0,'DETALLADO ELEMENTOS DE PROTECCI'!$S791&lt;0.99),"Amarillo","Verde")),"")</f>
        <v/>
      </c>
      <c r="V791" s="124"/>
    </row>
    <row r="792" spans="1:22">
      <c r="A792" s="119" t="s">
        <v>62</v>
      </c>
      <c r="B792" s="119">
        <v>410</v>
      </c>
      <c r="C792" s="119">
        <v>1160</v>
      </c>
      <c r="D792" s="119" t="s">
        <v>1103</v>
      </c>
      <c r="E792" s="119" t="s">
        <v>1074</v>
      </c>
      <c r="F792" s="119" t="s">
        <v>19</v>
      </c>
      <c r="G792" s="119" t="s">
        <v>1158</v>
      </c>
      <c r="H792" s="119" t="s">
        <v>1159</v>
      </c>
      <c r="I792" s="119" t="s">
        <v>1127</v>
      </c>
      <c r="J792" s="119" t="s">
        <v>1128</v>
      </c>
      <c r="K792" s="120">
        <v>32.93333333333333</v>
      </c>
      <c r="L792" s="119">
        <v>20</v>
      </c>
      <c r="M792" s="119"/>
      <c r="N792" s="119">
        <v>0</v>
      </c>
      <c r="O792" s="121">
        <v>0</v>
      </c>
      <c r="P792" s="121" t="s">
        <v>381</v>
      </c>
      <c r="Q792" s="122"/>
      <c r="R792" s="119" t="s">
        <v>381</v>
      </c>
      <c r="S792" s="123">
        <f>+IFERROR(IF('DETALLADO ELEMENTOS DE PROTECCI'!$E792="DISTRIBUCION",((SUMIFS(O:O,D:D,'DETALLADO ELEMENTOS DE PROTECCI'!$D792,H:H,'DETALLADO ELEMENTOS DE PROTECCI'!$H792,R:R,"MARZO")+(SUMIFS(O:O,D:D,'DETALLADO ELEMENTOS DE PROTECCI'!$D792,H:H,'DETALLADO ELEMENTOS DE PROTECCI'!$H792,R:R,"ABRIL")))/((SUMIFS(N:N,D:D,'DETALLADO ELEMENTOS DE PROTECCI'!$D792,H:H,'DETALLADO ELEMENTOS DE PROTECCI'!$H792,R:R,"MARZO"))+(SUMIFS(N:N,D:D,'DETALLADO ELEMENTOS DE PROTECCI'!$D792,H:H,'DETALLADO ELEMENTOS DE PROTECCI'!$H792,R:R,"ABRIL")))),(SUMIFS(L:L,D:D,'DETALLADO ELEMENTOS DE PROTECCI'!$D792,H:H,'DETALLADO ELEMENTOS DE PROTECCI'!$H792)/(SUMIFS(K:K,D:D,'DETALLADO ELEMENTOS DE PROTECCI'!$D792,H:H,'DETALLADO ELEMENTOS DE PROTECCI'!$H792)))),0)</f>
        <v>0.60728744939271262</v>
      </c>
      <c r="T792" s="120">
        <v>0.5</v>
      </c>
      <c r="U792" s="121" t="str">
        <f>+IF('DETALLADO ELEMENTOS DE PROTECCI'!$R792="MARZO",IF('DETALLADO ELEMENTOS DE PROTECCI'!$S792=0,"Rojo",IF(AND('DETALLADO ELEMENTOS DE PROTECCI'!$S792&gt;0,'DETALLADO ELEMENTOS DE PROTECCI'!$S792&lt;0.99),"Amarillo","Verde")),"")</f>
        <v/>
      </c>
      <c r="V792" s="124"/>
    </row>
    <row r="793" spans="1:22">
      <c r="A793" s="119" t="s">
        <v>62</v>
      </c>
      <c r="B793" s="119">
        <v>410</v>
      </c>
      <c r="C793" s="119">
        <v>1161</v>
      </c>
      <c r="D793" s="119" t="s">
        <v>1103</v>
      </c>
      <c r="E793" s="119" t="s">
        <v>1074</v>
      </c>
      <c r="F793" s="119" t="s">
        <v>19</v>
      </c>
      <c r="G793" s="119" t="s">
        <v>1134</v>
      </c>
      <c r="H793" s="119" t="s">
        <v>1135</v>
      </c>
      <c r="I793" s="119" t="s">
        <v>1136</v>
      </c>
      <c r="J793" s="119" t="s">
        <v>1128</v>
      </c>
      <c r="K793" s="120">
        <v>200</v>
      </c>
      <c r="L793" s="119">
        <v>1750</v>
      </c>
      <c r="M793" s="119"/>
      <c r="N793" s="119">
        <v>0</v>
      </c>
      <c r="O793" s="121">
        <v>0</v>
      </c>
      <c r="P793" s="121" t="s">
        <v>381</v>
      </c>
      <c r="Q793" s="122"/>
      <c r="R793" s="119" t="s">
        <v>381</v>
      </c>
      <c r="S793" s="123">
        <f>+IFERROR(IF('DETALLADO ELEMENTOS DE PROTECCI'!$E793="DISTRIBUCION",((SUMIFS(O:O,D:D,'DETALLADO ELEMENTOS DE PROTECCI'!$D793,H:H,'DETALLADO ELEMENTOS DE PROTECCI'!$H793,R:R,"MARZO")+(SUMIFS(O:O,D:D,'DETALLADO ELEMENTOS DE PROTECCI'!$D793,H:H,'DETALLADO ELEMENTOS DE PROTECCI'!$H793,R:R,"ABRIL")))/((SUMIFS(N:N,D:D,'DETALLADO ELEMENTOS DE PROTECCI'!$D793,H:H,'DETALLADO ELEMENTOS DE PROTECCI'!$H793,R:R,"MARZO"))+(SUMIFS(N:N,D:D,'DETALLADO ELEMENTOS DE PROTECCI'!$D793,H:H,'DETALLADO ELEMENTOS DE PROTECCI'!$H793,R:R,"ABRIL")))),(SUMIFS(L:L,D:D,'DETALLADO ELEMENTOS DE PROTECCI'!$D793,H:H,'DETALLADO ELEMENTOS DE PROTECCI'!$H793)/(SUMIFS(K:K,D:D,'DETALLADO ELEMENTOS DE PROTECCI'!$D793,H:H,'DETALLADO ELEMENTOS DE PROTECCI'!$H793)))),0)</f>
        <v>8.75</v>
      </c>
      <c r="T793" s="120">
        <v>0.5</v>
      </c>
      <c r="U793" s="121" t="str">
        <f>+IF('DETALLADO ELEMENTOS DE PROTECCI'!$R793="MARZO",IF('DETALLADO ELEMENTOS DE PROTECCI'!$S793=0,"Rojo",IF(AND('DETALLADO ELEMENTOS DE PROTECCI'!$S793&gt;0,'DETALLADO ELEMENTOS DE PROTECCI'!$S793&lt;0.99),"Amarillo","Verde")),"")</f>
        <v/>
      </c>
      <c r="V793" s="124"/>
    </row>
    <row r="794" spans="1:22">
      <c r="A794" s="119" t="s">
        <v>62</v>
      </c>
      <c r="B794" s="119">
        <v>410</v>
      </c>
      <c r="C794" s="119">
        <v>1202</v>
      </c>
      <c r="D794" s="119" t="s">
        <v>1103</v>
      </c>
      <c r="E794" s="119" t="s">
        <v>1074</v>
      </c>
      <c r="F794" s="119" t="s">
        <v>19</v>
      </c>
      <c r="G794" s="119" t="s">
        <v>1189</v>
      </c>
      <c r="H794" s="119" t="s">
        <v>1126</v>
      </c>
      <c r="I794" s="119" t="s">
        <v>1127</v>
      </c>
      <c r="J794" s="119" t="s">
        <v>1128</v>
      </c>
      <c r="K794" s="120">
        <v>72.5</v>
      </c>
      <c r="L794" s="119">
        <v>0</v>
      </c>
      <c r="M794" s="119"/>
      <c r="N794" s="119">
        <v>0</v>
      </c>
      <c r="O794" s="121">
        <v>0</v>
      </c>
      <c r="P794" s="121" t="s">
        <v>381</v>
      </c>
      <c r="Q794" s="122"/>
      <c r="R794" s="119" t="s">
        <v>381</v>
      </c>
      <c r="S794" s="123">
        <f>+IFERROR(IF('DETALLADO ELEMENTOS DE PROTECCI'!$E794="DISTRIBUCION",((SUMIFS(O:O,D:D,'DETALLADO ELEMENTOS DE PROTECCI'!$D794,H:H,'DETALLADO ELEMENTOS DE PROTECCI'!$H794,R:R,"MARZO")+(SUMIFS(O:O,D:D,'DETALLADO ELEMENTOS DE PROTECCI'!$D794,H:H,'DETALLADO ELEMENTOS DE PROTECCI'!$H794,R:R,"ABRIL")))/((SUMIFS(N:N,D:D,'DETALLADO ELEMENTOS DE PROTECCI'!$D794,H:H,'DETALLADO ELEMENTOS DE PROTECCI'!$H794,R:R,"MARZO"))+(SUMIFS(N:N,D:D,'DETALLADO ELEMENTOS DE PROTECCI'!$D794,H:H,'DETALLADO ELEMENTOS DE PROTECCI'!$H794,R:R,"ABRIL")))),(SUMIFS(L:L,D:D,'DETALLADO ELEMENTOS DE PROTECCI'!$D794,H:H,'DETALLADO ELEMENTOS DE PROTECCI'!$H794)/(SUMIFS(K:K,D:D,'DETALLADO ELEMENTOS DE PROTECCI'!$D794,H:H,'DETALLADO ELEMENTOS DE PROTECCI'!$H794)))),0)</f>
        <v>5.5172413793103452</v>
      </c>
      <c r="T794" s="120">
        <v>0.5</v>
      </c>
      <c r="U794" s="121" t="str">
        <f>+IF('DETALLADO ELEMENTOS DE PROTECCI'!$R794="MARZO",IF('DETALLADO ELEMENTOS DE PROTECCI'!$S794=0,"Rojo",IF(AND('DETALLADO ELEMENTOS DE PROTECCI'!$S794&gt;0,'DETALLADO ELEMENTOS DE PROTECCI'!$S794&lt;0.99),"Amarillo","Verde")),"")</f>
        <v/>
      </c>
      <c r="V794" s="124"/>
    </row>
    <row r="795" spans="1:22">
      <c r="A795" s="119" t="s">
        <v>62</v>
      </c>
      <c r="B795" s="119">
        <v>421</v>
      </c>
      <c r="C795" s="119">
        <v>1033</v>
      </c>
      <c r="D795" s="119" t="s">
        <v>1104</v>
      </c>
      <c r="E795" s="119" t="s">
        <v>1074</v>
      </c>
      <c r="F795" s="119" t="s">
        <v>19</v>
      </c>
      <c r="G795" s="119" t="s">
        <v>1139</v>
      </c>
      <c r="H795" s="119" t="s">
        <v>1140</v>
      </c>
      <c r="I795" s="119" t="s">
        <v>1136</v>
      </c>
      <c r="J795" s="119" t="s">
        <v>1128</v>
      </c>
      <c r="K795" s="120">
        <v>120</v>
      </c>
      <c r="L795" s="119">
        <v>0</v>
      </c>
      <c r="M795" s="119"/>
      <c r="N795" s="119">
        <v>0</v>
      </c>
      <c r="O795" s="121">
        <v>0</v>
      </c>
      <c r="P795" s="121" t="s">
        <v>381</v>
      </c>
      <c r="Q795" s="122"/>
      <c r="R795" s="119" t="s">
        <v>381</v>
      </c>
      <c r="S795" s="123">
        <f>+IFERROR(IF('DETALLADO ELEMENTOS DE PROTECCI'!$E795="DISTRIBUCION",((SUMIFS(O:O,D:D,'DETALLADO ELEMENTOS DE PROTECCI'!$D795,H:H,'DETALLADO ELEMENTOS DE PROTECCI'!$H795,R:R,"MARZO")+(SUMIFS(O:O,D:D,'DETALLADO ELEMENTOS DE PROTECCI'!$D795,H:H,'DETALLADO ELEMENTOS DE PROTECCI'!$H795,R:R,"ABRIL")))/((SUMIFS(N:N,D:D,'DETALLADO ELEMENTOS DE PROTECCI'!$D795,H:H,'DETALLADO ELEMENTOS DE PROTECCI'!$H795,R:R,"MARZO"))+(SUMIFS(N:N,D:D,'DETALLADO ELEMENTOS DE PROTECCI'!$D795,H:H,'DETALLADO ELEMENTOS DE PROTECCI'!$H795,R:R,"ABRIL")))),(SUMIFS(L:L,D:D,'DETALLADO ELEMENTOS DE PROTECCI'!$D795,H:H,'DETALLADO ELEMENTOS DE PROTECCI'!$H795)/(SUMIFS(K:K,D:D,'DETALLADO ELEMENTOS DE PROTECCI'!$D795,H:H,'DETALLADO ELEMENTOS DE PROTECCI'!$H795)))),0)</f>
        <v>0</v>
      </c>
      <c r="T795" s="120">
        <v>0.5</v>
      </c>
      <c r="U795" s="121" t="str">
        <f>+IF('DETALLADO ELEMENTOS DE PROTECCI'!$R795="MARZO",IF('DETALLADO ELEMENTOS DE PROTECCI'!$S795=0,"Rojo",IF(AND('DETALLADO ELEMENTOS DE PROTECCI'!$S795&gt;0,'DETALLADO ELEMENTOS DE PROTECCI'!$S795&lt;0.99),"Amarillo","Verde")),"")</f>
        <v/>
      </c>
      <c r="V795" s="124"/>
    </row>
    <row r="796" spans="1:22">
      <c r="A796" s="119" t="s">
        <v>62</v>
      </c>
      <c r="B796" s="119">
        <v>421</v>
      </c>
      <c r="C796" s="119">
        <v>1084</v>
      </c>
      <c r="D796" s="119" t="s">
        <v>1104</v>
      </c>
      <c r="E796" s="119" t="s">
        <v>1074</v>
      </c>
      <c r="F796" s="119" t="s">
        <v>19</v>
      </c>
      <c r="G796" s="119" t="s">
        <v>1150</v>
      </c>
      <c r="H796" s="119" t="s">
        <v>1151</v>
      </c>
      <c r="I796" s="119" t="s">
        <v>1127</v>
      </c>
      <c r="J796" s="119" t="s">
        <v>1128</v>
      </c>
      <c r="K796" s="120">
        <v>260</v>
      </c>
      <c r="L796" s="119">
        <v>150</v>
      </c>
      <c r="M796" s="119"/>
      <c r="N796" s="119">
        <v>0</v>
      </c>
      <c r="O796" s="121">
        <v>0</v>
      </c>
      <c r="P796" s="121" t="s">
        <v>381</v>
      </c>
      <c r="Q796" s="122"/>
      <c r="R796" s="119" t="s">
        <v>381</v>
      </c>
      <c r="S796" s="123">
        <f>+IFERROR(IF('DETALLADO ELEMENTOS DE PROTECCI'!$E796="DISTRIBUCION",((SUMIFS(O:O,D:D,'DETALLADO ELEMENTOS DE PROTECCI'!$D796,H:H,'DETALLADO ELEMENTOS DE PROTECCI'!$H796,R:R,"MARZO")+(SUMIFS(O:O,D:D,'DETALLADO ELEMENTOS DE PROTECCI'!$D796,H:H,'DETALLADO ELEMENTOS DE PROTECCI'!$H796,R:R,"ABRIL")))/((SUMIFS(N:N,D:D,'DETALLADO ELEMENTOS DE PROTECCI'!$D796,H:H,'DETALLADO ELEMENTOS DE PROTECCI'!$H796,R:R,"MARZO"))+(SUMIFS(N:N,D:D,'DETALLADO ELEMENTOS DE PROTECCI'!$D796,H:H,'DETALLADO ELEMENTOS DE PROTECCI'!$H796,R:R,"ABRIL")))),(SUMIFS(L:L,D:D,'DETALLADO ELEMENTOS DE PROTECCI'!$D796,H:H,'DETALLADO ELEMENTOS DE PROTECCI'!$H796)/(SUMIFS(K:K,D:D,'DETALLADO ELEMENTOS DE PROTECCI'!$D796,H:H,'DETALLADO ELEMENTOS DE PROTECCI'!$H796)))),0)</f>
        <v>0.57692307692307687</v>
      </c>
      <c r="T796" s="120">
        <v>0.5</v>
      </c>
      <c r="U796" s="121" t="str">
        <f>+IF('DETALLADO ELEMENTOS DE PROTECCI'!$R796="MARZO",IF('DETALLADO ELEMENTOS DE PROTECCI'!$S796=0,"Rojo",IF(AND('DETALLADO ELEMENTOS DE PROTECCI'!$S796&gt;0,'DETALLADO ELEMENTOS DE PROTECCI'!$S796&lt;0.99),"Amarillo","Verde")),"")</f>
        <v/>
      </c>
      <c r="V796" s="124"/>
    </row>
    <row r="797" spans="1:22">
      <c r="A797" s="119" t="s">
        <v>62</v>
      </c>
      <c r="B797" s="119">
        <v>421</v>
      </c>
      <c r="C797" s="119">
        <v>1091</v>
      </c>
      <c r="D797" s="119" t="s">
        <v>1104</v>
      </c>
      <c r="E797" s="119" t="s">
        <v>1074</v>
      </c>
      <c r="F797" s="119" t="s">
        <v>19</v>
      </c>
      <c r="G797" s="119" t="s">
        <v>1125</v>
      </c>
      <c r="H797" s="119" t="s">
        <v>1126</v>
      </c>
      <c r="I797" s="119" t="s">
        <v>1127</v>
      </c>
      <c r="J797" s="119" t="s">
        <v>1128</v>
      </c>
      <c r="K797" s="120">
        <v>70</v>
      </c>
      <c r="L797" s="119">
        <v>0</v>
      </c>
      <c r="M797" s="119"/>
      <c r="N797" s="119">
        <v>0</v>
      </c>
      <c r="O797" s="121">
        <v>0</v>
      </c>
      <c r="P797" s="121" t="s">
        <v>381</v>
      </c>
      <c r="Q797" s="122"/>
      <c r="R797" s="119" t="s">
        <v>381</v>
      </c>
      <c r="S797" s="123">
        <f>+IFERROR(IF('DETALLADO ELEMENTOS DE PROTECCI'!$E797="DISTRIBUCION",((SUMIFS(O:O,D:D,'DETALLADO ELEMENTOS DE PROTECCI'!$D797,H:H,'DETALLADO ELEMENTOS DE PROTECCI'!$H797,R:R,"MARZO")+(SUMIFS(O:O,D:D,'DETALLADO ELEMENTOS DE PROTECCI'!$D797,H:H,'DETALLADO ELEMENTOS DE PROTECCI'!$H797,R:R,"ABRIL")))/((SUMIFS(N:N,D:D,'DETALLADO ELEMENTOS DE PROTECCI'!$D797,H:H,'DETALLADO ELEMENTOS DE PROTECCI'!$H797,R:R,"MARZO"))+(SUMIFS(N:N,D:D,'DETALLADO ELEMENTOS DE PROTECCI'!$D797,H:H,'DETALLADO ELEMENTOS DE PROTECCI'!$H797,R:R,"ABRIL")))),(SUMIFS(L:L,D:D,'DETALLADO ELEMENTOS DE PROTECCI'!$D797,H:H,'DETALLADO ELEMENTOS DE PROTECCI'!$H797)/(SUMIFS(K:K,D:D,'DETALLADO ELEMENTOS DE PROTECCI'!$D797,H:H,'DETALLADO ELEMENTOS DE PROTECCI'!$H797)))),0)</f>
        <v>5.3571428571428568</v>
      </c>
      <c r="T797" s="120">
        <v>0.5</v>
      </c>
      <c r="U797" s="121" t="str">
        <f>+IF('DETALLADO ELEMENTOS DE PROTECCI'!$R797="MARZO",IF('DETALLADO ELEMENTOS DE PROTECCI'!$S797=0,"Rojo",IF(AND('DETALLADO ELEMENTOS DE PROTECCI'!$S797&gt;0,'DETALLADO ELEMENTOS DE PROTECCI'!$S797&lt;0.99),"Amarillo","Verde")),"")</f>
        <v/>
      </c>
      <c r="V797" s="124"/>
    </row>
    <row r="798" spans="1:22">
      <c r="A798" s="119" t="s">
        <v>62</v>
      </c>
      <c r="B798" s="119">
        <v>421</v>
      </c>
      <c r="C798" s="119">
        <v>1092</v>
      </c>
      <c r="D798" s="119" t="s">
        <v>1104</v>
      </c>
      <c r="E798" s="119" t="s">
        <v>1074</v>
      </c>
      <c r="F798" s="119" t="s">
        <v>19</v>
      </c>
      <c r="G798" s="119" t="s">
        <v>1130</v>
      </c>
      <c r="H798" s="119" t="s">
        <v>1126</v>
      </c>
      <c r="I798" s="119" t="s">
        <v>1127</v>
      </c>
      <c r="J798" s="119" t="s">
        <v>1128</v>
      </c>
      <c r="K798" s="120">
        <v>70</v>
      </c>
      <c r="L798" s="119">
        <v>1000</v>
      </c>
      <c r="M798" s="119"/>
      <c r="N798" s="119">
        <v>0</v>
      </c>
      <c r="O798" s="121">
        <v>0</v>
      </c>
      <c r="P798" s="121" t="s">
        <v>381</v>
      </c>
      <c r="Q798" s="122"/>
      <c r="R798" s="119" t="s">
        <v>381</v>
      </c>
      <c r="S798" s="123">
        <f>+IFERROR(IF('DETALLADO ELEMENTOS DE PROTECCI'!$E798="DISTRIBUCION",((SUMIFS(O:O,D:D,'DETALLADO ELEMENTOS DE PROTECCI'!$D798,H:H,'DETALLADO ELEMENTOS DE PROTECCI'!$H798,R:R,"MARZO")+(SUMIFS(O:O,D:D,'DETALLADO ELEMENTOS DE PROTECCI'!$D798,H:H,'DETALLADO ELEMENTOS DE PROTECCI'!$H798,R:R,"ABRIL")))/((SUMIFS(N:N,D:D,'DETALLADO ELEMENTOS DE PROTECCI'!$D798,H:H,'DETALLADO ELEMENTOS DE PROTECCI'!$H798,R:R,"MARZO"))+(SUMIFS(N:N,D:D,'DETALLADO ELEMENTOS DE PROTECCI'!$D798,H:H,'DETALLADO ELEMENTOS DE PROTECCI'!$H798,R:R,"ABRIL")))),(SUMIFS(L:L,D:D,'DETALLADO ELEMENTOS DE PROTECCI'!$D798,H:H,'DETALLADO ELEMENTOS DE PROTECCI'!$H798)/(SUMIFS(K:K,D:D,'DETALLADO ELEMENTOS DE PROTECCI'!$D798,H:H,'DETALLADO ELEMENTOS DE PROTECCI'!$H798)))),0)</f>
        <v>5.3571428571428568</v>
      </c>
      <c r="T798" s="120">
        <v>0.5</v>
      </c>
      <c r="U798" s="121" t="str">
        <f>+IF('DETALLADO ELEMENTOS DE PROTECCI'!$R798="MARZO",IF('DETALLADO ELEMENTOS DE PROTECCI'!$S798=0,"Rojo",IF(AND('DETALLADO ELEMENTOS DE PROTECCI'!$S798&gt;0,'DETALLADO ELEMENTOS DE PROTECCI'!$S798&lt;0.99),"Amarillo","Verde")),"")</f>
        <v/>
      </c>
      <c r="V798" s="124"/>
    </row>
    <row r="799" spans="1:22">
      <c r="A799" s="119" t="s">
        <v>62</v>
      </c>
      <c r="B799" s="119">
        <v>421</v>
      </c>
      <c r="C799" s="119">
        <v>1093</v>
      </c>
      <c r="D799" s="119" t="s">
        <v>1104</v>
      </c>
      <c r="E799" s="119" t="s">
        <v>1074</v>
      </c>
      <c r="F799" s="119" t="s">
        <v>19</v>
      </c>
      <c r="G799" s="119" t="s">
        <v>1132</v>
      </c>
      <c r="H799" s="119" t="s">
        <v>1126</v>
      </c>
      <c r="I799" s="119" t="s">
        <v>1127</v>
      </c>
      <c r="J799" s="119" t="s">
        <v>1128</v>
      </c>
      <c r="K799" s="120">
        <v>70</v>
      </c>
      <c r="L799" s="119">
        <v>500</v>
      </c>
      <c r="M799" s="119"/>
      <c r="N799" s="119">
        <v>0</v>
      </c>
      <c r="O799" s="121">
        <v>0</v>
      </c>
      <c r="P799" s="121" t="s">
        <v>381</v>
      </c>
      <c r="Q799" s="122"/>
      <c r="R799" s="119" t="s">
        <v>381</v>
      </c>
      <c r="S799" s="123">
        <f>+IFERROR(IF('DETALLADO ELEMENTOS DE PROTECCI'!$E799="DISTRIBUCION",((SUMIFS(O:O,D:D,'DETALLADO ELEMENTOS DE PROTECCI'!$D799,H:H,'DETALLADO ELEMENTOS DE PROTECCI'!$H799,R:R,"MARZO")+(SUMIFS(O:O,D:D,'DETALLADO ELEMENTOS DE PROTECCI'!$D799,H:H,'DETALLADO ELEMENTOS DE PROTECCI'!$H799,R:R,"ABRIL")))/((SUMIFS(N:N,D:D,'DETALLADO ELEMENTOS DE PROTECCI'!$D799,H:H,'DETALLADO ELEMENTOS DE PROTECCI'!$H799,R:R,"MARZO"))+(SUMIFS(N:N,D:D,'DETALLADO ELEMENTOS DE PROTECCI'!$D799,H:H,'DETALLADO ELEMENTOS DE PROTECCI'!$H799,R:R,"ABRIL")))),(SUMIFS(L:L,D:D,'DETALLADO ELEMENTOS DE PROTECCI'!$D799,H:H,'DETALLADO ELEMENTOS DE PROTECCI'!$H799)/(SUMIFS(K:K,D:D,'DETALLADO ELEMENTOS DE PROTECCI'!$D799,H:H,'DETALLADO ELEMENTOS DE PROTECCI'!$H799)))),0)</f>
        <v>5.3571428571428568</v>
      </c>
      <c r="T799" s="120">
        <v>0.5</v>
      </c>
      <c r="U799" s="121" t="str">
        <f>+IF('DETALLADO ELEMENTOS DE PROTECCI'!$R799="MARZO",IF('DETALLADO ELEMENTOS DE PROTECCI'!$S799=0,"Rojo",IF(AND('DETALLADO ELEMENTOS DE PROTECCI'!$S799&gt;0,'DETALLADO ELEMENTOS DE PROTECCI'!$S799&lt;0.99),"Amarillo","Verde")),"")</f>
        <v/>
      </c>
      <c r="V799" s="124"/>
    </row>
    <row r="800" spans="1:22">
      <c r="A800" s="119" t="s">
        <v>62</v>
      </c>
      <c r="B800" s="119">
        <v>421</v>
      </c>
      <c r="C800" s="119">
        <v>1160</v>
      </c>
      <c r="D800" s="119" t="s">
        <v>1104</v>
      </c>
      <c r="E800" s="119" t="s">
        <v>1074</v>
      </c>
      <c r="F800" s="119" t="s">
        <v>19</v>
      </c>
      <c r="G800" s="119" t="s">
        <v>1158</v>
      </c>
      <c r="H800" s="119" t="s">
        <v>1159</v>
      </c>
      <c r="I800" s="119" t="s">
        <v>1127</v>
      </c>
      <c r="J800" s="119" t="s">
        <v>1128</v>
      </c>
      <c r="K800" s="120">
        <v>26.16</v>
      </c>
      <c r="L800" s="119">
        <v>24</v>
      </c>
      <c r="M800" s="119"/>
      <c r="N800" s="119">
        <v>0</v>
      </c>
      <c r="O800" s="121">
        <v>0</v>
      </c>
      <c r="P800" s="121" t="s">
        <v>381</v>
      </c>
      <c r="Q800" s="122"/>
      <c r="R800" s="119" t="s">
        <v>381</v>
      </c>
      <c r="S800" s="123">
        <f>+IFERROR(IF('DETALLADO ELEMENTOS DE PROTECCI'!$E800="DISTRIBUCION",((SUMIFS(O:O,D:D,'DETALLADO ELEMENTOS DE PROTECCI'!$D800,H:H,'DETALLADO ELEMENTOS DE PROTECCI'!$H800,R:R,"MARZO")+(SUMIFS(O:O,D:D,'DETALLADO ELEMENTOS DE PROTECCI'!$D800,H:H,'DETALLADO ELEMENTOS DE PROTECCI'!$H800,R:R,"ABRIL")))/((SUMIFS(N:N,D:D,'DETALLADO ELEMENTOS DE PROTECCI'!$D800,H:H,'DETALLADO ELEMENTOS DE PROTECCI'!$H800,R:R,"MARZO"))+(SUMIFS(N:N,D:D,'DETALLADO ELEMENTOS DE PROTECCI'!$D800,H:H,'DETALLADO ELEMENTOS DE PROTECCI'!$H800,R:R,"ABRIL")))),(SUMIFS(L:L,D:D,'DETALLADO ELEMENTOS DE PROTECCI'!$D800,H:H,'DETALLADO ELEMENTOS DE PROTECCI'!$H800)/(SUMIFS(K:K,D:D,'DETALLADO ELEMENTOS DE PROTECCI'!$D800,H:H,'DETALLADO ELEMENTOS DE PROTECCI'!$H800)))),0)</f>
        <v>0.9174311926605504</v>
      </c>
      <c r="T800" s="120">
        <v>0.5</v>
      </c>
      <c r="U800" s="121" t="str">
        <f>+IF('DETALLADO ELEMENTOS DE PROTECCI'!$R800="MARZO",IF('DETALLADO ELEMENTOS DE PROTECCI'!$S800=0,"Rojo",IF(AND('DETALLADO ELEMENTOS DE PROTECCI'!$S800&gt;0,'DETALLADO ELEMENTOS DE PROTECCI'!$S800&lt;0.99),"Amarillo","Verde")),"")</f>
        <v/>
      </c>
      <c r="V800" s="124"/>
    </row>
    <row r="801" spans="1:22">
      <c r="A801" s="119" t="s">
        <v>62</v>
      </c>
      <c r="B801" s="119">
        <v>421</v>
      </c>
      <c r="C801" s="119">
        <v>1161</v>
      </c>
      <c r="D801" s="119" t="s">
        <v>1104</v>
      </c>
      <c r="E801" s="119" t="s">
        <v>1074</v>
      </c>
      <c r="F801" s="119" t="s">
        <v>19</v>
      </c>
      <c r="G801" s="119" t="s">
        <v>1134</v>
      </c>
      <c r="H801" s="119" t="s">
        <v>1135</v>
      </c>
      <c r="I801" s="119" t="s">
        <v>1136</v>
      </c>
      <c r="J801" s="119" t="s">
        <v>1128</v>
      </c>
      <c r="K801" s="120">
        <v>200</v>
      </c>
      <c r="L801" s="119">
        <v>50</v>
      </c>
      <c r="M801" s="119"/>
      <c r="N801" s="119">
        <v>0</v>
      </c>
      <c r="O801" s="121">
        <v>0</v>
      </c>
      <c r="P801" s="121" t="s">
        <v>381</v>
      </c>
      <c r="Q801" s="122"/>
      <c r="R801" s="119" t="s">
        <v>381</v>
      </c>
      <c r="S801" s="123">
        <f>+IFERROR(IF('DETALLADO ELEMENTOS DE PROTECCI'!$E801="DISTRIBUCION",((SUMIFS(O:O,D:D,'DETALLADO ELEMENTOS DE PROTECCI'!$D801,H:H,'DETALLADO ELEMENTOS DE PROTECCI'!$H801,R:R,"MARZO")+(SUMIFS(O:O,D:D,'DETALLADO ELEMENTOS DE PROTECCI'!$D801,H:H,'DETALLADO ELEMENTOS DE PROTECCI'!$H801,R:R,"ABRIL")))/((SUMIFS(N:N,D:D,'DETALLADO ELEMENTOS DE PROTECCI'!$D801,H:H,'DETALLADO ELEMENTOS DE PROTECCI'!$H801,R:R,"MARZO"))+(SUMIFS(N:N,D:D,'DETALLADO ELEMENTOS DE PROTECCI'!$D801,H:H,'DETALLADO ELEMENTOS DE PROTECCI'!$H801,R:R,"ABRIL")))),(SUMIFS(L:L,D:D,'DETALLADO ELEMENTOS DE PROTECCI'!$D801,H:H,'DETALLADO ELEMENTOS DE PROTECCI'!$H801)/(SUMIFS(K:K,D:D,'DETALLADO ELEMENTOS DE PROTECCI'!$D801,H:H,'DETALLADO ELEMENTOS DE PROTECCI'!$H801)))),0)</f>
        <v>0.25</v>
      </c>
      <c r="T801" s="120">
        <v>0.5</v>
      </c>
      <c r="U801" s="121" t="str">
        <f>+IF('DETALLADO ELEMENTOS DE PROTECCI'!$R801="MARZO",IF('DETALLADO ELEMENTOS DE PROTECCI'!$S801=0,"Rojo",IF(AND('DETALLADO ELEMENTOS DE PROTECCI'!$S801&gt;0,'DETALLADO ELEMENTOS DE PROTECCI'!$S801&lt;0.99),"Amarillo","Verde")),"")</f>
        <v/>
      </c>
      <c r="V801" s="124"/>
    </row>
    <row r="802" spans="1:22">
      <c r="A802" s="119" t="s">
        <v>62</v>
      </c>
      <c r="B802" s="119">
        <v>421</v>
      </c>
      <c r="C802" s="119">
        <v>1202</v>
      </c>
      <c r="D802" s="119" t="s">
        <v>1104</v>
      </c>
      <c r="E802" s="119" t="s">
        <v>1074</v>
      </c>
      <c r="F802" s="119" t="s">
        <v>19</v>
      </c>
      <c r="G802" s="119" t="s">
        <v>1189</v>
      </c>
      <c r="H802" s="119" t="s">
        <v>1126</v>
      </c>
      <c r="I802" s="119" t="s">
        <v>1127</v>
      </c>
      <c r="J802" s="119" t="s">
        <v>1128</v>
      </c>
      <c r="K802" s="120">
        <v>70</v>
      </c>
      <c r="L802" s="119">
        <v>0</v>
      </c>
      <c r="M802" s="119"/>
      <c r="N802" s="119">
        <v>0</v>
      </c>
      <c r="O802" s="121">
        <v>0</v>
      </c>
      <c r="P802" s="121" t="s">
        <v>381</v>
      </c>
      <c r="Q802" s="122"/>
      <c r="R802" s="119" t="s">
        <v>381</v>
      </c>
      <c r="S802" s="123">
        <f>+IFERROR(IF('DETALLADO ELEMENTOS DE PROTECCI'!$E802="DISTRIBUCION",((SUMIFS(O:O,D:D,'DETALLADO ELEMENTOS DE PROTECCI'!$D802,H:H,'DETALLADO ELEMENTOS DE PROTECCI'!$H802,R:R,"MARZO")+(SUMIFS(O:O,D:D,'DETALLADO ELEMENTOS DE PROTECCI'!$D802,H:H,'DETALLADO ELEMENTOS DE PROTECCI'!$H802,R:R,"ABRIL")))/((SUMIFS(N:N,D:D,'DETALLADO ELEMENTOS DE PROTECCI'!$D802,H:H,'DETALLADO ELEMENTOS DE PROTECCI'!$H802,R:R,"MARZO"))+(SUMIFS(N:N,D:D,'DETALLADO ELEMENTOS DE PROTECCI'!$D802,H:H,'DETALLADO ELEMENTOS DE PROTECCI'!$H802,R:R,"ABRIL")))),(SUMIFS(L:L,D:D,'DETALLADO ELEMENTOS DE PROTECCI'!$D802,H:H,'DETALLADO ELEMENTOS DE PROTECCI'!$H802)/(SUMIFS(K:K,D:D,'DETALLADO ELEMENTOS DE PROTECCI'!$D802,H:H,'DETALLADO ELEMENTOS DE PROTECCI'!$H802)))),0)</f>
        <v>5.3571428571428568</v>
      </c>
      <c r="T802" s="120">
        <v>0.5</v>
      </c>
      <c r="U802" s="121" t="str">
        <f>+IF('DETALLADO ELEMENTOS DE PROTECCI'!$R802="MARZO",IF('DETALLADO ELEMENTOS DE PROTECCI'!$S802=0,"Rojo",IF(AND('DETALLADO ELEMENTOS DE PROTECCI'!$S802&gt;0,'DETALLADO ELEMENTOS DE PROTECCI'!$S802&lt;0.99),"Amarillo","Verde")),"")</f>
        <v/>
      </c>
      <c r="V802" s="124"/>
    </row>
    <row r="803" spans="1:22">
      <c r="A803" s="119" t="s">
        <v>62</v>
      </c>
      <c r="B803" s="119">
        <v>422</v>
      </c>
      <c r="C803" s="119">
        <v>1033</v>
      </c>
      <c r="D803" s="119" t="s">
        <v>1105</v>
      </c>
      <c r="E803" s="119" t="s">
        <v>1074</v>
      </c>
      <c r="F803" s="119" t="s">
        <v>19</v>
      </c>
      <c r="G803" s="119" t="s">
        <v>1139</v>
      </c>
      <c r="H803" s="119" t="s">
        <v>1140</v>
      </c>
      <c r="I803" s="119" t="s">
        <v>1136</v>
      </c>
      <c r="J803" s="119" t="s">
        <v>1128</v>
      </c>
      <c r="K803" s="120">
        <v>140</v>
      </c>
      <c r="L803" s="119">
        <v>0</v>
      </c>
      <c r="M803" s="119"/>
      <c r="N803" s="119">
        <v>0</v>
      </c>
      <c r="O803" s="121">
        <v>0</v>
      </c>
      <c r="P803" s="121" t="s">
        <v>381</v>
      </c>
      <c r="Q803" s="122"/>
      <c r="R803" s="119" t="s">
        <v>381</v>
      </c>
      <c r="S803" s="123">
        <f>+IFERROR(IF('DETALLADO ELEMENTOS DE PROTECCI'!$E803="DISTRIBUCION",((SUMIFS(O:O,D:D,'DETALLADO ELEMENTOS DE PROTECCI'!$D803,H:H,'DETALLADO ELEMENTOS DE PROTECCI'!$H803,R:R,"MARZO")+(SUMIFS(O:O,D:D,'DETALLADO ELEMENTOS DE PROTECCI'!$D803,H:H,'DETALLADO ELEMENTOS DE PROTECCI'!$H803,R:R,"ABRIL")))/((SUMIFS(N:N,D:D,'DETALLADO ELEMENTOS DE PROTECCI'!$D803,H:H,'DETALLADO ELEMENTOS DE PROTECCI'!$H803,R:R,"MARZO"))+(SUMIFS(N:N,D:D,'DETALLADO ELEMENTOS DE PROTECCI'!$D803,H:H,'DETALLADO ELEMENTOS DE PROTECCI'!$H803,R:R,"ABRIL")))),(SUMIFS(L:L,D:D,'DETALLADO ELEMENTOS DE PROTECCI'!$D803,H:H,'DETALLADO ELEMENTOS DE PROTECCI'!$H803)/(SUMIFS(K:K,D:D,'DETALLADO ELEMENTOS DE PROTECCI'!$D803,H:H,'DETALLADO ELEMENTOS DE PROTECCI'!$H803)))),0)</f>
        <v>0</v>
      </c>
      <c r="T803" s="120">
        <v>0.5</v>
      </c>
      <c r="U803" s="121" t="str">
        <f>+IF('DETALLADO ELEMENTOS DE PROTECCI'!$R803="MARZO",IF('DETALLADO ELEMENTOS DE PROTECCI'!$S803=0,"Rojo",IF(AND('DETALLADO ELEMENTOS DE PROTECCI'!$S803&gt;0,'DETALLADO ELEMENTOS DE PROTECCI'!$S803&lt;0.99),"Amarillo","Verde")),"")</f>
        <v/>
      </c>
      <c r="V803" s="124"/>
    </row>
    <row r="804" spans="1:22">
      <c r="A804" s="119" t="s">
        <v>62</v>
      </c>
      <c r="B804" s="119">
        <v>422</v>
      </c>
      <c r="C804" s="119">
        <v>1084</v>
      </c>
      <c r="D804" s="119" t="s">
        <v>1105</v>
      </c>
      <c r="E804" s="119" t="s">
        <v>1074</v>
      </c>
      <c r="F804" s="119" t="s">
        <v>19</v>
      </c>
      <c r="G804" s="119" t="s">
        <v>1150</v>
      </c>
      <c r="H804" s="119" t="s">
        <v>1151</v>
      </c>
      <c r="I804" s="119" t="s">
        <v>1127</v>
      </c>
      <c r="J804" s="119" t="s">
        <v>1128</v>
      </c>
      <c r="K804" s="120">
        <v>280</v>
      </c>
      <c r="L804" s="119">
        <v>100</v>
      </c>
      <c r="M804" s="119"/>
      <c r="N804" s="119">
        <v>0</v>
      </c>
      <c r="O804" s="121">
        <v>0</v>
      </c>
      <c r="P804" s="121" t="s">
        <v>381</v>
      </c>
      <c r="Q804" s="122"/>
      <c r="R804" s="119" t="s">
        <v>381</v>
      </c>
      <c r="S804" s="123">
        <f>+IFERROR(IF('DETALLADO ELEMENTOS DE PROTECCI'!$E804="DISTRIBUCION",((SUMIFS(O:O,D:D,'DETALLADO ELEMENTOS DE PROTECCI'!$D804,H:H,'DETALLADO ELEMENTOS DE PROTECCI'!$H804,R:R,"MARZO")+(SUMIFS(O:O,D:D,'DETALLADO ELEMENTOS DE PROTECCI'!$D804,H:H,'DETALLADO ELEMENTOS DE PROTECCI'!$H804,R:R,"ABRIL")))/((SUMIFS(N:N,D:D,'DETALLADO ELEMENTOS DE PROTECCI'!$D804,H:H,'DETALLADO ELEMENTOS DE PROTECCI'!$H804,R:R,"MARZO"))+(SUMIFS(N:N,D:D,'DETALLADO ELEMENTOS DE PROTECCI'!$D804,H:H,'DETALLADO ELEMENTOS DE PROTECCI'!$H804,R:R,"ABRIL")))),(SUMIFS(L:L,D:D,'DETALLADO ELEMENTOS DE PROTECCI'!$D804,H:H,'DETALLADO ELEMENTOS DE PROTECCI'!$H804)/(SUMIFS(K:K,D:D,'DETALLADO ELEMENTOS DE PROTECCI'!$D804,H:H,'DETALLADO ELEMENTOS DE PROTECCI'!$H804)))),0)</f>
        <v>0.35714285714285715</v>
      </c>
      <c r="T804" s="120">
        <v>0.5</v>
      </c>
      <c r="U804" s="121" t="str">
        <f>+IF('DETALLADO ELEMENTOS DE PROTECCI'!$R804="MARZO",IF('DETALLADO ELEMENTOS DE PROTECCI'!$S804=0,"Rojo",IF(AND('DETALLADO ELEMENTOS DE PROTECCI'!$S804&gt;0,'DETALLADO ELEMENTOS DE PROTECCI'!$S804&lt;0.99),"Amarillo","Verde")),"")</f>
        <v/>
      </c>
      <c r="V804" s="124"/>
    </row>
    <row r="805" spans="1:22">
      <c r="A805" s="119" t="s">
        <v>62</v>
      </c>
      <c r="B805" s="119">
        <v>422</v>
      </c>
      <c r="C805" s="119">
        <v>1091</v>
      </c>
      <c r="D805" s="119" t="s">
        <v>1105</v>
      </c>
      <c r="E805" s="119" t="s">
        <v>1074</v>
      </c>
      <c r="F805" s="119" t="s">
        <v>19</v>
      </c>
      <c r="G805" s="119" t="s">
        <v>1125</v>
      </c>
      <c r="H805" s="119" t="s">
        <v>1126</v>
      </c>
      <c r="I805" s="119" t="s">
        <v>1127</v>
      </c>
      <c r="J805" s="119" t="s">
        <v>1128</v>
      </c>
      <c r="K805" s="120">
        <v>77.5</v>
      </c>
      <c r="L805" s="119">
        <v>300</v>
      </c>
      <c r="M805" s="119"/>
      <c r="N805" s="119">
        <v>0</v>
      </c>
      <c r="O805" s="121">
        <v>0</v>
      </c>
      <c r="P805" s="121" t="s">
        <v>381</v>
      </c>
      <c r="Q805" s="122"/>
      <c r="R805" s="119" t="s">
        <v>381</v>
      </c>
      <c r="S805" s="123">
        <f>+IFERROR(IF('DETALLADO ELEMENTOS DE PROTECCI'!$E805="DISTRIBUCION",((SUMIFS(O:O,D:D,'DETALLADO ELEMENTOS DE PROTECCI'!$D805,H:H,'DETALLADO ELEMENTOS DE PROTECCI'!$H805,R:R,"MARZO")+(SUMIFS(O:O,D:D,'DETALLADO ELEMENTOS DE PROTECCI'!$D805,H:H,'DETALLADO ELEMENTOS DE PROTECCI'!$H805,R:R,"ABRIL")))/((SUMIFS(N:N,D:D,'DETALLADO ELEMENTOS DE PROTECCI'!$D805,H:H,'DETALLADO ELEMENTOS DE PROTECCI'!$H805,R:R,"MARZO"))+(SUMIFS(N:N,D:D,'DETALLADO ELEMENTOS DE PROTECCI'!$D805,H:H,'DETALLADO ELEMENTOS DE PROTECCI'!$H805,R:R,"ABRIL")))),(SUMIFS(L:L,D:D,'DETALLADO ELEMENTOS DE PROTECCI'!$D805,H:H,'DETALLADO ELEMENTOS DE PROTECCI'!$H805)/(SUMIFS(K:K,D:D,'DETALLADO ELEMENTOS DE PROTECCI'!$D805,H:H,'DETALLADO ELEMENTOS DE PROTECCI'!$H805)))),0)</f>
        <v>5.4838709677419351</v>
      </c>
      <c r="T805" s="120">
        <v>0.5</v>
      </c>
      <c r="U805" s="121" t="str">
        <f>+IF('DETALLADO ELEMENTOS DE PROTECCI'!$R805="MARZO",IF('DETALLADO ELEMENTOS DE PROTECCI'!$S805=0,"Rojo",IF(AND('DETALLADO ELEMENTOS DE PROTECCI'!$S805&gt;0,'DETALLADO ELEMENTOS DE PROTECCI'!$S805&lt;0.99),"Amarillo","Verde")),"")</f>
        <v/>
      </c>
      <c r="V805" s="124"/>
    </row>
    <row r="806" spans="1:22">
      <c r="A806" s="119" t="s">
        <v>62</v>
      </c>
      <c r="B806" s="119">
        <v>422</v>
      </c>
      <c r="C806" s="119">
        <v>1092</v>
      </c>
      <c r="D806" s="119" t="s">
        <v>1105</v>
      </c>
      <c r="E806" s="119" t="s">
        <v>1074</v>
      </c>
      <c r="F806" s="119" t="s">
        <v>19</v>
      </c>
      <c r="G806" s="119" t="s">
        <v>1130</v>
      </c>
      <c r="H806" s="119" t="s">
        <v>1126</v>
      </c>
      <c r="I806" s="119" t="s">
        <v>1127</v>
      </c>
      <c r="J806" s="119" t="s">
        <v>1128</v>
      </c>
      <c r="K806" s="120">
        <v>77.5</v>
      </c>
      <c r="L806" s="119">
        <v>1200</v>
      </c>
      <c r="M806" s="119"/>
      <c r="N806" s="119">
        <v>0</v>
      </c>
      <c r="O806" s="121">
        <v>0</v>
      </c>
      <c r="P806" s="121" t="s">
        <v>381</v>
      </c>
      <c r="Q806" s="122"/>
      <c r="R806" s="119" t="s">
        <v>381</v>
      </c>
      <c r="S806" s="123">
        <f>+IFERROR(IF('DETALLADO ELEMENTOS DE PROTECCI'!$E806="DISTRIBUCION",((SUMIFS(O:O,D:D,'DETALLADO ELEMENTOS DE PROTECCI'!$D806,H:H,'DETALLADO ELEMENTOS DE PROTECCI'!$H806,R:R,"MARZO")+(SUMIFS(O:O,D:D,'DETALLADO ELEMENTOS DE PROTECCI'!$D806,H:H,'DETALLADO ELEMENTOS DE PROTECCI'!$H806,R:R,"ABRIL")))/((SUMIFS(N:N,D:D,'DETALLADO ELEMENTOS DE PROTECCI'!$D806,H:H,'DETALLADO ELEMENTOS DE PROTECCI'!$H806,R:R,"MARZO"))+(SUMIFS(N:N,D:D,'DETALLADO ELEMENTOS DE PROTECCI'!$D806,H:H,'DETALLADO ELEMENTOS DE PROTECCI'!$H806,R:R,"ABRIL")))),(SUMIFS(L:L,D:D,'DETALLADO ELEMENTOS DE PROTECCI'!$D806,H:H,'DETALLADO ELEMENTOS DE PROTECCI'!$H806)/(SUMIFS(K:K,D:D,'DETALLADO ELEMENTOS DE PROTECCI'!$D806,H:H,'DETALLADO ELEMENTOS DE PROTECCI'!$H806)))),0)</f>
        <v>5.4838709677419351</v>
      </c>
      <c r="T806" s="120">
        <v>0.5</v>
      </c>
      <c r="U806" s="121" t="str">
        <f>+IF('DETALLADO ELEMENTOS DE PROTECCI'!$R806="MARZO",IF('DETALLADO ELEMENTOS DE PROTECCI'!$S806=0,"Rojo",IF(AND('DETALLADO ELEMENTOS DE PROTECCI'!$S806&gt;0,'DETALLADO ELEMENTOS DE PROTECCI'!$S806&lt;0.99),"Amarillo","Verde")),"")</f>
        <v/>
      </c>
      <c r="V806" s="124"/>
    </row>
    <row r="807" spans="1:22">
      <c r="A807" s="119" t="s">
        <v>62</v>
      </c>
      <c r="B807" s="119">
        <v>422</v>
      </c>
      <c r="C807" s="119">
        <v>1093</v>
      </c>
      <c r="D807" s="119" t="s">
        <v>1105</v>
      </c>
      <c r="E807" s="119" t="s">
        <v>1074</v>
      </c>
      <c r="F807" s="119" t="s">
        <v>19</v>
      </c>
      <c r="G807" s="119" t="s">
        <v>1132</v>
      </c>
      <c r="H807" s="119" t="s">
        <v>1126</v>
      </c>
      <c r="I807" s="119" t="s">
        <v>1127</v>
      </c>
      <c r="J807" s="119" t="s">
        <v>1128</v>
      </c>
      <c r="K807" s="120">
        <v>77.5</v>
      </c>
      <c r="L807" s="119">
        <v>200</v>
      </c>
      <c r="M807" s="119"/>
      <c r="N807" s="119">
        <v>0</v>
      </c>
      <c r="O807" s="121">
        <v>0</v>
      </c>
      <c r="P807" s="121" t="s">
        <v>381</v>
      </c>
      <c r="Q807" s="122"/>
      <c r="R807" s="119" t="s">
        <v>381</v>
      </c>
      <c r="S807" s="123">
        <f>+IFERROR(IF('DETALLADO ELEMENTOS DE PROTECCI'!$E807="DISTRIBUCION",((SUMIFS(O:O,D:D,'DETALLADO ELEMENTOS DE PROTECCI'!$D807,H:H,'DETALLADO ELEMENTOS DE PROTECCI'!$H807,R:R,"MARZO")+(SUMIFS(O:O,D:D,'DETALLADO ELEMENTOS DE PROTECCI'!$D807,H:H,'DETALLADO ELEMENTOS DE PROTECCI'!$H807,R:R,"ABRIL")))/((SUMIFS(N:N,D:D,'DETALLADO ELEMENTOS DE PROTECCI'!$D807,H:H,'DETALLADO ELEMENTOS DE PROTECCI'!$H807,R:R,"MARZO"))+(SUMIFS(N:N,D:D,'DETALLADO ELEMENTOS DE PROTECCI'!$D807,H:H,'DETALLADO ELEMENTOS DE PROTECCI'!$H807,R:R,"ABRIL")))),(SUMIFS(L:L,D:D,'DETALLADO ELEMENTOS DE PROTECCI'!$D807,H:H,'DETALLADO ELEMENTOS DE PROTECCI'!$H807)/(SUMIFS(K:K,D:D,'DETALLADO ELEMENTOS DE PROTECCI'!$D807,H:H,'DETALLADO ELEMENTOS DE PROTECCI'!$H807)))),0)</f>
        <v>5.4838709677419351</v>
      </c>
      <c r="T807" s="120">
        <v>0.5</v>
      </c>
      <c r="U807" s="121" t="str">
        <f>+IF('DETALLADO ELEMENTOS DE PROTECCI'!$R807="MARZO",IF('DETALLADO ELEMENTOS DE PROTECCI'!$S807=0,"Rojo",IF(AND('DETALLADO ELEMENTOS DE PROTECCI'!$S807&gt;0,'DETALLADO ELEMENTOS DE PROTECCI'!$S807&lt;0.99),"Amarillo","Verde")),"")</f>
        <v/>
      </c>
      <c r="V807" s="124"/>
    </row>
    <row r="808" spans="1:22">
      <c r="A808" s="119" t="s">
        <v>62</v>
      </c>
      <c r="B808" s="119">
        <v>422</v>
      </c>
      <c r="C808" s="119">
        <v>1160</v>
      </c>
      <c r="D808" s="119" t="s">
        <v>1105</v>
      </c>
      <c r="E808" s="119" t="s">
        <v>1074</v>
      </c>
      <c r="F808" s="119" t="s">
        <v>19</v>
      </c>
      <c r="G808" s="119" t="s">
        <v>1158</v>
      </c>
      <c r="H808" s="119" t="s">
        <v>1159</v>
      </c>
      <c r="I808" s="119" t="s">
        <v>1127</v>
      </c>
      <c r="J808" s="119" t="s">
        <v>1128</v>
      </c>
      <c r="K808" s="120">
        <v>52.906666666666666</v>
      </c>
      <c r="L808" s="119">
        <v>0</v>
      </c>
      <c r="M808" s="119"/>
      <c r="N808" s="119">
        <v>0</v>
      </c>
      <c r="O808" s="121">
        <v>0</v>
      </c>
      <c r="P808" s="121" t="s">
        <v>381</v>
      </c>
      <c r="Q808" s="122"/>
      <c r="R808" s="119" t="s">
        <v>381</v>
      </c>
      <c r="S808" s="123">
        <f>+IFERROR(IF('DETALLADO ELEMENTOS DE PROTECCI'!$E808="DISTRIBUCION",((SUMIFS(O:O,D:D,'DETALLADO ELEMENTOS DE PROTECCI'!$D808,H:H,'DETALLADO ELEMENTOS DE PROTECCI'!$H808,R:R,"MARZO")+(SUMIFS(O:O,D:D,'DETALLADO ELEMENTOS DE PROTECCI'!$D808,H:H,'DETALLADO ELEMENTOS DE PROTECCI'!$H808,R:R,"ABRIL")))/((SUMIFS(N:N,D:D,'DETALLADO ELEMENTOS DE PROTECCI'!$D808,H:H,'DETALLADO ELEMENTOS DE PROTECCI'!$H808,R:R,"MARZO"))+(SUMIFS(N:N,D:D,'DETALLADO ELEMENTOS DE PROTECCI'!$D808,H:H,'DETALLADO ELEMENTOS DE PROTECCI'!$H808,R:R,"ABRIL")))),(SUMIFS(L:L,D:D,'DETALLADO ELEMENTOS DE PROTECCI'!$D808,H:H,'DETALLADO ELEMENTOS DE PROTECCI'!$H808)/(SUMIFS(K:K,D:D,'DETALLADO ELEMENTOS DE PROTECCI'!$D808,H:H,'DETALLADO ELEMENTOS DE PROTECCI'!$H808)))),0)</f>
        <v>0</v>
      </c>
      <c r="T808" s="120">
        <v>0.5</v>
      </c>
      <c r="U808" s="121" t="str">
        <f>+IF('DETALLADO ELEMENTOS DE PROTECCI'!$R808="MARZO",IF('DETALLADO ELEMENTOS DE PROTECCI'!$S808=0,"Rojo",IF(AND('DETALLADO ELEMENTOS DE PROTECCI'!$S808&gt;0,'DETALLADO ELEMENTOS DE PROTECCI'!$S808&lt;0.99),"Amarillo","Verde")),"")</f>
        <v/>
      </c>
      <c r="V808" s="124"/>
    </row>
    <row r="809" spans="1:22">
      <c r="A809" s="119" t="s">
        <v>62</v>
      </c>
      <c r="B809" s="119">
        <v>422</v>
      </c>
      <c r="C809" s="119">
        <v>1161</v>
      </c>
      <c r="D809" s="119" t="s">
        <v>1105</v>
      </c>
      <c r="E809" s="119" t="s">
        <v>1074</v>
      </c>
      <c r="F809" s="119" t="s">
        <v>19</v>
      </c>
      <c r="G809" s="119" t="s">
        <v>1134</v>
      </c>
      <c r="H809" s="119" t="s">
        <v>1135</v>
      </c>
      <c r="I809" s="119" t="s">
        <v>1136</v>
      </c>
      <c r="J809" s="119" t="s">
        <v>1128</v>
      </c>
      <c r="K809" s="120">
        <v>200</v>
      </c>
      <c r="L809" s="119">
        <v>191</v>
      </c>
      <c r="M809" s="119"/>
      <c r="N809" s="119">
        <v>0</v>
      </c>
      <c r="O809" s="121">
        <v>0</v>
      </c>
      <c r="P809" s="121" t="s">
        <v>381</v>
      </c>
      <c r="Q809" s="122"/>
      <c r="R809" s="119" t="s">
        <v>381</v>
      </c>
      <c r="S809" s="123">
        <f>+IFERROR(IF('DETALLADO ELEMENTOS DE PROTECCI'!$E809="DISTRIBUCION",((SUMIFS(O:O,D:D,'DETALLADO ELEMENTOS DE PROTECCI'!$D809,H:H,'DETALLADO ELEMENTOS DE PROTECCI'!$H809,R:R,"MARZO")+(SUMIFS(O:O,D:D,'DETALLADO ELEMENTOS DE PROTECCI'!$D809,H:H,'DETALLADO ELEMENTOS DE PROTECCI'!$H809,R:R,"ABRIL")))/((SUMIFS(N:N,D:D,'DETALLADO ELEMENTOS DE PROTECCI'!$D809,H:H,'DETALLADO ELEMENTOS DE PROTECCI'!$H809,R:R,"MARZO"))+(SUMIFS(N:N,D:D,'DETALLADO ELEMENTOS DE PROTECCI'!$D809,H:H,'DETALLADO ELEMENTOS DE PROTECCI'!$H809,R:R,"ABRIL")))),(SUMIFS(L:L,D:D,'DETALLADO ELEMENTOS DE PROTECCI'!$D809,H:H,'DETALLADO ELEMENTOS DE PROTECCI'!$H809)/(SUMIFS(K:K,D:D,'DETALLADO ELEMENTOS DE PROTECCI'!$D809,H:H,'DETALLADO ELEMENTOS DE PROTECCI'!$H809)))),0)</f>
        <v>0.95499999999999996</v>
      </c>
      <c r="T809" s="120">
        <v>0.5</v>
      </c>
      <c r="U809" s="121" t="str">
        <f>+IF('DETALLADO ELEMENTOS DE PROTECCI'!$R809="MARZO",IF('DETALLADO ELEMENTOS DE PROTECCI'!$S809=0,"Rojo",IF(AND('DETALLADO ELEMENTOS DE PROTECCI'!$S809&gt;0,'DETALLADO ELEMENTOS DE PROTECCI'!$S809&lt;0.99),"Amarillo","Verde")),"")</f>
        <v/>
      </c>
      <c r="V809" s="124"/>
    </row>
    <row r="810" spans="1:22">
      <c r="A810" s="119" t="s">
        <v>62</v>
      </c>
      <c r="B810" s="119">
        <v>422</v>
      </c>
      <c r="C810" s="119">
        <v>1202</v>
      </c>
      <c r="D810" s="119" t="s">
        <v>1105</v>
      </c>
      <c r="E810" s="119" t="s">
        <v>1074</v>
      </c>
      <c r="F810" s="119" t="s">
        <v>19</v>
      </c>
      <c r="G810" s="119" t="s">
        <v>1189</v>
      </c>
      <c r="H810" s="119" t="s">
        <v>1126</v>
      </c>
      <c r="I810" s="119" t="s">
        <v>1127</v>
      </c>
      <c r="J810" s="119" t="s">
        <v>1128</v>
      </c>
      <c r="K810" s="120">
        <v>77.5</v>
      </c>
      <c r="L810" s="119">
        <v>0</v>
      </c>
      <c r="M810" s="119"/>
      <c r="N810" s="119">
        <v>0</v>
      </c>
      <c r="O810" s="121">
        <v>0</v>
      </c>
      <c r="P810" s="121" t="s">
        <v>381</v>
      </c>
      <c r="Q810" s="122"/>
      <c r="R810" s="119" t="s">
        <v>381</v>
      </c>
      <c r="S810" s="123">
        <f>+IFERROR(IF('DETALLADO ELEMENTOS DE PROTECCI'!$E810="DISTRIBUCION",((SUMIFS(O:O,D:D,'DETALLADO ELEMENTOS DE PROTECCI'!$D810,H:H,'DETALLADO ELEMENTOS DE PROTECCI'!$H810,R:R,"MARZO")+(SUMIFS(O:O,D:D,'DETALLADO ELEMENTOS DE PROTECCI'!$D810,H:H,'DETALLADO ELEMENTOS DE PROTECCI'!$H810,R:R,"ABRIL")))/((SUMIFS(N:N,D:D,'DETALLADO ELEMENTOS DE PROTECCI'!$D810,H:H,'DETALLADO ELEMENTOS DE PROTECCI'!$H810,R:R,"MARZO"))+(SUMIFS(N:N,D:D,'DETALLADO ELEMENTOS DE PROTECCI'!$D810,H:H,'DETALLADO ELEMENTOS DE PROTECCI'!$H810,R:R,"ABRIL")))),(SUMIFS(L:L,D:D,'DETALLADO ELEMENTOS DE PROTECCI'!$D810,H:H,'DETALLADO ELEMENTOS DE PROTECCI'!$H810)/(SUMIFS(K:K,D:D,'DETALLADO ELEMENTOS DE PROTECCI'!$D810,H:H,'DETALLADO ELEMENTOS DE PROTECCI'!$H810)))),0)</f>
        <v>5.4838709677419351</v>
      </c>
      <c r="T810" s="120">
        <v>0.5</v>
      </c>
      <c r="U810" s="121" t="str">
        <f>+IF('DETALLADO ELEMENTOS DE PROTECCI'!$R810="MARZO",IF('DETALLADO ELEMENTOS DE PROTECCI'!$S810=0,"Rojo",IF(AND('DETALLADO ELEMENTOS DE PROTECCI'!$S810&gt;0,'DETALLADO ELEMENTOS DE PROTECCI'!$S810&lt;0.99),"Amarillo","Verde")),"")</f>
        <v/>
      </c>
      <c r="V810" s="124"/>
    </row>
    <row r="811" spans="1:22">
      <c r="A811" s="119" t="s">
        <v>43</v>
      </c>
      <c r="B811" s="119">
        <v>505</v>
      </c>
      <c r="C811" s="119">
        <v>1033</v>
      </c>
      <c r="D811" s="119" t="s">
        <v>1106</v>
      </c>
      <c r="E811" s="119" t="s">
        <v>1074</v>
      </c>
      <c r="F811" s="119" t="s">
        <v>19</v>
      </c>
      <c r="G811" s="119" t="s">
        <v>1139</v>
      </c>
      <c r="H811" s="119" t="s">
        <v>1140</v>
      </c>
      <c r="I811" s="119" t="s">
        <v>1136</v>
      </c>
      <c r="J811" s="119" t="s">
        <v>1128</v>
      </c>
      <c r="K811" s="120">
        <v>100</v>
      </c>
      <c r="L811" s="119">
        <v>0</v>
      </c>
      <c r="M811" s="119"/>
      <c r="N811" s="119">
        <v>0</v>
      </c>
      <c r="O811" s="121">
        <v>0</v>
      </c>
      <c r="P811" s="121" t="s">
        <v>381</v>
      </c>
      <c r="Q811" s="122"/>
      <c r="R811" s="119" t="s">
        <v>381</v>
      </c>
      <c r="S811" s="123">
        <f>+IFERROR(IF('DETALLADO ELEMENTOS DE PROTECCI'!$E811="DISTRIBUCION",((SUMIFS(O:O,D:D,'DETALLADO ELEMENTOS DE PROTECCI'!$D811,H:H,'DETALLADO ELEMENTOS DE PROTECCI'!$H811,R:R,"MARZO")+(SUMIFS(O:O,D:D,'DETALLADO ELEMENTOS DE PROTECCI'!$D811,H:H,'DETALLADO ELEMENTOS DE PROTECCI'!$H811,R:R,"ABRIL")))/((SUMIFS(N:N,D:D,'DETALLADO ELEMENTOS DE PROTECCI'!$D811,H:H,'DETALLADO ELEMENTOS DE PROTECCI'!$H811,R:R,"MARZO"))+(SUMIFS(N:N,D:D,'DETALLADO ELEMENTOS DE PROTECCI'!$D811,H:H,'DETALLADO ELEMENTOS DE PROTECCI'!$H811,R:R,"ABRIL")))),(SUMIFS(L:L,D:D,'DETALLADO ELEMENTOS DE PROTECCI'!$D811,H:H,'DETALLADO ELEMENTOS DE PROTECCI'!$H811)/(SUMIFS(K:K,D:D,'DETALLADO ELEMENTOS DE PROTECCI'!$D811,H:H,'DETALLADO ELEMENTOS DE PROTECCI'!$H811)))),0)</f>
        <v>0</v>
      </c>
      <c r="T811" s="120">
        <v>0.5</v>
      </c>
      <c r="U811" s="121" t="str">
        <f>+IF('DETALLADO ELEMENTOS DE PROTECCI'!$R811="MARZO",IF('DETALLADO ELEMENTOS DE PROTECCI'!$S811=0,"Rojo",IF(AND('DETALLADO ELEMENTOS DE PROTECCI'!$S811&gt;0,'DETALLADO ELEMENTOS DE PROTECCI'!$S811&lt;0.99),"Amarillo","Verde")),"")</f>
        <v/>
      </c>
      <c r="V811" s="124"/>
    </row>
    <row r="812" spans="1:22">
      <c r="A812" s="119" t="s">
        <v>43</v>
      </c>
      <c r="B812" s="119">
        <v>505</v>
      </c>
      <c r="C812" s="119">
        <v>1084</v>
      </c>
      <c r="D812" s="119" t="s">
        <v>1106</v>
      </c>
      <c r="E812" s="119" t="s">
        <v>1074</v>
      </c>
      <c r="F812" s="119" t="s">
        <v>19</v>
      </c>
      <c r="G812" s="119" t="s">
        <v>1150</v>
      </c>
      <c r="H812" s="119" t="s">
        <v>1151</v>
      </c>
      <c r="I812" s="119" t="s">
        <v>1127</v>
      </c>
      <c r="J812" s="119" t="s">
        <v>1128</v>
      </c>
      <c r="K812" s="120">
        <v>240</v>
      </c>
      <c r="L812" s="119">
        <v>100</v>
      </c>
      <c r="M812" s="119"/>
      <c r="N812" s="119">
        <v>0</v>
      </c>
      <c r="O812" s="121">
        <v>0</v>
      </c>
      <c r="P812" s="121" t="s">
        <v>381</v>
      </c>
      <c r="Q812" s="122"/>
      <c r="R812" s="119" t="s">
        <v>381</v>
      </c>
      <c r="S812" s="123">
        <f>+IFERROR(IF('DETALLADO ELEMENTOS DE PROTECCI'!$E812="DISTRIBUCION",((SUMIFS(O:O,D:D,'DETALLADO ELEMENTOS DE PROTECCI'!$D812,H:H,'DETALLADO ELEMENTOS DE PROTECCI'!$H812,R:R,"MARZO")+(SUMIFS(O:O,D:D,'DETALLADO ELEMENTOS DE PROTECCI'!$D812,H:H,'DETALLADO ELEMENTOS DE PROTECCI'!$H812,R:R,"ABRIL")))/((SUMIFS(N:N,D:D,'DETALLADO ELEMENTOS DE PROTECCI'!$D812,H:H,'DETALLADO ELEMENTOS DE PROTECCI'!$H812,R:R,"MARZO"))+(SUMIFS(N:N,D:D,'DETALLADO ELEMENTOS DE PROTECCI'!$D812,H:H,'DETALLADO ELEMENTOS DE PROTECCI'!$H812,R:R,"ABRIL")))),(SUMIFS(L:L,D:D,'DETALLADO ELEMENTOS DE PROTECCI'!$D812,H:H,'DETALLADO ELEMENTOS DE PROTECCI'!$H812)/(SUMIFS(K:K,D:D,'DETALLADO ELEMENTOS DE PROTECCI'!$D812,H:H,'DETALLADO ELEMENTOS DE PROTECCI'!$H812)))),0)</f>
        <v>0.41666666666666669</v>
      </c>
      <c r="T812" s="120">
        <v>0.5</v>
      </c>
      <c r="U812" s="121" t="str">
        <f>+IF('DETALLADO ELEMENTOS DE PROTECCI'!$R812="MARZO",IF('DETALLADO ELEMENTOS DE PROTECCI'!$S812=0,"Rojo",IF(AND('DETALLADO ELEMENTOS DE PROTECCI'!$S812&gt;0,'DETALLADO ELEMENTOS DE PROTECCI'!$S812&lt;0.99),"Amarillo","Verde")),"")</f>
        <v/>
      </c>
      <c r="V812" s="124"/>
    </row>
    <row r="813" spans="1:22">
      <c r="A813" s="119" t="s">
        <v>43</v>
      </c>
      <c r="B813" s="119">
        <v>505</v>
      </c>
      <c r="C813" s="119">
        <v>1091</v>
      </c>
      <c r="D813" s="119" t="s">
        <v>1106</v>
      </c>
      <c r="E813" s="119" t="s">
        <v>1074</v>
      </c>
      <c r="F813" s="119" t="s">
        <v>19</v>
      </c>
      <c r="G813" s="119" t="s">
        <v>1125</v>
      </c>
      <c r="H813" s="119" t="s">
        <v>1126</v>
      </c>
      <c r="I813" s="119" t="s">
        <v>1127</v>
      </c>
      <c r="J813" s="119" t="s">
        <v>1128</v>
      </c>
      <c r="K813" s="120">
        <v>67.5</v>
      </c>
      <c r="L813" s="119">
        <v>0</v>
      </c>
      <c r="M813" s="119"/>
      <c r="N813" s="119">
        <v>0</v>
      </c>
      <c r="O813" s="121">
        <v>0</v>
      </c>
      <c r="P813" s="121" t="s">
        <v>381</v>
      </c>
      <c r="Q813" s="122"/>
      <c r="R813" s="119" t="s">
        <v>381</v>
      </c>
      <c r="S813" s="123">
        <f>+IFERROR(IF('DETALLADO ELEMENTOS DE PROTECCI'!$E813="DISTRIBUCION",((SUMIFS(O:O,D:D,'DETALLADO ELEMENTOS DE PROTECCI'!$D813,H:H,'DETALLADO ELEMENTOS DE PROTECCI'!$H813,R:R,"MARZO")+(SUMIFS(O:O,D:D,'DETALLADO ELEMENTOS DE PROTECCI'!$D813,H:H,'DETALLADO ELEMENTOS DE PROTECCI'!$H813,R:R,"ABRIL")))/((SUMIFS(N:N,D:D,'DETALLADO ELEMENTOS DE PROTECCI'!$D813,H:H,'DETALLADO ELEMENTOS DE PROTECCI'!$H813,R:R,"MARZO"))+(SUMIFS(N:N,D:D,'DETALLADO ELEMENTOS DE PROTECCI'!$D813,H:H,'DETALLADO ELEMENTOS DE PROTECCI'!$H813,R:R,"ABRIL")))),(SUMIFS(L:L,D:D,'DETALLADO ELEMENTOS DE PROTECCI'!$D813,H:H,'DETALLADO ELEMENTOS DE PROTECCI'!$H813)/(SUMIFS(K:K,D:D,'DETALLADO ELEMENTOS DE PROTECCI'!$D813,H:H,'DETALLADO ELEMENTOS DE PROTECCI'!$H813)))),0)</f>
        <v>1.4814814814814814</v>
      </c>
      <c r="T813" s="120">
        <v>0.5</v>
      </c>
      <c r="U813" s="121" t="str">
        <f>+IF('DETALLADO ELEMENTOS DE PROTECCI'!$R813="MARZO",IF('DETALLADO ELEMENTOS DE PROTECCI'!$S813=0,"Rojo",IF(AND('DETALLADO ELEMENTOS DE PROTECCI'!$S813&gt;0,'DETALLADO ELEMENTOS DE PROTECCI'!$S813&lt;0.99),"Amarillo","Verde")),"")</f>
        <v/>
      </c>
      <c r="V813" s="124"/>
    </row>
    <row r="814" spans="1:22">
      <c r="A814" s="119" t="s">
        <v>43</v>
      </c>
      <c r="B814" s="119">
        <v>505</v>
      </c>
      <c r="C814" s="119">
        <v>1092</v>
      </c>
      <c r="D814" s="119" t="s">
        <v>1106</v>
      </c>
      <c r="E814" s="119" t="s">
        <v>1074</v>
      </c>
      <c r="F814" s="119" t="s">
        <v>19</v>
      </c>
      <c r="G814" s="119" t="s">
        <v>1130</v>
      </c>
      <c r="H814" s="119" t="s">
        <v>1126</v>
      </c>
      <c r="I814" s="119" t="s">
        <v>1127</v>
      </c>
      <c r="J814" s="119" t="s">
        <v>1128</v>
      </c>
      <c r="K814" s="120">
        <v>67.5</v>
      </c>
      <c r="L814" s="119">
        <v>100</v>
      </c>
      <c r="M814" s="119"/>
      <c r="N814" s="119">
        <v>0</v>
      </c>
      <c r="O814" s="121">
        <v>0</v>
      </c>
      <c r="P814" s="121" t="s">
        <v>381</v>
      </c>
      <c r="Q814" s="122"/>
      <c r="R814" s="119" t="s">
        <v>381</v>
      </c>
      <c r="S814" s="123">
        <f>+IFERROR(IF('DETALLADO ELEMENTOS DE PROTECCI'!$E814="DISTRIBUCION",((SUMIFS(O:O,D:D,'DETALLADO ELEMENTOS DE PROTECCI'!$D814,H:H,'DETALLADO ELEMENTOS DE PROTECCI'!$H814,R:R,"MARZO")+(SUMIFS(O:O,D:D,'DETALLADO ELEMENTOS DE PROTECCI'!$D814,H:H,'DETALLADO ELEMENTOS DE PROTECCI'!$H814,R:R,"ABRIL")))/((SUMIFS(N:N,D:D,'DETALLADO ELEMENTOS DE PROTECCI'!$D814,H:H,'DETALLADO ELEMENTOS DE PROTECCI'!$H814,R:R,"MARZO"))+(SUMIFS(N:N,D:D,'DETALLADO ELEMENTOS DE PROTECCI'!$D814,H:H,'DETALLADO ELEMENTOS DE PROTECCI'!$H814,R:R,"ABRIL")))),(SUMIFS(L:L,D:D,'DETALLADO ELEMENTOS DE PROTECCI'!$D814,H:H,'DETALLADO ELEMENTOS DE PROTECCI'!$H814)/(SUMIFS(K:K,D:D,'DETALLADO ELEMENTOS DE PROTECCI'!$D814,H:H,'DETALLADO ELEMENTOS DE PROTECCI'!$H814)))),0)</f>
        <v>1.4814814814814814</v>
      </c>
      <c r="T814" s="120">
        <v>0.5</v>
      </c>
      <c r="U814" s="121" t="str">
        <f>+IF('DETALLADO ELEMENTOS DE PROTECCI'!$R814="MARZO",IF('DETALLADO ELEMENTOS DE PROTECCI'!$S814=0,"Rojo",IF(AND('DETALLADO ELEMENTOS DE PROTECCI'!$S814&gt;0,'DETALLADO ELEMENTOS DE PROTECCI'!$S814&lt;0.99),"Amarillo","Verde")),"")</f>
        <v/>
      </c>
      <c r="V814" s="124"/>
    </row>
    <row r="815" spans="1:22">
      <c r="A815" s="119" t="s">
        <v>43</v>
      </c>
      <c r="B815" s="119">
        <v>505</v>
      </c>
      <c r="C815" s="119">
        <v>1093</v>
      </c>
      <c r="D815" s="119" t="s">
        <v>1106</v>
      </c>
      <c r="E815" s="119" t="s">
        <v>1074</v>
      </c>
      <c r="F815" s="119" t="s">
        <v>19</v>
      </c>
      <c r="G815" s="119" t="s">
        <v>1132</v>
      </c>
      <c r="H815" s="119" t="s">
        <v>1126</v>
      </c>
      <c r="I815" s="119" t="s">
        <v>1127</v>
      </c>
      <c r="J815" s="119" t="s">
        <v>1128</v>
      </c>
      <c r="K815" s="120">
        <v>67.5</v>
      </c>
      <c r="L815" s="119">
        <v>200</v>
      </c>
      <c r="M815" s="119"/>
      <c r="N815" s="119">
        <v>0</v>
      </c>
      <c r="O815" s="121">
        <v>0</v>
      </c>
      <c r="P815" s="121" t="s">
        <v>381</v>
      </c>
      <c r="Q815" s="122"/>
      <c r="R815" s="119" t="s">
        <v>381</v>
      </c>
      <c r="S815" s="123">
        <f>+IFERROR(IF('DETALLADO ELEMENTOS DE PROTECCI'!$E815="DISTRIBUCION",((SUMIFS(O:O,D:D,'DETALLADO ELEMENTOS DE PROTECCI'!$D815,H:H,'DETALLADO ELEMENTOS DE PROTECCI'!$H815,R:R,"MARZO")+(SUMIFS(O:O,D:D,'DETALLADO ELEMENTOS DE PROTECCI'!$D815,H:H,'DETALLADO ELEMENTOS DE PROTECCI'!$H815,R:R,"ABRIL")))/((SUMIFS(N:N,D:D,'DETALLADO ELEMENTOS DE PROTECCI'!$D815,H:H,'DETALLADO ELEMENTOS DE PROTECCI'!$H815,R:R,"MARZO"))+(SUMIFS(N:N,D:D,'DETALLADO ELEMENTOS DE PROTECCI'!$D815,H:H,'DETALLADO ELEMENTOS DE PROTECCI'!$H815,R:R,"ABRIL")))),(SUMIFS(L:L,D:D,'DETALLADO ELEMENTOS DE PROTECCI'!$D815,H:H,'DETALLADO ELEMENTOS DE PROTECCI'!$H815)/(SUMIFS(K:K,D:D,'DETALLADO ELEMENTOS DE PROTECCI'!$D815,H:H,'DETALLADO ELEMENTOS DE PROTECCI'!$H815)))),0)</f>
        <v>1.4814814814814814</v>
      </c>
      <c r="T815" s="120">
        <v>0.5</v>
      </c>
      <c r="U815" s="121" t="str">
        <f>+IF('DETALLADO ELEMENTOS DE PROTECCI'!$R815="MARZO",IF('DETALLADO ELEMENTOS DE PROTECCI'!$S815=0,"Rojo",IF(AND('DETALLADO ELEMENTOS DE PROTECCI'!$S815&gt;0,'DETALLADO ELEMENTOS DE PROTECCI'!$S815&lt;0.99),"Amarillo","Verde")),"")</f>
        <v/>
      </c>
      <c r="V815" s="124"/>
    </row>
    <row r="816" spans="1:22">
      <c r="A816" s="119" t="s">
        <v>43</v>
      </c>
      <c r="B816" s="119">
        <v>505</v>
      </c>
      <c r="C816" s="119">
        <v>1160</v>
      </c>
      <c r="D816" s="119" t="s">
        <v>1106</v>
      </c>
      <c r="E816" s="119" t="s">
        <v>1074</v>
      </c>
      <c r="F816" s="119" t="s">
        <v>19</v>
      </c>
      <c r="G816" s="119" t="s">
        <v>1158</v>
      </c>
      <c r="H816" s="119" t="s">
        <v>1159</v>
      </c>
      <c r="I816" s="119" t="s">
        <v>1127</v>
      </c>
      <c r="J816" s="119" t="s">
        <v>1128</v>
      </c>
      <c r="K816" s="120">
        <v>9.0533333333333328</v>
      </c>
      <c r="L816" s="119">
        <v>0</v>
      </c>
      <c r="M816" s="119"/>
      <c r="N816" s="119">
        <v>0</v>
      </c>
      <c r="O816" s="121">
        <v>0</v>
      </c>
      <c r="P816" s="121" t="s">
        <v>381</v>
      </c>
      <c r="Q816" s="122"/>
      <c r="R816" s="119" t="s">
        <v>381</v>
      </c>
      <c r="S816" s="123">
        <f>+IFERROR(IF('DETALLADO ELEMENTOS DE PROTECCI'!$E816="DISTRIBUCION",((SUMIFS(O:O,D:D,'DETALLADO ELEMENTOS DE PROTECCI'!$D816,H:H,'DETALLADO ELEMENTOS DE PROTECCI'!$H816,R:R,"MARZO")+(SUMIFS(O:O,D:D,'DETALLADO ELEMENTOS DE PROTECCI'!$D816,H:H,'DETALLADO ELEMENTOS DE PROTECCI'!$H816,R:R,"ABRIL")))/((SUMIFS(N:N,D:D,'DETALLADO ELEMENTOS DE PROTECCI'!$D816,H:H,'DETALLADO ELEMENTOS DE PROTECCI'!$H816,R:R,"MARZO"))+(SUMIFS(N:N,D:D,'DETALLADO ELEMENTOS DE PROTECCI'!$D816,H:H,'DETALLADO ELEMENTOS DE PROTECCI'!$H816,R:R,"ABRIL")))),(SUMIFS(L:L,D:D,'DETALLADO ELEMENTOS DE PROTECCI'!$D816,H:H,'DETALLADO ELEMENTOS DE PROTECCI'!$H816)/(SUMIFS(K:K,D:D,'DETALLADO ELEMENTOS DE PROTECCI'!$D816,H:H,'DETALLADO ELEMENTOS DE PROTECCI'!$H816)))),0)</f>
        <v>0</v>
      </c>
      <c r="T816" s="120">
        <v>0.5</v>
      </c>
      <c r="U816" s="121" t="str">
        <f>+IF('DETALLADO ELEMENTOS DE PROTECCI'!$R816="MARZO",IF('DETALLADO ELEMENTOS DE PROTECCI'!$S816=0,"Rojo",IF(AND('DETALLADO ELEMENTOS DE PROTECCI'!$S816&gt;0,'DETALLADO ELEMENTOS DE PROTECCI'!$S816&lt;0.99),"Amarillo","Verde")),"")</f>
        <v/>
      </c>
      <c r="V816" s="124"/>
    </row>
    <row r="817" spans="1:22">
      <c r="A817" s="119" t="s">
        <v>43</v>
      </c>
      <c r="B817" s="119">
        <v>505</v>
      </c>
      <c r="C817" s="119">
        <v>1161</v>
      </c>
      <c r="D817" s="119" t="s">
        <v>1106</v>
      </c>
      <c r="E817" s="119" t="s">
        <v>1074</v>
      </c>
      <c r="F817" s="119" t="s">
        <v>19</v>
      </c>
      <c r="G817" s="119" t="s">
        <v>1134</v>
      </c>
      <c r="H817" s="119" t="s">
        <v>1135</v>
      </c>
      <c r="I817" s="119" t="s">
        <v>1136</v>
      </c>
      <c r="J817" s="119" t="s">
        <v>1128</v>
      </c>
      <c r="K817" s="120">
        <v>200</v>
      </c>
      <c r="L817" s="119">
        <v>450</v>
      </c>
      <c r="M817" s="119"/>
      <c r="N817" s="119">
        <v>0</v>
      </c>
      <c r="O817" s="121">
        <v>0</v>
      </c>
      <c r="P817" s="121" t="s">
        <v>381</v>
      </c>
      <c r="Q817" s="122"/>
      <c r="R817" s="119" t="s">
        <v>381</v>
      </c>
      <c r="S817" s="123">
        <f>+IFERROR(IF('DETALLADO ELEMENTOS DE PROTECCI'!$E817="DISTRIBUCION",((SUMIFS(O:O,D:D,'DETALLADO ELEMENTOS DE PROTECCI'!$D817,H:H,'DETALLADO ELEMENTOS DE PROTECCI'!$H817,R:R,"MARZO")+(SUMIFS(O:O,D:D,'DETALLADO ELEMENTOS DE PROTECCI'!$D817,H:H,'DETALLADO ELEMENTOS DE PROTECCI'!$H817,R:R,"ABRIL")))/((SUMIFS(N:N,D:D,'DETALLADO ELEMENTOS DE PROTECCI'!$D817,H:H,'DETALLADO ELEMENTOS DE PROTECCI'!$H817,R:R,"MARZO"))+(SUMIFS(N:N,D:D,'DETALLADO ELEMENTOS DE PROTECCI'!$D817,H:H,'DETALLADO ELEMENTOS DE PROTECCI'!$H817,R:R,"ABRIL")))),(SUMIFS(L:L,D:D,'DETALLADO ELEMENTOS DE PROTECCI'!$D817,H:H,'DETALLADO ELEMENTOS DE PROTECCI'!$H817)/(SUMIFS(K:K,D:D,'DETALLADO ELEMENTOS DE PROTECCI'!$D817,H:H,'DETALLADO ELEMENTOS DE PROTECCI'!$H817)))),0)</f>
        <v>2.25</v>
      </c>
      <c r="T817" s="120">
        <v>0.5</v>
      </c>
      <c r="U817" s="121" t="str">
        <f>+IF('DETALLADO ELEMENTOS DE PROTECCI'!$R817="MARZO",IF('DETALLADO ELEMENTOS DE PROTECCI'!$S817=0,"Rojo",IF(AND('DETALLADO ELEMENTOS DE PROTECCI'!$S817&gt;0,'DETALLADO ELEMENTOS DE PROTECCI'!$S817&lt;0.99),"Amarillo","Verde")),"")</f>
        <v/>
      </c>
      <c r="V817" s="124"/>
    </row>
    <row r="818" spans="1:22">
      <c r="A818" s="119" t="s">
        <v>43</v>
      </c>
      <c r="B818" s="119">
        <v>505</v>
      </c>
      <c r="C818" s="119">
        <v>1202</v>
      </c>
      <c r="D818" s="119" t="s">
        <v>1106</v>
      </c>
      <c r="E818" s="119" t="s">
        <v>1074</v>
      </c>
      <c r="F818" s="119" t="s">
        <v>19</v>
      </c>
      <c r="G818" s="119" t="s">
        <v>1189</v>
      </c>
      <c r="H818" s="119" t="s">
        <v>1126</v>
      </c>
      <c r="I818" s="119" t="s">
        <v>1127</v>
      </c>
      <c r="J818" s="119" t="s">
        <v>1128</v>
      </c>
      <c r="K818" s="120">
        <v>67.5</v>
      </c>
      <c r="L818" s="119">
        <v>100</v>
      </c>
      <c r="M818" s="119"/>
      <c r="N818" s="119">
        <v>0</v>
      </c>
      <c r="O818" s="121">
        <v>0</v>
      </c>
      <c r="P818" s="121" t="s">
        <v>381</v>
      </c>
      <c r="Q818" s="122"/>
      <c r="R818" s="119" t="s">
        <v>381</v>
      </c>
      <c r="S818" s="123">
        <f>+IFERROR(IF('DETALLADO ELEMENTOS DE PROTECCI'!$E818="DISTRIBUCION",((SUMIFS(O:O,D:D,'DETALLADO ELEMENTOS DE PROTECCI'!$D818,H:H,'DETALLADO ELEMENTOS DE PROTECCI'!$H818,R:R,"MARZO")+(SUMIFS(O:O,D:D,'DETALLADO ELEMENTOS DE PROTECCI'!$D818,H:H,'DETALLADO ELEMENTOS DE PROTECCI'!$H818,R:R,"ABRIL")))/((SUMIFS(N:N,D:D,'DETALLADO ELEMENTOS DE PROTECCI'!$D818,H:H,'DETALLADO ELEMENTOS DE PROTECCI'!$H818,R:R,"MARZO"))+(SUMIFS(N:N,D:D,'DETALLADO ELEMENTOS DE PROTECCI'!$D818,H:H,'DETALLADO ELEMENTOS DE PROTECCI'!$H818,R:R,"ABRIL")))),(SUMIFS(L:L,D:D,'DETALLADO ELEMENTOS DE PROTECCI'!$D818,H:H,'DETALLADO ELEMENTOS DE PROTECCI'!$H818)/(SUMIFS(K:K,D:D,'DETALLADO ELEMENTOS DE PROTECCI'!$D818,H:H,'DETALLADO ELEMENTOS DE PROTECCI'!$H818)))),0)</f>
        <v>1.4814814814814814</v>
      </c>
      <c r="T818" s="120">
        <v>0.5</v>
      </c>
      <c r="U818" s="121" t="str">
        <f>+IF('DETALLADO ELEMENTOS DE PROTECCI'!$R818="MARZO",IF('DETALLADO ELEMENTOS DE PROTECCI'!$S818=0,"Rojo",IF(AND('DETALLADO ELEMENTOS DE PROTECCI'!$S818&gt;0,'DETALLADO ELEMENTOS DE PROTECCI'!$S818&lt;0.99),"Amarillo","Verde")),"")</f>
        <v/>
      </c>
      <c r="V818" s="124"/>
    </row>
    <row r="819" spans="1:22">
      <c r="A819" s="119" t="s">
        <v>43</v>
      </c>
      <c r="B819" s="119">
        <v>531</v>
      </c>
      <c r="C819" s="119">
        <v>1033</v>
      </c>
      <c r="D819" s="119" t="s">
        <v>1107</v>
      </c>
      <c r="E819" s="119" t="s">
        <v>1074</v>
      </c>
      <c r="F819" s="119" t="s">
        <v>19</v>
      </c>
      <c r="G819" s="119" t="s">
        <v>1139</v>
      </c>
      <c r="H819" s="119" t="s">
        <v>1140</v>
      </c>
      <c r="I819" s="119" t="s">
        <v>1136</v>
      </c>
      <c r="J819" s="119" t="s">
        <v>1128</v>
      </c>
      <c r="K819" s="120">
        <v>100</v>
      </c>
      <c r="L819" s="119">
        <v>0</v>
      </c>
      <c r="M819" s="119"/>
      <c r="N819" s="119">
        <v>0</v>
      </c>
      <c r="O819" s="121">
        <v>0</v>
      </c>
      <c r="P819" s="121" t="s">
        <v>381</v>
      </c>
      <c r="Q819" s="122"/>
      <c r="R819" s="119" t="s">
        <v>381</v>
      </c>
      <c r="S819" s="123">
        <f>+IFERROR(IF('DETALLADO ELEMENTOS DE PROTECCI'!$E819="DISTRIBUCION",((SUMIFS(O:O,D:D,'DETALLADO ELEMENTOS DE PROTECCI'!$D819,H:H,'DETALLADO ELEMENTOS DE PROTECCI'!$H819,R:R,"MARZO")+(SUMIFS(O:O,D:D,'DETALLADO ELEMENTOS DE PROTECCI'!$D819,H:H,'DETALLADO ELEMENTOS DE PROTECCI'!$H819,R:R,"ABRIL")))/((SUMIFS(N:N,D:D,'DETALLADO ELEMENTOS DE PROTECCI'!$D819,H:H,'DETALLADO ELEMENTOS DE PROTECCI'!$H819,R:R,"MARZO"))+(SUMIFS(N:N,D:D,'DETALLADO ELEMENTOS DE PROTECCI'!$D819,H:H,'DETALLADO ELEMENTOS DE PROTECCI'!$H819,R:R,"ABRIL")))),(SUMIFS(L:L,D:D,'DETALLADO ELEMENTOS DE PROTECCI'!$D819,H:H,'DETALLADO ELEMENTOS DE PROTECCI'!$H819)/(SUMIFS(K:K,D:D,'DETALLADO ELEMENTOS DE PROTECCI'!$D819,H:H,'DETALLADO ELEMENTOS DE PROTECCI'!$H819)))),0)</f>
        <v>0</v>
      </c>
      <c r="T819" s="120">
        <v>0.5</v>
      </c>
      <c r="U819" s="121" t="str">
        <f>+IF('DETALLADO ELEMENTOS DE PROTECCI'!$R819="MARZO",IF('DETALLADO ELEMENTOS DE PROTECCI'!$S819=0,"Rojo",IF(AND('DETALLADO ELEMENTOS DE PROTECCI'!$S819&gt;0,'DETALLADO ELEMENTOS DE PROTECCI'!$S819&lt;0.99),"Amarillo","Verde")),"")</f>
        <v/>
      </c>
      <c r="V819" s="124"/>
    </row>
    <row r="820" spans="1:22">
      <c r="A820" s="119" t="s">
        <v>43</v>
      </c>
      <c r="B820" s="119">
        <v>531</v>
      </c>
      <c r="C820" s="119">
        <v>1084</v>
      </c>
      <c r="D820" s="119" t="s">
        <v>1107</v>
      </c>
      <c r="E820" s="119" t="s">
        <v>1074</v>
      </c>
      <c r="F820" s="119" t="s">
        <v>19</v>
      </c>
      <c r="G820" s="119" t="s">
        <v>1150</v>
      </c>
      <c r="H820" s="119" t="s">
        <v>1151</v>
      </c>
      <c r="I820" s="119" t="s">
        <v>1127</v>
      </c>
      <c r="J820" s="119" t="s">
        <v>1128</v>
      </c>
      <c r="K820" s="120">
        <v>240</v>
      </c>
      <c r="L820" s="119">
        <v>100</v>
      </c>
      <c r="M820" s="119"/>
      <c r="N820" s="119">
        <v>0</v>
      </c>
      <c r="O820" s="121">
        <v>0</v>
      </c>
      <c r="P820" s="121" t="s">
        <v>381</v>
      </c>
      <c r="Q820" s="122"/>
      <c r="R820" s="119" t="s">
        <v>381</v>
      </c>
      <c r="S820" s="123">
        <f>+IFERROR(IF('DETALLADO ELEMENTOS DE PROTECCI'!$E820="DISTRIBUCION",((SUMIFS(O:O,D:D,'DETALLADO ELEMENTOS DE PROTECCI'!$D820,H:H,'DETALLADO ELEMENTOS DE PROTECCI'!$H820,R:R,"MARZO")+(SUMIFS(O:O,D:D,'DETALLADO ELEMENTOS DE PROTECCI'!$D820,H:H,'DETALLADO ELEMENTOS DE PROTECCI'!$H820,R:R,"ABRIL")))/((SUMIFS(N:N,D:D,'DETALLADO ELEMENTOS DE PROTECCI'!$D820,H:H,'DETALLADO ELEMENTOS DE PROTECCI'!$H820,R:R,"MARZO"))+(SUMIFS(N:N,D:D,'DETALLADO ELEMENTOS DE PROTECCI'!$D820,H:H,'DETALLADO ELEMENTOS DE PROTECCI'!$H820,R:R,"ABRIL")))),(SUMIFS(L:L,D:D,'DETALLADO ELEMENTOS DE PROTECCI'!$D820,H:H,'DETALLADO ELEMENTOS DE PROTECCI'!$H820)/(SUMIFS(K:K,D:D,'DETALLADO ELEMENTOS DE PROTECCI'!$D820,H:H,'DETALLADO ELEMENTOS DE PROTECCI'!$H820)))),0)</f>
        <v>0.41666666666666669</v>
      </c>
      <c r="T820" s="120">
        <v>0.5</v>
      </c>
      <c r="U820" s="121" t="str">
        <f>+IF('DETALLADO ELEMENTOS DE PROTECCI'!$R820="MARZO",IF('DETALLADO ELEMENTOS DE PROTECCI'!$S820=0,"Rojo",IF(AND('DETALLADO ELEMENTOS DE PROTECCI'!$S820&gt;0,'DETALLADO ELEMENTOS DE PROTECCI'!$S820&lt;0.99),"Amarillo","Verde")),"")</f>
        <v/>
      </c>
      <c r="V820" s="124"/>
    </row>
    <row r="821" spans="1:22">
      <c r="A821" s="119" t="s">
        <v>43</v>
      </c>
      <c r="B821" s="119">
        <v>531</v>
      </c>
      <c r="C821" s="119">
        <v>1091</v>
      </c>
      <c r="D821" s="119" t="s">
        <v>1107</v>
      </c>
      <c r="E821" s="119" t="s">
        <v>1074</v>
      </c>
      <c r="F821" s="119" t="s">
        <v>19</v>
      </c>
      <c r="G821" s="119" t="s">
        <v>1125</v>
      </c>
      <c r="H821" s="119" t="s">
        <v>1126</v>
      </c>
      <c r="I821" s="119" t="s">
        <v>1127</v>
      </c>
      <c r="J821" s="119" t="s">
        <v>1128</v>
      </c>
      <c r="K821" s="120">
        <v>67.5</v>
      </c>
      <c r="L821" s="119">
        <v>100</v>
      </c>
      <c r="M821" s="119"/>
      <c r="N821" s="119">
        <v>0</v>
      </c>
      <c r="O821" s="121">
        <v>0</v>
      </c>
      <c r="P821" s="121" t="s">
        <v>381</v>
      </c>
      <c r="Q821" s="122"/>
      <c r="R821" s="119" t="s">
        <v>381</v>
      </c>
      <c r="S821" s="123">
        <f>+IFERROR(IF('DETALLADO ELEMENTOS DE PROTECCI'!$E821="DISTRIBUCION",((SUMIFS(O:O,D:D,'DETALLADO ELEMENTOS DE PROTECCI'!$D821,H:H,'DETALLADO ELEMENTOS DE PROTECCI'!$H821,R:R,"MARZO")+(SUMIFS(O:O,D:D,'DETALLADO ELEMENTOS DE PROTECCI'!$D821,H:H,'DETALLADO ELEMENTOS DE PROTECCI'!$H821,R:R,"ABRIL")))/((SUMIFS(N:N,D:D,'DETALLADO ELEMENTOS DE PROTECCI'!$D821,H:H,'DETALLADO ELEMENTOS DE PROTECCI'!$H821,R:R,"MARZO"))+(SUMIFS(N:N,D:D,'DETALLADO ELEMENTOS DE PROTECCI'!$D821,H:H,'DETALLADO ELEMENTOS DE PROTECCI'!$H821,R:R,"ABRIL")))),(SUMIFS(L:L,D:D,'DETALLADO ELEMENTOS DE PROTECCI'!$D821,H:H,'DETALLADO ELEMENTOS DE PROTECCI'!$H821)/(SUMIFS(K:K,D:D,'DETALLADO ELEMENTOS DE PROTECCI'!$D821,H:H,'DETALLADO ELEMENTOS DE PROTECCI'!$H821)))),0)</f>
        <v>6.666666666666667</v>
      </c>
      <c r="T821" s="120">
        <v>0.5</v>
      </c>
      <c r="U821" s="121" t="str">
        <f>+IF('DETALLADO ELEMENTOS DE PROTECCI'!$R821="MARZO",IF('DETALLADO ELEMENTOS DE PROTECCI'!$S821=0,"Rojo",IF(AND('DETALLADO ELEMENTOS DE PROTECCI'!$S821&gt;0,'DETALLADO ELEMENTOS DE PROTECCI'!$S821&lt;0.99),"Amarillo","Verde")),"")</f>
        <v/>
      </c>
      <c r="V821" s="124"/>
    </row>
    <row r="822" spans="1:22">
      <c r="A822" s="119" t="s">
        <v>43</v>
      </c>
      <c r="B822" s="119">
        <v>531</v>
      </c>
      <c r="C822" s="119">
        <v>1092</v>
      </c>
      <c r="D822" s="119" t="s">
        <v>1107</v>
      </c>
      <c r="E822" s="119" t="s">
        <v>1074</v>
      </c>
      <c r="F822" s="119" t="s">
        <v>19</v>
      </c>
      <c r="G822" s="119" t="s">
        <v>1130</v>
      </c>
      <c r="H822" s="119" t="s">
        <v>1126</v>
      </c>
      <c r="I822" s="119" t="s">
        <v>1127</v>
      </c>
      <c r="J822" s="119" t="s">
        <v>1128</v>
      </c>
      <c r="K822" s="120">
        <v>67.5</v>
      </c>
      <c r="L822" s="119">
        <v>600</v>
      </c>
      <c r="M822" s="119"/>
      <c r="N822" s="119">
        <v>0</v>
      </c>
      <c r="O822" s="121">
        <v>0</v>
      </c>
      <c r="P822" s="121" t="s">
        <v>381</v>
      </c>
      <c r="Q822" s="122"/>
      <c r="R822" s="119" t="s">
        <v>381</v>
      </c>
      <c r="S822" s="123">
        <f>+IFERROR(IF('DETALLADO ELEMENTOS DE PROTECCI'!$E822="DISTRIBUCION",((SUMIFS(O:O,D:D,'DETALLADO ELEMENTOS DE PROTECCI'!$D822,H:H,'DETALLADO ELEMENTOS DE PROTECCI'!$H822,R:R,"MARZO")+(SUMIFS(O:O,D:D,'DETALLADO ELEMENTOS DE PROTECCI'!$D822,H:H,'DETALLADO ELEMENTOS DE PROTECCI'!$H822,R:R,"ABRIL")))/((SUMIFS(N:N,D:D,'DETALLADO ELEMENTOS DE PROTECCI'!$D822,H:H,'DETALLADO ELEMENTOS DE PROTECCI'!$H822,R:R,"MARZO"))+(SUMIFS(N:N,D:D,'DETALLADO ELEMENTOS DE PROTECCI'!$D822,H:H,'DETALLADO ELEMENTOS DE PROTECCI'!$H822,R:R,"ABRIL")))),(SUMIFS(L:L,D:D,'DETALLADO ELEMENTOS DE PROTECCI'!$D822,H:H,'DETALLADO ELEMENTOS DE PROTECCI'!$H822)/(SUMIFS(K:K,D:D,'DETALLADO ELEMENTOS DE PROTECCI'!$D822,H:H,'DETALLADO ELEMENTOS DE PROTECCI'!$H822)))),0)</f>
        <v>6.666666666666667</v>
      </c>
      <c r="T822" s="120">
        <v>0.5</v>
      </c>
      <c r="U822" s="121" t="str">
        <f>+IF('DETALLADO ELEMENTOS DE PROTECCI'!$R822="MARZO",IF('DETALLADO ELEMENTOS DE PROTECCI'!$S822=0,"Rojo",IF(AND('DETALLADO ELEMENTOS DE PROTECCI'!$S822&gt;0,'DETALLADO ELEMENTOS DE PROTECCI'!$S822&lt;0.99),"Amarillo","Verde")),"")</f>
        <v/>
      </c>
      <c r="V822" s="124"/>
    </row>
    <row r="823" spans="1:22">
      <c r="A823" s="119" t="s">
        <v>43</v>
      </c>
      <c r="B823" s="119">
        <v>531</v>
      </c>
      <c r="C823" s="119">
        <v>1093</v>
      </c>
      <c r="D823" s="119" t="s">
        <v>1107</v>
      </c>
      <c r="E823" s="119" t="s">
        <v>1074</v>
      </c>
      <c r="F823" s="119" t="s">
        <v>19</v>
      </c>
      <c r="G823" s="119" t="s">
        <v>1132</v>
      </c>
      <c r="H823" s="119" t="s">
        <v>1126</v>
      </c>
      <c r="I823" s="119" t="s">
        <v>1127</v>
      </c>
      <c r="J823" s="119" t="s">
        <v>1128</v>
      </c>
      <c r="K823" s="120">
        <v>67.5</v>
      </c>
      <c r="L823" s="119">
        <v>600</v>
      </c>
      <c r="M823" s="119"/>
      <c r="N823" s="119">
        <v>0</v>
      </c>
      <c r="O823" s="121">
        <v>0</v>
      </c>
      <c r="P823" s="121" t="s">
        <v>381</v>
      </c>
      <c r="Q823" s="122"/>
      <c r="R823" s="119" t="s">
        <v>381</v>
      </c>
      <c r="S823" s="123">
        <f>+IFERROR(IF('DETALLADO ELEMENTOS DE PROTECCI'!$E823="DISTRIBUCION",((SUMIFS(O:O,D:D,'DETALLADO ELEMENTOS DE PROTECCI'!$D823,H:H,'DETALLADO ELEMENTOS DE PROTECCI'!$H823,R:R,"MARZO")+(SUMIFS(O:O,D:D,'DETALLADO ELEMENTOS DE PROTECCI'!$D823,H:H,'DETALLADO ELEMENTOS DE PROTECCI'!$H823,R:R,"ABRIL")))/((SUMIFS(N:N,D:D,'DETALLADO ELEMENTOS DE PROTECCI'!$D823,H:H,'DETALLADO ELEMENTOS DE PROTECCI'!$H823,R:R,"MARZO"))+(SUMIFS(N:N,D:D,'DETALLADO ELEMENTOS DE PROTECCI'!$D823,H:H,'DETALLADO ELEMENTOS DE PROTECCI'!$H823,R:R,"ABRIL")))),(SUMIFS(L:L,D:D,'DETALLADO ELEMENTOS DE PROTECCI'!$D823,H:H,'DETALLADO ELEMENTOS DE PROTECCI'!$H823)/(SUMIFS(K:K,D:D,'DETALLADO ELEMENTOS DE PROTECCI'!$D823,H:H,'DETALLADO ELEMENTOS DE PROTECCI'!$H823)))),0)</f>
        <v>6.666666666666667</v>
      </c>
      <c r="T823" s="120">
        <v>0.5</v>
      </c>
      <c r="U823" s="121" t="str">
        <f>+IF('DETALLADO ELEMENTOS DE PROTECCI'!$R823="MARZO",IF('DETALLADO ELEMENTOS DE PROTECCI'!$S823=0,"Rojo",IF(AND('DETALLADO ELEMENTOS DE PROTECCI'!$S823&gt;0,'DETALLADO ELEMENTOS DE PROTECCI'!$S823&lt;0.99),"Amarillo","Verde")),"")</f>
        <v/>
      </c>
      <c r="V823" s="124"/>
    </row>
    <row r="824" spans="1:22">
      <c r="A824" s="119" t="s">
        <v>43</v>
      </c>
      <c r="B824" s="119">
        <v>531</v>
      </c>
      <c r="C824" s="119">
        <v>1160</v>
      </c>
      <c r="D824" s="119" t="s">
        <v>1107</v>
      </c>
      <c r="E824" s="119" t="s">
        <v>1074</v>
      </c>
      <c r="F824" s="119" t="s">
        <v>19</v>
      </c>
      <c r="G824" s="119" t="s">
        <v>1158</v>
      </c>
      <c r="H824" s="119" t="s">
        <v>1159</v>
      </c>
      <c r="I824" s="119" t="s">
        <v>1127</v>
      </c>
      <c r="J824" s="119" t="s">
        <v>1128</v>
      </c>
      <c r="K824" s="120">
        <v>12.160000000000002</v>
      </c>
      <c r="L824" s="119">
        <v>0</v>
      </c>
      <c r="M824" s="119"/>
      <c r="N824" s="119">
        <v>0</v>
      </c>
      <c r="O824" s="121">
        <v>0</v>
      </c>
      <c r="P824" s="121" t="s">
        <v>381</v>
      </c>
      <c r="Q824" s="122"/>
      <c r="R824" s="119" t="s">
        <v>381</v>
      </c>
      <c r="S824" s="123">
        <f>+IFERROR(IF('DETALLADO ELEMENTOS DE PROTECCI'!$E824="DISTRIBUCION",((SUMIFS(O:O,D:D,'DETALLADO ELEMENTOS DE PROTECCI'!$D824,H:H,'DETALLADO ELEMENTOS DE PROTECCI'!$H824,R:R,"MARZO")+(SUMIFS(O:O,D:D,'DETALLADO ELEMENTOS DE PROTECCI'!$D824,H:H,'DETALLADO ELEMENTOS DE PROTECCI'!$H824,R:R,"ABRIL")))/((SUMIFS(N:N,D:D,'DETALLADO ELEMENTOS DE PROTECCI'!$D824,H:H,'DETALLADO ELEMENTOS DE PROTECCI'!$H824,R:R,"MARZO"))+(SUMIFS(N:N,D:D,'DETALLADO ELEMENTOS DE PROTECCI'!$D824,H:H,'DETALLADO ELEMENTOS DE PROTECCI'!$H824,R:R,"ABRIL")))),(SUMIFS(L:L,D:D,'DETALLADO ELEMENTOS DE PROTECCI'!$D824,H:H,'DETALLADO ELEMENTOS DE PROTECCI'!$H824)/(SUMIFS(K:K,D:D,'DETALLADO ELEMENTOS DE PROTECCI'!$D824,H:H,'DETALLADO ELEMENTOS DE PROTECCI'!$H824)))),0)</f>
        <v>0</v>
      </c>
      <c r="T824" s="120">
        <v>0.5</v>
      </c>
      <c r="U824" s="121" t="str">
        <f>+IF('DETALLADO ELEMENTOS DE PROTECCI'!$R824="MARZO",IF('DETALLADO ELEMENTOS DE PROTECCI'!$S824=0,"Rojo",IF(AND('DETALLADO ELEMENTOS DE PROTECCI'!$S824&gt;0,'DETALLADO ELEMENTOS DE PROTECCI'!$S824&lt;0.99),"Amarillo","Verde")),"")</f>
        <v/>
      </c>
      <c r="V824" s="124"/>
    </row>
    <row r="825" spans="1:22">
      <c r="A825" s="119" t="s">
        <v>43</v>
      </c>
      <c r="B825" s="119">
        <v>531</v>
      </c>
      <c r="C825" s="119">
        <v>1161</v>
      </c>
      <c r="D825" s="119" t="s">
        <v>1107</v>
      </c>
      <c r="E825" s="119" t="s">
        <v>1074</v>
      </c>
      <c r="F825" s="119" t="s">
        <v>19</v>
      </c>
      <c r="G825" s="119" t="s">
        <v>1134</v>
      </c>
      <c r="H825" s="119" t="s">
        <v>1135</v>
      </c>
      <c r="I825" s="119" t="s">
        <v>1136</v>
      </c>
      <c r="J825" s="119" t="s">
        <v>1128</v>
      </c>
      <c r="K825" s="120">
        <v>200</v>
      </c>
      <c r="L825" s="119">
        <v>99</v>
      </c>
      <c r="M825" s="119"/>
      <c r="N825" s="119">
        <v>0</v>
      </c>
      <c r="O825" s="121">
        <v>0</v>
      </c>
      <c r="P825" s="121" t="s">
        <v>381</v>
      </c>
      <c r="Q825" s="122"/>
      <c r="R825" s="119" t="s">
        <v>381</v>
      </c>
      <c r="S825" s="123">
        <f>+IFERROR(IF('DETALLADO ELEMENTOS DE PROTECCI'!$E825="DISTRIBUCION",((SUMIFS(O:O,D:D,'DETALLADO ELEMENTOS DE PROTECCI'!$D825,H:H,'DETALLADO ELEMENTOS DE PROTECCI'!$H825,R:R,"MARZO")+(SUMIFS(O:O,D:D,'DETALLADO ELEMENTOS DE PROTECCI'!$D825,H:H,'DETALLADO ELEMENTOS DE PROTECCI'!$H825,R:R,"ABRIL")))/((SUMIFS(N:N,D:D,'DETALLADO ELEMENTOS DE PROTECCI'!$D825,H:H,'DETALLADO ELEMENTOS DE PROTECCI'!$H825,R:R,"MARZO"))+(SUMIFS(N:N,D:D,'DETALLADO ELEMENTOS DE PROTECCI'!$D825,H:H,'DETALLADO ELEMENTOS DE PROTECCI'!$H825,R:R,"ABRIL")))),(SUMIFS(L:L,D:D,'DETALLADO ELEMENTOS DE PROTECCI'!$D825,H:H,'DETALLADO ELEMENTOS DE PROTECCI'!$H825)/(SUMIFS(K:K,D:D,'DETALLADO ELEMENTOS DE PROTECCI'!$D825,H:H,'DETALLADO ELEMENTOS DE PROTECCI'!$H825)))),0)</f>
        <v>0.495</v>
      </c>
      <c r="T825" s="120">
        <v>0.5</v>
      </c>
      <c r="U825" s="121" t="str">
        <f>+IF('DETALLADO ELEMENTOS DE PROTECCI'!$R825="MARZO",IF('DETALLADO ELEMENTOS DE PROTECCI'!$S825=0,"Rojo",IF(AND('DETALLADO ELEMENTOS DE PROTECCI'!$S825&gt;0,'DETALLADO ELEMENTOS DE PROTECCI'!$S825&lt;0.99),"Amarillo","Verde")),"")</f>
        <v/>
      </c>
      <c r="V825" s="124"/>
    </row>
    <row r="826" spans="1:22">
      <c r="A826" s="119" t="s">
        <v>43</v>
      </c>
      <c r="B826" s="119">
        <v>531</v>
      </c>
      <c r="C826" s="119">
        <v>1202</v>
      </c>
      <c r="D826" s="119" t="s">
        <v>1107</v>
      </c>
      <c r="E826" s="119" t="s">
        <v>1074</v>
      </c>
      <c r="F826" s="119" t="s">
        <v>19</v>
      </c>
      <c r="G826" s="119" t="s">
        <v>1189</v>
      </c>
      <c r="H826" s="119" t="s">
        <v>1126</v>
      </c>
      <c r="I826" s="119" t="s">
        <v>1127</v>
      </c>
      <c r="J826" s="119" t="s">
        <v>1128</v>
      </c>
      <c r="K826" s="120">
        <v>67.5</v>
      </c>
      <c r="L826" s="119">
        <v>500</v>
      </c>
      <c r="M826" s="119"/>
      <c r="N826" s="119">
        <v>0</v>
      </c>
      <c r="O826" s="121">
        <v>0</v>
      </c>
      <c r="P826" s="121" t="s">
        <v>381</v>
      </c>
      <c r="Q826" s="122"/>
      <c r="R826" s="119" t="s">
        <v>381</v>
      </c>
      <c r="S826" s="123">
        <f>+IFERROR(IF('DETALLADO ELEMENTOS DE PROTECCI'!$E826="DISTRIBUCION",((SUMIFS(O:O,D:D,'DETALLADO ELEMENTOS DE PROTECCI'!$D826,H:H,'DETALLADO ELEMENTOS DE PROTECCI'!$H826,R:R,"MARZO")+(SUMIFS(O:O,D:D,'DETALLADO ELEMENTOS DE PROTECCI'!$D826,H:H,'DETALLADO ELEMENTOS DE PROTECCI'!$H826,R:R,"ABRIL")))/((SUMIFS(N:N,D:D,'DETALLADO ELEMENTOS DE PROTECCI'!$D826,H:H,'DETALLADO ELEMENTOS DE PROTECCI'!$H826,R:R,"MARZO"))+(SUMIFS(N:N,D:D,'DETALLADO ELEMENTOS DE PROTECCI'!$D826,H:H,'DETALLADO ELEMENTOS DE PROTECCI'!$H826,R:R,"ABRIL")))),(SUMIFS(L:L,D:D,'DETALLADO ELEMENTOS DE PROTECCI'!$D826,H:H,'DETALLADO ELEMENTOS DE PROTECCI'!$H826)/(SUMIFS(K:K,D:D,'DETALLADO ELEMENTOS DE PROTECCI'!$D826,H:H,'DETALLADO ELEMENTOS DE PROTECCI'!$H826)))),0)</f>
        <v>6.666666666666667</v>
      </c>
      <c r="T826" s="120">
        <v>0.5</v>
      </c>
      <c r="U826" s="121" t="str">
        <f>+IF('DETALLADO ELEMENTOS DE PROTECCI'!$R826="MARZO",IF('DETALLADO ELEMENTOS DE PROTECCI'!$S826=0,"Rojo",IF(AND('DETALLADO ELEMENTOS DE PROTECCI'!$S826&gt;0,'DETALLADO ELEMENTOS DE PROTECCI'!$S826&lt;0.99),"Amarillo","Verde")),"")</f>
        <v/>
      </c>
      <c r="V826" s="124"/>
    </row>
    <row r="827" spans="1:22">
      <c r="A827" s="119" t="s">
        <v>43</v>
      </c>
      <c r="B827" s="119">
        <v>535</v>
      </c>
      <c r="C827" s="119">
        <v>1033</v>
      </c>
      <c r="D827" s="119" t="s">
        <v>1108</v>
      </c>
      <c r="E827" s="119" t="s">
        <v>1074</v>
      </c>
      <c r="F827" s="119" t="s">
        <v>19</v>
      </c>
      <c r="G827" s="119" t="s">
        <v>1139</v>
      </c>
      <c r="H827" s="119" t="s">
        <v>1140</v>
      </c>
      <c r="I827" s="119" t="s">
        <v>1136</v>
      </c>
      <c r="J827" s="119" t="s">
        <v>1128</v>
      </c>
      <c r="K827" s="120">
        <v>110</v>
      </c>
      <c r="L827" s="119">
        <v>30</v>
      </c>
      <c r="M827" s="119"/>
      <c r="N827" s="119">
        <v>0</v>
      </c>
      <c r="O827" s="121">
        <v>0</v>
      </c>
      <c r="P827" s="121" t="s">
        <v>381</v>
      </c>
      <c r="Q827" s="122"/>
      <c r="R827" s="119" t="s">
        <v>381</v>
      </c>
      <c r="S827" s="123">
        <f>+IFERROR(IF('DETALLADO ELEMENTOS DE PROTECCI'!$E827="DISTRIBUCION",((SUMIFS(O:O,D:D,'DETALLADO ELEMENTOS DE PROTECCI'!$D827,H:H,'DETALLADO ELEMENTOS DE PROTECCI'!$H827,R:R,"MARZO")+(SUMIFS(O:O,D:D,'DETALLADO ELEMENTOS DE PROTECCI'!$D827,H:H,'DETALLADO ELEMENTOS DE PROTECCI'!$H827,R:R,"ABRIL")))/((SUMIFS(N:N,D:D,'DETALLADO ELEMENTOS DE PROTECCI'!$D827,H:H,'DETALLADO ELEMENTOS DE PROTECCI'!$H827,R:R,"MARZO"))+(SUMIFS(N:N,D:D,'DETALLADO ELEMENTOS DE PROTECCI'!$D827,H:H,'DETALLADO ELEMENTOS DE PROTECCI'!$H827,R:R,"ABRIL")))),(SUMIFS(L:L,D:D,'DETALLADO ELEMENTOS DE PROTECCI'!$D827,H:H,'DETALLADO ELEMENTOS DE PROTECCI'!$H827)/(SUMIFS(K:K,D:D,'DETALLADO ELEMENTOS DE PROTECCI'!$D827,H:H,'DETALLADO ELEMENTOS DE PROTECCI'!$H827)))),0)</f>
        <v>0.27272727272727271</v>
      </c>
      <c r="T827" s="120">
        <v>0.5</v>
      </c>
      <c r="U827" s="121" t="str">
        <f>+IF('DETALLADO ELEMENTOS DE PROTECCI'!$R827="MARZO",IF('DETALLADO ELEMENTOS DE PROTECCI'!$S827=0,"Rojo",IF(AND('DETALLADO ELEMENTOS DE PROTECCI'!$S827&gt;0,'DETALLADO ELEMENTOS DE PROTECCI'!$S827&lt;0.99),"Amarillo","Verde")),"")</f>
        <v/>
      </c>
      <c r="V827" s="124"/>
    </row>
    <row r="828" spans="1:22">
      <c r="A828" s="119" t="s">
        <v>43</v>
      </c>
      <c r="B828" s="119">
        <v>535</v>
      </c>
      <c r="C828" s="119">
        <v>1084</v>
      </c>
      <c r="D828" s="119" t="s">
        <v>1108</v>
      </c>
      <c r="E828" s="119" t="s">
        <v>1074</v>
      </c>
      <c r="F828" s="119" t="s">
        <v>19</v>
      </c>
      <c r="G828" s="119" t="s">
        <v>1150</v>
      </c>
      <c r="H828" s="119" t="s">
        <v>1151</v>
      </c>
      <c r="I828" s="119" t="s">
        <v>1127</v>
      </c>
      <c r="J828" s="119" t="s">
        <v>1128</v>
      </c>
      <c r="K828" s="120">
        <v>250</v>
      </c>
      <c r="L828" s="119">
        <v>63</v>
      </c>
      <c r="M828" s="119"/>
      <c r="N828" s="119">
        <v>0</v>
      </c>
      <c r="O828" s="121">
        <v>0</v>
      </c>
      <c r="P828" s="121" t="s">
        <v>381</v>
      </c>
      <c r="Q828" s="122"/>
      <c r="R828" s="119" t="s">
        <v>381</v>
      </c>
      <c r="S828" s="123">
        <f>+IFERROR(IF('DETALLADO ELEMENTOS DE PROTECCI'!$E828="DISTRIBUCION",((SUMIFS(O:O,D:D,'DETALLADO ELEMENTOS DE PROTECCI'!$D828,H:H,'DETALLADO ELEMENTOS DE PROTECCI'!$H828,R:R,"MARZO")+(SUMIFS(O:O,D:D,'DETALLADO ELEMENTOS DE PROTECCI'!$D828,H:H,'DETALLADO ELEMENTOS DE PROTECCI'!$H828,R:R,"ABRIL")))/((SUMIFS(N:N,D:D,'DETALLADO ELEMENTOS DE PROTECCI'!$D828,H:H,'DETALLADO ELEMENTOS DE PROTECCI'!$H828,R:R,"MARZO"))+(SUMIFS(N:N,D:D,'DETALLADO ELEMENTOS DE PROTECCI'!$D828,H:H,'DETALLADO ELEMENTOS DE PROTECCI'!$H828,R:R,"ABRIL")))),(SUMIFS(L:L,D:D,'DETALLADO ELEMENTOS DE PROTECCI'!$D828,H:H,'DETALLADO ELEMENTOS DE PROTECCI'!$H828)/(SUMIFS(K:K,D:D,'DETALLADO ELEMENTOS DE PROTECCI'!$D828,H:H,'DETALLADO ELEMENTOS DE PROTECCI'!$H828)))),0)</f>
        <v>0.252</v>
      </c>
      <c r="T828" s="120">
        <v>0.5</v>
      </c>
      <c r="U828" s="121" t="str">
        <f>+IF('DETALLADO ELEMENTOS DE PROTECCI'!$R828="MARZO",IF('DETALLADO ELEMENTOS DE PROTECCI'!$S828=0,"Rojo",IF(AND('DETALLADO ELEMENTOS DE PROTECCI'!$S828&gt;0,'DETALLADO ELEMENTOS DE PROTECCI'!$S828&lt;0.99),"Amarillo","Verde")),"")</f>
        <v/>
      </c>
      <c r="V828" s="124"/>
    </row>
    <row r="829" spans="1:22">
      <c r="A829" s="119" t="s">
        <v>43</v>
      </c>
      <c r="B829" s="119">
        <v>535</v>
      </c>
      <c r="C829" s="119">
        <v>1091</v>
      </c>
      <c r="D829" s="119" t="s">
        <v>1108</v>
      </c>
      <c r="E829" s="119" t="s">
        <v>1074</v>
      </c>
      <c r="F829" s="119" t="s">
        <v>19</v>
      </c>
      <c r="G829" s="119" t="s">
        <v>1125</v>
      </c>
      <c r="H829" s="119" t="s">
        <v>1126</v>
      </c>
      <c r="I829" s="119" t="s">
        <v>1127</v>
      </c>
      <c r="J829" s="119" t="s">
        <v>1128</v>
      </c>
      <c r="K829" s="120">
        <v>70</v>
      </c>
      <c r="L829" s="119">
        <v>200</v>
      </c>
      <c r="M829" s="119"/>
      <c r="N829" s="119">
        <v>0</v>
      </c>
      <c r="O829" s="121">
        <v>0</v>
      </c>
      <c r="P829" s="121" t="s">
        <v>381</v>
      </c>
      <c r="Q829" s="122"/>
      <c r="R829" s="119" t="s">
        <v>381</v>
      </c>
      <c r="S829" s="123">
        <f>+IFERROR(IF('DETALLADO ELEMENTOS DE PROTECCI'!$E829="DISTRIBUCION",((SUMIFS(O:O,D:D,'DETALLADO ELEMENTOS DE PROTECCI'!$D829,H:H,'DETALLADO ELEMENTOS DE PROTECCI'!$H829,R:R,"MARZO")+(SUMIFS(O:O,D:D,'DETALLADO ELEMENTOS DE PROTECCI'!$D829,H:H,'DETALLADO ELEMENTOS DE PROTECCI'!$H829,R:R,"ABRIL")))/((SUMIFS(N:N,D:D,'DETALLADO ELEMENTOS DE PROTECCI'!$D829,H:H,'DETALLADO ELEMENTOS DE PROTECCI'!$H829,R:R,"MARZO"))+(SUMIFS(N:N,D:D,'DETALLADO ELEMENTOS DE PROTECCI'!$D829,H:H,'DETALLADO ELEMENTOS DE PROTECCI'!$H829,R:R,"ABRIL")))),(SUMIFS(L:L,D:D,'DETALLADO ELEMENTOS DE PROTECCI'!$D829,H:H,'DETALLADO ELEMENTOS DE PROTECCI'!$H829)/(SUMIFS(K:K,D:D,'DETALLADO ELEMENTOS DE PROTECCI'!$D829,H:H,'DETALLADO ELEMENTOS DE PROTECCI'!$H829)))),0)</f>
        <v>8.9285714285714288</v>
      </c>
      <c r="T829" s="120">
        <v>0.5</v>
      </c>
      <c r="U829" s="121" t="str">
        <f>+IF('DETALLADO ELEMENTOS DE PROTECCI'!$R829="MARZO",IF('DETALLADO ELEMENTOS DE PROTECCI'!$S829=0,"Rojo",IF(AND('DETALLADO ELEMENTOS DE PROTECCI'!$S829&gt;0,'DETALLADO ELEMENTOS DE PROTECCI'!$S829&lt;0.99),"Amarillo","Verde")),"")</f>
        <v/>
      </c>
      <c r="V829" s="124"/>
    </row>
    <row r="830" spans="1:22">
      <c r="A830" s="119" t="s">
        <v>43</v>
      </c>
      <c r="B830" s="119">
        <v>535</v>
      </c>
      <c r="C830" s="119">
        <v>1092</v>
      </c>
      <c r="D830" s="119" t="s">
        <v>1108</v>
      </c>
      <c r="E830" s="119" t="s">
        <v>1074</v>
      </c>
      <c r="F830" s="119" t="s">
        <v>19</v>
      </c>
      <c r="G830" s="119" t="s">
        <v>1130</v>
      </c>
      <c r="H830" s="119" t="s">
        <v>1126</v>
      </c>
      <c r="I830" s="119" t="s">
        <v>1127</v>
      </c>
      <c r="J830" s="119" t="s">
        <v>1128</v>
      </c>
      <c r="K830" s="120">
        <v>70</v>
      </c>
      <c r="L830" s="119">
        <v>100</v>
      </c>
      <c r="M830" s="119"/>
      <c r="N830" s="119">
        <v>0</v>
      </c>
      <c r="O830" s="121">
        <v>0</v>
      </c>
      <c r="P830" s="121" t="s">
        <v>381</v>
      </c>
      <c r="Q830" s="122"/>
      <c r="R830" s="119" t="s">
        <v>381</v>
      </c>
      <c r="S830" s="123">
        <f>+IFERROR(IF('DETALLADO ELEMENTOS DE PROTECCI'!$E830="DISTRIBUCION",((SUMIFS(O:O,D:D,'DETALLADO ELEMENTOS DE PROTECCI'!$D830,H:H,'DETALLADO ELEMENTOS DE PROTECCI'!$H830,R:R,"MARZO")+(SUMIFS(O:O,D:D,'DETALLADO ELEMENTOS DE PROTECCI'!$D830,H:H,'DETALLADO ELEMENTOS DE PROTECCI'!$H830,R:R,"ABRIL")))/((SUMIFS(N:N,D:D,'DETALLADO ELEMENTOS DE PROTECCI'!$D830,H:H,'DETALLADO ELEMENTOS DE PROTECCI'!$H830,R:R,"MARZO"))+(SUMIFS(N:N,D:D,'DETALLADO ELEMENTOS DE PROTECCI'!$D830,H:H,'DETALLADO ELEMENTOS DE PROTECCI'!$H830,R:R,"ABRIL")))),(SUMIFS(L:L,D:D,'DETALLADO ELEMENTOS DE PROTECCI'!$D830,H:H,'DETALLADO ELEMENTOS DE PROTECCI'!$H830)/(SUMIFS(K:K,D:D,'DETALLADO ELEMENTOS DE PROTECCI'!$D830,H:H,'DETALLADO ELEMENTOS DE PROTECCI'!$H830)))),0)</f>
        <v>8.9285714285714288</v>
      </c>
      <c r="T830" s="120">
        <v>0.5</v>
      </c>
      <c r="U830" s="121" t="str">
        <f>+IF('DETALLADO ELEMENTOS DE PROTECCI'!$R830="MARZO",IF('DETALLADO ELEMENTOS DE PROTECCI'!$S830=0,"Rojo",IF(AND('DETALLADO ELEMENTOS DE PROTECCI'!$S830&gt;0,'DETALLADO ELEMENTOS DE PROTECCI'!$S830&lt;0.99),"Amarillo","Verde")),"")</f>
        <v/>
      </c>
      <c r="V830" s="124"/>
    </row>
    <row r="831" spans="1:22">
      <c r="A831" s="119" t="s">
        <v>43</v>
      </c>
      <c r="B831" s="119">
        <v>535</v>
      </c>
      <c r="C831" s="119">
        <v>1093</v>
      </c>
      <c r="D831" s="119" t="s">
        <v>1108</v>
      </c>
      <c r="E831" s="119" t="s">
        <v>1074</v>
      </c>
      <c r="F831" s="119" t="s">
        <v>19</v>
      </c>
      <c r="G831" s="119" t="s">
        <v>1132</v>
      </c>
      <c r="H831" s="119" t="s">
        <v>1126</v>
      </c>
      <c r="I831" s="119" t="s">
        <v>1127</v>
      </c>
      <c r="J831" s="119" t="s">
        <v>1128</v>
      </c>
      <c r="K831" s="120">
        <v>70</v>
      </c>
      <c r="L831" s="119">
        <v>1200</v>
      </c>
      <c r="M831" s="119"/>
      <c r="N831" s="119">
        <v>0</v>
      </c>
      <c r="O831" s="121">
        <v>0</v>
      </c>
      <c r="P831" s="121" t="s">
        <v>381</v>
      </c>
      <c r="Q831" s="122"/>
      <c r="R831" s="119" t="s">
        <v>381</v>
      </c>
      <c r="S831" s="123">
        <f>+IFERROR(IF('DETALLADO ELEMENTOS DE PROTECCI'!$E831="DISTRIBUCION",((SUMIFS(O:O,D:D,'DETALLADO ELEMENTOS DE PROTECCI'!$D831,H:H,'DETALLADO ELEMENTOS DE PROTECCI'!$H831,R:R,"MARZO")+(SUMIFS(O:O,D:D,'DETALLADO ELEMENTOS DE PROTECCI'!$D831,H:H,'DETALLADO ELEMENTOS DE PROTECCI'!$H831,R:R,"ABRIL")))/((SUMIFS(N:N,D:D,'DETALLADO ELEMENTOS DE PROTECCI'!$D831,H:H,'DETALLADO ELEMENTOS DE PROTECCI'!$H831,R:R,"MARZO"))+(SUMIFS(N:N,D:D,'DETALLADO ELEMENTOS DE PROTECCI'!$D831,H:H,'DETALLADO ELEMENTOS DE PROTECCI'!$H831,R:R,"ABRIL")))),(SUMIFS(L:L,D:D,'DETALLADO ELEMENTOS DE PROTECCI'!$D831,H:H,'DETALLADO ELEMENTOS DE PROTECCI'!$H831)/(SUMIFS(K:K,D:D,'DETALLADO ELEMENTOS DE PROTECCI'!$D831,H:H,'DETALLADO ELEMENTOS DE PROTECCI'!$H831)))),0)</f>
        <v>8.9285714285714288</v>
      </c>
      <c r="T831" s="120">
        <v>0.5</v>
      </c>
      <c r="U831" s="121" t="str">
        <f>+IF('DETALLADO ELEMENTOS DE PROTECCI'!$R831="MARZO",IF('DETALLADO ELEMENTOS DE PROTECCI'!$S831=0,"Rojo",IF(AND('DETALLADO ELEMENTOS DE PROTECCI'!$S831&gt;0,'DETALLADO ELEMENTOS DE PROTECCI'!$S831&lt;0.99),"Amarillo","Verde")),"")</f>
        <v/>
      </c>
      <c r="V831" s="124"/>
    </row>
    <row r="832" spans="1:22">
      <c r="A832" s="119" t="s">
        <v>43</v>
      </c>
      <c r="B832" s="119">
        <v>535</v>
      </c>
      <c r="C832" s="119">
        <v>1160</v>
      </c>
      <c r="D832" s="119" t="s">
        <v>1108</v>
      </c>
      <c r="E832" s="119" t="s">
        <v>1074</v>
      </c>
      <c r="F832" s="119" t="s">
        <v>19</v>
      </c>
      <c r="G832" s="119" t="s">
        <v>1158</v>
      </c>
      <c r="H832" s="119" t="s">
        <v>1159</v>
      </c>
      <c r="I832" s="119" t="s">
        <v>1127</v>
      </c>
      <c r="J832" s="119" t="s">
        <v>1128</v>
      </c>
      <c r="K832" s="120">
        <v>22.44</v>
      </c>
      <c r="L832" s="119">
        <v>0</v>
      </c>
      <c r="M832" s="119"/>
      <c r="N832" s="119">
        <v>0</v>
      </c>
      <c r="O832" s="121">
        <v>0</v>
      </c>
      <c r="P832" s="121" t="s">
        <v>381</v>
      </c>
      <c r="Q832" s="122"/>
      <c r="R832" s="119" t="s">
        <v>381</v>
      </c>
      <c r="S832" s="123">
        <f>+IFERROR(IF('DETALLADO ELEMENTOS DE PROTECCI'!$E832="DISTRIBUCION",((SUMIFS(O:O,D:D,'DETALLADO ELEMENTOS DE PROTECCI'!$D832,H:H,'DETALLADO ELEMENTOS DE PROTECCI'!$H832,R:R,"MARZO")+(SUMIFS(O:O,D:D,'DETALLADO ELEMENTOS DE PROTECCI'!$D832,H:H,'DETALLADO ELEMENTOS DE PROTECCI'!$H832,R:R,"ABRIL")))/((SUMIFS(N:N,D:D,'DETALLADO ELEMENTOS DE PROTECCI'!$D832,H:H,'DETALLADO ELEMENTOS DE PROTECCI'!$H832,R:R,"MARZO"))+(SUMIFS(N:N,D:D,'DETALLADO ELEMENTOS DE PROTECCI'!$D832,H:H,'DETALLADO ELEMENTOS DE PROTECCI'!$H832,R:R,"ABRIL")))),(SUMIFS(L:L,D:D,'DETALLADO ELEMENTOS DE PROTECCI'!$D832,H:H,'DETALLADO ELEMENTOS DE PROTECCI'!$H832)/(SUMIFS(K:K,D:D,'DETALLADO ELEMENTOS DE PROTECCI'!$D832,H:H,'DETALLADO ELEMENTOS DE PROTECCI'!$H832)))),0)</f>
        <v>0</v>
      </c>
      <c r="T832" s="120">
        <v>0.5</v>
      </c>
      <c r="U832" s="121" t="str">
        <f>+IF('DETALLADO ELEMENTOS DE PROTECCI'!$R832="MARZO",IF('DETALLADO ELEMENTOS DE PROTECCI'!$S832=0,"Rojo",IF(AND('DETALLADO ELEMENTOS DE PROTECCI'!$S832&gt;0,'DETALLADO ELEMENTOS DE PROTECCI'!$S832&lt;0.99),"Amarillo","Verde")),"")</f>
        <v/>
      </c>
      <c r="V832" s="124"/>
    </row>
    <row r="833" spans="1:22">
      <c r="A833" s="119" t="s">
        <v>43</v>
      </c>
      <c r="B833" s="119">
        <v>535</v>
      </c>
      <c r="C833" s="119">
        <v>1161</v>
      </c>
      <c r="D833" s="119" t="s">
        <v>1108</v>
      </c>
      <c r="E833" s="119" t="s">
        <v>1074</v>
      </c>
      <c r="F833" s="119" t="s">
        <v>19</v>
      </c>
      <c r="G833" s="119" t="s">
        <v>1134</v>
      </c>
      <c r="H833" s="119" t="s">
        <v>1135</v>
      </c>
      <c r="I833" s="119" t="s">
        <v>1136</v>
      </c>
      <c r="J833" s="119" t="s">
        <v>1128</v>
      </c>
      <c r="K833" s="120">
        <v>200</v>
      </c>
      <c r="L833" s="119">
        <v>800</v>
      </c>
      <c r="M833" s="119"/>
      <c r="N833" s="119">
        <v>0</v>
      </c>
      <c r="O833" s="121">
        <v>0</v>
      </c>
      <c r="P833" s="121" t="s">
        <v>381</v>
      </c>
      <c r="Q833" s="122"/>
      <c r="R833" s="119" t="s">
        <v>381</v>
      </c>
      <c r="S833" s="123">
        <f>+IFERROR(IF('DETALLADO ELEMENTOS DE PROTECCI'!$E833="DISTRIBUCION",((SUMIFS(O:O,D:D,'DETALLADO ELEMENTOS DE PROTECCI'!$D833,H:H,'DETALLADO ELEMENTOS DE PROTECCI'!$H833,R:R,"MARZO")+(SUMIFS(O:O,D:D,'DETALLADO ELEMENTOS DE PROTECCI'!$D833,H:H,'DETALLADO ELEMENTOS DE PROTECCI'!$H833,R:R,"ABRIL")))/((SUMIFS(N:N,D:D,'DETALLADO ELEMENTOS DE PROTECCI'!$D833,H:H,'DETALLADO ELEMENTOS DE PROTECCI'!$H833,R:R,"MARZO"))+(SUMIFS(N:N,D:D,'DETALLADO ELEMENTOS DE PROTECCI'!$D833,H:H,'DETALLADO ELEMENTOS DE PROTECCI'!$H833,R:R,"ABRIL")))),(SUMIFS(L:L,D:D,'DETALLADO ELEMENTOS DE PROTECCI'!$D833,H:H,'DETALLADO ELEMENTOS DE PROTECCI'!$H833)/(SUMIFS(K:K,D:D,'DETALLADO ELEMENTOS DE PROTECCI'!$D833,H:H,'DETALLADO ELEMENTOS DE PROTECCI'!$H833)))),0)</f>
        <v>4</v>
      </c>
      <c r="T833" s="120">
        <v>0.5</v>
      </c>
      <c r="U833" s="121" t="str">
        <f>+IF('DETALLADO ELEMENTOS DE PROTECCI'!$R833="MARZO",IF('DETALLADO ELEMENTOS DE PROTECCI'!$S833=0,"Rojo",IF(AND('DETALLADO ELEMENTOS DE PROTECCI'!$S833&gt;0,'DETALLADO ELEMENTOS DE PROTECCI'!$S833&lt;0.99),"Amarillo","Verde")),"")</f>
        <v/>
      </c>
      <c r="V833" s="124"/>
    </row>
    <row r="834" spans="1:22">
      <c r="A834" s="119" t="s">
        <v>43</v>
      </c>
      <c r="B834" s="119">
        <v>535</v>
      </c>
      <c r="C834" s="119">
        <v>1202</v>
      </c>
      <c r="D834" s="119" t="s">
        <v>1108</v>
      </c>
      <c r="E834" s="119" t="s">
        <v>1074</v>
      </c>
      <c r="F834" s="119" t="s">
        <v>19</v>
      </c>
      <c r="G834" s="119" t="s">
        <v>1189</v>
      </c>
      <c r="H834" s="119" t="s">
        <v>1126</v>
      </c>
      <c r="I834" s="119" t="s">
        <v>1127</v>
      </c>
      <c r="J834" s="119" t="s">
        <v>1128</v>
      </c>
      <c r="K834" s="120">
        <v>70</v>
      </c>
      <c r="L834" s="119">
        <v>1000</v>
      </c>
      <c r="M834" s="119"/>
      <c r="N834" s="119">
        <v>0</v>
      </c>
      <c r="O834" s="121">
        <v>0</v>
      </c>
      <c r="P834" s="121" t="s">
        <v>381</v>
      </c>
      <c r="Q834" s="122"/>
      <c r="R834" s="119" t="s">
        <v>381</v>
      </c>
      <c r="S834" s="123">
        <f>+IFERROR(IF('DETALLADO ELEMENTOS DE PROTECCI'!$E834="DISTRIBUCION",((SUMIFS(O:O,D:D,'DETALLADO ELEMENTOS DE PROTECCI'!$D834,H:H,'DETALLADO ELEMENTOS DE PROTECCI'!$H834,R:R,"MARZO")+(SUMIFS(O:O,D:D,'DETALLADO ELEMENTOS DE PROTECCI'!$D834,H:H,'DETALLADO ELEMENTOS DE PROTECCI'!$H834,R:R,"ABRIL")))/((SUMIFS(N:N,D:D,'DETALLADO ELEMENTOS DE PROTECCI'!$D834,H:H,'DETALLADO ELEMENTOS DE PROTECCI'!$H834,R:R,"MARZO"))+(SUMIFS(N:N,D:D,'DETALLADO ELEMENTOS DE PROTECCI'!$D834,H:H,'DETALLADO ELEMENTOS DE PROTECCI'!$H834,R:R,"ABRIL")))),(SUMIFS(L:L,D:D,'DETALLADO ELEMENTOS DE PROTECCI'!$D834,H:H,'DETALLADO ELEMENTOS DE PROTECCI'!$H834)/(SUMIFS(K:K,D:D,'DETALLADO ELEMENTOS DE PROTECCI'!$D834,H:H,'DETALLADO ELEMENTOS DE PROTECCI'!$H834)))),0)</f>
        <v>8.9285714285714288</v>
      </c>
      <c r="T834" s="120">
        <v>0.5</v>
      </c>
      <c r="U834" s="121" t="str">
        <f>+IF('DETALLADO ELEMENTOS DE PROTECCI'!$R834="MARZO",IF('DETALLADO ELEMENTOS DE PROTECCI'!$S834=0,"Rojo",IF(AND('DETALLADO ELEMENTOS DE PROTECCI'!$S834&gt;0,'DETALLADO ELEMENTOS DE PROTECCI'!$S834&lt;0.99),"Amarillo","Verde")),"")</f>
        <v/>
      </c>
      <c r="V834" s="124"/>
    </row>
    <row r="835" spans="1:22">
      <c r="A835" s="119" t="s">
        <v>64</v>
      </c>
      <c r="B835" s="119">
        <v>613</v>
      </c>
      <c r="C835" s="119">
        <v>1033</v>
      </c>
      <c r="D835" s="119" t="s">
        <v>1109</v>
      </c>
      <c r="E835" s="119" t="s">
        <v>1074</v>
      </c>
      <c r="F835" s="119" t="s">
        <v>19</v>
      </c>
      <c r="G835" s="119" t="s">
        <v>1139</v>
      </c>
      <c r="H835" s="119" t="s">
        <v>1140</v>
      </c>
      <c r="I835" s="119" t="s">
        <v>1136</v>
      </c>
      <c r="J835" s="119" t="s">
        <v>1128</v>
      </c>
      <c r="K835" s="120">
        <v>100</v>
      </c>
      <c r="L835" s="119">
        <v>0</v>
      </c>
      <c r="M835" s="119"/>
      <c r="N835" s="119">
        <v>0</v>
      </c>
      <c r="O835" s="121">
        <v>0</v>
      </c>
      <c r="P835" s="121" t="s">
        <v>381</v>
      </c>
      <c r="Q835" s="122"/>
      <c r="R835" s="119" t="s">
        <v>381</v>
      </c>
      <c r="S835" s="123">
        <f>+IFERROR(IF('DETALLADO ELEMENTOS DE PROTECCI'!$E835="DISTRIBUCION",((SUMIFS(O:O,D:D,'DETALLADO ELEMENTOS DE PROTECCI'!$D835,H:H,'DETALLADO ELEMENTOS DE PROTECCI'!$H835,R:R,"MARZO")+(SUMIFS(O:O,D:D,'DETALLADO ELEMENTOS DE PROTECCI'!$D835,H:H,'DETALLADO ELEMENTOS DE PROTECCI'!$H835,R:R,"ABRIL")))/((SUMIFS(N:N,D:D,'DETALLADO ELEMENTOS DE PROTECCI'!$D835,H:H,'DETALLADO ELEMENTOS DE PROTECCI'!$H835,R:R,"MARZO"))+(SUMIFS(N:N,D:D,'DETALLADO ELEMENTOS DE PROTECCI'!$D835,H:H,'DETALLADO ELEMENTOS DE PROTECCI'!$H835,R:R,"ABRIL")))),(SUMIFS(L:L,D:D,'DETALLADO ELEMENTOS DE PROTECCI'!$D835,H:H,'DETALLADO ELEMENTOS DE PROTECCI'!$H835)/(SUMIFS(K:K,D:D,'DETALLADO ELEMENTOS DE PROTECCI'!$D835,H:H,'DETALLADO ELEMENTOS DE PROTECCI'!$H835)))),0)</f>
        <v>0</v>
      </c>
      <c r="T835" s="120">
        <v>0.5</v>
      </c>
      <c r="U835" s="121" t="str">
        <f>+IF('DETALLADO ELEMENTOS DE PROTECCI'!$R835="MARZO",IF('DETALLADO ELEMENTOS DE PROTECCI'!$S835=0,"Rojo",IF(AND('DETALLADO ELEMENTOS DE PROTECCI'!$S835&gt;0,'DETALLADO ELEMENTOS DE PROTECCI'!$S835&lt;0.99),"Amarillo","Verde")),"")</f>
        <v/>
      </c>
      <c r="V835" s="124"/>
    </row>
    <row r="836" spans="1:22">
      <c r="A836" s="119" t="s">
        <v>64</v>
      </c>
      <c r="B836" s="119">
        <v>613</v>
      </c>
      <c r="C836" s="119">
        <v>1084</v>
      </c>
      <c r="D836" s="119" t="s">
        <v>1109</v>
      </c>
      <c r="E836" s="119" t="s">
        <v>1074</v>
      </c>
      <c r="F836" s="119" t="s">
        <v>19</v>
      </c>
      <c r="G836" s="119" t="s">
        <v>1150</v>
      </c>
      <c r="H836" s="119" t="s">
        <v>1151</v>
      </c>
      <c r="I836" s="119" t="s">
        <v>1127</v>
      </c>
      <c r="J836" s="119" t="s">
        <v>1128</v>
      </c>
      <c r="K836" s="120">
        <v>240</v>
      </c>
      <c r="L836" s="119">
        <v>100</v>
      </c>
      <c r="M836" s="119"/>
      <c r="N836" s="119">
        <v>0</v>
      </c>
      <c r="O836" s="121">
        <v>0</v>
      </c>
      <c r="P836" s="121" t="s">
        <v>381</v>
      </c>
      <c r="Q836" s="122"/>
      <c r="R836" s="119" t="s">
        <v>381</v>
      </c>
      <c r="S836" s="123">
        <f>+IFERROR(IF('DETALLADO ELEMENTOS DE PROTECCI'!$E836="DISTRIBUCION",((SUMIFS(O:O,D:D,'DETALLADO ELEMENTOS DE PROTECCI'!$D836,H:H,'DETALLADO ELEMENTOS DE PROTECCI'!$H836,R:R,"MARZO")+(SUMIFS(O:O,D:D,'DETALLADO ELEMENTOS DE PROTECCI'!$D836,H:H,'DETALLADO ELEMENTOS DE PROTECCI'!$H836,R:R,"ABRIL")))/((SUMIFS(N:N,D:D,'DETALLADO ELEMENTOS DE PROTECCI'!$D836,H:H,'DETALLADO ELEMENTOS DE PROTECCI'!$H836,R:R,"MARZO"))+(SUMIFS(N:N,D:D,'DETALLADO ELEMENTOS DE PROTECCI'!$D836,H:H,'DETALLADO ELEMENTOS DE PROTECCI'!$H836,R:R,"ABRIL")))),(SUMIFS(L:L,D:D,'DETALLADO ELEMENTOS DE PROTECCI'!$D836,H:H,'DETALLADO ELEMENTOS DE PROTECCI'!$H836)/(SUMIFS(K:K,D:D,'DETALLADO ELEMENTOS DE PROTECCI'!$D836,H:H,'DETALLADO ELEMENTOS DE PROTECCI'!$H836)))),0)</f>
        <v>0.41666666666666669</v>
      </c>
      <c r="T836" s="120">
        <v>0.5</v>
      </c>
      <c r="U836" s="121" t="str">
        <f>+IF('DETALLADO ELEMENTOS DE PROTECCI'!$R836="MARZO",IF('DETALLADO ELEMENTOS DE PROTECCI'!$S836=0,"Rojo",IF(AND('DETALLADO ELEMENTOS DE PROTECCI'!$S836&gt;0,'DETALLADO ELEMENTOS DE PROTECCI'!$S836&lt;0.99),"Amarillo","Verde")),"")</f>
        <v/>
      </c>
      <c r="V836" s="124"/>
    </row>
    <row r="837" spans="1:22">
      <c r="A837" s="119" t="s">
        <v>64</v>
      </c>
      <c r="B837" s="119">
        <v>613</v>
      </c>
      <c r="C837" s="119">
        <v>1091</v>
      </c>
      <c r="D837" s="119" t="s">
        <v>1109</v>
      </c>
      <c r="E837" s="119" t="s">
        <v>1074</v>
      </c>
      <c r="F837" s="119" t="s">
        <v>19</v>
      </c>
      <c r="G837" s="119" t="s">
        <v>1125</v>
      </c>
      <c r="H837" s="119" t="s">
        <v>1126</v>
      </c>
      <c r="I837" s="119" t="s">
        <v>1127</v>
      </c>
      <c r="J837" s="119" t="s">
        <v>1128</v>
      </c>
      <c r="K837" s="120">
        <v>65</v>
      </c>
      <c r="L837" s="119">
        <v>0</v>
      </c>
      <c r="M837" s="119"/>
      <c r="N837" s="119">
        <v>0</v>
      </c>
      <c r="O837" s="121">
        <v>0</v>
      </c>
      <c r="P837" s="121" t="s">
        <v>381</v>
      </c>
      <c r="Q837" s="122"/>
      <c r="R837" s="119" t="s">
        <v>381</v>
      </c>
      <c r="S837" s="123">
        <f>+IFERROR(IF('DETALLADO ELEMENTOS DE PROTECCI'!$E837="DISTRIBUCION",((SUMIFS(O:O,D:D,'DETALLADO ELEMENTOS DE PROTECCI'!$D837,H:H,'DETALLADO ELEMENTOS DE PROTECCI'!$H837,R:R,"MARZO")+(SUMIFS(O:O,D:D,'DETALLADO ELEMENTOS DE PROTECCI'!$D837,H:H,'DETALLADO ELEMENTOS DE PROTECCI'!$H837,R:R,"ABRIL")))/((SUMIFS(N:N,D:D,'DETALLADO ELEMENTOS DE PROTECCI'!$D837,H:H,'DETALLADO ELEMENTOS DE PROTECCI'!$H837,R:R,"MARZO"))+(SUMIFS(N:N,D:D,'DETALLADO ELEMENTOS DE PROTECCI'!$D837,H:H,'DETALLADO ELEMENTOS DE PROTECCI'!$H837,R:R,"ABRIL")))),(SUMIFS(L:L,D:D,'DETALLADO ELEMENTOS DE PROTECCI'!$D837,H:H,'DETALLADO ELEMENTOS DE PROTECCI'!$H837)/(SUMIFS(K:K,D:D,'DETALLADO ELEMENTOS DE PROTECCI'!$D837,H:H,'DETALLADO ELEMENTOS DE PROTECCI'!$H837)))),0)</f>
        <v>3.0769230769230771</v>
      </c>
      <c r="T837" s="120">
        <v>0.5</v>
      </c>
      <c r="U837" s="121" t="str">
        <f>+IF('DETALLADO ELEMENTOS DE PROTECCI'!$R837="MARZO",IF('DETALLADO ELEMENTOS DE PROTECCI'!$S837=0,"Rojo",IF(AND('DETALLADO ELEMENTOS DE PROTECCI'!$S837&gt;0,'DETALLADO ELEMENTOS DE PROTECCI'!$S837&lt;0.99),"Amarillo","Verde")),"")</f>
        <v/>
      </c>
      <c r="V837" s="124"/>
    </row>
    <row r="838" spans="1:22">
      <c r="A838" s="119" t="s">
        <v>64</v>
      </c>
      <c r="B838" s="119">
        <v>613</v>
      </c>
      <c r="C838" s="119">
        <v>1092</v>
      </c>
      <c r="D838" s="119" t="s">
        <v>1109</v>
      </c>
      <c r="E838" s="119" t="s">
        <v>1074</v>
      </c>
      <c r="F838" s="119" t="s">
        <v>19</v>
      </c>
      <c r="G838" s="119" t="s">
        <v>1130</v>
      </c>
      <c r="H838" s="119" t="s">
        <v>1126</v>
      </c>
      <c r="I838" s="119" t="s">
        <v>1127</v>
      </c>
      <c r="J838" s="119" t="s">
        <v>1128</v>
      </c>
      <c r="K838" s="120">
        <v>65</v>
      </c>
      <c r="L838" s="119">
        <v>200</v>
      </c>
      <c r="M838" s="119"/>
      <c r="N838" s="119">
        <v>0</v>
      </c>
      <c r="O838" s="121">
        <v>0</v>
      </c>
      <c r="P838" s="121" t="s">
        <v>381</v>
      </c>
      <c r="Q838" s="122"/>
      <c r="R838" s="119" t="s">
        <v>381</v>
      </c>
      <c r="S838" s="123">
        <f>+IFERROR(IF('DETALLADO ELEMENTOS DE PROTECCI'!$E838="DISTRIBUCION",((SUMIFS(O:O,D:D,'DETALLADO ELEMENTOS DE PROTECCI'!$D838,H:H,'DETALLADO ELEMENTOS DE PROTECCI'!$H838,R:R,"MARZO")+(SUMIFS(O:O,D:D,'DETALLADO ELEMENTOS DE PROTECCI'!$D838,H:H,'DETALLADO ELEMENTOS DE PROTECCI'!$H838,R:R,"ABRIL")))/((SUMIFS(N:N,D:D,'DETALLADO ELEMENTOS DE PROTECCI'!$D838,H:H,'DETALLADO ELEMENTOS DE PROTECCI'!$H838,R:R,"MARZO"))+(SUMIFS(N:N,D:D,'DETALLADO ELEMENTOS DE PROTECCI'!$D838,H:H,'DETALLADO ELEMENTOS DE PROTECCI'!$H838,R:R,"ABRIL")))),(SUMIFS(L:L,D:D,'DETALLADO ELEMENTOS DE PROTECCI'!$D838,H:H,'DETALLADO ELEMENTOS DE PROTECCI'!$H838)/(SUMIFS(K:K,D:D,'DETALLADO ELEMENTOS DE PROTECCI'!$D838,H:H,'DETALLADO ELEMENTOS DE PROTECCI'!$H838)))),0)</f>
        <v>3.0769230769230771</v>
      </c>
      <c r="T838" s="120">
        <v>0.5</v>
      </c>
      <c r="U838" s="121" t="str">
        <f>+IF('DETALLADO ELEMENTOS DE PROTECCI'!$R838="MARZO",IF('DETALLADO ELEMENTOS DE PROTECCI'!$S838=0,"Rojo",IF(AND('DETALLADO ELEMENTOS DE PROTECCI'!$S838&gt;0,'DETALLADO ELEMENTOS DE PROTECCI'!$S838&lt;0.99),"Amarillo","Verde")),"")</f>
        <v/>
      </c>
      <c r="V838" s="124"/>
    </row>
    <row r="839" spans="1:22">
      <c r="A839" s="119" t="s">
        <v>64</v>
      </c>
      <c r="B839" s="119">
        <v>613</v>
      </c>
      <c r="C839" s="119">
        <v>1093</v>
      </c>
      <c r="D839" s="119" t="s">
        <v>1109</v>
      </c>
      <c r="E839" s="119" t="s">
        <v>1074</v>
      </c>
      <c r="F839" s="119" t="s">
        <v>19</v>
      </c>
      <c r="G839" s="119" t="s">
        <v>1132</v>
      </c>
      <c r="H839" s="119" t="s">
        <v>1126</v>
      </c>
      <c r="I839" s="119" t="s">
        <v>1127</v>
      </c>
      <c r="J839" s="119" t="s">
        <v>1128</v>
      </c>
      <c r="K839" s="120">
        <v>65</v>
      </c>
      <c r="L839" s="119">
        <v>0</v>
      </c>
      <c r="M839" s="119"/>
      <c r="N839" s="119">
        <v>0</v>
      </c>
      <c r="O839" s="121">
        <v>0</v>
      </c>
      <c r="P839" s="121" t="s">
        <v>381</v>
      </c>
      <c r="Q839" s="122"/>
      <c r="R839" s="119" t="s">
        <v>381</v>
      </c>
      <c r="S839" s="123">
        <f>+IFERROR(IF('DETALLADO ELEMENTOS DE PROTECCI'!$E839="DISTRIBUCION",((SUMIFS(O:O,D:D,'DETALLADO ELEMENTOS DE PROTECCI'!$D839,H:H,'DETALLADO ELEMENTOS DE PROTECCI'!$H839,R:R,"MARZO")+(SUMIFS(O:O,D:D,'DETALLADO ELEMENTOS DE PROTECCI'!$D839,H:H,'DETALLADO ELEMENTOS DE PROTECCI'!$H839,R:R,"ABRIL")))/((SUMIFS(N:N,D:D,'DETALLADO ELEMENTOS DE PROTECCI'!$D839,H:H,'DETALLADO ELEMENTOS DE PROTECCI'!$H839,R:R,"MARZO"))+(SUMIFS(N:N,D:D,'DETALLADO ELEMENTOS DE PROTECCI'!$D839,H:H,'DETALLADO ELEMENTOS DE PROTECCI'!$H839,R:R,"ABRIL")))),(SUMIFS(L:L,D:D,'DETALLADO ELEMENTOS DE PROTECCI'!$D839,H:H,'DETALLADO ELEMENTOS DE PROTECCI'!$H839)/(SUMIFS(K:K,D:D,'DETALLADO ELEMENTOS DE PROTECCI'!$D839,H:H,'DETALLADO ELEMENTOS DE PROTECCI'!$H839)))),0)</f>
        <v>3.0769230769230771</v>
      </c>
      <c r="T839" s="120">
        <v>0.5</v>
      </c>
      <c r="U839" s="121" t="str">
        <f>+IF('DETALLADO ELEMENTOS DE PROTECCI'!$R839="MARZO",IF('DETALLADO ELEMENTOS DE PROTECCI'!$S839=0,"Rojo",IF(AND('DETALLADO ELEMENTOS DE PROTECCI'!$S839&gt;0,'DETALLADO ELEMENTOS DE PROTECCI'!$S839&lt;0.99),"Amarillo","Verde")),"")</f>
        <v/>
      </c>
      <c r="V839" s="124"/>
    </row>
    <row r="840" spans="1:22">
      <c r="A840" s="119" t="s">
        <v>64</v>
      </c>
      <c r="B840" s="119">
        <v>613</v>
      </c>
      <c r="C840" s="119">
        <v>1160</v>
      </c>
      <c r="D840" s="119" t="s">
        <v>1109</v>
      </c>
      <c r="E840" s="119" t="s">
        <v>1074</v>
      </c>
      <c r="F840" s="119" t="s">
        <v>19</v>
      </c>
      <c r="G840" s="119" t="s">
        <v>1158</v>
      </c>
      <c r="H840" s="119" t="s">
        <v>1159</v>
      </c>
      <c r="I840" s="119" t="s">
        <v>1127</v>
      </c>
      <c r="J840" s="119" t="s">
        <v>1128</v>
      </c>
      <c r="K840" s="120">
        <v>6.5066666666666668</v>
      </c>
      <c r="L840" s="119">
        <v>50</v>
      </c>
      <c r="M840" s="119"/>
      <c r="N840" s="119">
        <v>0</v>
      </c>
      <c r="O840" s="121">
        <v>0</v>
      </c>
      <c r="P840" s="121" t="s">
        <v>381</v>
      </c>
      <c r="Q840" s="122"/>
      <c r="R840" s="119" t="s">
        <v>381</v>
      </c>
      <c r="S840" s="123">
        <f>+IFERROR(IF('DETALLADO ELEMENTOS DE PROTECCI'!$E840="DISTRIBUCION",((SUMIFS(O:O,D:D,'DETALLADO ELEMENTOS DE PROTECCI'!$D840,H:H,'DETALLADO ELEMENTOS DE PROTECCI'!$H840,R:R,"MARZO")+(SUMIFS(O:O,D:D,'DETALLADO ELEMENTOS DE PROTECCI'!$D840,H:H,'DETALLADO ELEMENTOS DE PROTECCI'!$H840,R:R,"ABRIL")))/((SUMIFS(N:N,D:D,'DETALLADO ELEMENTOS DE PROTECCI'!$D840,H:H,'DETALLADO ELEMENTOS DE PROTECCI'!$H840,R:R,"MARZO"))+(SUMIFS(N:N,D:D,'DETALLADO ELEMENTOS DE PROTECCI'!$D840,H:H,'DETALLADO ELEMENTOS DE PROTECCI'!$H840,R:R,"ABRIL")))),(SUMIFS(L:L,D:D,'DETALLADO ELEMENTOS DE PROTECCI'!$D840,H:H,'DETALLADO ELEMENTOS DE PROTECCI'!$H840)/(SUMIFS(K:K,D:D,'DETALLADO ELEMENTOS DE PROTECCI'!$D840,H:H,'DETALLADO ELEMENTOS DE PROTECCI'!$H840)))),0)</f>
        <v>7.6844262295081966</v>
      </c>
      <c r="T840" s="120">
        <v>0.5</v>
      </c>
      <c r="U840" s="121" t="str">
        <f>+IF('DETALLADO ELEMENTOS DE PROTECCI'!$R840="MARZO",IF('DETALLADO ELEMENTOS DE PROTECCI'!$S840=0,"Rojo",IF(AND('DETALLADO ELEMENTOS DE PROTECCI'!$S840&gt;0,'DETALLADO ELEMENTOS DE PROTECCI'!$S840&lt;0.99),"Amarillo","Verde")),"")</f>
        <v/>
      </c>
      <c r="V840" s="124"/>
    </row>
    <row r="841" spans="1:22">
      <c r="A841" s="119" t="s">
        <v>64</v>
      </c>
      <c r="B841" s="119">
        <v>613</v>
      </c>
      <c r="C841" s="119">
        <v>1161</v>
      </c>
      <c r="D841" s="119" t="s">
        <v>1109</v>
      </c>
      <c r="E841" s="119" t="s">
        <v>1074</v>
      </c>
      <c r="F841" s="119" t="s">
        <v>19</v>
      </c>
      <c r="G841" s="119" t="s">
        <v>1134</v>
      </c>
      <c r="H841" s="119" t="s">
        <v>1135</v>
      </c>
      <c r="I841" s="119" t="s">
        <v>1136</v>
      </c>
      <c r="J841" s="119" t="s">
        <v>1128</v>
      </c>
      <c r="K841" s="120">
        <v>200</v>
      </c>
      <c r="L841" s="119">
        <v>900</v>
      </c>
      <c r="M841" s="119"/>
      <c r="N841" s="119">
        <v>0</v>
      </c>
      <c r="O841" s="121">
        <v>0</v>
      </c>
      <c r="P841" s="121" t="s">
        <v>381</v>
      </c>
      <c r="Q841" s="122"/>
      <c r="R841" s="119" t="s">
        <v>381</v>
      </c>
      <c r="S841" s="123">
        <f>+IFERROR(IF('DETALLADO ELEMENTOS DE PROTECCI'!$E841="DISTRIBUCION",((SUMIFS(O:O,D:D,'DETALLADO ELEMENTOS DE PROTECCI'!$D841,H:H,'DETALLADO ELEMENTOS DE PROTECCI'!$H841,R:R,"MARZO")+(SUMIFS(O:O,D:D,'DETALLADO ELEMENTOS DE PROTECCI'!$D841,H:H,'DETALLADO ELEMENTOS DE PROTECCI'!$H841,R:R,"ABRIL")))/((SUMIFS(N:N,D:D,'DETALLADO ELEMENTOS DE PROTECCI'!$D841,H:H,'DETALLADO ELEMENTOS DE PROTECCI'!$H841,R:R,"MARZO"))+(SUMIFS(N:N,D:D,'DETALLADO ELEMENTOS DE PROTECCI'!$D841,H:H,'DETALLADO ELEMENTOS DE PROTECCI'!$H841,R:R,"ABRIL")))),(SUMIFS(L:L,D:D,'DETALLADO ELEMENTOS DE PROTECCI'!$D841,H:H,'DETALLADO ELEMENTOS DE PROTECCI'!$H841)/(SUMIFS(K:K,D:D,'DETALLADO ELEMENTOS DE PROTECCI'!$D841,H:H,'DETALLADO ELEMENTOS DE PROTECCI'!$H841)))),0)</f>
        <v>4.5</v>
      </c>
      <c r="T841" s="120">
        <v>0.5</v>
      </c>
      <c r="U841" s="121" t="str">
        <f>+IF('DETALLADO ELEMENTOS DE PROTECCI'!$R841="MARZO",IF('DETALLADO ELEMENTOS DE PROTECCI'!$S841=0,"Rojo",IF(AND('DETALLADO ELEMENTOS DE PROTECCI'!$S841&gt;0,'DETALLADO ELEMENTOS DE PROTECCI'!$S841&lt;0.99),"Amarillo","Verde")),"")</f>
        <v/>
      </c>
      <c r="V841" s="124"/>
    </row>
    <row r="842" spans="1:22">
      <c r="A842" s="119" t="s">
        <v>64</v>
      </c>
      <c r="B842" s="119">
        <v>613</v>
      </c>
      <c r="C842" s="119">
        <v>1202</v>
      </c>
      <c r="D842" s="119" t="s">
        <v>1109</v>
      </c>
      <c r="E842" s="119" t="s">
        <v>1074</v>
      </c>
      <c r="F842" s="119" t="s">
        <v>19</v>
      </c>
      <c r="G842" s="119" t="s">
        <v>1189</v>
      </c>
      <c r="H842" s="119" t="s">
        <v>1126</v>
      </c>
      <c r="I842" s="119" t="s">
        <v>1127</v>
      </c>
      <c r="J842" s="119" t="s">
        <v>1128</v>
      </c>
      <c r="K842" s="120">
        <v>65</v>
      </c>
      <c r="L842" s="119">
        <v>600</v>
      </c>
      <c r="M842" s="119"/>
      <c r="N842" s="119">
        <v>0</v>
      </c>
      <c r="O842" s="121">
        <v>0</v>
      </c>
      <c r="P842" s="121" t="s">
        <v>381</v>
      </c>
      <c r="Q842" s="122"/>
      <c r="R842" s="119" t="s">
        <v>381</v>
      </c>
      <c r="S842" s="123">
        <f>+IFERROR(IF('DETALLADO ELEMENTOS DE PROTECCI'!$E842="DISTRIBUCION",((SUMIFS(O:O,D:D,'DETALLADO ELEMENTOS DE PROTECCI'!$D842,H:H,'DETALLADO ELEMENTOS DE PROTECCI'!$H842,R:R,"MARZO")+(SUMIFS(O:O,D:D,'DETALLADO ELEMENTOS DE PROTECCI'!$D842,H:H,'DETALLADO ELEMENTOS DE PROTECCI'!$H842,R:R,"ABRIL")))/((SUMIFS(N:N,D:D,'DETALLADO ELEMENTOS DE PROTECCI'!$D842,H:H,'DETALLADO ELEMENTOS DE PROTECCI'!$H842,R:R,"MARZO"))+(SUMIFS(N:N,D:D,'DETALLADO ELEMENTOS DE PROTECCI'!$D842,H:H,'DETALLADO ELEMENTOS DE PROTECCI'!$H842,R:R,"ABRIL")))),(SUMIFS(L:L,D:D,'DETALLADO ELEMENTOS DE PROTECCI'!$D842,H:H,'DETALLADO ELEMENTOS DE PROTECCI'!$H842)/(SUMIFS(K:K,D:D,'DETALLADO ELEMENTOS DE PROTECCI'!$D842,H:H,'DETALLADO ELEMENTOS DE PROTECCI'!$H842)))),0)</f>
        <v>3.0769230769230771</v>
      </c>
      <c r="T842" s="120">
        <v>0.5</v>
      </c>
      <c r="U842" s="121" t="str">
        <f>+IF('DETALLADO ELEMENTOS DE PROTECCI'!$R842="MARZO",IF('DETALLADO ELEMENTOS DE PROTECCI'!$S842=0,"Rojo",IF(AND('DETALLADO ELEMENTOS DE PROTECCI'!$S842&gt;0,'DETALLADO ELEMENTOS DE PROTECCI'!$S842&lt;0.99),"Amarillo","Verde")),"")</f>
        <v/>
      </c>
      <c r="V842" s="124"/>
    </row>
    <row r="843" spans="1:22">
      <c r="A843" s="119" t="s">
        <v>64</v>
      </c>
      <c r="B843" s="119">
        <v>615</v>
      </c>
      <c r="C843" s="119">
        <v>1033</v>
      </c>
      <c r="D843" s="119" t="s">
        <v>1110</v>
      </c>
      <c r="E843" s="119" t="s">
        <v>1074</v>
      </c>
      <c r="F843" s="119" t="s">
        <v>19</v>
      </c>
      <c r="G843" s="119" t="s">
        <v>1139</v>
      </c>
      <c r="H843" s="119" t="s">
        <v>1140</v>
      </c>
      <c r="I843" s="119" t="s">
        <v>1136</v>
      </c>
      <c r="J843" s="119" t="s">
        <v>1128</v>
      </c>
      <c r="K843" s="120">
        <v>90</v>
      </c>
      <c r="L843" s="119">
        <v>0</v>
      </c>
      <c r="M843" s="119"/>
      <c r="N843" s="119">
        <v>0</v>
      </c>
      <c r="O843" s="121">
        <v>0</v>
      </c>
      <c r="P843" s="121" t="s">
        <v>381</v>
      </c>
      <c r="Q843" s="122"/>
      <c r="R843" s="119" t="s">
        <v>381</v>
      </c>
      <c r="S843" s="123">
        <f>+IFERROR(IF('DETALLADO ELEMENTOS DE PROTECCI'!$E843="DISTRIBUCION",((SUMIFS(O:O,D:D,'DETALLADO ELEMENTOS DE PROTECCI'!$D843,H:H,'DETALLADO ELEMENTOS DE PROTECCI'!$H843,R:R,"MARZO")+(SUMIFS(O:O,D:D,'DETALLADO ELEMENTOS DE PROTECCI'!$D843,H:H,'DETALLADO ELEMENTOS DE PROTECCI'!$H843,R:R,"ABRIL")))/((SUMIFS(N:N,D:D,'DETALLADO ELEMENTOS DE PROTECCI'!$D843,H:H,'DETALLADO ELEMENTOS DE PROTECCI'!$H843,R:R,"MARZO"))+(SUMIFS(N:N,D:D,'DETALLADO ELEMENTOS DE PROTECCI'!$D843,H:H,'DETALLADO ELEMENTOS DE PROTECCI'!$H843,R:R,"ABRIL")))),(SUMIFS(L:L,D:D,'DETALLADO ELEMENTOS DE PROTECCI'!$D843,H:H,'DETALLADO ELEMENTOS DE PROTECCI'!$H843)/(SUMIFS(K:K,D:D,'DETALLADO ELEMENTOS DE PROTECCI'!$D843,H:H,'DETALLADO ELEMENTOS DE PROTECCI'!$H843)))),0)</f>
        <v>0</v>
      </c>
      <c r="T843" s="120">
        <v>0.5</v>
      </c>
      <c r="U843" s="121" t="str">
        <f>+IF('DETALLADO ELEMENTOS DE PROTECCI'!$R843="MARZO",IF('DETALLADO ELEMENTOS DE PROTECCI'!$S843=0,"Rojo",IF(AND('DETALLADO ELEMENTOS DE PROTECCI'!$S843&gt;0,'DETALLADO ELEMENTOS DE PROTECCI'!$S843&lt;0.99),"Amarillo","Verde")),"")</f>
        <v/>
      </c>
      <c r="V843" s="124"/>
    </row>
    <row r="844" spans="1:22">
      <c r="A844" s="119" t="s">
        <v>64</v>
      </c>
      <c r="B844" s="119">
        <v>615</v>
      </c>
      <c r="C844" s="119">
        <v>1084</v>
      </c>
      <c r="D844" s="119" t="s">
        <v>1110</v>
      </c>
      <c r="E844" s="119" t="s">
        <v>1074</v>
      </c>
      <c r="F844" s="119" t="s">
        <v>19</v>
      </c>
      <c r="G844" s="119" t="s">
        <v>1150</v>
      </c>
      <c r="H844" s="119" t="s">
        <v>1151</v>
      </c>
      <c r="I844" s="119" t="s">
        <v>1127</v>
      </c>
      <c r="J844" s="119" t="s">
        <v>1128</v>
      </c>
      <c r="K844" s="120">
        <v>230</v>
      </c>
      <c r="L844" s="119">
        <v>100</v>
      </c>
      <c r="M844" s="119"/>
      <c r="N844" s="119">
        <v>0</v>
      </c>
      <c r="O844" s="121">
        <v>0</v>
      </c>
      <c r="P844" s="121" t="s">
        <v>381</v>
      </c>
      <c r="Q844" s="122"/>
      <c r="R844" s="119" t="s">
        <v>381</v>
      </c>
      <c r="S844" s="123">
        <f>+IFERROR(IF('DETALLADO ELEMENTOS DE PROTECCI'!$E844="DISTRIBUCION",((SUMIFS(O:O,D:D,'DETALLADO ELEMENTOS DE PROTECCI'!$D844,H:H,'DETALLADO ELEMENTOS DE PROTECCI'!$H844,R:R,"MARZO")+(SUMIFS(O:O,D:D,'DETALLADO ELEMENTOS DE PROTECCI'!$D844,H:H,'DETALLADO ELEMENTOS DE PROTECCI'!$H844,R:R,"ABRIL")))/((SUMIFS(N:N,D:D,'DETALLADO ELEMENTOS DE PROTECCI'!$D844,H:H,'DETALLADO ELEMENTOS DE PROTECCI'!$H844,R:R,"MARZO"))+(SUMIFS(N:N,D:D,'DETALLADO ELEMENTOS DE PROTECCI'!$D844,H:H,'DETALLADO ELEMENTOS DE PROTECCI'!$H844,R:R,"ABRIL")))),(SUMIFS(L:L,D:D,'DETALLADO ELEMENTOS DE PROTECCI'!$D844,H:H,'DETALLADO ELEMENTOS DE PROTECCI'!$H844)/(SUMIFS(K:K,D:D,'DETALLADO ELEMENTOS DE PROTECCI'!$D844,H:H,'DETALLADO ELEMENTOS DE PROTECCI'!$H844)))),0)</f>
        <v>0.43478260869565216</v>
      </c>
      <c r="T844" s="120">
        <v>0.5</v>
      </c>
      <c r="U844" s="121" t="str">
        <f>+IF('DETALLADO ELEMENTOS DE PROTECCI'!$R844="MARZO",IF('DETALLADO ELEMENTOS DE PROTECCI'!$S844=0,"Rojo",IF(AND('DETALLADO ELEMENTOS DE PROTECCI'!$S844&gt;0,'DETALLADO ELEMENTOS DE PROTECCI'!$S844&lt;0.99),"Amarillo","Verde")),"")</f>
        <v/>
      </c>
      <c r="V844" s="124"/>
    </row>
    <row r="845" spans="1:22">
      <c r="A845" s="119" t="s">
        <v>64</v>
      </c>
      <c r="B845" s="119">
        <v>615</v>
      </c>
      <c r="C845" s="119">
        <v>1091</v>
      </c>
      <c r="D845" s="119" t="s">
        <v>1110</v>
      </c>
      <c r="E845" s="119" t="s">
        <v>1074</v>
      </c>
      <c r="F845" s="119" t="s">
        <v>19</v>
      </c>
      <c r="G845" s="119" t="s">
        <v>1125</v>
      </c>
      <c r="H845" s="119" t="s">
        <v>1126</v>
      </c>
      <c r="I845" s="119" t="s">
        <v>1127</v>
      </c>
      <c r="J845" s="119" t="s">
        <v>1128</v>
      </c>
      <c r="K845" s="120">
        <v>65</v>
      </c>
      <c r="L845" s="119">
        <v>0</v>
      </c>
      <c r="M845" s="119"/>
      <c r="N845" s="119">
        <v>0</v>
      </c>
      <c r="O845" s="121">
        <v>0</v>
      </c>
      <c r="P845" s="121" t="s">
        <v>381</v>
      </c>
      <c r="Q845" s="122"/>
      <c r="R845" s="119" t="s">
        <v>381</v>
      </c>
      <c r="S845" s="123">
        <f>+IFERROR(IF('DETALLADO ELEMENTOS DE PROTECCI'!$E845="DISTRIBUCION",((SUMIFS(O:O,D:D,'DETALLADO ELEMENTOS DE PROTECCI'!$D845,H:H,'DETALLADO ELEMENTOS DE PROTECCI'!$H845,R:R,"MARZO")+(SUMIFS(O:O,D:D,'DETALLADO ELEMENTOS DE PROTECCI'!$D845,H:H,'DETALLADO ELEMENTOS DE PROTECCI'!$H845,R:R,"ABRIL")))/((SUMIFS(N:N,D:D,'DETALLADO ELEMENTOS DE PROTECCI'!$D845,H:H,'DETALLADO ELEMENTOS DE PROTECCI'!$H845,R:R,"MARZO"))+(SUMIFS(N:N,D:D,'DETALLADO ELEMENTOS DE PROTECCI'!$D845,H:H,'DETALLADO ELEMENTOS DE PROTECCI'!$H845,R:R,"ABRIL")))),(SUMIFS(L:L,D:D,'DETALLADO ELEMENTOS DE PROTECCI'!$D845,H:H,'DETALLADO ELEMENTOS DE PROTECCI'!$H845)/(SUMIFS(K:K,D:D,'DETALLADO ELEMENTOS DE PROTECCI'!$D845,H:H,'DETALLADO ELEMENTOS DE PROTECCI'!$H845)))),0)</f>
        <v>3.8461538461538463</v>
      </c>
      <c r="T845" s="120">
        <v>0.5</v>
      </c>
      <c r="U845" s="121" t="str">
        <f>+IF('DETALLADO ELEMENTOS DE PROTECCI'!$R845="MARZO",IF('DETALLADO ELEMENTOS DE PROTECCI'!$S845=0,"Rojo",IF(AND('DETALLADO ELEMENTOS DE PROTECCI'!$S845&gt;0,'DETALLADO ELEMENTOS DE PROTECCI'!$S845&lt;0.99),"Amarillo","Verde")),"")</f>
        <v/>
      </c>
      <c r="V845" s="124"/>
    </row>
    <row r="846" spans="1:22">
      <c r="A846" s="119" t="s">
        <v>64</v>
      </c>
      <c r="B846" s="119">
        <v>615</v>
      </c>
      <c r="C846" s="119">
        <v>1092</v>
      </c>
      <c r="D846" s="119" t="s">
        <v>1110</v>
      </c>
      <c r="E846" s="119" t="s">
        <v>1074</v>
      </c>
      <c r="F846" s="119" t="s">
        <v>19</v>
      </c>
      <c r="G846" s="119" t="s">
        <v>1130</v>
      </c>
      <c r="H846" s="119" t="s">
        <v>1126</v>
      </c>
      <c r="I846" s="119" t="s">
        <v>1127</v>
      </c>
      <c r="J846" s="119" t="s">
        <v>1128</v>
      </c>
      <c r="K846" s="120">
        <v>65</v>
      </c>
      <c r="L846" s="119">
        <v>200</v>
      </c>
      <c r="M846" s="119"/>
      <c r="N846" s="119">
        <v>0</v>
      </c>
      <c r="O846" s="121">
        <v>0</v>
      </c>
      <c r="P846" s="121" t="s">
        <v>381</v>
      </c>
      <c r="Q846" s="122"/>
      <c r="R846" s="119" t="s">
        <v>381</v>
      </c>
      <c r="S846" s="123">
        <f>+IFERROR(IF('DETALLADO ELEMENTOS DE PROTECCI'!$E846="DISTRIBUCION",((SUMIFS(O:O,D:D,'DETALLADO ELEMENTOS DE PROTECCI'!$D846,H:H,'DETALLADO ELEMENTOS DE PROTECCI'!$H846,R:R,"MARZO")+(SUMIFS(O:O,D:D,'DETALLADO ELEMENTOS DE PROTECCI'!$D846,H:H,'DETALLADO ELEMENTOS DE PROTECCI'!$H846,R:R,"ABRIL")))/((SUMIFS(N:N,D:D,'DETALLADO ELEMENTOS DE PROTECCI'!$D846,H:H,'DETALLADO ELEMENTOS DE PROTECCI'!$H846,R:R,"MARZO"))+(SUMIFS(N:N,D:D,'DETALLADO ELEMENTOS DE PROTECCI'!$D846,H:H,'DETALLADO ELEMENTOS DE PROTECCI'!$H846,R:R,"ABRIL")))),(SUMIFS(L:L,D:D,'DETALLADO ELEMENTOS DE PROTECCI'!$D846,H:H,'DETALLADO ELEMENTOS DE PROTECCI'!$H846)/(SUMIFS(K:K,D:D,'DETALLADO ELEMENTOS DE PROTECCI'!$D846,H:H,'DETALLADO ELEMENTOS DE PROTECCI'!$H846)))),0)</f>
        <v>3.8461538461538463</v>
      </c>
      <c r="T846" s="120">
        <v>0.5</v>
      </c>
      <c r="U846" s="121" t="str">
        <f>+IF('DETALLADO ELEMENTOS DE PROTECCI'!$R846="MARZO",IF('DETALLADO ELEMENTOS DE PROTECCI'!$S846=0,"Rojo",IF(AND('DETALLADO ELEMENTOS DE PROTECCI'!$S846&gt;0,'DETALLADO ELEMENTOS DE PROTECCI'!$S846&lt;0.99),"Amarillo","Verde")),"")</f>
        <v/>
      </c>
      <c r="V846" s="124"/>
    </row>
    <row r="847" spans="1:22">
      <c r="A847" s="119" t="s">
        <v>64</v>
      </c>
      <c r="B847" s="119">
        <v>615</v>
      </c>
      <c r="C847" s="119">
        <v>1093</v>
      </c>
      <c r="D847" s="119" t="s">
        <v>1110</v>
      </c>
      <c r="E847" s="119" t="s">
        <v>1074</v>
      </c>
      <c r="F847" s="119" t="s">
        <v>19</v>
      </c>
      <c r="G847" s="119" t="s">
        <v>1132</v>
      </c>
      <c r="H847" s="119" t="s">
        <v>1126</v>
      </c>
      <c r="I847" s="119" t="s">
        <v>1127</v>
      </c>
      <c r="J847" s="119" t="s">
        <v>1128</v>
      </c>
      <c r="K847" s="120">
        <v>65</v>
      </c>
      <c r="L847" s="119">
        <v>800</v>
      </c>
      <c r="M847" s="119"/>
      <c r="N847" s="119">
        <v>0</v>
      </c>
      <c r="O847" s="121">
        <v>0</v>
      </c>
      <c r="P847" s="121" t="s">
        <v>381</v>
      </c>
      <c r="Q847" s="122"/>
      <c r="R847" s="119" t="s">
        <v>381</v>
      </c>
      <c r="S847" s="123">
        <f>+IFERROR(IF('DETALLADO ELEMENTOS DE PROTECCI'!$E847="DISTRIBUCION",((SUMIFS(O:O,D:D,'DETALLADO ELEMENTOS DE PROTECCI'!$D847,H:H,'DETALLADO ELEMENTOS DE PROTECCI'!$H847,R:R,"MARZO")+(SUMIFS(O:O,D:D,'DETALLADO ELEMENTOS DE PROTECCI'!$D847,H:H,'DETALLADO ELEMENTOS DE PROTECCI'!$H847,R:R,"ABRIL")))/((SUMIFS(N:N,D:D,'DETALLADO ELEMENTOS DE PROTECCI'!$D847,H:H,'DETALLADO ELEMENTOS DE PROTECCI'!$H847,R:R,"MARZO"))+(SUMIFS(N:N,D:D,'DETALLADO ELEMENTOS DE PROTECCI'!$D847,H:H,'DETALLADO ELEMENTOS DE PROTECCI'!$H847,R:R,"ABRIL")))),(SUMIFS(L:L,D:D,'DETALLADO ELEMENTOS DE PROTECCI'!$D847,H:H,'DETALLADO ELEMENTOS DE PROTECCI'!$H847)/(SUMIFS(K:K,D:D,'DETALLADO ELEMENTOS DE PROTECCI'!$D847,H:H,'DETALLADO ELEMENTOS DE PROTECCI'!$H847)))),0)</f>
        <v>3.8461538461538463</v>
      </c>
      <c r="T847" s="120">
        <v>0.5</v>
      </c>
      <c r="U847" s="121" t="str">
        <f>+IF('DETALLADO ELEMENTOS DE PROTECCI'!$R847="MARZO",IF('DETALLADO ELEMENTOS DE PROTECCI'!$S847=0,"Rojo",IF(AND('DETALLADO ELEMENTOS DE PROTECCI'!$S847&gt;0,'DETALLADO ELEMENTOS DE PROTECCI'!$S847&lt;0.99),"Amarillo","Verde")),"")</f>
        <v/>
      </c>
      <c r="V847" s="124"/>
    </row>
    <row r="848" spans="1:22">
      <c r="A848" s="119" t="s">
        <v>64</v>
      </c>
      <c r="B848" s="119">
        <v>615</v>
      </c>
      <c r="C848" s="119">
        <v>1160</v>
      </c>
      <c r="D848" s="119" t="s">
        <v>1110</v>
      </c>
      <c r="E848" s="119" t="s">
        <v>1074</v>
      </c>
      <c r="F848" s="119" t="s">
        <v>19</v>
      </c>
      <c r="G848" s="119" t="s">
        <v>1158</v>
      </c>
      <c r="H848" s="119" t="s">
        <v>1159</v>
      </c>
      <c r="I848" s="119" t="s">
        <v>1127</v>
      </c>
      <c r="J848" s="119" t="s">
        <v>1128</v>
      </c>
      <c r="K848" s="120">
        <v>2.7466666666666666</v>
      </c>
      <c r="L848" s="119">
        <v>0</v>
      </c>
      <c r="M848" s="119"/>
      <c r="N848" s="119">
        <v>0</v>
      </c>
      <c r="O848" s="121">
        <v>0</v>
      </c>
      <c r="P848" s="121" t="s">
        <v>381</v>
      </c>
      <c r="Q848" s="122"/>
      <c r="R848" s="119" t="s">
        <v>381</v>
      </c>
      <c r="S848" s="123">
        <f>+IFERROR(IF('DETALLADO ELEMENTOS DE PROTECCI'!$E848="DISTRIBUCION",((SUMIFS(O:O,D:D,'DETALLADO ELEMENTOS DE PROTECCI'!$D848,H:H,'DETALLADO ELEMENTOS DE PROTECCI'!$H848,R:R,"MARZO")+(SUMIFS(O:O,D:D,'DETALLADO ELEMENTOS DE PROTECCI'!$D848,H:H,'DETALLADO ELEMENTOS DE PROTECCI'!$H848,R:R,"ABRIL")))/((SUMIFS(N:N,D:D,'DETALLADO ELEMENTOS DE PROTECCI'!$D848,H:H,'DETALLADO ELEMENTOS DE PROTECCI'!$H848,R:R,"MARZO"))+(SUMIFS(N:N,D:D,'DETALLADO ELEMENTOS DE PROTECCI'!$D848,H:H,'DETALLADO ELEMENTOS DE PROTECCI'!$H848,R:R,"ABRIL")))),(SUMIFS(L:L,D:D,'DETALLADO ELEMENTOS DE PROTECCI'!$D848,H:H,'DETALLADO ELEMENTOS DE PROTECCI'!$H848)/(SUMIFS(K:K,D:D,'DETALLADO ELEMENTOS DE PROTECCI'!$D848,H:H,'DETALLADO ELEMENTOS DE PROTECCI'!$H848)))),0)</f>
        <v>0</v>
      </c>
      <c r="T848" s="120">
        <v>0.5</v>
      </c>
      <c r="U848" s="121" t="str">
        <f>+IF('DETALLADO ELEMENTOS DE PROTECCI'!$R848="MARZO",IF('DETALLADO ELEMENTOS DE PROTECCI'!$S848=0,"Rojo",IF(AND('DETALLADO ELEMENTOS DE PROTECCI'!$S848&gt;0,'DETALLADO ELEMENTOS DE PROTECCI'!$S848&lt;0.99),"Amarillo","Verde")),"")</f>
        <v/>
      </c>
      <c r="V848" s="124"/>
    </row>
    <row r="849" spans="1:22">
      <c r="A849" s="119" t="s">
        <v>64</v>
      </c>
      <c r="B849" s="119">
        <v>615</v>
      </c>
      <c r="C849" s="119">
        <v>1161</v>
      </c>
      <c r="D849" s="119" t="s">
        <v>1110</v>
      </c>
      <c r="E849" s="119" t="s">
        <v>1074</v>
      </c>
      <c r="F849" s="119" t="s">
        <v>19</v>
      </c>
      <c r="G849" s="119" t="s">
        <v>1134</v>
      </c>
      <c r="H849" s="119" t="s">
        <v>1135</v>
      </c>
      <c r="I849" s="119" t="s">
        <v>1136</v>
      </c>
      <c r="J849" s="119" t="s">
        <v>1128</v>
      </c>
      <c r="K849" s="120">
        <v>200</v>
      </c>
      <c r="L849" s="119">
        <v>200</v>
      </c>
      <c r="M849" s="119"/>
      <c r="N849" s="119">
        <v>0</v>
      </c>
      <c r="O849" s="121">
        <v>0</v>
      </c>
      <c r="P849" s="121" t="s">
        <v>381</v>
      </c>
      <c r="Q849" s="122"/>
      <c r="R849" s="119" t="s">
        <v>381</v>
      </c>
      <c r="S849" s="123">
        <f>+IFERROR(IF('DETALLADO ELEMENTOS DE PROTECCI'!$E849="DISTRIBUCION",((SUMIFS(O:O,D:D,'DETALLADO ELEMENTOS DE PROTECCI'!$D849,H:H,'DETALLADO ELEMENTOS DE PROTECCI'!$H849,R:R,"MARZO")+(SUMIFS(O:O,D:D,'DETALLADO ELEMENTOS DE PROTECCI'!$D849,H:H,'DETALLADO ELEMENTOS DE PROTECCI'!$H849,R:R,"ABRIL")))/((SUMIFS(N:N,D:D,'DETALLADO ELEMENTOS DE PROTECCI'!$D849,H:H,'DETALLADO ELEMENTOS DE PROTECCI'!$H849,R:R,"MARZO"))+(SUMIFS(N:N,D:D,'DETALLADO ELEMENTOS DE PROTECCI'!$D849,H:H,'DETALLADO ELEMENTOS DE PROTECCI'!$H849,R:R,"ABRIL")))),(SUMIFS(L:L,D:D,'DETALLADO ELEMENTOS DE PROTECCI'!$D849,H:H,'DETALLADO ELEMENTOS DE PROTECCI'!$H849)/(SUMIFS(K:K,D:D,'DETALLADO ELEMENTOS DE PROTECCI'!$D849,H:H,'DETALLADO ELEMENTOS DE PROTECCI'!$H849)))),0)</f>
        <v>1</v>
      </c>
      <c r="T849" s="120">
        <v>0.5</v>
      </c>
      <c r="U849" s="121" t="str">
        <f>+IF('DETALLADO ELEMENTOS DE PROTECCI'!$R849="MARZO",IF('DETALLADO ELEMENTOS DE PROTECCI'!$S849=0,"Rojo",IF(AND('DETALLADO ELEMENTOS DE PROTECCI'!$S849&gt;0,'DETALLADO ELEMENTOS DE PROTECCI'!$S849&lt;0.99),"Amarillo","Verde")),"")</f>
        <v/>
      </c>
      <c r="V849" s="124"/>
    </row>
    <row r="850" spans="1:22">
      <c r="A850" s="119" t="s">
        <v>64</v>
      </c>
      <c r="B850" s="119">
        <v>615</v>
      </c>
      <c r="C850" s="119">
        <v>1202</v>
      </c>
      <c r="D850" s="119" t="s">
        <v>1110</v>
      </c>
      <c r="E850" s="119" t="s">
        <v>1074</v>
      </c>
      <c r="F850" s="119" t="s">
        <v>19</v>
      </c>
      <c r="G850" s="119" t="s">
        <v>1189</v>
      </c>
      <c r="H850" s="119" t="s">
        <v>1126</v>
      </c>
      <c r="I850" s="119" t="s">
        <v>1127</v>
      </c>
      <c r="J850" s="119" t="s">
        <v>1128</v>
      </c>
      <c r="K850" s="120">
        <v>65</v>
      </c>
      <c r="L850" s="119">
        <v>0</v>
      </c>
      <c r="M850" s="119"/>
      <c r="N850" s="119">
        <v>0</v>
      </c>
      <c r="O850" s="121">
        <v>0</v>
      </c>
      <c r="P850" s="121" t="s">
        <v>381</v>
      </c>
      <c r="Q850" s="122"/>
      <c r="R850" s="119" t="s">
        <v>381</v>
      </c>
      <c r="S850" s="123">
        <f>+IFERROR(IF('DETALLADO ELEMENTOS DE PROTECCI'!$E850="DISTRIBUCION",((SUMIFS(O:O,D:D,'DETALLADO ELEMENTOS DE PROTECCI'!$D850,H:H,'DETALLADO ELEMENTOS DE PROTECCI'!$H850,R:R,"MARZO")+(SUMIFS(O:O,D:D,'DETALLADO ELEMENTOS DE PROTECCI'!$D850,H:H,'DETALLADO ELEMENTOS DE PROTECCI'!$H850,R:R,"ABRIL")))/((SUMIFS(N:N,D:D,'DETALLADO ELEMENTOS DE PROTECCI'!$D850,H:H,'DETALLADO ELEMENTOS DE PROTECCI'!$H850,R:R,"MARZO"))+(SUMIFS(N:N,D:D,'DETALLADO ELEMENTOS DE PROTECCI'!$D850,H:H,'DETALLADO ELEMENTOS DE PROTECCI'!$H850,R:R,"ABRIL")))),(SUMIFS(L:L,D:D,'DETALLADO ELEMENTOS DE PROTECCI'!$D850,H:H,'DETALLADO ELEMENTOS DE PROTECCI'!$H850)/(SUMIFS(K:K,D:D,'DETALLADO ELEMENTOS DE PROTECCI'!$D850,H:H,'DETALLADO ELEMENTOS DE PROTECCI'!$H850)))),0)</f>
        <v>3.8461538461538463</v>
      </c>
      <c r="T850" s="120">
        <v>0.5</v>
      </c>
      <c r="U850" s="121" t="str">
        <f>+IF('DETALLADO ELEMENTOS DE PROTECCI'!$R850="MARZO",IF('DETALLADO ELEMENTOS DE PROTECCI'!$S850=0,"Rojo",IF(AND('DETALLADO ELEMENTOS DE PROTECCI'!$S850&gt;0,'DETALLADO ELEMENTOS DE PROTECCI'!$S850&lt;0.99),"Amarillo","Verde")),"")</f>
        <v/>
      </c>
      <c r="V850" s="124"/>
    </row>
    <row r="851" spans="1:22">
      <c r="A851" s="119" t="s">
        <v>64</v>
      </c>
      <c r="B851" s="119">
        <v>616</v>
      </c>
      <c r="C851" s="119">
        <v>1033</v>
      </c>
      <c r="D851" s="119" t="s">
        <v>1111</v>
      </c>
      <c r="E851" s="119" t="s">
        <v>1074</v>
      </c>
      <c r="F851" s="119" t="s">
        <v>19</v>
      </c>
      <c r="G851" s="119" t="s">
        <v>1139</v>
      </c>
      <c r="H851" s="119" t="s">
        <v>1140</v>
      </c>
      <c r="I851" s="119" t="s">
        <v>1136</v>
      </c>
      <c r="J851" s="119" t="s">
        <v>1128</v>
      </c>
      <c r="K851" s="120">
        <v>100</v>
      </c>
      <c r="L851" s="119">
        <v>0</v>
      </c>
      <c r="M851" s="119"/>
      <c r="N851" s="119">
        <v>0</v>
      </c>
      <c r="O851" s="121">
        <v>0</v>
      </c>
      <c r="P851" s="121" t="s">
        <v>381</v>
      </c>
      <c r="Q851" s="122"/>
      <c r="R851" s="119" t="s">
        <v>381</v>
      </c>
      <c r="S851" s="123">
        <f>+IFERROR(IF('DETALLADO ELEMENTOS DE PROTECCI'!$E851="DISTRIBUCION",((SUMIFS(O:O,D:D,'DETALLADO ELEMENTOS DE PROTECCI'!$D851,H:H,'DETALLADO ELEMENTOS DE PROTECCI'!$H851,R:R,"MARZO")+(SUMIFS(O:O,D:D,'DETALLADO ELEMENTOS DE PROTECCI'!$D851,H:H,'DETALLADO ELEMENTOS DE PROTECCI'!$H851,R:R,"ABRIL")))/((SUMIFS(N:N,D:D,'DETALLADO ELEMENTOS DE PROTECCI'!$D851,H:H,'DETALLADO ELEMENTOS DE PROTECCI'!$H851,R:R,"MARZO"))+(SUMIFS(N:N,D:D,'DETALLADO ELEMENTOS DE PROTECCI'!$D851,H:H,'DETALLADO ELEMENTOS DE PROTECCI'!$H851,R:R,"ABRIL")))),(SUMIFS(L:L,D:D,'DETALLADO ELEMENTOS DE PROTECCI'!$D851,H:H,'DETALLADO ELEMENTOS DE PROTECCI'!$H851)/(SUMIFS(K:K,D:D,'DETALLADO ELEMENTOS DE PROTECCI'!$D851,H:H,'DETALLADO ELEMENTOS DE PROTECCI'!$H851)))),0)</f>
        <v>0</v>
      </c>
      <c r="T851" s="120">
        <v>0.5</v>
      </c>
      <c r="U851" s="121" t="str">
        <f>+IF('DETALLADO ELEMENTOS DE PROTECCI'!$R851="MARZO",IF('DETALLADO ELEMENTOS DE PROTECCI'!$S851=0,"Rojo",IF(AND('DETALLADO ELEMENTOS DE PROTECCI'!$S851&gt;0,'DETALLADO ELEMENTOS DE PROTECCI'!$S851&lt;0.99),"Amarillo","Verde")),"")</f>
        <v/>
      </c>
      <c r="V851" s="124"/>
    </row>
    <row r="852" spans="1:22">
      <c r="A852" s="119" t="s">
        <v>64</v>
      </c>
      <c r="B852" s="119">
        <v>616</v>
      </c>
      <c r="C852" s="119">
        <v>1084</v>
      </c>
      <c r="D852" s="119" t="s">
        <v>1111</v>
      </c>
      <c r="E852" s="119" t="s">
        <v>1074</v>
      </c>
      <c r="F852" s="119" t="s">
        <v>19</v>
      </c>
      <c r="G852" s="119" t="s">
        <v>1150</v>
      </c>
      <c r="H852" s="119" t="s">
        <v>1151</v>
      </c>
      <c r="I852" s="119" t="s">
        <v>1127</v>
      </c>
      <c r="J852" s="119" t="s">
        <v>1128</v>
      </c>
      <c r="K852" s="120">
        <v>240</v>
      </c>
      <c r="L852" s="119">
        <v>200</v>
      </c>
      <c r="M852" s="119"/>
      <c r="N852" s="119">
        <v>0</v>
      </c>
      <c r="O852" s="121">
        <v>0</v>
      </c>
      <c r="P852" s="121" t="s">
        <v>381</v>
      </c>
      <c r="Q852" s="122"/>
      <c r="R852" s="119" t="s">
        <v>381</v>
      </c>
      <c r="S852" s="123">
        <f>+IFERROR(IF('DETALLADO ELEMENTOS DE PROTECCI'!$E852="DISTRIBUCION",((SUMIFS(O:O,D:D,'DETALLADO ELEMENTOS DE PROTECCI'!$D852,H:H,'DETALLADO ELEMENTOS DE PROTECCI'!$H852,R:R,"MARZO")+(SUMIFS(O:O,D:D,'DETALLADO ELEMENTOS DE PROTECCI'!$D852,H:H,'DETALLADO ELEMENTOS DE PROTECCI'!$H852,R:R,"ABRIL")))/((SUMIFS(N:N,D:D,'DETALLADO ELEMENTOS DE PROTECCI'!$D852,H:H,'DETALLADO ELEMENTOS DE PROTECCI'!$H852,R:R,"MARZO"))+(SUMIFS(N:N,D:D,'DETALLADO ELEMENTOS DE PROTECCI'!$D852,H:H,'DETALLADO ELEMENTOS DE PROTECCI'!$H852,R:R,"ABRIL")))),(SUMIFS(L:L,D:D,'DETALLADO ELEMENTOS DE PROTECCI'!$D852,H:H,'DETALLADO ELEMENTOS DE PROTECCI'!$H852)/(SUMIFS(K:K,D:D,'DETALLADO ELEMENTOS DE PROTECCI'!$D852,H:H,'DETALLADO ELEMENTOS DE PROTECCI'!$H852)))),0)</f>
        <v>0.83333333333333337</v>
      </c>
      <c r="T852" s="120">
        <v>0.5</v>
      </c>
      <c r="U852" s="121" t="str">
        <f>+IF('DETALLADO ELEMENTOS DE PROTECCI'!$R852="MARZO",IF('DETALLADO ELEMENTOS DE PROTECCI'!$S852=0,"Rojo",IF(AND('DETALLADO ELEMENTOS DE PROTECCI'!$S852&gt;0,'DETALLADO ELEMENTOS DE PROTECCI'!$S852&lt;0.99),"Amarillo","Verde")),"")</f>
        <v/>
      </c>
      <c r="V852" s="124"/>
    </row>
    <row r="853" spans="1:22">
      <c r="A853" s="119" t="s">
        <v>64</v>
      </c>
      <c r="B853" s="119">
        <v>616</v>
      </c>
      <c r="C853" s="119">
        <v>1091</v>
      </c>
      <c r="D853" s="119" t="s">
        <v>1111</v>
      </c>
      <c r="E853" s="119" t="s">
        <v>1074</v>
      </c>
      <c r="F853" s="119" t="s">
        <v>19</v>
      </c>
      <c r="G853" s="119" t="s">
        <v>1125</v>
      </c>
      <c r="H853" s="119" t="s">
        <v>1126</v>
      </c>
      <c r="I853" s="119" t="s">
        <v>1127</v>
      </c>
      <c r="J853" s="119" t="s">
        <v>1128</v>
      </c>
      <c r="K853" s="120">
        <v>67.5</v>
      </c>
      <c r="L853" s="119">
        <v>0</v>
      </c>
      <c r="M853" s="119"/>
      <c r="N853" s="119">
        <v>0</v>
      </c>
      <c r="O853" s="121">
        <v>0</v>
      </c>
      <c r="P853" s="121" t="s">
        <v>381</v>
      </c>
      <c r="Q853" s="122"/>
      <c r="R853" s="119" t="s">
        <v>381</v>
      </c>
      <c r="S853" s="123">
        <f>+IFERROR(IF('DETALLADO ELEMENTOS DE PROTECCI'!$E853="DISTRIBUCION",((SUMIFS(O:O,D:D,'DETALLADO ELEMENTOS DE PROTECCI'!$D853,H:H,'DETALLADO ELEMENTOS DE PROTECCI'!$H853,R:R,"MARZO")+(SUMIFS(O:O,D:D,'DETALLADO ELEMENTOS DE PROTECCI'!$D853,H:H,'DETALLADO ELEMENTOS DE PROTECCI'!$H853,R:R,"ABRIL")))/((SUMIFS(N:N,D:D,'DETALLADO ELEMENTOS DE PROTECCI'!$D853,H:H,'DETALLADO ELEMENTOS DE PROTECCI'!$H853,R:R,"MARZO"))+(SUMIFS(N:N,D:D,'DETALLADO ELEMENTOS DE PROTECCI'!$D853,H:H,'DETALLADO ELEMENTOS DE PROTECCI'!$H853,R:R,"ABRIL")))),(SUMIFS(L:L,D:D,'DETALLADO ELEMENTOS DE PROTECCI'!$D853,H:H,'DETALLADO ELEMENTOS DE PROTECCI'!$H853)/(SUMIFS(K:K,D:D,'DETALLADO ELEMENTOS DE PROTECCI'!$D853,H:H,'DETALLADO ELEMENTOS DE PROTECCI'!$H853)))),0)</f>
        <v>14.814814814814815</v>
      </c>
      <c r="T853" s="120">
        <v>0.5</v>
      </c>
      <c r="U853" s="121" t="str">
        <f>+IF('DETALLADO ELEMENTOS DE PROTECCI'!$R853="MARZO",IF('DETALLADO ELEMENTOS DE PROTECCI'!$S853=0,"Rojo",IF(AND('DETALLADO ELEMENTOS DE PROTECCI'!$S853&gt;0,'DETALLADO ELEMENTOS DE PROTECCI'!$S853&lt;0.99),"Amarillo","Verde")),"")</f>
        <v/>
      </c>
      <c r="V853" s="124"/>
    </row>
    <row r="854" spans="1:22">
      <c r="A854" s="119" t="s">
        <v>64</v>
      </c>
      <c r="B854" s="119">
        <v>616</v>
      </c>
      <c r="C854" s="119">
        <v>1092</v>
      </c>
      <c r="D854" s="119" t="s">
        <v>1111</v>
      </c>
      <c r="E854" s="119" t="s">
        <v>1074</v>
      </c>
      <c r="F854" s="119" t="s">
        <v>19</v>
      </c>
      <c r="G854" s="119" t="s">
        <v>1130</v>
      </c>
      <c r="H854" s="119" t="s">
        <v>1126</v>
      </c>
      <c r="I854" s="119" t="s">
        <v>1127</v>
      </c>
      <c r="J854" s="119" t="s">
        <v>1128</v>
      </c>
      <c r="K854" s="120">
        <v>67.5</v>
      </c>
      <c r="L854" s="119">
        <v>1000</v>
      </c>
      <c r="M854" s="119"/>
      <c r="N854" s="119">
        <v>0</v>
      </c>
      <c r="O854" s="121">
        <v>0</v>
      </c>
      <c r="P854" s="121" t="s">
        <v>381</v>
      </c>
      <c r="Q854" s="122"/>
      <c r="R854" s="119" t="s">
        <v>381</v>
      </c>
      <c r="S854" s="123">
        <f>+IFERROR(IF('DETALLADO ELEMENTOS DE PROTECCI'!$E854="DISTRIBUCION",((SUMIFS(O:O,D:D,'DETALLADO ELEMENTOS DE PROTECCI'!$D854,H:H,'DETALLADO ELEMENTOS DE PROTECCI'!$H854,R:R,"MARZO")+(SUMIFS(O:O,D:D,'DETALLADO ELEMENTOS DE PROTECCI'!$D854,H:H,'DETALLADO ELEMENTOS DE PROTECCI'!$H854,R:R,"ABRIL")))/((SUMIFS(N:N,D:D,'DETALLADO ELEMENTOS DE PROTECCI'!$D854,H:H,'DETALLADO ELEMENTOS DE PROTECCI'!$H854,R:R,"MARZO"))+(SUMIFS(N:N,D:D,'DETALLADO ELEMENTOS DE PROTECCI'!$D854,H:H,'DETALLADO ELEMENTOS DE PROTECCI'!$H854,R:R,"ABRIL")))),(SUMIFS(L:L,D:D,'DETALLADO ELEMENTOS DE PROTECCI'!$D854,H:H,'DETALLADO ELEMENTOS DE PROTECCI'!$H854)/(SUMIFS(K:K,D:D,'DETALLADO ELEMENTOS DE PROTECCI'!$D854,H:H,'DETALLADO ELEMENTOS DE PROTECCI'!$H854)))),0)</f>
        <v>14.814814814814815</v>
      </c>
      <c r="T854" s="120">
        <v>0.5</v>
      </c>
      <c r="U854" s="121" t="str">
        <f>+IF('DETALLADO ELEMENTOS DE PROTECCI'!$R854="MARZO",IF('DETALLADO ELEMENTOS DE PROTECCI'!$S854=0,"Rojo",IF(AND('DETALLADO ELEMENTOS DE PROTECCI'!$S854&gt;0,'DETALLADO ELEMENTOS DE PROTECCI'!$S854&lt;0.99),"Amarillo","Verde")),"")</f>
        <v/>
      </c>
      <c r="V854" s="124"/>
    </row>
    <row r="855" spans="1:22">
      <c r="A855" s="119" t="s">
        <v>64</v>
      </c>
      <c r="B855" s="119">
        <v>616</v>
      </c>
      <c r="C855" s="119">
        <v>1093</v>
      </c>
      <c r="D855" s="119" t="s">
        <v>1111</v>
      </c>
      <c r="E855" s="119" t="s">
        <v>1074</v>
      </c>
      <c r="F855" s="119" t="s">
        <v>19</v>
      </c>
      <c r="G855" s="119" t="s">
        <v>1132</v>
      </c>
      <c r="H855" s="119" t="s">
        <v>1126</v>
      </c>
      <c r="I855" s="119" t="s">
        <v>1127</v>
      </c>
      <c r="J855" s="119" t="s">
        <v>1128</v>
      </c>
      <c r="K855" s="120">
        <v>67.5</v>
      </c>
      <c r="L855" s="119">
        <v>3000</v>
      </c>
      <c r="M855" s="119"/>
      <c r="N855" s="119">
        <v>0</v>
      </c>
      <c r="O855" s="121">
        <v>0</v>
      </c>
      <c r="P855" s="121" t="s">
        <v>381</v>
      </c>
      <c r="Q855" s="122"/>
      <c r="R855" s="119" t="s">
        <v>381</v>
      </c>
      <c r="S855" s="123">
        <f>+IFERROR(IF('DETALLADO ELEMENTOS DE PROTECCI'!$E855="DISTRIBUCION",((SUMIFS(O:O,D:D,'DETALLADO ELEMENTOS DE PROTECCI'!$D855,H:H,'DETALLADO ELEMENTOS DE PROTECCI'!$H855,R:R,"MARZO")+(SUMIFS(O:O,D:D,'DETALLADO ELEMENTOS DE PROTECCI'!$D855,H:H,'DETALLADO ELEMENTOS DE PROTECCI'!$H855,R:R,"ABRIL")))/((SUMIFS(N:N,D:D,'DETALLADO ELEMENTOS DE PROTECCI'!$D855,H:H,'DETALLADO ELEMENTOS DE PROTECCI'!$H855,R:R,"MARZO"))+(SUMIFS(N:N,D:D,'DETALLADO ELEMENTOS DE PROTECCI'!$D855,H:H,'DETALLADO ELEMENTOS DE PROTECCI'!$H855,R:R,"ABRIL")))),(SUMIFS(L:L,D:D,'DETALLADO ELEMENTOS DE PROTECCI'!$D855,H:H,'DETALLADO ELEMENTOS DE PROTECCI'!$H855)/(SUMIFS(K:K,D:D,'DETALLADO ELEMENTOS DE PROTECCI'!$D855,H:H,'DETALLADO ELEMENTOS DE PROTECCI'!$H855)))),0)</f>
        <v>14.814814814814815</v>
      </c>
      <c r="T855" s="120">
        <v>0.5</v>
      </c>
      <c r="U855" s="121" t="str">
        <f>+IF('DETALLADO ELEMENTOS DE PROTECCI'!$R855="MARZO",IF('DETALLADO ELEMENTOS DE PROTECCI'!$S855=0,"Rojo",IF(AND('DETALLADO ELEMENTOS DE PROTECCI'!$S855&gt;0,'DETALLADO ELEMENTOS DE PROTECCI'!$S855&lt;0.99),"Amarillo","Verde")),"")</f>
        <v/>
      </c>
      <c r="V855" s="124"/>
    </row>
    <row r="856" spans="1:22">
      <c r="A856" s="119" t="s">
        <v>64</v>
      </c>
      <c r="B856" s="119">
        <v>616</v>
      </c>
      <c r="C856" s="119">
        <v>1160</v>
      </c>
      <c r="D856" s="119" t="s">
        <v>1111</v>
      </c>
      <c r="E856" s="119" t="s">
        <v>1074</v>
      </c>
      <c r="F856" s="119" t="s">
        <v>19</v>
      </c>
      <c r="G856" s="119" t="s">
        <v>1158</v>
      </c>
      <c r="H856" s="119" t="s">
        <v>1159</v>
      </c>
      <c r="I856" s="119" t="s">
        <v>1127</v>
      </c>
      <c r="J856" s="119" t="s">
        <v>1128</v>
      </c>
      <c r="K856" s="120">
        <v>15.573333333333332</v>
      </c>
      <c r="L856" s="119">
        <v>0</v>
      </c>
      <c r="M856" s="119"/>
      <c r="N856" s="119">
        <v>0</v>
      </c>
      <c r="O856" s="121">
        <v>0</v>
      </c>
      <c r="P856" s="121" t="s">
        <v>381</v>
      </c>
      <c r="Q856" s="122"/>
      <c r="R856" s="119" t="s">
        <v>381</v>
      </c>
      <c r="S856" s="123">
        <f>+IFERROR(IF('DETALLADO ELEMENTOS DE PROTECCI'!$E856="DISTRIBUCION",((SUMIFS(O:O,D:D,'DETALLADO ELEMENTOS DE PROTECCI'!$D856,H:H,'DETALLADO ELEMENTOS DE PROTECCI'!$H856,R:R,"MARZO")+(SUMIFS(O:O,D:D,'DETALLADO ELEMENTOS DE PROTECCI'!$D856,H:H,'DETALLADO ELEMENTOS DE PROTECCI'!$H856,R:R,"ABRIL")))/((SUMIFS(N:N,D:D,'DETALLADO ELEMENTOS DE PROTECCI'!$D856,H:H,'DETALLADO ELEMENTOS DE PROTECCI'!$H856,R:R,"MARZO"))+(SUMIFS(N:N,D:D,'DETALLADO ELEMENTOS DE PROTECCI'!$D856,H:H,'DETALLADO ELEMENTOS DE PROTECCI'!$H856,R:R,"ABRIL")))),(SUMIFS(L:L,D:D,'DETALLADO ELEMENTOS DE PROTECCI'!$D856,H:H,'DETALLADO ELEMENTOS DE PROTECCI'!$H856)/(SUMIFS(K:K,D:D,'DETALLADO ELEMENTOS DE PROTECCI'!$D856,H:H,'DETALLADO ELEMENTOS DE PROTECCI'!$H856)))),0)</f>
        <v>0</v>
      </c>
      <c r="T856" s="120">
        <v>0.5</v>
      </c>
      <c r="U856" s="121" t="str">
        <f>+IF('DETALLADO ELEMENTOS DE PROTECCI'!$R856="MARZO",IF('DETALLADO ELEMENTOS DE PROTECCI'!$S856=0,"Rojo",IF(AND('DETALLADO ELEMENTOS DE PROTECCI'!$S856&gt;0,'DETALLADO ELEMENTOS DE PROTECCI'!$S856&lt;0.99),"Amarillo","Verde")),"")</f>
        <v/>
      </c>
      <c r="V856" s="124"/>
    </row>
    <row r="857" spans="1:22">
      <c r="A857" s="119" t="s">
        <v>64</v>
      </c>
      <c r="B857" s="119">
        <v>616</v>
      </c>
      <c r="C857" s="119">
        <v>1161</v>
      </c>
      <c r="D857" s="119" t="s">
        <v>1111</v>
      </c>
      <c r="E857" s="119" t="s">
        <v>1074</v>
      </c>
      <c r="F857" s="119" t="s">
        <v>19</v>
      </c>
      <c r="G857" s="119" t="s">
        <v>1134</v>
      </c>
      <c r="H857" s="119" t="s">
        <v>1135</v>
      </c>
      <c r="I857" s="119" t="s">
        <v>1136</v>
      </c>
      <c r="J857" s="119" t="s">
        <v>1128</v>
      </c>
      <c r="K857" s="120">
        <v>200</v>
      </c>
      <c r="L857" s="119">
        <v>100</v>
      </c>
      <c r="M857" s="119"/>
      <c r="N857" s="119">
        <v>0</v>
      </c>
      <c r="O857" s="121">
        <v>0</v>
      </c>
      <c r="P857" s="121" t="s">
        <v>381</v>
      </c>
      <c r="Q857" s="122"/>
      <c r="R857" s="119" t="s">
        <v>381</v>
      </c>
      <c r="S857" s="123">
        <f>+IFERROR(IF('DETALLADO ELEMENTOS DE PROTECCI'!$E857="DISTRIBUCION",((SUMIFS(O:O,D:D,'DETALLADO ELEMENTOS DE PROTECCI'!$D857,H:H,'DETALLADO ELEMENTOS DE PROTECCI'!$H857,R:R,"MARZO")+(SUMIFS(O:O,D:D,'DETALLADO ELEMENTOS DE PROTECCI'!$D857,H:H,'DETALLADO ELEMENTOS DE PROTECCI'!$H857,R:R,"ABRIL")))/((SUMIFS(N:N,D:D,'DETALLADO ELEMENTOS DE PROTECCI'!$D857,H:H,'DETALLADO ELEMENTOS DE PROTECCI'!$H857,R:R,"MARZO"))+(SUMIFS(N:N,D:D,'DETALLADO ELEMENTOS DE PROTECCI'!$D857,H:H,'DETALLADO ELEMENTOS DE PROTECCI'!$H857,R:R,"ABRIL")))),(SUMIFS(L:L,D:D,'DETALLADO ELEMENTOS DE PROTECCI'!$D857,H:H,'DETALLADO ELEMENTOS DE PROTECCI'!$H857)/(SUMIFS(K:K,D:D,'DETALLADO ELEMENTOS DE PROTECCI'!$D857,H:H,'DETALLADO ELEMENTOS DE PROTECCI'!$H857)))),0)</f>
        <v>0.5</v>
      </c>
      <c r="T857" s="120">
        <v>0.5</v>
      </c>
      <c r="U857" s="121" t="str">
        <f>+IF('DETALLADO ELEMENTOS DE PROTECCI'!$R857="MARZO",IF('DETALLADO ELEMENTOS DE PROTECCI'!$S857=0,"Rojo",IF(AND('DETALLADO ELEMENTOS DE PROTECCI'!$S857&gt;0,'DETALLADO ELEMENTOS DE PROTECCI'!$S857&lt;0.99),"Amarillo","Verde")),"")</f>
        <v/>
      </c>
      <c r="V857" s="124"/>
    </row>
    <row r="858" spans="1:22">
      <c r="A858" s="119" t="s">
        <v>64</v>
      </c>
      <c r="B858" s="119">
        <v>616</v>
      </c>
      <c r="C858" s="119">
        <v>1202</v>
      </c>
      <c r="D858" s="119" t="s">
        <v>1111</v>
      </c>
      <c r="E858" s="119" t="s">
        <v>1074</v>
      </c>
      <c r="F858" s="119" t="s">
        <v>19</v>
      </c>
      <c r="G858" s="119" t="s">
        <v>1189</v>
      </c>
      <c r="H858" s="119" t="s">
        <v>1126</v>
      </c>
      <c r="I858" s="119" t="s">
        <v>1127</v>
      </c>
      <c r="J858" s="119" t="s">
        <v>1128</v>
      </c>
      <c r="K858" s="120">
        <v>67.5</v>
      </c>
      <c r="L858" s="119">
        <v>0</v>
      </c>
      <c r="M858" s="119"/>
      <c r="N858" s="119">
        <v>0</v>
      </c>
      <c r="O858" s="121">
        <v>0</v>
      </c>
      <c r="P858" s="121" t="s">
        <v>381</v>
      </c>
      <c r="Q858" s="122"/>
      <c r="R858" s="119" t="s">
        <v>381</v>
      </c>
      <c r="S858" s="123">
        <f>+IFERROR(IF('DETALLADO ELEMENTOS DE PROTECCI'!$E858="DISTRIBUCION",((SUMIFS(O:O,D:D,'DETALLADO ELEMENTOS DE PROTECCI'!$D858,H:H,'DETALLADO ELEMENTOS DE PROTECCI'!$H858,R:R,"MARZO")+(SUMIFS(O:O,D:D,'DETALLADO ELEMENTOS DE PROTECCI'!$D858,H:H,'DETALLADO ELEMENTOS DE PROTECCI'!$H858,R:R,"ABRIL")))/((SUMIFS(N:N,D:D,'DETALLADO ELEMENTOS DE PROTECCI'!$D858,H:H,'DETALLADO ELEMENTOS DE PROTECCI'!$H858,R:R,"MARZO"))+(SUMIFS(N:N,D:D,'DETALLADO ELEMENTOS DE PROTECCI'!$D858,H:H,'DETALLADO ELEMENTOS DE PROTECCI'!$H858,R:R,"ABRIL")))),(SUMIFS(L:L,D:D,'DETALLADO ELEMENTOS DE PROTECCI'!$D858,H:H,'DETALLADO ELEMENTOS DE PROTECCI'!$H858)/(SUMIFS(K:K,D:D,'DETALLADO ELEMENTOS DE PROTECCI'!$D858,H:H,'DETALLADO ELEMENTOS DE PROTECCI'!$H858)))),0)</f>
        <v>14.814814814814815</v>
      </c>
      <c r="T858" s="120">
        <v>0.5</v>
      </c>
      <c r="U858" s="121" t="str">
        <f>+IF('DETALLADO ELEMENTOS DE PROTECCI'!$R858="MARZO",IF('DETALLADO ELEMENTOS DE PROTECCI'!$S858=0,"Rojo",IF(AND('DETALLADO ELEMENTOS DE PROTECCI'!$S858&gt;0,'DETALLADO ELEMENTOS DE PROTECCI'!$S858&lt;0.99),"Amarillo","Verde")),"")</f>
        <v/>
      </c>
      <c r="V858" s="124"/>
    </row>
    <row r="859" spans="1:22">
      <c r="A859" s="119" t="s">
        <v>64</v>
      </c>
      <c r="B859" s="119">
        <v>620</v>
      </c>
      <c r="C859" s="119">
        <v>1033</v>
      </c>
      <c r="D859" s="119" t="s">
        <v>1112</v>
      </c>
      <c r="E859" s="119" t="s">
        <v>1074</v>
      </c>
      <c r="F859" s="119" t="s">
        <v>19</v>
      </c>
      <c r="G859" s="119" t="s">
        <v>1139</v>
      </c>
      <c r="H859" s="119" t="s">
        <v>1140</v>
      </c>
      <c r="I859" s="119" t="s">
        <v>1136</v>
      </c>
      <c r="J859" s="119" t="s">
        <v>1128</v>
      </c>
      <c r="K859" s="120">
        <v>90</v>
      </c>
      <c r="L859" s="119">
        <v>40</v>
      </c>
      <c r="M859" s="119"/>
      <c r="N859" s="119">
        <v>0</v>
      </c>
      <c r="O859" s="121">
        <v>0</v>
      </c>
      <c r="P859" s="121" t="s">
        <v>381</v>
      </c>
      <c r="Q859" s="122"/>
      <c r="R859" s="119" t="s">
        <v>381</v>
      </c>
      <c r="S859" s="123">
        <f>+IFERROR(IF('DETALLADO ELEMENTOS DE PROTECCI'!$E859="DISTRIBUCION",((SUMIFS(O:O,D:D,'DETALLADO ELEMENTOS DE PROTECCI'!$D859,H:H,'DETALLADO ELEMENTOS DE PROTECCI'!$H859,R:R,"MARZO")+(SUMIFS(O:O,D:D,'DETALLADO ELEMENTOS DE PROTECCI'!$D859,H:H,'DETALLADO ELEMENTOS DE PROTECCI'!$H859,R:R,"ABRIL")))/((SUMIFS(N:N,D:D,'DETALLADO ELEMENTOS DE PROTECCI'!$D859,H:H,'DETALLADO ELEMENTOS DE PROTECCI'!$H859,R:R,"MARZO"))+(SUMIFS(N:N,D:D,'DETALLADO ELEMENTOS DE PROTECCI'!$D859,H:H,'DETALLADO ELEMENTOS DE PROTECCI'!$H859,R:R,"ABRIL")))),(SUMIFS(L:L,D:D,'DETALLADO ELEMENTOS DE PROTECCI'!$D859,H:H,'DETALLADO ELEMENTOS DE PROTECCI'!$H859)/(SUMIFS(K:K,D:D,'DETALLADO ELEMENTOS DE PROTECCI'!$D859,H:H,'DETALLADO ELEMENTOS DE PROTECCI'!$H859)))),0)</f>
        <v>0.44444444444444442</v>
      </c>
      <c r="T859" s="120">
        <v>0.5</v>
      </c>
      <c r="U859" s="121" t="str">
        <f>+IF('DETALLADO ELEMENTOS DE PROTECCI'!$R859="MARZO",IF('DETALLADO ELEMENTOS DE PROTECCI'!$S859=0,"Rojo",IF(AND('DETALLADO ELEMENTOS DE PROTECCI'!$S859&gt;0,'DETALLADO ELEMENTOS DE PROTECCI'!$S859&lt;0.99),"Amarillo","Verde")),"")</f>
        <v/>
      </c>
      <c r="V859" s="124"/>
    </row>
    <row r="860" spans="1:22">
      <c r="A860" s="119" t="s">
        <v>64</v>
      </c>
      <c r="B860" s="119">
        <v>620</v>
      </c>
      <c r="C860" s="119">
        <v>1084</v>
      </c>
      <c r="D860" s="119" t="s">
        <v>1112</v>
      </c>
      <c r="E860" s="119" t="s">
        <v>1074</v>
      </c>
      <c r="F860" s="119" t="s">
        <v>19</v>
      </c>
      <c r="G860" s="119" t="s">
        <v>1150</v>
      </c>
      <c r="H860" s="119" t="s">
        <v>1151</v>
      </c>
      <c r="I860" s="119" t="s">
        <v>1127</v>
      </c>
      <c r="J860" s="119" t="s">
        <v>1128</v>
      </c>
      <c r="K860" s="120">
        <v>230</v>
      </c>
      <c r="L860" s="119">
        <v>100</v>
      </c>
      <c r="M860" s="119"/>
      <c r="N860" s="119">
        <v>0</v>
      </c>
      <c r="O860" s="121">
        <v>0</v>
      </c>
      <c r="P860" s="121" t="s">
        <v>381</v>
      </c>
      <c r="Q860" s="122"/>
      <c r="R860" s="119" t="s">
        <v>381</v>
      </c>
      <c r="S860" s="123">
        <f>+IFERROR(IF('DETALLADO ELEMENTOS DE PROTECCI'!$E860="DISTRIBUCION",((SUMIFS(O:O,D:D,'DETALLADO ELEMENTOS DE PROTECCI'!$D860,H:H,'DETALLADO ELEMENTOS DE PROTECCI'!$H860,R:R,"MARZO")+(SUMIFS(O:O,D:D,'DETALLADO ELEMENTOS DE PROTECCI'!$D860,H:H,'DETALLADO ELEMENTOS DE PROTECCI'!$H860,R:R,"ABRIL")))/((SUMIFS(N:N,D:D,'DETALLADO ELEMENTOS DE PROTECCI'!$D860,H:H,'DETALLADO ELEMENTOS DE PROTECCI'!$H860,R:R,"MARZO"))+(SUMIFS(N:N,D:D,'DETALLADO ELEMENTOS DE PROTECCI'!$D860,H:H,'DETALLADO ELEMENTOS DE PROTECCI'!$H860,R:R,"ABRIL")))),(SUMIFS(L:L,D:D,'DETALLADO ELEMENTOS DE PROTECCI'!$D860,H:H,'DETALLADO ELEMENTOS DE PROTECCI'!$H860)/(SUMIFS(K:K,D:D,'DETALLADO ELEMENTOS DE PROTECCI'!$D860,H:H,'DETALLADO ELEMENTOS DE PROTECCI'!$H860)))),0)</f>
        <v>0.43478260869565216</v>
      </c>
      <c r="T860" s="120">
        <v>0.5</v>
      </c>
      <c r="U860" s="121" t="str">
        <f>+IF('DETALLADO ELEMENTOS DE PROTECCI'!$R860="MARZO",IF('DETALLADO ELEMENTOS DE PROTECCI'!$S860=0,"Rojo",IF(AND('DETALLADO ELEMENTOS DE PROTECCI'!$S860&gt;0,'DETALLADO ELEMENTOS DE PROTECCI'!$S860&lt;0.99),"Amarillo","Verde")),"")</f>
        <v/>
      </c>
      <c r="V860" s="124"/>
    </row>
    <row r="861" spans="1:22">
      <c r="A861" s="119" t="s">
        <v>64</v>
      </c>
      <c r="B861" s="119">
        <v>620</v>
      </c>
      <c r="C861" s="119">
        <v>1091</v>
      </c>
      <c r="D861" s="119" t="s">
        <v>1112</v>
      </c>
      <c r="E861" s="119" t="s">
        <v>1074</v>
      </c>
      <c r="F861" s="119" t="s">
        <v>19</v>
      </c>
      <c r="G861" s="119" t="s">
        <v>1125</v>
      </c>
      <c r="H861" s="119" t="s">
        <v>1126</v>
      </c>
      <c r="I861" s="119" t="s">
        <v>1127</v>
      </c>
      <c r="J861" s="119" t="s">
        <v>1128</v>
      </c>
      <c r="K861" s="120">
        <v>65</v>
      </c>
      <c r="L861" s="119">
        <v>0</v>
      </c>
      <c r="M861" s="119"/>
      <c r="N861" s="119">
        <v>0</v>
      </c>
      <c r="O861" s="121">
        <v>0</v>
      </c>
      <c r="P861" s="121" t="s">
        <v>381</v>
      </c>
      <c r="Q861" s="122"/>
      <c r="R861" s="119" t="s">
        <v>381</v>
      </c>
      <c r="S861" s="123">
        <f>+IFERROR(IF('DETALLADO ELEMENTOS DE PROTECCI'!$E861="DISTRIBUCION",((SUMIFS(O:O,D:D,'DETALLADO ELEMENTOS DE PROTECCI'!$D861,H:H,'DETALLADO ELEMENTOS DE PROTECCI'!$H861,R:R,"MARZO")+(SUMIFS(O:O,D:D,'DETALLADO ELEMENTOS DE PROTECCI'!$D861,H:H,'DETALLADO ELEMENTOS DE PROTECCI'!$H861,R:R,"ABRIL")))/((SUMIFS(N:N,D:D,'DETALLADO ELEMENTOS DE PROTECCI'!$D861,H:H,'DETALLADO ELEMENTOS DE PROTECCI'!$H861,R:R,"MARZO"))+(SUMIFS(N:N,D:D,'DETALLADO ELEMENTOS DE PROTECCI'!$D861,H:H,'DETALLADO ELEMENTOS DE PROTECCI'!$H861,R:R,"ABRIL")))),(SUMIFS(L:L,D:D,'DETALLADO ELEMENTOS DE PROTECCI'!$D861,H:H,'DETALLADO ELEMENTOS DE PROTECCI'!$H861)/(SUMIFS(K:K,D:D,'DETALLADO ELEMENTOS DE PROTECCI'!$D861,H:H,'DETALLADO ELEMENTOS DE PROTECCI'!$H861)))),0)</f>
        <v>1.5384615384615385</v>
      </c>
      <c r="T861" s="120">
        <v>0.5</v>
      </c>
      <c r="U861" s="121" t="str">
        <f>+IF('DETALLADO ELEMENTOS DE PROTECCI'!$R861="MARZO",IF('DETALLADO ELEMENTOS DE PROTECCI'!$S861=0,"Rojo",IF(AND('DETALLADO ELEMENTOS DE PROTECCI'!$S861&gt;0,'DETALLADO ELEMENTOS DE PROTECCI'!$S861&lt;0.99),"Amarillo","Verde")),"")</f>
        <v/>
      </c>
      <c r="V861" s="124"/>
    </row>
    <row r="862" spans="1:22">
      <c r="A862" s="119" t="s">
        <v>64</v>
      </c>
      <c r="B862" s="119">
        <v>620</v>
      </c>
      <c r="C862" s="119">
        <v>1092</v>
      </c>
      <c r="D862" s="119" t="s">
        <v>1112</v>
      </c>
      <c r="E862" s="119" t="s">
        <v>1074</v>
      </c>
      <c r="F862" s="119" t="s">
        <v>19</v>
      </c>
      <c r="G862" s="119" t="s">
        <v>1130</v>
      </c>
      <c r="H862" s="119" t="s">
        <v>1126</v>
      </c>
      <c r="I862" s="119" t="s">
        <v>1127</v>
      </c>
      <c r="J862" s="119" t="s">
        <v>1128</v>
      </c>
      <c r="K862" s="120">
        <v>65</v>
      </c>
      <c r="L862" s="119">
        <v>100</v>
      </c>
      <c r="M862" s="119"/>
      <c r="N862" s="119">
        <v>0</v>
      </c>
      <c r="O862" s="121">
        <v>0</v>
      </c>
      <c r="P862" s="121" t="s">
        <v>381</v>
      </c>
      <c r="Q862" s="122"/>
      <c r="R862" s="119" t="s">
        <v>381</v>
      </c>
      <c r="S862" s="123">
        <f>+IFERROR(IF('DETALLADO ELEMENTOS DE PROTECCI'!$E862="DISTRIBUCION",((SUMIFS(O:O,D:D,'DETALLADO ELEMENTOS DE PROTECCI'!$D862,H:H,'DETALLADO ELEMENTOS DE PROTECCI'!$H862,R:R,"MARZO")+(SUMIFS(O:O,D:D,'DETALLADO ELEMENTOS DE PROTECCI'!$D862,H:H,'DETALLADO ELEMENTOS DE PROTECCI'!$H862,R:R,"ABRIL")))/((SUMIFS(N:N,D:D,'DETALLADO ELEMENTOS DE PROTECCI'!$D862,H:H,'DETALLADO ELEMENTOS DE PROTECCI'!$H862,R:R,"MARZO"))+(SUMIFS(N:N,D:D,'DETALLADO ELEMENTOS DE PROTECCI'!$D862,H:H,'DETALLADO ELEMENTOS DE PROTECCI'!$H862,R:R,"ABRIL")))),(SUMIFS(L:L,D:D,'DETALLADO ELEMENTOS DE PROTECCI'!$D862,H:H,'DETALLADO ELEMENTOS DE PROTECCI'!$H862)/(SUMIFS(K:K,D:D,'DETALLADO ELEMENTOS DE PROTECCI'!$D862,H:H,'DETALLADO ELEMENTOS DE PROTECCI'!$H862)))),0)</f>
        <v>1.5384615384615385</v>
      </c>
      <c r="T862" s="120">
        <v>0.5</v>
      </c>
      <c r="U862" s="121" t="str">
        <f>+IF('DETALLADO ELEMENTOS DE PROTECCI'!$R862="MARZO",IF('DETALLADO ELEMENTOS DE PROTECCI'!$S862=0,"Rojo",IF(AND('DETALLADO ELEMENTOS DE PROTECCI'!$S862&gt;0,'DETALLADO ELEMENTOS DE PROTECCI'!$S862&lt;0.99),"Amarillo","Verde")),"")</f>
        <v/>
      </c>
      <c r="V862" s="124"/>
    </row>
    <row r="863" spans="1:22">
      <c r="A863" s="119" t="s">
        <v>64</v>
      </c>
      <c r="B863" s="119">
        <v>620</v>
      </c>
      <c r="C863" s="119">
        <v>1093</v>
      </c>
      <c r="D863" s="119" t="s">
        <v>1112</v>
      </c>
      <c r="E863" s="119" t="s">
        <v>1074</v>
      </c>
      <c r="F863" s="119" t="s">
        <v>19</v>
      </c>
      <c r="G863" s="119" t="s">
        <v>1132</v>
      </c>
      <c r="H863" s="119" t="s">
        <v>1126</v>
      </c>
      <c r="I863" s="119" t="s">
        <v>1127</v>
      </c>
      <c r="J863" s="119" t="s">
        <v>1128</v>
      </c>
      <c r="K863" s="120">
        <v>65</v>
      </c>
      <c r="L863" s="119">
        <v>0</v>
      </c>
      <c r="M863" s="119"/>
      <c r="N863" s="119">
        <v>0</v>
      </c>
      <c r="O863" s="121">
        <v>0</v>
      </c>
      <c r="P863" s="121" t="s">
        <v>381</v>
      </c>
      <c r="Q863" s="122"/>
      <c r="R863" s="119" t="s">
        <v>381</v>
      </c>
      <c r="S863" s="123">
        <f>+IFERROR(IF('DETALLADO ELEMENTOS DE PROTECCI'!$E863="DISTRIBUCION",((SUMIFS(O:O,D:D,'DETALLADO ELEMENTOS DE PROTECCI'!$D863,H:H,'DETALLADO ELEMENTOS DE PROTECCI'!$H863,R:R,"MARZO")+(SUMIFS(O:O,D:D,'DETALLADO ELEMENTOS DE PROTECCI'!$D863,H:H,'DETALLADO ELEMENTOS DE PROTECCI'!$H863,R:R,"ABRIL")))/((SUMIFS(N:N,D:D,'DETALLADO ELEMENTOS DE PROTECCI'!$D863,H:H,'DETALLADO ELEMENTOS DE PROTECCI'!$H863,R:R,"MARZO"))+(SUMIFS(N:N,D:D,'DETALLADO ELEMENTOS DE PROTECCI'!$D863,H:H,'DETALLADO ELEMENTOS DE PROTECCI'!$H863,R:R,"ABRIL")))),(SUMIFS(L:L,D:D,'DETALLADO ELEMENTOS DE PROTECCI'!$D863,H:H,'DETALLADO ELEMENTOS DE PROTECCI'!$H863)/(SUMIFS(K:K,D:D,'DETALLADO ELEMENTOS DE PROTECCI'!$D863,H:H,'DETALLADO ELEMENTOS DE PROTECCI'!$H863)))),0)</f>
        <v>1.5384615384615385</v>
      </c>
      <c r="T863" s="120">
        <v>0.5</v>
      </c>
      <c r="U863" s="121" t="str">
        <f>+IF('DETALLADO ELEMENTOS DE PROTECCI'!$R863="MARZO",IF('DETALLADO ELEMENTOS DE PROTECCI'!$S863=0,"Rojo",IF(AND('DETALLADO ELEMENTOS DE PROTECCI'!$S863&gt;0,'DETALLADO ELEMENTOS DE PROTECCI'!$S863&lt;0.99),"Amarillo","Verde")),"")</f>
        <v/>
      </c>
      <c r="V863" s="124"/>
    </row>
    <row r="864" spans="1:22">
      <c r="A864" s="119" t="s">
        <v>64</v>
      </c>
      <c r="B864" s="119">
        <v>620</v>
      </c>
      <c r="C864" s="119">
        <v>1160</v>
      </c>
      <c r="D864" s="119" t="s">
        <v>1112</v>
      </c>
      <c r="E864" s="119" t="s">
        <v>1074</v>
      </c>
      <c r="F864" s="119" t="s">
        <v>19</v>
      </c>
      <c r="G864" s="119" t="s">
        <v>1158</v>
      </c>
      <c r="H864" s="119" t="s">
        <v>1159</v>
      </c>
      <c r="I864" s="119" t="s">
        <v>1127</v>
      </c>
      <c r="J864" s="119" t="s">
        <v>1128</v>
      </c>
      <c r="K864" s="120">
        <v>4.2666666666666666</v>
      </c>
      <c r="L864" s="119">
        <v>250</v>
      </c>
      <c r="M864" s="119"/>
      <c r="N864" s="119">
        <v>0</v>
      </c>
      <c r="O864" s="121">
        <v>0</v>
      </c>
      <c r="P864" s="121" t="s">
        <v>381</v>
      </c>
      <c r="Q864" s="122"/>
      <c r="R864" s="119" t="s">
        <v>381</v>
      </c>
      <c r="S864" s="123">
        <f>+IFERROR(IF('DETALLADO ELEMENTOS DE PROTECCI'!$E864="DISTRIBUCION",((SUMIFS(O:O,D:D,'DETALLADO ELEMENTOS DE PROTECCI'!$D864,H:H,'DETALLADO ELEMENTOS DE PROTECCI'!$H864,R:R,"MARZO")+(SUMIFS(O:O,D:D,'DETALLADO ELEMENTOS DE PROTECCI'!$D864,H:H,'DETALLADO ELEMENTOS DE PROTECCI'!$H864,R:R,"ABRIL")))/((SUMIFS(N:N,D:D,'DETALLADO ELEMENTOS DE PROTECCI'!$D864,H:H,'DETALLADO ELEMENTOS DE PROTECCI'!$H864,R:R,"MARZO"))+(SUMIFS(N:N,D:D,'DETALLADO ELEMENTOS DE PROTECCI'!$D864,H:H,'DETALLADO ELEMENTOS DE PROTECCI'!$H864,R:R,"ABRIL")))),(SUMIFS(L:L,D:D,'DETALLADO ELEMENTOS DE PROTECCI'!$D864,H:H,'DETALLADO ELEMENTOS DE PROTECCI'!$H864)/(SUMIFS(K:K,D:D,'DETALLADO ELEMENTOS DE PROTECCI'!$D864,H:H,'DETALLADO ELEMENTOS DE PROTECCI'!$H864)))),0)</f>
        <v>58.59375</v>
      </c>
      <c r="T864" s="120">
        <v>0.5</v>
      </c>
      <c r="U864" s="121" t="str">
        <f>+IF('DETALLADO ELEMENTOS DE PROTECCI'!$R864="MARZO",IF('DETALLADO ELEMENTOS DE PROTECCI'!$S864=0,"Rojo",IF(AND('DETALLADO ELEMENTOS DE PROTECCI'!$S864&gt;0,'DETALLADO ELEMENTOS DE PROTECCI'!$S864&lt;0.99),"Amarillo","Verde")),"")</f>
        <v/>
      </c>
      <c r="V864" s="124"/>
    </row>
    <row r="865" spans="1:22">
      <c r="A865" s="119" t="s">
        <v>64</v>
      </c>
      <c r="B865" s="119">
        <v>620</v>
      </c>
      <c r="C865" s="119">
        <v>1161</v>
      </c>
      <c r="D865" s="119" t="s">
        <v>1112</v>
      </c>
      <c r="E865" s="119" t="s">
        <v>1074</v>
      </c>
      <c r="F865" s="119" t="s">
        <v>19</v>
      </c>
      <c r="G865" s="119" t="s">
        <v>1134</v>
      </c>
      <c r="H865" s="119" t="s">
        <v>1135</v>
      </c>
      <c r="I865" s="119" t="s">
        <v>1136</v>
      </c>
      <c r="J865" s="119" t="s">
        <v>1128</v>
      </c>
      <c r="K865" s="120">
        <v>200</v>
      </c>
      <c r="L865" s="119">
        <v>350</v>
      </c>
      <c r="M865" s="119"/>
      <c r="N865" s="119">
        <v>0</v>
      </c>
      <c r="O865" s="121">
        <v>0</v>
      </c>
      <c r="P865" s="121" t="s">
        <v>381</v>
      </c>
      <c r="Q865" s="122"/>
      <c r="R865" s="119" t="s">
        <v>381</v>
      </c>
      <c r="S865" s="123">
        <f>+IFERROR(IF('DETALLADO ELEMENTOS DE PROTECCI'!$E865="DISTRIBUCION",((SUMIFS(O:O,D:D,'DETALLADO ELEMENTOS DE PROTECCI'!$D865,H:H,'DETALLADO ELEMENTOS DE PROTECCI'!$H865,R:R,"MARZO")+(SUMIFS(O:O,D:D,'DETALLADO ELEMENTOS DE PROTECCI'!$D865,H:H,'DETALLADO ELEMENTOS DE PROTECCI'!$H865,R:R,"ABRIL")))/((SUMIFS(N:N,D:D,'DETALLADO ELEMENTOS DE PROTECCI'!$D865,H:H,'DETALLADO ELEMENTOS DE PROTECCI'!$H865,R:R,"MARZO"))+(SUMIFS(N:N,D:D,'DETALLADO ELEMENTOS DE PROTECCI'!$D865,H:H,'DETALLADO ELEMENTOS DE PROTECCI'!$H865,R:R,"ABRIL")))),(SUMIFS(L:L,D:D,'DETALLADO ELEMENTOS DE PROTECCI'!$D865,H:H,'DETALLADO ELEMENTOS DE PROTECCI'!$H865)/(SUMIFS(K:K,D:D,'DETALLADO ELEMENTOS DE PROTECCI'!$D865,H:H,'DETALLADO ELEMENTOS DE PROTECCI'!$H865)))),0)</f>
        <v>1.75</v>
      </c>
      <c r="T865" s="120">
        <v>0.5</v>
      </c>
      <c r="U865" s="121" t="str">
        <f>+IF('DETALLADO ELEMENTOS DE PROTECCI'!$R865="MARZO",IF('DETALLADO ELEMENTOS DE PROTECCI'!$S865=0,"Rojo",IF(AND('DETALLADO ELEMENTOS DE PROTECCI'!$S865&gt;0,'DETALLADO ELEMENTOS DE PROTECCI'!$S865&lt;0.99),"Amarillo","Verde")),"")</f>
        <v/>
      </c>
      <c r="V865" s="124"/>
    </row>
    <row r="866" spans="1:22">
      <c r="A866" s="119" t="s">
        <v>64</v>
      </c>
      <c r="B866" s="119">
        <v>620</v>
      </c>
      <c r="C866" s="119">
        <v>1202</v>
      </c>
      <c r="D866" s="119" t="s">
        <v>1112</v>
      </c>
      <c r="E866" s="119" t="s">
        <v>1074</v>
      </c>
      <c r="F866" s="119" t="s">
        <v>19</v>
      </c>
      <c r="G866" s="119" t="s">
        <v>1189</v>
      </c>
      <c r="H866" s="119" t="s">
        <v>1126</v>
      </c>
      <c r="I866" s="119" t="s">
        <v>1127</v>
      </c>
      <c r="J866" s="119" t="s">
        <v>1128</v>
      </c>
      <c r="K866" s="120">
        <v>65</v>
      </c>
      <c r="L866" s="119">
        <v>300</v>
      </c>
      <c r="M866" s="119"/>
      <c r="N866" s="119">
        <v>0</v>
      </c>
      <c r="O866" s="121">
        <v>0</v>
      </c>
      <c r="P866" s="121" t="s">
        <v>381</v>
      </c>
      <c r="Q866" s="122"/>
      <c r="R866" s="119" t="s">
        <v>381</v>
      </c>
      <c r="S866" s="123">
        <f>+IFERROR(IF('DETALLADO ELEMENTOS DE PROTECCI'!$E866="DISTRIBUCION",((SUMIFS(O:O,D:D,'DETALLADO ELEMENTOS DE PROTECCI'!$D866,H:H,'DETALLADO ELEMENTOS DE PROTECCI'!$H866,R:R,"MARZO")+(SUMIFS(O:O,D:D,'DETALLADO ELEMENTOS DE PROTECCI'!$D866,H:H,'DETALLADO ELEMENTOS DE PROTECCI'!$H866,R:R,"ABRIL")))/((SUMIFS(N:N,D:D,'DETALLADO ELEMENTOS DE PROTECCI'!$D866,H:H,'DETALLADO ELEMENTOS DE PROTECCI'!$H866,R:R,"MARZO"))+(SUMIFS(N:N,D:D,'DETALLADO ELEMENTOS DE PROTECCI'!$D866,H:H,'DETALLADO ELEMENTOS DE PROTECCI'!$H866,R:R,"ABRIL")))),(SUMIFS(L:L,D:D,'DETALLADO ELEMENTOS DE PROTECCI'!$D866,H:H,'DETALLADO ELEMENTOS DE PROTECCI'!$H866)/(SUMIFS(K:K,D:D,'DETALLADO ELEMENTOS DE PROTECCI'!$D866,H:H,'DETALLADO ELEMENTOS DE PROTECCI'!$H866)))),0)</f>
        <v>1.5384615384615385</v>
      </c>
      <c r="T866" s="120">
        <v>0.5</v>
      </c>
      <c r="U866" s="121" t="str">
        <f>+IF('DETALLADO ELEMENTOS DE PROTECCI'!$R866="MARZO",IF('DETALLADO ELEMENTOS DE PROTECCI'!$S866=0,"Rojo",IF(AND('DETALLADO ELEMENTOS DE PROTECCI'!$S866&gt;0,'DETALLADO ELEMENTOS DE PROTECCI'!$S866&lt;0.99),"Amarillo","Verde")),"")</f>
        <v/>
      </c>
      <c r="V866" s="124"/>
    </row>
    <row r="867" spans="1:22">
      <c r="A867" s="119" t="s">
        <v>64</v>
      </c>
      <c r="B867" s="119">
        <v>637</v>
      </c>
      <c r="C867" s="119">
        <v>1033</v>
      </c>
      <c r="D867" s="119" t="s">
        <v>1113</v>
      </c>
      <c r="E867" s="119" t="s">
        <v>1074</v>
      </c>
      <c r="F867" s="119" t="s">
        <v>19</v>
      </c>
      <c r="G867" s="119" t="s">
        <v>1139</v>
      </c>
      <c r="H867" s="119" t="s">
        <v>1140</v>
      </c>
      <c r="I867" s="119" t="s">
        <v>1136</v>
      </c>
      <c r="J867" s="119" t="s">
        <v>1128</v>
      </c>
      <c r="K867" s="120">
        <v>110</v>
      </c>
      <c r="L867" s="119">
        <v>10</v>
      </c>
      <c r="M867" s="119"/>
      <c r="N867" s="119">
        <v>0</v>
      </c>
      <c r="O867" s="121">
        <v>0</v>
      </c>
      <c r="P867" s="121" t="s">
        <v>381</v>
      </c>
      <c r="Q867" s="122"/>
      <c r="R867" s="119" t="s">
        <v>381</v>
      </c>
      <c r="S867" s="123">
        <f>+IFERROR(IF('DETALLADO ELEMENTOS DE PROTECCI'!$E867="DISTRIBUCION",((SUMIFS(O:O,D:D,'DETALLADO ELEMENTOS DE PROTECCI'!$D867,H:H,'DETALLADO ELEMENTOS DE PROTECCI'!$H867,R:R,"MARZO")+(SUMIFS(O:O,D:D,'DETALLADO ELEMENTOS DE PROTECCI'!$D867,H:H,'DETALLADO ELEMENTOS DE PROTECCI'!$H867,R:R,"ABRIL")))/((SUMIFS(N:N,D:D,'DETALLADO ELEMENTOS DE PROTECCI'!$D867,H:H,'DETALLADO ELEMENTOS DE PROTECCI'!$H867,R:R,"MARZO"))+(SUMIFS(N:N,D:D,'DETALLADO ELEMENTOS DE PROTECCI'!$D867,H:H,'DETALLADO ELEMENTOS DE PROTECCI'!$H867,R:R,"ABRIL")))),(SUMIFS(L:L,D:D,'DETALLADO ELEMENTOS DE PROTECCI'!$D867,H:H,'DETALLADO ELEMENTOS DE PROTECCI'!$H867)/(SUMIFS(K:K,D:D,'DETALLADO ELEMENTOS DE PROTECCI'!$D867,H:H,'DETALLADO ELEMENTOS DE PROTECCI'!$H867)))),0)</f>
        <v>9.0909090909090912E-2</v>
      </c>
      <c r="T867" s="120">
        <v>0.5</v>
      </c>
      <c r="U867" s="121" t="str">
        <f>+IF('DETALLADO ELEMENTOS DE PROTECCI'!$R867="MARZO",IF('DETALLADO ELEMENTOS DE PROTECCI'!$S867=0,"Rojo",IF(AND('DETALLADO ELEMENTOS DE PROTECCI'!$S867&gt;0,'DETALLADO ELEMENTOS DE PROTECCI'!$S867&lt;0.99),"Amarillo","Verde")),"")</f>
        <v/>
      </c>
      <c r="V867" s="124"/>
    </row>
    <row r="868" spans="1:22">
      <c r="A868" s="119" t="s">
        <v>64</v>
      </c>
      <c r="B868" s="119">
        <v>637</v>
      </c>
      <c r="C868" s="119">
        <v>1084</v>
      </c>
      <c r="D868" s="119" t="s">
        <v>1113</v>
      </c>
      <c r="E868" s="119" t="s">
        <v>1074</v>
      </c>
      <c r="F868" s="119" t="s">
        <v>19</v>
      </c>
      <c r="G868" s="119" t="s">
        <v>1150</v>
      </c>
      <c r="H868" s="119" t="s">
        <v>1151</v>
      </c>
      <c r="I868" s="119" t="s">
        <v>1127</v>
      </c>
      <c r="J868" s="119" t="s">
        <v>1128</v>
      </c>
      <c r="K868" s="120">
        <v>250</v>
      </c>
      <c r="L868" s="119">
        <v>95</v>
      </c>
      <c r="M868" s="119"/>
      <c r="N868" s="119">
        <v>0</v>
      </c>
      <c r="O868" s="121">
        <v>0</v>
      </c>
      <c r="P868" s="121" t="s">
        <v>381</v>
      </c>
      <c r="Q868" s="122"/>
      <c r="R868" s="119" t="s">
        <v>381</v>
      </c>
      <c r="S868" s="123">
        <f>+IFERROR(IF('DETALLADO ELEMENTOS DE PROTECCI'!$E868="DISTRIBUCION",((SUMIFS(O:O,D:D,'DETALLADO ELEMENTOS DE PROTECCI'!$D868,H:H,'DETALLADO ELEMENTOS DE PROTECCI'!$H868,R:R,"MARZO")+(SUMIFS(O:O,D:D,'DETALLADO ELEMENTOS DE PROTECCI'!$D868,H:H,'DETALLADO ELEMENTOS DE PROTECCI'!$H868,R:R,"ABRIL")))/((SUMIFS(N:N,D:D,'DETALLADO ELEMENTOS DE PROTECCI'!$D868,H:H,'DETALLADO ELEMENTOS DE PROTECCI'!$H868,R:R,"MARZO"))+(SUMIFS(N:N,D:D,'DETALLADO ELEMENTOS DE PROTECCI'!$D868,H:H,'DETALLADO ELEMENTOS DE PROTECCI'!$H868,R:R,"ABRIL")))),(SUMIFS(L:L,D:D,'DETALLADO ELEMENTOS DE PROTECCI'!$D868,H:H,'DETALLADO ELEMENTOS DE PROTECCI'!$H868)/(SUMIFS(K:K,D:D,'DETALLADO ELEMENTOS DE PROTECCI'!$D868,H:H,'DETALLADO ELEMENTOS DE PROTECCI'!$H868)))),0)</f>
        <v>0.38</v>
      </c>
      <c r="T868" s="120">
        <v>0.5</v>
      </c>
      <c r="U868" s="121" t="str">
        <f>+IF('DETALLADO ELEMENTOS DE PROTECCI'!$R868="MARZO",IF('DETALLADO ELEMENTOS DE PROTECCI'!$S868=0,"Rojo",IF(AND('DETALLADO ELEMENTOS DE PROTECCI'!$S868&gt;0,'DETALLADO ELEMENTOS DE PROTECCI'!$S868&lt;0.99),"Amarillo","Verde")),"")</f>
        <v/>
      </c>
      <c r="V868" s="124"/>
    </row>
    <row r="869" spans="1:22">
      <c r="A869" s="119" t="s">
        <v>64</v>
      </c>
      <c r="B869" s="119">
        <v>637</v>
      </c>
      <c r="C869" s="119">
        <v>1091</v>
      </c>
      <c r="D869" s="119" t="s">
        <v>1113</v>
      </c>
      <c r="E869" s="119" t="s">
        <v>1074</v>
      </c>
      <c r="F869" s="119" t="s">
        <v>19</v>
      </c>
      <c r="G869" s="119" t="s">
        <v>1125</v>
      </c>
      <c r="H869" s="119" t="s">
        <v>1126</v>
      </c>
      <c r="I869" s="119" t="s">
        <v>1127</v>
      </c>
      <c r="J869" s="119" t="s">
        <v>1128</v>
      </c>
      <c r="K869" s="120">
        <v>70</v>
      </c>
      <c r="L869" s="119">
        <v>300</v>
      </c>
      <c r="M869" s="119"/>
      <c r="N869" s="119">
        <v>0</v>
      </c>
      <c r="O869" s="121">
        <v>0</v>
      </c>
      <c r="P869" s="121" t="s">
        <v>381</v>
      </c>
      <c r="Q869" s="122"/>
      <c r="R869" s="119" t="s">
        <v>381</v>
      </c>
      <c r="S869" s="123">
        <f>+IFERROR(IF('DETALLADO ELEMENTOS DE PROTECCI'!$E869="DISTRIBUCION",((SUMIFS(O:O,D:D,'DETALLADO ELEMENTOS DE PROTECCI'!$D869,H:H,'DETALLADO ELEMENTOS DE PROTECCI'!$H869,R:R,"MARZO")+(SUMIFS(O:O,D:D,'DETALLADO ELEMENTOS DE PROTECCI'!$D869,H:H,'DETALLADO ELEMENTOS DE PROTECCI'!$H869,R:R,"ABRIL")))/((SUMIFS(N:N,D:D,'DETALLADO ELEMENTOS DE PROTECCI'!$D869,H:H,'DETALLADO ELEMENTOS DE PROTECCI'!$H869,R:R,"MARZO"))+(SUMIFS(N:N,D:D,'DETALLADO ELEMENTOS DE PROTECCI'!$D869,H:H,'DETALLADO ELEMENTOS DE PROTECCI'!$H869,R:R,"ABRIL")))),(SUMIFS(L:L,D:D,'DETALLADO ELEMENTOS DE PROTECCI'!$D869,H:H,'DETALLADO ELEMENTOS DE PROTECCI'!$H869)/(SUMIFS(K:K,D:D,'DETALLADO ELEMENTOS DE PROTECCI'!$D869,H:H,'DETALLADO ELEMENTOS DE PROTECCI'!$H869)))),0)</f>
        <v>30</v>
      </c>
      <c r="T869" s="120">
        <v>0.5</v>
      </c>
      <c r="U869" s="121" t="str">
        <f>+IF('DETALLADO ELEMENTOS DE PROTECCI'!$R869="MARZO",IF('DETALLADO ELEMENTOS DE PROTECCI'!$S869=0,"Rojo",IF(AND('DETALLADO ELEMENTOS DE PROTECCI'!$S869&gt;0,'DETALLADO ELEMENTOS DE PROTECCI'!$S869&lt;0.99),"Amarillo","Verde")),"")</f>
        <v/>
      </c>
      <c r="V869" s="124"/>
    </row>
    <row r="870" spans="1:22">
      <c r="A870" s="119" t="s">
        <v>64</v>
      </c>
      <c r="B870" s="119">
        <v>637</v>
      </c>
      <c r="C870" s="119">
        <v>1092</v>
      </c>
      <c r="D870" s="119" t="s">
        <v>1113</v>
      </c>
      <c r="E870" s="119" t="s">
        <v>1074</v>
      </c>
      <c r="F870" s="119" t="s">
        <v>19</v>
      </c>
      <c r="G870" s="119" t="s">
        <v>1130</v>
      </c>
      <c r="H870" s="119" t="s">
        <v>1126</v>
      </c>
      <c r="I870" s="119" t="s">
        <v>1127</v>
      </c>
      <c r="J870" s="119" t="s">
        <v>1128</v>
      </c>
      <c r="K870" s="120">
        <v>70</v>
      </c>
      <c r="L870" s="119">
        <v>3600</v>
      </c>
      <c r="M870" s="119"/>
      <c r="N870" s="119">
        <v>0</v>
      </c>
      <c r="O870" s="121">
        <v>0</v>
      </c>
      <c r="P870" s="121" t="s">
        <v>381</v>
      </c>
      <c r="Q870" s="122"/>
      <c r="R870" s="119" t="s">
        <v>381</v>
      </c>
      <c r="S870" s="123">
        <f>+IFERROR(IF('DETALLADO ELEMENTOS DE PROTECCI'!$E870="DISTRIBUCION",((SUMIFS(O:O,D:D,'DETALLADO ELEMENTOS DE PROTECCI'!$D870,H:H,'DETALLADO ELEMENTOS DE PROTECCI'!$H870,R:R,"MARZO")+(SUMIFS(O:O,D:D,'DETALLADO ELEMENTOS DE PROTECCI'!$D870,H:H,'DETALLADO ELEMENTOS DE PROTECCI'!$H870,R:R,"ABRIL")))/((SUMIFS(N:N,D:D,'DETALLADO ELEMENTOS DE PROTECCI'!$D870,H:H,'DETALLADO ELEMENTOS DE PROTECCI'!$H870,R:R,"MARZO"))+(SUMIFS(N:N,D:D,'DETALLADO ELEMENTOS DE PROTECCI'!$D870,H:H,'DETALLADO ELEMENTOS DE PROTECCI'!$H870,R:R,"ABRIL")))),(SUMIFS(L:L,D:D,'DETALLADO ELEMENTOS DE PROTECCI'!$D870,H:H,'DETALLADO ELEMENTOS DE PROTECCI'!$H870)/(SUMIFS(K:K,D:D,'DETALLADO ELEMENTOS DE PROTECCI'!$D870,H:H,'DETALLADO ELEMENTOS DE PROTECCI'!$H870)))),0)</f>
        <v>30</v>
      </c>
      <c r="T870" s="120">
        <v>0.5</v>
      </c>
      <c r="U870" s="121" t="str">
        <f>+IF('DETALLADO ELEMENTOS DE PROTECCI'!$R870="MARZO",IF('DETALLADO ELEMENTOS DE PROTECCI'!$S870=0,"Rojo",IF(AND('DETALLADO ELEMENTOS DE PROTECCI'!$S870&gt;0,'DETALLADO ELEMENTOS DE PROTECCI'!$S870&lt;0.99),"Amarillo","Verde")),"")</f>
        <v/>
      </c>
      <c r="V870" s="124"/>
    </row>
    <row r="871" spans="1:22">
      <c r="A871" s="119" t="s">
        <v>64</v>
      </c>
      <c r="B871" s="119">
        <v>637</v>
      </c>
      <c r="C871" s="119">
        <v>1093</v>
      </c>
      <c r="D871" s="119" t="s">
        <v>1113</v>
      </c>
      <c r="E871" s="119" t="s">
        <v>1074</v>
      </c>
      <c r="F871" s="119" t="s">
        <v>19</v>
      </c>
      <c r="G871" s="119" t="s">
        <v>1132</v>
      </c>
      <c r="H871" s="119" t="s">
        <v>1126</v>
      </c>
      <c r="I871" s="119" t="s">
        <v>1127</v>
      </c>
      <c r="J871" s="119" t="s">
        <v>1128</v>
      </c>
      <c r="K871" s="120">
        <v>70</v>
      </c>
      <c r="L871" s="119">
        <v>4500</v>
      </c>
      <c r="M871" s="119"/>
      <c r="N871" s="119">
        <v>0</v>
      </c>
      <c r="O871" s="121">
        <v>0</v>
      </c>
      <c r="P871" s="121" t="s">
        <v>381</v>
      </c>
      <c r="Q871" s="122"/>
      <c r="R871" s="119" t="s">
        <v>381</v>
      </c>
      <c r="S871" s="123">
        <f>+IFERROR(IF('DETALLADO ELEMENTOS DE PROTECCI'!$E871="DISTRIBUCION",((SUMIFS(O:O,D:D,'DETALLADO ELEMENTOS DE PROTECCI'!$D871,H:H,'DETALLADO ELEMENTOS DE PROTECCI'!$H871,R:R,"MARZO")+(SUMIFS(O:O,D:D,'DETALLADO ELEMENTOS DE PROTECCI'!$D871,H:H,'DETALLADO ELEMENTOS DE PROTECCI'!$H871,R:R,"ABRIL")))/((SUMIFS(N:N,D:D,'DETALLADO ELEMENTOS DE PROTECCI'!$D871,H:H,'DETALLADO ELEMENTOS DE PROTECCI'!$H871,R:R,"MARZO"))+(SUMIFS(N:N,D:D,'DETALLADO ELEMENTOS DE PROTECCI'!$D871,H:H,'DETALLADO ELEMENTOS DE PROTECCI'!$H871,R:R,"ABRIL")))),(SUMIFS(L:L,D:D,'DETALLADO ELEMENTOS DE PROTECCI'!$D871,H:H,'DETALLADO ELEMENTOS DE PROTECCI'!$H871)/(SUMIFS(K:K,D:D,'DETALLADO ELEMENTOS DE PROTECCI'!$D871,H:H,'DETALLADO ELEMENTOS DE PROTECCI'!$H871)))),0)</f>
        <v>30</v>
      </c>
      <c r="T871" s="120">
        <v>0.5</v>
      </c>
      <c r="U871" s="121" t="str">
        <f>+IF('DETALLADO ELEMENTOS DE PROTECCI'!$R871="MARZO",IF('DETALLADO ELEMENTOS DE PROTECCI'!$S871=0,"Rojo",IF(AND('DETALLADO ELEMENTOS DE PROTECCI'!$S871&gt;0,'DETALLADO ELEMENTOS DE PROTECCI'!$S871&lt;0.99),"Amarillo","Verde")),"")</f>
        <v/>
      </c>
      <c r="V871" s="124"/>
    </row>
    <row r="872" spans="1:22">
      <c r="A872" s="119" t="s">
        <v>64</v>
      </c>
      <c r="B872" s="119">
        <v>637</v>
      </c>
      <c r="C872" s="119">
        <v>1160</v>
      </c>
      <c r="D872" s="119" t="s">
        <v>1113</v>
      </c>
      <c r="E872" s="119" t="s">
        <v>1074</v>
      </c>
      <c r="F872" s="119" t="s">
        <v>19</v>
      </c>
      <c r="G872" s="119" t="s">
        <v>1158</v>
      </c>
      <c r="H872" s="119" t="s">
        <v>1159</v>
      </c>
      <c r="I872" s="119" t="s">
        <v>1127</v>
      </c>
      <c r="J872" s="119" t="s">
        <v>1128</v>
      </c>
      <c r="K872" s="120">
        <v>19.746666666666666</v>
      </c>
      <c r="L872" s="119">
        <v>447</v>
      </c>
      <c r="M872" s="119"/>
      <c r="N872" s="119">
        <v>0</v>
      </c>
      <c r="O872" s="121">
        <v>0</v>
      </c>
      <c r="P872" s="121" t="s">
        <v>381</v>
      </c>
      <c r="Q872" s="122"/>
      <c r="R872" s="119" t="s">
        <v>381</v>
      </c>
      <c r="S872" s="123">
        <f>+IFERROR(IF('DETALLADO ELEMENTOS DE PROTECCI'!$E872="DISTRIBUCION",((SUMIFS(O:O,D:D,'DETALLADO ELEMENTOS DE PROTECCI'!$D872,H:H,'DETALLADO ELEMENTOS DE PROTECCI'!$H872,R:R,"MARZO")+(SUMIFS(O:O,D:D,'DETALLADO ELEMENTOS DE PROTECCI'!$D872,H:H,'DETALLADO ELEMENTOS DE PROTECCI'!$H872,R:R,"ABRIL")))/((SUMIFS(N:N,D:D,'DETALLADO ELEMENTOS DE PROTECCI'!$D872,H:H,'DETALLADO ELEMENTOS DE PROTECCI'!$H872,R:R,"MARZO"))+(SUMIFS(N:N,D:D,'DETALLADO ELEMENTOS DE PROTECCI'!$D872,H:H,'DETALLADO ELEMENTOS DE PROTECCI'!$H872,R:R,"ABRIL")))),(SUMIFS(L:L,D:D,'DETALLADO ELEMENTOS DE PROTECCI'!$D872,H:H,'DETALLADO ELEMENTOS DE PROTECCI'!$H872)/(SUMIFS(K:K,D:D,'DETALLADO ELEMENTOS DE PROTECCI'!$D872,H:H,'DETALLADO ELEMENTOS DE PROTECCI'!$H872)))),0)</f>
        <v>22.636731937879812</v>
      </c>
      <c r="T872" s="120">
        <v>0.5</v>
      </c>
      <c r="U872" s="121" t="str">
        <f>+IF('DETALLADO ELEMENTOS DE PROTECCI'!$R872="MARZO",IF('DETALLADO ELEMENTOS DE PROTECCI'!$S872=0,"Rojo",IF(AND('DETALLADO ELEMENTOS DE PROTECCI'!$S872&gt;0,'DETALLADO ELEMENTOS DE PROTECCI'!$S872&lt;0.99),"Amarillo","Verde")),"")</f>
        <v/>
      </c>
      <c r="V872" s="124"/>
    </row>
    <row r="873" spans="1:22">
      <c r="A873" s="119" t="s">
        <v>64</v>
      </c>
      <c r="B873" s="119">
        <v>637</v>
      </c>
      <c r="C873" s="119">
        <v>1161</v>
      </c>
      <c r="D873" s="119" t="s">
        <v>1113</v>
      </c>
      <c r="E873" s="119" t="s">
        <v>1074</v>
      </c>
      <c r="F873" s="119" t="s">
        <v>19</v>
      </c>
      <c r="G873" s="119" t="s">
        <v>1134</v>
      </c>
      <c r="H873" s="119" t="s">
        <v>1135</v>
      </c>
      <c r="I873" s="119" t="s">
        <v>1136</v>
      </c>
      <c r="J873" s="119" t="s">
        <v>1128</v>
      </c>
      <c r="K873" s="120">
        <v>200</v>
      </c>
      <c r="L873" s="119">
        <v>100</v>
      </c>
      <c r="M873" s="119"/>
      <c r="N873" s="119">
        <v>0</v>
      </c>
      <c r="O873" s="121">
        <v>0</v>
      </c>
      <c r="P873" s="121" t="s">
        <v>381</v>
      </c>
      <c r="Q873" s="122"/>
      <c r="R873" s="119" t="s">
        <v>381</v>
      </c>
      <c r="S873" s="123">
        <f>+IFERROR(IF('DETALLADO ELEMENTOS DE PROTECCI'!$E873="DISTRIBUCION",((SUMIFS(O:O,D:D,'DETALLADO ELEMENTOS DE PROTECCI'!$D873,H:H,'DETALLADO ELEMENTOS DE PROTECCI'!$H873,R:R,"MARZO")+(SUMIFS(O:O,D:D,'DETALLADO ELEMENTOS DE PROTECCI'!$D873,H:H,'DETALLADO ELEMENTOS DE PROTECCI'!$H873,R:R,"ABRIL")))/((SUMIFS(N:N,D:D,'DETALLADO ELEMENTOS DE PROTECCI'!$D873,H:H,'DETALLADO ELEMENTOS DE PROTECCI'!$H873,R:R,"MARZO"))+(SUMIFS(N:N,D:D,'DETALLADO ELEMENTOS DE PROTECCI'!$D873,H:H,'DETALLADO ELEMENTOS DE PROTECCI'!$H873,R:R,"ABRIL")))),(SUMIFS(L:L,D:D,'DETALLADO ELEMENTOS DE PROTECCI'!$D873,H:H,'DETALLADO ELEMENTOS DE PROTECCI'!$H873)/(SUMIFS(K:K,D:D,'DETALLADO ELEMENTOS DE PROTECCI'!$D873,H:H,'DETALLADO ELEMENTOS DE PROTECCI'!$H873)))),0)</f>
        <v>0.5</v>
      </c>
      <c r="T873" s="120">
        <v>0.5</v>
      </c>
      <c r="U873" s="121" t="str">
        <f>+IF('DETALLADO ELEMENTOS DE PROTECCI'!$R873="MARZO",IF('DETALLADO ELEMENTOS DE PROTECCI'!$S873=0,"Rojo",IF(AND('DETALLADO ELEMENTOS DE PROTECCI'!$S873&gt;0,'DETALLADO ELEMENTOS DE PROTECCI'!$S873&lt;0.99),"Amarillo","Verde")),"")</f>
        <v/>
      </c>
      <c r="V873" s="124"/>
    </row>
    <row r="874" spans="1:22">
      <c r="A874" s="119" t="s">
        <v>64</v>
      </c>
      <c r="B874" s="119">
        <v>637</v>
      </c>
      <c r="C874" s="119">
        <v>1202</v>
      </c>
      <c r="D874" s="119" t="s">
        <v>1113</v>
      </c>
      <c r="E874" s="119" t="s">
        <v>1074</v>
      </c>
      <c r="F874" s="119" t="s">
        <v>19</v>
      </c>
      <c r="G874" s="119" t="s">
        <v>1189</v>
      </c>
      <c r="H874" s="119" t="s">
        <v>1126</v>
      </c>
      <c r="I874" s="119" t="s">
        <v>1127</v>
      </c>
      <c r="J874" s="119" t="s">
        <v>1128</v>
      </c>
      <c r="K874" s="120">
        <v>70</v>
      </c>
      <c r="L874" s="119">
        <v>0</v>
      </c>
      <c r="M874" s="119"/>
      <c r="N874" s="119">
        <v>0</v>
      </c>
      <c r="O874" s="121">
        <v>0</v>
      </c>
      <c r="P874" s="121" t="s">
        <v>381</v>
      </c>
      <c r="Q874" s="122"/>
      <c r="R874" s="119" t="s">
        <v>381</v>
      </c>
      <c r="S874" s="123">
        <f>+IFERROR(IF('DETALLADO ELEMENTOS DE PROTECCI'!$E874="DISTRIBUCION",((SUMIFS(O:O,D:D,'DETALLADO ELEMENTOS DE PROTECCI'!$D874,H:H,'DETALLADO ELEMENTOS DE PROTECCI'!$H874,R:R,"MARZO")+(SUMIFS(O:O,D:D,'DETALLADO ELEMENTOS DE PROTECCI'!$D874,H:H,'DETALLADO ELEMENTOS DE PROTECCI'!$H874,R:R,"ABRIL")))/((SUMIFS(N:N,D:D,'DETALLADO ELEMENTOS DE PROTECCI'!$D874,H:H,'DETALLADO ELEMENTOS DE PROTECCI'!$H874,R:R,"MARZO"))+(SUMIFS(N:N,D:D,'DETALLADO ELEMENTOS DE PROTECCI'!$D874,H:H,'DETALLADO ELEMENTOS DE PROTECCI'!$H874,R:R,"ABRIL")))),(SUMIFS(L:L,D:D,'DETALLADO ELEMENTOS DE PROTECCI'!$D874,H:H,'DETALLADO ELEMENTOS DE PROTECCI'!$H874)/(SUMIFS(K:K,D:D,'DETALLADO ELEMENTOS DE PROTECCI'!$D874,H:H,'DETALLADO ELEMENTOS DE PROTECCI'!$H874)))),0)</f>
        <v>30</v>
      </c>
      <c r="T874" s="120">
        <v>0.5</v>
      </c>
      <c r="U874" s="121" t="str">
        <f>+IF('DETALLADO ELEMENTOS DE PROTECCI'!$R874="MARZO",IF('DETALLADO ELEMENTOS DE PROTECCI'!$S874=0,"Rojo",IF(AND('DETALLADO ELEMENTOS DE PROTECCI'!$S874&gt;0,'DETALLADO ELEMENTOS DE PROTECCI'!$S874&lt;0.99),"Amarillo","Verde")),"")</f>
        <v/>
      </c>
      <c r="V874" s="124"/>
    </row>
    <row r="875" spans="1:22">
      <c r="A875" s="119" t="s">
        <v>64</v>
      </c>
      <c r="B875" s="119">
        <v>639</v>
      </c>
      <c r="C875" s="119">
        <v>1033</v>
      </c>
      <c r="D875" s="119" t="s">
        <v>1114</v>
      </c>
      <c r="E875" s="119" t="s">
        <v>1074</v>
      </c>
      <c r="F875" s="119" t="s">
        <v>19</v>
      </c>
      <c r="G875" s="119" t="s">
        <v>1139</v>
      </c>
      <c r="H875" s="119" t="s">
        <v>1140</v>
      </c>
      <c r="I875" s="119" t="s">
        <v>1136</v>
      </c>
      <c r="J875" s="119" t="s">
        <v>1128</v>
      </c>
      <c r="K875" s="120">
        <v>150</v>
      </c>
      <c r="L875" s="119">
        <v>10</v>
      </c>
      <c r="M875" s="119"/>
      <c r="N875" s="119">
        <v>0</v>
      </c>
      <c r="O875" s="121">
        <v>0</v>
      </c>
      <c r="P875" s="121" t="s">
        <v>381</v>
      </c>
      <c r="Q875" s="122"/>
      <c r="R875" s="119" t="s">
        <v>381</v>
      </c>
      <c r="S875" s="123">
        <f>+IFERROR(IF('DETALLADO ELEMENTOS DE PROTECCI'!$E875="DISTRIBUCION",((SUMIFS(O:O,D:D,'DETALLADO ELEMENTOS DE PROTECCI'!$D875,H:H,'DETALLADO ELEMENTOS DE PROTECCI'!$H875,R:R,"MARZO")+(SUMIFS(O:O,D:D,'DETALLADO ELEMENTOS DE PROTECCI'!$D875,H:H,'DETALLADO ELEMENTOS DE PROTECCI'!$H875,R:R,"ABRIL")))/((SUMIFS(N:N,D:D,'DETALLADO ELEMENTOS DE PROTECCI'!$D875,H:H,'DETALLADO ELEMENTOS DE PROTECCI'!$H875,R:R,"MARZO"))+(SUMIFS(N:N,D:D,'DETALLADO ELEMENTOS DE PROTECCI'!$D875,H:H,'DETALLADO ELEMENTOS DE PROTECCI'!$H875,R:R,"ABRIL")))),(SUMIFS(L:L,D:D,'DETALLADO ELEMENTOS DE PROTECCI'!$D875,H:H,'DETALLADO ELEMENTOS DE PROTECCI'!$H875)/(SUMIFS(K:K,D:D,'DETALLADO ELEMENTOS DE PROTECCI'!$D875,H:H,'DETALLADO ELEMENTOS DE PROTECCI'!$H875)))),0)</f>
        <v>6.6666666666666666E-2</v>
      </c>
      <c r="T875" s="120">
        <v>0.5</v>
      </c>
      <c r="U875" s="121" t="str">
        <f>+IF('DETALLADO ELEMENTOS DE PROTECCI'!$R875="MARZO",IF('DETALLADO ELEMENTOS DE PROTECCI'!$S875=0,"Rojo",IF(AND('DETALLADO ELEMENTOS DE PROTECCI'!$S875&gt;0,'DETALLADO ELEMENTOS DE PROTECCI'!$S875&lt;0.99),"Amarillo","Verde")),"")</f>
        <v/>
      </c>
      <c r="V875" s="124"/>
    </row>
    <row r="876" spans="1:22">
      <c r="A876" s="119" t="s">
        <v>64</v>
      </c>
      <c r="B876" s="119">
        <v>639</v>
      </c>
      <c r="C876" s="119">
        <v>1084</v>
      </c>
      <c r="D876" s="119" t="s">
        <v>1114</v>
      </c>
      <c r="E876" s="119" t="s">
        <v>1074</v>
      </c>
      <c r="F876" s="119" t="s">
        <v>19</v>
      </c>
      <c r="G876" s="119" t="s">
        <v>1150</v>
      </c>
      <c r="H876" s="119" t="s">
        <v>1151</v>
      </c>
      <c r="I876" s="119" t="s">
        <v>1127</v>
      </c>
      <c r="J876" s="119" t="s">
        <v>1128</v>
      </c>
      <c r="K876" s="120">
        <v>290</v>
      </c>
      <c r="L876" s="119">
        <v>100</v>
      </c>
      <c r="M876" s="119"/>
      <c r="N876" s="119">
        <v>0</v>
      </c>
      <c r="O876" s="121">
        <v>0</v>
      </c>
      <c r="P876" s="121" t="s">
        <v>381</v>
      </c>
      <c r="Q876" s="122"/>
      <c r="R876" s="119" t="s">
        <v>381</v>
      </c>
      <c r="S876" s="123">
        <f>+IFERROR(IF('DETALLADO ELEMENTOS DE PROTECCI'!$E876="DISTRIBUCION",((SUMIFS(O:O,D:D,'DETALLADO ELEMENTOS DE PROTECCI'!$D876,H:H,'DETALLADO ELEMENTOS DE PROTECCI'!$H876,R:R,"MARZO")+(SUMIFS(O:O,D:D,'DETALLADO ELEMENTOS DE PROTECCI'!$D876,H:H,'DETALLADO ELEMENTOS DE PROTECCI'!$H876,R:R,"ABRIL")))/((SUMIFS(N:N,D:D,'DETALLADO ELEMENTOS DE PROTECCI'!$D876,H:H,'DETALLADO ELEMENTOS DE PROTECCI'!$H876,R:R,"MARZO"))+(SUMIFS(N:N,D:D,'DETALLADO ELEMENTOS DE PROTECCI'!$D876,H:H,'DETALLADO ELEMENTOS DE PROTECCI'!$H876,R:R,"ABRIL")))),(SUMIFS(L:L,D:D,'DETALLADO ELEMENTOS DE PROTECCI'!$D876,H:H,'DETALLADO ELEMENTOS DE PROTECCI'!$H876)/(SUMIFS(K:K,D:D,'DETALLADO ELEMENTOS DE PROTECCI'!$D876,H:H,'DETALLADO ELEMENTOS DE PROTECCI'!$H876)))),0)</f>
        <v>0.34482758620689657</v>
      </c>
      <c r="T876" s="120">
        <v>0.5</v>
      </c>
      <c r="U876" s="121" t="str">
        <f>+IF('DETALLADO ELEMENTOS DE PROTECCI'!$R876="MARZO",IF('DETALLADO ELEMENTOS DE PROTECCI'!$S876=0,"Rojo",IF(AND('DETALLADO ELEMENTOS DE PROTECCI'!$S876&gt;0,'DETALLADO ELEMENTOS DE PROTECCI'!$S876&lt;0.99),"Amarillo","Verde")),"")</f>
        <v/>
      </c>
      <c r="V876" s="124"/>
    </row>
    <row r="877" spans="1:22">
      <c r="A877" s="119" t="s">
        <v>64</v>
      </c>
      <c r="B877" s="119">
        <v>639</v>
      </c>
      <c r="C877" s="119">
        <v>1091</v>
      </c>
      <c r="D877" s="119" t="s">
        <v>1114</v>
      </c>
      <c r="E877" s="119" t="s">
        <v>1074</v>
      </c>
      <c r="F877" s="119" t="s">
        <v>19</v>
      </c>
      <c r="G877" s="119" t="s">
        <v>1125</v>
      </c>
      <c r="H877" s="119" t="s">
        <v>1126</v>
      </c>
      <c r="I877" s="119" t="s">
        <v>1127</v>
      </c>
      <c r="J877" s="119" t="s">
        <v>1128</v>
      </c>
      <c r="K877" s="120">
        <v>80</v>
      </c>
      <c r="L877" s="119">
        <v>1000</v>
      </c>
      <c r="M877" s="119"/>
      <c r="N877" s="119">
        <v>0</v>
      </c>
      <c r="O877" s="121">
        <v>0</v>
      </c>
      <c r="P877" s="121" t="s">
        <v>381</v>
      </c>
      <c r="Q877" s="122"/>
      <c r="R877" s="119" t="s">
        <v>381</v>
      </c>
      <c r="S877" s="123">
        <f>+IFERROR(IF('DETALLADO ELEMENTOS DE PROTECCI'!$E877="DISTRIBUCION",((SUMIFS(O:O,D:D,'DETALLADO ELEMENTOS DE PROTECCI'!$D877,H:H,'DETALLADO ELEMENTOS DE PROTECCI'!$H877,R:R,"MARZO")+(SUMIFS(O:O,D:D,'DETALLADO ELEMENTOS DE PROTECCI'!$D877,H:H,'DETALLADO ELEMENTOS DE PROTECCI'!$H877,R:R,"ABRIL")))/((SUMIFS(N:N,D:D,'DETALLADO ELEMENTOS DE PROTECCI'!$D877,H:H,'DETALLADO ELEMENTOS DE PROTECCI'!$H877,R:R,"MARZO"))+(SUMIFS(N:N,D:D,'DETALLADO ELEMENTOS DE PROTECCI'!$D877,H:H,'DETALLADO ELEMENTOS DE PROTECCI'!$H877,R:R,"ABRIL")))),(SUMIFS(L:L,D:D,'DETALLADO ELEMENTOS DE PROTECCI'!$D877,H:H,'DETALLADO ELEMENTOS DE PROTECCI'!$H877)/(SUMIFS(K:K,D:D,'DETALLADO ELEMENTOS DE PROTECCI'!$D877,H:H,'DETALLADO ELEMENTOS DE PROTECCI'!$H877)))),0)</f>
        <v>9.6875</v>
      </c>
      <c r="T877" s="120">
        <v>0.5</v>
      </c>
      <c r="U877" s="121" t="str">
        <f>+IF('DETALLADO ELEMENTOS DE PROTECCI'!$R877="MARZO",IF('DETALLADO ELEMENTOS DE PROTECCI'!$S877=0,"Rojo",IF(AND('DETALLADO ELEMENTOS DE PROTECCI'!$S877&gt;0,'DETALLADO ELEMENTOS DE PROTECCI'!$S877&lt;0.99),"Amarillo","Verde")),"")</f>
        <v/>
      </c>
      <c r="V877" s="124"/>
    </row>
    <row r="878" spans="1:22">
      <c r="A878" s="119" t="s">
        <v>64</v>
      </c>
      <c r="B878" s="119">
        <v>639</v>
      </c>
      <c r="C878" s="119">
        <v>1092</v>
      </c>
      <c r="D878" s="119" t="s">
        <v>1114</v>
      </c>
      <c r="E878" s="119" t="s">
        <v>1074</v>
      </c>
      <c r="F878" s="119" t="s">
        <v>19</v>
      </c>
      <c r="G878" s="119" t="s">
        <v>1130</v>
      </c>
      <c r="H878" s="119" t="s">
        <v>1126</v>
      </c>
      <c r="I878" s="119" t="s">
        <v>1127</v>
      </c>
      <c r="J878" s="119" t="s">
        <v>1128</v>
      </c>
      <c r="K878" s="120">
        <v>80</v>
      </c>
      <c r="L878" s="119">
        <v>200</v>
      </c>
      <c r="M878" s="119"/>
      <c r="N878" s="119">
        <v>0</v>
      </c>
      <c r="O878" s="121">
        <v>0</v>
      </c>
      <c r="P878" s="121" t="s">
        <v>381</v>
      </c>
      <c r="Q878" s="122"/>
      <c r="R878" s="119" t="s">
        <v>381</v>
      </c>
      <c r="S878" s="123">
        <f>+IFERROR(IF('DETALLADO ELEMENTOS DE PROTECCI'!$E878="DISTRIBUCION",((SUMIFS(O:O,D:D,'DETALLADO ELEMENTOS DE PROTECCI'!$D878,H:H,'DETALLADO ELEMENTOS DE PROTECCI'!$H878,R:R,"MARZO")+(SUMIFS(O:O,D:D,'DETALLADO ELEMENTOS DE PROTECCI'!$D878,H:H,'DETALLADO ELEMENTOS DE PROTECCI'!$H878,R:R,"ABRIL")))/((SUMIFS(N:N,D:D,'DETALLADO ELEMENTOS DE PROTECCI'!$D878,H:H,'DETALLADO ELEMENTOS DE PROTECCI'!$H878,R:R,"MARZO"))+(SUMIFS(N:N,D:D,'DETALLADO ELEMENTOS DE PROTECCI'!$D878,H:H,'DETALLADO ELEMENTOS DE PROTECCI'!$H878,R:R,"ABRIL")))),(SUMIFS(L:L,D:D,'DETALLADO ELEMENTOS DE PROTECCI'!$D878,H:H,'DETALLADO ELEMENTOS DE PROTECCI'!$H878)/(SUMIFS(K:K,D:D,'DETALLADO ELEMENTOS DE PROTECCI'!$D878,H:H,'DETALLADO ELEMENTOS DE PROTECCI'!$H878)))),0)</f>
        <v>9.6875</v>
      </c>
      <c r="T878" s="120">
        <v>0.5</v>
      </c>
      <c r="U878" s="121" t="str">
        <f>+IF('DETALLADO ELEMENTOS DE PROTECCI'!$R878="MARZO",IF('DETALLADO ELEMENTOS DE PROTECCI'!$S878=0,"Rojo",IF(AND('DETALLADO ELEMENTOS DE PROTECCI'!$S878&gt;0,'DETALLADO ELEMENTOS DE PROTECCI'!$S878&lt;0.99),"Amarillo","Verde")),"")</f>
        <v/>
      </c>
      <c r="V878" s="124"/>
    </row>
    <row r="879" spans="1:22">
      <c r="A879" s="119" t="s">
        <v>64</v>
      </c>
      <c r="B879" s="119">
        <v>639</v>
      </c>
      <c r="C879" s="119">
        <v>1093</v>
      </c>
      <c r="D879" s="119" t="s">
        <v>1114</v>
      </c>
      <c r="E879" s="119" t="s">
        <v>1074</v>
      </c>
      <c r="F879" s="119" t="s">
        <v>19</v>
      </c>
      <c r="G879" s="119" t="s">
        <v>1132</v>
      </c>
      <c r="H879" s="119" t="s">
        <v>1126</v>
      </c>
      <c r="I879" s="119" t="s">
        <v>1127</v>
      </c>
      <c r="J879" s="119" t="s">
        <v>1128</v>
      </c>
      <c r="K879" s="120">
        <v>80</v>
      </c>
      <c r="L879" s="119">
        <v>1900</v>
      </c>
      <c r="M879" s="119"/>
      <c r="N879" s="119">
        <v>0</v>
      </c>
      <c r="O879" s="121">
        <v>0</v>
      </c>
      <c r="P879" s="121" t="s">
        <v>381</v>
      </c>
      <c r="Q879" s="122"/>
      <c r="R879" s="119" t="s">
        <v>381</v>
      </c>
      <c r="S879" s="123">
        <f>+IFERROR(IF('DETALLADO ELEMENTOS DE PROTECCI'!$E879="DISTRIBUCION",((SUMIFS(O:O,D:D,'DETALLADO ELEMENTOS DE PROTECCI'!$D879,H:H,'DETALLADO ELEMENTOS DE PROTECCI'!$H879,R:R,"MARZO")+(SUMIFS(O:O,D:D,'DETALLADO ELEMENTOS DE PROTECCI'!$D879,H:H,'DETALLADO ELEMENTOS DE PROTECCI'!$H879,R:R,"ABRIL")))/((SUMIFS(N:N,D:D,'DETALLADO ELEMENTOS DE PROTECCI'!$D879,H:H,'DETALLADO ELEMENTOS DE PROTECCI'!$H879,R:R,"MARZO"))+(SUMIFS(N:N,D:D,'DETALLADO ELEMENTOS DE PROTECCI'!$D879,H:H,'DETALLADO ELEMENTOS DE PROTECCI'!$H879,R:R,"ABRIL")))),(SUMIFS(L:L,D:D,'DETALLADO ELEMENTOS DE PROTECCI'!$D879,H:H,'DETALLADO ELEMENTOS DE PROTECCI'!$H879)/(SUMIFS(K:K,D:D,'DETALLADO ELEMENTOS DE PROTECCI'!$D879,H:H,'DETALLADO ELEMENTOS DE PROTECCI'!$H879)))),0)</f>
        <v>9.6875</v>
      </c>
      <c r="T879" s="120">
        <v>0.5</v>
      </c>
      <c r="U879" s="121" t="str">
        <f>+IF('DETALLADO ELEMENTOS DE PROTECCI'!$R879="MARZO",IF('DETALLADO ELEMENTOS DE PROTECCI'!$S879=0,"Rojo",IF(AND('DETALLADO ELEMENTOS DE PROTECCI'!$S879&gt;0,'DETALLADO ELEMENTOS DE PROTECCI'!$S879&lt;0.99),"Amarillo","Verde")),"")</f>
        <v/>
      </c>
      <c r="V879" s="124"/>
    </row>
    <row r="880" spans="1:22">
      <c r="A880" s="119" t="s">
        <v>64</v>
      </c>
      <c r="B880" s="119">
        <v>639</v>
      </c>
      <c r="C880" s="119">
        <v>1160</v>
      </c>
      <c r="D880" s="119" t="s">
        <v>1114</v>
      </c>
      <c r="E880" s="119" t="s">
        <v>1074</v>
      </c>
      <c r="F880" s="119" t="s">
        <v>19</v>
      </c>
      <c r="G880" s="119" t="s">
        <v>1158</v>
      </c>
      <c r="H880" s="119" t="s">
        <v>1159</v>
      </c>
      <c r="I880" s="119" t="s">
        <v>1127</v>
      </c>
      <c r="J880" s="119" t="s">
        <v>1128</v>
      </c>
      <c r="K880" s="120">
        <v>64.826666666666668</v>
      </c>
      <c r="L880" s="119">
        <v>50</v>
      </c>
      <c r="M880" s="119"/>
      <c r="N880" s="119">
        <v>0</v>
      </c>
      <c r="O880" s="121">
        <v>0</v>
      </c>
      <c r="P880" s="121" t="s">
        <v>381</v>
      </c>
      <c r="Q880" s="122"/>
      <c r="R880" s="119" t="s">
        <v>381</v>
      </c>
      <c r="S880" s="123">
        <f>+IFERROR(IF('DETALLADO ELEMENTOS DE PROTECCI'!$E880="DISTRIBUCION",((SUMIFS(O:O,D:D,'DETALLADO ELEMENTOS DE PROTECCI'!$D880,H:H,'DETALLADO ELEMENTOS DE PROTECCI'!$H880,R:R,"MARZO")+(SUMIFS(O:O,D:D,'DETALLADO ELEMENTOS DE PROTECCI'!$D880,H:H,'DETALLADO ELEMENTOS DE PROTECCI'!$H880,R:R,"ABRIL")))/((SUMIFS(N:N,D:D,'DETALLADO ELEMENTOS DE PROTECCI'!$D880,H:H,'DETALLADO ELEMENTOS DE PROTECCI'!$H880,R:R,"MARZO"))+(SUMIFS(N:N,D:D,'DETALLADO ELEMENTOS DE PROTECCI'!$D880,H:H,'DETALLADO ELEMENTOS DE PROTECCI'!$H880,R:R,"ABRIL")))),(SUMIFS(L:L,D:D,'DETALLADO ELEMENTOS DE PROTECCI'!$D880,H:H,'DETALLADO ELEMENTOS DE PROTECCI'!$H880)/(SUMIFS(K:K,D:D,'DETALLADO ELEMENTOS DE PROTECCI'!$D880,H:H,'DETALLADO ELEMENTOS DE PROTECCI'!$H880)))),0)</f>
        <v>0.77128753599341837</v>
      </c>
      <c r="T880" s="120">
        <v>0.5</v>
      </c>
      <c r="U880" s="121" t="str">
        <f>+IF('DETALLADO ELEMENTOS DE PROTECCI'!$R880="MARZO",IF('DETALLADO ELEMENTOS DE PROTECCI'!$S880=0,"Rojo",IF(AND('DETALLADO ELEMENTOS DE PROTECCI'!$S880&gt;0,'DETALLADO ELEMENTOS DE PROTECCI'!$S880&lt;0.99),"Amarillo","Verde")),"")</f>
        <v/>
      </c>
      <c r="V880" s="124"/>
    </row>
    <row r="881" spans="1:22">
      <c r="A881" s="137" t="s">
        <v>64</v>
      </c>
      <c r="B881" s="137">
        <v>639</v>
      </c>
      <c r="C881" s="119">
        <v>1161</v>
      </c>
      <c r="D881" s="138" t="s">
        <v>1114</v>
      </c>
      <c r="E881" s="137" t="s">
        <v>1074</v>
      </c>
      <c r="F881" s="119" t="s">
        <v>19</v>
      </c>
      <c r="G881" s="119" t="s">
        <v>1134</v>
      </c>
      <c r="H881" s="119" t="s">
        <v>1135</v>
      </c>
      <c r="I881" s="119" t="s">
        <v>1136</v>
      </c>
      <c r="J881" s="119" t="s">
        <v>1128</v>
      </c>
      <c r="K881" s="120">
        <v>200</v>
      </c>
      <c r="L881" s="119">
        <v>600</v>
      </c>
      <c r="M881" s="119"/>
      <c r="N881" s="119">
        <v>0</v>
      </c>
      <c r="O881" s="121">
        <v>0</v>
      </c>
      <c r="P881" s="121" t="s">
        <v>381</v>
      </c>
      <c r="Q881" s="122"/>
      <c r="R881" s="119" t="s">
        <v>381</v>
      </c>
      <c r="S881" s="123">
        <f>+IFERROR(IF('DETALLADO ELEMENTOS DE PROTECCI'!$E881="DISTRIBUCION",((SUMIFS(O:O,D:D,'DETALLADO ELEMENTOS DE PROTECCI'!$D881,H:H,'DETALLADO ELEMENTOS DE PROTECCI'!$H881,R:R,"MARZO")+(SUMIFS(O:O,D:D,'DETALLADO ELEMENTOS DE PROTECCI'!$D881,H:H,'DETALLADO ELEMENTOS DE PROTECCI'!$H881,R:R,"ABRIL")))/((SUMIFS(N:N,D:D,'DETALLADO ELEMENTOS DE PROTECCI'!$D881,H:H,'DETALLADO ELEMENTOS DE PROTECCI'!$H881,R:R,"MARZO"))+(SUMIFS(N:N,D:D,'DETALLADO ELEMENTOS DE PROTECCI'!$D881,H:H,'DETALLADO ELEMENTOS DE PROTECCI'!$H881,R:R,"ABRIL")))),(SUMIFS(L:L,D:D,'DETALLADO ELEMENTOS DE PROTECCI'!$D881,H:H,'DETALLADO ELEMENTOS DE PROTECCI'!$H881)/(SUMIFS(K:K,D:D,'DETALLADO ELEMENTOS DE PROTECCI'!$D881,H:H,'DETALLADO ELEMENTOS DE PROTECCI'!$H881)))),0)</f>
        <v>3</v>
      </c>
      <c r="T881" s="120">
        <v>0.5</v>
      </c>
      <c r="U881" s="121" t="str">
        <f>+IF('DETALLADO ELEMENTOS DE PROTECCI'!$R881="MARZO",IF('DETALLADO ELEMENTOS DE PROTECCI'!$S881=0,"Rojo",IF(AND('DETALLADO ELEMENTOS DE PROTECCI'!$S881&gt;0,'DETALLADO ELEMENTOS DE PROTECCI'!$S881&lt;0.99),"Amarillo","Verde")),"")</f>
        <v/>
      </c>
      <c r="V881" s="124"/>
    </row>
    <row r="882" spans="1:22">
      <c r="A882" s="137" t="s">
        <v>64</v>
      </c>
      <c r="B882" s="137">
        <v>639</v>
      </c>
      <c r="C882" s="119">
        <v>1202</v>
      </c>
      <c r="D882" s="138" t="s">
        <v>1114</v>
      </c>
      <c r="E882" s="137" t="s">
        <v>1074</v>
      </c>
      <c r="F882" s="119" t="s">
        <v>19</v>
      </c>
      <c r="G882" s="119" t="s">
        <v>1189</v>
      </c>
      <c r="H882" s="119" t="s">
        <v>1126</v>
      </c>
      <c r="I882" s="119" t="s">
        <v>1127</v>
      </c>
      <c r="J882" s="119" t="s">
        <v>1128</v>
      </c>
      <c r="K882" s="120">
        <v>80</v>
      </c>
      <c r="L882" s="119">
        <v>0</v>
      </c>
      <c r="M882" s="119"/>
      <c r="N882" s="119">
        <v>0</v>
      </c>
      <c r="O882" s="121">
        <v>0</v>
      </c>
      <c r="P882" s="121" t="s">
        <v>381</v>
      </c>
      <c r="Q882" s="122"/>
      <c r="R882" s="119" t="s">
        <v>381</v>
      </c>
      <c r="S882" s="123">
        <f>+IFERROR(IF('DETALLADO ELEMENTOS DE PROTECCI'!$E882="DISTRIBUCION",((SUMIFS(O:O,D:D,'DETALLADO ELEMENTOS DE PROTECCI'!$D882,H:H,'DETALLADO ELEMENTOS DE PROTECCI'!$H882,R:R,"MARZO")+(SUMIFS(O:O,D:D,'DETALLADO ELEMENTOS DE PROTECCI'!$D882,H:H,'DETALLADO ELEMENTOS DE PROTECCI'!$H882,R:R,"ABRIL")))/((SUMIFS(N:N,D:D,'DETALLADO ELEMENTOS DE PROTECCI'!$D882,H:H,'DETALLADO ELEMENTOS DE PROTECCI'!$H882,R:R,"MARZO"))+(SUMIFS(N:N,D:D,'DETALLADO ELEMENTOS DE PROTECCI'!$D882,H:H,'DETALLADO ELEMENTOS DE PROTECCI'!$H882,R:R,"ABRIL")))),(SUMIFS(L:L,D:D,'DETALLADO ELEMENTOS DE PROTECCI'!$D882,H:H,'DETALLADO ELEMENTOS DE PROTECCI'!$H882)/(SUMIFS(K:K,D:D,'DETALLADO ELEMENTOS DE PROTECCI'!$D882,H:H,'DETALLADO ELEMENTOS DE PROTECCI'!$H882)))),0)</f>
        <v>9.6875</v>
      </c>
      <c r="T882" s="120">
        <v>0.5</v>
      </c>
      <c r="U882" s="121" t="str">
        <f>+IF('DETALLADO ELEMENTOS DE PROTECCI'!$R882="MARZO",IF('DETALLADO ELEMENTOS DE PROTECCI'!$S882=0,"Rojo",IF(AND('DETALLADO ELEMENTOS DE PROTECCI'!$S882&gt;0,'DETALLADO ELEMENTOS DE PROTECCI'!$S882&lt;0.99),"Amarillo","Verde")),"")</f>
        <v/>
      </c>
      <c r="V882" s="124"/>
    </row>
    <row r="883" spans="1:22">
      <c r="A883" s="137" t="s">
        <v>37</v>
      </c>
      <c r="B883" s="137">
        <v>101</v>
      </c>
      <c r="C883" s="119">
        <v>1033</v>
      </c>
      <c r="D883" s="138" t="s">
        <v>393</v>
      </c>
      <c r="E883" s="137" t="s">
        <v>394</v>
      </c>
      <c r="F883" s="119" t="s">
        <v>19</v>
      </c>
      <c r="G883" s="119" t="s">
        <v>1139</v>
      </c>
      <c r="H883" s="119" t="s">
        <v>1140</v>
      </c>
      <c r="I883" s="119"/>
      <c r="J883" s="119" t="s">
        <v>1128</v>
      </c>
      <c r="K883" s="120">
        <v>0</v>
      </c>
      <c r="L883" s="119">
        <v>0</v>
      </c>
      <c r="M883" s="119"/>
      <c r="N883" s="119">
        <v>10</v>
      </c>
      <c r="O883" s="121"/>
      <c r="P883" s="121"/>
      <c r="Q883" s="122"/>
      <c r="R883" s="119" t="s">
        <v>1473</v>
      </c>
      <c r="S883" s="123">
        <f>+IFERROR(IF('DETALLADO ELEMENTOS DE PROTECCI'!$E883="DISTRIBUCION",((SUMIFS(O:O,D:D,'DETALLADO ELEMENTOS DE PROTECCI'!$D883,H:H,'DETALLADO ELEMENTOS DE PROTECCI'!$H883,R:R,"MARZO")+(SUMIFS(O:O,D:D,'DETALLADO ELEMENTOS DE PROTECCI'!$D883,H:H,'DETALLADO ELEMENTOS DE PROTECCI'!$H883,R:R,"ABRIL")))/((SUMIFS(N:N,D:D,'DETALLADO ELEMENTOS DE PROTECCI'!$D883,H:H,'DETALLADO ELEMENTOS DE PROTECCI'!$H883,R:R,"MARZO"))+(SUMIFS(N:N,D:D,'DETALLADO ELEMENTOS DE PROTECCI'!$D883,H:H,'DETALLADO ELEMENTOS DE PROTECCI'!$H883,R:R,"ABRIL")))),(SUMIFS(L:L,D:D,'DETALLADO ELEMENTOS DE PROTECCI'!$D883,H:H,'DETALLADO ELEMENTOS DE PROTECCI'!$H883)/(SUMIFS(K:K,D:D,'DETALLADO ELEMENTOS DE PROTECCI'!$D883,H:H,'DETALLADO ELEMENTOS DE PROTECCI'!$H883)))),0)</f>
        <v>0</v>
      </c>
      <c r="T883" s="120">
        <v>0.5</v>
      </c>
      <c r="U883" s="121" t="str">
        <f>+IF('DETALLADO ELEMENTOS DE PROTECCI'!$R883="MARZO",IF('DETALLADO ELEMENTOS DE PROTECCI'!$S883=0,"Rojo",IF(AND('DETALLADO ELEMENTOS DE PROTECCI'!$S883&gt;0,'DETALLADO ELEMENTOS DE PROTECCI'!$S883&lt;0.99),"Amarillo","Verde")),"")</f>
        <v/>
      </c>
      <c r="V883" s="124"/>
    </row>
    <row r="884" spans="1:22">
      <c r="A884" s="137" t="s">
        <v>37</v>
      </c>
      <c r="B884" s="137">
        <v>101</v>
      </c>
      <c r="C884" s="119">
        <v>1084</v>
      </c>
      <c r="D884" s="138" t="s">
        <v>393</v>
      </c>
      <c r="E884" s="137" t="s">
        <v>394</v>
      </c>
      <c r="F884" s="119" t="s">
        <v>19</v>
      </c>
      <c r="G884" s="119" t="s">
        <v>1150</v>
      </c>
      <c r="H884" s="119" t="s">
        <v>1151</v>
      </c>
      <c r="I884" s="119"/>
      <c r="J884" s="119" t="s">
        <v>1128</v>
      </c>
      <c r="K884" s="120">
        <v>0</v>
      </c>
      <c r="L884" s="119">
        <v>0</v>
      </c>
      <c r="M884" s="119"/>
      <c r="N884" s="119">
        <v>200</v>
      </c>
      <c r="O884" s="121"/>
      <c r="P884" s="121"/>
      <c r="Q884" s="122"/>
      <c r="R884" s="119" t="s">
        <v>690</v>
      </c>
      <c r="S884" s="123">
        <f>+IFERROR(IF('DETALLADO ELEMENTOS DE PROTECCI'!$E884="DISTRIBUCION",((SUMIFS(O:O,D:D,'DETALLADO ELEMENTOS DE PROTECCI'!$D884,H:H,'DETALLADO ELEMENTOS DE PROTECCI'!$H884,R:R,"MARZO")+(SUMIFS(O:O,D:D,'DETALLADO ELEMENTOS DE PROTECCI'!$D884,H:H,'DETALLADO ELEMENTOS DE PROTECCI'!$H884,R:R,"ABRIL")))/((SUMIFS(N:N,D:D,'DETALLADO ELEMENTOS DE PROTECCI'!$D884,H:H,'DETALLADO ELEMENTOS DE PROTECCI'!$H884,R:R,"MARZO"))+(SUMIFS(N:N,D:D,'DETALLADO ELEMENTOS DE PROTECCI'!$D884,H:H,'DETALLADO ELEMENTOS DE PROTECCI'!$H884,R:R,"ABRIL")))),(SUMIFS(L:L,D:D,'DETALLADO ELEMENTOS DE PROTECCI'!$D884,H:H,'DETALLADO ELEMENTOS DE PROTECCI'!$H884)/(SUMIFS(K:K,D:D,'DETALLADO ELEMENTOS DE PROTECCI'!$D884,H:H,'DETALLADO ELEMENTOS DE PROTECCI'!$H884)))),0)</f>
        <v>0</v>
      </c>
      <c r="T884" s="120">
        <v>0.5</v>
      </c>
      <c r="U884" s="121" t="str">
        <f>+IF('DETALLADO ELEMENTOS DE PROTECCI'!$R884="MARZO",IF('DETALLADO ELEMENTOS DE PROTECCI'!$S884=0,"Rojo",IF(AND('DETALLADO ELEMENTOS DE PROTECCI'!$S884&gt;0,'DETALLADO ELEMENTOS DE PROTECCI'!$S884&lt;0.99),"Amarillo","Verde")),"")</f>
        <v/>
      </c>
      <c r="V884" s="124"/>
    </row>
    <row r="885" spans="1:22">
      <c r="A885" s="137" t="s">
        <v>37</v>
      </c>
      <c r="B885" s="137">
        <v>101</v>
      </c>
      <c r="C885" s="119">
        <v>1092</v>
      </c>
      <c r="D885" s="138" t="s">
        <v>393</v>
      </c>
      <c r="E885" s="137" t="s">
        <v>394</v>
      </c>
      <c r="F885" s="119" t="s">
        <v>19</v>
      </c>
      <c r="G885" s="119" t="s">
        <v>1130</v>
      </c>
      <c r="H885" s="119" t="s">
        <v>1126</v>
      </c>
      <c r="I885" s="119"/>
      <c r="J885" s="119" t="s">
        <v>1128</v>
      </c>
      <c r="K885" s="120">
        <v>0</v>
      </c>
      <c r="L885" s="119">
        <v>0</v>
      </c>
      <c r="M885" s="119"/>
      <c r="N885" s="119">
        <v>100</v>
      </c>
      <c r="O885" s="121"/>
      <c r="P885" s="121"/>
      <c r="Q885" s="122"/>
      <c r="R885" s="119" t="s">
        <v>690</v>
      </c>
      <c r="S885" s="123">
        <f>+IFERROR(IF('DETALLADO ELEMENTOS DE PROTECCI'!$E885="DISTRIBUCION",((SUMIFS(O:O,D:D,'DETALLADO ELEMENTOS DE PROTECCI'!$D885,H:H,'DETALLADO ELEMENTOS DE PROTECCI'!$H885,R:R,"MARZO")+(SUMIFS(O:O,D:D,'DETALLADO ELEMENTOS DE PROTECCI'!$D885,H:H,'DETALLADO ELEMENTOS DE PROTECCI'!$H885,R:R,"ABRIL")))/((SUMIFS(N:N,D:D,'DETALLADO ELEMENTOS DE PROTECCI'!$D885,H:H,'DETALLADO ELEMENTOS DE PROTECCI'!$H885,R:R,"MARZO"))+(SUMIFS(N:N,D:D,'DETALLADO ELEMENTOS DE PROTECCI'!$D885,H:H,'DETALLADO ELEMENTOS DE PROTECCI'!$H885,R:R,"ABRIL")))),(SUMIFS(L:L,D:D,'DETALLADO ELEMENTOS DE PROTECCI'!$D885,H:H,'DETALLADO ELEMENTOS DE PROTECCI'!$H885)/(SUMIFS(K:K,D:D,'DETALLADO ELEMENTOS DE PROTECCI'!$D885,H:H,'DETALLADO ELEMENTOS DE PROTECCI'!$H885)))),0)</f>
        <v>0.5</v>
      </c>
      <c r="T885" s="120">
        <v>0.5</v>
      </c>
      <c r="U885" s="121" t="str">
        <f>+IF('DETALLADO ELEMENTOS DE PROTECCI'!$R885="MARZO",IF('DETALLADO ELEMENTOS DE PROTECCI'!$S885=0,"Rojo",IF(AND('DETALLADO ELEMENTOS DE PROTECCI'!$S885&gt;0,'DETALLADO ELEMENTOS DE PROTECCI'!$S885&lt;0.99),"Amarillo","Verde")),"")</f>
        <v/>
      </c>
      <c r="V885" s="124"/>
    </row>
    <row r="886" spans="1:22">
      <c r="A886" s="137" t="s">
        <v>37</v>
      </c>
      <c r="B886" s="137">
        <v>101</v>
      </c>
      <c r="C886" s="119">
        <v>1093</v>
      </c>
      <c r="D886" s="138" t="s">
        <v>393</v>
      </c>
      <c r="E886" s="137" t="s">
        <v>394</v>
      </c>
      <c r="F886" s="119" t="s">
        <v>19</v>
      </c>
      <c r="G886" s="119" t="s">
        <v>1132</v>
      </c>
      <c r="H886" s="119" t="s">
        <v>1126</v>
      </c>
      <c r="I886" s="119"/>
      <c r="J886" s="119" t="s">
        <v>1128</v>
      </c>
      <c r="K886" s="120">
        <v>0</v>
      </c>
      <c r="L886" s="119">
        <v>0</v>
      </c>
      <c r="M886" s="119"/>
      <c r="N886" s="119">
        <v>100</v>
      </c>
      <c r="O886" s="121"/>
      <c r="P886" s="121"/>
      <c r="Q886" s="122"/>
      <c r="R886" s="119" t="s">
        <v>690</v>
      </c>
      <c r="S886" s="123">
        <f>+IFERROR(IF('DETALLADO ELEMENTOS DE PROTECCI'!$E886="DISTRIBUCION",((SUMIFS(O:O,D:D,'DETALLADO ELEMENTOS DE PROTECCI'!$D886,H:H,'DETALLADO ELEMENTOS DE PROTECCI'!$H886,R:R,"MARZO")+(SUMIFS(O:O,D:D,'DETALLADO ELEMENTOS DE PROTECCI'!$D886,H:H,'DETALLADO ELEMENTOS DE PROTECCI'!$H886,R:R,"ABRIL")))/((SUMIFS(N:N,D:D,'DETALLADO ELEMENTOS DE PROTECCI'!$D886,H:H,'DETALLADO ELEMENTOS DE PROTECCI'!$H886,R:R,"MARZO"))+(SUMIFS(N:N,D:D,'DETALLADO ELEMENTOS DE PROTECCI'!$D886,H:H,'DETALLADO ELEMENTOS DE PROTECCI'!$H886,R:R,"ABRIL")))),(SUMIFS(L:L,D:D,'DETALLADO ELEMENTOS DE PROTECCI'!$D886,H:H,'DETALLADO ELEMENTOS DE PROTECCI'!$H886)/(SUMIFS(K:K,D:D,'DETALLADO ELEMENTOS DE PROTECCI'!$D886,H:H,'DETALLADO ELEMENTOS DE PROTECCI'!$H886)))),0)</f>
        <v>0.5</v>
      </c>
      <c r="T886" s="120">
        <v>0.5</v>
      </c>
      <c r="U886" s="121" t="str">
        <f>+IF('DETALLADO ELEMENTOS DE PROTECCI'!$R886="MARZO",IF('DETALLADO ELEMENTOS DE PROTECCI'!$S886=0,"Rojo",IF(AND('DETALLADO ELEMENTOS DE PROTECCI'!$S886&gt;0,'DETALLADO ELEMENTOS DE PROTECCI'!$S886&lt;0.99),"Amarillo","Verde")),"")</f>
        <v/>
      </c>
      <c r="V886" s="124"/>
    </row>
    <row r="887" spans="1:22">
      <c r="A887" s="137" t="s">
        <v>37</v>
      </c>
      <c r="B887" s="137">
        <v>101</v>
      </c>
      <c r="C887" s="119">
        <v>1160</v>
      </c>
      <c r="D887" s="138" t="s">
        <v>393</v>
      </c>
      <c r="E887" s="137" t="s">
        <v>394</v>
      </c>
      <c r="F887" s="119" t="s">
        <v>19</v>
      </c>
      <c r="G887" s="119" t="s">
        <v>1158</v>
      </c>
      <c r="H887" s="119" t="s">
        <v>1159</v>
      </c>
      <c r="I887" s="119"/>
      <c r="J887" s="119" t="s">
        <v>1128</v>
      </c>
      <c r="K887" s="120">
        <v>0</v>
      </c>
      <c r="L887" s="119">
        <v>0</v>
      </c>
      <c r="M887" s="119"/>
      <c r="N887" s="119">
        <v>100</v>
      </c>
      <c r="O887" s="121"/>
      <c r="P887" s="121"/>
      <c r="Q887" s="122"/>
      <c r="R887" s="119" t="s">
        <v>690</v>
      </c>
      <c r="S887" s="123">
        <f>+IFERROR(IF('DETALLADO ELEMENTOS DE PROTECCI'!$E887="DISTRIBUCION",((SUMIFS(O:O,D:D,'DETALLADO ELEMENTOS DE PROTECCI'!$D887,H:H,'DETALLADO ELEMENTOS DE PROTECCI'!$H887,R:R,"MARZO")+(SUMIFS(O:O,D:D,'DETALLADO ELEMENTOS DE PROTECCI'!$D887,H:H,'DETALLADO ELEMENTOS DE PROTECCI'!$H887,R:R,"ABRIL")))/((SUMIFS(N:N,D:D,'DETALLADO ELEMENTOS DE PROTECCI'!$D887,H:H,'DETALLADO ELEMENTOS DE PROTECCI'!$H887,R:R,"MARZO"))+(SUMIFS(N:N,D:D,'DETALLADO ELEMENTOS DE PROTECCI'!$D887,H:H,'DETALLADO ELEMENTOS DE PROTECCI'!$H887,R:R,"ABRIL")))),(SUMIFS(L:L,D:D,'DETALLADO ELEMENTOS DE PROTECCI'!$D887,H:H,'DETALLADO ELEMENTOS DE PROTECCI'!$H887)/(SUMIFS(K:K,D:D,'DETALLADO ELEMENTOS DE PROTECCI'!$D887,H:H,'DETALLADO ELEMENTOS DE PROTECCI'!$H887)))),0)</f>
        <v>0</v>
      </c>
      <c r="T887" s="120">
        <v>0.5</v>
      </c>
      <c r="U887" s="121" t="str">
        <f>+IF('DETALLADO ELEMENTOS DE PROTECCI'!$R887="MARZO",IF('DETALLADO ELEMENTOS DE PROTECCI'!$S887=0,"Rojo",IF(AND('DETALLADO ELEMENTOS DE PROTECCI'!$S887&gt;0,'DETALLADO ELEMENTOS DE PROTECCI'!$S887&lt;0.99),"Amarillo","Verde")),"")</f>
        <v/>
      </c>
      <c r="V887" s="124"/>
    </row>
    <row r="888" spans="1:22">
      <c r="A888" s="137" t="s">
        <v>37</v>
      </c>
      <c r="B888" s="137">
        <v>104</v>
      </c>
      <c r="C888" s="119">
        <v>1084</v>
      </c>
      <c r="D888" s="138" t="s">
        <v>417</v>
      </c>
      <c r="E888" s="137" t="s">
        <v>394</v>
      </c>
      <c r="F888" s="119" t="s">
        <v>19</v>
      </c>
      <c r="G888" s="119" t="s">
        <v>1150</v>
      </c>
      <c r="H888" s="119" t="s">
        <v>1151</v>
      </c>
      <c r="I888" s="119"/>
      <c r="J888" s="119" t="s">
        <v>1128</v>
      </c>
      <c r="K888" s="120">
        <v>0</v>
      </c>
      <c r="L888" s="119">
        <v>0</v>
      </c>
      <c r="M888" s="119"/>
      <c r="N888" s="119">
        <v>100</v>
      </c>
      <c r="O888" s="121"/>
      <c r="P888" s="121"/>
      <c r="Q888" s="122"/>
      <c r="R888" s="119" t="s">
        <v>690</v>
      </c>
      <c r="S888" s="123">
        <f>+IFERROR(IF('DETALLADO ELEMENTOS DE PROTECCI'!$E888="DISTRIBUCION",((SUMIFS(O:O,D:D,'DETALLADO ELEMENTOS DE PROTECCI'!$D888,H:H,'DETALLADO ELEMENTOS DE PROTECCI'!$H888,R:R,"MARZO")+(SUMIFS(O:O,D:D,'DETALLADO ELEMENTOS DE PROTECCI'!$D888,H:H,'DETALLADO ELEMENTOS DE PROTECCI'!$H888,R:R,"ABRIL")))/((SUMIFS(N:N,D:D,'DETALLADO ELEMENTOS DE PROTECCI'!$D888,H:H,'DETALLADO ELEMENTOS DE PROTECCI'!$H888,R:R,"MARZO"))+(SUMIFS(N:N,D:D,'DETALLADO ELEMENTOS DE PROTECCI'!$D888,H:H,'DETALLADO ELEMENTOS DE PROTECCI'!$H888,R:R,"ABRIL")))),(SUMIFS(L:L,D:D,'DETALLADO ELEMENTOS DE PROTECCI'!$D888,H:H,'DETALLADO ELEMENTOS DE PROTECCI'!$H888)/(SUMIFS(K:K,D:D,'DETALLADO ELEMENTOS DE PROTECCI'!$D888,H:H,'DETALLADO ELEMENTOS DE PROTECCI'!$H888)))),0)</f>
        <v>0</v>
      </c>
      <c r="T888" s="120">
        <v>0.5</v>
      </c>
      <c r="U888" s="121" t="str">
        <f>+IF('DETALLADO ELEMENTOS DE PROTECCI'!$R888="MARZO",IF('DETALLADO ELEMENTOS DE PROTECCI'!$S888=0,"Rojo",IF(AND('DETALLADO ELEMENTOS DE PROTECCI'!$S888&gt;0,'DETALLADO ELEMENTOS DE PROTECCI'!$S888&lt;0.99),"Amarillo","Verde")),"")</f>
        <v/>
      </c>
      <c r="V888" s="124"/>
    </row>
    <row r="889" spans="1:22">
      <c r="A889" s="137" t="s">
        <v>37</v>
      </c>
      <c r="B889" s="137">
        <v>104</v>
      </c>
      <c r="C889" s="119">
        <v>1093</v>
      </c>
      <c r="D889" s="138" t="s">
        <v>417</v>
      </c>
      <c r="E889" s="137" t="s">
        <v>394</v>
      </c>
      <c r="F889" s="119" t="s">
        <v>19</v>
      </c>
      <c r="G889" s="119" t="s">
        <v>1132</v>
      </c>
      <c r="H889" s="119" t="s">
        <v>1126</v>
      </c>
      <c r="I889" s="119"/>
      <c r="J889" s="119" t="s">
        <v>1128</v>
      </c>
      <c r="K889" s="120">
        <v>0</v>
      </c>
      <c r="L889" s="119">
        <v>0</v>
      </c>
      <c r="M889" s="119"/>
      <c r="N889" s="119">
        <v>500</v>
      </c>
      <c r="O889" s="121"/>
      <c r="P889" s="121"/>
      <c r="Q889" s="122"/>
      <c r="R889" s="119" t="s">
        <v>690</v>
      </c>
      <c r="S889" s="123">
        <f>+IFERROR(IF('DETALLADO ELEMENTOS DE PROTECCI'!$E889="DISTRIBUCION",((SUMIFS(O:O,D:D,'DETALLADO ELEMENTOS DE PROTECCI'!$D889,H:H,'DETALLADO ELEMENTOS DE PROTECCI'!$H889,R:R,"MARZO")+(SUMIFS(O:O,D:D,'DETALLADO ELEMENTOS DE PROTECCI'!$D889,H:H,'DETALLADO ELEMENTOS DE PROTECCI'!$H889,R:R,"ABRIL")))/((SUMIFS(N:N,D:D,'DETALLADO ELEMENTOS DE PROTECCI'!$D889,H:H,'DETALLADO ELEMENTOS DE PROTECCI'!$H889,R:R,"MARZO"))+(SUMIFS(N:N,D:D,'DETALLADO ELEMENTOS DE PROTECCI'!$D889,H:H,'DETALLADO ELEMENTOS DE PROTECCI'!$H889,R:R,"ABRIL")))),(SUMIFS(L:L,D:D,'DETALLADO ELEMENTOS DE PROTECCI'!$D889,H:H,'DETALLADO ELEMENTOS DE PROTECCI'!$H889)/(SUMIFS(K:K,D:D,'DETALLADO ELEMENTOS DE PROTECCI'!$D889,H:H,'DETALLADO ELEMENTOS DE PROTECCI'!$H889)))),0)</f>
        <v>0.5</v>
      </c>
      <c r="T889" s="120">
        <v>0.5</v>
      </c>
      <c r="U889" s="121" t="str">
        <f>+IF('DETALLADO ELEMENTOS DE PROTECCI'!$R889="MARZO",IF('DETALLADO ELEMENTOS DE PROTECCI'!$S889=0,"Rojo",IF(AND('DETALLADO ELEMENTOS DE PROTECCI'!$S889&gt;0,'DETALLADO ELEMENTOS DE PROTECCI'!$S889&lt;0.99),"Amarillo","Verde")),"")</f>
        <v/>
      </c>
      <c r="V889" s="124"/>
    </row>
    <row r="890" spans="1:22">
      <c r="A890" s="137" t="s">
        <v>37</v>
      </c>
      <c r="B890" s="137">
        <v>104</v>
      </c>
      <c r="C890" s="119">
        <v>1160</v>
      </c>
      <c r="D890" s="138" t="s">
        <v>417</v>
      </c>
      <c r="E890" s="137" t="s">
        <v>394</v>
      </c>
      <c r="F890" s="119" t="s">
        <v>19</v>
      </c>
      <c r="G890" s="119" t="s">
        <v>1158</v>
      </c>
      <c r="H890" s="119" t="s">
        <v>1159</v>
      </c>
      <c r="I890" s="119"/>
      <c r="J890" s="119" t="s">
        <v>1128</v>
      </c>
      <c r="K890" s="120">
        <v>0</v>
      </c>
      <c r="L890" s="119">
        <v>0</v>
      </c>
      <c r="M890" s="119"/>
      <c r="N890" s="119">
        <v>50</v>
      </c>
      <c r="O890" s="121"/>
      <c r="P890" s="121"/>
      <c r="Q890" s="122"/>
      <c r="R890" s="119" t="s">
        <v>690</v>
      </c>
      <c r="S890" s="123">
        <f>+IFERROR(IF('DETALLADO ELEMENTOS DE PROTECCI'!$E890="DISTRIBUCION",((SUMIFS(O:O,D:D,'DETALLADO ELEMENTOS DE PROTECCI'!$D890,H:H,'DETALLADO ELEMENTOS DE PROTECCI'!$H890,R:R,"MARZO")+(SUMIFS(O:O,D:D,'DETALLADO ELEMENTOS DE PROTECCI'!$D890,H:H,'DETALLADO ELEMENTOS DE PROTECCI'!$H890,R:R,"ABRIL")))/((SUMIFS(N:N,D:D,'DETALLADO ELEMENTOS DE PROTECCI'!$D890,H:H,'DETALLADO ELEMENTOS DE PROTECCI'!$H890,R:R,"MARZO"))+(SUMIFS(N:N,D:D,'DETALLADO ELEMENTOS DE PROTECCI'!$D890,H:H,'DETALLADO ELEMENTOS DE PROTECCI'!$H890,R:R,"ABRIL")))),(SUMIFS(L:L,D:D,'DETALLADO ELEMENTOS DE PROTECCI'!$D890,H:H,'DETALLADO ELEMENTOS DE PROTECCI'!$H890)/(SUMIFS(K:K,D:D,'DETALLADO ELEMENTOS DE PROTECCI'!$D890,H:H,'DETALLADO ELEMENTOS DE PROTECCI'!$H890)))),0)</f>
        <v>0</v>
      </c>
      <c r="T890" s="120">
        <v>0.5</v>
      </c>
      <c r="U890" s="121" t="str">
        <f>+IF('DETALLADO ELEMENTOS DE PROTECCI'!$R890="MARZO",IF('DETALLADO ELEMENTOS DE PROTECCI'!$S890=0,"Rojo",IF(AND('DETALLADO ELEMENTOS DE PROTECCI'!$S890&gt;0,'DETALLADO ELEMENTOS DE PROTECCI'!$S890&lt;0.99),"Amarillo","Verde")),"")</f>
        <v/>
      </c>
      <c r="V890" s="124"/>
    </row>
    <row r="891" spans="1:22">
      <c r="A891" s="137" t="s">
        <v>37</v>
      </c>
      <c r="B891" s="137">
        <v>104</v>
      </c>
      <c r="C891" s="119">
        <v>1161</v>
      </c>
      <c r="D891" s="138" t="s">
        <v>417</v>
      </c>
      <c r="E891" s="137" t="s">
        <v>394</v>
      </c>
      <c r="F891" s="119" t="s">
        <v>19</v>
      </c>
      <c r="G891" s="119" t="s">
        <v>1134</v>
      </c>
      <c r="H891" s="119" t="s">
        <v>1135</v>
      </c>
      <c r="I891" s="119"/>
      <c r="J891" s="119" t="s">
        <v>1128</v>
      </c>
      <c r="K891" s="120">
        <v>0</v>
      </c>
      <c r="L891" s="119">
        <v>0</v>
      </c>
      <c r="M891" s="119"/>
      <c r="N891" s="119">
        <v>600</v>
      </c>
      <c r="O891" s="121"/>
      <c r="P891" s="121"/>
      <c r="Q891" s="122"/>
      <c r="R891" s="119" t="s">
        <v>690</v>
      </c>
      <c r="S891" s="123">
        <f>+IFERROR(IF('DETALLADO ELEMENTOS DE PROTECCI'!$E891="DISTRIBUCION",((SUMIFS(O:O,D:D,'DETALLADO ELEMENTOS DE PROTECCI'!$D891,H:H,'DETALLADO ELEMENTOS DE PROTECCI'!$H891,R:R,"MARZO")+(SUMIFS(O:O,D:D,'DETALLADO ELEMENTOS DE PROTECCI'!$D891,H:H,'DETALLADO ELEMENTOS DE PROTECCI'!$H891,R:R,"ABRIL")))/((SUMIFS(N:N,D:D,'DETALLADO ELEMENTOS DE PROTECCI'!$D891,H:H,'DETALLADO ELEMENTOS DE PROTECCI'!$H891,R:R,"MARZO"))+(SUMIFS(N:N,D:D,'DETALLADO ELEMENTOS DE PROTECCI'!$D891,H:H,'DETALLADO ELEMENTOS DE PROTECCI'!$H891,R:R,"ABRIL")))),(SUMIFS(L:L,D:D,'DETALLADO ELEMENTOS DE PROTECCI'!$D891,H:H,'DETALLADO ELEMENTOS DE PROTECCI'!$H891)/(SUMIFS(K:K,D:D,'DETALLADO ELEMENTOS DE PROTECCI'!$D891,H:H,'DETALLADO ELEMENTOS DE PROTECCI'!$H891)))),0)</f>
        <v>0.125</v>
      </c>
      <c r="T891" s="120">
        <v>0.5</v>
      </c>
      <c r="U891" s="121" t="str">
        <f>+IF('DETALLADO ELEMENTOS DE PROTECCI'!$R891="MARZO",IF('DETALLADO ELEMENTOS DE PROTECCI'!$S891=0,"Rojo",IF(AND('DETALLADO ELEMENTOS DE PROTECCI'!$S891&gt;0,'DETALLADO ELEMENTOS DE PROTECCI'!$S891&lt;0.99),"Amarillo","Verde")),"")</f>
        <v/>
      </c>
      <c r="V891" s="124"/>
    </row>
    <row r="892" spans="1:22">
      <c r="A892" s="137" t="s">
        <v>37</v>
      </c>
      <c r="B892" s="137">
        <v>105</v>
      </c>
      <c r="C892" s="119">
        <v>1033</v>
      </c>
      <c r="D892" s="138" t="s">
        <v>427</v>
      </c>
      <c r="E892" s="137" t="s">
        <v>394</v>
      </c>
      <c r="F892" s="119" t="s">
        <v>19</v>
      </c>
      <c r="G892" s="119" t="s">
        <v>1139</v>
      </c>
      <c r="H892" s="119" t="s">
        <v>1140</v>
      </c>
      <c r="I892" s="119"/>
      <c r="J892" s="119" t="s">
        <v>1128</v>
      </c>
      <c r="K892" s="120">
        <v>0</v>
      </c>
      <c r="L892" s="119">
        <v>0</v>
      </c>
      <c r="M892" s="119"/>
      <c r="N892" s="119">
        <v>30</v>
      </c>
      <c r="O892" s="121"/>
      <c r="P892" s="121"/>
      <c r="Q892" s="122"/>
      <c r="R892" s="119" t="s">
        <v>690</v>
      </c>
      <c r="S892" s="123">
        <f>+IFERROR(IF('DETALLADO ELEMENTOS DE PROTECCI'!$E892="DISTRIBUCION",((SUMIFS(O:O,D:D,'DETALLADO ELEMENTOS DE PROTECCI'!$D892,H:H,'DETALLADO ELEMENTOS DE PROTECCI'!$H892,R:R,"MARZO")+(SUMIFS(O:O,D:D,'DETALLADO ELEMENTOS DE PROTECCI'!$D892,H:H,'DETALLADO ELEMENTOS DE PROTECCI'!$H892,R:R,"ABRIL")))/((SUMIFS(N:N,D:D,'DETALLADO ELEMENTOS DE PROTECCI'!$D892,H:H,'DETALLADO ELEMENTOS DE PROTECCI'!$H892,R:R,"MARZO"))+(SUMIFS(N:N,D:D,'DETALLADO ELEMENTOS DE PROTECCI'!$D892,H:H,'DETALLADO ELEMENTOS DE PROTECCI'!$H892,R:R,"ABRIL")))),(SUMIFS(L:L,D:D,'DETALLADO ELEMENTOS DE PROTECCI'!$D892,H:H,'DETALLADO ELEMENTOS DE PROTECCI'!$H892)/(SUMIFS(K:K,D:D,'DETALLADO ELEMENTOS DE PROTECCI'!$D892,H:H,'DETALLADO ELEMENTOS DE PROTECCI'!$H892)))),0)</f>
        <v>0</v>
      </c>
      <c r="T892" s="120">
        <v>0.5</v>
      </c>
      <c r="U892" s="121" t="str">
        <f>+IF('DETALLADO ELEMENTOS DE PROTECCI'!$R892="MARZO",IF('DETALLADO ELEMENTOS DE PROTECCI'!$S892=0,"Rojo",IF(AND('DETALLADO ELEMENTOS DE PROTECCI'!$S892&gt;0,'DETALLADO ELEMENTOS DE PROTECCI'!$S892&lt;0.99),"Amarillo","Verde")),"")</f>
        <v/>
      </c>
      <c r="V892" s="124"/>
    </row>
    <row r="893" spans="1:22">
      <c r="A893" s="137" t="s">
        <v>37</v>
      </c>
      <c r="B893" s="137">
        <v>105</v>
      </c>
      <c r="C893" s="119">
        <v>1084</v>
      </c>
      <c r="D893" s="138" t="s">
        <v>427</v>
      </c>
      <c r="E893" s="137" t="s">
        <v>394</v>
      </c>
      <c r="F893" s="119" t="s">
        <v>19</v>
      </c>
      <c r="G893" s="119" t="s">
        <v>1150</v>
      </c>
      <c r="H893" s="119" t="s">
        <v>1151</v>
      </c>
      <c r="I893" s="119"/>
      <c r="J893" s="119" t="s">
        <v>1128</v>
      </c>
      <c r="K893" s="120">
        <v>0</v>
      </c>
      <c r="L893" s="119">
        <v>0</v>
      </c>
      <c r="M893" s="119"/>
      <c r="N893" s="119">
        <v>100</v>
      </c>
      <c r="O893" s="121"/>
      <c r="P893" s="121"/>
      <c r="Q893" s="122"/>
      <c r="R893" s="119" t="s">
        <v>690</v>
      </c>
      <c r="S893" s="123">
        <f>+IFERROR(IF('DETALLADO ELEMENTOS DE PROTECCI'!$E893="DISTRIBUCION",((SUMIFS(O:O,D:D,'DETALLADO ELEMENTOS DE PROTECCI'!$D893,H:H,'DETALLADO ELEMENTOS DE PROTECCI'!$H893,R:R,"MARZO")+(SUMIFS(O:O,D:D,'DETALLADO ELEMENTOS DE PROTECCI'!$D893,H:H,'DETALLADO ELEMENTOS DE PROTECCI'!$H893,R:R,"ABRIL")))/((SUMIFS(N:N,D:D,'DETALLADO ELEMENTOS DE PROTECCI'!$D893,H:H,'DETALLADO ELEMENTOS DE PROTECCI'!$H893,R:R,"MARZO"))+(SUMIFS(N:N,D:D,'DETALLADO ELEMENTOS DE PROTECCI'!$D893,H:H,'DETALLADO ELEMENTOS DE PROTECCI'!$H893,R:R,"ABRIL")))),(SUMIFS(L:L,D:D,'DETALLADO ELEMENTOS DE PROTECCI'!$D893,H:H,'DETALLADO ELEMENTOS DE PROTECCI'!$H893)/(SUMIFS(K:K,D:D,'DETALLADO ELEMENTOS DE PROTECCI'!$D893,H:H,'DETALLADO ELEMENTOS DE PROTECCI'!$H893)))),0)</f>
        <v>0</v>
      </c>
      <c r="T893" s="120">
        <v>0.5</v>
      </c>
      <c r="U893" s="121" t="str">
        <f>+IF('DETALLADO ELEMENTOS DE PROTECCI'!$R893="MARZO",IF('DETALLADO ELEMENTOS DE PROTECCI'!$S893=0,"Rojo",IF(AND('DETALLADO ELEMENTOS DE PROTECCI'!$S893&gt;0,'DETALLADO ELEMENTOS DE PROTECCI'!$S893&lt;0.99),"Amarillo","Verde")),"")</f>
        <v/>
      </c>
      <c r="V893" s="124"/>
    </row>
    <row r="894" spans="1:22">
      <c r="A894" s="137" t="s">
        <v>37</v>
      </c>
      <c r="B894" s="137">
        <v>105</v>
      </c>
      <c r="C894" s="119">
        <v>1091</v>
      </c>
      <c r="D894" s="138" t="s">
        <v>427</v>
      </c>
      <c r="E894" s="137" t="s">
        <v>394</v>
      </c>
      <c r="F894" s="119" t="s">
        <v>19</v>
      </c>
      <c r="G894" s="119" t="s">
        <v>1125</v>
      </c>
      <c r="H894" s="119" t="s">
        <v>1126</v>
      </c>
      <c r="I894" s="119"/>
      <c r="J894" s="119" t="s">
        <v>1128</v>
      </c>
      <c r="K894" s="120">
        <v>0</v>
      </c>
      <c r="L894" s="119">
        <v>0</v>
      </c>
      <c r="M894" s="119"/>
      <c r="N894" s="119">
        <v>500</v>
      </c>
      <c r="O894" s="121"/>
      <c r="P894" s="121"/>
      <c r="Q894" s="122"/>
      <c r="R894" s="119" t="s">
        <v>690</v>
      </c>
      <c r="S894" s="123">
        <f>+IFERROR(IF('DETALLADO ELEMENTOS DE PROTECCI'!$E894="DISTRIBUCION",((SUMIFS(O:O,D:D,'DETALLADO ELEMENTOS DE PROTECCI'!$D894,H:H,'DETALLADO ELEMENTOS DE PROTECCI'!$H894,R:R,"MARZO")+(SUMIFS(O:O,D:D,'DETALLADO ELEMENTOS DE PROTECCI'!$D894,H:H,'DETALLADO ELEMENTOS DE PROTECCI'!$H894,R:R,"ABRIL")))/((SUMIFS(N:N,D:D,'DETALLADO ELEMENTOS DE PROTECCI'!$D894,H:H,'DETALLADO ELEMENTOS DE PROTECCI'!$H894,R:R,"MARZO"))+(SUMIFS(N:N,D:D,'DETALLADO ELEMENTOS DE PROTECCI'!$D894,H:H,'DETALLADO ELEMENTOS DE PROTECCI'!$H894,R:R,"ABRIL")))),(SUMIFS(L:L,D:D,'DETALLADO ELEMENTOS DE PROTECCI'!$D894,H:H,'DETALLADO ELEMENTOS DE PROTECCI'!$H894)/(SUMIFS(K:K,D:D,'DETALLADO ELEMENTOS DE PROTECCI'!$D894,H:H,'DETALLADO ELEMENTOS DE PROTECCI'!$H894)))),0)</f>
        <v>0.3888888888888889</v>
      </c>
      <c r="T894" s="120">
        <v>0.5</v>
      </c>
      <c r="U894" s="121" t="str">
        <f>+IF('DETALLADO ELEMENTOS DE PROTECCI'!$R894="MARZO",IF('DETALLADO ELEMENTOS DE PROTECCI'!$S894=0,"Rojo",IF(AND('DETALLADO ELEMENTOS DE PROTECCI'!$S894&gt;0,'DETALLADO ELEMENTOS DE PROTECCI'!$S894&lt;0.99),"Amarillo","Verde")),"")</f>
        <v/>
      </c>
      <c r="V894" s="124"/>
    </row>
    <row r="895" spans="1:22">
      <c r="A895" s="137" t="s">
        <v>37</v>
      </c>
      <c r="B895" s="137">
        <v>105</v>
      </c>
      <c r="C895" s="119">
        <v>1093</v>
      </c>
      <c r="D895" s="138" t="s">
        <v>427</v>
      </c>
      <c r="E895" s="137" t="s">
        <v>394</v>
      </c>
      <c r="F895" s="119" t="s">
        <v>19</v>
      </c>
      <c r="G895" s="119" t="s">
        <v>1132</v>
      </c>
      <c r="H895" s="119" t="s">
        <v>1126</v>
      </c>
      <c r="I895" s="119"/>
      <c r="J895" s="119" t="s">
        <v>1128</v>
      </c>
      <c r="K895" s="120">
        <v>0</v>
      </c>
      <c r="L895" s="119">
        <v>0</v>
      </c>
      <c r="M895" s="119"/>
      <c r="N895" s="119">
        <v>500</v>
      </c>
      <c r="O895" s="121"/>
      <c r="P895" s="121"/>
      <c r="Q895" s="122"/>
      <c r="R895" s="119" t="s">
        <v>690</v>
      </c>
      <c r="S895" s="123">
        <f>+IFERROR(IF('DETALLADO ELEMENTOS DE PROTECCI'!$E895="DISTRIBUCION",((SUMIFS(O:O,D:D,'DETALLADO ELEMENTOS DE PROTECCI'!$D895,H:H,'DETALLADO ELEMENTOS DE PROTECCI'!$H895,R:R,"MARZO")+(SUMIFS(O:O,D:D,'DETALLADO ELEMENTOS DE PROTECCI'!$D895,H:H,'DETALLADO ELEMENTOS DE PROTECCI'!$H895,R:R,"ABRIL")))/((SUMIFS(N:N,D:D,'DETALLADO ELEMENTOS DE PROTECCI'!$D895,H:H,'DETALLADO ELEMENTOS DE PROTECCI'!$H895,R:R,"MARZO"))+(SUMIFS(N:N,D:D,'DETALLADO ELEMENTOS DE PROTECCI'!$D895,H:H,'DETALLADO ELEMENTOS DE PROTECCI'!$H895,R:R,"ABRIL")))),(SUMIFS(L:L,D:D,'DETALLADO ELEMENTOS DE PROTECCI'!$D895,H:H,'DETALLADO ELEMENTOS DE PROTECCI'!$H895)/(SUMIFS(K:K,D:D,'DETALLADO ELEMENTOS DE PROTECCI'!$D895,H:H,'DETALLADO ELEMENTOS DE PROTECCI'!$H895)))),0)</f>
        <v>0.3888888888888889</v>
      </c>
      <c r="T895" s="120">
        <v>0.5</v>
      </c>
      <c r="U895" s="121" t="str">
        <f>+IF('DETALLADO ELEMENTOS DE PROTECCI'!$R895="MARZO",IF('DETALLADO ELEMENTOS DE PROTECCI'!$S895=0,"Rojo",IF(AND('DETALLADO ELEMENTOS DE PROTECCI'!$S895&gt;0,'DETALLADO ELEMENTOS DE PROTECCI'!$S895&lt;0.99),"Amarillo","Verde")),"")</f>
        <v/>
      </c>
      <c r="V895" s="124"/>
    </row>
    <row r="896" spans="1:22">
      <c r="A896" s="137" t="s">
        <v>37</v>
      </c>
      <c r="B896" s="137">
        <v>105</v>
      </c>
      <c r="C896" s="119">
        <v>1160</v>
      </c>
      <c r="D896" s="138" t="s">
        <v>427</v>
      </c>
      <c r="E896" s="137" t="s">
        <v>394</v>
      </c>
      <c r="F896" s="119" t="s">
        <v>19</v>
      </c>
      <c r="G896" s="119" t="s">
        <v>1158</v>
      </c>
      <c r="H896" s="119" t="s">
        <v>1159</v>
      </c>
      <c r="I896" s="119"/>
      <c r="J896" s="119" t="s">
        <v>1128</v>
      </c>
      <c r="K896" s="120">
        <v>0</v>
      </c>
      <c r="L896" s="119">
        <v>0</v>
      </c>
      <c r="M896" s="119"/>
      <c r="N896" s="119">
        <v>50</v>
      </c>
      <c r="O896" s="121"/>
      <c r="P896" s="121"/>
      <c r="Q896" s="122"/>
      <c r="R896" s="119" t="s">
        <v>690</v>
      </c>
      <c r="S896" s="123">
        <f>+IFERROR(IF('DETALLADO ELEMENTOS DE PROTECCI'!$E896="DISTRIBUCION",((SUMIFS(O:O,D:D,'DETALLADO ELEMENTOS DE PROTECCI'!$D896,H:H,'DETALLADO ELEMENTOS DE PROTECCI'!$H896,R:R,"MARZO")+(SUMIFS(O:O,D:D,'DETALLADO ELEMENTOS DE PROTECCI'!$D896,H:H,'DETALLADO ELEMENTOS DE PROTECCI'!$H896,R:R,"ABRIL")))/((SUMIFS(N:N,D:D,'DETALLADO ELEMENTOS DE PROTECCI'!$D896,H:H,'DETALLADO ELEMENTOS DE PROTECCI'!$H896,R:R,"MARZO"))+(SUMIFS(N:N,D:D,'DETALLADO ELEMENTOS DE PROTECCI'!$D896,H:H,'DETALLADO ELEMENTOS DE PROTECCI'!$H896,R:R,"ABRIL")))),(SUMIFS(L:L,D:D,'DETALLADO ELEMENTOS DE PROTECCI'!$D896,H:H,'DETALLADO ELEMENTOS DE PROTECCI'!$H896)/(SUMIFS(K:K,D:D,'DETALLADO ELEMENTOS DE PROTECCI'!$D896,H:H,'DETALLADO ELEMENTOS DE PROTECCI'!$H896)))),0)</f>
        <v>0</v>
      </c>
      <c r="T896" s="120">
        <v>0.5</v>
      </c>
      <c r="U896" s="121" t="str">
        <f>+IF('DETALLADO ELEMENTOS DE PROTECCI'!$R896="MARZO",IF('DETALLADO ELEMENTOS DE PROTECCI'!$S896=0,"Rojo",IF(AND('DETALLADO ELEMENTOS DE PROTECCI'!$S896&gt;0,'DETALLADO ELEMENTOS DE PROTECCI'!$S896&lt;0.99),"Amarillo","Verde")),"")</f>
        <v/>
      </c>
      <c r="V896" s="124"/>
    </row>
    <row r="897" spans="1:22">
      <c r="A897" s="137" t="s">
        <v>37</v>
      </c>
      <c r="B897" s="137">
        <v>106</v>
      </c>
      <c r="C897" s="119">
        <v>1092</v>
      </c>
      <c r="D897" s="138" t="s">
        <v>437</v>
      </c>
      <c r="E897" s="137" t="s">
        <v>394</v>
      </c>
      <c r="F897" s="119" t="s">
        <v>19</v>
      </c>
      <c r="G897" s="119" t="s">
        <v>1130</v>
      </c>
      <c r="H897" s="119" t="s">
        <v>1126</v>
      </c>
      <c r="I897" s="119"/>
      <c r="J897" s="119" t="s">
        <v>1128</v>
      </c>
      <c r="K897" s="120">
        <v>0</v>
      </c>
      <c r="L897" s="119">
        <v>0</v>
      </c>
      <c r="M897" s="119"/>
      <c r="N897" s="119">
        <v>200</v>
      </c>
      <c r="O897" s="121"/>
      <c r="P897" s="121"/>
      <c r="Q897" s="122"/>
      <c r="R897" s="119" t="s">
        <v>690</v>
      </c>
      <c r="S897" s="123">
        <f>+IFERROR(IF('DETALLADO ELEMENTOS DE PROTECCI'!$E897="DISTRIBUCION",((SUMIFS(O:O,D:D,'DETALLADO ELEMENTOS DE PROTECCI'!$D897,H:H,'DETALLADO ELEMENTOS DE PROTECCI'!$H897,R:R,"MARZO")+(SUMIFS(O:O,D:D,'DETALLADO ELEMENTOS DE PROTECCI'!$D897,H:H,'DETALLADO ELEMENTOS DE PROTECCI'!$H897,R:R,"ABRIL")))/((SUMIFS(N:N,D:D,'DETALLADO ELEMENTOS DE PROTECCI'!$D897,H:H,'DETALLADO ELEMENTOS DE PROTECCI'!$H897,R:R,"MARZO"))+(SUMIFS(N:N,D:D,'DETALLADO ELEMENTOS DE PROTECCI'!$D897,H:H,'DETALLADO ELEMENTOS DE PROTECCI'!$H897,R:R,"ABRIL")))),(SUMIFS(L:L,D:D,'DETALLADO ELEMENTOS DE PROTECCI'!$D897,H:H,'DETALLADO ELEMENTOS DE PROTECCI'!$H897)/(SUMIFS(K:K,D:D,'DETALLADO ELEMENTOS DE PROTECCI'!$D897,H:H,'DETALLADO ELEMENTOS DE PROTECCI'!$H897)))),0)</f>
        <v>0</v>
      </c>
      <c r="T897" s="120">
        <v>0.5</v>
      </c>
      <c r="U897" s="121" t="str">
        <f>+IF('DETALLADO ELEMENTOS DE PROTECCI'!$R897="MARZO",IF('DETALLADO ELEMENTOS DE PROTECCI'!$S897=0,"Rojo",IF(AND('DETALLADO ELEMENTOS DE PROTECCI'!$S897&gt;0,'DETALLADO ELEMENTOS DE PROTECCI'!$S897&lt;0.99),"Amarillo","Verde")),"")</f>
        <v/>
      </c>
      <c r="V897" s="124"/>
    </row>
    <row r="898" spans="1:22">
      <c r="A898" s="137" t="s">
        <v>37</v>
      </c>
      <c r="B898" s="137">
        <v>106</v>
      </c>
      <c r="C898" s="119">
        <v>1160</v>
      </c>
      <c r="D898" s="138" t="s">
        <v>437</v>
      </c>
      <c r="E898" s="137" t="s">
        <v>394</v>
      </c>
      <c r="F898" s="119" t="s">
        <v>19</v>
      </c>
      <c r="G898" s="119" t="s">
        <v>1158</v>
      </c>
      <c r="H898" s="119" t="s">
        <v>1159</v>
      </c>
      <c r="I898" s="119"/>
      <c r="J898" s="119" t="s">
        <v>1128</v>
      </c>
      <c r="K898" s="120">
        <v>0</v>
      </c>
      <c r="L898" s="119">
        <v>0</v>
      </c>
      <c r="M898" s="119"/>
      <c r="N898" s="119">
        <v>50</v>
      </c>
      <c r="O898" s="121"/>
      <c r="P898" s="121"/>
      <c r="Q898" s="122"/>
      <c r="R898" s="119" t="s">
        <v>690</v>
      </c>
      <c r="S898" s="123">
        <f>+IFERROR(IF('DETALLADO ELEMENTOS DE PROTECCI'!$E898="DISTRIBUCION",((SUMIFS(O:O,D:D,'DETALLADO ELEMENTOS DE PROTECCI'!$D898,H:H,'DETALLADO ELEMENTOS DE PROTECCI'!$H898,R:R,"MARZO")+(SUMIFS(O:O,D:D,'DETALLADO ELEMENTOS DE PROTECCI'!$D898,H:H,'DETALLADO ELEMENTOS DE PROTECCI'!$H898,R:R,"ABRIL")))/((SUMIFS(N:N,D:D,'DETALLADO ELEMENTOS DE PROTECCI'!$D898,H:H,'DETALLADO ELEMENTOS DE PROTECCI'!$H898,R:R,"MARZO"))+(SUMIFS(N:N,D:D,'DETALLADO ELEMENTOS DE PROTECCI'!$D898,H:H,'DETALLADO ELEMENTOS DE PROTECCI'!$H898,R:R,"ABRIL")))),(SUMIFS(L:L,D:D,'DETALLADO ELEMENTOS DE PROTECCI'!$D898,H:H,'DETALLADO ELEMENTOS DE PROTECCI'!$H898)/(SUMIFS(K:K,D:D,'DETALLADO ELEMENTOS DE PROTECCI'!$D898,H:H,'DETALLADO ELEMENTOS DE PROTECCI'!$H898)))),0)</f>
        <v>0</v>
      </c>
      <c r="T898" s="120">
        <v>0.5</v>
      </c>
      <c r="U898" s="121" t="str">
        <f>+IF('DETALLADO ELEMENTOS DE PROTECCI'!$R898="MARZO",IF('DETALLADO ELEMENTOS DE PROTECCI'!$S898=0,"Rojo",IF(AND('DETALLADO ELEMENTOS DE PROTECCI'!$S898&gt;0,'DETALLADO ELEMENTOS DE PROTECCI'!$S898&lt;0.99),"Amarillo","Verde")),"")</f>
        <v/>
      </c>
      <c r="V898" s="124"/>
    </row>
    <row r="899" spans="1:22">
      <c r="A899" s="137" t="s">
        <v>37</v>
      </c>
      <c r="B899" s="137">
        <v>106</v>
      </c>
      <c r="C899" s="119">
        <v>1161</v>
      </c>
      <c r="D899" s="138" t="s">
        <v>437</v>
      </c>
      <c r="E899" s="137" t="s">
        <v>394</v>
      </c>
      <c r="F899" s="119" t="s">
        <v>19</v>
      </c>
      <c r="G899" s="119" t="s">
        <v>1134</v>
      </c>
      <c r="H899" s="119" t="s">
        <v>1135</v>
      </c>
      <c r="I899" s="119"/>
      <c r="J899" s="119" t="s">
        <v>1128</v>
      </c>
      <c r="K899" s="120">
        <v>0</v>
      </c>
      <c r="L899" s="119">
        <v>0</v>
      </c>
      <c r="M899" s="119"/>
      <c r="N899" s="119">
        <v>200</v>
      </c>
      <c r="O899" s="121"/>
      <c r="P899" s="121"/>
      <c r="Q899" s="122"/>
      <c r="R899" s="119" t="s">
        <v>690</v>
      </c>
      <c r="S899" s="123">
        <f>+IFERROR(IF('DETALLADO ELEMENTOS DE PROTECCI'!$E899="DISTRIBUCION",((SUMIFS(O:O,D:D,'DETALLADO ELEMENTOS DE PROTECCI'!$D899,H:H,'DETALLADO ELEMENTOS DE PROTECCI'!$H899,R:R,"MARZO")+(SUMIFS(O:O,D:D,'DETALLADO ELEMENTOS DE PROTECCI'!$D899,H:H,'DETALLADO ELEMENTOS DE PROTECCI'!$H899,R:R,"ABRIL")))/((SUMIFS(N:N,D:D,'DETALLADO ELEMENTOS DE PROTECCI'!$D899,H:H,'DETALLADO ELEMENTOS DE PROTECCI'!$H899,R:R,"MARZO"))+(SUMIFS(N:N,D:D,'DETALLADO ELEMENTOS DE PROTECCI'!$D899,H:H,'DETALLADO ELEMENTOS DE PROTECCI'!$H899,R:R,"ABRIL")))),(SUMIFS(L:L,D:D,'DETALLADO ELEMENTOS DE PROTECCI'!$D899,H:H,'DETALLADO ELEMENTOS DE PROTECCI'!$H899)/(SUMIFS(K:K,D:D,'DETALLADO ELEMENTOS DE PROTECCI'!$D899,H:H,'DETALLADO ELEMENTOS DE PROTECCI'!$H899)))),0)</f>
        <v>0</v>
      </c>
      <c r="T899" s="120">
        <v>0.5</v>
      </c>
      <c r="U899" s="121" t="str">
        <f>+IF('DETALLADO ELEMENTOS DE PROTECCI'!$R899="MARZO",IF('DETALLADO ELEMENTOS DE PROTECCI'!$S899=0,"Rojo",IF(AND('DETALLADO ELEMENTOS DE PROTECCI'!$S899&gt;0,'DETALLADO ELEMENTOS DE PROTECCI'!$S899&lt;0.99),"Amarillo","Verde")),"")</f>
        <v/>
      </c>
      <c r="V899" s="124"/>
    </row>
    <row r="900" spans="1:22">
      <c r="A900" s="137" t="s">
        <v>37</v>
      </c>
      <c r="B900" s="137">
        <v>107</v>
      </c>
      <c r="C900" s="119">
        <v>1084</v>
      </c>
      <c r="D900" s="138" t="s">
        <v>441</v>
      </c>
      <c r="E900" s="137" t="s">
        <v>394</v>
      </c>
      <c r="F900" s="119" t="s">
        <v>19</v>
      </c>
      <c r="G900" s="119" t="s">
        <v>1150</v>
      </c>
      <c r="H900" s="119" t="s">
        <v>1151</v>
      </c>
      <c r="I900" s="119"/>
      <c r="J900" s="119" t="s">
        <v>1128</v>
      </c>
      <c r="K900" s="120">
        <v>0</v>
      </c>
      <c r="L900" s="119">
        <v>0</v>
      </c>
      <c r="M900" s="119"/>
      <c r="N900" s="119">
        <v>100</v>
      </c>
      <c r="O900" s="121"/>
      <c r="P900" s="121"/>
      <c r="Q900" s="122"/>
      <c r="R900" s="119" t="s">
        <v>690</v>
      </c>
      <c r="S900" s="123">
        <f>+IFERROR(IF('DETALLADO ELEMENTOS DE PROTECCI'!$E900="DISTRIBUCION",((SUMIFS(O:O,D:D,'DETALLADO ELEMENTOS DE PROTECCI'!$D900,H:H,'DETALLADO ELEMENTOS DE PROTECCI'!$H900,R:R,"MARZO")+(SUMIFS(O:O,D:D,'DETALLADO ELEMENTOS DE PROTECCI'!$D900,H:H,'DETALLADO ELEMENTOS DE PROTECCI'!$H900,R:R,"ABRIL")))/((SUMIFS(N:N,D:D,'DETALLADO ELEMENTOS DE PROTECCI'!$D900,H:H,'DETALLADO ELEMENTOS DE PROTECCI'!$H900,R:R,"MARZO"))+(SUMIFS(N:N,D:D,'DETALLADO ELEMENTOS DE PROTECCI'!$D900,H:H,'DETALLADO ELEMENTOS DE PROTECCI'!$H900,R:R,"ABRIL")))),(SUMIFS(L:L,D:D,'DETALLADO ELEMENTOS DE PROTECCI'!$D900,H:H,'DETALLADO ELEMENTOS DE PROTECCI'!$H900)/(SUMIFS(K:K,D:D,'DETALLADO ELEMENTOS DE PROTECCI'!$D900,H:H,'DETALLADO ELEMENTOS DE PROTECCI'!$H900)))),0)</f>
        <v>0</v>
      </c>
      <c r="T900" s="120">
        <v>0.5</v>
      </c>
      <c r="U900" s="121" t="str">
        <f>+IF('DETALLADO ELEMENTOS DE PROTECCI'!$R900="MARZO",IF('DETALLADO ELEMENTOS DE PROTECCI'!$S900=0,"Rojo",IF(AND('DETALLADO ELEMENTOS DE PROTECCI'!$S900&gt;0,'DETALLADO ELEMENTOS DE PROTECCI'!$S900&lt;0.99),"Amarillo","Verde")),"")</f>
        <v/>
      </c>
      <c r="V900" s="124"/>
    </row>
    <row r="901" spans="1:22">
      <c r="A901" s="137" t="s">
        <v>37</v>
      </c>
      <c r="B901" s="137">
        <v>107</v>
      </c>
      <c r="C901" s="119">
        <v>1161</v>
      </c>
      <c r="D901" s="138" t="s">
        <v>441</v>
      </c>
      <c r="E901" s="137" t="s">
        <v>394</v>
      </c>
      <c r="F901" s="119" t="s">
        <v>19</v>
      </c>
      <c r="G901" s="119" t="s">
        <v>1134</v>
      </c>
      <c r="H901" s="119" t="s">
        <v>1135</v>
      </c>
      <c r="I901" s="119"/>
      <c r="J901" s="119" t="s">
        <v>1128</v>
      </c>
      <c r="K901" s="120">
        <v>0</v>
      </c>
      <c r="L901" s="119">
        <v>0</v>
      </c>
      <c r="M901" s="119"/>
      <c r="N901" s="119">
        <v>300</v>
      </c>
      <c r="O901" s="121"/>
      <c r="P901" s="121"/>
      <c r="Q901" s="122"/>
      <c r="R901" s="119" t="s">
        <v>690</v>
      </c>
      <c r="S901" s="123">
        <f>+IFERROR(IF('DETALLADO ELEMENTOS DE PROTECCI'!$E901="DISTRIBUCION",((SUMIFS(O:O,D:D,'DETALLADO ELEMENTOS DE PROTECCI'!$D901,H:H,'DETALLADO ELEMENTOS DE PROTECCI'!$H901,R:R,"MARZO")+(SUMIFS(O:O,D:D,'DETALLADO ELEMENTOS DE PROTECCI'!$D901,H:H,'DETALLADO ELEMENTOS DE PROTECCI'!$H901,R:R,"ABRIL")))/((SUMIFS(N:N,D:D,'DETALLADO ELEMENTOS DE PROTECCI'!$D901,H:H,'DETALLADO ELEMENTOS DE PROTECCI'!$H901,R:R,"MARZO"))+(SUMIFS(N:N,D:D,'DETALLADO ELEMENTOS DE PROTECCI'!$D901,H:H,'DETALLADO ELEMENTOS DE PROTECCI'!$H901,R:R,"ABRIL")))),(SUMIFS(L:L,D:D,'DETALLADO ELEMENTOS DE PROTECCI'!$D901,H:H,'DETALLADO ELEMENTOS DE PROTECCI'!$H901)/(SUMIFS(K:K,D:D,'DETALLADO ELEMENTOS DE PROTECCI'!$D901,H:H,'DETALLADO ELEMENTOS DE PROTECCI'!$H901)))),0)</f>
        <v>0</v>
      </c>
      <c r="T901" s="120">
        <v>0.5</v>
      </c>
      <c r="U901" s="121" t="str">
        <f>+IF('DETALLADO ELEMENTOS DE PROTECCI'!$R901="MARZO",IF('DETALLADO ELEMENTOS DE PROTECCI'!$S901=0,"Rojo",IF(AND('DETALLADO ELEMENTOS DE PROTECCI'!$S901&gt;0,'DETALLADO ELEMENTOS DE PROTECCI'!$S901&lt;0.99),"Amarillo","Verde")),"")</f>
        <v/>
      </c>
      <c r="V901" s="124"/>
    </row>
    <row r="902" spans="1:22">
      <c r="A902" s="137" t="s">
        <v>37</v>
      </c>
      <c r="B902" s="137">
        <v>109</v>
      </c>
      <c r="C902" s="119">
        <v>1033</v>
      </c>
      <c r="D902" s="138" t="s">
        <v>446</v>
      </c>
      <c r="E902" s="137" t="s">
        <v>394</v>
      </c>
      <c r="F902" s="119" t="s">
        <v>19</v>
      </c>
      <c r="G902" s="119" t="s">
        <v>1139</v>
      </c>
      <c r="H902" s="119" t="s">
        <v>1140</v>
      </c>
      <c r="I902" s="119"/>
      <c r="J902" s="119" t="s">
        <v>1128</v>
      </c>
      <c r="K902" s="120">
        <v>0</v>
      </c>
      <c r="L902" s="119">
        <v>0</v>
      </c>
      <c r="M902" s="119"/>
      <c r="N902" s="119">
        <v>30</v>
      </c>
      <c r="O902" s="121"/>
      <c r="P902" s="121"/>
      <c r="Q902" s="122"/>
      <c r="R902" s="119" t="s">
        <v>690</v>
      </c>
      <c r="S902" s="123">
        <f>+IFERROR(IF('DETALLADO ELEMENTOS DE PROTECCI'!$E902="DISTRIBUCION",((SUMIFS(O:O,D:D,'DETALLADO ELEMENTOS DE PROTECCI'!$D902,H:H,'DETALLADO ELEMENTOS DE PROTECCI'!$H902,R:R,"MARZO")+(SUMIFS(O:O,D:D,'DETALLADO ELEMENTOS DE PROTECCI'!$D902,H:H,'DETALLADO ELEMENTOS DE PROTECCI'!$H902,R:R,"ABRIL")))/((SUMIFS(N:N,D:D,'DETALLADO ELEMENTOS DE PROTECCI'!$D902,H:H,'DETALLADO ELEMENTOS DE PROTECCI'!$H902,R:R,"MARZO"))+(SUMIFS(N:N,D:D,'DETALLADO ELEMENTOS DE PROTECCI'!$D902,H:H,'DETALLADO ELEMENTOS DE PROTECCI'!$H902,R:R,"ABRIL")))),(SUMIFS(L:L,D:D,'DETALLADO ELEMENTOS DE PROTECCI'!$D902,H:H,'DETALLADO ELEMENTOS DE PROTECCI'!$H902)/(SUMIFS(K:K,D:D,'DETALLADO ELEMENTOS DE PROTECCI'!$D902,H:H,'DETALLADO ELEMENTOS DE PROTECCI'!$H902)))),0)</f>
        <v>0</v>
      </c>
      <c r="T902" s="120">
        <v>0.5</v>
      </c>
      <c r="U902" s="121" t="str">
        <f>+IF('DETALLADO ELEMENTOS DE PROTECCI'!$R902="MARZO",IF('DETALLADO ELEMENTOS DE PROTECCI'!$S902=0,"Rojo",IF(AND('DETALLADO ELEMENTOS DE PROTECCI'!$S902&gt;0,'DETALLADO ELEMENTOS DE PROTECCI'!$S902&lt;0.99),"Amarillo","Verde")),"")</f>
        <v/>
      </c>
      <c r="V902" s="124"/>
    </row>
    <row r="903" spans="1:22">
      <c r="A903" s="137" t="s">
        <v>37</v>
      </c>
      <c r="B903" s="137">
        <v>109</v>
      </c>
      <c r="C903" s="119">
        <v>1084</v>
      </c>
      <c r="D903" s="138" t="s">
        <v>446</v>
      </c>
      <c r="E903" s="137" t="s">
        <v>394</v>
      </c>
      <c r="F903" s="119" t="s">
        <v>19</v>
      </c>
      <c r="G903" s="119" t="s">
        <v>1150</v>
      </c>
      <c r="H903" s="119" t="s">
        <v>1151</v>
      </c>
      <c r="I903" s="119"/>
      <c r="J903" s="119" t="s">
        <v>1128</v>
      </c>
      <c r="K903" s="120">
        <v>0</v>
      </c>
      <c r="L903" s="119">
        <v>0</v>
      </c>
      <c r="M903" s="119"/>
      <c r="N903" s="119">
        <v>200</v>
      </c>
      <c r="O903" s="121"/>
      <c r="P903" s="121"/>
      <c r="Q903" s="122"/>
      <c r="R903" s="119" t="s">
        <v>690</v>
      </c>
      <c r="S903" s="123">
        <f>+IFERROR(IF('DETALLADO ELEMENTOS DE PROTECCI'!$E903="DISTRIBUCION",((SUMIFS(O:O,D:D,'DETALLADO ELEMENTOS DE PROTECCI'!$D903,H:H,'DETALLADO ELEMENTOS DE PROTECCI'!$H903,R:R,"MARZO")+(SUMIFS(O:O,D:D,'DETALLADO ELEMENTOS DE PROTECCI'!$D903,H:H,'DETALLADO ELEMENTOS DE PROTECCI'!$H903,R:R,"ABRIL")))/((SUMIFS(N:N,D:D,'DETALLADO ELEMENTOS DE PROTECCI'!$D903,H:H,'DETALLADO ELEMENTOS DE PROTECCI'!$H903,R:R,"MARZO"))+(SUMIFS(N:N,D:D,'DETALLADO ELEMENTOS DE PROTECCI'!$D903,H:H,'DETALLADO ELEMENTOS DE PROTECCI'!$H903,R:R,"ABRIL")))),(SUMIFS(L:L,D:D,'DETALLADO ELEMENTOS DE PROTECCI'!$D903,H:H,'DETALLADO ELEMENTOS DE PROTECCI'!$H903)/(SUMIFS(K:K,D:D,'DETALLADO ELEMENTOS DE PROTECCI'!$D903,H:H,'DETALLADO ELEMENTOS DE PROTECCI'!$H903)))),0)</f>
        <v>0</v>
      </c>
      <c r="T903" s="120">
        <v>0.5</v>
      </c>
      <c r="U903" s="121" t="str">
        <f>+IF('DETALLADO ELEMENTOS DE PROTECCI'!$R903="MARZO",IF('DETALLADO ELEMENTOS DE PROTECCI'!$S903=0,"Rojo",IF(AND('DETALLADO ELEMENTOS DE PROTECCI'!$S903&gt;0,'DETALLADO ELEMENTOS DE PROTECCI'!$S903&lt;0.99),"Amarillo","Verde")),"")</f>
        <v/>
      </c>
      <c r="V903" s="124"/>
    </row>
    <row r="904" spans="1:22">
      <c r="A904" s="137" t="s">
        <v>37</v>
      </c>
      <c r="B904" s="137">
        <v>109</v>
      </c>
      <c r="C904" s="119">
        <v>1093</v>
      </c>
      <c r="D904" s="138" t="s">
        <v>446</v>
      </c>
      <c r="E904" s="137" t="s">
        <v>394</v>
      </c>
      <c r="F904" s="119" t="s">
        <v>19</v>
      </c>
      <c r="G904" s="119" t="s">
        <v>1132</v>
      </c>
      <c r="H904" s="119" t="s">
        <v>1126</v>
      </c>
      <c r="I904" s="119"/>
      <c r="J904" s="119" t="s">
        <v>1128</v>
      </c>
      <c r="K904" s="120">
        <v>0</v>
      </c>
      <c r="L904" s="119">
        <v>0</v>
      </c>
      <c r="M904" s="119"/>
      <c r="N904" s="119">
        <v>100</v>
      </c>
      <c r="O904" s="121"/>
      <c r="P904" s="121"/>
      <c r="Q904" s="122"/>
      <c r="R904" s="119" t="s">
        <v>690</v>
      </c>
      <c r="S904" s="123">
        <f>+IFERROR(IF('DETALLADO ELEMENTOS DE PROTECCI'!$E904="DISTRIBUCION",((SUMIFS(O:O,D:D,'DETALLADO ELEMENTOS DE PROTECCI'!$D904,H:H,'DETALLADO ELEMENTOS DE PROTECCI'!$H904,R:R,"MARZO")+(SUMIFS(O:O,D:D,'DETALLADO ELEMENTOS DE PROTECCI'!$D904,H:H,'DETALLADO ELEMENTOS DE PROTECCI'!$H904,R:R,"ABRIL")))/((SUMIFS(N:N,D:D,'DETALLADO ELEMENTOS DE PROTECCI'!$D904,H:H,'DETALLADO ELEMENTOS DE PROTECCI'!$H904,R:R,"MARZO"))+(SUMIFS(N:N,D:D,'DETALLADO ELEMENTOS DE PROTECCI'!$D904,H:H,'DETALLADO ELEMENTOS DE PROTECCI'!$H904,R:R,"ABRIL")))),(SUMIFS(L:L,D:D,'DETALLADO ELEMENTOS DE PROTECCI'!$D904,H:H,'DETALLADO ELEMENTOS DE PROTECCI'!$H904)/(SUMIFS(K:K,D:D,'DETALLADO ELEMENTOS DE PROTECCI'!$D904,H:H,'DETALLADO ELEMENTOS DE PROTECCI'!$H904)))),0)</f>
        <v>0.4</v>
      </c>
      <c r="T904" s="120">
        <v>0.5</v>
      </c>
      <c r="U904" s="121" t="str">
        <f>+IF('DETALLADO ELEMENTOS DE PROTECCI'!$R904="MARZO",IF('DETALLADO ELEMENTOS DE PROTECCI'!$S904=0,"Rojo",IF(AND('DETALLADO ELEMENTOS DE PROTECCI'!$S904&gt;0,'DETALLADO ELEMENTOS DE PROTECCI'!$S904&lt;0.99),"Amarillo","Verde")),"")</f>
        <v/>
      </c>
      <c r="V904" s="124"/>
    </row>
    <row r="905" spans="1:22">
      <c r="A905" s="137" t="s">
        <v>37</v>
      </c>
      <c r="B905" s="137">
        <v>109</v>
      </c>
      <c r="C905" s="119">
        <v>1160</v>
      </c>
      <c r="D905" s="138" t="s">
        <v>446</v>
      </c>
      <c r="E905" s="137" t="s">
        <v>394</v>
      </c>
      <c r="F905" s="119" t="s">
        <v>19</v>
      </c>
      <c r="G905" s="119" t="s">
        <v>1158</v>
      </c>
      <c r="H905" s="119" t="s">
        <v>1159</v>
      </c>
      <c r="I905" s="119"/>
      <c r="J905" s="119" t="s">
        <v>1128</v>
      </c>
      <c r="K905" s="120">
        <v>0</v>
      </c>
      <c r="L905" s="119">
        <v>0</v>
      </c>
      <c r="M905" s="119"/>
      <c r="N905" s="119">
        <v>100</v>
      </c>
      <c r="O905" s="121"/>
      <c r="P905" s="121"/>
      <c r="Q905" s="122"/>
      <c r="R905" s="119" t="s">
        <v>690</v>
      </c>
      <c r="S905" s="123">
        <f>+IFERROR(IF('DETALLADO ELEMENTOS DE PROTECCI'!$E905="DISTRIBUCION",((SUMIFS(O:O,D:D,'DETALLADO ELEMENTOS DE PROTECCI'!$D905,H:H,'DETALLADO ELEMENTOS DE PROTECCI'!$H905,R:R,"MARZO")+(SUMIFS(O:O,D:D,'DETALLADO ELEMENTOS DE PROTECCI'!$D905,H:H,'DETALLADO ELEMENTOS DE PROTECCI'!$H905,R:R,"ABRIL")))/((SUMIFS(N:N,D:D,'DETALLADO ELEMENTOS DE PROTECCI'!$D905,H:H,'DETALLADO ELEMENTOS DE PROTECCI'!$H905,R:R,"MARZO"))+(SUMIFS(N:N,D:D,'DETALLADO ELEMENTOS DE PROTECCI'!$D905,H:H,'DETALLADO ELEMENTOS DE PROTECCI'!$H905,R:R,"ABRIL")))),(SUMIFS(L:L,D:D,'DETALLADO ELEMENTOS DE PROTECCI'!$D905,H:H,'DETALLADO ELEMENTOS DE PROTECCI'!$H905)/(SUMIFS(K:K,D:D,'DETALLADO ELEMENTOS DE PROTECCI'!$D905,H:H,'DETALLADO ELEMENTOS DE PROTECCI'!$H905)))),0)</f>
        <v>0.33333333333333331</v>
      </c>
      <c r="T905" s="120">
        <v>0.5</v>
      </c>
      <c r="U905" s="121" t="str">
        <f>+IF('DETALLADO ELEMENTOS DE PROTECCI'!$R905="MARZO",IF('DETALLADO ELEMENTOS DE PROTECCI'!$S905=0,"Rojo",IF(AND('DETALLADO ELEMENTOS DE PROTECCI'!$S905&gt;0,'DETALLADO ELEMENTOS DE PROTECCI'!$S905&lt;0.99),"Amarillo","Verde")),"")</f>
        <v/>
      </c>
      <c r="V905" s="124"/>
    </row>
    <row r="906" spans="1:22">
      <c r="A906" s="137" t="s">
        <v>37</v>
      </c>
      <c r="B906" s="137">
        <v>109</v>
      </c>
      <c r="C906" s="119">
        <v>1161</v>
      </c>
      <c r="D906" s="138" t="s">
        <v>446</v>
      </c>
      <c r="E906" s="137" t="s">
        <v>394</v>
      </c>
      <c r="F906" s="119" t="s">
        <v>19</v>
      </c>
      <c r="G906" s="119" t="s">
        <v>1134</v>
      </c>
      <c r="H906" s="119" t="s">
        <v>1135</v>
      </c>
      <c r="I906" s="119"/>
      <c r="J906" s="119" t="s">
        <v>1128</v>
      </c>
      <c r="K906" s="120">
        <v>0</v>
      </c>
      <c r="L906" s="119">
        <v>0</v>
      </c>
      <c r="M906" s="119"/>
      <c r="N906" s="119">
        <v>400</v>
      </c>
      <c r="O906" s="121"/>
      <c r="P906" s="121"/>
      <c r="Q906" s="122"/>
      <c r="R906" s="119" t="s">
        <v>690</v>
      </c>
      <c r="S906" s="123">
        <f>+IFERROR(IF('DETALLADO ELEMENTOS DE PROTECCI'!$E906="DISTRIBUCION",((SUMIFS(O:O,D:D,'DETALLADO ELEMENTOS DE PROTECCI'!$D906,H:H,'DETALLADO ELEMENTOS DE PROTECCI'!$H906,R:R,"MARZO")+(SUMIFS(O:O,D:D,'DETALLADO ELEMENTOS DE PROTECCI'!$D906,H:H,'DETALLADO ELEMENTOS DE PROTECCI'!$H906,R:R,"ABRIL")))/((SUMIFS(N:N,D:D,'DETALLADO ELEMENTOS DE PROTECCI'!$D906,H:H,'DETALLADO ELEMENTOS DE PROTECCI'!$H906,R:R,"MARZO"))+(SUMIFS(N:N,D:D,'DETALLADO ELEMENTOS DE PROTECCI'!$D906,H:H,'DETALLADO ELEMENTOS DE PROTECCI'!$H906,R:R,"ABRIL")))),(SUMIFS(L:L,D:D,'DETALLADO ELEMENTOS DE PROTECCI'!$D906,H:H,'DETALLADO ELEMENTOS DE PROTECCI'!$H906)/(SUMIFS(K:K,D:D,'DETALLADO ELEMENTOS DE PROTECCI'!$D906,H:H,'DETALLADO ELEMENTOS DE PROTECCI'!$H906)))),0)</f>
        <v>0</v>
      </c>
      <c r="T906" s="120">
        <v>0.5</v>
      </c>
      <c r="U906" s="121" t="str">
        <f>+IF('DETALLADO ELEMENTOS DE PROTECCI'!$R906="MARZO",IF('DETALLADO ELEMENTOS DE PROTECCI'!$S906=0,"Rojo",IF(AND('DETALLADO ELEMENTOS DE PROTECCI'!$S906&gt;0,'DETALLADO ELEMENTOS DE PROTECCI'!$S906&lt;0.99),"Amarillo","Verde")),"")</f>
        <v/>
      </c>
      <c r="V906" s="124"/>
    </row>
    <row r="907" spans="1:22">
      <c r="A907" s="137" t="s">
        <v>37</v>
      </c>
      <c r="B907" s="137">
        <v>110</v>
      </c>
      <c r="C907" s="119">
        <v>1033</v>
      </c>
      <c r="D907" s="138" t="s">
        <v>455</v>
      </c>
      <c r="E907" s="137" t="s">
        <v>394</v>
      </c>
      <c r="F907" s="119" t="s">
        <v>19</v>
      </c>
      <c r="G907" s="119" t="s">
        <v>1139</v>
      </c>
      <c r="H907" s="119" t="s">
        <v>1140</v>
      </c>
      <c r="I907" s="119"/>
      <c r="J907" s="119" t="s">
        <v>1128</v>
      </c>
      <c r="K907" s="120">
        <v>0</v>
      </c>
      <c r="L907" s="119">
        <v>0</v>
      </c>
      <c r="M907" s="119"/>
      <c r="N907" s="119">
        <v>30</v>
      </c>
      <c r="O907" s="121"/>
      <c r="P907" s="121"/>
      <c r="Q907" s="122"/>
      <c r="R907" s="119" t="s">
        <v>690</v>
      </c>
      <c r="S907" s="123">
        <f>+IFERROR(IF('DETALLADO ELEMENTOS DE PROTECCI'!$E907="DISTRIBUCION",((SUMIFS(O:O,D:D,'DETALLADO ELEMENTOS DE PROTECCI'!$D907,H:H,'DETALLADO ELEMENTOS DE PROTECCI'!$H907,R:R,"MARZO")+(SUMIFS(O:O,D:D,'DETALLADO ELEMENTOS DE PROTECCI'!$D907,H:H,'DETALLADO ELEMENTOS DE PROTECCI'!$H907,R:R,"ABRIL")))/((SUMIFS(N:N,D:D,'DETALLADO ELEMENTOS DE PROTECCI'!$D907,H:H,'DETALLADO ELEMENTOS DE PROTECCI'!$H907,R:R,"MARZO"))+(SUMIFS(N:N,D:D,'DETALLADO ELEMENTOS DE PROTECCI'!$D907,H:H,'DETALLADO ELEMENTOS DE PROTECCI'!$H907,R:R,"ABRIL")))),(SUMIFS(L:L,D:D,'DETALLADO ELEMENTOS DE PROTECCI'!$D907,H:H,'DETALLADO ELEMENTOS DE PROTECCI'!$H907)/(SUMIFS(K:K,D:D,'DETALLADO ELEMENTOS DE PROTECCI'!$D907,H:H,'DETALLADO ELEMENTOS DE PROTECCI'!$H907)))),0)</f>
        <v>0</v>
      </c>
      <c r="T907" s="120">
        <v>0.5</v>
      </c>
      <c r="U907" s="121" t="str">
        <f>+IF('DETALLADO ELEMENTOS DE PROTECCI'!$R907="MARZO",IF('DETALLADO ELEMENTOS DE PROTECCI'!$S907=0,"Rojo",IF(AND('DETALLADO ELEMENTOS DE PROTECCI'!$S907&gt;0,'DETALLADO ELEMENTOS DE PROTECCI'!$S907&lt;0.99),"Amarillo","Verde")),"")</f>
        <v/>
      </c>
      <c r="V907" s="124"/>
    </row>
    <row r="908" spans="1:22">
      <c r="A908" s="137" t="s">
        <v>37</v>
      </c>
      <c r="B908" s="137">
        <v>110</v>
      </c>
      <c r="C908" s="119">
        <v>1084</v>
      </c>
      <c r="D908" s="138" t="s">
        <v>455</v>
      </c>
      <c r="E908" s="137" t="s">
        <v>394</v>
      </c>
      <c r="F908" s="119" t="s">
        <v>19</v>
      </c>
      <c r="G908" s="119" t="s">
        <v>1150</v>
      </c>
      <c r="H908" s="119" t="s">
        <v>1151</v>
      </c>
      <c r="I908" s="119"/>
      <c r="J908" s="119" t="s">
        <v>1128</v>
      </c>
      <c r="K908" s="120">
        <v>0</v>
      </c>
      <c r="L908" s="119">
        <v>0</v>
      </c>
      <c r="M908" s="119"/>
      <c r="N908" s="119">
        <v>100</v>
      </c>
      <c r="O908" s="121"/>
      <c r="P908" s="121"/>
      <c r="Q908" s="122"/>
      <c r="R908" s="119" t="s">
        <v>690</v>
      </c>
      <c r="S908" s="123">
        <f>+IFERROR(IF('DETALLADO ELEMENTOS DE PROTECCI'!$E908="DISTRIBUCION",((SUMIFS(O:O,D:D,'DETALLADO ELEMENTOS DE PROTECCI'!$D908,H:H,'DETALLADO ELEMENTOS DE PROTECCI'!$H908,R:R,"MARZO")+(SUMIFS(O:O,D:D,'DETALLADO ELEMENTOS DE PROTECCI'!$D908,H:H,'DETALLADO ELEMENTOS DE PROTECCI'!$H908,R:R,"ABRIL")))/((SUMIFS(N:N,D:D,'DETALLADO ELEMENTOS DE PROTECCI'!$D908,H:H,'DETALLADO ELEMENTOS DE PROTECCI'!$H908,R:R,"MARZO"))+(SUMIFS(N:N,D:D,'DETALLADO ELEMENTOS DE PROTECCI'!$D908,H:H,'DETALLADO ELEMENTOS DE PROTECCI'!$H908,R:R,"ABRIL")))),(SUMIFS(L:L,D:D,'DETALLADO ELEMENTOS DE PROTECCI'!$D908,H:H,'DETALLADO ELEMENTOS DE PROTECCI'!$H908)/(SUMIFS(K:K,D:D,'DETALLADO ELEMENTOS DE PROTECCI'!$D908,H:H,'DETALLADO ELEMENTOS DE PROTECCI'!$H908)))),0)</f>
        <v>0</v>
      </c>
      <c r="T908" s="120">
        <v>0.5</v>
      </c>
      <c r="U908" s="121" t="str">
        <f>+IF('DETALLADO ELEMENTOS DE PROTECCI'!$R908="MARZO",IF('DETALLADO ELEMENTOS DE PROTECCI'!$S908=0,"Rojo",IF(AND('DETALLADO ELEMENTOS DE PROTECCI'!$S908&gt;0,'DETALLADO ELEMENTOS DE PROTECCI'!$S908&lt;0.99),"Amarillo","Verde")),"")</f>
        <v/>
      </c>
      <c r="V908" s="124"/>
    </row>
    <row r="909" spans="1:22">
      <c r="A909" s="137" t="s">
        <v>37</v>
      </c>
      <c r="B909" s="137">
        <v>110</v>
      </c>
      <c r="C909" s="119">
        <v>1092</v>
      </c>
      <c r="D909" s="138" t="s">
        <v>455</v>
      </c>
      <c r="E909" s="137" t="s">
        <v>394</v>
      </c>
      <c r="F909" s="119" t="s">
        <v>19</v>
      </c>
      <c r="G909" s="119" t="s">
        <v>1130</v>
      </c>
      <c r="H909" s="119" t="s">
        <v>1126</v>
      </c>
      <c r="I909" s="119"/>
      <c r="J909" s="119" t="s">
        <v>1128</v>
      </c>
      <c r="K909" s="120">
        <v>0</v>
      </c>
      <c r="L909" s="119">
        <v>0</v>
      </c>
      <c r="M909" s="119"/>
      <c r="N909" s="119">
        <v>100</v>
      </c>
      <c r="O909" s="121"/>
      <c r="P909" s="121"/>
      <c r="Q909" s="122"/>
      <c r="R909" s="119" t="s">
        <v>690</v>
      </c>
      <c r="S909" s="123">
        <f>+IFERROR(IF('DETALLADO ELEMENTOS DE PROTECCI'!$E909="DISTRIBUCION",((SUMIFS(O:O,D:D,'DETALLADO ELEMENTOS DE PROTECCI'!$D909,H:H,'DETALLADO ELEMENTOS DE PROTECCI'!$H909,R:R,"MARZO")+(SUMIFS(O:O,D:D,'DETALLADO ELEMENTOS DE PROTECCI'!$D909,H:H,'DETALLADO ELEMENTOS DE PROTECCI'!$H909,R:R,"ABRIL")))/((SUMIFS(N:N,D:D,'DETALLADO ELEMENTOS DE PROTECCI'!$D909,H:H,'DETALLADO ELEMENTOS DE PROTECCI'!$H909,R:R,"MARZO"))+(SUMIFS(N:N,D:D,'DETALLADO ELEMENTOS DE PROTECCI'!$D909,H:H,'DETALLADO ELEMENTOS DE PROTECCI'!$H909,R:R,"ABRIL")))),(SUMIFS(L:L,D:D,'DETALLADO ELEMENTOS DE PROTECCI'!$D909,H:H,'DETALLADO ELEMENTOS DE PROTECCI'!$H909)/(SUMIFS(K:K,D:D,'DETALLADO ELEMENTOS DE PROTECCI'!$D909,H:H,'DETALLADO ELEMENTOS DE PROTECCI'!$H909)))),0)</f>
        <v>0.5</v>
      </c>
      <c r="T909" s="120">
        <v>0.5</v>
      </c>
      <c r="U909" s="121" t="str">
        <f>+IF('DETALLADO ELEMENTOS DE PROTECCI'!$R909="MARZO",IF('DETALLADO ELEMENTOS DE PROTECCI'!$S909=0,"Rojo",IF(AND('DETALLADO ELEMENTOS DE PROTECCI'!$S909&gt;0,'DETALLADO ELEMENTOS DE PROTECCI'!$S909&lt;0.99),"Amarillo","Verde")),"")</f>
        <v/>
      </c>
      <c r="V909" s="124"/>
    </row>
    <row r="910" spans="1:22">
      <c r="A910" s="137" t="s">
        <v>37</v>
      </c>
      <c r="B910" s="137">
        <v>110</v>
      </c>
      <c r="C910" s="119">
        <v>1093</v>
      </c>
      <c r="D910" s="138" t="s">
        <v>455</v>
      </c>
      <c r="E910" s="137" t="s">
        <v>394</v>
      </c>
      <c r="F910" s="119" t="s">
        <v>19</v>
      </c>
      <c r="G910" s="119" t="s">
        <v>1132</v>
      </c>
      <c r="H910" s="119" t="s">
        <v>1126</v>
      </c>
      <c r="I910" s="119"/>
      <c r="J910" s="119" t="s">
        <v>1128</v>
      </c>
      <c r="K910" s="120">
        <v>0</v>
      </c>
      <c r="L910" s="119">
        <v>0</v>
      </c>
      <c r="M910" s="119"/>
      <c r="N910" s="119">
        <v>100</v>
      </c>
      <c r="O910" s="121"/>
      <c r="P910" s="121"/>
      <c r="Q910" s="122"/>
      <c r="R910" s="119" t="s">
        <v>690</v>
      </c>
      <c r="S910" s="123">
        <f>+IFERROR(IF('DETALLADO ELEMENTOS DE PROTECCI'!$E910="DISTRIBUCION",((SUMIFS(O:O,D:D,'DETALLADO ELEMENTOS DE PROTECCI'!$D910,H:H,'DETALLADO ELEMENTOS DE PROTECCI'!$H910,R:R,"MARZO")+(SUMIFS(O:O,D:D,'DETALLADO ELEMENTOS DE PROTECCI'!$D910,H:H,'DETALLADO ELEMENTOS DE PROTECCI'!$H910,R:R,"ABRIL")))/((SUMIFS(N:N,D:D,'DETALLADO ELEMENTOS DE PROTECCI'!$D910,H:H,'DETALLADO ELEMENTOS DE PROTECCI'!$H910,R:R,"MARZO"))+(SUMIFS(N:N,D:D,'DETALLADO ELEMENTOS DE PROTECCI'!$D910,H:H,'DETALLADO ELEMENTOS DE PROTECCI'!$H910,R:R,"ABRIL")))),(SUMIFS(L:L,D:D,'DETALLADO ELEMENTOS DE PROTECCI'!$D910,H:H,'DETALLADO ELEMENTOS DE PROTECCI'!$H910)/(SUMIFS(K:K,D:D,'DETALLADO ELEMENTOS DE PROTECCI'!$D910,H:H,'DETALLADO ELEMENTOS DE PROTECCI'!$H910)))),0)</f>
        <v>0.5</v>
      </c>
      <c r="T910" s="120">
        <v>0.5</v>
      </c>
      <c r="U910" s="121" t="str">
        <f>+IF('DETALLADO ELEMENTOS DE PROTECCI'!$R910="MARZO",IF('DETALLADO ELEMENTOS DE PROTECCI'!$S910=0,"Rojo",IF(AND('DETALLADO ELEMENTOS DE PROTECCI'!$S910&gt;0,'DETALLADO ELEMENTOS DE PROTECCI'!$S910&lt;0.99),"Amarillo","Verde")),"")</f>
        <v/>
      </c>
      <c r="V910" s="124"/>
    </row>
    <row r="911" spans="1:22">
      <c r="A911" s="137" t="s">
        <v>37</v>
      </c>
      <c r="B911" s="137">
        <v>110</v>
      </c>
      <c r="C911" s="119">
        <v>1160</v>
      </c>
      <c r="D911" s="138" t="s">
        <v>455</v>
      </c>
      <c r="E911" s="137" t="s">
        <v>394</v>
      </c>
      <c r="F911" s="119" t="s">
        <v>19</v>
      </c>
      <c r="G911" s="119" t="s">
        <v>1158</v>
      </c>
      <c r="H911" s="119" t="s">
        <v>1159</v>
      </c>
      <c r="I911" s="119"/>
      <c r="J911" s="119" t="s">
        <v>1128</v>
      </c>
      <c r="K911" s="120">
        <v>0</v>
      </c>
      <c r="L911" s="119">
        <v>0</v>
      </c>
      <c r="M911" s="119"/>
      <c r="N911" s="119">
        <v>50</v>
      </c>
      <c r="O911" s="121"/>
      <c r="P911" s="121"/>
      <c r="Q911" s="122"/>
      <c r="R911" s="119" t="s">
        <v>690</v>
      </c>
      <c r="S911" s="123">
        <f>+IFERROR(IF('DETALLADO ELEMENTOS DE PROTECCI'!$E911="DISTRIBUCION",((SUMIFS(O:O,D:D,'DETALLADO ELEMENTOS DE PROTECCI'!$D911,H:H,'DETALLADO ELEMENTOS DE PROTECCI'!$H911,R:R,"MARZO")+(SUMIFS(O:O,D:D,'DETALLADO ELEMENTOS DE PROTECCI'!$D911,H:H,'DETALLADO ELEMENTOS DE PROTECCI'!$H911,R:R,"ABRIL")))/((SUMIFS(N:N,D:D,'DETALLADO ELEMENTOS DE PROTECCI'!$D911,H:H,'DETALLADO ELEMENTOS DE PROTECCI'!$H911,R:R,"MARZO"))+(SUMIFS(N:N,D:D,'DETALLADO ELEMENTOS DE PROTECCI'!$D911,H:H,'DETALLADO ELEMENTOS DE PROTECCI'!$H911,R:R,"ABRIL")))),(SUMIFS(L:L,D:D,'DETALLADO ELEMENTOS DE PROTECCI'!$D911,H:H,'DETALLADO ELEMENTOS DE PROTECCI'!$H911)/(SUMIFS(K:K,D:D,'DETALLADO ELEMENTOS DE PROTECCI'!$D911,H:H,'DETALLADO ELEMENTOS DE PROTECCI'!$H911)))),0)</f>
        <v>0</v>
      </c>
      <c r="T911" s="120">
        <v>0.5</v>
      </c>
      <c r="U911" s="121" t="str">
        <f>+IF('DETALLADO ELEMENTOS DE PROTECCI'!$R911="MARZO",IF('DETALLADO ELEMENTOS DE PROTECCI'!$S911=0,"Rojo",IF(AND('DETALLADO ELEMENTOS DE PROTECCI'!$S911&gt;0,'DETALLADO ELEMENTOS DE PROTECCI'!$S911&lt;0.99),"Amarillo","Verde")),"")</f>
        <v/>
      </c>
      <c r="V911" s="124"/>
    </row>
    <row r="912" spans="1:22">
      <c r="A912" s="137" t="s">
        <v>37</v>
      </c>
      <c r="B912" s="137">
        <v>110</v>
      </c>
      <c r="C912" s="119">
        <v>1161</v>
      </c>
      <c r="D912" s="138" t="s">
        <v>455</v>
      </c>
      <c r="E912" s="137" t="s">
        <v>394</v>
      </c>
      <c r="F912" s="119" t="s">
        <v>19</v>
      </c>
      <c r="G912" s="119" t="s">
        <v>1134</v>
      </c>
      <c r="H912" s="119" t="s">
        <v>1135</v>
      </c>
      <c r="I912" s="119"/>
      <c r="J912" s="119" t="s">
        <v>1128</v>
      </c>
      <c r="K912" s="120">
        <v>0</v>
      </c>
      <c r="L912" s="119">
        <v>0</v>
      </c>
      <c r="M912" s="119"/>
      <c r="N912" s="119">
        <v>400</v>
      </c>
      <c r="O912" s="121"/>
      <c r="P912" s="121"/>
      <c r="Q912" s="122"/>
      <c r="R912" s="119" t="s">
        <v>690</v>
      </c>
      <c r="S912" s="123">
        <f>+IFERROR(IF('DETALLADO ELEMENTOS DE PROTECCI'!$E912="DISTRIBUCION",((SUMIFS(O:O,D:D,'DETALLADO ELEMENTOS DE PROTECCI'!$D912,H:H,'DETALLADO ELEMENTOS DE PROTECCI'!$H912,R:R,"MARZO")+(SUMIFS(O:O,D:D,'DETALLADO ELEMENTOS DE PROTECCI'!$D912,H:H,'DETALLADO ELEMENTOS DE PROTECCI'!$H912,R:R,"ABRIL")))/((SUMIFS(N:N,D:D,'DETALLADO ELEMENTOS DE PROTECCI'!$D912,H:H,'DETALLADO ELEMENTOS DE PROTECCI'!$H912,R:R,"MARZO"))+(SUMIFS(N:N,D:D,'DETALLADO ELEMENTOS DE PROTECCI'!$D912,H:H,'DETALLADO ELEMENTOS DE PROTECCI'!$H912,R:R,"ABRIL")))),(SUMIFS(L:L,D:D,'DETALLADO ELEMENTOS DE PROTECCI'!$D912,H:H,'DETALLADO ELEMENTOS DE PROTECCI'!$H912)/(SUMIFS(K:K,D:D,'DETALLADO ELEMENTOS DE PROTECCI'!$D912,H:H,'DETALLADO ELEMENTOS DE PROTECCI'!$H912)))),0)</f>
        <v>0</v>
      </c>
      <c r="T912" s="120">
        <v>0.5</v>
      </c>
      <c r="U912" s="121" t="str">
        <f>+IF('DETALLADO ELEMENTOS DE PROTECCI'!$R912="MARZO",IF('DETALLADO ELEMENTOS DE PROTECCI'!$S912=0,"Rojo",IF(AND('DETALLADO ELEMENTOS DE PROTECCI'!$S912&gt;0,'DETALLADO ELEMENTOS DE PROTECCI'!$S912&lt;0.99),"Amarillo","Verde")),"")</f>
        <v/>
      </c>
      <c r="V912" s="124"/>
    </row>
    <row r="913" spans="1:22">
      <c r="A913" s="137" t="s">
        <v>37</v>
      </c>
      <c r="B913" s="137">
        <v>112</v>
      </c>
      <c r="C913" s="119">
        <v>1033</v>
      </c>
      <c r="D913" s="138" t="s">
        <v>462</v>
      </c>
      <c r="E913" s="137" t="s">
        <v>394</v>
      </c>
      <c r="F913" s="119" t="s">
        <v>19</v>
      </c>
      <c r="G913" s="119" t="s">
        <v>1139</v>
      </c>
      <c r="H913" s="119" t="s">
        <v>1140</v>
      </c>
      <c r="I913" s="119"/>
      <c r="J913" s="119" t="s">
        <v>1128</v>
      </c>
      <c r="K913" s="120">
        <v>0</v>
      </c>
      <c r="L913" s="119">
        <v>0</v>
      </c>
      <c r="M913" s="119"/>
      <c r="N913" s="119">
        <v>60</v>
      </c>
      <c r="O913" s="121"/>
      <c r="P913" s="121"/>
      <c r="Q913" s="122"/>
      <c r="R913" s="119" t="s">
        <v>690</v>
      </c>
      <c r="S913" s="123">
        <f>+IFERROR(IF('DETALLADO ELEMENTOS DE PROTECCI'!$E913="DISTRIBUCION",((SUMIFS(O:O,D:D,'DETALLADO ELEMENTOS DE PROTECCI'!$D913,H:H,'DETALLADO ELEMENTOS DE PROTECCI'!$H913,R:R,"MARZO")+(SUMIFS(O:O,D:D,'DETALLADO ELEMENTOS DE PROTECCI'!$D913,H:H,'DETALLADO ELEMENTOS DE PROTECCI'!$H913,R:R,"ABRIL")))/((SUMIFS(N:N,D:D,'DETALLADO ELEMENTOS DE PROTECCI'!$D913,H:H,'DETALLADO ELEMENTOS DE PROTECCI'!$H913,R:R,"MARZO"))+(SUMIFS(N:N,D:D,'DETALLADO ELEMENTOS DE PROTECCI'!$D913,H:H,'DETALLADO ELEMENTOS DE PROTECCI'!$H913,R:R,"ABRIL")))),(SUMIFS(L:L,D:D,'DETALLADO ELEMENTOS DE PROTECCI'!$D913,H:H,'DETALLADO ELEMENTOS DE PROTECCI'!$H913)/(SUMIFS(K:K,D:D,'DETALLADO ELEMENTOS DE PROTECCI'!$D913,H:H,'DETALLADO ELEMENTOS DE PROTECCI'!$H913)))),0)</f>
        <v>0</v>
      </c>
      <c r="T913" s="120">
        <v>0.5</v>
      </c>
      <c r="U913" s="121" t="str">
        <f>+IF('DETALLADO ELEMENTOS DE PROTECCI'!$R913="MARZO",IF('DETALLADO ELEMENTOS DE PROTECCI'!$S913=0,"Rojo",IF(AND('DETALLADO ELEMENTOS DE PROTECCI'!$S913&gt;0,'DETALLADO ELEMENTOS DE PROTECCI'!$S913&lt;0.99),"Amarillo","Verde")),"")</f>
        <v/>
      </c>
      <c r="V913" s="124"/>
    </row>
    <row r="914" spans="1:22">
      <c r="A914" s="137" t="s">
        <v>37</v>
      </c>
      <c r="B914" s="137">
        <v>112</v>
      </c>
      <c r="C914" s="119">
        <v>1084</v>
      </c>
      <c r="D914" s="138" t="s">
        <v>462</v>
      </c>
      <c r="E914" s="137" t="s">
        <v>394</v>
      </c>
      <c r="F914" s="119" t="s">
        <v>19</v>
      </c>
      <c r="G914" s="119" t="s">
        <v>1150</v>
      </c>
      <c r="H914" s="119" t="s">
        <v>1151</v>
      </c>
      <c r="I914" s="119"/>
      <c r="J914" s="119" t="s">
        <v>1128</v>
      </c>
      <c r="K914" s="120">
        <v>0</v>
      </c>
      <c r="L914" s="119">
        <v>0</v>
      </c>
      <c r="M914" s="119"/>
      <c r="N914" s="119">
        <v>100</v>
      </c>
      <c r="O914" s="121"/>
      <c r="P914" s="121"/>
      <c r="Q914" s="122"/>
      <c r="R914" s="119" t="s">
        <v>690</v>
      </c>
      <c r="S914" s="123">
        <f>+IFERROR(IF('DETALLADO ELEMENTOS DE PROTECCI'!$E914="DISTRIBUCION",((SUMIFS(O:O,D:D,'DETALLADO ELEMENTOS DE PROTECCI'!$D914,H:H,'DETALLADO ELEMENTOS DE PROTECCI'!$H914,R:R,"MARZO")+(SUMIFS(O:O,D:D,'DETALLADO ELEMENTOS DE PROTECCI'!$D914,H:H,'DETALLADO ELEMENTOS DE PROTECCI'!$H914,R:R,"ABRIL")))/((SUMIFS(N:N,D:D,'DETALLADO ELEMENTOS DE PROTECCI'!$D914,H:H,'DETALLADO ELEMENTOS DE PROTECCI'!$H914,R:R,"MARZO"))+(SUMIFS(N:N,D:D,'DETALLADO ELEMENTOS DE PROTECCI'!$D914,H:H,'DETALLADO ELEMENTOS DE PROTECCI'!$H914,R:R,"ABRIL")))),(SUMIFS(L:L,D:D,'DETALLADO ELEMENTOS DE PROTECCI'!$D914,H:H,'DETALLADO ELEMENTOS DE PROTECCI'!$H914)/(SUMIFS(K:K,D:D,'DETALLADO ELEMENTOS DE PROTECCI'!$D914,H:H,'DETALLADO ELEMENTOS DE PROTECCI'!$H914)))),0)</f>
        <v>0</v>
      </c>
      <c r="T914" s="120">
        <v>0.5</v>
      </c>
      <c r="U914" s="121" t="str">
        <f>+IF('DETALLADO ELEMENTOS DE PROTECCI'!$R914="MARZO",IF('DETALLADO ELEMENTOS DE PROTECCI'!$S914=0,"Rojo",IF(AND('DETALLADO ELEMENTOS DE PROTECCI'!$S914&gt;0,'DETALLADO ELEMENTOS DE PROTECCI'!$S914&lt;0.99),"Amarillo","Verde")),"")</f>
        <v/>
      </c>
      <c r="V914" s="124"/>
    </row>
    <row r="915" spans="1:22">
      <c r="A915" s="137" t="s">
        <v>37</v>
      </c>
      <c r="B915" s="137">
        <v>112</v>
      </c>
      <c r="C915" s="119">
        <v>1092</v>
      </c>
      <c r="D915" s="138" t="s">
        <v>462</v>
      </c>
      <c r="E915" s="137" t="s">
        <v>394</v>
      </c>
      <c r="F915" s="119" t="s">
        <v>19</v>
      </c>
      <c r="G915" s="119" t="s">
        <v>1130</v>
      </c>
      <c r="H915" s="119" t="s">
        <v>1126</v>
      </c>
      <c r="I915" s="119"/>
      <c r="J915" s="119" t="s">
        <v>1128</v>
      </c>
      <c r="K915" s="120">
        <v>0</v>
      </c>
      <c r="L915" s="119">
        <v>0</v>
      </c>
      <c r="M915" s="119"/>
      <c r="N915" s="119">
        <v>200</v>
      </c>
      <c r="O915" s="121"/>
      <c r="P915" s="121"/>
      <c r="Q915" s="122"/>
      <c r="R915" s="119" t="s">
        <v>690</v>
      </c>
      <c r="S915" s="123">
        <f>+IFERROR(IF('DETALLADO ELEMENTOS DE PROTECCI'!$E915="DISTRIBUCION",((SUMIFS(O:O,D:D,'DETALLADO ELEMENTOS DE PROTECCI'!$D915,H:H,'DETALLADO ELEMENTOS DE PROTECCI'!$H915,R:R,"MARZO")+(SUMIFS(O:O,D:D,'DETALLADO ELEMENTOS DE PROTECCI'!$D915,H:H,'DETALLADO ELEMENTOS DE PROTECCI'!$H915,R:R,"ABRIL")))/((SUMIFS(N:N,D:D,'DETALLADO ELEMENTOS DE PROTECCI'!$D915,H:H,'DETALLADO ELEMENTOS DE PROTECCI'!$H915,R:R,"MARZO"))+(SUMIFS(N:N,D:D,'DETALLADO ELEMENTOS DE PROTECCI'!$D915,H:H,'DETALLADO ELEMENTOS DE PROTECCI'!$H915,R:R,"ABRIL")))),(SUMIFS(L:L,D:D,'DETALLADO ELEMENTOS DE PROTECCI'!$D915,H:H,'DETALLADO ELEMENTOS DE PROTECCI'!$H915)/(SUMIFS(K:K,D:D,'DETALLADO ELEMENTOS DE PROTECCI'!$D915,H:H,'DETALLADO ELEMENTOS DE PROTECCI'!$H915)))),0)</f>
        <v>0.5</v>
      </c>
      <c r="T915" s="120">
        <v>0.5</v>
      </c>
      <c r="U915" s="121" t="str">
        <f>+IF('DETALLADO ELEMENTOS DE PROTECCI'!$R915="MARZO",IF('DETALLADO ELEMENTOS DE PROTECCI'!$S915=0,"Rojo",IF(AND('DETALLADO ELEMENTOS DE PROTECCI'!$S915&gt;0,'DETALLADO ELEMENTOS DE PROTECCI'!$S915&lt;0.99),"Amarillo","Verde")),"")</f>
        <v/>
      </c>
      <c r="V915" s="124"/>
    </row>
    <row r="916" spans="1:22">
      <c r="A916" s="137" t="s">
        <v>37</v>
      </c>
      <c r="B916" s="137">
        <v>112</v>
      </c>
      <c r="C916" s="119">
        <v>1093</v>
      </c>
      <c r="D916" s="138" t="s">
        <v>462</v>
      </c>
      <c r="E916" s="137" t="s">
        <v>394</v>
      </c>
      <c r="F916" s="119" t="s">
        <v>19</v>
      </c>
      <c r="G916" s="119" t="s">
        <v>1132</v>
      </c>
      <c r="H916" s="119" t="s">
        <v>1126</v>
      </c>
      <c r="I916" s="119"/>
      <c r="J916" s="119" t="s">
        <v>1128</v>
      </c>
      <c r="K916" s="120">
        <v>0</v>
      </c>
      <c r="L916" s="119">
        <v>0</v>
      </c>
      <c r="M916" s="119"/>
      <c r="N916" s="119">
        <v>800</v>
      </c>
      <c r="O916" s="121"/>
      <c r="P916" s="121"/>
      <c r="Q916" s="122"/>
      <c r="R916" s="119" t="s">
        <v>690</v>
      </c>
      <c r="S916" s="123">
        <f>+IFERROR(IF('DETALLADO ELEMENTOS DE PROTECCI'!$E916="DISTRIBUCION",((SUMIFS(O:O,D:D,'DETALLADO ELEMENTOS DE PROTECCI'!$D916,H:H,'DETALLADO ELEMENTOS DE PROTECCI'!$H916,R:R,"MARZO")+(SUMIFS(O:O,D:D,'DETALLADO ELEMENTOS DE PROTECCI'!$D916,H:H,'DETALLADO ELEMENTOS DE PROTECCI'!$H916,R:R,"ABRIL")))/((SUMIFS(N:N,D:D,'DETALLADO ELEMENTOS DE PROTECCI'!$D916,H:H,'DETALLADO ELEMENTOS DE PROTECCI'!$H916,R:R,"MARZO"))+(SUMIFS(N:N,D:D,'DETALLADO ELEMENTOS DE PROTECCI'!$D916,H:H,'DETALLADO ELEMENTOS DE PROTECCI'!$H916,R:R,"ABRIL")))),(SUMIFS(L:L,D:D,'DETALLADO ELEMENTOS DE PROTECCI'!$D916,H:H,'DETALLADO ELEMENTOS DE PROTECCI'!$H916)/(SUMIFS(K:K,D:D,'DETALLADO ELEMENTOS DE PROTECCI'!$D916,H:H,'DETALLADO ELEMENTOS DE PROTECCI'!$H916)))),0)</f>
        <v>0.5</v>
      </c>
      <c r="T916" s="120">
        <v>0.5</v>
      </c>
      <c r="U916" s="121" t="str">
        <f>+IF('DETALLADO ELEMENTOS DE PROTECCI'!$R916="MARZO",IF('DETALLADO ELEMENTOS DE PROTECCI'!$S916=0,"Rojo",IF(AND('DETALLADO ELEMENTOS DE PROTECCI'!$S916&gt;0,'DETALLADO ELEMENTOS DE PROTECCI'!$S916&lt;0.99),"Amarillo","Verde")),"")</f>
        <v/>
      </c>
      <c r="V916" s="124"/>
    </row>
    <row r="917" spans="1:22">
      <c r="A917" s="137" t="s">
        <v>37</v>
      </c>
      <c r="B917" s="137">
        <v>112</v>
      </c>
      <c r="C917" s="119">
        <v>1160</v>
      </c>
      <c r="D917" s="138" t="s">
        <v>462</v>
      </c>
      <c r="E917" s="137" t="s">
        <v>394</v>
      </c>
      <c r="F917" s="119" t="s">
        <v>19</v>
      </c>
      <c r="G917" s="119" t="s">
        <v>1158</v>
      </c>
      <c r="H917" s="119" t="s">
        <v>1159</v>
      </c>
      <c r="I917" s="119"/>
      <c r="J917" s="119" t="s">
        <v>1128</v>
      </c>
      <c r="K917" s="120">
        <v>0</v>
      </c>
      <c r="L917" s="119">
        <v>0</v>
      </c>
      <c r="M917" s="119"/>
      <c r="N917" s="119">
        <v>50</v>
      </c>
      <c r="O917" s="121"/>
      <c r="P917" s="121"/>
      <c r="Q917" s="122"/>
      <c r="R917" s="119" t="s">
        <v>690</v>
      </c>
      <c r="S917" s="123">
        <f>+IFERROR(IF('DETALLADO ELEMENTOS DE PROTECCI'!$E917="DISTRIBUCION",((SUMIFS(O:O,D:D,'DETALLADO ELEMENTOS DE PROTECCI'!$D917,H:H,'DETALLADO ELEMENTOS DE PROTECCI'!$H917,R:R,"MARZO")+(SUMIFS(O:O,D:D,'DETALLADO ELEMENTOS DE PROTECCI'!$D917,H:H,'DETALLADO ELEMENTOS DE PROTECCI'!$H917,R:R,"ABRIL")))/((SUMIFS(N:N,D:D,'DETALLADO ELEMENTOS DE PROTECCI'!$D917,H:H,'DETALLADO ELEMENTOS DE PROTECCI'!$H917,R:R,"MARZO"))+(SUMIFS(N:N,D:D,'DETALLADO ELEMENTOS DE PROTECCI'!$D917,H:H,'DETALLADO ELEMENTOS DE PROTECCI'!$H917,R:R,"ABRIL")))),(SUMIFS(L:L,D:D,'DETALLADO ELEMENTOS DE PROTECCI'!$D917,H:H,'DETALLADO ELEMENTOS DE PROTECCI'!$H917)/(SUMIFS(K:K,D:D,'DETALLADO ELEMENTOS DE PROTECCI'!$D917,H:H,'DETALLADO ELEMENTOS DE PROTECCI'!$H917)))),0)</f>
        <v>0</v>
      </c>
      <c r="T917" s="120">
        <v>0.5</v>
      </c>
      <c r="U917" s="121" t="str">
        <f>+IF('DETALLADO ELEMENTOS DE PROTECCI'!$R917="MARZO",IF('DETALLADO ELEMENTOS DE PROTECCI'!$S917=0,"Rojo",IF(AND('DETALLADO ELEMENTOS DE PROTECCI'!$S917&gt;0,'DETALLADO ELEMENTOS DE PROTECCI'!$S917&lt;0.99),"Amarillo","Verde")),"")</f>
        <v/>
      </c>
      <c r="V917" s="124"/>
    </row>
    <row r="918" spans="1:22">
      <c r="A918" s="137" t="s">
        <v>37</v>
      </c>
      <c r="B918" s="137">
        <v>112</v>
      </c>
      <c r="C918" s="119">
        <v>1161</v>
      </c>
      <c r="D918" s="138" t="s">
        <v>462</v>
      </c>
      <c r="E918" s="137" t="s">
        <v>394</v>
      </c>
      <c r="F918" s="119" t="s">
        <v>19</v>
      </c>
      <c r="G918" s="119" t="s">
        <v>1134</v>
      </c>
      <c r="H918" s="119" t="s">
        <v>1135</v>
      </c>
      <c r="I918" s="119"/>
      <c r="J918" s="119" t="s">
        <v>1128</v>
      </c>
      <c r="K918" s="120">
        <v>0</v>
      </c>
      <c r="L918" s="119">
        <v>0</v>
      </c>
      <c r="M918" s="119"/>
      <c r="N918" s="119">
        <v>800</v>
      </c>
      <c r="O918" s="121"/>
      <c r="P918" s="121"/>
      <c r="Q918" s="122"/>
      <c r="R918" s="119" t="s">
        <v>690</v>
      </c>
      <c r="S918" s="123">
        <f>+IFERROR(IF('DETALLADO ELEMENTOS DE PROTECCI'!$E918="DISTRIBUCION",((SUMIFS(O:O,D:D,'DETALLADO ELEMENTOS DE PROTECCI'!$D918,H:H,'DETALLADO ELEMENTOS DE PROTECCI'!$H918,R:R,"MARZO")+(SUMIFS(O:O,D:D,'DETALLADO ELEMENTOS DE PROTECCI'!$D918,H:H,'DETALLADO ELEMENTOS DE PROTECCI'!$H918,R:R,"ABRIL")))/((SUMIFS(N:N,D:D,'DETALLADO ELEMENTOS DE PROTECCI'!$D918,H:H,'DETALLADO ELEMENTOS DE PROTECCI'!$H918,R:R,"MARZO"))+(SUMIFS(N:N,D:D,'DETALLADO ELEMENTOS DE PROTECCI'!$D918,H:H,'DETALLADO ELEMENTOS DE PROTECCI'!$H918,R:R,"ABRIL")))),(SUMIFS(L:L,D:D,'DETALLADO ELEMENTOS DE PROTECCI'!$D918,H:H,'DETALLADO ELEMENTOS DE PROTECCI'!$H918)/(SUMIFS(K:K,D:D,'DETALLADO ELEMENTOS DE PROTECCI'!$D918,H:H,'DETALLADO ELEMENTOS DE PROTECCI'!$H918)))),0)</f>
        <v>0.23529411764705882</v>
      </c>
      <c r="T918" s="120">
        <v>0.5</v>
      </c>
      <c r="U918" s="121" t="str">
        <f>+IF('DETALLADO ELEMENTOS DE PROTECCI'!$R918="MARZO",IF('DETALLADO ELEMENTOS DE PROTECCI'!$S918=0,"Rojo",IF(AND('DETALLADO ELEMENTOS DE PROTECCI'!$S918&gt;0,'DETALLADO ELEMENTOS DE PROTECCI'!$S918&lt;0.99),"Amarillo","Verde")),"")</f>
        <v/>
      </c>
      <c r="V918" s="124"/>
    </row>
    <row r="919" spans="1:22">
      <c r="A919" s="137" t="s">
        <v>37</v>
      </c>
      <c r="B919" s="137">
        <v>116</v>
      </c>
      <c r="C919" s="119">
        <v>1092</v>
      </c>
      <c r="D919" s="138" t="s">
        <v>473</v>
      </c>
      <c r="E919" s="137" t="s">
        <v>394</v>
      </c>
      <c r="F919" s="119" t="s">
        <v>19</v>
      </c>
      <c r="G919" s="119" t="s">
        <v>1130</v>
      </c>
      <c r="H919" s="119" t="s">
        <v>1126</v>
      </c>
      <c r="I919" s="119"/>
      <c r="J919" s="119" t="s">
        <v>1128</v>
      </c>
      <c r="K919" s="120">
        <v>0</v>
      </c>
      <c r="L919" s="119">
        <v>0</v>
      </c>
      <c r="M919" s="119"/>
      <c r="N919" s="119">
        <v>100</v>
      </c>
      <c r="O919" s="121"/>
      <c r="P919" s="121"/>
      <c r="Q919" s="122"/>
      <c r="R919" s="119" t="s">
        <v>690</v>
      </c>
      <c r="S919" s="123">
        <f>+IFERROR(IF('DETALLADO ELEMENTOS DE PROTECCI'!$E919="DISTRIBUCION",((SUMIFS(O:O,D:D,'DETALLADO ELEMENTOS DE PROTECCI'!$D919,H:H,'DETALLADO ELEMENTOS DE PROTECCI'!$H919,R:R,"MARZO")+(SUMIFS(O:O,D:D,'DETALLADO ELEMENTOS DE PROTECCI'!$D919,H:H,'DETALLADO ELEMENTOS DE PROTECCI'!$H919,R:R,"ABRIL")))/((SUMIFS(N:N,D:D,'DETALLADO ELEMENTOS DE PROTECCI'!$D919,H:H,'DETALLADO ELEMENTOS DE PROTECCI'!$H919,R:R,"MARZO"))+(SUMIFS(N:N,D:D,'DETALLADO ELEMENTOS DE PROTECCI'!$D919,H:H,'DETALLADO ELEMENTOS DE PROTECCI'!$H919,R:R,"ABRIL")))),(SUMIFS(L:L,D:D,'DETALLADO ELEMENTOS DE PROTECCI'!$D919,H:H,'DETALLADO ELEMENTOS DE PROTECCI'!$H919)/(SUMIFS(K:K,D:D,'DETALLADO ELEMENTOS DE PROTECCI'!$D919,H:H,'DETALLADO ELEMENTOS DE PROTECCI'!$H919)))),0)</f>
        <v>0</v>
      </c>
      <c r="T919" s="120">
        <v>0.5</v>
      </c>
      <c r="U919" s="121" t="str">
        <f>+IF('DETALLADO ELEMENTOS DE PROTECCI'!$R919="MARZO",IF('DETALLADO ELEMENTOS DE PROTECCI'!$S919=0,"Rojo",IF(AND('DETALLADO ELEMENTOS DE PROTECCI'!$S919&gt;0,'DETALLADO ELEMENTOS DE PROTECCI'!$S919&lt;0.99),"Amarillo","Verde")),"")</f>
        <v/>
      </c>
      <c r="V919" s="124"/>
    </row>
    <row r="920" spans="1:22">
      <c r="A920" s="137" t="s">
        <v>37</v>
      </c>
      <c r="B920" s="137">
        <v>117</v>
      </c>
      <c r="C920" s="119">
        <v>1033</v>
      </c>
      <c r="D920" s="138" t="s">
        <v>478</v>
      </c>
      <c r="E920" s="137" t="s">
        <v>394</v>
      </c>
      <c r="F920" s="119" t="s">
        <v>19</v>
      </c>
      <c r="G920" s="119" t="s">
        <v>1139</v>
      </c>
      <c r="H920" s="119" t="s">
        <v>1140</v>
      </c>
      <c r="I920" s="119"/>
      <c r="J920" s="119" t="s">
        <v>1128</v>
      </c>
      <c r="K920" s="120">
        <v>0</v>
      </c>
      <c r="L920" s="119">
        <v>0</v>
      </c>
      <c r="M920" s="119"/>
      <c r="N920" s="119">
        <v>30</v>
      </c>
      <c r="O920" s="121"/>
      <c r="P920" s="121"/>
      <c r="Q920" s="122"/>
      <c r="R920" s="119" t="s">
        <v>690</v>
      </c>
      <c r="S920" s="123">
        <f>+IFERROR(IF('DETALLADO ELEMENTOS DE PROTECCI'!$E920="DISTRIBUCION",((SUMIFS(O:O,D:D,'DETALLADO ELEMENTOS DE PROTECCI'!$D920,H:H,'DETALLADO ELEMENTOS DE PROTECCI'!$H920,R:R,"MARZO")+(SUMIFS(O:O,D:D,'DETALLADO ELEMENTOS DE PROTECCI'!$D920,H:H,'DETALLADO ELEMENTOS DE PROTECCI'!$H920,R:R,"ABRIL")))/((SUMIFS(N:N,D:D,'DETALLADO ELEMENTOS DE PROTECCI'!$D920,H:H,'DETALLADO ELEMENTOS DE PROTECCI'!$H920,R:R,"MARZO"))+(SUMIFS(N:N,D:D,'DETALLADO ELEMENTOS DE PROTECCI'!$D920,H:H,'DETALLADO ELEMENTOS DE PROTECCI'!$H920,R:R,"ABRIL")))),(SUMIFS(L:L,D:D,'DETALLADO ELEMENTOS DE PROTECCI'!$D920,H:H,'DETALLADO ELEMENTOS DE PROTECCI'!$H920)/(SUMIFS(K:K,D:D,'DETALLADO ELEMENTOS DE PROTECCI'!$D920,H:H,'DETALLADO ELEMENTOS DE PROTECCI'!$H920)))),0)</f>
        <v>0.5714285714285714</v>
      </c>
      <c r="T920" s="120">
        <v>0.5</v>
      </c>
      <c r="U920" s="121" t="str">
        <f>+IF('DETALLADO ELEMENTOS DE PROTECCI'!$R920="MARZO",IF('DETALLADO ELEMENTOS DE PROTECCI'!$S920=0,"Rojo",IF(AND('DETALLADO ELEMENTOS DE PROTECCI'!$S920&gt;0,'DETALLADO ELEMENTOS DE PROTECCI'!$S920&lt;0.99),"Amarillo","Verde")),"")</f>
        <v/>
      </c>
      <c r="V920" s="124"/>
    </row>
    <row r="921" spans="1:22">
      <c r="A921" s="137" t="s">
        <v>37</v>
      </c>
      <c r="B921" s="137">
        <v>117</v>
      </c>
      <c r="C921" s="119">
        <v>1084</v>
      </c>
      <c r="D921" s="138" t="s">
        <v>478</v>
      </c>
      <c r="E921" s="137" t="s">
        <v>394</v>
      </c>
      <c r="F921" s="119" t="s">
        <v>19</v>
      </c>
      <c r="G921" s="119" t="s">
        <v>1150</v>
      </c>
      <c r="H921" s="119" t="s">
        <v>1151</v>
      </c>
      <c r="I921" s="119"/>
      <c r="J921" s="119" t="s">
        <v>1128</v>
      </c>
      <c r="K921" s="120">
        <v>0</v>
      </c>
      <c r="L921" s="119">
        <v>0</v>
      </c>
      <c r="M921" s="119"/>
      <c r="N921" s="119">
        <v>100</v>
      </c>
      <c r="O921" s="121"/>
      <c r="P921" s="121"/>
      <c r="Q921" s="122"/>
      <c r="R921" s="119" t="s">
        <v>690</v>
      </c>
      <c r="S921" s="123">
        <f>+IFERROR(IF('DETALLADO ELEMENTOS DE PROTECCI'!$E921="DISTRIBUCION",((SUMIFS(O:O,D:D,'DETALLADO ELEMENTOS DE PROTECCI'!$D921,H:H,'DETALLADO ELEMENTOS DE PROTECCI'!$H921,R:R,"MARZO")+(SUMIFS(O:O,D:D,'DETALLADO ELEMENTOS DE PROTECCI'!$D921,H:H,'DETALLADO ELEMENTOS DE PROTECCI'!$H921,R:R,"ABRIL")))/((SUMIFS(N:N,D:D,'DETALLADO ELEMENTOS DE PROTECCI'!$D921,H:H,'DETALLADO ELEMENTOS DE PROTECCI'!$H921,R:R,"MARZO"))+(SUMIFS(N:N,D:D,'DETALLADO ELEMENTOS DE PROTECCI'!$D921,H:H,'DETALLADO ELEMENTOS DE PROTECCI'!$H921,R:R,"ABRIL")))),(SUMIFS(L:L,D:D,'DETALLADO ELEMENTOS DE PROTECCI'!$D921,H:H,'DETALLADO ELEMENTOS DE PROTECCI'!$H921)/(SUMIFS(K:K,D:D,'DETALLADO ELEMENTOS DE PROTECCI'!$D921,H:H,'DETALLADO ELEMENTOS DE PROTECCI'!$H921)))),0)</f>
        <v>0</v>
      </c>
      <c r="T921" s="120">
        <v>0.5</v>
      </c>
      <c r="U921" s="121" t="str">
        <f>+IF('DETALLADO ELEMENTOS DE PROTECCI'!$R921="MARZO",IF('DETALLADO ELEMENTOS DE PROTECCI'!$S921=0,"Rojo",IF(AND('DETALLADO ELEMENTOS DE PROTECCI'!$S921&gt;0,'DETALLADO ELEMENTOS DE PROTECCI'!$S921&lt;0.99),"Amarillo","Verde")),"")</f>
        <v/>
      </c>
      <c r="V921" s="124"/>
    </row>
    <row r="922" spans="1:22">
      <c r="A922" s="137" t="s">
        <v>37</v>
      </c>
      <c r="B922" s="137">
        <v>117</v>
      </c>
      <c r="C922" s="119">
        <v>1093</v>
      </c>
      <c r="D922" s="138" t="s">
        <v>478</v>
      </c>
      <c r="E922" s="137" t="s">
        <v>394</v>
      </c>
      <c r="F922" s="119" t="s">
        <v>19</v>
      </c>
      <c r="G922" s="119" t="s">
        <v>1132</v>
      </c>
      <c r="H922" s="119" t="s">
        <v>1126</v>
      </c>
      <c r="I922" s="119"/>
      <c r="J922" s="119" t="s">
        <v>1128</v>
      </c>
      <c r="K922" s="120">
        <v>0</v>
      </c>
      <c r="L922" s="119">
        <v>0</v>
      </c>
      <c r="M922" s="119"/>
      <c r="N922" s="119">
        <v>500</v>
      </c>
      <c r="O922" s="121"/>
      <c r="P922" s="121"/>
      <c r="Q922" s="122"/>
      <c r="R922" s="119" t="s">
        <v>690</v>
      </c>
      <c r="S922" s="123">
        <f>+IFERROR(IF('DETALLADO ELEMENTOS DE PROTECCI'!$E922="DISTRIBUCION",((SUMIFS(O:O,D:D,'DETALLADO ELEMENTOS DE PROTECCI'!$D922,H:H,'DETALLADO ELEMENTOS DE PROTECCI'!$H922,R:R,"MARZO")+(SUMIFS(O:O,D:D,'DETALLADO ELEMENTOS DE PROTECCI'!$D922,H:H,'DETALLADO ELEMENTOS DE PROTECCI'!$H922,R:R,"ABRIL")))/((SUMIFS(N:N,D:D,'DETALLADO ELEMENTOS DE PROTECCI'!$D922,H:H,'DETALLADO ELEMENTOS DE PROTECCI'!$H922,R:R,"MARZO"))+(SUMIFS(N:N,D:D,'DETALLADO ELEMENTOS DE PROTECCI'!$D922,H:H,'DETALLADO ELEMENTOS DE PROTECCI'!$H922,R:R,"ABRIL")))),(SUMIFS(L:L,D:D,'DETALLADO ELEMENTOS DE PROTECCI'!$D922,H:H,'DETALLADO ELEMENTOS DE PROTECCI'!$H922)/(SUMIFS(K:K,D:D,'DETALLADO ELEMENTOS DE PROTECCI'!$D922,H:H,'DETALLADO ELEMENTOS DE PROTECCI'!$H922)))),0)</f>
        <v>0</v>
      </c>
      <c r="T922" s="120">
        <v>0.5</v>
      </c>
      <c r="U922" s="121" t="str">
        <f>+IF('DETALLADO ELEMENTOS DE PROTECCI'!$R922="MARZO",IF('DETALLADO ELEMENTOS DE PROTECCI'!$S922=0,"Rojo",IF(AND('DETALLADO ELEMENTOS DE PROTECCI'!$S922&gt;0,'DETALLADO ELEMENTOS DE PROTECCI'!$S922&lt;0.99),"Amarillo","Verde")),"")</f>
        <v/>
      </c>
      <c r="V922" s="124"/>
    </row>
    <row r="923" spans="1:22">
      <c r="A923" s="137" t="s">
        <v>37</v>
      </c>
      <c r="B923" s="137">
        <v>117</v>
      </c>
      <c r="C923" s="119">
        <v>1160</v>
      </c>
      <c r="D923" s="138" t="s">
        <v>478</v>
      </c>
      <c r="E923" s="137" t="s">
        <v>394</v>
      </c>
      <c r="F923" s="119" t="s">
        <v>19</v>
      </c>
      <c r="G923" s="119" t="s">
        <v>1158</v>
      </c>
      <c r="H923" s="119" t="s">
        <v>1159</v>
      </c>
      <c r="I923" s="119"/>
      <c r="J923" s="119" t="s">
        <v>1128</v>
      </c>
      <c r="K923" s="120">
        <v>0</v>
      </c>
      <c r="L923" s="119">
        <v>0</v>
      </c>
      <c r="M923" s="119"/>
      <c r="N923" s="119">
        <v>100</v>
      </c>
      <c r="O923" s="121"/>
      <c r="P923" s="121"/>
      <c r="Q923" s="122"/>
      <c r="R923" s="119" t="s">
        <v>690</v>
      </c>
      <c r="S923" s="123">
        <f>+IFERROR(IF('DETALLADO ELEMENTOS DE PROTECCI'!$E923="DISTRIBUCION",((SUMIFS(O:O,D:D,'DETALLADO ELEMENTOS DE PROTECCI'!$D923,H:H,'DETALLADO ELEMENTOS DE PROTECCI'!$H923,R:R,"MARZO")+(SUMIFS(O:O,D:D,'DETALLADO ELEMENTOS DE PROTECCI'!$D923,H:H,'DETALLADO ELEMENTOS DE PROTECCI'!$H923,R:R,"ABRIL")))/((SUMIFS(N:N,D:D,'DETALLADO ELEMENTOS DE PROTECCI'!$D923,H:H,'DETALLADO ELEMENTOS DE PROTECCI'!$H923,R:R,"MARZO"))+(SUMIFS(N:N,D:D,'DETALLADO ELEMENTOS DE PROTECCI'!$D923,H:H,'DETALLADO ELEMENTOS DE PROTECCI'!$H923,R:R,"ABRIL")))),(SUMIFS(L:L,D:D,'DETALLADO ELEMENTOS DE PROTECCI'!$D923,H:H,'DETALLADO ELEMENTOS DE PROTECCI'!$H923)/(SUMIFS(K:K,D:D,'DETALLADO ELEMENTOS DE PROTECCI'!$D923,H:H,'DETALLADO ELEMENTOS DE PROTECCI'!$H923)))),0)</f>
        <v>0</v>
      </c>
      <c r="T923" s="120">
        <v>0.5</v>
      </c>
      <c r="U923" s="121" t="str">
        <f>+IF('DETALLADO ELEMENTOS DE PROTECCI'!$R923="MARZO",IF('DETALLADO ELEMENTOS DE PROTECCI'!$S923=0,"Rojo",IF(AND('DETALLADO ELEMENTOS DE PROTECCI'!$S923&gt;0,'DETALLADO ELEMENTOS DE PROTECCI'!$S923&lt;0.99),"Amarillo","Verde")),"")</f>
        <v/>
      </c>
      <c r="V923" s="124"/>
    </row>
    <row r="924" spans="1:22">
      <c r="A924" s="137" t="s">
        <v>37</v>
      </c>
      <c r="B924" s="137">
        <v>117</v>
      </c>
      <c r="C924" s="119">
        <v>1161</v>
      </c>
      <c r="D924" s="138" t="s">
        <v>478</v>
      </c>
      <c r="E924" s="137" t="s">
        <v>394</v>
      </c>
      <c r="F924" s="119" t="s">
        <v>19</v>
      </c>
      <c r="G924" s="119" t="s">
        <v>1134</v>
      </c>
      <c r="H924" s="119" t="s">
        <v>1135</v>
      </c>
      <c r="I924" s="119"/>
      <c r="J924" s="119" t="s">
        <v>1128</v>
      </c>
      <c r="K924" s="120">
        <v>0</v>
      </c>
      <c r="L924" s="119">
        <v>0</v>
      </c>
      <c r="M924" s="119"/>
      <c r="N924" s="119">
        <v>200</v>
      </c>
      <c r="O924" s="121"/>
      <c r="P924" s="121"/>
      <c r="Q924" s="122"/>
      <c r="R924" s="119" t="s">
        <v>690</v>
      </c>
      <c r="S924" s="123">
        <f>+IFERROR(IF('DETALLADO ELEMENTOS DE PROTECCI'!$E924="DISTRIBUCION",((SUMIFS(O:O,D:D,'DETALLADO ELEMENTOS DE PROTECCI'!$D924,H:H,'DETALLADO ELEMENTOS DE PROTECCI'!$H924,R:R,"MARZO")+(SUMIFS(O:O,D:D,'DETALLADO ELEMENTOS DE PROTECCI'!$D924,H:H,'DETALLADO ELEMENTOS DE PROTECCI'!$H924,R:R,"ABRIL")))/((SUMIFS(N:N,D:D,'DETALLADO ELEMENTOS DE PROTECCI'!$D924,H:H,'DETALLADO ELEMENTOS DE PROTECCI'!$H924,R:R,"MARZO"))+(SUMIFS(N:N,D:D,'DETALLADO ELEMENTOS DE PROTECCI'!$D924,H:H,'DETALLADO ELEMENTOS DE PROTECCI'!$H924,R:R,"ABRIL")))),(SUMIFS(L:L,D:D,'DETALLADO ELEMENTOS DE PROTECCI'!$D924,H:H,'DETALLADO ELEMENTOS DE PROTECCI'!$H924)/(SUMIFS(K:K,D:D,'DETALLADO ELEMENTOS DE PROTECCI'!$D924,H:H,'DETALLADO ELEMENTOS DE PROTECCI'!$H924)))),0)</f>
        <v>0</v>
      </c>
      <c r="T924" s="120">
        <v>0.5</v>
      </c>
      <c r="U924" s="121" t="str">
        <f>+IF('DETALLADO ELEMENTOS DE PROTECCI'!$R924="MARZO",IF('DETALLADO ELEMENTOS DE PROTECCI'!$S924=0,"Rojo",IF(AND('DETALLADO ELEMENTOS DE PROTECCI'!$S924&gt;0,'DETALLADO ELEMENTOS DE PROTECCI'!$S924&lt;0.99),"Amarillo","Verde")),"")</f>
        <v/>
      </c>
      <c r="V924" s="124"/>
    </row>
    <row r="925" spans="1:22">
      <c r="A925" s="137" t="s">
        <v>37</v>
      </c>
      <c r="B925" s="137">
        <v>119</v>
      </c>
      <c r="C925" s="119">
        <v>1033</v>
      </c>
      <c r="D925" s="138" t="s">
        <v>486</v>
      </c>
      <c r="E925" s="137" t="s">
        <v>394</v>
      </c>
      <c r="F925" s="119" t="s">
        <v>19</v>
      </c>
      <c r="G925" s="119" t="s">
        <v>1139</v>
      </c>
      <c r="H925" s="119" t="s">
        <v>1140</v>
      </c>
      <c r="I925" s="119"/>
      <c r="J925" s="119" t="s">
        <v>1128</v>
      </c>
      <c r="K925" s="120">
        <v>0</v>
      </c>
      <c r="L925" s="119">
        <v>0</v>
      </c>
      <c r="M925" s="119"/>
      <c r="N925" s="119">
        <v>10</v>
      </c>
      <c r="O925" s="121"/>
      <c r="P925" s="121"/>
      <c r="Q925" s="122"/>
      <c r="R925" s="119" t="s">
        <v>690</v>
      </c>
      <c r="S925" s="123">
        <f>+IFERROR(IF('DETALLADO ELEMENTOS DE PROTECCI'!$E925="DISTRIBUCION",((SUMIFS(O:O,D:D,'DETALLADO ELEMENTOS DE PROTECCI'!$D925,H:H,'DETALLADO ELEMENTOS DE PROTECCI'!$H925,R:R,"MARZO")+(SUMIFS(O:O,D:D,'DETALLADO ELEMENTOS DE PROTECCI'!$D925,H:H,'DETALLADO ELEMENTOS DE PROTECCI'!$H925,R:R,"ABRIL")))/((SUMIFS(N:N,D:D,'DETALLADO ELEMENTOS DE PROTECCI'!$D925,H:H,'DETALLADO ELEMENTOS DE PROTECCI'!$H925,R:R,"MARZO"))+(SUMIFS(N:N,D:D,'DETALLADO ELEMENTOS DE PROTECCI'!$D925,H:H,'DETALLADO ELEMENTOS DE PROTECCI'!$H925,R:R,"ABRIL")))),(SUMIFS(L:L,D:D,'DETALLADO ELEMENTOS DE PROTECCI'!$D925,H:H,'DETALLADO ELEMENTOS DE PROTECCI'!$H925)/(SUMIFS(K:K,D:D,'DETALLADO ELEMENTOS DE PROTECCI'!$D925,H:H,'DETALLADO ELEMENTOS DE PROTECCI'!$H925)))),0)</f>
        <v>0</v>
      </c>
      <c r="T925" s="120">
        <v>0.5</v>
      </c>
      <c r="U925" s="121" t="str">
        <f>+IF('DETALLADO ELEMENTOS DE PROTECCI'!$R925="MARZO",IF('DETALLADO ELEMENTOS DE PROTECCI'!$S925=0,"Rojo",IF(AND('DETALLADO ELEMENTOS DE PROTECCI'!$S925&gt;0,'DETALLADO ELEMENTOS DE PROTECCI'!$S925&lt;0.99),"Amarillo","Verde")),"")</f>
        <v/>
      </c>
      <c r="V925" s="124"/>
    </row>
    <row r="926" spans="1:22">
      <c r="A926" s="137" t="s">
        <v>37</v>
      </c>
      <c r="B926" s="137">
        <v>119</v>
      </c>
      <c r="C926" s="119">
        <v>1091</v>
      </c>
      <c r="D926" s="138" t="s">
        <v>486</v>
      </c>
      <c r="E926" s="137" t="s">
        <v>394</v>
      </c>
      <c r="F926" s="119" t="s">
        <v>19</v>
      </c>
      <c r="G926" s="119" t="s">
        <v>1125</v>
      </c>
      <c r="H926" s="119" t="s">
        <v>1126</v>
      </c>
      <c r="I926" s="119"/>
      <c r="J926" s="119" t="s">
        <v>1128</v>
      </c>
      <c r="K926" s="120">
        <v>0</v>
      </c>
      <c r="L926" s="119">
        <v>0</v>
      </c>
      <c r="M926" s="119"/>
      <c r="N926" s="119">
        <v>100</v>
      </c>
      <c r="O926" s="121"/>
      <c r="P926" s="121"/>
      <c r="Q926" s="122"/>
      <c r="R926" s="119" t="s">
        <v>690</v>
      </c>
      <c r="S926" s="123">
        <f>+IFERROR(IF('DETALLADO ELEMENTOS DE PROTECCI'!$E926="DISTRIBUCION",((SUMIFS(O:O,D:D,'DETALLADO ELEMENTOS DE PROTECCI'!$D926,H:H,'DETALLADO ELEMENTOS DE PROTECCI'!$H926,R:R,"MARZO")+(SUMIFS(O:O,D:D,'DETALLADO ELEMENTOS DE PROTECCI'!$D926,H:H,'DETALLADO ELEMENTOS DE PROTECCI'!$H926,R:R,"ABRIL")))/((SUMIFS(N:N,D:D,'DETALLADO ELEMENTOS DE PROTECCI'!$D926,H:H,'DETALLADO ELEMENTOS DE PROTECCI'!$H926,R:R,"MARZO"))+(SUMIFS(N:N,D:D,'DETALLADO ELEMENTOS DE PROTECCI'!$D926,H:H,'DETALLADO ELEMENTOS DE PROTECCI'!$H926,R:R,"ABRIL")))),(SUMIFS(L:L,D:D,'DETALLADO ELEMENTOS DE PROTECCI'!$D926,H:H,'DETALLADO ELEMENTOS DE PROTECCI'!$H926)/(SUMIFS(K:K,D:D,'DETALLADO ELEMENTOS DE PROTECCI'!$D926,H:H,'DETALLADO ELEMENTOS DE PROTECCI'!$H926)))),0)</f>
        <v>0.5714285714285714</v>
      </c>
      <c r="T926" s="120">
        <v>0.5</v>
      </c>
      <c r="U926" s="121" t="str">
        <f>+IF('DETALLADO ELEMENTOS DE PROTECCI'!$R926="MARZO",IF('DETALLADO ELEMENTOS DE PROTECCI'!$S926=0,"Rojo",IF(AND('DETALLADO ELEMENTOS DE PROTECCI'!$S926&gt;0,'DETALLADO ELEMENTOS DE PROTECCI'!$S926&lt;0.99),"Amarillo","Verde")),"")</f>
        <v/>
      </c>
      <c r="V926" s="124"/>
    </row>
    <row r="927" spans="1:22">
      <c r="A927" s="137" t="s">
        <v>37</v>
      </c>
      <c r="B927" s="137">
        <v>119</v>
      </c>
      <c r="C927" s="119">
        <v>1093</v>
      </c>
      <c r="D927" s="138" t="s">
        <v>486</v>
      </c>
      <c r="E927" s="137" t="s">
        <v>394</v>
      </c>
      <c r="F927" s="119" t="s">
        <v>19</v>
      </c>
      <c r="G927" s="119" t="s">
        <v>1132</v>
      </c>
      <c r="H927" s="119" t="s">
        <v>1126</v>
      </c>
      <c r="I927" s="119"/>
      <c r="J927" s="119" t="s">
        <v>1128</v>
      </c>
      <c r="K927" s="120">
        <v>0</v>
      </c>
      <c r="L927" s="119">
        <v>0</v>
      </c>
      <c r="M927" s="119"/>
      <c r="N927" s="119">
        <v>200</v>
      </c>
      <c r="O927" s="121"/>
      <c r="P927" s="121"/>
      <c r="Q927" s="122"/>
      <c r="R927" s="119" t="s">
        <v>690</v>
      </c>
      <c r="S927" s="123">
        <f>+IFERROR(IF('DETALLADO ELEMENTOS DE PROTECCI'!$E927="DISTRIBUCION",((SUMIFS(O:O,D:D,'DETALLADO ELEMENTOS DE PROTECCI'!$D927,H:H,'DETALLADO ELEMENTOS DE PROTECCI'!$H927,R:R,"MARZO")+(SUMIFS(O:O,D:D,'DETALLADO ELEMENTOS DE PROTECCI'!$D927,H:H,'DETALLADO ELEMENTOS DE PROTECCI'!$H927,R:R,"ABRIL")))/((SUMIFS(N:N,D:D,'DETALLADO ELEMENTOS DE PROTECCI'!$D927,H:H,'DETALLADO ELEMENTOS DE PROTECCI'!$H927,R:R,"MARZO"))+(SUMIFS(N:N,D:D,'DETALLADO ELEMENTOS DE PROTECCI'!$D927,H:H,'DETALLADO ELEMENTOS DE PROTECCI'!$H927,R:R,"ABRIL")))),(SUMIFS(L:L,D:D,'DETALLADO ELEMENTOS DE PROTECCI'!$D927,H:H,'DETALLADO ELEMENTOS DE PROTECCI'!$H927)/(SUMIFS(K:K,D:D,'DETALLADO ELEMENTOS DE PROTECCI'!$D927,H:H,'DETALLADO ELEMENTOS DE PROTECCI'!$H927)))),0)</f>
        <v>0.5714285714285714</v>
      </c>
      <c r="T927" s="120">
        <v>0.5</v>
      </c>
      <c r="U927" s="121" t="str">
        <f>+IF('DETALLADO ELEMENTOS DE PROTECCI'!$R927="MARZO",IF('DETALLADO ELEMENTOS DE PROTECCI'!$S927=0,"Rojo",IF(AND('DETALLADO ELEMENTOS DE PROTECCI'!$S927&gt;0,'DETALLADO ELEMENTOS DE PROTECCI'!$S927&lt;0.99),"Amarillo","Verde")),"")</f>
        <v/>
      </c>
      <c r="V927" s="124"/>
    </row>
    <row r="928" spans="1:22">
      <c r="A928" s="137" t="s">
        <v>37</v>
      </c>
      <c r="B928" s="137">
        <v>119</v>
      </c>
      <c r="C928" s="119">
        <v>1160</v>
      </c>
      <c r="D928" s="138" t="s">
        <v>486</v>
      </c>
      <c r="E928" s="137" t="s">
        <v>394</v>
      </c>
      <c r="F928" s="119" t="s">
        <v>19</v>
      </c>
      <c r="G928" s="119" t="s">
        <v>1158</v>
      </c>
      <c r="H928" s="119" t="s">
        <v>1159</v>
      </c>
      <c r="I928" s="119"/>
      <c r="J928" s="119" t="s">
        <v>1128</v>
      </c>
      <c r="K928" s="120">
        <v>0</v>
      </c>
      <c r="L928" s="119">
        <v>0</v>
      </c>
      <c r="M928" s="119"/>
      <c r="N928" s="119">
        <v>50</v>
      </c>
      <c r="O928" s="121"/>
      <c r="P928" s="121"/>
      <c r="Q928" s="122"/>
      <c r="R928" s="119" t="s">
        <v>690</v>
      </c>
      <c r="S928" s="123">
        <f>+IFERROR(IF('DETALLADO ELEMENTOS DE PROTECCI'!$E928="DISTRIBUCION",((SUMIFS(O:O,D:D,'DETALLADO ELEMENTOS DE PROTECCI'!$D928,H:H,'DETALLADO ELEMENTOS DE PROTECCI'!$H928,R:R,"MARZO")+(SUMIFS(O:O,D:D,'DETALLADO ELEMENTOS DE PROTECCI'!$D928,H:H,'DETALLADO ELEMENTOS DE PROTECCI'!$H928,R:R,"ABRIL")))/((SUMIFS(N:N,D:D,'DETALLADO ELEMENTOS DE PROTECCI'!$D928,H:H,'DETALLADO ELEMENTOS DE PROTECCI'!$H928,R:R,"MARZO"))+(SUMIFS(N:N,D:D,'DETALLADO ELEMENTOS DE PROTECCI'!$D928,H:H,'DETALLADO ELEMENTOS DE PROTECCI'!$H928,R:R,"ABRIL")))),(SUMIFS(L:L,D:D,'DETALLADO ELEMENTOS DE PROTECCI'!$D928,H:H,'DETALLADO ELEMENTOS DE PROTECCI'!$H928)/(SUMIFS(K:K,D:D,'DETALLADO ELEMENTOS DE PROTECCI'!$D928,H:H,'DETALLADO ELEMENTOS DE PROTECCI'!$H928)))),0)</f>
        <v>0</v>
      </c>
      <c r="T928" s="120">
        <v>0.5</v>
      </c>
      <c r="U928" s="121" t="str">
        <f>+IF('DETALLADO ELEMENTOS DE PROTECCI'!$R928="MARZO",IF('DETALLADO ELEMENTOS DE PROTECCI'!$S928=0,"Rojo",IF(AND('DETALLADO ELEMENTOS DE PROTECCI'!$S928&gt;0,'DETALLADO ELEMENTOS DE PROTECCI'!$S928&lt;0.99),"Amarillo","Verde")),"")</f>
        <v/>
      </c>
      <c r="V928" s="124"/>
    </row>
    <row r="929" spans="1:22">
      <c r="A929" s="137" t="s">
        <v>37</v>
      </c>
      <c r="B929" s="137">
        <v>120</v>
      </c>
      <c r="C929" s="119">
        <v>1033</v>
      </c>
      <c r="D929" s="138" t="s">
        <v>492</v>
      </c>
      <c r="E929" s="137" t="s">
        <v>394</v>
      </c>
      <c r="F929" s="119" t="s">
        <v>19</v>
      </c>
      <c r="G929" s="119" t="s">
        <v>1139</v>
      </c>
      <c r="H929" s="119" t="s">
        <v>1140</v>
      </c>
      <c r="I929" s="119"/>
      <c r="J929" s="119" t="s">
        <v>1128</v>
      </c>
      <c r="K929" s="120">
        <v>0</v>
      </c>
      <c r="L929" s="119">
        <v>0</v>
      </c>
      <c r="M929" s="119"/>
      <c r="N929" s="119">
        <v>10</v>
      </c>
      <c r="O929" s="121"/>
      <c r="P929" s="121"/>
      <c r="Q929" s="122"/>
      <c r="R929" s="119" t="s">
        <v>690</v>
      </c>
      <c r="S929" s="123">
        <f>+IFERROR(IF('DETALLADO ELEMENTOS DE PROTECCI'!$E929="DISTRIBUCION",((SUMIFS(O:O,D:D,'DETALLADO ELEMENTOS DE PROTECCI'!$D929,H:H,'DETALLADO ELEMENTOS DE PROTECCI'!$H929,R:R,"MARZO")+(SUMIFS(O:O,D:D,'DETALLADO ELEMENTOS DE PROTECCI'!$D929,H:H,'DETALLADO ELEMENTOS DE PROTECCI'!$H929,R:R,"ABRIL")))/((SUMIFS(N:N,D:D,'DETALLADO ELEMENTOS DE PROTECCI'!$D929,H:H,'DETALLADO ELEMENTOS DE PROTECCI'!$H929,R:R,"MARZO"))+(SUMIFS(N:N,D:D,'DETALLADO ELEMENTOS DE PROTECCI'!$D929,H:H,'DETALLADO ELEMENTOS DE PROTECCI'!$H929,R:R,"ABRIL")))),(SUMIFS(L:L,D:D,'DETALLADO ELEMENTOS DE PROTECCI'!$D929,H:H,'DETALLADO ELEMENTOS DE PROTECCI'!$H929)/(SUMIFS(K:K,D:D,'DETALLADO ELEMENTOS DE PROTECCI'!$D929,H:H,'DETALLADO ELEMENTOS DE PROTECCI'!$H929)))),0)</f>
        <v>0</v>
      </c>
      <c r="T929" s="120">
        <v>0.5</v>
      </c>
      <c r="U929" s="121" t="str">
        <f>+IF('DETALLADO ELEMENTOS DE PROTECCI'!$R929="MARZO",IF('DETALLADO ELEMENTOS DE PROTECCI'!$S929=0,"Rojo",IF(AND('DETALLADO ELEMENTOS DE PROTECCI'!$S929&gt;0,'DETALLADO ELEMENTOS DE PROTECCI'!$S929&lt;0.99),"Amarillo","Verde")),"")</f>
        <v/>
      </c>
      <c r="V929" s="124"/>
    </row>
    <row r="930" spans="1:22">
      <c r="A930" s="137" t="s">
        <v>37</v>
      </c>
      <c r="B930" s="137">
        <v>120</v>
      </c>
      <c r="C930" s="119">
        <v>1084</v>
      </c>
      <c r="D930" s="138" t="s">
        <v>492</v>
      </c>
      <c r="E930" s="137" t="s">
        <v>394</v>
      </c>
      <c r="F930" s="119" t="s">
        <v>19</v>
      </c>
      <c r="G930" s="119" t="s">
        <v>1150</v>
      </c>
      <c r="H930" s="119" t="s">
        <v>1151</v>
      </c>
      <c r="I930" s="119"/>
      <c r="J930" s="119" t="s">
        <v>1128</v>
      </c>
      <c r="K930" s="120">
        <v>0</v>
      </c>
      <c r="L930" s="119">
        <v>0</v>
      </c>
      <c r="M930" s="119"/>
      <c r="N930" s="119">
        <v>200</v>
      </c>
      <c r="O930" s="121"/>
      <c r="P930" s="121"/>
      <c r="Q930" s="122"/>
      <c r="R930" s="119" t="s">
        <v>690</v>
      </c>
      <c r="S930" s="123">
        <f>+IFERROR(IF('DETALLADO ELEMENTOS DE PROTECCI'!$E930="DISTRIBUCION",((SUMIFS(O:O,D:D,'DETALLADO ELEMENTOS DE PROTECCI'!$D930,H:H,'DETALLADO ELEMENTOS DE PROTECCI'!$H930,R:R,"MARZO")+(SUMIFS(O:O,D:D,'DETALLADO ELEMENTOS DE PROTECCI'!$D930,H:H,'DETALLADO ELEMENTOS DE PROTECCI'!$H930,R:R,"ABRIL")))/((SUMIFS(N:N,D:D,'DETALLADO ELEMENTOS DE PROTECCI'!$D930,H:H,'DETALLADO ELEMENTOS DE PROTECCI'!$H930,R:R,"MARZO"))+(SUMIFS(N:N,D:D,'DETALLADO ELEMENTOS DE PROTECCI'!$D930,H:H,'DETALLADO ELEMENTOS DE PROTECCI'!$H930,R:R,"ABRIL")))),(SUMIFS(L:L,D:D,'DETALLADO ELEMENTOS DE PROTECCI'!$D930,H:H,'DETALLADO ELEMENTOS DE PROTECCI'!$H930)/(SUMIFS(K:K,D:D,'DETALLADO ELEMENTOS DE PROTECCI'!$D930,H:H,'DETALLADO ELEMENTOS DE PROTECCI'!$H930)))),0)</f>
        <v>0</v>
      </c>
      <c r="T930" s="120">
        <v>0.5</v>
      </c>
      <c r="U930" s="121" t="str">
        <f>+IF('DETALLADO ELEMENTOS DE PROTECCI'!$R930="MARZO",IF('DETALLADO ELEMENTOS DE PROTECCI'!$S930=0,"Rojo",IF(AND('DETALLADO ELEMENTOS DE PROTECCI'!$S930&gt;0,'DETALLADO ELEMENTOS DE PROTECCI'!$S930&lt;0.99),"Amarillo","Verde")),"")</f>
        <v/>
      </c>
      <c r="V930" s="124"/>
    </row>
    <row r="931" spans="1:22">
      <c r="A931" s="137" t="s">
        <v>37</v>
      </c>
      <c r="B931" s="137">
        <v>120</v>
      </c>
      <c r="C931" s="119">
        <v>1093</v>
      </c>
      <c r="D931" s="138" t="s">
        <v>492</v>
      </c>
      <c r="E931" s="137" t="s">
        <v>394</v>
      </c>
      <c r="F931" s="119" t="s">
        <v>19</v>
      </c>
      <c r="G931" s="119" t="s">
        <v>1132</v>
      </c>
      <c r="H931" s="119" t="s">
        <v>1126</v>
      </c>
      <c r="I931" s="119"/>
      <c r="J931" s="119" t="s">
        <v>1128</v>
      </c>
      <c r="K931" s="120">
        <v>0</v>
      </c>
      <c r="L931" s="119">
        <v>0</v>
      </c>
      <c r="M931" s="119"/>
      <c r="N931" s="119">
        <v>300</v>
      </c>
      <c r="O931" s="121"/>
      <c r="P931" s="121"/>
      <c r="Q931" s="122"/>
      <c r="R931" s="119" t="s">
        <v>690</v>
      </c>
      <c r="S931" s="123">
        <f>+IFERROR(IF('DETALLADO ELEMENTOS DE PROTECCI'!$E931="DISTRIBUCION",((SUMIFS(O:O,D:D,'DETALLADO ELEMENTOS DE PROTECCI'!$D931,H:H,'DETALLADO ELEMENTOS DE PROTECCI'!$H931,R:R,"MARZO")+(SUMIFS(O:O,D:D,'DETALLADO ELEMENTOS DE PROTECCI'!$D931,H:H,'DETALLADO ELEMENTOS DE PROTECCI'!$H931,R:R,"ABRIL")))/((SUMIFS(N:N,D:D,'DETALLADO ELEMENTOS DE PROTECCI'!$D931,H:H,'DETALLADO ELEMENTOS DE PROTECCI'!$H931,R:R,"MARZO"))+(SUMIFS(N:N,D:D,'DETALLADO ELEMENTOS DE PROTECCI'!$D931,H:H,'DETALLADO ELEMENTOS DE PROTECCI'!$H931,R:R,"ABRIL")))),(SUMIFS(L:L,D:D,'DETALLADO ELEMENTOS DE PROTECCI'!$D931,H:H,'DETALLADO ELEMENTOS DE PROTECCI'!$H931)/(SUMIFS(K:K,D:D,'DETALLADO ELEMENTOS DE PROTECCI'!$D931,H:H,'DETALLADO ELEMENTOS DE PROTECCI'!$H931)))),0)</f>
        <v>0.25</v>
      </c>
      <c r="T931" s="120">
        <v>0.5</v>
      </c>
      <c r="U931" s="121" t="str">
        <f>+IF('DETALLADO ELEMENTOS DE PROTECCI'!$R931="MARZO",IF('DETALLADO ELEMENTOS DE PROTECCI'!$S931=0,"Rojo",IF(AND('DETALLADO ELEMENTOS DE PROTECCI'!$S931&gt;0,'DETALLADO ELEMENTOS DE PROTECCI'!$S931&lt;0.99),"Amarillo","Verde")),"")</f>
        <v/>
      </c>
      <c r="V931" s="124"/>
    </row>
    <row r="932" spans="1:22">
      <c r="A932" s="137" t="s">
        <v>37</v>
      </c>
      <c r="B932" s="137">
        <v>120</v>
      </c>
      <c r="C932" s="119">
        <v>1160</v>
      </c>
      <c r="D932" s="138" t="s">
        <v>492</v>
      </c>
      <c r="E932" s="137" t="s">
        <v>394</v>
      </c>
      <c r="F932" s="119" t="s">
        <v>19</v>
      </c>
      <c r="G932" s="119" t="s">
        <v>1158</v>
      </c>
      <c r="H932" s="119" t="s">
        <v>1159</v>
      </c>
      <c r="I932" s="119"/>
      <c r="J932" s="119" t="s">
        <v>1128</v>
      </c>
      <c r="K932" s="120">
        <v>0</v>
      </c>
      <c r="L932" s="119">
        <v>0</v>
      </c>
      <c r="M932" s="119"/>
      <c r="N932" s="119">
        <v>50</v>
      </c>
      <c r="O932" s="121"/>
      <c r="P932" s="121"/>
      <c r="Q932" s="122"/>
      <c r="R932" s="119" t="s">
        <v>690</v>
      </c>
      <c r="S932" s="123">
        <f>+IFERROR(IF('DETALLADO ELEMENTOS DE PROTECCI'!$E932="DISTRIBUCION",((SUMIFS(O:O,D:D,'DETALLADO ELEMENTOS DE PROTECCI'!$D932,H:H,'DETALLADO ELEMENTOS DE PROTECCI'!$H932,R:R,"MARZO")+(SUMIFS(O:O,D:D,'DETALLADO ELEMENTOS DE PROTECCI'!$D932,H:H,'DETALLADO ELEMENTOS DE PROTECCI'!$H932,R:R,"ABRIL")))/((SUMIFS(N:N,D:D,'DETALLADO ELEMENTOS DE PROTECCI'!$D932,H:H,'DETALLADO ELEMENTOS DE PROTECCI'!$H932,R:R,"MARZO"))+(SUMIFS(N:N,D:D,'DETALLADO ELEMENTOS DE PROTECCI'!$D932,H:H,'DETALLADO ELEMENTOS DE PROTECCI'!$H932,R:R,"ABRIL")))),(SUMIFS(L:L,D:D,'DETALLADO ELEMENTOS DE PROTECCI'!$D932,H:H,'DETALLADO ELEMENTOS DE PROTECCI'!$H932)/(SUMIFS(K:K,D:D,'DETALLADO ELEMENTOS DE PROTECCI'!$D932,H:H,'DETALLADO ELEMENTOS DE PROTECCI'!$H932)))),0)</f>
        <v>0</v>
      </c>
      <c r="T932" s="120">
        <v>0.5</v>
      </c>
      <c r="U932" s="121" t="str">
        <f>+IF('DETALLADO ELEMENTOS DE PROTECCI'!$R932="MARZO",IF('DETALLADO ELEMENTOS DE PROTECCI'!$S932=0,"Rojo",IF(AND('DETALLADO ELEMENTOS DE PROTECCI'!$S932&gt;0,'DETALLADO ELEMENTOS DE PROTECCI'!$S932&lt;0.99),"Amarillo","Verde")),"")</f>
        <v/>
      </c>
      <c r="V932" s="124"/>
    </row>
    <row r="933" spans="1:22">
      <c r="A933" s="137" t="s">
        <v>37</v>
      </c>
      <c r="B933" s="137">
        <v>120</v>
      </c>
      <c r="C933" s="119">
        <v>1161</v>
      </c>
      <c r="D933" s="138" t="s">
        <v>492</v>
      </c>
      <c r="E933" s="137" t="s">
        <v>394</v>
      </c>
      <c r="F933" s="119" t="s">
        <v>19</v>
      </c>
      <c r="G933" s="119" t="s">
        <v>1134</v>
      </c>
      <c r="H933" s="119" t="s">
        <v>1135</v>
      </c>
      <c r="I933" s="119"/>
      <c r="J933" s="119" t="s">
        <v>1128</v>
      </c>
      <c r="K933" s="120">
        <v>0</v>
      </c>
      <c r="L933" s="119">
        <v>0</v>
      </c>
      <c r="M933" s="119"/>
      <c r="N933" s="119">
        <v>300</v>
      </c>
      <c r="O933" s="121"/>
      <c r="P933" s="121"/>
      <c r="Q933" s="122"/>
      <c r="R933" s="119" t="s">
        <v>690</v>
      </c>
      <c r="S933" s="123">
        <f>+IFERROR(IF('DETALLADO ELEMENTOS DE PROTECCI'!$E933="DISTRIBUCION",((SUMIFS(O:O,D:D,'DETALLADO ELEMENTOS DE PROTECCI'!$D933,H:H,'DETALLADO ELEMENTOS DE PROTECCI'!$H933,R:R,"MARZO")+(SUMIFS(O:O,D:D,'DETALLADO ELEMENTOS DE PROTECCI'!$D933,H:H,'DETALLADO ELEMENTOS DE PROTECCI'!$H933,R:R,"ABRIL")))/((SUMIFS(N:N,D:D,'DETALLADO ELEMENTOS DE PROTECCI'!$D933,H:H,'DETALLADO ELEMENTOS DE PROTECCI'!$H933,R:R,"MARZO"))+(SUMIFS(N:N,D:D,'DETALLADO ELEMENTOS DE PROTECCI'!$D933,H:H,'DETALLADO ELEMENTOS DE PROTECCI'!$H933,R:R,"ABRIL")))),(SUMIFS(L:L,D:D,'DETALLADO ELEMENTOS DE PROTECCI'!$D933,H:H,'DETALLADO ELEMENTOS DE PROTECCI'!$H933)/(SUMIFS(K:K,D:D,'DETALLADO ELEMENTOS DE PROTECCI'!$D933,H:H,'DETALLADO ELEMENTOS DE PROTECCI'!$H933)))),0)</f>
        <v>0</v>
      </c>
      <c r="T933" s="120">
        <v>0.5</v>
      </c>
      <c r="U933" s="121" t="str">
        <f>+IF('DETALLADO ELEMENTOS DE PROTECCI'!$R933="MARZO",IF('DETALLADO ELEMENTOS DE PROTECCI'!$S933=0,"Rojo",IF(AND('DETALLADO ELEMENTOS DE PROTECCI'!$S933&gt;0,'DETALLADO ELEMENTOS DE PROTECCI'!$S933&lt;0.99),"Amarillo","Verde")),"")</f>
        <v/>
      </c>
      <c r="V933" s="124"/>
    </row>
    <row r="934" spans="1:22">
      <c r="A934" s="137" t="s">
        <v>37</v>
      </c>
      <c r="B934" s="137">
        <v>124</v>
      </c>
      <c r="C934" s="119">
        <v>1092</v>
      </c>
      <c r="D934" s="138" t="s">
        <v>501</v>
      </c>
      <c r="E934" s="137" t="s">
        <v>394</v>
      </c>
      <c r="F934" s="119" t="s">
        <v>19</v>
      </c>
      <c r="G934" s="119" t="s">
        <v>1130</v>
      </c>
      <c r="H934" s="119" t="s">
        <v>1126</v>
      </c>
      <c r="I934" s="119"/>
      <c r="J934" s="119" t="s">
        <v>1128</v>
      </c>
      <c r="K934" s="120">
        <v>0</v>
      </c>
      <c r="L934" s="119">
        <v>0</v>
      </c>
      <c r="M934" s="119"/>
      <c r="N934" s="119">
        <v>100</v>
      </c>
      <c r="O934" s="121"/>
      <c r="P934" s="121"/>
      <c r="Q934" s="122"/>
      <c r="R934" s="119" t="s">
        <v>690</v>
      </c>
      <c r="S934" s="123">
        <f>+IFERROR(IF('DETALLADO ELEMENTOS DE PROTECCI'!$E934="DISTRIBUCION",((SUMIFS(O:O,D:D,'DETALLADO ELEMENTOS DE PROTECCI'!$D934,H:H,'DETALLADO ELEMENTOS DE PROTECCI'!$H934,R:R,"MARZO")+(SUMIFS(O:O,D:D,'DETALLADO ELEMENTOS DE PROTECCI'!$D934,H:H,'DETALLADO ELEMENTOS DE PROTECCI'!$H934,R:R,"ABRIL")))/((SUMIFS(N:N,D:D,'DETALLADO ELEMENTOS DE PROTECCI'!$D934,H:H,'DETALLADO ELEMENTOS DE PROTECCI'!$H934,R:R,"MARZO"))+(SUMIFS(N:N,D:D,'DETALLADO ELEMENTOS DE PROTECCI'!$D934,H:H,'DETALLADO ELEMENTOS DE PROTECCI'!$H934,R:R,"ABRIL")))),(SUMIFS(L:L,D:D,'DETALLADO ELEMENTOS DE PROTECCI'!$D934,H:H,'DETALLADO ELEMENTOS DE PROTECCI'!$H934)/(SUMIFS(K:K,D:D,'DETALLADO ELEMENTOS DE PROTECCI'!$D934,H:H,'DETALLADO ELEMENTOS DE PROTECCI'!$H934)))),0)</f>
        <v>0.5</v>
      </c>
      <c r="T934" s="120">
        <v>0.5</v>
      </c>
      <c r="U934" s="121" t="str">
        <f>+IF('DETALLADO ELEMENTOS DE PROTECCI'!$R934="MARZO",IF('DETALLADO ELEMENTOS DE PROTECCI'!$S934=0,"Rojo",IF(AND('DETALLADO ELEMENTOS DE PROTECCI'!$S934&gt;0,'DETALLADO ELEMENTOS DE PROTECCI'!$S934&lt;0.99),"Amarillo","Verde")),"")</f>
        <v/>
      </c>
      <c r="V934" s="124"/>
    </row>
    <row r="935" spans="1:22">
      <c r="A935" s="137" t="s">
        <v>37</v>
      </c>
      <c r="B935" s="137">
        <v>124</v>
      </c>
      <c r="C935" s="119">
        <v>1093</v>
      </c>
      <c r="D935" s="138" t="s">
        <v>501</v>
      </c>
      <c r="E935" s="137" t="s">
        <v>394</v>
      </c>
      <c r="F935" s="119" t="s">
        <v>19</v>
      </c>
      <c r="G935" s="119" t="s">
        <v>1132</v>
      </c>
      <c r="H935" s="119" t="s">
        <v>1126</v>
      </c>
      <c r="I935" s="119"/>
      <c r="J935" s="119" t="s">
        <v>1128</v>
      </c>
      <c r="K935" s="120">
        <v>0</v>
      </c>
      <c r="L935" s="119">
        <v>0</v>
      </c>
      <c r="M935" s="119"/>
      <c r="N935" s="119">
        <v>100</v>
      </c>
      <c r="O935" s="121"/>
      <c r="P935" s="121"/>
      <c r="Q935" s="122"/>
      <c r="R935" s="119" t="s">
        <v>690</v>
      </c>
      <c r="S935" s="123">
        <f>+IFERROR(IF('DETALLADO ELEMENTOS DE PROTECCI'!$E935="DISTRIBUCION",((SUMIFS(O:O,D:D,'DETALLADO ELEMENTOS DE PROTECCI'!$D935,H:H,'DETALLADO ELEMENTOS DE PROTECCI'!$H935,R:R,"MARZO")+(SUMIFS(O:O,D:D,'DETALLADO ELEMENTOS DE PROTECCI'!$D935,H:H,'DETALLADO ELEMENTOS DE PROTECCI'!$H935,R:R,"ABRIL")))/((SUMIFS(N:N,D:D,'DETALLADO ELEMENTOS DE PROTECCI'!$D935,H:H,'DETALLADO ELEMENTOS DE PROTECCI'!$H935,R:R,"MARZO"))+(SUMIFS(N:N,D:D,'DETALLADO ELEMENTOS DE PROTECCI'!$D935,H:H,'DETALLADO ELEMENTOS DE PROTECCI'!$H935,R:R,"ABRIL")))),(SUMIFS(L:L,D:D,'DETALLADO ELEMENTOS DE PROTECCI'!$D935,H:H,'DETALLADO ELEMENTOS DE PROTECCI'!$H935)/(SUMIFS(K:K,D:D,'DETALLADO ELEMENTOS DE PROTECCI'!$D935,H:H,'DETALLADO ELEMENTOS DE PROTECCI'!$H935)))),0)</f>
        <v>0.5</v>
      </c>
      <c r="T935" s="120">
        <v>0.5</v>
      </c>
      <c r="U935" s="121" t="str">
        <f>+IF('DETALLADO ELEMENTOS DE PROTECCI'!$R935="MARZO",IF('DETALLADO ELEMENTOS DE PROTECCI'!$S935=0,"Rojo",IF(AND('DETALLADO ELEMENTOS DE PROTECCI'!$S935&gt;0,'DETALLADO ELEMENTOS DE PROTECCI'!$S935&lt;0.99),"Amarillo","Verde")),"")</f>
        <v/>
      </c>
      <c r="V935" s="124"/>
    </row>
    <row r="936" spans="1:22">
      <c r="A936" s="137" t="s">
        <v>37</v>
      </c>
      <c r="B936" s="137">
        <v>124</v>
      </c>
      <c r="C936" s="119">
        <v>1161</v>
      </c>
      <c r="D936" s="138" t="s">
        <v>501</v>
      </c>
      <c r="E936" s="137" t="s">
        <v>394</v>
      </c>
      <c r="F936" s="119" t="s">
        <v>19</v>
      </c>
      <c r="G936" s="119" t="s">
        <v>1134</v>
      </c>
      <c r="H936" s="119" t="s">
        <v>1135</v>
      </c>
      <c r="I936" s="119"/>
      <c r="J936" s="119" t="s">
        <v>1128</v>
      </c>
      <c r="K936" s="120">
        <v>0</v>
      </c>
      <c r="L936" s="119">
        <v>0</v>
      </c>
      <c r="M936" s="119"/>
      <c r="N936" s="119">
        <v>400</v>
      </c>
      <c r="O936" s="121"/>
      <c r="P936" s="121"/>
      <c r="Q936" s="122"/>
      <c r="R936" s="119" t="s">
        <v>690</v>
      </c>
      <c r="S936" s="123">
        <f>+IFERROR(IF('DETALLADO ELEMENTOS DE PROTECCI'!$E936="DISTRIBUCION",((SUMIFS(O:O,D:D,'DETALLADO ELEMENTOS DE PROTECCI'!$D936,H:H,'DETALLADO ELEMENTOS DE PROTECCI'!$H936,R:R,"MARZO")+(SUMIFS(O:O,D:D,'DETALLADO ELEMENTOS DE PROTECCI'!$D936,H:H,'DETALLADO ELEMENTOS DE PROTECCI'!$H936,R:R,"ABRIL")))/((SUMIFS(N:N,D:D,'DETALLADO ELEMENTOS DE PROTECCI'!$D936,H:H,'DETALLADO ELEMENTOS DE PROTECCI'!$H936,R:R,"MARZO"))+(SUMIFS(N:N,D:D,'DETALLADO ELEMENTOS DE PROTECCI'!$D936,H:H,'DETALLADO ELEMENTOS DE PROTECCI'!$H936,R:R,"ABRIL")))),(SUMIFS(L:L,D:D,'DETALLADO ELEMENTOS DE PROTECCI'!$D936,H:H,'DETALLADO ELEMENTOS DE PROTECCI'!$H936)/(SUMIFS(K:K,D:D,'DETALLADO ELEMENTOS DE PROTECCI'!$D936,H:H,'DETALLADO ELEMENTOS DE PROTECCI'!$H936)))),0)</f>
        <v>0.16</v>
      </c>
      <c r="T936" s="120">
        <v>0.5</v>
      </c>
      <c r="U936" s="121" t="str">
        <f>+IF('DETALLADO ELEMENTOS DE PROTECCI'!$R936="MARZO",IF('DETALLADO ELEMENTOS DE PROTECCI'!$S936=0,"Rojo",IF(AND('DETALLADO ELEMENTOS DE PROTECCI'!$S936&gt;0,'DETALLADO ELEMENTOS DE PROTECCI'!$S936&lt;0.99),"Amarillo","Verde")),"")</f>
        <v/>
      </c>
      <c r="V936" s="124"/>
    </row>
    <row r="937" spans="1:22">
      <c r="A937" s="137" t="s">
        <v>37</v>
      </c>
      <c r="B937" s="137">
        <v>124</v>
      </c>
      <c r="C937" s="119">
        <v>1202</v>
      </c>
      <c r="D937" s="138" t="s">
        <v>501</v>
      </c>
      <c r="E937" s="137" t="s">
        <v>394</v>
      </c>
      <c r="F937" s="119" t="s">
        <v>19</v>
      </c>
      <c r="G937" s="119" t="s">
        <v>1189</v>
      </c>
      <c r="H937" s="119" t="s">
        <v>1126</v>
      </c>
      <c r="I937" s="119"/>
      <c r="J937" s="119" t="s">
        <v>1128</v>
      </c>
      <c r="K937" s="120">
        <v>0</v>
      </c>
      <c r="L937" s="119">
        <v>0</v>
      </c>
      <c r="M937" s="119"/>
      <c r="N937" s="119">
        <v>100</v>
      </c>
      <c r="O937" s="121"/>
      <c r="P937" s="121"/>
      <c r="Q937" s="122"/>
      <c r="R937" s="119" t="s">
        <v>690</v>
      </c>
      <c r="S937" s="123">
        <f>+IFERROR(IF('DETALLADO ELEMENTOS DE PROTECCI'!$E937="DISTRIBUCION",((SUMIFS(O:O,D:D,'DETALLADO ELEMENTOS DE PROTECCI'!$D937,H:H,'DETALLADO ELEMENTOS DE PROTECCI'!$H937,R:R,"MARZO")+(SUMIFS(O:O,D:D,'DETALLADO ELEMENTOS DE PROTECCI'!$D937,H:H,'DETALLADO ELEMENTOS DE PROTECCI'!$H937,R:R,"ABRIL")))/((SUMIFS(N:N,D:D,'DETALLADO ELEMENTOS DE PROTECCI'!$D937,H:H,'DETALLADO ELEMENTOS DE PROTECCI'!$H937,R:R,"MARZO"))+(SUMIFS(N:N,D:D,'DETALLADO ELEMENTOS DE PROTECCI'!$D937,H:H,'DETALLADO ELEMENTOS DE PROTECCI'!$H937,R:R,"ABRIL")))),(SUMIFS(L:L,D:D,'DETALLADO ELEMENTOS DE PROTECCI'!$D937,H:H,'DETALLADO ELEMENTOS DE PROTECCI'!$H937)/(SUMIFS(K:K,D:D,'DETALLADO ELEMENTOS DE PROTECCI'!$D937,H:H,'DETALLADO ELEMENTOS DE PROTECCI'!$H937)))),0)</f>
        <v>0.5</v>
      </c>
      <c r="T937" s="120">
        <v>0.5</v>
      </c>
      <c r="U937" s="121" t="str">
        <f>+IF('DETALLADO ELEMENTOS DE PROTECCI'!$R937="MARZO",IF('DETALLADO ELEMENTOS DE PROTECCI'!$S937=0,"Rojo",IF(AND('DETALLADO ELEMENTOS DE PROTECCI'!$S937&gt;0,'DETALLADO ELEMENTOS DE PROTECCI'!$S937&lt;0.99),"Amarillo","Verde")),"")</f>
        <v/>
      </c>
      <c r="V937" s="124"/>
    </row>
    <row r="938" spans="1:22">
      <c r="A938" s="137" t="s">
        <v>37</v>
      </c>
      <c r="B938" s="137">
        <v>126</v>
      </c>
      <c r="C938" s="119">
        <v>1033</v>
      </c>
      <c r="D938" s="138" t="s">
        <v>507</v>
      </c>
      <c r="E938" s="137" t="s">
        <v>394</v>
      </c>
      <c r="F938" s="119" t="s">
        <v>19</v>
      </c>
      <c r="G938" s="119" t="s">
        <v>1139</v>
      </c>
      <c r="H938" s="119" t="s">
        <v>1140</v>
      </c>
      <c r="I938" s="119"/>
      <c r="J938" s="119" t="s">
        <v>1128</v>
      </c>
      <c r="K938" s="120">
        <v>0</v>
      </c>
      <c r="L938" s="119">
        <v>0</v>
      </c>
      <c r="M938" s="119"/>
      <c r="N938" s="119">
        <v>30</v>
      </c>
      <c r="O938" s="121"/>
      <c r="P938" s="121"/>
      <c r="Q938" s="122"/>
      <c r="R938" s="119" t="s">
        <v>690</v>
      </c>
      <c r="S938" s="123">
        <f>+IFERROR(IF('DETALLADO ELEMENTOS DE PROTECCI'!$E938="DISTRIBUCION",((SUMIFS(O:O,D:D,'DETALLADO ELEMENTOS DE PROTECCI'!$D938,H:H,'DETALLADO ELEMENTOS DE PROTECCI'!$H938,R:R,"MARZO")+(SUMIFS(O:O,D:D,'DETALLADO ELEMENTOS DE PROTECCI'!$D938,H:H,'DETALLADO ELEMENTOS DE PROTECCI'!$H938,R:R,"ABRIL")))/((SUMIFS(N:N,D:D,'DETALLADO ELEMENTOS DE PROTECCI'!$D938,H:H,'DETALLADO ELEMENTOS DE PROTECCI'!$H938,R:R,"MARZO"))+(SUMIFS(N:N,D:D,'DETALLADO ELEMENTOS DE PROTECCI'!$D938,H:H,'DETALLADO ELEMENTOS DE PROTECCI'!$H938,R:R,"ABRIL")))),(SUMIFS(L:L,D:D,'DETALLADO ELEMENTOS DE PROTECCI'!$D938,H:H,'DETALLADO ELEMENTOS DE PROTECCI'!$H938)/(SUMIFS(K:K,D:D,'DETALLADO ELEMENTOS DE PROTECCI'!$D938,H:H,'DETALLADO ELEMENTOS DE PROTECCI'!$H938)))),0)</f>
        <v>0</v>
      </c>
      <c r="T938" s="120">
        <v>0.5</v>
      </c>
      <c r="U938" s="121" t="str">
        <f>+IF('DETALLADO ELEMENTOS DE PROTECCI'!$R938="MARZO",IF('DETALLADO ELEMENTOS DE PROTECCI'!$S938=0,"Rojo",IF(AND('DETALLADO ELEMENTOS DE PROTECCI'!$S938&gt;0,'DETALLADO ELEMENTOS DE PROTECCI'!$S938&lt;0.99),"Amarillo","Verde")),"")</f>
        <v/>
      </c>
      <c r="V938" s="124"/>
    </row>
    <row r="939" spans="1:22">
      <c r="A939" s="137" t="s">
        <v>37</v>
      </c>
      <c r="B939" s="137">
        <v>126</v>
      </c>
      <c r="C939" s="119">
        <v>1084</v>
      </c>
      <c r="D939" s="138" t="s">
        <v>507</v>
      </c>
      <c r="E939" s="137" t="s">
        <v>394</v>
      </c>
      <c r="F939" s="119" t="s">
        <v>19</v>
      </c>
      <c r="G939" s="119" t="s">
        <v>1150</v>
      </c>
      <c r="H939" s="119" t="s">
        <v>1151</v>
      </c>
      <c r="I939" s="119"/>
      <c r="J939" s="119" t="s">
        <v>1128</v>
      </c>
      <c r="K939" s="120">
        <v>0</v>
      </c>
      <c r="L939" s="119">
        <v>0</v>
      </c>
      <c r="M939" s="119"/>
      <c r="N939" s="119">
        <v>100</v>
      </c>
      <c r="O939" s="121"/>
      <c r="P939" s="121"/>
      <c r="Q939" s="122"/>
      <c r="R939" s="119" t="s">
        <v>690</v>
      </c>
      <c r="S939" s="123">
        <f>+IFERROR(IF('DETALLADO ELEMENTOS DE PROTECCI'!$E939="DISTRIBUCION",((SUMIFS(O:O,D:D,'DETALLADO ELEMENTOS DE PROTECCI'!$D939,H:H,'DETALLADO ELEMENTOS DE PROTECCI'!$H939,R:R,"MARZO")+(SUMIFS(O:O,D:D,'DETALLADO ELEMENTOS DE PROTECCI'!$D939,H:H,'DETALLADO ELEMENTOS DE PROTECCI'!$H939,R:R,"ABRIL")))/((SUMIFS(N:N,D:D,'DETALLADO ELEMENTOS DE PROTECCI'!$D939,H:H,'DETALLADO ELEMENTOS DE PROTECCI'!$H939,R:R,"MARZO"))+(SUMIFS(N:N,D:D,'DETALLADO ELEMENTOS DE PROTECCI'!$D939,H:H,'DETALLADO ELEMENTOS DE PROTECCI'!$H939,R:R,"ABRIL")))),(SUMIFS(L:L,D:D,'DETALLADO ELEMENTOS DE PROTECCI'!$D939,H:H,'DETALLADO ELEMENTOS DE PROTECCI'!$H939)/(SUMIFS(K:K,D:D,'DETALLADO ELEMENTOS DE PROTECCI'!$D939,H:H,'DETALLADO ELEMENTOS DE PROTECCI'!$H939)))),0)</f>
        <v>0</v>
      </c>
      <c r="T939" s="120">
        <v>0.5</v>
      </c>
      <c r="U939" s="121" t="str">
        <f>+IF('DETALLADO ELEMENTOS DE PROTECCI'!$R939="MARZO",IF('DETALLADO ELEMENTOS DE PROTECCI'!$S939=0,"Rojo",IF(AND('DETALLADO ELEMENTOS DE PROTECCI'!$S939&gt;0,'DETALLADO ELEMENTOS DE PROTECCI'!$S939&lt;0.99),"Amarillo","Verde")),"")</f>
        <v/>
      </c>
      <c r="V939" s="124"/>
    </row>
    <row r="940" spans="1:22">
      <c r="A940" s="137" t="s">
        <v>37</v>
      </c>
      <c r="B940" s="137">
        <v>126</v>
      </c>
      <c r="C940" s="119">
        <v>1092</v>
      </c>
      <c r="D940" s="138" t="s">
        <v>507</v>
      </c>
      <c r="E940" s="137" t="s">
        <v>394</v>
      </c>
      <c r="F940" s="119" t="s">
        <v>19</v>
      </c>
      <c r="G940" s="119" t="s">
        <v>1130</v>
      </c>
      <c r="H940" s="119" t="s">
        <v>1126</v>
      </c>
      <c r="I940" s="119"/>
      <c r="J940" s="119" t="s">
        <v>1128</v>
      </c>
      <c r="K940" s="120">
        <v>0</v>
      </c>
      <c r="L940" s="119">
        <v>0</v>
      </c>
      <c r="M940" s="119"/>
      <c r="N940" s="119">
        <v>500</v>
      </c>
      <c r="O940" s="121"/>
      <c r="P940" s="121"/>
      <c r="Q940" s="122"/>
      <c r="R940" s="119" t="s">
        <v>690</v>
      </c>
      <c r="S940" s="123">
        <f>+IFERROR(IF('DETALLADO ELEMENTOS DE PROTECCI'!$E940="DISTRIBUCION",((SUMIFS(O:O,D:D,'DETALLADO ELEMENTOS DE PROTECCI'!$D940,H:H,'DETALLADO ELEMENTOS DE PROTECCI'!$H940,R:R,"MARZO")+(SUMIFS(O:O,D:D,'DETALLADO ELEMENTOS DE PROTECCI'!$D940,H:H,'DETALLADO ELEMENTOS DE PROTECCI'!$H940,R:R,"ABRIL")))/((SUMIFS(N:N,D:D,'DETALLADO ELEMENTOS DE PROTECCI'!$D940,H:H,'DETALLADO ELEMENTOS DE PROTECCI'!$H940,R:R,"MARZO"))+(SUMIFS(N:N,D:D,'DETALLADO ELEMENTOS DE PROTECCI'!$D940,H:H,'DETALLADO ELEMENTOS DE PROTECCI'!$H940,R:R,"ABRIL")))),(SUMIFS(L:L,D:D,'DETALLADO ELEMENTOS DE PROTECCI'!$D940,H:H,'DETALLADO ELEMENTOS DE PROTECCI'!$H940)/(SUMIFS(K:K,D:D,'DETALLADO ELEMENTOS DE PROTECCI'!$D940,H:H,'DETALLADO ELEMENTOS DE PROTECCI'!$H940)))),0)</f>
        <v>0.22222222222222221</v>
      </c>
      <c r="T940" s="120">
        <v>0.5</v>
      </c>
      <c r="U940" s="121" t="str">
        <f>+IF('DETALLADO ELEMENTOS DE PROTECCI'!$R940="MARZO",IF('DETALLADO ELEMENTOS DE PROTECCI'!$S940=0,"Rojo",IF(AND('DETALLADO ELEMENTOS DE PROTECCI'!$S940&gt;0,'DETALLADO ELEMENTOS DE PROTECCI'!$S940&lt;0.99),"Amarillo","Verde")),"")</f>
        <v/>
      </c>
      <c r="V940" s="124"/>
    </row>
    <row r="941" spans="1:22">
      <c r="A941" s="137" t="s">
        <v>37</v>
      </c>
      <c r="B941" s="137">
        <v>126</v>
      </c>
      <c r="C941" s="119">
        <v>1160</v>
      </c>
      <c r="D941" s="138" t="s">
        <v>507</v>
      </c>
      <c r="E941" s="137" t="s">
        <v>394</v>
      </c>
      <c r="F941" s="119" t="s">
        <v>19</v>
      </c>
      <c r="G941" s="119" t="s">
        <v>1158</v>
      </c>
      <c r="H941" s="119" t="s">
        <v>1159</v>
      </c>
      <c r="I941" s="119"/>
      <c r="J941" s="119" t="s">
        <v>1128</v>
      </c>
      <c r="K941" s="120">
        <v>0</v>
      </c>
      <c r="L941" s="119">
        <v>0</v>
      </c>
      <c r="M941" s="119"/>
      <c r="N941" s="119">
        <v>50</v>
      </c>
      <c r="O941" s="121"/>
      <c r="P941" s="121"/>
      <c r="Q941" s="122"/>
      <c r="R941" s="119" t="s">
        <v>690</v>
      </c>
      <c r="S941" s="123">
        <f>+IFERROR(IF('DETALLADO ELEMENTOS DE PROTECCI'!$E941="DISTRIBUCION",((SUMIFS(O:O,D:D,'DETALLADO ELEMENTOS DE PROTECCI'!$D941,H:H,'DETALLADO ELEMENTOS DE PROTECCI'!$H941,R:R,"MARZO")+(SUMIFS(O:O,D:D,'DETALLADO ELEMENTOS DE PROTECCI'!$D941,H:H,'DETALLADO ELEMENTOS DE PROTECCI'!$H941,R:R,"ABRIL")))/((SUMIFS(N:N,D:D,'DETALLADO ELEMENTOS DE PROTECCI'!$D941,H:H,'DETALLADO ELEMENTOS DE PROTECCI'!$H941,R:R,"MARZO"))+(SUMIFS(N:N,D:D,'DETALLADO ELEMENTOS DE PROTECCI'!$D941,H:H,'DETALLADO ELEMENTOS DE PROTECCI'!$H941,R:R,"ABRIL")))),(SUMIFS(L:L,D:D,'DETALLADO ELEMENTOS DE PROTECCI'!$D941,H:H,'DETALLADO ELEMENTOS DE PROTECCI'!$H941)/(SUMIFS(K:K,D:D,'DETALLADO ELEMENTOS DE PROTECCI'!$D941,H:H,'DETALLADO ELEMENTOS DE PROTECCI'!$H941)))),0)</f>
        <v>0.25</v>
      </c>
      <c r="T941" s="120">
        <v>0.5</v>
      </c>
      <c r="U941" s="121" t="str">
        <f>+IF('DETALLADO ELEMENTOS DE PROTECCI'!$R941="MARZO",IF('DETALLADO ELEMENTOS DE PROTECCI'!$S941=0,"Rojo",IF(AND('DETALLADO ELEMENTOS DE PROTECCI'!$S941&gt;0,'DETALLADO ELEMENTOS DE PROTECCI'!$S941&lt;0.99),"Amarillo","Verde")),"")</f>
        <v/>
      </c>
      <c r="V941" s="124"/>
    </row>
    <row r="942" spans="1:22">
      <c r="A942" s="137" t="s">
        <v>37</v>
      </c>
      <c r="B942" s="137">
        <v>126</v>
      </c>
      <c r="C942" s="119">
        <v>1161</v>
      </c>
      <c r="D942" s="138" t="s">
        <v>507</v>
      </c>
      <c r="E942" s="137" t="s">
        <v>394</v>
      </c>
      <c r="F942" s="119" t="s">
        <v>19</v>
      </c>
      <c r="G942" s="119" t="s">
        <v>1134</v>
      </c>
      <c r="H942" s="119" t="s">
        <v>1135</v>
      </c>
      <c r="I942" s="119"/>
      <c r="J942" s="119" t="s">
        <v>1128</v>
      </c>
      <c r="K942" s="120">
        <v>0</v>
      </c>
      <c r="L942" s="119">
        <v>0</v>
      </c>
      <c r="M942" s="119"/>
      <c r="N942" s="119">
        <v>300</v>
      </c>
      <c r="O942" s="121"/>
      <c r="P942" s="121"/>
      <c r="Q942" s="122"/>
      <c r="R942" s="119" t="s">
        <v>690</v>
      </c>
      <c r="S942" s="123">
        <f>+IFERROR(IF('DETALLADO ELEMENTOS DE PROTECCI'!$E942="DISTRIBUCION",((SUMIFS(O:O,D:D,'DETALLADO ELEMENTOS DE PROTECCI'!$D942,H:H,'DETALLADO ELEMENTOS DE PROTECCI'!$H942,R:R,"MARZO")+(SUMIFS(O:O,D:D,'DETALLADO ELEMENTOS DE PROTECCI'!$D942,H:H,'DETALLADO ELEMENTOS DE PROTECCI'!$H942,R:R,"ABRIL")))/((SUMIFS(N:N,D:D,'DETALLADO ELEMENTOS DE PROTECCI'!$D942,H:H,'DETALLADO ELEMENTOS DE PROTECCI'!$H942,R:R,"MARZO"))+(SUMIFS(N:N,D:D,'DETALLADO ELEMENTOS DE PROTECCI'!$D942,H:H,'DETALLADO ELEMENTOS DE PROTECCI'!$H942,R:R,"ABRIL")))),(SUMIFS(L:L,D:D,'DETALLADO ELEMENTOS DE PROTECCI'!$D942,H:H,'DETALLADO ELEMENTOS DE PROTECCI'!$H942)/(SUMIFS(K:K,D:D,'DETALLADO ELEMENTOS DE PROTECCI'!$D942,H:H,'DETALLADO ELEMENTOS DE PROTECCI'!$H942)))),0)</f>
        <v>0.35294117647058826</v>
      </c>
      <c r="T942" s="120">
        <v>0.5</v>
      </c>
      <c r="U942" s="121" t="str">
        <f>+IF('DETALLADO ELEMENTOS DE PROTECCI'!$R942="MARZO",IF('DETALLADO ELEMENTOS DE PROTECCI'!$S942=0,"Rojo",IF(AND('DETALLADO ELEMENTOS DE PROTECCI'!$S942&gt;0,'DETALLADO ELEMENTOS DE PROTECCI'!$S942&lt;0.99),"Amarillo","Verde")),"")</f>
        <v/>
      </c>
      <c r="V942" s="124"/>
    </row>
    <row r="943" spans="1:22">
      <c r="A943" s="137" t="s">
        <v>37</v>
      </c>
      <c r="B943" s="137">
        <v>127</v>
      </c>
      <c r="C943" s="119">
        <v>1033</v>
      </c>
      <c r="D943" s="138" t="s">
        <v>518</v>
      </c>
      <c r="E943" s="137" t="s">
        <v>394</v>
      </c>
      <c r="F943" s="119" t="s">
        <v>19</v>
      </c>
      <c r="G943" s="119" t="s">
        <v>1139</v>
      </c>
      <c r="H943" s="119" t="s">
        <v>1140</v>
      </c>
      <c r="I943" s="119"/>
      <c r="J943" s="119" t="s">
        <v>1128</v>
      </c>
      <c r="K943" s="120">
        <v>0</v>
      </c>
      <c r="L943" s="119">
        <v>0</v>
      </c>
      <c r="M943" s="119"/>
      <c r="N943" s="119">
        <v>10</v>
      </c>
      <c r="O943" s="121"/>
      <c r="P943" s="121"/>
      <c r="Q943" s="122"/>
      <c r="R943" s="119" t="s">
        <v>690</v>
      </c>
      <c r="S943" s="123">
        <f>+IFERROR(IF('DETALLADO ELEMENTOS DE PROTECCI'!$E943="DISTRIBUCION",((SUMIFS(O:O,D:D,'DETALLADO ELEMENTOS DE PROTECCI'!$D943,H:H,'DETALLADO ELEMENTOS DE PROTECCI'!$H943,R:R,"MARZO")+(SUMIFS(O:O,D:D,'DETALLADO ELEMENTOS DE PROTECCI'!$D943,H:H,'DETALLADO ELEMENTOS DE PROTECCI'!$H943,R:R,"ABRIL")))/((SUMIFS(N:N,D:D,'DETALLADO ELEMENTOS DE PROTECCI'!$D943,H:H,'DETALLADO ELEMENTOS DE PROTECCI'!$H943,R:R,"MARZO"))+(SUMIFS(N:N,D:D,'DETALLADO ELEMENTOS DE PROTECCI'!$D943,H:H,'DETALLADO ELEMENTOS DE PROTECCI'!$H943,R:R,"ABRIL")))),(SUMIFS(L:L,D:D,'DETALLADO ELEMENTOS DE PROTECCI'!$D943,H:H,'DETALLADO ELEMENTOS DE PROTECCI'!$H943)/(SUMIFS(K:K,D:D,'DETALLADO ELEMENTOS DE PROTECCI'!$D943,H:H,'DETALLADO ELEMENTOS DE PROTECCI'!$H943)))),0)</f>
        <v>0</v>
      </c>
      <c r="T943" s="120">
        <v>0.5</v>
      </c>
      <c r="U943" s="121" t="str">
        <f>+IF('DETALLADO ELEMENTOS DE PROTECCI'!$R943="MARZO",IF('DETALLADO ELEMENTOS DE PROTECCI'!$S943=0,"Rojo",IF(AND('DETALLADO ELEMENTOS DE PROTECCI'!$S943&gt;0,'DETALLADO ELEMENTOS DE PROTECCI'!$S943&lt;0.99),"Amarillo","Verde")),"")</f>
        <v/>
      </c>
      <c r="V943" s="124"/>
    </row>
    <row r="944" spans="1:22">
      <c r="A944" s="137" t="s">
        <v>37</v>
      </c>
      <c r="B944" s="137">
        <v>127</v>
      </c>
      <c r="C944" s="119">
        <v>1091</v>
      </c>
      <c r="D944" s="138" t="s">
        <v>518</v>
      </c>
      <c r="E944" s="137" t="s">
        <v>394</v>
      </c>
      <c r="F944" s="119" t="s">
        <v>19</v>
      </c>
      <c r="G944" s="119" t="s">
        <v>1125</v>
      </c>
      <c r="H944" s="119" t="s">
        <v>1126</v>
      </c>
      <c r="I944" s="119"/>
      <c r="J944" s="119" t="s">
        <v>1128</v>
      </c>
      <c r="K944" s="120">
        <v>0</v>
      </c>
      <c r="L944" s="119">
        <v>0</v>
      </c>
      <c r="M944" s="119"/>
      <c r="N944" s="119">
        <v>200</v>
      </c>
      <c r="O944" s="121"/>
      <c r="P944" s="121"/>
      <c r="Q944" s="122"/>
      <c r="R944" s="119" t="s">
        <v>690</v>
      </c>
      <c r="S944" s="123">
        <f>+IFERROR(IF('DETALLADO ELEMENTOS DE PROTECCI'!$E944="DISTRIBUCION",((SUMIFS(O:O,D:D,'DETALLADO ELEMENTOS DE PROTECCI'!$D944,H:H,'DETALLADO ELEMENTOS DE PROTECCI'!$H944,R:R,"MARZO")+(SUMIFS(O:O,D:D,'DETALLADO ELEMENTOS DE PROTECCI'!$D944,H:H,'DETALLADO ELEMENTOS DE PROTECCI'!$H944,R:R,"ABRIL")))/((SUMIFS(N:N,D:D,'DETALLADO ELEMENTOS DE PROTECCI'!$D944,H:H,'DETALLADO ELEMENTOS DE PROTECCI'!$H944,R:R,"MARZO"))+(SUMIFS(N:N,D:D,'DETALLADO ELEMENTOS DE PROTECCI'!$D944,H:H,'DETALLADO ELEMENTOS DE PROTECCI'!$H944,R:R,"ABRIL")))),(SUMIFS(L:L,D:D,'DETALLADO ELEMENTOS DE PROTECCI'!$D944,H:H,'DETALLADO ELEMENTOS DE PROTECCI'!$H944)/(SUMIFS(K:K,D:D,'DETALLADO ELEMENTOS DE PROTECCI'!$D944,H:H,'DETALLADO ELEMENTOS DE PROTECCI'!$H944)))),0)</f>
        <v>0.42857142857142855</v>
      </c>
      <c r="T944" s="120">
        <v>0.5</v>
      </c>
      <c r="U944" s="121" t="str">
        <f>+IF('DETALLADO ELEMENTOS DE PROTECCI'!$R944="MARZO",IF('DETALLADO ELEMENTOS DE PROTECCI'!$S944=0,"Rojo",IF(AND('DETALLADO ELEMENTOS DE PROTECCI'!$S944&gt;0,'DETALLADO ELEMENTOS DE PROTECCI'!$S944&lt;0.99),"Amarillo","Verde")),"")</f>
        <v/>
      </c>
      <c r="V944" s="124"/>
    </row>
    <row r="945" spans="1:22">
      <c r="A945" s="137" t="s">
        <v>37</v>
      </c>
      <c r="B945" s="137">
        <v>127</v>
      </c>
      <c r="C945" s="119">
        <v>1092</v>
      </c>
      <c r="D945" s="138" t="s">
        <v>518</v>
      </c>
      <c r="E945" s="137" t="s">
        <v>394</v>
      </c>
      <c r="F945" s="119" t="s">
        <v>19</v>
      </c>
      <c r="G945" s="119" t="s">
        <v>1130</v>
      </c>
      <c r="H945" s="119" t="s">
        <v>1126</v>
      </c>
      <c r="I945" s="119"/>
      <c r="J945" s="119" t="s">
        <v>1128</v>
      </c>
      <c r="K945" s="120">
        <v>0</v>
      </c>
      <c r="L945" s="119">
        <v>0</v>
      </c>
      <c r="M945" s="119"/>
      <c r="N945" s="119">
        <v>200</v>
      </c>
      <c r="O945" s="121"/>
      <c r="P945" s="121"/>
      <c r="Q945" s="122"/>
      <c r="R945" s="119" t="s">
        <v>690</v>
      </c>
      <c r="S945" s="123">
        <f>+IFERROR(IF('DETALLADO ELEMENTOS DE PROTECCI'!$E945="DISTRIBUCION",((SUMIFS(O:O,D:D,'DETALLADO ELEMENTOS DE PROTECCI'!$D945,H:H,'DETALLADO ELEMENTOS DE PROTECCI'!$H945,R:R,"MARZO")+(SUMIFS(O:O,D:D,'DETALLADO ELEMENTOS DE PROTECCI'!$D945,H:H,'DETALLADO ELEMENTOS DE PROTECCI'!$H945,R:R,"ABRIL")))/((SUMIFS(N:N,D:D,'DETALLADO ELEMENTOS DE PROTECCI'!$D945,H:H,'DETALLADO ELEMENTOS DE PROTECCI'!$H945,R:R,"MARZO"))+(SUMIFS(N:N,D:D,'DETALLADO ELEMENTOS DE PROTECCI'!$D945,H:H,'DETALLADO ELEMENTOS DE PROTECCI'!$H945,R:R,"ABRIL")))),(SUMIFS(L:L,D:D,'DETALLADO ELEMENTOS DE PROTECCI'!$D945,H:H,'DETALLADO ELEMENTOS DE PROTECCI'!$H945)/(SUMIFS(K:K,D:D,'DETALLADO ELEMENTOS DE PROTECCI'!$D945,H:H,'DETALLADO ELEMENTOS DE PROTECCI'!$H945)))),0)</f>
        <v>0.42857142857142855</v>
      </c>
      <c r="T945" s="120">
        <v>0.5</v>
      </c>
      <c r="U945" s="121" t="str">
        <f>+IF('DETALLADO ELEMENTOS DE PROTECCI'!$R945="MARZO",IF('DETALLADO ELEMENTOS DE PROTECCI'!$S945=0,"Rojo",IF(AND('DETALLADO ELEMENTOS DE PROTECCI'!$S945&gt;0,'DETALLADO ELEMENTOS DE PROTECCI'!$S945&lt;0.99),"Amarillo","Verde")),"")</f>
        <v/>
      </c>
      <c r="V945" s="124"/>
    </row>
    <row r="946" spans="1:22">
      <c r="A946" s="137" t="s">
        <v>37</v>
      </c>
      <c r="B946" s="137">
        <v>127</v>
      </c>
      <c r="C946" s="119">
        <v>1160</v>
      </c>
      <c r="D946" s="138" t="s">
        <v>518</v>
      </c>
      <c r="E946" s="137" t="s">
        <v>394</v>
      </c>
      <c r="F946" s="119" t="s">
        <v>19</v>
      </c>
      <c r="G946" s="119" t="s">
        <v>1158</v>
      </c>
      <c r="H946" s="119" t="s">
        <v>1159</v>
      </c>
      <c r="I946" s="119"/>
      <c r="J946" s="119" t="s">
        <v>1128</v>
      </c>
      <c r="K946" s="120">
        <v>0</v>
      </c>
      <c r="L946" s="119">
        <v>0</v>
      </c>
      <c r="M946" s="119"/>
      <c r="N946" s="119">
        <v>100</v>
      </c>
      <c r="O946" s="121"/>
      <c r="P946" s="121"/>
      <c r="Q946" s="122"/>
      <c r="R946" s="119" t="s">
        <v>690</v>
      </c>
      <c r="S946" s="123">
        <f>+IFERROR(IF('DETALLADO ELEMENTOS DE PROTECCI'!$E946="DISTRIBUCION",((SUMIFS(O:O,D:D,'DETALLADO ELEMENTOS DE PROTECCI'!$D946,H:H,'DETALLADO ELEMENTOS DE PROTECCI'!$H946,R:R,"MARZO")+(SUMIFS(O:O,D:D,'DETALLADO ELEMENTOS DE PROTECCI'!$D946,H:H,'DETALLADO ELEMENTOS DE PROTECCI'!$H946,R:R,"ABRIL")))/((SUMIFS(N:N,D:D,'DETALLADO ELEMENTOS DE PROTECCI'!$D946,H:H,'DETALLADO ELEMENTOS DE PROTECCI'!$H946,R:R,"MARZO"))+(SUMIFS(N:N,D:D,'DETALLADO ELEMENTOS DE PROTECCI'!$D946,H:H,'DETALLADO ELEMENTOS DE PROTECCI'!$H946,R:R,"ABRIL")))),(SUMIFS(L:L,D:D,'DETALLADO ELEMENTOS DE PROTECCI'!$D946,H:H,'DETALLADO ELEMENTOS DE PROTECCI'!$H946)/(SUMIFS(K:K,D:D,'DETALLADO ELEMENTOS DE PROTECCI'!$D946,H:H,'DETALLADO ELEMENTOS DE PROTECCI'!$H946)))),0)</f>
        <v>0</v>
      </c>
      <c r="T946" s="120">
        <v>0.5</v>
      </c>
      <c r="U946" s="121" t="str">
        <f>+IF('DETALLADO ELEMENTOS DE PROTECCI'!$R946="MARZO",IF('DETALLADO ELEMENTOS DE PROTECCI'!$S946=0,"Rojo",IF(AND('DETALLADO ELEMENTOS DE PROTECCI'!$S946&gt;0,'DETALLADO ELEMENTOS DE PROTECCI'!$S946&lt;0.99),"Amarillo","Verde")),"")</f>
        <v/>
      </c>
      <c r="V946" s="124"/>
    </row>
    <row r="947" spans="1:22">
      <c r="A947" s="137" t="s">
        <v>37</v>
      </c>
      <c r="B947" s="137">
        <v>127</v>
      </c>
      <c r="C947" s="119">
        <v>1161</v>
      </c>
      <c r="D947" s="138" t="s">
        <v>518</v>
      </c>
      <c r="E947" s="137" t="s">
        <v>394</v>
      </c>
      <c r="F947" s="119" t="s">
        <v>19</v>
      </c>
      <c r="G947" s="119" t="s">
        <v>1134</v>
      </c>
      <c r="H947" s="119" t="s">
        <v>1135</v>
      </c>
      <c r="I947" s="119"/>
      <c r="J947" s="119" t="s">
        <v>1128</v>
      </c>
      <c r="K947" s="120">
        <v>0</v>
      </c>
      <c r="L947" s="119">
        <v>0</v>
      </c>
      <c r="M947" s="119"/>
      <c r="N947" s="119">
        <v>200</v>
      </c>
      <c r="O947" s="121"/>
      <c r="P947" s="121"/>
      <c r="Q947" s="122"/>
      <c r="R947" s="119" t="s">
        <v>690</v>
      </c>
      <c r="S947" s="123">
        <f>+IFERROR(IF('DETALLADO ELEMENTOS DE PROTECCI'!$E947="DISTRIBUCION",((SUMIFS(O:O,D:D,'DETALLADO ELEMENTOS DE PROTECCI'!$D947,H:H,'DETALLADO ELEMENTOS DE PROTECCI'!$H947,R:R,"MARZO")+(SUMIFS(O:O,D:D,'DETALLADO ELEMENTOS DE PROTECCI'!$D947,H:H,'DETALLADO ELEMENTOS DE PROTECCI'!$H947,R:R,"ABRIL")))/((SUMIFS(N:N,D:D,'DETALLADO ELEMENTOS DE PROTECCI'!$D947,H:H,'DETALLADO ELEMENTOS DE PROTECCI'!$H947,R:R,"MARZO"))+(SUMIFS(N:N,D:D,'DETALLADO ELEMENTOS DE PROTECCI'!$D947,H:H,'DETALLADO ELEMENTOS DE PROTECCI'!$H947,R:R,"ABRIL")))),(SUMIFS(L:L,D:D,'DETALLADO ELEMENTOS DE PROTECCI'!$D947,H:H,'DETALLADO ELEMENTOS DE PROTECCI'!$H947)/(SUMIFS(K:K,D:D,'DETALLADO ELEMENTOS DE PROTECCI'!$D947,H:H,'DETALLADO ELEMENTOS DE PROTECCI'!$H947)))),0)</f>
        <v>0.5</v>
      </c>
      <c r="T947" s="120">
        <v>0.5</v>
      </c>
      <c r="U947" s="121" t="str">
        <f>+IF('DETALLADO ELEMENTOS DE PROTECCI'!$R947="MARZO",IF('DETALLADO ELEMENTOS DE PROTECCI'!$S947=0,"Rojo",IF(AND('DETALLADO ELEMENTOS DE PROTECCI'!$S947&gt;0,'DETALLADO ELEMENTOS DE PROTECCI'!$S947&lt;0.99),"Amarillo","Verde")),"")</f>
        <v/>
      </c>
      <c r="V947" s="124"/>
    </row>
    <row r="948" spans="1:22">
      <c r="A948" s="137" t="s">
        <v>37</v>
      </c>
      <c r="B948" s="137">
        <v>128</v>
      </c>
      <c r="C948" s="119">
        <v>1033</v>
      </c>
      <c r="D948" s="138" t="s">
        <v>529</v>
      </c>
      <c r="E948" s="137" t="s">
        <v>394</v>
      </c>
      <c r="F948" s="119" t="s">
        <v>19</v>
      </c>
      <c r="G948" s="119" t="s">
        <v>1139</v>
      </c>
      <c r="H948" s="119" t="s">
        <v>1140</v>
      </c>
      <c r="I948" s="119"/>
      <c r="J948" s="119" t="s">
        <v>1128</v>
      </c>
      <c r="K948" s="120">
        <v>0</v>
      </c>
      <c r="L948" s="119">
        <v>0</v>
      </c>
      <c r="M948" s="119"/>
      <c r="N948" s="119">
        <v>40</v>
      </c>
      <c r="O948" s="121"/>
      <c r="P948" s="121"/>
      <c r="Q948" s="122"/>
      <c r="R948" s="119" t="s">
        <v>690</v>
      </c>
      <c r="S948" s="123">
        <f>+IFERROR(IF('DETALLADO ELEMENTOS DE PROTECCI'!$E948="DISTRIBUCION",((SUMIFS(O:O,D:D,'DETALLADO ELEMENTOS DE PROTECCI'!$D948,H:H,'DETALLADO ELEMENTOS DE PROTECCI'!$H948,R:R,"MARZO")+(SUMIFS(O:O,D:D,'DETALLADO ELEMENTOS DE PROTECCI'!$D948,H:H,'DETALLADO ELEMENTOS DE PROTECCI'!$H948,R:R,"ABRIL")))/((SUMIFS(N:N,D:D,'DETALLADO ELEMENTOS DE PROTECCI'!$D948,H:H,'DETALLADO ELEMENTOS DE PROTECCI'!$H948,R:R,"MARZO"))+(SUMIFS(N:N,D:D,'DETALLADO ELEMENTOS DE PROTECCI'!$D948,H:H,'DETALLADO ELEMENTOS DE PROTECCI'!$H948,R:R,"ABRIL")))),(SUMIFS(L:L,D:D,'DETALLADO ELEMENTOS DE PROTECCI'!$D948,H:H,'DETALLADO ELEMENTOS DE PROTECCI'!$H948)/(SUMIFS(K:K,D:D,'DETALLADO ELEMENTOS DE PROTECCI'!$D948,H:H,'DETALLADO ELEMENTOS DE PROTECCI'!$H948)))),0)</f>
        <v>0</v>
      </c>
      <c r="T948" s="120">
        <v>0.5</v>
      </c>
      <c r="U948" s="121" t="str">
        <f>+IF('DETALLADO ELEMENTOS DE PROTECCI'!$R948="MARZO",IF('DETALLADO ELEMENTOS DE PROTECCI'!$S948=0,"Rojo",IF(AND('DETALLADO ELEMENTOS DE PROTECCI'!$S948&gt;0,'DETALLADO ELEMENTOS DE PROTECCI'!$S948&lt;0.99),"Amarillo","Verde")),"")</f>
        <v/>
      </c>
      <c r="V948" s="124"/>
    </row>
    <row r="949" spans="1:22">
      <c r="A949" s="137" t="s">
        <v>37</v>
      </c>
      <c r="B949" s="137">
        <v>128</v>
      </c>
      <c r="C949" s="119">
        <v>1084</v>
      </c>
      <c r="D949" s="138" t="s">
        <v>529</v>
      </c>
      <c r="E949" s="137" t="s">
        <v>394</v>
      </c>
      <c r="F949" s="119" t="s">
        <v>19</v>
      </c>
      <c r="G949" s="119" t="s">
        <v>1150</v>
      </c>
      <c r="H949" s="119" t="s">
        <v>1151</v>
      </c>
      <c r="I949" s="119"/>
      <c r="J949" s="119" t="s">
        <v>1128</v>
      </c>
      <c r="K949" s="120">
        <v>0</v>
      </c>
      <c r="L949" s="119">
        <v>0</v>
      </c>
      <c r="M949" s="119"/>
      <c r="N949" s="119">
        <v>100</v>
      </c>
      <c r="O949" s="121"/>
      <c r="P949" s="121"/>
      <c r="Q949" s="122"/>
      <c r="R949" s="119" t="s">
        <v>690</v>
      </c>
      <c r="S949" s="123">
        <f>+IFERROR(IF('DETALLADO ELEMENTOS DE PROTECCI'!$E949="DISTRIBUCION",((SUMIFS(O:O,D:D,'DETALLADO ELEMENTOS DE PROTECCI'!$D949,H:H,'DETALLADO ELEMENTOS DE PROTECCI'!$H949,R:R,"MARZO")+(SUMIFS(O:O,D:D,'DETALLADO ELEMENTOS DE PROTECCI'!$D949,H:H,'DETALLADO ELEMENTOS DE PROTECCI'!$H949,R:R,"ABRIL")))/((SUMIFS(N:N,D:D,'DETALLADO ELEMENTOS DE PROTECCI'!$D949,H:H,'DETALLADO ELEMENTOS DE PROTECCI'!$H949,R:R,"MARZO"))+(SUMIFS(N:N,D:D,'DETALLADO ELEMENTOS DE PROTECCI'!$D949,H:H,'DETALLADO ELEMENTOS DE PROTECCI'!$H949,R:R,"ABRIL")))),(SUMIFS(L:L,D:D,'DETALLADO ELEMENTOS DE PROTECCI'!$D949,H:H,'DETALLADO ELEMENTOS DE PROTECCI'!$H949)/(SUMIFS(K:K,D:D,'DETALLADO ELEMENTOS DE PROTECCI'!$D949,H:H,'DETALLADO ELEMENTOS DE PROTECCI'!$H949)))),0)</f>
        <v>0.5</v>
      </c>
      <c r="T949" s="120">
        <v>0.5</v>
      </c>
      <c r="U949" s="121" t="str">
        <f>+IF('DETALLADO ELEMENTOS DE PROTECCI'!$R949="MARZO",IF('DETALLADO ELEMENTOS DE PROTECCI'!$S949=0,"Rojo",IF(AND('DETALLADO ELEMENTOS DE PROTECCI'!$S949&gt;0,'DETALLADO ELEMENTOS DE PROTECCI'!$S949&lt;0.99),"Amarillo","Verde")),"")</f>
        <v/>
      </c>
      <c r="V949" s="124"/>
    </row>
    <row r="950" spans="1:22">
      <c r="A950" s="137" t="s">
        <v>37</v>
      </c>
      <c r="B950" s="137">
        <v>128</v>
      </c>
      <c r="C950" s="119">
        <v>1092</v>
      </c>
      <c r="D950" s="138" t="s">
        <v>529</v>
      </c>
      <c r="E950" s="137" t="s">
        <v>394</v>
      </c>
      <c r="F950" s="119" t="s">
        <v>19</v>
      </c>
      <c r="G950" s="119" t="s">
        <v>1130</v>
      </c>
      <c r="H950" s="119" t="s">
        <v>1126</v>
      </c>
      <c r="I950" s="119"/>
      <c r="J950" s="119" t="s">
        <v>1128</v>
      </c>
      <c r="K950" s="120">
        <v>0</v>
      </c>
      <c r="L950" s="119">
        <v>0</v>
      </c>
      <c r="M950" s="119"/>
      <c r="N950" s="119">
        <v>300</v>
      </c>
      <c r="O950" s="121"/>
      <c r="P950" s="121"/>
      <c r="Q950" s="122"/>
      <c r="R950" s="119" t="s">
        <v>690</v>
      </c>
      <c r="S950" s="123">
        <f>+IFERROR(IF('DETALLADO ELEMENTOS DE PROTECCI'!$E950="DISTRIBUCION",((SUMIFS(O:O,D:D,'DETALLADO ELEMENTOS DE PROTECCI'!$D950,H:H,'DETALLADO ELEMENTOS DE PROTECCI'!$H950,R:R,"MARZO")+(SUMIFS(O:O,D:D,'DETALLADO ELEMENTOS DE PROTECCI'!$D950,H:H,'DETALLADO ELEMENTOS DE PROTECCI'!$H950,R:R,"ABRIL")))/((SUMIFS(N:N,D:D,'DETALLADO ELEMENTOS DE PROTECCI'!$D950,H:H,'DETALLADO ELEMENTOS DE PROTECCI'!$H950,R:R,"MARZO"))+(SUMIFS(N:N,D:D,'DETALLADO ELEMENTOS DE PROTECCI'!$D950,H:H,'DETALLADO ELEMENTOS DE PROTECCI'!$H950,R:R,"ABRIL")))),(SUMIFS(L:L,D:D,'DETALLADO ELEMENTOS DE PROTECCI'!$D950,H:H,'DETALLADO ELEMENTOS DE PROTECCI'!$H950)/(SUMIFS(K:K,D:D,'DETALLADO ELEMENTOS DE PROTECCI'!$D950,H:H,'DETALLADO ELEMENTOS DE PROTECCI'!$H950)))),0)</f>
        <v>0.33333333333333331</v>
      </c>
      <c r="T950" s="120">
        <v>0.5</v>
      </c>
      <c r="U950" s="121" t="str">
        <f>+IF('DETALLADO ELEMENTOS DE PROTECCI'!$R950="MARZO",IF('DETALLADO ELEMENTOS DE PROTECCI'!$S950=0,"Rojo",IF(AND('DETALLADO ELEMENTOS DE PROTECCI'!$S950&gt;0,'DETALLADO ELEMENTOS DE PROTECCI'!$S950&lt;0.99),"Amarillo","Verde")),"")</f>
        <v/>
      </c>
      <c r="V950" s="124"/>
    </row>
    <row r="951" spans="1:22">
      <c r="A951" s="137" t="s">
        <v>37</v>
      </c>
      <c r="B951" s="137">
        <v>128</v>
      </c>
      <c r="C951" s="119">
        <v>1093</v>
      </c>
      <c r="D951" s="138" t="s">
        <v>529</v>
      </c>
      <c r="E951" s="137" t="s">
        <v>394</v>
      </c>
      <c r="F951" s="119" t="s">
        <v>19</v>
      </c>
      <c r="G951" s="119" t="s">
        <v>1132</v>
      </c>
      <c r="H951" s="119" t="s">
        <v>1126</v>
      </c>
      <c r="I951" s="119"/>
      <c r="J951" s="119" t="s">
        <v>1128</v>
      </c>
      <c r="K951" s="120">
        <v>0</v>
      </c>
      <c r="L951" s="119">
        <v>0</v>
      </c>
      <c r="M951" s="119"/>
      <c r="N951" s="119">
        <v>300</v>
      </c>
      <c r="O951" s="121"/>
      <c r="P951" s="121"/>
      <c r="Q951" s="122"/>
      <c r="R951" s="119" t="s">
        <v>690</v>
      </c>
      <c r="S951" s="123">
        <f>+IFERROR(IF('DETALLADO ELEMENTOS DE PROTECCI'!$E951="DISTRIBUCION",((SUMIFS(O:O,D:D,'DETALLADO ELEMENTOS DE PROTECCI'!$D951,H:H,'DETALLADO ELEMENTOS DE PROTECCI'!$H951,R:R,"MARZO")+(SUMIFS(O:O,D:D,'DETALLADO ELEMENTOS DE PROTECCI'!$D951,H:H,'DETALLADO ELEMENTOS DE PROTECCI'!$H951,R:R,"ABRIL")))/((SUMIFS(N:N,D:D,'DETALLADO ELEMENTOS DE PROTECCI'!$D951,H:H,'DETALLADO ELEMENTOS DE PROTECCI'!$H951,R:R,"MARZO"))+(SUMIFS(N:N,D:D,'DETALLADO ELEMENTOS DE PROTECCI'!$D951,H:H,'DETALLADO ELEMENTOS DE PROTECCI'!$H951,R:R,"ABRIL")))),(SUMIFS(L:L,D:D,'DETALLADO ELEMENTOS DE PROTECCI'!$D951,H:H,'DETALLADO ELEMENTOS DE PROTECCI'!$H951)/(SUMIFS(K:K,D:D,'DETALLADO ELEMENTOS DE PROTECCI'!$D951,H:H,'DETALLADO ELEMENTOS DE PROTECCI'!$H951)))),0)</f>
        <v>0.33333333333333331</v>
      </c>
      <c r="T951" s="120">
        <v>0.5</v>
      </c>
      <c r="U951" s="121" t="str">
        <f>+IF('DETALLADO ELEMENTOS DE PROTECCI'!$R951="MARZO",IF('DETALLADO ELEMENTOS DE PROTECCI'!$S951=0,"Rojo",IF(AND('DETALLADO ELEMENTOS DE PROTECCI'!$S951&gt;0,'DETALLADO ELEMENTOS DE PROTECCI'!$S951&lt;0.99),"Amarillo","Verde")),"")</f>
        <v/>
      </c>
      <c r="V951" s="124"/>
    </row>
    <row r="952" spans="1:22">
      <c r="A952" s="137" t="s">
        <v>37</v>
      </c>
      <c r="B952" s="137">
        <v>128</v>
      </c>
      <c r="C952" s="119">
        <v>1161</v>
      </c>
      <c r="D952" s="138" t="s">
        <v>529</v>
      </c>
      <c r="E952" s="137" t="s">
        <v>394</v>
      </c>
      <c r="F952" s="119" t="s">
        <v>19</v>
      </c>
      <c r="G952" s="119" t="s">
        <v>1134</v>
      </c>
      <c r="H952" s="119" t="s">
        <v>1135</v>
      </c>
      <c r="I952" s="119"/>
      <c r="J952" s="119" t="s">
        <v>1128</v>
      </c>
      <c r="K952" s="120">
        <v>0</v>
      </c>
      <c r="L952" s="119">
        <v>0</v>
      </c>
      <c r="M952" s="119"/>
      <c r="N952" s="119">
        <v>50</v>
      </c>
      <c r="O952" s="121"/>
      <c r="P952" s="121"/>
      <c r="Q952" s="122"/>
      <c r="R952" s="119" t="s">
        <v>690</v>
      </c>
      <c r="S952" s="123">
        <f>+IFERROR(IF('DETALLADO ELEMENTOS DE PROTECCI'!$E952="DISTRIBUCION",((SUMIFS(O:O,D:D,'DETALLADO ELEMENTOS DE PROTECCI'!$D952,H:H,'DETALLADO ELEMENTOS DE PROTECCI'!$H952,R:R,"MARZO")+(SUMIFS(O:O,D:D,'DETALLADO ELEMENTOS DE PROTECCI'!$D952,H:H,'DETALLADO ELEMENTOS DE PROTECCI'!$H952,R:R,"ABRIL")))/((SUMIFS(N:N,D:D,'DETALLADO ELEMENTOS DE PROTECCI'!$D952,H:H,'DETALLADO ELEMENTOS DE PROTECCI'!$H952,R:R,"MARZO"))+(SUMIFS(N:N,D:D,'DETALLADO ELEMENTOS DE PROTECCI'!$D952,H:H,'DETALLADO ELEMENTOS DE PROTECCI'!$H952,R:R,"ABRIL")))),(SUMIFS(L:L,D:D,'DETALLADO ELEMENTOS DE PROTECCI'!$D952,H:H,'DETALLADO ELEMENTOS DE PROTECCI'!$H952)/(SUMIFS(K:K,D:D,'DETALLADO ELEMENTOS DE PROTECCI'!$D952,H:H,'DETALLADO ELEMENTOS DE PROTECCI'!$H952)))),0)</f>
        <v>0.35714285714285715</v>
      </c>
      <c r="T952" s="120">
        <v>0.5</v>
      </c>
      <c r="U952" s="121" t="str">
        <f>+IF('DETALLADO ELEMENTOS DE PROTECCI'!$R952="MARZO",IF('DETALLADO ELEMENTOS DE PROTECCI'!$S952=0,"Rojo",IF(AND('DETALLADO ELEMENTOS DE PROTECCI'!$S952&gt;0,'DETALLADO ELEMENTOS DE PROTECCI'!$S952&lt;0.99),"Amarillo","Verde")),"")</f>
        <v/>
      </c>
      <c r="V952" s="124"/>
    </row>
    <row r="953" spans="1:22">
      <c r="A953" s="137" t="s">
        <v>37</v>
      </c>
      <c r="B953" s="137">
        <v>128</v>
      </c>
      <c r="C953" s="119">
        <v>1202</v>
      </c>
      <c r="D953" s="138" t="s">
        <v>529</v>
      </c>
      <c r="E953" s="137" t="s">
        <v>394</v>
      </c>
      <c r="F953" s="119" t="s">
        <v>19</v>
      </c>
      <c r="G953" s="119" t="s">
        <v>1189</v>
      </c>
      <c r="H953" s="119" t="s">
        <v>1126</v>
      </c>
      <c r="I953" s="119"/>
      <c r="J953" s="119" t="s">
        <v>1128</v>
      </c>
      <c r="K953" s="120">
        <v>0</v>
      </c>
      <c r="L953" s="119">
        <v>0</v>
      </c>
      <c r="M953" s="119"/>
      <c r="N953" s="119">
        <v>100</v>
      </c>
      <c r="O953" s="121"/>
      <c r="P953" s="121"/>
      <c r="Q953" s="122"/>
      <c r="R953" s="119" t="s">
        <v>690</v>
      </c>
      <c r="S953" s="123">
        <f>+IFERROR(IF('DETALLADO ELEMENTOS DE PROTECCI'!$E953="DISTRIBUCION",((SUMIFS(O:O,D:D,'DETALLADO ELEMENTOS DE PROTECCI'!$D953,H:H,'DETALLADO ELEMENTOS DE PROTECCI'!$H953,R:R,"MARZO")+(SUMIFS(O:O,D:D,'DETALLADO ELEMENTOS DE PROTECCI'!$D953,H:H,'DETALLADO ELEMENTOS DE PROTECCI'!$H953,R:R,"ABRIL")))/((SUMIFS(N:N,D:D,'DETALLADO ELEMENTOS DE PROTECCI'!$D953,H:H,'DETALLADO ELEMENTOS DE PROTECCI'!$H953,R:R,"MARZO"))+(SUMIFS(N:N,D:D,'DETALLADO ELEMENTOS DE PROTECCI'!$D953,H:H,'DETALLADO ELEMENTOS DE PROTECCI'!$H953,R:R,"ABRIL")))),(SUMIFS(L:L,D:D,'DETALLADO ELEMENTOS DE PROTECCI'!$D953,H:H,'DETALLADO ELEMENTOS DE PROTECCI'!$H953)/(SUMIFS(K:K,D:D,'DETALLADO ELEMENTOS DE PROTECCI'!$D953,H:H,'DETALLADO ELEMENTOS DE PROTECCI'!$H953)))),0)</f>
        <v>0.33333333333333331</v>
      </c>
      <c r="T953" s="120">
        <v>0.5</v>
      </c>
      <c r="U953" s="121" t="str">
        <f>+IF('DETALLADO ELEMENTOS DE PROTECCI'!$R953="MARZO",IF('DETALLADO ELEMENTOS DE PROTECCI'!$S953=0,"Rojo",IF(AND('DETALLADO ELEMENTOS DE PROTECCI'!$S953&gt;0,'DETALLADO ELEMENTOS DE PROTECCI'!$S953&lt;0.99),"Amarillo","Verde")),"")</f>
        <v/>
      </c>
      <c r="V953" s="124"/>
    </row>
    <row r="954" spans="1:22">
      <c r="A954" s="137" t="s">
        <v>37</v>
      </c>
      <c r="B954" s="137">
        <v>133</v>
      </c>
      <c r="C954" s="119">
        <v>1092</v>
      </c>
      <c r="D954" s="138" t="s">
        <v>534</v>
      </c>
      <c r="E954" s="137" t="s">
        <v>394</v>
      </c>
      <c r="F954" s="119" t="s">
        <v>19</v>
      </c>
      <c r="G954" s="119" t="s">
        <v>1130</v>
      </c>
      <c r="H954" s="119" t="s">
        <v>1126</v>
      </c>
      <c r="I954" s="119"/>
      <c r="J954" s="119" t="s">
        <v>1128</v>
      </c>
      <c r="K954" s="120">
        <v>0</v>
      </c>
      <c r="L954" s="119">
        <v>0</v>
      </c>
      <c r="M954" s="119"/>
      <c r="N954" s="119">
        <v>800</v>
      </c>
      <c r="O954" s="121"/>
      <c r="P954" s="121"/>
      <c r="Q954" s="122"/>
      <c r="R954" s="119" t="s">
        <v>690</v>
      </c>
      <c r="S954" s="123">
        <f>+IFERROR(IF('DETALLADO ELEMENTOS DE PROTECCI'!$E954="DISTRIBUCION",((SUMIFS(O:O,D:D,'DETALLADO ELEMENTOS DE PROTECCI'!$D954,H:H,'DETALLADO ELEMENTOS DE PROTECCI'!$H954,R:R,"MARZO")+(SUMIFS(O:O,D:D,'DETALLADO ELEMENTOS DE PROTECCI'!$D954,H:H,'DETALLADO ELEMENTOS DE PROTECCI'!$H954,R:R,"ABRIL")))/((SUMIFS(N:N,D:D,'DETALLADO ELEMENTOS DE PROTECCI'!$D954,H:H,'DETALLADO ELEMENTOS DE PROTECCI'!$H954,R:R,"MARZO"))+(SUMIFS(N:N,D:D,'DETALLADO ELEMENTOS DE PROTECCI'!$D954,H:H,'DETALLADO ELEMENTOS DE PROTECCI'!$H954,R:R,"ABRIL")))),(SUMIFS(L:L,D:D,'DETALLADO ELEMENTOS DE PROTECCI'!$D954,H:H,'DETALLADO ELEMENTOS DE PROTECCI'!$H954)/(SUMIFS(K:K,D:D,'DETALLADO ELEMENTOS DE PROTECCI'!$D954,H:H,'DETALLADO ELEMENTOS DE PROTECCI'!$H954)))),0)</f>
        <v>0.10526315789473684</v>
      </c>
      <c r="T954" s="120">
        <v>0.5</v>
      </c>
      <c r="U954" s="121" t="str">
        <f>+IF('DETALLADO ELEMENTOS DE PROTECCI'!$R954="MARZO",IF('DETALLADO ELEMENTOS DE PROTECCI'!$S954=0,"Rojo",IF(AND('DETALLADO ELEMENTOS DE PROTECCI'!$S954&gt;0,'DETALLADO ELEMENTOS DE PROTECCI'!$S954&lt;0.99),"Amarillo","Verde")),"")</f>
        <v/>
      </c>
      <c r="V954" s="124"/>
    </row>
    <row r="955" spans="1:22">
      <c r="A955" s="137" t="s">
        <v>37</v>
      </c>
      <c r="B955" s="137">
        <v>133</v>
      </c>
      <c r="C955" s="119">
        <v>1160</v>
      </c>
      <c r="D955" s="138" t="s">
        <v>534</v>
      </c>
      <c r="E955" s="137" t="s">
        <v>394</v>
      </c>
      <c r="F955" s="119" t="s">
        <v>19</v>
      </c>
      <c r="G955" s="119" t="s">
        <v>1158</v>
      </c>
      <c r="H955" s="119" t="s">
        <v>1159</v>
      </c>
      <c r="I955" s="119"/>
      <c r="J955" s="119" t="s">
        <v>1128</v>
      </c>
      <c r="K955" s="120">
        <v>0</v>
      </c>
      <c r="L955" s="119">
        <v>0</v>
      </c>
      <c r="M955" s="119"/>
      <c r="N955" s="119">
        <v>150</v>
      </c>
      <c r="O955" s="121"/>
      <c r="P955" s="121"/>
      <c r="Q955" s="122"/>
      <c r="R955" s="119" t="s">
        <v>690</v>
      </c>
      <c r="S955" s="123">
        <f>+IFERROR(IF('DETALLADO ELEMENTOS DE PROTECCI'!$E955="DISTRIBUCION",((SUMIFS(O:O,D:D,'DETALLADO ELEMENTOS DE PROTECCI'!$D955,H:H,'DETALLADO ELEMENTOS DE PROTECCI'!$H955,R:R,"MARZO")+(SUMIFS(O:O,D:D,'DETALLADO ELEMENTOS DE PROTECCI'!$D955,H:H,'DETALLADO ELEMENTOS DE PROTECCI'!$H955,R:R,"ABRIL")))/((SUMIFS(N:N,D:D,'DETALLADO ELEMENTOS DE PROTECCI'!$D955,H:H,'DETALLADO ELEMENTOS DE PROTECCI'!$H955,R:R,"MARZO"))+(SUMIFS(N:N,D:D,'DETALLADO ELEMENTOS DE PROTECCI'!$D955,H:H,'DETALLADO ELEMENTOS DE PROTECCI'!$H955,R:R,"ABRIL")))),(SUMIFS(L:L,D:D,'DETALLADO ELEMENTOS DE PROTECCI'!$D955,H:H,'DETALLADO ELEMENTOS DE PROTECCI'!$H955)/(SUMIFS(K:K,D:D,'DETALLADO ELEMENTOS DE PROTECCI'!$D955,H:H,'DETALLADO ELEMENTOS DE PROTECCI'!$H955)))),0)</f>
        <v>0</v>
      </c>
      <c r="T955" s="120">
        <v>0.5</v>
      </c>
      <c r="U955" s="121" t="str">
        <f>+IF('DETALLADO ELEMENTOS DE PROTECCI'!$R955="MARZO",IF('DETALLADO ELEMENTOS DE PROTECCI'!$S955=0,"Rojo",IF(AND('DETALLADO ELEMENTOS DE PROTECCI'!$S955&gt;0,'DETALLADO ELEMENTOS DE PROTECCI'!$S955&lt;0.99),"Amarillo","Verde")),"")</f>
        <v/>
      </c>
      <c r="V955" s="124"/>
    </row>
    <row r="956" spans="1:22">
      <c r="A956" s="137" t="s">
        <v>37</v>
      </c>
      <c r="B956" s="137">
        <v>133</v>
      </c>
      <c r="C956" s="119">
        <v>1161</v>
      </c>
      <c r="D956" s="138" t="s">
        <v>534</v>
      </c>
      <c r="E956" s="137" t="s">
        <v>394</v>
      </c>
      <c r="F956" s="119" t="s">
        <v>19</v>
      </c>
      <c r="G956" s="119" t="s">
        <v>1134</v>
      </c>
      <c r="H956" s="119" t="s">
        <v>1135</v>
      </c>
      <c r="I956" s="119"/>
      <c r="J956" s="119" t="s">
        <v>1128</v>
      </c>
      <c r="K956" s="120">
        <v>0</v>
      </c>
      <c r="L956" s="119">
        <v>0</v>
      </c>
      <c r="M956" s="119"/>
      <c r="N956" s="119">
        <v>600</v>
      </c>
      <c r="O956" s="121"/>
      <c r="P956" s="121"/>
      <c r="Q956" s="122"/>
      <c r="R956" s="119" t="s">
        <v>690</v>
      </c>
      <c r="S956" s="123">
        <f>+IFERROR(IF('DETALLADO ELEMENTOS DE PROTECCI'!$E956="DISTRIBUCION",((SUMIFS(O:O,D:D,'DETALLADO ELEMENTOS DE PROTECCI'!$D956,H:H,'DETALLADO ELEMENTOS DE PROTECCI'!$H956,R:R,"MARZO")+(SUMIFS(O:O,D:D,'DETALLADO ELEMENTOS DE PROTECCI'!$D956,H:H,'DETALLADO ELEMENTOS DE PROTECCI'!$H956,R:R,"ABRIL")))/((SUMIFS(N:N,D:D,'DETALLADO ELEMENTOS DE PROTECCI'!$D956,H:H,'DETALLADO ELEMENTOS DE PROTECCI'!$H956,R:R,"MARZO"))+(SUMIFS(N:N,D:D,'DETALLADO ELEMENTOS DE PROTECCI'!$D956,H:H,'DETALLADO ELEMENTOS DE PROTECCI'!$H956,R:R,"ABRIL")))),(SUMIFS(L:L,D:D,'DETALLADO ELEMENTOS DE PROTECCI'!$D956,H:H,'DETALLADO ELEMENTOS DE PROTECCI'!$H956)/(SUMIFS(K:K,D:D,'DETALLADO ELEMENTOS DE PROTECCI'!$D956,H:H,'DETALLADO ELEMENTOS DE PROTECCI'!$H956)))),0)</f>
        <v>0.15384615384615385</v>
      </c>
      <c r="T956" s="120">
        <v>0.5</v>
      </c>
      <c r="U956" s="121" t="str">
        <f>+IF('DETALLADO ELEMENTOS DE PROTECCI'!$R956="MARZO",IF('DETALLADO ELEMENTOS DE PROTECCI'!$S956=0,"Rojo",IF(AND('DETALLADO ELEMENTOS DE PROTECCI'!$S956&gt;0,'DETALLADO ELEMENTOS DE PROTECCI'!$S956&lt;0.99),"Amarillo","Verde")),"")</f>
        <v/>
      </c>
      <c r="V956" s="124"/>
    </row>
    <row r="957" spans="1:22">
      <c r="A957" s="137" t="s">
        <v>37</v>
      </c>
      <c r="B957" s="137">
        <v>136</v>
      </c>
      <c r="C957" s="119">
        <v>1093</v>
      </c>
      <c r="D957" s="138" t="s">
        <v>542</v>
      </c>
      <c r="E957" s="137" t="s">
        <v>394</v>
      </c>
      <c r="F957" s="119" t="s">
        <v>19</v>
      </c>
      <c r="G957" s="119" t="s">
        <v>1132</v>
      </c>
      <c r="H957" s="119" t="s">
        <v>1126</v>
      </c>
      <c r="I957" s="119"/>
      <c r="J957" s="119" t="s">
        <v>1128</v>
      </c>
      <c r="K957" s="120">
        <v>0</v>
      </c>
      <c r="L957" s="119">
        <v>0</v>
      </c>
      <c r="M957" s="119"/>
      <c r="N957" s="119">
        <v>200</v>
      </c>
      <c r="O957" s="121"/>
      <c r="P957" s="121"/>
      <c r="Q957" s="122"/>
      <c r="R957" s="119" t="s">
        <v>690</v>
      </c>
      <c r="S957" s="123">
        <f>+IFERROR(IF('DETALLADO ELEMENTOS DE PROTECCI'!$E957="DISTRIBUCION",((SUMIFS(O:O,D:D,'DETALLADO ELEMENTOS DE PROTECCI'!$D957,H:H,'DETALLADO ELEMENTOS DE PROTECCI'!$H957,R:R,"MARZO")+(SUMIFS(O:O,D:D,'DETALLADO ELEMENTOS DE PROTECCI'!$D957,H:H,'DETALLADO ELEMENTOS DE PROTECCI'!$H957,R:R,"ABRIL")))/((SUMIFS(N:N,D:D,'DETALLADO ELEMENTOS DE PROTECCI'!$D957,H:H,'DETALLADO ELEMENTOS DE PROTECCI'!$H957,R:R,"MARZO"))+(SUMIFS(N:N,D:D,'DETALLADO ELEMENTOS DE PROTECCI'!$D957,H:H,'DETALLADO ELEMENTOS DE PROTECCI'!$H957,R:R,"ABRIL")))),(SUMIFS(L:L,D:D,'DETALLADO ELEMENTOS DE PROTECCI'!$D957,H:H,'DETALLADO ELEMENTOS DE PROTECCI'!$H957)/(SUMIFS(K:K,D:D,'DETALLADO ELEMENTOS DE PROTECCI'!$D957,H:H,'DETALLADO ELEMENTOS DE PROTECCI'!$H957)))),0)</f>
        <v>0.33333333333333331</v>
      </c>
      <c r="T957" s="120">
        <v>0.5</v>
      </c>
      <c r="U957" s="121" t="str">
        <f>+IF('DETALLADO ELEMENTOS DE PROTECCI'!$R957="MARZO",IF('DETALLADO ELEMENTOS DE PROTECCI'!$S957=0,"Rojo",IF(AND('DETALLADO ELEMENTOS DE PROTECCI'!$S957&gt;0,'DETALLADO ELEMENTOS DE PROTECCI'!$S957&lt;0.99),"Amarillo","Verde")),"")</f>
        <v/>
      </c>
      <c r="V957" s="124"/>
    </row>
    <row r="958" spans="1:22">
      <c r="A958" s="137" t="s">
        <v>37</v>
      </c>
      <c r="B958" s="137">
        <v>136</v>
      </c>
      <c r="C958" s="119">
        <v>1160</v>
      </c>
      <c r="D958" s="138" t="s">
        <v>542</v>
      </c>
      <c r="E958" s="137" t="s">
        <v>394</v>
      </c>
      <c r="F958" s="119" t="s">
        <v>19</v>
      </c>
      <c r="G958" s="119" t="s">
        <v>1158</v>
      </c>
      <c r="H958" s="119" t="s">
        <v>1159</v>
      </c>
      <c r="I958" s="119"/>
      <c r="J958" s="119" t="s">
        <v>1128</v>
      </c>
      <c r="K958" s="120">
        <v>0</v>
      </c>
      <c r="L958" s="119">
        <v>0</v>
      </c>
      <c r="M958" s="119"/>
      <c r="N958" s="119">
        <v>100</v>
      </c>
      <c r="O958" s="121"/>
      <c r="P958" s="121"/>
      <c r="Q958" s="122"/>
      <c r="R958" s="119" t="s">
        <v>690</v>
      </c>
      <c r="S958" s="123">
        <f>+IFERROR(IF('DETALLADO ELEMENTOS DE PROTECCI'!$E958="DISTRIBUCION",((SUMIFS(O:O,D:D,'DETALLADO ELEMENTOS DE PROTECCI'!$D958,H:H,'DETALLADO ELEMENTOS DE PROTECCI'!$H958,R:R,"MARZO")+(SUMIFS(O:O,D:D,'DETALLADO ELEMENTOS DE PROTECCI'!$D958,H:H,'DETALLADO ELEMENTOS DE PROTECCI'!$H958,R:R,"ABRIL")))/((SUMIFS(N:N,D:D,'DETALLADO ELEMENTOS DE PROTECCI'!$D958,H:H,'DETALLADO ELEMENTOS DE PROTECCI'!$H958,R:R,"MARZO"))+(SUMIFS(N:N,D:D,'DETALLADO ELEMENTOS DE PROTECCI'!$D958,H:H,'DETALLADO ELEMENTOS DE PROTECCI'!$H958,R:R,"ABRIL")))),(SUMIFS(L:L,D:D,'DETALLADO ELEMENTOS DE PROTECCI'!$D958,H:H,'DETALLADO ELEMENTOS DE PROTECCI'!$H958)/(SUMIFS(K:K,D:D,'DETALLADO ELEMENTOS DE PROTECCI'!$D958,H:H,'DETALLADO ELEMENTOS DE PROTECCI'!$H958)))),0)</f>
        <v>0</v>
      </c>
      <c r="T958" s="120">
        <v>0.5</v>
      </c>
      <c r="U958" s="121" t="str">
        <f>+IF('DETALLADO ELEMENTOS DE PROTECCI'!$R958="MARZO",IF('DETALLADO ELEMENTOS DE PROTECCI'!$S958=0,"Rojo",IF(AND('DETALLADO ELEMENTOS DE PROTECCI'!$S958&gt;0,'DETALLADO ELEMENTOS DE PROTECCI'!$S958&lt;0.99),"Amarillo","Verde")),"")</f>
        <v/>
      </c>
      <c r="V958" s="124"/>
    </row>
    <row r="959" spans="1:22">
      <c r="A959" s="137" t="s">
        <v>37</v>
      </c>
      <c r="B959" s="137">
        <v>141</v>
      </c>
      <c r="C959" s="119">
        <v>1092</v>
      </c>
      <c r="D959" s="138" t="s">
        <v>562</v>
      </c>
      <c r="E959" s="137" t="s">
        <v>394</v>
      </c>
      <c r="F959" s="119" t="s">
        <v>19</v>
      </c>
      <c r="G959" s="119" t="s">
        <v>1130</v>
      </c>
      <c r="H959" s="119" t="s">
        <v>1126</v>
      </c>
      <c r="I959" s="119"/>
      <c r="J959" s="119" t="s">
        <v>1128</v>
      </c>
      <c r="K959" s="120">
        <v>0</v>
      </c>
      <c r="L959" s="119">
        <v>0</v>
      </c>
      <c r="M959" s="119"/>
      <c r="N959" s="119">
        <v>1000</v>
      </c>
      <c r="O959" s="121"/>
      <c r="P959" s="121"/>
      <c r="Q959" s="122"/>
      <c r="R959" s="119" t="s">
        <v>690</v>
      </c>
      <c r="S959" s="123">
        <f>+IFERROR(IF('DETALLADO ELEMENTOS DE PROTECCI'!$E959="DISTRIBUCION",((SUMIFS(O:O,D:D,'DETALLADO ELEMENTOS DE PROTECCI'!$D959,H:H,'DETALLADO ELEMENTOS DE PROTECCI'!$H959,R:R,"MARZO")+(SUMIFS(O:O,D:D,'DETALLADO ELEMENTOS DE PROTECCI'!$D959,H:H,'DETALLADO ELEMENTOS DE PROTECCI'!$H959,R:R,"ABRIL")))/((SUMIFS(N:N,D:D,'DETALLADO ELEMENTOS DE PROTECCI'!$D959,H:H,'DETALLADO ELEMENTOS DE PROTECCI'!$H959,R:R,"MARZO"))+(SUMIFS(N:N,D:D,'DETALLADO ELEMENTOS DE PROTECCI'!$D959,H:H,'DETALLADO ELEMENTOS DE PROTECCI'!$H959,R:R,"ABRIL")))),(SUMIFS(L:L,D:D,'DETALLADO ELEMENTOS DE PROTECCI'!$D959,H:H,'DETALLADO ELEMENTOS DE PROTECCI'!$H959)/(SUMIFS(K:K,D:D,'DETALLADO ELEMENTOS DE PROTECCI'!$D959,H:H,'DETALLADO ELEMENTOS DE PROTECCI'!$H959)))),0)</f>
        <v>0.14893617021276595</v>
      </c>
      <c r="T959" s="120">
        <v>0.5</v>
      </c>
      <c r="U959" s="121" t="str">
        <f>+IF('DETALLADO ELEMENTOS DE PROTECCI'!$R959="MARZO",IF('DETALLADO ELEMENTOS DE PROTECCI'!$S959=0,"Rojo",IF(AND('DETALLADO ELEMENTOS DE PROTECCI'!$S959&gt;0,'DETALLADO ELEMENTOS DE PROTECCI'!$S959&lt;0.99),"Amarillo","Verde")),"")</f>
        <v/>
      </c>
      <c r="V959" s="124"/>
    </row>
    <row r="960" spans="1:22">
      <c r="A960" s="137" t="s">
        <v>37</v>
      </c>
      <c r="B960" s="137">
        <v>141</v>
      </c>
      <c r="C960" s="119">
        <v>1093</v>
      </c>
      <c r="D960" s="138" t="s">
        <v>562</v>
      </c>
      <c r="E960" s="137" t="s">
        <v>394</v>
      </c>
      <c r="F960" s="119" t="s">
        <v>19</v>
      </c>
      <c r="G960" s="119" t="s">
        <v>1132</v>
      </c>
      <c r="H960" s="119" t="s">
        <v>1126</v>
      </c>
      <c r="I960" s="119"/>
      <c r="J960" s="119" t="s">
        <v>1128</v>
      </c>
      <c r="K960" s="120">
        <v>0</v>
      </c>
      <c r="L960" s="119">
        <v>0</v>
      </c>
      <c r="M960" s="119"/>
      <c r="N960" s="119">
        <v>1000</v>
      </c>
      <c r="O960" s="121"/>
      <c r="P960" s="121"/>
      <c r="Q960" s="122"/>
      <c r="R960" s="119" t="s">
        <v>690</v>
      </c>
      <c r="S960" s="123">
        <f>+IFERROR(IF('DETALLADO ELEMENTOS DE PROTECCI'!$E960="DISTRIBUCION",((SUMIFS(O:O,D:D,'DETALLADO ELEMENTOS DE PROTECCI'!$D960,H:H,'DETALLADO ELEMENTOS DE PROTECCI'!$H960,R:R,"MARZO")+(SUMIFS(O:O,D:D,'DETALLADO ELEMENTOS DE PROTECCI'!$D960,H:H,'DETALLADO ELEMENTOS DE PROTECCI'!$H960,R:R,"ABRIL")))/((SUMIFS(N:N,D:D,'DETALLADO ELEMENTOS DE PROTECCI'!$D960,H:H,'DETALLADO ELEMENTOS DE PROTECCI'!$H960,R:R,"MARZO"))+(SUMIFS(N:N,D:D,'DETALLADO ELEMENTOS DE PROTECCI'!$D960,H:H,'DETALLADO ELEMENTOS DE PROTECCI'!$H960,R:R,"ABRIL")))),(SUMIFS(L:L,D:D,'DETALLADO ELEMENTOS DE PROTECCI'!$D960,H:H,'DETALLADO ELEMENTOS DE PROTECCI'!$H960)/(SUMIFS(K:K,D:D,'DETALLADO ELEMENTOS DE PROTECCI'!$D960,H:H,'DETALLADO ELEMENTOS DE PROTECCI'!$H960)))),0)</f>
        <v>0.14893617021276595</v>
      </c>
      <c r="T960" s="120">
        <v>0.5</v>
      </c>
      <c r="U960" s="121" t="str">
        <f>+IF('DETALLADO ELEMENTOS DE PROTECCI'!$R960="MARZO",IF('DETALLADO ELEMENTOS DE PROTECCI'!$S960=0,"Rojo",IF(AND('DETALLADO ELEMENTOS DE PROTECCI'!$S960&gt;0,'DETALLADO ELEMENTOS DE PROTECCI'!$S960&lt;0.99),"Amarillo","Verde")),"")</f>
        <v/>
      </c>
      <c r="V960" s="124"/>
    </row>
    <row r="961" spans="1:22">
      <c r="A961" s="137" t="s">
        <v>37</v>
      </c>
      <c r="B961" s="137">
        <v>141</v>
      </c>
      <c r="C961" s="119">
        <v>1160</v>
      </c>
      <c r="D961" s="138" t="s">
        <v>562</v>
      </c>
      <c r="E961" s="137" t="s">
        <v>394</v>
      </c>
      <c r="F961" s="119" t="s">
        <v>19</v>
      </c>
      <c r="G961" s="119" t="s">
        <v>1158</v>
      </c>
      <c r="H961" s="119" t="s">
        <v>1159</v>
      </c>
      <c r="I961" s="119"/>
      <c r="J961" s="119" t="s">
        <v>1128</v>
      </c>
      <c r="K961" s="120">
        <v>0</v>
      </c>
      <c r="L961" s="119">
        <v>0</v>
      </c>
      <c r="M961" s="119"/>
      <c r="N961" s="119">
        <v>200</v>
      </c>
      <c r="O961" s="121"/>
      <c r="P961" s="121"/>
      <c r="Q961" s="122"/>
      <c r="R961" s="119" t="s">
        <v>690</v>
      </c>
      <c r="S961" s="123">
        <f>+IFERROR(IF('DETALLADO ELEMENTOS DE PROTECCI'!$E961="DISTRIBUCION",((SUMIFS(O:O,D:D,'DETALLADO ELEMENTOS DE PROTECCI'!$D961,H:H,'DETALLADO ELEMENTOS DE PROTECCI'!$H961,R:R,"MARZO")+(SUMIFS(O:O,D:D,'DETALLADO ELEMENTOS DE PROTECCI'!$D961,H:H,'DETALLADO ELEMENTOS DE PROTECCI'!$H961,R:R,"ABRIL")))/((SUMIFS(N:N,D:D,'DETALLADO ELEMENTOS DE PROTECCI'!$D961,H:H,'DETALLADO ELEMENTOS DE PROTECCI'!$H961,R:R,"MARZO"))+(SUMIFS(N:N,D:D,'DETALLADO ELEMENTOS DE PROTECCI'!$D961,H:H,'DETALLADO ELEMENTOS DE PROTECCI'!$H961,R:R,"ABRIL")))),(SUMIFS(L:L,D:D,'DETALLADO ELEMENTOS DE PROTECCI'!$D961,H:H,'DETALLADO ELEMENTOS DE PROTECCI'!$H961)/(SUMIFS(K:K,D:D,'DETALLADO ELEMENTOS DE PROTECCI'!$D961,H:H,'DETALLADO ELEMENTOS DE PROTECCI'!$H961)))),0)</f>
        <v>0.33333333333333331</v>
      </c>
      <c r="T961" s="120">
        <v>0.5</v>
      </c>
      <c r="U961" s="121" t="str">
        <f>+IF('DETALLADO ELEMENTOS DE PROTECCI'!$R961="MARZO",IF('DETALLADO ELEMENTOS DE PROTECCI'!$S961=0,"Rojo",IF(AND('DETALLADO ELEMENTOS DE PROTECCI'!$S961&gt;0,'DETALLADO ELEMENTOS DE PROTECCI'!$S961&lt;0.99),"Amarillo","Verde")),"")</f>
        <v/>
      </c>
      <c r="V961" s="124"/>
    </row>
    <row r="962" spans="1:22">
      <c r="A962" s="137" t="s">
        <v>37</v>
      </c>
      <c r="B962" s="137">
        <v>144</v>
      </c>
      <c r="C962" s="119">
        <v>1033</v>
      </c>
      <c r="D962" s="138" t="s">
        <v>569</v>
      </c>
      <c r="E962" s="137" t="s">
        <v>394</v>
      </c>
      <c r="F962" s="119" t="s">
        <v>19</v>
      </c>
      <c r="G962" s="119" t="s">
        <v>1139</v>
      </c>
      <c r="H962" s="119" t="s">
        <v>1140</v>
      </c>
      <c r="I962" s="119"/>
      <c r="J962" s="119" t="s">
        <v>1128</v>
      </c>
      <c r="K962" s="120">
        <v>0</v>
      </c>
      <c r="L962" s="119">
        <v>0</v>
      </c>
      <c r="M962" s="119"/>
      <c r="N962" s="119">
        <v>10</v>
      </c>
      <c r="O962" s="121"/>
      <c r="P962" s="121"/>
      <c r="Q962" s="122"/>
      <c r="R962" s="119" t="s">
        <v>690</v>
      </c>
      <c r="S962" s="123">
        <f>+IFERROR(IF('DETALLADO ELEMENTOS DE PROTECCI'!$E962="DISTRIBUCION",((SUMIFS(O:O,D:D,'DETALLADO ELEMENTOS DE PROTECCI'!$D962,H:H,'DETALLADO ELEMENTOS DE PROTECCI'!$H962,R:R,"MARZO")+(SUMIFS(O:O,D:D,'DETALLADO ELEMENTOS DE PROTECCI'!$D962,H:H,'DETALLADO ELEMENTOS DE PROTECCI'!$H962,R:R,"ABRIL")))/((SUMIFS(N:N,D:D,'DETALLADO ELEMENTOS DE PROTECCI'!$D962,H:H,'DETALLADO ELEMENTOS DE PROTECCI'!$H962,R:R,"MARZO"))+(SUMIFS(N:N,D:D,'DETALLADO ELEMENTOS DE PROTECCI'!$D962,H:H,'DETALLADO ELEMENTOS DE PROTECCI'!$H962,R:R,"ABRIL")))),(SUMIFS(L:L,D:D,'DETALLADO ELEMENTOS DE PROTECCI'!$D962,H:H,'DETALLADO ELEMENTOS DE PROTECCI'!$H962)/(SUMIFS(K:K,D:D,'DETALLADO ELEMENTOS DE PROTECCI'!$D962,H:H,'DETALLADO ELEMENTOS DE PROTECCI'!$H962)))),0)</f>
        <v>0</v>
      </c>
      <c r="T962" s="120">
        <v>0.5</v>
      </c>
      <c r="U962" s="121" t="str">
        <f>+IF('DETALLADO ELEMENTOS DE PROTECCI'!$R962="MARZO",IF('DETALLADO ELEMENTOS DE PROTECCI'!$S962=0,"Rojo",IF(AND('DETALLADO ELEMENTOS DE PROTECCI'!$S962&gt;0,'DETALLADO ELEMENTOS DE PROTECCI'!$S962&lt;0.99),"Amarillo","Verde")),"")</f>
        <v/>
      </c>
      <c r="V962" s="124"/>
    </row>
    <row r="963" spans="1:22">
      <c r="A963" s="137" t="s">
        <v>37</v>
      </c>
      <c r="B963" s="137">
        <v>144</v>
      </c>
      <c r="C963" s="119">
        <v>1084</v>
      </c>
      <c r="D963" s="138" t="s">
        <v>569</v>
      </c>
      <c r="E963" s="137" t="s">
        <v>394</v>
      </c>
      <c r="F963" s="119" t="s">
        <v>19</v>
      </c>
      <c r="G963" s="119" t="s">
        <v>1150</v>
      </c>
      <c r="H963" s="119" t="s">
        <v>1151</v>
      </c>
      <c r="I963" s="119"/>
      <c r="J963" s="119" t="s">
        <v>1128</v>
      </c>
      <c r="K963" s="120">
        <v>0</v>
      </c>
      <c r="L963" s="119">
        <v>0</v>
      </c>
      <c r="M963" s="119"/>
      <c r="N963" s="119">
        <v>200</v>
      </c>
      <c r="O963" s="121"/>
      <c r="P963" s="121"/>
      <c r="Q963" s="122"/>
      <c r="R963" s="119" t="s">
        <v>690</v>
      </c>
      <c r="S963" s="123">
        <f>+IFERROR(IF('DETALLADO ELEMENTOS DE PROTECCI'!$E963="DISTRIBUCION",((SUMIFS(O:O,D:D,'DETALLADO ELEMENTOS DE PROTECCI'!$D963,H:H,'DETALLADO ELEMENTOS DE PROTECCI'!$H963,R:R,"MARZO")+(SUMIFS(O:O,D:D,'DETALLADO ELEMENTOS DE PROTECCI'!$D963,H:H,'DETALLADO ELEMENTOS DE PROTECCI'!$H963,R:R,"ABRIL")))/((SUMIFS(N:N,D:D,'DETALLADO ELEMENTOS DE PROTECCI'!$D963,H:H,'DETALLADO ELEMENTOS DE PROTECCI'!$H963,R:R,"MARZO"))+(SUMIFS(N:N,D:D,'DETALLADO ELEMENTOS DE PROTECCI'!$D963,H:H,'DETALLADO ELEMENTOS DE PROTECCI'!$H963,R:R,"ABRIL")))),(SUMIFS(L:L,D:D,'DETALLADO ELEMENTOS DE PROTECCI'!$D963,H:H,'DETALLADO ELEMENTOS DE PROTECCI'!$H963)/(SUMIFS(K:K,D:D,'DETALLADO ELEMENTOS DE PROTECCI'!$D963,H:H,'DETALLADO ELEMENTOS DE PROTECCI'!$H963)))),0)</f>
        <v>0</v>
      </c>
      <c r="T963" s="120">
        <v>0.5</v>
      </c>
      <c r="U963" s="121" t="str">
        <f>+IF('DETALLADO ELEMENTOS DE PROTECCI'!$R963="MARZO",IF('DETALLADO ELEMENTOS DE PROTECCI'!$S963=0,"Rojo",IF(AND('DETALLADO ELEMENTOS DE PROTECCI'!$S963&gt;0,'DETALLADO ELEMENTOS DE PROTECCI'!$S963&lt;0.99),"Amarillo","Verde")),"")</f>
        <v/>
      </c>
      <c r="V963" s="124"/>
    </row>
    <row r="964" spans="1:22">
      <c r="A964" s="137" t="s">
        <v>37</v>
      </c>
      <c r="B964" s="137">
        <v>144</v>
      </c>
      <c r="C964" s="119">
        <v>1092</v>
      </c>
      <c r="D964" s="138" t="s">
        <v>569</v>
      </c>
      <c r="E964" s="137" t="s">
        <v>394</v>
      </c>
      <c r="F964" s="119" t="s">
        <v>19</v>
      </c>
      <c r="G964" s="119" t="s">
        <v>1130</v>
      </c>
      <c r="H964" s="119" t="s">
        <v>1126</v>
      </c>
      <c r="I964" s="119"/>
      <c r="J964" s="119" t="s">
        <v>1128</v>
      </c>
      <c r="K964" s="120">
        <v>0</v>
      </c>
      <c r="L964" s="119">
        <v>0</v>
      </c>
      <c r="M964" s="119"/>
      <c r="N964" s="119">
        <v>100</v>
      </c>
      <c r="O964" s="121"/>
      <c r="P964" s="121"/>
      <c r="Q964" s="122"/>
      <c r="R964" s="119" t="s">
        <v>690</v>
      </c>
      <c r="S964" s="123">
        <f>+IFERROR(IF('DETALLADO ELEMENTOS DE PROTECCI'!$E964="DISTRIBUCION",((SUMIFS(O:O,D:D,'DETALLADO ELEMENTOS DE PROTECCI'!$D964,H:H,'DETALLADO ELEMENTOS DE PROTECCI'!$H964,R:R,"MARZO")+(SUMIFS(O:O,D:D,'DETALLADO ELEMENTOS DE PROTECCI'!$D964,H:H,'DETALLADO ELEMENTOS DE PROTECCI'!$H964,R:R,"ABRIL")))/((SUMIFS(N:N,D:D,'DETALLADO ELEMENTOS DE PROTECCI'!$D964,H:H,'DETALLADO ELEMENTOS DE PROTECCI'!$H964,R:R,"MARZO"))+(SUMIFS(N:N,D:D,'DETALLADO ELEMENTOS DE PROTECCI'!$D964,H:H,'DETALLADO ELEMENTOS DE PROTECCI'!$H964,R:R,"ABRIL")))),(SUMIFS(L:L,D:D,'DETALLADO ELEMENTOS DE PROTECCI'!$D964,H:H,'DETALLADO ELEMENTOS DE PROTECCI'!$H964)/(SUMIFS(K:K,D:D,'DETALLADO ELEMENTOS DE PROTECCI'!$D964,H:H,'DETALLADO ELEMENTOS DE PROTECCI'!$H964)))),0)</f>
        <v>0.16666666666666666</v>
      </c>
      <c r="T964" s="120">
        <v>0.5</v>
      </c>
      <c r="U964" s="121" t="str">
        <f>+IF('DETALLADO ELEMENTOS DE PROTECCI'!$R964="MARZO",IF('DETALLADO ELEMENTOS DE PROTECCI'!$S964=0,"Rojo",IF(AND('DETALLADO ELEMENTOS DE PROTECCI'!$S964&gt;0,'DETALLADO ELEMENTOS DE PROTECCI'!$S964&lt;0.99),"Amarillo","Verde")),"")</f>
        <v/>
      </c>
      <c r="V964" s="124"/>
    </row>
    <row r="965" spans="1:22">
      <c r="A965" s="137" t="s">
        <v>37</v>
      </c>
      <c r="B965" s="137">
        <v>144</v>
      </c>
      <c r="C965" s="119">
        <v>1093</v>
      </c>
      <c r="D965" s="138" t="s">
        <v>569</v>
      </c>
      <c r="E965" s="137" t="s">
        <v>394</v>
      </c>
      <c r="F965" s="119" t="s">
        <v>19</v>
      </c>
      <c r="G965" s="119" t="s">
        <v>1132</v>
      </c>
      <c r="H965" s="119" t="s">
        <v>1126</v>
      </c>
      <c r="I965" s="119"/>
      <c r="J965" s="119" t="s">
        <v>1128</v>
      </c>
      <c r="K965" s="120">
        <v>0</v>
      </c>
      <c r="L965" s="119">
        <v>0</v>
      </c>
      <c r="M965" s="119"/>
      <c r="N965" s="119">
        <v>400</v>
      </c>
      <c r="O965" s="121"/>
      <c r="P965" s="121"/>
      <c r="Q965" s="122"/>
      <c r="R965" s="119" t="s">
        <v>690</v>
      </c>
      <c r="S965" s="123">
        <f>+IFERROR(IF('DETALLADO ELEMENTOS DE PROTECCI'!$E965="DISTRIBUCION",((SUMIFS(O:O,D:D,'DETALLADO ELEMENTOS DE PROTECCI'!$D965,H:H,'DETALLADO ELEMENTOS DE PROTECCI'!$H965,R:R,"MARZO")+(SUMIFS(O:O,D:D,'DETALLADO ELEMENTOS DE PROTECCI'!$D965,H:H,'DETALLADO ELEMENTOS DE PROTECCI'!$H965,R:R,"ABRIL")))/((SUMIFS(N:N,D:D,'DETALLADO ELEMENTOS DE PROTECCI'!$D965,H:H,'DETALLADO ELEMENTOS DE PROTECCI'!$H965,R:R,"MARZO"))+(SUMIFS(N:N,D:D,'DETALLADO ELEMENTOS DE PROTECCI'!$D965,H:H,'DETALLADO ELEMENTOS DE PROTECCI'!$H965,R:R,"ABRIL")))),(SUMIFS(L:L,D:D,'DETALLADO ELEMENTOS DE PROTECCI'!$D965,H:H,'DETALLADO ELEMENTOS DE PROTECCI'!$H965)/(SUMIFS(K:K,D:D,'DETALLADO ELEMENTOS DE PROTECCI'!$D965,H:H,'DETALLADO ELEMENTOS DE PROTECCI'!$H965)))),0)</f>
        <v>0.16666666666666666</v>
      </c>
      <c r="T965" s="120">
        <v>0.5</v>
      </c>
      <c r="U965" s="121" t="str">
        <f>+IF('DETALLADO ELEMENTOS DE PROTECCI'!$R965="MARZO",IF('DETALLADO ELEMENTOS DE PROTECCI'!$S965=0,"Rojo",IF(AND('DETALLADO ELEMENTOS DE PROTECCI'!$S965&gt;0,'DETALLADO ELEMENTOS DE PROTECCI'!$S965&lt;0.99),"Amarillo","Verde")),"")</f>
        <v/>
      </c>
      <c r="V965" s="124"/>
    </row>
    <row r="966" spans="1:22">
      <c r="A966" s="137" t="s">
        <v>37</v>
      </c>
      <c r="B966" s="137">
        <v>144</v>
      </c>
      <c r="C966" s="119">
        <v>1160</v>
      </c>
      <c r="D966" s="138" t="s">
        <v>569</v>
      </c>
      <c r="E966" s="137" t="s">
        <v>394</v>
      </c>
      <c r="F966" s="119" t="s">
        <v>19</v>
      </c>
      <c r="G966" s="119" t="s">
        <v>1158</v>
      </c>
      <c r="H966" s="119" t="s">
        <v>1159</v>
      </c>
      <c r="I966" s="119"/>
      <c r="J966" s="119" t="s">
        <v>1128</v>
      </c>
      <c r="K966" s="120">
        <v>0</v>
      </c>
      <c r="L966" s="119">
        <v>0</v>
      </c>
      <c r="M966" s="119"/>
      <c r="N966" s="119">
        <v>150</v>
      </c>
      <c r="O966" s="121"/>
      <c r="P966" s="121"/>
      <c r="Q966" s="122"/>
      <c r="R966" s="119" t="s">
        <v>690</v>
      </c>
      <c r="S966" s="123">
        <f>+IFERROR(IF('DETALLADO ELEMENTOS DE PROTECCI'!$E966="DISTRIBUCION",((SUMIFS(O:O,D:D,'DETALLADO ELEMENTOS DE PROTECCI'!$D966,H:H,'DETALLADO ELEMENTOS DE PROTECCI'!$H966,R:R,"MARZO")+(SUMIFS(O:O,D:D,'DETALLADO ELEMENTOS DE PROTECCI'!$D966,H:H,'DETALLADO ELEMENTOS DE PROTECCI'!$H966,R:R,"ABRIL")))/((SUMIFS(N:N,D:D,'DETALLADO ELEMENTOS DE PROTECCI'!$D966,H:H,'DETALLADO ELEMENTOS DE PROTECCI'!$H966,R:R,"MARZO"))+(SUMIFS(N:N,D:D,'DETALLADO ELEMENTOS DE PROTECCI'!$D966,H:H,'DETALLADO ELEMENTOS DE PROTECCI'!$H966,R:R,"ABRIL")))),(SUMIFS(L:L,D:D,'DETALLADO ELEMENTOS DE PROTECCI'!$D966,H:H,'DETALLADO ELEMENTOS DE PROTECCI'!$H966)/(SUMIFS(K:K,D:D,'DETALLADO ELEMENTOS DE PROTECCI'!$D966,H:H,'DETALLADO ELEMENTOS DE PROTECCI'!$H966)))),0)</f>
        <v>0</v>
      </c>
      <c r="T966" s="120">
        <v>0.5</v>
      </c>
      <c r="U966" s="121" t="str">
        <f>+IF('DETALLADO ELEMENTOS DE PROTECCI'!$R966="MARZO",IF('DETALLADO ELEMENTOS DE PROTECCI'!$S966=0,"Rojo",IF(AND('DETALLADO ELEMENTOS DE PROTECCI'!$S966&gt;0,'DETALLADO ELEMENTOS DE PROTECCI'!$S966&lt;0.99),"Amarillo","Verde")),"")</f>
        <v/>
      </c>
      <c r="V966" s="124"/>
    </row>
    <row r="967" spans="1:22">
      <c r="A967" s="137" t="s">
        <v>37</v>
      </c>
      <c r="B967" s="137">
        <v>144</v>
      </c>
      <c r="C967" s="119">
        <v>1161</v>
      </c>
      <c r="D967" s="138" t="s">
        <v>569</v>
      </c>
      <c r="E967" s="137" t="s">
        <v>394</v>
      </c>
      <c r="F967" s="119" t="s">
        <v>19</v>
      </c>
      <c r="G967" s="119" t="s">
        <v>1134</v>
      </c>
      <c r="H967" s="119" t="s">
        <v>1135</v>
      </c>
      <c r="I967" s="119"/>
      <c r="J967" s="119" t="s">
        <v>1128</v>
      </c>
      <c r="K967" s="120">
        <v>0</v>
      </c>
      <c r="L967" s="119">
        <v>0</v>
      </c>
      <c r="M967" s="119"/>
      <c r="N967" s="119">
        <v>50</v>
      </c>
      <c r="O967" s="121"/>
      <c r="P967" s="121"/>
      <c r="Q967" s="122"/>
      <c r="R967" s="119" t="s">
        <v>690</v>
      </c>
      <c r="S967" s="123">
        <f>+IFERROR(IF('DETALLADO ELEMENTOS DE PROTECCI'!$E967="DISTRIBUCION",((SUMIFS(O:O,D:D,'DETALLADO ELEMENTOS DE PROTECCI'!$D967,H:H,'DETALLADO ELEMENTOS DE PROTECCI'!$H967,R:R,"MARZO")+(SUMIFS(O:O,D:D,'DETALLADO ELEMENTOS DE PROTECCI'!$D967,H:H,'DETALLADO ELEMENTOS DE PROTECCI'!$H967,R:R,"ABRIL")))/((SUMIFS(N:N,D:D,'DETALLADO ELEMENTOS DE PROTECCI'!$D967,H:H,'DETALLADO ELEMENTOS DE PROTECCI'!$H967,R:R,"MARZO"))+(SUMIFS(N:N,D:D,'DETALLADO ELEMENTOS DE PROTECCI'!$D967,H:H,'DETALLADO ELEMENTOS DE PROTECCI'!$H967,R:R,"ABRIL")))),(SUMIFS(L:L,D:D,'DETALLADO ELEMENTOS DE PROTECCI'!$D967,H:H,'DETALLADO ELEMENTOS DE PROTECCI'!$H967)/(SUMIFS(K:K,D:D,'DETALLADO ELEMENTOS DE PROTECCI'!$D967,H:H,'DETALLADO ELEMENTOS DE PROTECCI'!$H967)))),0)</f>
        <v>0.18181818181818182</v>
      </c>
      <c r="T967" s="120">
        <v>0.5</v>
      </c>
      <c r="U967" s="121" t="str">
        <f>+IF('DETALLADO ELEMENTOS DE PROTECCI'!$R967="MARZO",IF('DETALLADO ELEMENTOS DE PROTECCI'!$S967=0,"Rojo",IF(AND('DETALLADO ELEMENTOS DE PROTECCI'!$S967&gt;0,'DETALLADO ELEMENTOS DE PROTECCI'!$S967&lt;0.99),"Amarillo","Verde")),"")</f>
        <v/>
      </c>
      <c r="V967" s="124"/>
    </row>
    <row r="968" spans="1:22">
      <c r="A968" s="137" t="s">
        <v>37</v>
      </c>
      <c r="B968" s="137">
        <v>147</v>
      </c>
      <c r="C968" s="119">
        <v>1084</v>
      </c>
      <c r="D968" s="138" t="s">
        <v>575</v>
      </c>
      <c r="E968" s="137" t="s">
        <v>394</v>
      </c>
      <c r="F968" s="119" t="s">
        <v>19</v>
      </c>
      <c r="G968" s="119" t="s">
        <v>1150</v>
      </c>
      <c r="H968" s="119" t="s">
        <v>1151</v>
      </c>
      <c r="I968" s="119"/>
      <c r="J968" s="119" t="s">
        <v>1128</v>
      </c>
      <c r="K968" s="120">
        <v>0</v>
      </c>
      <c r="L968" s="119">
        <v>0</v>
      </c>
      <c r="M968" s="119"/>
      <c r="N968" s="119">
        <v>100</v>
      </c>
      <c r="O968" s="121"/>
      <c r="P968" s="121"/>
      <c r="Q968" s="122"/>
      <c r="R968" s="119" t="s">
        <v>690</v>
      </c>
      <c r="S968" s="123">
        <f>+IFERROR(IF('DETALLADO ELEMENTOS DE PROTECCI'!$E968="DISTRIBUCION",((SUMIFS(O:O,D:D,'DETALLADO ELEMENTOS DE PROTECCI'!$D968,H:H,'DETALLADO ELEMENTOS DE PROTECCI'!$H968,R:R,"MARZO")+(SUMIFS(O:O,D:D,'DETALLADO ELEMENTOS DE PROTECCI'!$D968,H:H,'DETALLADO ELEMENTOS DE PROTECCI'!$H968,R:R,"ABRIL")))/((SUMIFS(N:N,D:D,'DETALLADO ELEMENTOS DE PROTECCI'!$D968,H:H,'DETALLADO ELEMENTOS DE PROTECCI'!$H968,R:R,"MARZO"))+(SUMIFS(N:N,D:D,'DETALLADO ELEMENTOS DE PROTECCI'!$D968,H:H,'DETALLADO ELEMENTOS DE PROTECCI'!$H968,R:R,"ABRIL")))),(SUMIFS(L:L,D:D,'DETALLADO ELEMENTOS DE PROTECCI'!$D968,H:H,'DETALLADO ELEMENTOS DE PROTECCI'!$H968)/(SUMIFS(K:K,D:D,'DETALLADO ELEMENTOS DE PROTECCI'!$D968,H:H,'DETALLADO ELEMENTOS DE PROTECCI'!$H968)))),0)</f>
        <v>0</v>
      </c>
      <c r="T968" s="120">
        <v>0.5</v>
      </c>
      <c r="U968" s="121" t="str">
        <f>+IF('DETALLADO ELEMENTOS DE PROTECCI'!$R968="MARZO",IF('DETALLADO ELEMENTOS DE PROTECCI'!$S968=0,"Rojo",IF(AND('DETALLADO ELEMENTOS DE PROTECCI'!$S968&gt;0,'DETALLADO ELEMENTOS DE PROTECCI'!$S968&lt;0.99),"Amarillo","Verde")),"")</f>
        <v/>
      </c>
      <c r="V968" s="124"/>
    </row>
    <row r="969" spans="1:22">
      <c r="A969" s="137" t="s">
        <v>37</v>
      </c>
      <c r="B969" s="137">
        <v>147</v>
      </c>
      <c r="C969" s="119">
        <v>1091</v>
      </c>
      <c r="D969" s="138" t="s">
        <v>575</v>
      </c>
      <c r="E969" s="137" t="s">
        <v>394</v>
      </c>
      <c r="F969" s="119" t="s">
        <v>19</v>
      </c>
      <c r="G969" s="119" t="s">
        <v>1125</v>
      </c>
      <c r="H969" s="119" t="s">
        <v>1126</v>
      </c>
      <c r="I969" s="119"/>
      <c r="J969" s="119" t="s">
        <v>1128</v>
      </c>
      <c r="K969" s="120">
        <v>0</v>
      </c>
      <c r="L969" s="119">
        <v>0</v>
      </c>
      <c r="M969" s="119"/>
      <c r="N969" s="119">
        <v>400</v>
      </c>
      <c r="O969" s="121"/>
      <c r="P969" s="121"/>
      <c r="Q969" s="122"/>
      <c r="R969" s="119" t="s">
        <v>690</v>
      </c>
      <c r="S969" s="123">
        <f>+IFERROR(IF('DETALLADO ELEMENTOS DE PROTECCI'!$E969="DISTRIBUCION",((SUMIFS(O:O,D:D,'DETALLADO ELEMENTOS DE PROTECCI'!$D969,H:H,'DETALLADO ELEMENTOS DE PROTECCI'!$H969,R:R,"MARZO")+(SUMIFS(O:O,D:D,'DETALLADO ELEMENTOS DE PROTECCI'!$D969,H:H,'DETALLADO ELEMENTOS DE PROTECCI'!$H969,R:R,"ABRIL")))/((SUMIFS(N:N,D:D,'DETALLADO ELEMENTOS DE PROTECCI'!$D969,H:H,'DETALLADO ELEMENTOS DE PROTECCI'!$H969,R:R,"MARZO"))+(SUMIFS(N:N,D:D,'DETALLADO ELEMENTOS DE PROTECCI'!$D969,H:H,'DETALLADO ELEMENTOS DE PROTECCI'!$H969,R:R,"ABRIL")))),(SUMIFS(L:L,D:D,'DETALLADO ELEMENTOS DE PROTECCI'!$D969,H:H,'DETALLADO ELEMENTOS DE PROTECCI'!$H969)/(SUMIFS(K:K,D:D,'DETALLADO ELEMENTOS DE PROTECCI'!$D969,H:H,'DETALLADO ELEMENTOS DE PROTECCI'!$H969)))),0)</f>
        <v>0</v>
      </c>
      <c r="T969" s="120">
        <v>0.5</v>
      </c>
      <c r="U969" s="121" t="str">
        <f>+IF('DETALLADO ELEMENTOS DE PROTECCI'!$R969="MARZO",IF('DETALLADO ELEMENTOS DE PROTECCI'!$S969=0,"Rojo",IF(AND('DETALLADO ELEMENTOS DE PROTECCI'!$S969&gt;0,'DETALLADO ELEMENTOS DE PROTECCI'!$S969&lt;0.99),"Amarillo","Verde")),"")</f>
        <v/>
      </c>
      <c r="V969" s="124"/>
    </row>
    <row r="970" spans="1:22">
      <c r="A970" s="137" t="s">
        <v>37</v>
      </c>
      <c r="B970" s="137">
        <v>147</v>
      </c>
      <c r="C970" s="119">
        <v>1092</v>
      </c>
      <c r="D970" s="138" t="s">
        <v>575</v>
      </c>
      <c r="E970" s="137" t="s">
        <v>394</v>
      </c>
      <c r="F970" s="119" t="s">
        <v>19</v>
      </c>
      <c r="G970" s="119" t="s">
        <v>1130</v>
      </c>
      <c r="H970" s="119" t="s">
        <v>1126</v>
      </c>
      <c r="I970" s="119"/>
      <c r="J970" s="119" t="s">
        <v>1128</v>
      </c>
      <c r="K970" s="120">
        <v>0</v>
      </c>
      <c r="L970" s="119">
        <v>0</v>
      </c>
      <c r="M970" s="119"/>
      <c r="N970" s="119">
        <v>400</v>
      </c>
      <c r="O970" s="121"/>
      <c r="P970" s="121"/>
      <c r="Q970" s="122"/>
      <c r="R970" s="119" t="s">
        <v>690</v>
      </c>
      <c r="S970" s="123">
        <f>+IFERROR(IF('DETALLADO ELEMENTOS DE PROTECCI'!$E970="DISTRIBUCION",((SUMIFS(O:O,D:D,'DETALLADO ELEMENTOS DE PROTECCI'!$D970,H:H,'DETALLADO ELEMENTOS DE PROTECCI'!$H970,R:R,"MARZO")+(SUMIFS(O:O,D:D,'DETALLADO ELEMENTOS DE PROTECCI'!$D970,H:H,'DETALLADO ELEMENTOS DE PROTECCI'!$H970,R:R,"ABRIL")))/((SUMIFS(N:N,D:D,'DETALLADO ELEMENTOS DE PROTECCI'!$D970,H:H,'DETALLADO ELEMENTOS DE PROTECCI'!$H970,R:R,"MARZO"))+(SUMIFS(N:N,D:D,'DETALLADO ELEMENTOS DE PROTECCI'!$D970,H:H,'DETALLADO ELEMENTOS DE PROTECCI'!$H970,R:R,"ABRIL")))),(SUMIFS(L:L,D:D,'DETALLADO ELEMENTOS DE PROTECCI'!$D970,H:H,'DETALLADO ELEMENTOS DE PROTECCI'!$H970)/(SUMIFS(K:K,D:D,'DETALLADO ELEMENTOS DE PROTECCI'!$D970,H:H,'DETALLADO ELEMENTOS DE PROTECCI'!$H970)))),0)</f>
        <v>0</v>
      </c>
      <c r="T970" s="120">
        <v>0.5</v>
      </c>
      <c r="U970" s="121" t="str">
        <f>+IF('DETALLADO ELEMENTOS DE PROTECCI'!$R970="MARZO",IF('DETALLADO ELEMENTOS DE PROTECCI'!$S970=0,"Rojo",IF(AND('DETALLADO ELEMENTOS DE PROTECCI'!$S970&gt;0,'DETALLADO ELEMENTOS DE PROTECCI'!$S970&lt;0.99),"Amarillo","Verde")),"")</f>
        <v/>
      </c>
      <c r="V970" s="124"/>
    </row>
    <row r="971" spans="1:22">
      <c r="A971" s="137" t="s">
        <v>37</v>
      </c>
      <c r="B971" s="137">
        <v>147</v>
      </c>
      <c r="C971" s="119">
        <v>1160</v>
      </c>
      <c r="D971" s="138" t="s">
        <v>575</v>
      </c>
      <c r="E971" s="137" t="s">
        <v>394</v>
      </c>
      <c r="F971" s="119" t="s">
        <v>19</v>
      </c>
      <c r="G971" s="119" t="s">
        <v>1158</v>
      </c>
      <c r="H971" s="119" t="s">
        <v>1159</v>
      </c>
      <c r="I971" s="119"/>
      <c r="J971" s="119" t="s">
        <v>1128</v>
      </c>
      <c r="K971" s="120">
        <v>0</v>
      </c>
      <c r="L971" s="119">
        <v>0</v>
      </c>
      <c r="M971" s="119"/>
      <c r="N971" s="119">
        <v>100</v>
      </c>
      <c r="O971" s="121"/>
      <c r="P971" s="121"/>
      <c r="Q971" s="122"/>
      <c r="R971" s="119" t="s">
        <v>690</v>
      </c>
      <c r="S971" s="123">
        <f>+IFERROR(IF('DETALLADO ELEMENTOS DE PROTECCI'!$E971="DISTRIBUCION",((SUMIFS(O:O,D:D,'DETALLADO ELEMENTOS DE PROTECCI'!$D971,H:H,'DETALLADO ELEMENTOS DE PROTECCI'!$H971,R:R,"MARZO")+(SUMIFS(O:O,D:D,'DETALLADO ELEMENTOS DE PROTECCI'!$D971,H:H,'DETALLADO ELEMENTOS DE PROTECCI'!$H971,R:R,"ABRIL")))/((SUMIFS(N:N,D:D,'DETALLADO ELEMENTOS DE PROTECCI'!$D971,H:H,'DETALLADO ELEMENTOS DE PROTECCI'!$H971,R:R,"MARZO"))+(SUMIFS(N:N,D:D,'DETALLADO ELEMENTOS DE PROTECCI'!$D971,H:H,'DETALLADO ELEMENTOS DE PROTECCI'!$H971,R:R,"ABRIL")))),(SUMIFS(L:L,D:D,'DETALLADO ELEMENTOS DE PROTECCI'!$D971,H:H,'DETALLADO ELEMENTOS DE PROTECCI'!$H971)/(SUMIFS(K:K,D:D,'DETALLADO ELEMENTOS DE PROTECCI'!$D971,H:H,'DETALLADO ELEMENTOS DE PROTECCI'!$H971)))),0)</f>
        <v>0.33333333333333331</v>
      </c>
      <c r="T971" s="120">
        <v>0.5</v>
      </c>
      <c r="U971" s="121" t="str">
        <f>+IF('DETALLADO ELEMENTOS DE PROTECCI'!$R971="MARZO",IF('DETALLADO ELEMENTOS DE PROTECCI'!$S971=0,"Rojo",IF(AND('DETALLADO ELEMENTOS DE PROTECCI'!$S971&gt;0,'DETALLADO ELEMENTOS DE PROTECCI'!$S971&lt;0.99),"Amarillo","Verde")),"")</f>
        <v/>
      </c>
      <c r="V971" s="124"/>
    </row>
    <row r="972" spans="1:22">
      <c r="A972" s="137" t="s">
        <v>37</v>
      </c>
      <c r="B972" s="137">
        <v>147</v>
      </c>
      <c r="C972" s="119">
        <v>1161</v>
      </c>
      <c r="D972" s="138" t="s">
        <v>575</v>
      </c>
      <c r="E972" s="137" t="s">
        <v>394</v>
      </c>
      <c r="F972" s="119" t="s">
        <v>19</v>
      </c>
      <c r="G972" s="119" t="s">
        <v>1134</v>
      </c>
      <c r="H972" s="119" t="s">
        <v>1135</v>
      </c>
      <c r="I972" s="119"/>
      <c r="J972" s="119" t="s">
        <v>1128</v>
      </c>
      <c r="K972" s="120">
        <v>0</v>
      </c>
      <c r="L972" s="119">
        <v>0</v>
      </c>
      <c r="M972" s="119"/>
      <c r="N972" s="119">
        <v>400</v>
      </c>
      <c r="O972" s="121"/>
      <c r="P972" s="121"/>
      <c r="Q972" s="122"/>
      <c r="R972" s="119" t="s">
        <v>690</v>
      </c>
      <c r="S972" s="123">
        <f>+IFERROR(IF('DETALLADO ELEMENTOS DE PROTECCI'!$E972="DISTRIBUCION",((SUMIFS(O:O,D:D,'DETALLADO ELEMENTOS DE PROTECCI'!$D972,H:H,'DETALLADO ELEMENTOS DE PROTECCI'!$H972,R:R,"MARZO")+(SUMIFS(O:O,D:D,'DETALLADO ELEMENTOS DE PROTECCI'!$D972,H:H,'DETALLADO ELEMENTOS DE PROTECCI'!$H972,R:R,"ABRIL")))/((SUMIFS(N:N,D:D,'DETALLADO ELEMENTOS DE PROTECCI'!$D972,H:H,'DETALLADO ELEMENTOS DE PROTECCI'!$H972,R:R,"MARZO"))+(SUMIFS(N:N,D:D,'DETALLADO ELEMENTOS DE PROTECCI'!$D972,H:H,'DETALLADO ELEMENTOS DE PROTECCI'!$H972,R:R,"ABRIL")))),(SUMIFS(L:L,D:D,'DETALLADO ELEMENTOS DE PROTECCI'!$D972,H:H,'DETALLADO ELEMENTOS DE PROTECCI'!$H972)/(SUMIFS(K:K,D:D,'DETALLADO ELEMENTOS DE PROTECCI'!$D972,H:H,'DETALLADO ELEMENTOS DE PROTECCI'!$H972)))),0)</f>
        <v>0</v>
      </c>
      <c r="T972" s="120">
        <v>0.5</v>
      </c>
      <c r="U972" s="121" t="str">
        <f>+IF('DETALLADO ELEMENTOS DE PROTECCI'!$R972="MARZO",IF('DETALLADO ELEMENTOS DE PROTECCI'!$S972=0,"Rojo",IF(AND('DETALLADO ELEMENTOS DE PROTECCI'!$S972&gt;0,'DETALLADO ELEMENTOS DE PROTECCI'!$S972&lt;0.99),"Amarillo","Verde")),"")</f>
        <v/>
      </c>
      <c r="V972" s="124"/>
    </row>
    <row r="973" spans="1:22">
      <c r="A973" s="137" t="s">
        <v>37</v>
      </c>
      <c r="B973" s="137">
        <v>149</v>
      </c>
      <c r="C973" s="119">
        <v>1033</v>
      </c>
      <c r="D973" s="138" t="s">
        <v>584</v>
      </c>
      <c r="E973" s="137" t="s">
        <v>394</v>
      </c>
      <c r="F973" s="119" t="s">
        <v>19</v>
      </c>
      <c r="G973" s="119" t="s">
        <v>1139</v>
      </c>
      <c r="H973" s="119" t="s">
        <v>1140</v>
      </c>
      <c r="I973" s="119"/>
      <c r="J973" s="119" t="s">
        <v>1128</v>
      </c>
      <c r="K973" s="120">
        <v>0</v>
      </c>
      <c r="L973" s="119">
        <v>0</v>
      </c>
      <c r="M973" s="119"/>
      <c r="N973" s="119">
        <v>10</v>
      </c>
      <c r="O973" s="121"/>
      <c r="P973" s="121"/>
      <c r="Q973" s="122"/>
      <c r="R973" s="119" t="s">
        <v>690</v>
      </c>
      <c r="S973" s="123">
        <f>+IFERROR(IF('DETALLADO ELEMENTOS DE PROTECCI'!$E973="DISTRIBUCION",((SUMIFS(O:O,D:D,'DETALLADO ELEMENTOS DE PROTECCI'!$D973,H:H,'DETALLADO ELEMENTOS DE PROTECCI'!$H973,R:R,"MARZO")+(SUMIFS(O:O,D:D,'DETALLADO ELEMENTOS DE PROTECCI'!$D973,H:H,'DETALLADO ELEMENTOS DE PROTECCI'!$H973,R:R,"ABRIL")))/((SUMIFS(N:N,D:D,'DETALLADO ELEMENTOS DE PROTECCI'!$D973,H:H,'DETALLADO ELEMENTOS DE PROTECCI'!$H973,R:R,"MARZO"))+(SUMIFS(N:N,D:D,'DETALLADO ELEMENTOS DE PROTECCI'!$D973,H:H,'DETALLADO ELEMENTOS DE PROTECCI'!$H973,R:R,"ABRIL")))),(SUMIFS(L:L,D:D,'DETALLADO ELEMENTOS DE PROTECCI'!$D973,H:H,'DETALLADO ELEMENTOS DE PROTECCI'!$H973)/(SUMIFS(K:K,D:D,'DETALLADO ELEMENTOS DE PROTECCI'!$D973,H:H,'DETALLADO ELEMENTOS DE PROTECCI'!$H973)))),0)</f>
        <v>0</v>
      </c>
      <c r="T973" s="120">
        <v>0.5</v>
      </c>
      <c r="U973" s="121" t="str">
        <f>+IF('DETALLADO ELEMENTOS DE PROTECCI'!$R973="MARZO",IF('DETALLADO ELEMENTOS DE PROTECCI'!$S973=0,"Rojo",IF(AND('DETALLADO ELEMENTOS DE PROTECCI'!$S973&gt;0,'DETALLADO ELEMENTOS DE PROTECCI'!$S973&lt;0.99),"Amarillo","Verde")),"")</f>
        <v/>
      </c>
      <c r="V973" s="124"/>
    </row>
    <row r="974" spans="1:22">
      <c r="A974" s="137" t="s">
        <v>37</v>
      </c>
      <c r="B974" s="137">
        <v>149</v>
      </c>
      <c r="C974" s="119">
        <v>1092</v>
      </c>
      <c r="D974" s="138" t="s">
        <v>584</v>
      </c>
      <c r="E974" s="137" t="s">
        <v>394</v>
      </c>
      <c r="F974" s="119" t="s">
        <v>19</v>
      </c>
      <c r="G974" s="119" t="s">
        <v>1130</v>
      </c>
      <c r="H974" s="119" t="s">
        <v>1126</v>
      </c>
      <c r="I974" s="119"/>
      <c r="J974" s="119" t="s">
        <v>1128</v>
      </c>
      <c r="K974" s="120">
        <v>0</v>
      </c>
      <c r="L974" s="119">
        <v>0</v>
      </c>
      <c r="M974" s="119"/>
      <c r="N974" s="119">
        <v>200</v>
      </c>
      <c r="O974" s="121"/>
      <c r="P974" s="121"/>
      <c r="Q974" s="122"/>
      <c r="R974" s="119" t="s">
        <v>690</v>
      </c>
      <c r="S974" s="123">
        <f>+IFERROR(IF('DETALLADO ELEMENTOS DE PROTECCI'!$E974="DISTRIBUCION",((SUMIFS(O:O,D:D,'DETALLADO ELEMENTOS DE PROTECCI'!$D974,H:H,'DETALLADO ELEMENTOS DE PROTECCI'!$H974,R:R,"MARZO")+(SUMIFS(O:O,D:D,'DETALLADO ELEMENTOS DE PROTECCI'!$D974,H:H,'DETALLADO ELEMENTOS DE PROTECCI'!$H974,R:R,"ABRIL")))/((SUMIFS(N:N,D:D,'DETALLADO ELEMENTOS DE PROTECCI'!$D974,H:H,'DETALLADO ELEMENTOS DE PROTECCI'!$H974,R:R,"MARZO"))+(SUMIFS(N:N,D:D,'DETALLADO ELEMENTOS DE PROTECCI'!$D974,H:H,'DETALLADO ELEMENTOS DE PROTECCI'!$H974,R:R,"ABRIL")))),(SUMIFS(L:L,D:D,'DETALLADO ELEMENTOS DE PROTECCI'!$D974,H:H,'DETALLADO ELEMENTOS DE PROTECCI'!$H974)/(SUMIFS(K:K,D:D,'DETALLADO ELEMENTOS DE PROTECCI'!$D974,H:H,'DETALLADO ELEMENTOS DE PROTECCI'!$H974)))),0)</f>
        <v>0.36363636363636365</v>
      </c>
      <c r="T974" s="120">
        <v>0.5</v>
      </c>
      <c r="U974" s="121" t="str">
        <f>+IF('DETALLADO ELEMENTOS DE PROTECCI'!$R974="MARZO",IF('DETALLADO ELEMENTOS DE PROTECCI'!$S974=0,"Rojo",IF(AND('DETALLADO ELEMENTOS DE PROTECCI'!$S974&gt;0,'DETALLADO ELEMENTOS DE PROTECCI'!$S974&lt;0.99),"Amarillo","Verde")),"")</f>
        <v/>
      </c>
      <c r="V974" s="124"/>
    </row>
    <row r="975" spans="1:22">
      <c r="A975" s="137" t="s">
        <v>37</v>
      </c>
      <c r="B975" s="137">
        <v>149</v>
      </c>
      <c r="C975" s="119">
        <v>1093</v>
      </c>
      <c r="D975" s="138" t="s">
        <v>584</v>
      </c>
      <c r="E975" s="137" t="s">
        <v>394</v>
      </c>
      <c r="F975" s="119" t="s">
        <v>19</v>
      </c>
      <c r="G975" s="119" t="s">
        <v>1132</v>
      </c>
      <c r="H975" s="119" t="s">
        <v>1126</v>
      </c>
      <c r="I975" s="119"/>
      <c r="J975" s="119" t="s">
        <v>1128</v>
      </c>
      <c r="K975" s="120">
        <v>0</v>
      </c>
      <c r="L975" s="119">
        <v>0</v>
      </c>
      <c r="M975" s="119"/>
      <c r="N975" s="119">
        <v>500</v>
      </c>
      <c r="O975" s="121"/>
      <c r="P975" s="121"/>
      <c r="Q975" s="122"/>
      <c r="R975" s="119" t="s">
        <v>690</v>
      </c>
      <c r="S975" s="123">
        <f>+IFERROR(IF('DETALLADO ELEMENTOS DE PROTECCI'!$E975="DISTRIBUCION",((SUMIFS(O:O,D:D,'DETALLADO ELEMENTOS DE PROTECCI'!$D975,H:H,'DETALLADO ELEMENTOS DE PROTECCI'!$H975,R:R,"MARZO")+(SUMIFS(O:O,D:D,'DETALLADO ELEMENTOS DE PROTECCI'!$D975,H:H,'DETALLADO ELEMENTOS DE PROTECCI'!$H975,R:R,"ABRIL")))/((SUMIFS(N:N,D:D,'DETALLADO ELEMENTOS DE PROTECCI'!$D975,H:H,'DETALLADO ELEMENTOS DE PROTECCI'!$H975,R:R,"MARZO"))+(SUMIFS(N:N,D:D,'DETALLADO ELEMENTOS DE PROTECCI'!$D975,H:H,'DETALLADO ELEMENTOS DE PROTECCI'!$H975,R:R,"ABRIL")))),(SUMIFS(L:L,D:D,'DETALLADO ELEMENTOS DE PROTECCI'!$D975,H:H,'DETALLADO ELEMENTOS DE PROTECCI'!$H975)/(SUMIFS(K:K,D:D,'DETALLADO ELEMENTOS DE PROTECCI'!$D975,H:H,'DETALLADO ELEMENTOS DE PROTECCI'!$H975)))),0)</f>
        <v>0.36363636363636365</v>
      </c>
      <c r="T975" s="120">
        <v>0.5</v>
      </c>
      <c r="U975" s="121" t="str">
        <f>+IF('DETALLADO ELEMENTOS DE PROTECCI'!$R975="MARZO",IF('DETALLADO ELEMENTOS DE PROTECCI'!$S975=0,"Rojo",IF(AND('DETALLADO ELEMENTOS DE PROTECCI'!$S975&gt;0,'DETALLADO ELEMENTOS DE PROTECCI'!$S975&lt;0.99),"Amarillo","Verde")),"")</f>
        <v/>
      </c>
      <c r="V975" s="124"/>
    </row>
    <row r="976" spans="1:22">
      <c r="A976" s="137" t="s">
        <v>37</v>
      </c>
      <c r="B976" s="137">
        <v>149</v>
      </c>
      <c r="C976" s="119">
        <v>1160</v>
      </c>
      <c r="D976" s="138" t="s">
        <v>584</v>
      </c>
      <c r="E976" s="137" t="s">
        <v>394</v>
      </c>
      <c r="F976" s="119" t="s">
        <v>19</v>
      </c>
      <c r="G976" s="119" t="s">
        <v>1158</v>
      </c>
      <c r="H976" s="119" t="s">
        <v>1159</v>
      </c>
      <c r="I976" s="119"/>
      <c r="J976" s="119" t="s">
        <v>1128</v>
      </c>
      <c r="K976" s="120">
        <v>0</v>
      </c>
      <c r="L976" s="119">
        <v>0</v>
      </c>
      <c r="M976" s="119"/>
      <c r="N976" s="119">
        <v>50</v>
      </c>
      <c r="O976" s="121"/>
      <c r="P976" s="121"/>
      <c r="Q976" s="122"/>
      <c r="R976" s="119" t="s">
        <v>690</v>
      </c>
      <c r="S976" s="123">
        <f>+IFERROR(IF('DETALLADO ELEMENTOS DE PROTECCI'!$E976="DISTRIBUCION",((SUMIFS(O:O,D:D,'DETALLADO ELEMENTOS DE PROTECCI'!$D976,H:H,'DETALLADO ELEMENTOS DE PROTECCI'!$H976,R:R,"MARZO")+(SUMIFS(O:O,D:D,'DETALLADO ELEMENTOS DE PROTECCI'!$D976,H:H,'DETALLADO ELEMENTOS DE PROTECCI'!$H976,R:R,"ABRIL")))/((SUMIFS(N:N,D:D,'DETALLADO ELEMENTOS DE PROTECCI'!$D976,H:H,'DETALLADO ELEMENTOS DE PROTECCI'!$H976,R:R,"MARZO"))+(SUMIFS(N:N,D:D,'DETALLADO ELEMENTOS DE PROTECCI'!$D976,H:H,'DETALLADO ELEMENTOS DE PROTECCI'!$H976,R:R,"ABRIL")))),(SUMIFS(L:L,D:D,'DETALLADO ELEMENTOS DE PROTECCI'!$D976,H:H,'DETALLADO ELEMENTOS DE PROTECCI'!$H976)/(SUMIFS(K:K,D:D,'DETALLADO ELEMENTOS DE PROTECCI'!$D976,H:H,'DETALLADO ELEMENTOS DE PROTECCI'!$H976)))),0)</f>
        <v>0</v>
      </c>
      <c r="T976" s="120">
        <v>0.5</v>
      </c>
      <c r="U976" s="121" t="str">
        <f>+IF('DETALLADO ELEMENTOS DE PROTECCI'!$R976="MARZO",IF('DETALLADO ELEMENTOS DE PROTECCI'!$S976=0,"Rojo",IF(AND('DETALLADO ELEMENTOS DE PROTECCI'!$S976&gt;0,'DETALLADO ELEMENTOS DE PROTECCI'!$S976&lt;0.99),"Amarillo","Verde")),"")</f>
        <v/>
      </c>
      <c r="V976" s="124"/>
    </row>
    <row r="977" spans="1:22">
      <c r="A977" s="137" t="s">
        <v>37</v>
      </c>
      <c r="B977" s="137">
        <v>149</v>
      </c>
      <c r="C977" s="119">
        <v>1161</v>
      </c>
      <c r="D977" s="138" t="s">
        <v>584</v>
      </c>
      <c r="E977" s="137" t="s">
        <v>394</v>
      </c>
      <c r="F977" s="119" t="s">
        <v>19</v>
      </c>
      <c r="G977" s="119" t="s">
        <v>1134</v>
      </c>
      <c r="H977" s="119" t="s">
        <v>1135</v>
      </c>
      <c r="I977" s="119"/>
      <c r="J977" s="119" t="s">
        <v>1128</v>
      </c>
      <c r="K977" s="120">
        <v>0</v>
      </c>
      <c r="L977" s="119">
        <v>0</v>
      </c>
      <c r="M977" s="119"/>
      <c r="N977" s="119">
        <v>200</v>
      </c>
      <c r="O977" s="121"/>
      <c r="P977" s="121"/>
      <c r="Q977" s="122"/>
      <c r="R977" s="119" t="s">
        <v>690</v>
      </c>
      <c r="S977" s="123">
        <f>+IFERROR(IF('DETALLADO ELEMENTOS DE PROTECCI'!$E977="DISTRIBUCION",((SUMIFS(O:O,D:D,'DETALLADO ELEMENTOS DE PROTECCI'!$D977,H:H,'DETALLADO ELEMENTOS DE PROTECCI'!$H977,R:R,"MARZO")+(SUMIFS(O:O,D:D,'DETALLADO ELEMENTOS DE PROTECCI'!$D977,H:H,'DETALLADO ELEMENTOS DE PROTECCI'!$H977,R:R,"ABRIL")))/((SUMIFS(N:N,D:D,'DETALLADO ELEMENTOS DE PROTECCI'!$D977,H:H,'DETALLADO ELEMENTOS DE PROTECCI'!$H977,R:R,"MARZO"))+(SUMIFS(N:N,D:D,'DETALLADO ELEMENTOS DE PROTECCI'!$D977,H:H,'DETALLADO ELEMENTOS DE PROTECCI'!$H977,R:R,"ABRIL")))),(SUMIFS(L:L,D:D,'DETALLADO ELEMENTOS DE PROTECCI'!$D977,H:H,'DETALLADO ELEMENTOS DE PROTECCI'!$H977)/(SUMIFS(K:K,D:D,'DETALLADO ELEMENTOS DE PROTECCI'!$D977,H:H,'DETALLADO ELEMENTOS DE PROTECCI'!$H977)))),0)</f>
        <v>0</v>
      </c>
      <c r="T977" s="120">
        <v>0.5</v>
      </c>
      <c r="U977" s="121" t="str">
        <f>+IF('DETALLADO ELEMENTOS DE PROTECCI'!$R977="MARZO",IF('DETALLADO ELEMENTOS DE PROTECCI'!$S977=0,"Rojo",IF(AND('DETALLADO ELEMENTOS DE PROTECCI'!$S977&gt;0,'DETALLADO ELEMENTOS DE PROTECCI'!$S977&lt;0.99),"Amarillo","Verde")),"")</f>
        <v/>
      </c>
      <c r="V977" s="124"/>
    </row>
    <row r="978" spans="1:22">
      <c r="A978" s="137" t="s">
        <v>37</v>
      </c>
      <c r="B978" s="137">
        <v>152</v>
      </c>
      <c r="C978" s="119">
        <v>1033</v>
      </c>
      <c r="D978" s="138" t="s">
        <v>595</v>
      </c>
      <c r="E978" s="137" t="s">
        <v>394</v>
      </c>
      <c r="F978" s="119" t="s">
        <v>19</v>
      </c>
      <c r="G978" s="119" t="s">
        <v>1139</v>
      </c>
      <c r="H978" s="119" t="s">
        <v>1140</v>
      </c>
      <c r="I978" s="119"/>
      <c r="J978" s="119" t="s">
        <v>1128</v>
      </c>
      <c r="K978" s="120">
        <v>0</v>
      </c>
      <c r="L978" s="119">
        <v>0</v>
      </c>
      <c r="M978" s="119"/>
      <c r="N978" s="119">
        <v>10</v>
      </c>
      <c r="O978" s="121"/>
      <c r="P978" s="121"/>
      <c r="Q978" s="122"/>
      <c r="R978" s="119" t="s">
        <v>690</v>
      </c>
      <c r="S978" s="123">
        <f>+IFERROR(IF('DETALLADO ELEMENTOS DE PROTECCI'!$E978="DISTRIBUCION",((SUMIFS(O:O,D:D,'DETALLADO ELEMENTOS DE PROTECCI'!$D978,H:H,'DETALLADO ELEMENTOS DE PROTECCI'!$H978,R:R,"MARZO")+(SUMIFS(O:O,D:D,'DETALLADO ELEMENTOS DE PROTECCI'!$D978,H:H,'DETALLADO ELEMENTOS DE PROTECCI'!$H978,R:R,"ABRIL")))/((SUMIFS(N:N,D:D,'DETALLADO ELEMENTOS DE PROTECCI'!$D978,H:H,'DETALLADO ELEMENTOS DE PROTECCI'!$H978,R:R,"MARZO"))+(SUMIFS(N:N,D:D,'DETALLADO ELEMENTOS DE PROTECCI'!$D978,H:H,'DETALLADO ELEMENTOS DE PROTECCI'!$H978,R:R,"ABRIL")))),(SUMIFS(L:L,D:D,'DETALLADO ELEMENTOS DE PROTECCI'!$D978,H:H,'DETALLADO ELEMENTOS DE PROTECCI'!$H978)/(SUMIFS(K:K,D:D,'DETALLADO ELEMENTOS DE PROTECCI'!$D978,H:H,'DETALLADO ELEMENTOS DE PROTECCI'!$H978)))),0)</f>
        <v>0</v>
      </c>
      <c r="T978" s="120">
        <v>0.5</v>
      </c>
      <c r="U978" s="121" t="str">
        <f>+IF('DETALLADO ELEMENTOS DE PROTECCI'!$R978="MARZO",IF('DETALLADO ELEMENTOS DE PROTECCI'!$S978=0,"Rojo",IF(AND('DETALLADO ELEMENTOS DE PROTECCI'!$S978&gt;0,'DETALLADO ELEMENTOS DE PROTECCI'!$S978&lt;0.99),"Amarillo","Verde")),"")</f>
        <v/>
      </c>
      <c r="V978" s="124"/>
    </row>
    <row r="979" spans="1:22">
      <c r="A979" s="137" t="s">
        <v>37</v>
      </c>
      <c r="B979" s="137">
        <v>152</v>
      </c>
      <c r="C979" s="119">
        <v>1084</v>
      </c>
      <c r="D979" s="138" t="s">
        <v>595</v>
      </c>
      <c r="E979" s="137" t="s">
        <v>394</v>
      </c>
      <c r="F979" s="119" t="s">
        <v>19</v>
      </c>
      <c r="G979" s="119" t="s">
        <v>1150</v>
      </c>
      <c r="H979" s="119" t="s">
        <v>1151</v>
      </c>
      <c r="I979" s="119"/>
      <c r="J979" s="119" t="s">
        <v>1128</v>
      </c>
      <c r="K979" s="120">
        <v>0</v>
      </c>
      <c r="L979" s="119">
        <v>0</v>
      </c>
      <c r="M979" s="119"/>
      <c r="N979" s="119">
        <v>200</v>
      </c>
      <c r="O979" s="121"/>
      <c r="P979" s="121"/>
      <c r="Q979" s="122"/>
      <c r="R979" s="119" t="s">
        <v>690</v>
      </c>
      <c r="S979" s="123">
        <f>+IFERROR(IF('DETALLADO ELEMENTOS DE PROTECCI'!$E979="DISTRIBUCION",((SUMIFS(O:O,D:D,'DETALLADO ELEMENTOS DE PROTECCI'!$D979,H:H,'DETALLADO ELEMENTOS DE PROTECCI'!$H979,R:R,"MARZO")+(SUMIFS(O:O,D:D,'DETALLADO ELEMENTOS DE PROTECCI'!$D979,H:H,'DETALLADO ELEMENTOS DE PROTECCI'!$H979,R:R,"ABRIL")))/((SUMIFS(N:N,D:D,'DETALLADO ELEMENTOS DE PROTECCI'!$D979,H:H,'DETALLADO ELEMENTOS DE PROTECCI'!$H979,R:R,"MARZO"))+(SUMIFS(N:N,D:D,'DETALLADO ELEMENTOS DE PROTECCI'!$D979,H:H,'DETALLADO ELEMENTOS DE PROTECCI'!$H979,R:R,"ABRIL")))),(SUMIFS(L:L,D:D,'DETALLADO ELEMENTOS DE PROTECCI'!$D979,H:H,'DETALLADO ELEMENTOS DE PROTECCI'!$H979)/(SUMIFS(K:K,D:D,'DETALLADO ELEMENTOS DE PROTECCI'!$D979,H:H,'DETALLADO ELEMENTOS DE PROTECCI'!$H979)))),0)</f>
        <v>0</v>
      </c>
      <c r="T979" s="120">
        <v>0.5</v>
      </c>
      <c r="U979" s="121" t="str">
        <f>+IF('DETALLADO ELEMENTOS DE PROTECCI'!$R979="MARZO",IF('DETALLADO ELEMENTOS DE PROTECCI'!$S979=0,"Rojo",IF(AND('DETALLADO ELEMENTOS DE PROTECCI'!$S979&gt;0,'DETALLADO ELEMENTOS DE PROTECCI'!$S979&lt;0.99),"Amarillo","Verde")),"")</f>
        <v/>
      </c>
      <c r="V979" s="124"/>
    </row>
    <row r="980" spans="1:22">
      <c r="A980" s="137" t="s">
        <v>37</v>
      </c>
      <c r="B980" s="137">
        <v>152</v>
      </c>
      <c r="C980" s="119">
        <v>1092</v>
      </c>
      <c r="D980" s="138" t="s">
        <v>595</v>
      </c>
      <c r="E980" s="137" t="s">
        <v>394</v>
      </c>
      <c r="F980" s="119" t="s">
        <v>19</v>
      </c>
      <c r="G980" s="119" t="s">
        <v>1130</v>
      </c>
      <c r="H980" s="119" t="s">
        <v>1126</v>
      </c>
      <c r="I980" s="119"/>
      <c r="J980" s="119" t="s">
        <v>1128</v>
      </c>
      <c r="K980" s="120">
        <v>0</v>
      </c>
      <c r="L980" s="119">
        <v>0</v>
      </c>
      <c r="M980" s="119"/>
      <c r="N980" s="119">
        <v>200</v>
      </c>
      <c r="O980" s="121"/>
      <c r="P980" s="121"/>
      <c r="Q980" s="122"/>
      <c r="R980" s="119" t="s">
        <v>690</v>
      </c>
      <c r="S980" s="123">
        <f>+IFERROR(IF('DETALLADO ELEMENTOS DE PROTECCI'!$E980="DISTRIBUCION",((SUMIFS(O:O,D:D,'DETALLADO ELEMENTOS DE PROTECCI'!$D980,H:H,'DETALLADO ELEMENTOS DE PROTECCI'!$H980,R:R,"MARZO")+(SUMIFS(O:O,D:D,'DETALLADO ELEMENTOS DE PROTECCI'!$D980,H:H,'DETALLADO ELEMENTOS DE PROTECCI'!$H980,R:R,"ABRIL")))/((SUMIFS(N:N,D:D,'DETALLADO ELEMENTOS DE PROTECCI'!$D980,H:H,'DETALLADO ELEMENTOS DE PROTECCI'!$H980,R:R,"MARZO"))+(SUMIFS(N:N,D:D,'DETALLADO ELEMENTOS DE PROTECCI'!$D980,H:H,'DETALLADO ELEMENTOS DE PROTECCI'!$H980,R:R,"ABRIL")))),(SUMIFS(L:L,D:D,'DETALLADO ELEMENTOS DE PROTECCI'!$D980,H:H,'DETALLADO ELEMENTOS DE PROTECCI'!$H980)/(SUMIFS(K:K,D:D,'DETALLADO ELEMENTOS DE PROTECCI'!$D980,H:H,'DETALLADO ELEMENTOS DE PROTECCI'!$H980)))),0)</f>
        <v>0.5</v>
      </c>
      <c r="T980" s="120">
        <v>0.5</v>
      </c>
      <c r="U980" s="121" t="str">
        <f>+IF('DETALLADO ELEMENTOS DE PROTECCI'!$R980="MARZO",IF('DETALLADO ELEMENTOS DE PROTECCI'!$S980=0,"Rojo",IF(AND('DETALLADO ELEMENTOS DE PROTECCI'!$S980&gt;0,'DETALLADO ELEMENTOS DE PROTECCI'!$S980&lt;0.99),"Amarillo","Verde")),"")</f>
        <v/>
      </c>
      <c r="V980" s="124"/>
    </row>
    <row r="981" spans="1:22">
      <c r="A981" s="137" t="s">
        <v>37</v>
      </c>
      <c r="B981" s="137">
        <v>152</v>
      </c>
      <c r="C981" s="119">
        <v>1093</v>
      </c>
      <c r="D981" s="138" t="s">
        <v>595</v>
      </c>
      <c r="E981" s="137" t="s">
        <v>394</v>
      </c>
      <c r="F981" s="119" t="s">
        <v>19</v>
      </c>
      <c r="G981" s="119" t="s">
        <v>1132</v>
      </c>
      <c r="H981" s="119" t="s">
        <v>1126</v>
      </c>
      <c r="I981" s="119"/>
      <c r="J981" s="119" t="s">
        <v>1128</v>
      </c>
      <c r="K981" s="120">
        <v>0</v>
      </c>
      <c r="L981" s="119">
        <v>0</v>
      </c>
      <c r="M981" s="119"/>
      <c r="N981" s="119">
        <v>300</v>
      </c>
      <c r="O981" s="121"/>
      <c r="P981" s="121"/>
      <c r="Q981" s="122"/>
      <c r="R981" s="119" t="s">
        <v>690</v>
      </c>
      <c r="S981" s="123">
        <f>+IFERROR(IF('DETALLADO ELEMENTOS DE PROTECCI'!$E981="DISTRIBUCION",((SUMIFS(O:O,D:D,'DETALLADO ELEMENTOS DE PROTECCI'!$D981,H:H,'DETALLADO ELEMENTOS DE PROTECCI'!$H981,R:R,"MARZO")+(SUMIFS(O:O,D:D,'DETALLADO ELEMENTOS DE PROTECCI'!$D981,H:H,'DETALLADO ELEMENTOS DE PROTECCI'!$H981,R:R,"ABRIL")))/((SUMIFS(N:N,D:D,'DETALLADO ELEMENTOS DE PROTECCI'!$D981,H:H,'DETALLADO ELEMENTOS DE PROTECCI'!$H981,R:R,"MARZO"))+(SUMIFS(N:N,D:D,'DETALLADO ELEMENTOS DE PROTECCI'!$D981,H:H,'DETALLADO ELEMENTOS DE PROTECCI'!$H981,R:R,"ABRIL")))),(SUMIFS(L:L,D:D,'DETALLADO ELEMENTOS DE PROTECCI'!$D981,H:H,'DETALLADO ELEMENTOS DE PROTECCI'!$H981)/(SUMIFS(K:K,D:D,'DETALLADO ELEMENTOS DE PROTECCI'!$D981,H:H,'DETALLADO ELEMENTOS DE PROTECCI'!$H981)))),0)</f>
        <v>0.5</v>
      </c>
      <c r="T981" s="120">
        <v>0.5</v>
      </c>
      <c r="U981" s="121" t="str">
        <f>+IF('DETALLADO ELEMENTOS DE PROTECCI'!$R981="MARZO",IF('DETALLADO ELEMENTOS DE PROTECCI'!$S981=0,"Rojo",IF(AND('DETALLADO ELEMENTOS DE PROTECCI'!$S981&gt;0,'DETALLADO ELEMENTOS DE PROTECCI'!$S981&lt;0.99),"Amarillo","Verde")),"")</f>
        <v/>
      </c>
      <c r="V981" s="124"/>
    </row>
    <row r="982" spans="1:22">
      <c r="A982" s="137" t="s">
        <v>37</v>
      </c>
      <c r="B982" s="137">
        <v>152</v>
      </c>
      <c r="C982" s="119">
        <v>1160</v>
      </c>
      <c r="D982" s="138" t="s">
        <v>595</v>
      </c>
      <c r="E982" s="137" t="s">
        <v>394</v>
      </c>
      <c r="F982" s="119" t="s">
        <v>19</v>
      </c>
      <c r="G982" s="119" t="s">
        <v>1158</v>
      </c>
      <c r="H982" s="119" t="s">
        <v>1159</v>
      </c>
      <c r="I982" s="119"/>
      <c r="J982" s="119" t="s">
        <v>1128</v>
      </c>
      <c r="K982" s="120">
        <v>0</v>
      </c>
      <c r="L982" s="119">
        <v>0</v>
      </c>
      <c r="M982" s="119"/>
      <c r="N982" s="119">
        <v>100</v>
      </c>
      <c r="O982" s="121"/>
      <c r="P982" s="121"/>
      <c r="Q982" s="122"/>
      <c r="R982" s="119" t="s">
        <v>690</v>
      </c>
      <c r="S982" s="123">
        <f>+IFERROR(IF('DETALLADO ELEMENTOS DE PROTECCI'!$E982="DISTRIBUCION",((SUMIFS(O:O,D:D,'DETALLADO ELEMENTOS DE PROTECCI'!$D982,H:H,'DETALLADO ELEMENTOS DE PROTECCI'!$H982,R:R,"MARZO")+(SUMIFS(O:O,D:D,'DETALLADO ELEMENTOS DE PROTECCI'!$D982,H:H,'DETALLADO ELEMENTOS DE PROTECCI'!$H982,R:R,"ABRIL")))/((SUMIFS(N:N,D:D,'DETALLADO ELEMENTOS DE PROTECCI'!$D982,H:H,'DETALLADO ELEMENTOS DE PROTECCI'!$H982,R:R,"MARZO"))+(SUMIFS(N:N,D:D,'DETALLADO ELEMENTOS DE PROTECCI'!$D982,H:H,'DETALLADO ELEMENTOS DE PROTECCI'!$H982,R:R,"ABRIL")))),(SUMIFS(L:L,D:D,'DETALLADO ELEMENTOS DE PROTECCI'!$D982,H:H,'DETALLADO ELEMENTOS DE PROTECCI'!$H982)/(SUMIFS(K:K,D:D,'DETALLADO ELEMENTOS DE PROTECCI'!$D982,H:H,'DETALLADO ELEMENTOS DE PROTECCI'!$H982)))),0)</f>
        <v>0.33333333333333331</v>
      </c>
      <c r="T982" s="120">
        <v>0.5</v>
      </c>
      <c r="U982" s="121" t="str">
        <f>+IF('DETALLADO ELEMENTOS DE PROTECCI'!$R982="MARZO",IF('DETALLADO ELEMENTOS DE PROTECCI'!$S982=0,"Rojo",IF(AND('DETALLADO ELEMENTOS DE PROTECCI'!$S982&gt;0,'DETALLADO ELEMENTOS DE PROTECCI'!$S982&lt;0.99),"Amarillo","Verde")),"")</f>
        <v/>
      </c>
      <c r="V982" s="124"/>
    </row>
    <row r="983" spans="1:22">
      <c r="A983" s="137" t="s">
        <v>37</v>
      </c>
      <c r="B983" s="137">
        <v>152</v>
      </c>
      <c r="C983" s="119">
        <v>1161</v>
      </c>
      <c r="D983" s="138" t="s">
        <v>595</v>
      </c>
      <c r="E983" s="137" t="s">
        <v>394</v>
      </c>
      <c r="F983" s="119" t="s">
        <v>19</v>
      </c>
      <c r="G983" s="119" t="s">
        <v>1134</v>
      </c>
      <c r="H983" s="119" t="s">
        <v>1135</v>
      </c>
      <c r="I983" s="119"/>
      <c r="J983" s="119" t="s">
        <v>1128</v>
      </c>
      <c r="K983" s="120">
        <v>0</v>
      </c>
      <c r="L983" s="119">
        <v>0</v>
      </c>
      <c r="M983" s="119"/>
      <c r="N983" s="119">
        <v>200</v>
      </c>
      <c r="O983" s="121"/>
      <c r="P983" s="121"/>
      <c r="Q983" s="122"/>
      <c r="R983" s="119" t="s">
        <v>690</v>
      </c>
      <c r="S983" s="123">
        <f>+IFERROR(IF('DETALLADO ELEMENTOS DE PROTECCI'!$E983="DISTRIBUCION",((SUMIFS(O:O,D:D,'DETALLADO ELEMENTOS DE PROTECCI'!$D983,H:H,'DETALLADO ELEMENTOS DE PROTECCI'!$H983,R:R,"MARZO")+(SUMIFS(O:O,D:D,'DETALLADO ELEMENTOS DE PROTECCI'!$D983,H:H,'DETALLADO ELEMENTOS DE PROTECCI'!$H983,R:R,"ABRIL")))/((SUMIFS(N:N,D:D,'DETALLADO ELEMENTOS DE PROTECCI'!$D983,H:H,'DETALLADO ELEMENTOS DE PROTECCI'!$H983,R:R,"MARZO"))+(SUMIFS(N:N,D:D,'DETALLADO ELEMENTOS DE PROTECCI'!$D983,H:H,'DETALLADO ELEMENTOS DE PROTECCI'!$H983,R:R,"ABRIL")))),(SUMIFS(L:L,D:D,'DETALLADO ELEMENTOS DE PROTECCI'!$D983,H:H,'DETALLADO ELEMENTOS DE PROTECCI'!$H983)/(SUMIFS(K:K,D:D,'DETALLADO ELEMENTOS DE PROTECCI'!$D983,H:H,'DETALLADO ELEMENTOS DE PROTECCI'!$H983)))),0)</f>
        <v>0.23684210526315788</v>
      </c>
      <c r="T983" s="120">
        <v>0.5</v>
      </c>
      <c r="U983" s="121" t="str">
        <f>+IF('DETALLADO ELEMENTOS DE PROTECCI'!$R983="MARZO",IF('DETALLADO ELEMENTOS DE PROTECCI'!$S983=0,"Rojo",IF(AND('DETALLADO ELEMENTOS DE PROTECCI'!$S983&gt;0,'DETALLADO ELEMENTOS DE PROTECCI'!$S983&lt;0.99),"Amarillo","Verde")),"")</f>
        <v/>
      </c>
      <c r="V983" s="124"/>
    </row>
    <row r="984" spans="1:22">
      <c r="A984" s="137" t="s">
        <v>37</v>
      </c>
      <c r="B984" s="137">
        <v>158</v>
      </c>
      <c r="C984" s="119">
        <v>1092</v>
      </c>
      <c r="D984" s="138" t="s">
        <v>604</v>
      </c>
      <c r="E984" s="137" t="s">
        <v>394</v>
      </c>
      <c r="F984" s="119" t="s">
        <v>19</v>
      </c>
      <c r="G984" s="119" t="s">
        <v>1130</v>
      </c>
      <c r="H984" s="119" t="s">
        <v>1126</v>
      </c>
      <c r="I984" s="119"/>
      <c r="J984" s="119" t="s">
        <v>1128</v>
      </c>
      <c r="K984" s="120">
        <v>0</v>
      </c>
      <c r="L984" s="119">
        <v>0</v>
      </c>
      <c r="M984" s="119"/>
      <c r="N984" s="119">
        <v>200</v>
      </c>
      <c r="O984" s="121"/>
      <c r="P984" s="121"/>
      <c r="Q984" s="122"/>
      <c r="R984" s="119" t="s">
        <v>690</v>
      </c>
      <c r="S984" s="123">
        <f>+IFERROR(IF('DETALLADO ELEMENTOS DE PROTECCI'!$E984="DISTRIBUCION",((SUMIFS(O:O,D:D,'DETALLADO ELEMENTOS DE PROTECCI'!$D984,H:H,'DETALLADO ELEMENTOS DE PROTECCI'!$H984,R:R,"MARZO")+(SUMIFS(O:O,D:D,'DETALLADO ELEMENTOS DE PROTECCI'!$D984,H:H,'DETALLADO ELEMENTOS DE PROTECCI'!$H984,R:R,"ABRIL")))/((SUMIFS(N:N,D:D,'DETALLADO ELEMENTOS DE PROTECCI'!$D984,H:H,'DETALLADO ELEMENTOS DE PROTECCI'!$H984,R:R,"MARZO"))+(SUMIFS(N:N,D:D,'DETALLADO ELEMENTOS DE PROTECCI'!$D984,H:H,'DETALLADO ELEMENTOS DE PROTECCI'!$H984,R:R,"ABRIL")))),(SUMIFS(L:L,D:D,'DETALLADO ELEMENTOS DE PROTECCI'!$D984,H:H,'DETALLADO ELEMENTOS DE PROTECCI'!$H984)/(SUMIFS(K:K,D:D,'DETALLADO ELEMENTOS DE PROTECCI'!$D984,H:H,'DETALLADO ELEMENTOS DE PROTECCI'!$H984)))),0)</f>
        <v>0.33333333333333331</v>
      </c>
      <c r="T984" s="120">
        <v>0.5</v>
      </c>
      <c r="U984" s="121" t="str">
        <f>+IF('DETALLADO ELEMENTOS DE PROTECCI'!$R984="MARZO",IF('DETALLADO ELEMENTOS DE PROTECCI'!$S984=0,"Rojo",IF(AND('DETALLADO ELEMENTOS DE PROTECCI'!$S984&gt;0,'DETALLADO ELEMENTOS DE PROTECCI'!$S984&lt;0.99),"Amarillo","Verde")),"")</f>
        <v/>
      </c>
      <c r="V984" s="124"/>
    </row>
    <row r="985" spans="1:22">
      <c r="A985" s="137" t="s">
        <v>37</v>
      </c>
      <c r="B985" s="137">
        <v>158</v>
      </c>
      <c r="C985" s="119">
        <v>1093</v>
      </c>
      <c r="D985" s="138" t="s">
        <v>604</v>
      </c>
      <c r="E985" s="137" t="s">
        <v>394</v>
      </c>
      <c r="F985" s="119" t="s">
        <v>19</v>
      </c>
      <c r="G985" s="119" t="s">
        <v>1132</v>
      </c>
      <c r="H985" s="119" t="s">
        <v>1126</v>
      </c>
      <c r="I985" s="119"/>
      <c r="J985" s="119" t="s">
        <v>1128</v>
      </c>
      <c r="K985" s="120">
        <v>0</v>
      </c>
      <c r="L985" s="119">
        <v>0</v>
      </c>
      <c r="M985" s="119"/>
      <c r="N985" s="119">
        <v>200</v>
      </c>
      <c r="O985" s="121"/>
      <c r="P985" s="121"/>
      <c r="Q985" s="122"/>
      <c r="R985" s="119" t="s">
        <v>690</v>
      </c>
      <c r="S985" s="123">
        <f>+IFERROR(IF('DETALLADO ELEMENTOS DE PROTECCI'!$E985="DISTRIBUCION",((SUMIFS(O:O,D:D,'DETALLADO ELEMENTOS DE PROTECCI'!$D985,H:H,'DETALLADO ELEMENTOS DE PROTECCI'!$H985,R:R,"MARZO")+(SUMIFS(O:O,D:D,'DETALLADO ELEMENTOS DE PROTECCI'!$D985,H:H,'DETALLADO ELEMENTOS DE PROTECCI'!$H985,R:R,"ABRIL")))/((SUMIFS(N:N,D:D,'DETALLADO ELEMENTOS DE PROTECCI'!$D985,H:H,'DETALLADO ELEMENTOS DE PROTECCI'!$H985,R:R,"MARZO"))+(SUMIFS(N:N,D:D,'DETALLADO ELEMENTOS DE PROTECCI'!$D985,H:H,'DETALLADO ELEMENTOS DE PROTECCI'!$H985,R:R,"ABRIL")))),(SUMIFS(L:L,D:D,'DETALLADO ELEMENTOS DE PROTECCI'!$D985,H:H,'DETALLADO ELEMENTOS DE PROTECCI'!$H985)/(SUMIFS(K:K,D:D,'DETALLADO ELEMENTOS DE PROTECCI'!$D985,H:H,'DETALLADO ELEMENTOS DE PROTECCI'!$H985)))),0)</f>
        <v>0.33333333333333331</v>
      </c>
      <c r="T985" s="120">
        <v>0.5</v>
      </c>
      <c r="U985" s="121" t="str">
        <f>+IF('DETALLADO ELEMENTOS DE PROTECCI'!$R985="MARZO",IF('DETALLADO ELEMENTOS DE PROTECCI'!$S985=0,"Rojo",IF(AND('DETALLADO ELEMENTOS DE PROTECCI'!$S985&gt;0,'DETALLADO ELEMENTOS DE PROTECCI'!$S985&lt;0.99),"Amarillo","Verde")),"")</f>
        <v/>
      </c>
      <c r="V985" s="124"/>
    </row>
    <row r="986" spans="1:22">
      <c r="A986" s="137" t="s">
        <v>37</v>
      </c>
      <c r="B986" s="137">
        <v>158</v>
      </c>
      <c r="C986" s="119">
        <v>1160</v>
      </c>
      <c r="D986" s="138" t="s">
        <v>604</v>
      </c>
      <c r="E986" s="137" t="s">
        <v>394</v>
      </c>
      <c r="F986" s="119" t="s">
        <v>19</v>
      </c>
      <c r="G986" s="119" t="s">
        <v>1158</v>
      </c>
      <c r="H986" s="119" t="s">
        <v>1159</v>
      </c>
      <c r="I986" s="119"/>
      <c r="J986" s="119" t="s">
        <v>1128</v>
      </c>
      <c r="K986" s="120">
        <v>0</v>
      </c>
      <c r="L986" s="119">
        <v>0</v>
      </c>
      <c r="M986" s="119"/>
      <c r="N986" s="119">
        <v>50</v>
      </c>
      <c r="O986" s="121"/>
      <c r="P986" s="121"/>
      <c r="Q986" s="122"/>
      <c r="R986" s="119" t="s">
        <v>690</v>
      </c>
      <c r="S986" s="123">
        <f>+IFERROR(IF('DETALLADO ELEMENTOS DE PROTECCI'!$E986="DISTRIBUCION",((SUMIFS(O:O,D:D,'DETALLADO ELEMENTOS DE PROTECCI'!$D986,H:H,'DETALLADO ELEMENTOS DE PROTECCI'!$H986,R:R,"MARZO")+(SUMIFS(O:O,D:D,'DETALLADO ELEMENTOS DE PROTECCI'!$D986,H:H,'DETALLADO ELEMENTOS DE PROTECCI'!$H986,R:R,"ABRIL")))/((SUMIFS(N:N,D:D,'DETALLADO ELEMENTOS DE PROTECCI'!$D986,H:H,'DETALLADO ELEMENTOS DE PROTECCI'!$H986,R:R,"MARZO"))+(SUMIFS(N:N,D:D,'DETALLADO ELEMENTOS DE PROTECCI'!$D986,H:H,'DETALLADO ELEMENTOS DE PROTECCI'!$H986,R:R,"ABRIL")))),(SUMIFS(L:L,D:D,'DETALLADO ELEMENTOS DE PROTECCI'!$D986,H:H,'DETALLADO ELEMENTOS DE PROTECCI'!$H986)/(SUMIFS(K:K,D:D,'DETALLADO ELEMENTOS DE PROTECCI'!$D986,H:H,'DETALLADO ELEMENTOS DE PROTECCI'!$H986)))),0)</f>
        <v>0</v>
      </c>
      <c r="T986" s="120">
        <v>0.5</v>
      </c>
      <c r="U986" s="121" t="str">
        <f>+IF('DETALLADO ELEMENTOS DE PROTECCI'!$R986="MARZO",IF('DETALLADO ELEMENTOS DE PROTECCI'!$S986=0,"Rojo",IF(AND('DETALLADO ELEMENTOS DE PROTECCI'!$S986&gt;0,'DETALLADO ELEMENTOS DE PROTECCI'!$S986&lt;0.99),"Amarillo","Verde")),"")</f>
        <v/>
      </c>
      <c r="V986" s="124"/>
    </row>
    <row r="987" spans="1:22">
      <c r="A987" s="137" t="s">
        <v>37</v>
      </c>
      <c r="B987" s="137">
        <v>158</v>
      </c>
      <c r="C987" s="119">
        <v>1161</v>
      </c>
      <c r="D987" s="138" t="s">
        <v>604</v>
      </c>
      <c r="E987" s="137" t="s">
        <v>394</v>
      </c>
      <c r="F987" s="119" t="s">
        <v>19</v>
      </c>
      <c r="G987" s="119" t="s">
        <v>1134</v>
      </c>
      <c r="H987" s="119" t="s">
        <v>1135</v>
      </c>
      <c r="I987" s="119"/>
      <c r="J987" s="119" t="s">
        <v>1128</v>
      </c>
      <c r="K987" s="120">
        <v>0</v>
      </c>
      <c r="L987" s="119">
        <v>0</v>
      </c>
      <c r="M987" s="119"/>
      <c r="N987" s="119">
        <v>200</v>
      </c>
      <c r="O987" s="121"/>
      <c r="P987" s="121"/>
      <c r="Q987" s="122"/>
      <c r="R987" s="119" t="s">
        <v>690</v>
      </c>
      <c r="S987" s="123">
        <f>+IFERROR(IF('DETALLADO ELEMENTOS DE PROTECCI'!$E987="DISTRIBUCION",((SUMIFS(O:O,D:D,'DETALLADO ELEMENTOS DE PROTECCI'!$D987,H:H,'DETALLADO ELEMENTOS DE PROTECCI'!$H987,R:R,"MARZO")+(SUMIFS(O:O,D:D,'DETALLADO ELEMENTOS DE PROTECCI'!$D987,H:H,'DETALLADO ELEMENTOS DE PROTECCI'!$H987,R:R,"ABRIL")))/((SUMIFS(N:N,D:D,'DETALLADO ELEMENTOS DE PROTECCI'!$D987,H:H,'DETALLADO ELEMENTOS DE PROTECCI'!$H987,R:R,"MARZO"))+(SUMIFS(N:N,D:D,'DETALLADO ELEMENTOS DE PROTECCI'!$D987,H:H,'DETALLADO ELEMENTOS DE PROTECCI'!$H987,R:R,"ABRIL")))),(SUMIFS(L:L,D:D,'DETALLADO ELEMENTOS DE PROTECCI'!$D987,H:H,'DETALLADO ELEMENTOS DE PROTECCI'!$H987)/(SUMIFS(K:K,D:D,'DETALLADO ELEMENTOS DE PROTECCI'!$D987,H:H,'DETALLADO ELEMENTOS DE PROTECCI'!$H987)))),0)</f>
        <v>0.23076923076923078</v>
      </c>
      <c r="T987" s="120">
        <v>0.5</v>
      </c>
      <c r="U987" s="121" t="str">
        <f>+IF('DETALLADO ELEMENTOS DE PROTECCI'!$R987="MARZO",IF('DETALLADO ELEMENTOS DE PROTECCI'!$S987=0,"Rojo",IF(AND('DETALLADO ELEMENTOS DE PROTECCI'!$S987&gt;0,'DETALLADO ELEMENTOS DE PROTECCI'!$S987&lt;0.99),"Amarillo","Verde")),"")</f>
        <v/>
      </c>
      <c r="V987" s="124"/>
    </row>
    <row r="988" spans="1:22">
      <c r="A988" s="137" t="s">
        <v>57</v>
      </c>
      <c r="B988" s="137">
        <v>202</v>
      </c>
      <c r="C988" s="119">
        <v>1033</v>
      </c>
      <c r="D988" s="138" t="s">
        <v>615</v>
      </c>
      <c r="E988" s="137" t="s">
        <v>394</v>
      </c>
      <c r="F988" s="119" t="s">
        <v>19</v>
      </c>
      <c r="G988" s="119" t="s">
        <v>1139</v>
      </c>
      <c r="H988" s="119" t="s">
        <v>1140</v>
      </c>
      <c r="I988" s="119"/>
      <c r="J988" s="119" t="s">
        <v>1128</v>
      </c>
      <c r="K988" s="120">
        <v>0</v>
      </c>
      <c r="L988" s="119">
        <v>0</v>
      </c>
      <c r="M988" s="119"/>
      <c r="N988" s="119">
        <v>10</v>
      </c>
      <c r="O988" s="121"/>
      <c r="P988" s="121"/>
      <c r="Q988" s="122"/>
      <c r="R988" s="119" t="s">
        <v>690</v>
      </c>
      <c r="S988" s="123">
        <f>+IFERROR(IF('DETALLADO ELEMENTOS DE PROTECCI'!$E988="DISTRIBUCION",((SUMIFS(O:O,D:D,'DETALLADO ELEMENTOS DE PROTECCI'!$D988,H:H,'DETALLADO ELEMENTOS DE PROTECCI'!$H988,R:R,"MARZO")+(SUMIFS(O:O,D:D,'DETALLADO ELEMENTOS DE PROTECCI'!$D988,H:H,'DETALLADO ELEMENTOS DE PROTECCI'!$H988,R:R,"ABRIL")))/((SUMIFS(N:N,D:D,'DETALLADO ELEMENTOS DE PROTECCI'!$D988,H:H,'DETALLADO ELEMENTOS DE PROTECCI'!$H988,R:R,"MARZO"))+(SUMIFS(N:N,D:D,'DETALLADO ELEMENTOS DE PROTECCI'!$D988,H:H,'DETALLADO ELEMENTOS DE PROTECCI'!$H988,R:R,"ABRIL")))),(SUMIFS(L:L,D:D,'DETALLADO ELEMENTOS DE PROTECCI'!$D988,H:H,'DETALLADO ELEMENTOS DE PROTECCI'!$H988)/(SUMIFS(K:K,D:D,'DETALLADO ELEMENTOS DE PROTECCI'!$D988,H:H,'DETALLADO ELEMENTOS DE PROTECCI'!$H988)))),0)</f>
        <v>0</v>
      </c>
      <c r="T988" s="120">
        <v>0.5</v>
      </c>
      <c r="U988" s="121" t="str">
        <f>+IF('DETALLADO ELEMENTOS DE PROTECCI'!$R988="MARZO",IF('DETALLADO ELEMENTOS DE PROTECCI'!$S988=0,"Rojo",IF(AND('DETALLADO ELEMENTOS DE PROTECCI'!$S988&gt;0,'DETALLADO ELEMENTOS DE PROTECCI'!$S988&lt;0.99),"Amarillo","Verde")),"")</f>
        <v/>
      </c>
      <c r="V988" s="124"/>
    </row>
    <row r="989" spans="1:22">
      <c r="A989" s="137" t="s">
        <v>57</v>
      </c>
      <c r="B989" s="137">
        <v>202</v>
      </c>
      <c r="C989" s="119">
        <v>1084</v>
      </c>
      <c r="D989" s="138" t="s">
        <v>615</v>
      </c>
      <c r="E989" s="137" t="s">
        <v>394</v>
      </c>
      <c r="F989" s="119" t="s">
        <v>19</v>
      </c>
      <c r="G989" s="119" t="s">
        <v>1150</v>
      </c>
      <c r="H989" s="119" t="s">
        <v>1151</v>
      </c>
      <c r="I989" s="119"/>
      <c r="J989" s="119" t="s">
        <v>1128</v>
      </c>
      <c r="K989" s="120">
        <v>0</v>
      </c>
      <c r="L989" s="119">
        <v>0</v>
      </c>
      <c r="M989" s="119"/>
      <c r="N989" s="119">
        <v>100</v>
      </c>
      <c r="O989" s="121"/>
      <c r="P989" s="121"/>
      <c r="Q989" s="122"/>
      <c r="R989" s="119" t="s">
        <v>690</v>
      </c>
      <c r="S989" s="123">
        <f>+IFERROR(IF('DETALLADO ELEMENTOS DE PROTECCI'!$E989="DISTRIBUCION",((SUMIFS(O:O,D:D,'DETALLADO ELEMENTOS DE PROTECCI'!$D989,H:H,'DETALLADO ELEMENTOS DE PROTECCI'!$H989,R:R,"MARZO")+(SUMIFS(O:O,D:D,'DETALLADO ELEMENTOS DE PROTECCI'!$D989,H:H,'DETALLADO ELEMENTOS DE PROTECCI'!$H989,R:R,"ABRIL")))/((SUMIFS(N:N,D:D,'DETALLADO ELEMENTOS DE PROTECCI'!$D989,H:H,'DETALLADO ELEMENTOS DE PROTECCI'!$H989,R:R,"MARZO"))+(SUMIFS(N:N,D:D,'DETALLADO ELEMENTOS DE PROTECCI'!$D989,H:H,'DETALLADO ELEMENTOS DE PROTECCI'!$H989,R:R,"ABRIL")))),(SUMIFS(L:L,D:D,'DETALLADO ELEMENTOS DE PROTECCI'!$D989,H:H,'DETALLADO ELEMENTOS DE PROTECCI'!$H989)/(SUMIFS(K:K,D:D,'DETALLADO ELEMENTOS DE PROTECCI'!$D989,H:H,'DETALLADO ELEMENTOS DE PROTECCI'!$H989)))),0)</f>
        <v>0</v>
      </c>
      <c r="T989" s="120">
        <v>0.5</v>
      </c>
      <c r="U989" s="121" t="str">
        <f>+IF('DETALLADO ELEMENTOS DE PROTECCI'!$R989="MARZO",IF('DETALLADO ELEMENTOS DE PROTECCI'!$S989=0,"Rojo",IF(AND('DETALLADO ELEMENTOS DE PROTECCI'!$S989&gt;0,'DETALLADO ELEMENTOS DE PROTECCI'!$S989&lt;0.99),"Amarillo","Verde")),"")</f>
        <v/>
      </c>
      <c r="V989" s="124"/>
    </row>
    <row r="990" spans="1:22">
      <c r="A990" s="137" t="s">
        <v>57</v>
      </c>
      <c r="B990" s="137">
        <v>202</v>
      </c>
      <c r="C990" s="119">
        <v>1093</v>
      </c>
      <c r="D990" s="138" t="s">
        <v>615</v>
      </c>
      <c r="E990" s="137" t="s">
        <v>394</v>
      </c>
      <c r="F990" s="119" t="s">
        <v>19</v>
      </c>
      <c r="G990" s="119" t="s">
        <v>1132</v>
      </c>
      <c r="H990" s="119" t="s">
        <v>1126</v>
      </c>
      <c r="I990" s="119"/>
      <c r="J990" s="119" t="s">
        <v>1128</v>
      </c>
      <c r="K990" s="120">
        <v>0</v>
      </c>
      <c r="L990" s="119">
        <v>0</v>
      </c>
      <c r="M990" s="119"/>
      <c r="N990" s="119">
        <v>300</v>
      </c>
      <c r="O990" s="121"/>
      <c r="P990" s="121"/>
      <c r="Q990" s="122"/>
      <c r="R990" s="119" t="s">
        <v>690</v>
      </c>
      <c r="S990" s="123">
        <f>+IFERROR(IF('DETALLADO ELEMENTOS DE PROTECCI'!$E990="DISTRIBUCION",((SUMIFS(O:O,D:D,'DETALLADO ELEMENTOS DE PROTECCI'!$D990,H:H,'DETALLADO ELEMENTOS DE PROTECCI'!$H990,R:R,"MARZO")+(SUMIFS(O:O,D:D,'DETALLADO ELEMENTOS DE PROTECCI'!$D990,H:H,'DETALLADO ELEMENTOS DE PROTECCI'!$H990,R:R,"ABRIL")))/((SUMIFS(N:N,D:D,'DETALLADO ELEMENTOS DE PROTECCI'!$D990,H:H,'DETALLADO ELEMENTOS DE PROTECCI'!$H990,R:R,"MARZO"))+(SUMIFS(N:N,D:D,'DETALLADO ELEMENTOS DE PROTECCI'!$D990,H:H,'DETALLADO ELEMENTOS DE PROTECCI'!$H990,R:R,"ABRIL")))),(SUMIFS(L:L,D:D,'DETALLADO ELEMENTOS DE PROTECCI'!$D990,H:H,'DETALLADO ELEMENTOS DE PROTECCI'!$H990)/(SUMIFS(K:K,D:D,'DETALLADO ELEMENTOS DE PROTECCI'!$D990,H:H,'DETALLADO ELEMENTOS DE PROTECCI'!$H990)))),0)</f>
        <v>0.5</v>
      </c>
      <c r="T990" s="120">
        <v>0.5</v>
      </c>
      <c r="U990" s="121" t="str">
        <f>+IF('DETALLADO ELEMENTOS DE PROTECCI'!$R990="MARZO",IF('DETALLADO ELEMENTOS DE PROTECCI'!$S990=0,"Rojo",IF(AND('DETALLADO ELEMENTOS DE PROTECCI'!$S990&gt;0,'DETALLADO ELEMENTOS DE PROTECCI'!$S990&lt;0.99),"Amarillo","Verde")),"")</f>
        <v/>
      </c>
      <c r="V990" s="124"/>
    </row>
    <row r="991" spans="1:22">
      <c r="A991" s="137" t="s">
        <v>57</v>
      </c>
      <c r="B991" s="137">
        <v>202</v>
      </c>
      <c r="C991" s="119">
        <v>1161</v>
      </c>
      <c r="D991" s="138" t="s">
        <v>615</v>
      </c>
      <c r="E991" s="137" t="s">
        <v>394</v>
      </c>
      <c r="F991" s="119" t="s">
        <v>19</v>
      </c>
      <c r="G991" s="119" t="s">
        <v>1134</v>
      </c>
      <c r="H991" s="119" t="s">
        <v>1135</v>
      </c>
      <c r="I991" s="119"/>
      <c r="J991" s="119" t="s">
        <v>1128</v>
      </c>
      <c r="K991" s="120">
        <v>0</v>
      </c>
      <c r="L991" s="119">
        <v>0</v>
      </c>
      <c r="M991" s="119"/>
      <c r="N991" s="119">
        <v>300</v>
      </c>
      <c r="O991" s="121"/>
      <c r="P991" s="121"/>
      <c r="Q991" s="122"/>
      <c r="R991" s="119" t="s">
        <v>690</v>
      </c>
      <c r="S991" s="123">
        <f>+IFERROR(IF('DETALLADO ELEMENTOS DE PROTECCI'!$E991="DISTRIBUCION",((SUMIFS(O:O,D:D,'DETALLADO ELEMENTOS DE PROTECCI'!$D991,H:H,'DETALLADO ELEMENTOS DE PROTECCI'!$H991,R:R,"MARZO")+(SUMIFS(O:O,D:D,'DETALLADO ELEMENTOS DE PROTECCI'!$D991,H:H,'DETALLADO ELEMENTOS DE PROTECCI'!$H991,R:R,"ABRIL")))/((SUMIFS(N:N,D:D,'DETALLADO ELEMENTOS DE PROTECCI'!$D991,H:H,'DETALLADO ELEMENTOS DE PROTECCI'!$H991,R:R,"MARZO"))+(SUMIFS(N:N,D:D,'DETALLADO ELEMENTOS DE PROTECCI'!$D991,H:H,'DETALLADO ELEMENTOS DE PROTECCI'!$H991,R:R,"ABRIL")))),(SUMIFS(L:L,D:D,'DETALLADO ELEMENTOS DE PROTECCI'!$D991,H:H,'DETALLADO ELEMENTOS DE PROTECCI'!$H991)/(SUMIFS(K:K,D:D,'DETALLADO ELEMENTOS DE PROTECCI'!$D991,H:H,'DETALLADO ELEMENTOS DE PROTECCI'!$H991)))),0)</f>
        <v>0</v>
      </c>
      <c r="T991" s="120">
        <v>0.5</v>
      </c>
      <c r="U991" s="121" t="str">
        <f>+IF('DETALLADO ELEMENTOS DE PROTECCI'!$R991="MARZO",IF('DETALLADO ELEMENTOS DE PROTECCI'!$S991=0,"Rojo",IF(AND('DETALLADO ELEMENTOS DE PROTECCI'!$S991&gt;0,'DETALLADO ELEMENTOS DE PROTECCI'!$S991&lt;0.99),"Amarillo","Verde")),"")</f>
        <v/>
      </c>
      <c r="V991" s="124"/>
    </row>
    <row r="992" spans="1:22">
      <c r="A992" s="137" t="s">
        <v>57</v>
      </c>
      <c r="B992" s="137">
        <v>204</v>
      </c>
      <c r="C992" s="119">
        <v>1033</v>
      </c>
      <c r="D992" s="138" t="s">
        <v>621</v>
      </c>
      <c r="E992" s="137" t="s">
        <v>394</v>
      </c>
      <c r="F992" s="119" t="s">
        <v>19</v>
      </c>
      <c r="G992" s="119" t="s">
        <v>1139</v>
      </c>
      <c r="H992" s="119" t="s">
        <v>1140</v>
      </c>
      <c r="I992" s="119"/>
      <c r="J992" s="119" t="s">
        <v>1128</v>
      </c>
      <c r="K992" s="120">
        <v>0</v>
      </c>
      <c r="L992" s="119">
        <v>0</v>
      </c>
      <c r="M992" s="119"/>
      <c r="N992" s="119">
        <v>20</v>
      </c>
      <c r="O992" s="121"/>
      <c r="P992" s="121"/>
      <c r="Q992" s="122"/>
      <c r="R992" s="119" t="s">
        <v>690</v>
      </c>
      <c r="S992" s="123">
        <f>+IFERROR(IF('DETALLADO ELEMENTOS DE PROTECCI'!$E992="DISTRIBUCION",((SUMIFS(O:O,D:D,'DETALLADO ELEMENTOS DE PROTECCI'!$D992,H:H,'DETALLADO ELEMENTOS DE PROTECCI'!$H992,R:R,"MARZO")+(SUMIFS(O:O,D:D,'DETALLADO ELEMENTOS DE PROTECCI'!$D992,H:H,'DETALLADO ELEMENTOS DE PROTECCI'!$H992,R:R,"ABRIL")))/((SUMIFS(N:N,D:D,'DETALLADO ELEMENTOS DE PROTECCI'!$D992,H:H,'DETALLADO ELEMENTOS DE PROTECCI'!$H992,R:R,"MARZO"))+(SUMIFS(N:N,D:D,'DETALLADO ELEMENTOS DE PROTECCI'!$D992,H:H,'DETALLADO ELEMENTOS DE PROTECCI'!$H992,R:R,"ABRIL")))),(SUMIFS(L:L,D:D,'DETALLADO ELEMENTOS DE PROTECCI'!$D992,H:H,'DETALLADO ELEMENTOS DE PROTECCI'!$H992)/(SUMIFS(K:K,D:D,'DETALLADO ELEMENTOS DE PROTECCI'!$D992,H:H,'DETALLADO ELEMENTOS DE PROTECCI'!$H992)))),0)</f>
        <v>0</v>
      </c>
      <c r="T992" s="120">
        <v>0.5</v>
      </c>
      <c r="U992" s="121" t="str">
        <f>+IF('DETALLADO ELEMENTOS DE PROTECCI'!$R992="MARZO",IF('DETALLADO ELEMENTOS DE PROTECCI'!$S992=0,"Rojo",IF(AND('DETALLADO ELEMENTOS DE PROTECCI'!$S992&gt;0,'DETALLADO ELEMENTOS DE PROTECCI'!$S992&lt;0.99),"Amarillo","Verde")),"")</f>
        <v/>
      </c>
      <c r="V992" s="124"/>
    </row>
    <row r="993" spans="1:22">
      <c r="A993" s="137" t="s">
        <v>57</v>
      </c>
      <c r="B993" s="137">
        <v>204</v>
      </c>
      <c r="C993" s="119">
        <v>1084</v>
      </c>
      <c r="D993" s="138" t="s">
        <v>621</v>
      </c>
      <c r="E993" s="137" t="s">
        <v>394</v>
      </c>
      <c r="F993" s="119" t="s">
        <v>19</v>
      </c>
      <c r="G993" s="119" t="s">
        <v>1150</v>
      </c>
      <c r="H993" s="119" t="s">
        <v>1151</v>
      </c>
      <c r="I993" s="119"/>
      <c r="J993" s="119" t="s">
        <v>1128</v>
      </c>
      <c r="K993" s="120">
        <v>0</v>
      </c>
      <c r="L993" s="119">
        <v>0</v>
      </c>
      <c r="M993" s="119"/>
      <c r="N993" s="119">
        <v>200</v>
      </c>
      <c r="O993" s="121"/>
      <c r="P993" s="121"/>
      <c r="Q993" s="122"/>
      <c r="R993" s="119" t="s">
        <v>690</v>
      </c>
      <c r="S993" s="123">
        <f>+IFERROR(IF('DETALLADO ELEMENTOS DE PROTECCI'!$E993="DISTRIBUCION",((SUMIFS(O:O,D:D,'DETALLADO ELEMENTOS DE PROTECCI'!$D993,H:H,'DETALLADO ELEMENTOS DE PROTECCI'!$H993,R:R,"MARZO")+(SUMIFS(O:O,D:D,'DETALLADO ELEMENTOS DE PROTECCI'!$D993,H:H,'DETALLADO ELEMENTOS DE PROTECCI'!$H993,R:R,"ABRIL")))/((SUMIFS(N:N,D:D,'DETALLADO ELEMENTOS DE PROTECCI'!$D993,H:H,'DETALLADO ELEMENTOS DE PROTECCI'!$H993,R:R,"MARZO"))+(SUMIFS(N:N,D:D,'DETALLADO ELEMENTOS DE PROTECCI'!$D993,H:H,'DETALLADO ELEMENTOS DE PROTECCI'!$H993,R:R,"ABRIL")))),(SUMIFS(L:L,D:D,'DETALLADO ELEMENTOS DE PROTECCI'!$D993,H:H,'DETALLADO ELEMENTOS DE PROTECCI'!$H993)/(SUMIFS(K:K,D:D,'DETALLADO ELEMENTOS DE PROTECCI'!$D993,H:H,'DETALLADO ELEMENTOS DE PROTECCI'!$H993)))),0)</f>
        <v>0</v>
      </c>
      <c r="T993" s="120">
        <v>0.5</v>
      </c>
      <c r="U993" s="121" t="str">
        <f>+IF('DETALLADO ELEMENTOS DE PROTECCI'!$R993="MARZO",IF('DETALLADO ELEMENTOS DE PROTECCI'!$S993=0,"Rojo",IF(AND('DETALLADO ELEMENTOS DE PROTECCI'!$S993&gt;0,'DETALLADO ELEMENTOS DE PROTECCI'!$S993&lt;0.99),"Amarillo","Verde")),"")</f>
        <v/>
      </c>
      <c r="V993" s="124"/>
    </row>
    <row r="994" spans="1:22">
      <c r="A994" s="137" t="s">
        <v>57</v>
      </c>
      <c r="B994" s="137">
        <v>204</v>
      </c>
      <c r="C994" s="119">
        <v>1091</v>
      </c>
      <c r="D994" s="138" t="s">
        <v>621</v>
      </c>
      <c r="E994" s="137" t="s">
        <v>394</v>
      </c>
      <c r="F994" s="119" t="s">
        <v>19</v>
      </c>
      <c r="G994" s="119" t="s">
        <v>1125</v>
      </c>
      <c r="H994" s="119" t="s">
        <v>1126</v>
      </c>
      <c r="I994" s="119"/>
      <c r="J994" s="119" t="s">
        <v>1128</v>
      </c>
      <c r="K994" s="120">
        <v>0</v>
      </c>
      <c r="L994" s="119">
        <v>0</v>
      </c>
      <c r="M994" s="119"/>
      <c r="N994" s="119">
        <v>300</v>
      </c>
      <c r="O994" s="121"/>
      <c r="P994" s="121"/>
      <c r="Q994" s="122"/>
      <c r="R994" s="119" t="s">
        <v>690</v>
      </c>
      <c r="S994" s="123">
        <f>+IFERROR(IF('DETALLADO ELEMENTOS DE PROTECCI'!$E994="DISTRIBUCION",((SUMIFS(O:O,D:D,'DETALLADO ELEMENTOS DE PROTECCI'!$D994,H:H,'DETALLADO ELEMENTOS DE PROTECCI'!$H994,R:R,"MARZO")+(SUMIFS(O:O,D:D,'DETALLADO ELEMENTOS DE PROTECCI'!$D994,H:H,'DETALLADO ELEMENTOS DE PROTECCI'!$H994,R:R,"ABRIL")))/((SUMIFS(N:N,D:D,'DETALLADO ELEMENTOS DE PROTECCI'!$D994,H:H,'DETALLADO ELEMENTOS DE PROTECCI'!$H994,R:R,"MARZO"))+(SUMIFS(N:N,D:D,'DETALLADO ELEMENTOS DE PROTECCI'!$D994,H:H,'DETALLADO ELEMENTOS DE PROTECCI'!$H994,R:R,"ABRIL")))),(SUMIFS(L:L,D:D,'DETALLADO ELEMENTOS DE PROTECCI'!$D994,H:H,'DETALLADO ELEMENTOS DE PROTECCI'!$H994)/(SUMIFS(K:K,D:D,'DETALLADO ELEMENTOS DE PROTECCI'!$D994,H:H,'DETALLADO ELEMENTOS DE PROTECCI'!$H994)))),0)</f>
        <v>0.4</v>
      </c>
      <c r="T994" s="120">
        <v>0.5</v>
      </c>
      <c r="U994" s="121" t="str">
        <f>+IF('DETALLADO ELEMENTOS DE PROTECCI'!$R994="MARZO",IF('DETALLADO ELEMENTOS DE PROTECCI'!$S994=0,"Rojo",IF(AND('DETALLADO ELEMENTOS DE PROTECCI'!$S994&gt;0,'DETALLADO ELEMENTOS DE PROTECCI'!$S994&lt;0.99),"Amarillo","Verde")),"")</f>
        <v/>
      </c>
      <c r="V994" s="124"/>
    </row>
    <row r="995" spans="1:22">
      <c r="A995" s="137" t="s">
        <v>57</v>
      </c>
      <c r="B995" s="137">
        <v>204</v>
      </c>
      <c r="C995" s="119">
        <v>1160</v>
      </c>
      <c r="D995" s="138" t="s">
        <v>621</v>
      </c>
      <c r="E995" s="137" t="s">
        <v>394</v>
      </c>
      <c r="F995" s="119" t="s">
        <v>19</v>
      </c>
      <c r="G995" s="119" t="s">
        <v>1158</v>
      </c>
      <c r="H995" s="119" t="s">
        <v>1159</v>
      </c>
      <c r="I995" s="119"/>
      <c r="J995" s="119" t="s">
        <v>1128</v>
      </c>
      <c r="K995" s="120">
        <v>0</v>
      </c>
      <c r="L995" s="119">
        <v>0</v>
      </c>
      <c r="M995" s="119"/>
      <c r="N995" s="119">
        <v>100</v>
      </c>
      <c r="O995" s="121"/>
      <c r="P995" s="121"/>
      <c r="Q995" s="122"/>
      <c r="R995" s="119" t="s">
        <v>690</v>
      </c>
      <c r="S995" s="123">
        <f>+IFERROR(IF('DETALLADO ELEMENTOS DE PROTECCI'!$E995="DISTRIBUCION",((SUMIFS(O:O,D:D,'DETALLADO ELEMENTOS DE PROTECCI'!$D995,H:H,'DETALLADO ELEMENTOS DE PROTECCI'!$H995,R:R,"MARZO")+(SUMIFS(O:O,D:D,'DETALLADO ELEMENTOS DE PROTECCI'!$D995,H:H,'DETALLADO ELEMENTOS DE PROTECCI'!$H995,R:R,"ABRIL")))/((SUMIFS(N:N,D:D,'DETALLADO ELEMENTOS DE PROTECCI'!$D995,H:H,'DETALLADO ELEMENTOS DE PROTECCI'!$H995,R:R,"MARZO"))+(SUMIFS(N:N,D:D,'DETALLADO ELEMENTOS DE PROTECCI'!$D995,H:H,'DETALLADO ELEMENTOS DE PROTECCI'!$H995,R:R,"ABRIL")))),(SUMIFS(L:L,D:D,'DETALLADO ELEMENTOS DE PROTECCI'!$D995,H:H,'DETALLADO ELEMENTOS DE PROTECCI'!$H995)/(SUMIFS(K:K,D:D,'DETALLADO ELEMENTOS DE PROTECCI'!$D995,H:H,'DETALLADO ELEMENTOS DE PROTECCI'!$H995)))),0)</f>
        <v>0</v>
      </c>
      <c r="T995" s="120">
        <v>0.5</v>
      </c>
      <c r="U995" s="121" t="str">
        <f>+IF('DETALLADO ELEMENTOS DE PROTECCI'!$R995="MARZO",IF('DETALLADO ELEMENTOS DE PROTECCI'!$S995=0,"Rojo",IF(AND('DETALLADO ELEMENTOS DE PROTECCI'!$S995&gt;0,'DETALLADO ELEMENTOS DE PROTECCI'!$S995&lt;0.99),"Amarillo","Verde")),"")</f>
        <v/>
      </c>
      <c r="V995" s="124"/>
    </row>
    <row r="996" spans="1:22">
      <c r="A996" s="137" t="s">
        <v>57</v>
      </c>
      <c r="B996" s="137">
        <v>204</v>
      </c>
      <c r="C996" s="119">
        <v>1161</v>
      </c>
      <c r="D996" s="138" t="s">
        <v>621</v>
      </c>
      <c r="E996" s="137" t="s">
        <v>394</v>
      </c>
      <c r="F996" s="119" t="s">
        <v>19</v>
      </c>
      <c r="G996" s="119" t="s">
        <v>1134</v>
      </c>
      <c r="H996" s="119" t="s">
        <v>1135</v>
      </c>
      <c r="I996" s="119"/>
      <c r="J996" s="119" t="s">
        <v>1128</v>
      </c>
      <c r="K996" s="120">
        <v>0</v>
      </c>
      <c r="L996" s="119">
        <v>0</v>
      </c>
      <c r="M996" s="119"/>
      <c r="N996" s="119">
        <v>300</v>
      </c>
      <c r="O996" s="121"/>
      <c r="P996" s="121"/>
      <c r="Q996" s="122"/>
      <c r="R996" s="119" t="s">
        <v>690</v>
      </c>
      <c r="S996" s="123">
        <f>+IFERROR(IF('DETALLADO ELEMENTOS DE PROTECCI'!$E996="DISTRIBUCION",((SUMIFS(O:O,D:D,'DETALLADO ELEMENTOS DE PROTECCI'!$D996,H:H,'DETALLADO ELEMENTOS DE PROTECCI'!$H996,R:R,"MARZO")+(SUMIFS(O:O,D:D,'DETALLADO ELEMENTOS DE PROTECCI'!$D996,H:H,'DETALLADO ELEMENTOS DE PROTECCI'!$H996,R:R,"ABRIL")))/((SUMIFS(N:N,D:D,'DETALLADO ELEMENTOS DE PROTECCI'!$D996,H:H,'DETALLADO ELEMENTOS DE PROTECCI'!$H996,R:R,"MARZO"))+(SUMIFS(N:N,D:D,'DETALLADO ELEMENTOS DE PROTECCI'!$D996,H:H,'DETALLADO ELEMENTOS DE PROTECCI'!$H996,R:R,"ABRIL")))),(SUMIFS(L:L,D:D,'DETALLADO ELEMENTOS DE PROTECCI'!$D996,H:H,'DETALLADO ELEMENTOS DE PROTECCI'!$H996)/(SUMIFS(K:K,D:D,'DETALLADO ELEMENTOS DE PROTECCI'!$D996,H:H,'DETALLADO ELEMENTOS DE PROTECCI'!$H996)))),0)</f>
        <v>0.3</v>
      </c>
      <c r="T996" s="120">
        <v>0.5</v>
      </c>
      <c r="U996" s="121" t="str">
        <f>+IF('DETALLADO ELEMENTOS DE PROTECCI'!$R996="MARZO",IF('DETALLADO ELEMENTOS DE PROTECCI'!$S996=0,"Rojo",IF(AND('DETALLADO ELEMENTOS DE PROTECCI'!$S996&gt;0,'DETALLADO ELEMENTOS DE PROTECCI'!$S996&lt;0.99),"Amarillo","Verde")),"")</f>
        <v/>
      </c>
      <c r="V996" s="124"/>
    </row>
    <row r="997" spans="1:22">
      <c r="A997" s="137" t="s">
        <v>57</v>
      </c>
      <c r="B997" s="137">
        <v>206</v>
      </c>
      <c r="C997" s="119">
        <v>1092</v>
      </c>
      <c r="D997" s="138" t="s">
        <v>628</v>
      </c>
      <c r="E997" s="137" t="s">
        <v>394</v>
      </c>
      <c r="F997" s="119" t="s">
        <v>19</v>
      </c>
      <c r="G997" s="119" t="s">
        <v>1130</v>
      </c>
      <c r="H997" s="119" t="s">
        <v>1126</v>
      </c>
      <c r="I997" s="119"/>
      <c r="J997" s="119" t="s">
        <v>1128</v>
      </c>
      <c r="K997" s="120">
        <v>0</v>
      </c>
      <c r="L997" s="119">
        <v>0</v>
      </c>
      <c r="M997" s="119"/>
      <c r="N997" s="119">
        <v>500</v>
      </c>
      <c r="O997" s="121"/>
      <c r="P997" s="121"/>
      <c r="Q997" s="122"/>
      <c r="R997" s="119" t="s">
        <v>690</v>
      </c>
      <c r="S997" s="123">
        <f>+IFERROR(IF('DETALLADO ELEMENTOS DE PROTECCI'!$E997="DISTRIBUCION",((SUMIFS(O:O,D:D,'DETALLADO ELEMENTOS DE PROTECCI'!$D997,H:H,'DETALLADO ELEMENTOS DE PROTECCI'!$H997,R:R,"MARZO")+(SUMIFS(O:O,D:D,'DETALLADO ELEMENTOS DE PROTECCI'!$D997,H:H,'DETALLADO ELEMENTOS DE PROTECCI'!$H997,R:R,"ABRIL")))/((SUMIFS(N:N,D:D,'DETALLADO ELEMENTOS DE PROTECCI'!$D997,H:H,'DETALLADO ELEMENTOS DE PROTECCI'!$H997,R:R,"MARZO"))+(SUMIFS(N:N,D:D,'DETALLADO ELEMENTOS DE PROTECCI'!$D997,H:H,'DETALLADO ELEMENTOS DE PROTECCI'!$H997,R:R,"ABRIL")))),(SUMIFS(L:L,D:D,'DETALLADO ELEMENTOS DE PROTECCI'!$D997,H:H,'DETALLADO ELEMENTOS DE PROTECCI'!$H997)/(SUMIFS(K:K,D:D,'DETALLADO ELEMENTOS DE PROTECCI'!$D997,H:H,'DETALLADO ELEMENTOS DE PROTECCI'!$H997)))),0)</f>
        <v>0.22222222222222221</v>
      </c>
      <c r="T997" s="120">
        <v>0.5</v>
      </c>
      <c r="U997" s="121" t="str">
        <f>+IF('DETALLADO ELEMENTOS DE PROTECCI'!$R997="MARZO",IF('DETALLADO ELEMENTOS DE PROTECCI'!$S997=0,"Rojo",IF(AND('DETALLADO ELEMENTOS DE PROTECCI'!$S997&gt;0,'DETALLADO ELEMENTOS DE PROTECCI'!$S997&lt;0.99),"Amarillo","Verde")),"")</f>
        <v/>
      </c>
      <c r="V997" s="124"/>
    </row>
    <row r="998" spans="1:22">
      <c r="A998" s="137" t="s">
        <v>57</v>
      </c>
      <c r="B998" s="137">
        <v>206</v>
      </c>
      <c r="C998" s="119">
        <v>1160</v>
      </c>
      <c r="D998" s="138" t="s">
        <v>628</v>
      </c>
      <c r="E998" s="137" t="s">
        <v>394</v>
      </c>
      <c r="F998" s="119" t="s">
        <v>19</v>
      </c>
      <c r="G998" s="119" t="s">
        <v>1158</v>
      </c>
      <c r="H998" s="119" t="s">
        <v>1159</v>
      </c>
      <c r="I998" s="119"/>
      <c r="J998" s="119" t="s">
        <v>1128</v>
      </c>
      <c r="K998" s="120">
        <v>0</v>
      </c>
      <c r="L998" s="119">
        <v>0</v>
      </c>
      <c r="M998" s="119"/>
      <c r="N998" s="119">
        <v>100</v>
      </c>
      <c r="O998" s="121"/>
      <c r="P998" s="121"/>
      <c r="Q998" s="122"/>
      <c r="R998" s="119" t="s">
        <v>690</v>
      </c>
      <c r="S998" s="123">
        <f>+IFERROR(IF('DETALLADO ELEMENTOS DE PROTECCI'!$E998="DISTRIBUCION",((SUMIFS(O:O,D:D,'DETALLADO ELEMENTOS DE PROTECCI'!$D998,H:H,'DETALLADO ELEMENTOS DE PROTECCI'!$H998,R:R,"MARZO")+(SUMIFS(O:O,D:D,'DETALLADO ELEMENTOS DE PROTECCI'!$D998,H:H,'DETALLADO ELEMENTOS DE PROTECCI'!$H998,R:R,"ABRIL")))/((SUMIFS(N:N,D:D,'DETALLADO ELEMENTOS DE PROTECCI'!$D998,H:H,'DETALLADO ELEMENTOS DE PROTECCI'!$H998,R:R,"MARZO"))+(SUMIFS(N:N,D:D,'DETALLADO ELEMENTOS DE PROTECCI'!$D998,H:H,'DETALLADO ELEMENTOS DE PROTECCI'!$H998,R:R,"ABRIL")))),(SUMIFS(L:L,D:D,'DETALLADO ELEMENTOS DE PROTECCI'!$D998,H:H,'DETALLADO ELEMENTOS DE PROTECCI'!$H998)/(SUMIFS(K:K,D:D,'DETALLADO ELEMENTOS DE PROTECCI'!$D998,H:H,'DETALLADO ELEMENTOS DE PROTECCI'!$H998)))),0)</f>
        <v>0</v>
      </c>
      <c r="T998" s="120">
        <v>0.5</v>
      </c>
      <c r="U998" s="121" t="str">
        <f>+IF('DETALLADO ELEMENTOS DE PROTECCI'!$R998="MARZO",IF('DETALLADO ELEMENTOS DE PROTECCI'!$S998=0,"Rojo",IF(AND('DETALLADO ELEMENTOS DE PROTECCI'!$S998&gt;0,'DETALLADO ELEMENTOS DE PROTECCI'!$S998&lt;0.99),"Amarillo","Verde")),"")</f>
        <v/>
      </c>
      <c r="V998" s="124"/>
    </row>
    <row r="999" spans="1:22">
      <c r="A999" s="137" t="s">
        <v>57</v>
      </c>
      <c r="B999" s="137">
        <v>206</v>
      </c>
      <c r="C999" s="119">
        <v>1161</v>
      </c>
      <c r="D999" s="138" t="s">
        <v>628</v>
      </c>
      <c r="E999" s="137" t="s">
        <v>394</v>
      </c>
      <c r="F999" s="119" t="s">
        <v>19</v>
      </c>
      <c r="G999" s="119" t="s">
        <v>1134</v>
      </c>
      <c r="H999" s="119" t="s">
        <v>1135</v>
      </c>
      <c r="I999" s="119"/>
      <c r="J999" s="119" t="s">
        <v>1128</v>
      </c>
      <c r="K999" s="120">
        <v>0</v>
      </c>
      <c r="L999" s="119">
        <v>0</v>
      </c>
      <c r="M999" s="119"/>
      <c r="N999" s="119">
        <v>400</v>
      </c>
      <c r="O999" s="121"/>
      <c r="P999" s="121"/>
      <c r="Q999" s="122"/>
      <c r="R999" s="119" t="s">
        <v>690</v>
      </c>
      <c r="S999" s="123">
        <f>+IFERROR(IF('DETALLADO ELEMENTOS DE PROTECCI'!$E999="DISTRIBUCION",((SUMIFS(O:O,D:D,'DETALLADO ELEMENTOS DE PROTECCI'!$D999,H:H,'DETALLADO ELEMENTOS DE PROTECCI'!$H999,R:R,"MARZO")+(SUMIFS(O:O,D:D,'DETALLADO ELEMENTOS DE PROTECCI'!$D999,H:H,'DETALLADO ELEMENTOS DE PROTECCI'!$H999,R:R,"ABRIL")))/((SUMIFS(N:N,D:D,'DETALLADO ELEMENTOS DE PROTECCI'!$D999,H:H,'DETALLADO ELEMENTOS DE PROTECCI'!$H999,R:R,"MARZO"))+(SUMIFS(N:N,D:D,'DETALLADO ELEMENTOS DE PROTECCI'!$D999,H:H,'DETALLADO ELEMENTOS DE PROTECCI'!$H999,R:R,"ABRIL")))),(SUMIFS(L:L,D:D,'DETALLADO ELEMENTOS DE PROTECCI'!$D999,H:H,'DETALLADO ELEMENTOS DE PROTECCI'!$H999)/(SUMIFS(K:K,D:D,'DETALLADO ELEMENTOS DE PROTECCI'!$D999,H:H,'DETALLADO ELEMENTOS DE PROTECCI'!$H999)))),0)</f>
        <v>0.30303030303030304</v>
      </c>
      <c r="T999" s="120">
        <v>0.5</v>
      </c>
      <c r="U999" s="121" t="str">
        <f>+IF('DETALLADO ELEMENTOS DE PROTECCI'!$R999="MARZO",IF('DETALLADO ELEMENTOS DE PROTECCI'!$S999=0,"Rojo",IF(AND('DETALLADO ELEMENTOS DE PROTECCI'!$S999&gt;0,'DETALLADO ELEMENTOS DE PROTECCI'!$S999&lt;0.99),"Amarillo","Verde")),"")</f>
        <v/>
      </c>
      <c r="V999" s="124"/>
    </row>
    <row r="1000" spans="1:22">
      <c r="A1000" s="137" t="s">
        <v>57</v>
      </c>
      <c r="B1000" s="137">
        <v>207</v>
      </c>
      <c r="C1000" s="119">
        <v>1093</v>
      </c>
      <c r="D1000" s="138" t="s">
        <v>635</v>
      </c>
      <c r="E1000" s="137" t="s">
        <v>394</v>
      </c>
      <c r="F1000" s="119" t="s">
        <v>19</v>
      </c>
      <c r="G1000" s="119" t="s">
        <v>1132</v>
      </c>
      <c r="H1000" s="119" t="s">
        <v>1126</v>
      </c>
      <c r="I1000" s="119"/>
      <c r="J1000" s="119" t="s">
        <v>1128</v>
      </c>
      <c r="K1000" s="120">
        <v>0</v>
      </c>
      <c r="L1000" s="119">
        <v>0</v>
      </c>
      <c r="M1000" s="119"/>
      <c r="N1000" s="119">
        <v>1000</v>
      </c>
      <c r="O1000" s="121"/>
      <c r="P1000" s="121"/>
      <c r="Q1000" s="122"/>
      <c r="R1000" s="119" t="s">
        <v>690</v>
      </c>
      <c r="S1000" s="123">
        <f>+IFERROR(IF('DETALLADO ELEMENTOS DE PROTECCI'!$E1000="DISTRIBUCION",((SUMIFS(O:O,D:D,'DETALLADO ELEMENTOS DE PROTECCI'!$D1000,H:H,'DETALLADO ELEMENTOS DE PROTECCI'!$H1000,R:R,"MARZO")+(SUMIFS(O:O,D:D,'DETALLADO ELEMENTOS DE PROTECCI'!$D1000,H:H,'DETALLADO ELEMENTOS DE PROTECCI'!$H1000,R:R,"ABRIL")))/((SUMIFS(N:N,D:D,'DETALLADO ELEMENTOS DE PROTECCI'!$D1000,H:H,'DETALLADO ELEMENTOS DE PROTECCI'!$H1000,R:R,"MARZO"))+(SUMIFS(N:N,D:D,'DETALLADO ELEMENTOS DE PROTECCI'!$D1000,H:H,'DETALLADO ELEMENTOS DE PROTECCI'!$H1000,R:R,"ABRIL")))),(SUMIFS(L:L,D:D,'DETALLADO ELEMENTOS DE PROTECCI'!$D1000,H:H,'DETALLADO ELEMENTOS DE PROTECCI'!$H1000)/(SUMIFS(K:K,D:D,'DETALLADO ELEMENTOS DE PROTECCI'!$D1000,H:H,'DETALLADO ELEMENTOS DE PROTECCI'!$H1000)))),0)</f>
        <v>0.33333333333333331</v>
      </c>
      <c r="T1000" s="120">
        <v>0.5</v>
      </c>
      <c r="U1000" s="121" t="str">
        <f>+IF('DETALLADO ELEMENTOS DE PROTECCI'!$R1000="MARZO",IF('DETALLADO ELEMENTOS DE PROTECCI'!$S1000=0,"Rojo",IF(AND('DETALLADO ELEMENTOS DE PROTECCI'!$S1000&gt;0,'DETALLADO ELEMENTOS DE PROTECCI'!$S1000&lt;0.99),"Amarillo","Verde")),"")</f>
        <v/>
      </c>
      <c r="V1000" s="124"/>
    </row>
    <row r="1001" spans="1:22">
      <c r="A1001" s="137" t="s">
        <v>57</v>
      </c>
      <c r="B1001" s="137">
        <v>207</v>
      </c>
      <c r="C1001" s="119">
        <v>1160</v>
      </c>
      <c r="D1001" s="138" t="s">
        <v>635</v>
      </c>
      <c r="E1001" s="137" t="s">
        <v>394</v>
      </c>
      <c r="F1001" s="119" t="s">
        <v>19</v>
      </c>
      <c r="G1001" s="119" t="s">
        <v>1158</v>
      </c>
      <c r="H1001" s="119" t="s">
        <v>1159</v>
      </c>
      <c r="I1001" s="119"/>
      <c r="J1001" s="119" t="s">
        <v>1128</v>
      </c>
      <c r="K1001" s="120">
        <v>0</v>
      </c>
      <c r="L1001" s="119">
        <v>0</v>
      </c>
      <c r="M1001" s="119"/>
      <c r="N1001" s="119">
        <v>100</v>
      </c>
      <c r="O1001" s="121"/>
      <c r="P1001" s="121"/>
      <c r="Q1001" s="122"/>
      <c r="R1001" s="119" t="s">
        <v>690</v>
      </c>
      <c r="S1001" s="123">
        <f>+IFERROR(IF('DETALLADO ELEMENTOS DE PROTECCI'!$E1001="DISTRIBUCION",((SUMIFS(O:O,D:D,'DETALLADO ELEMENTOS DE PROTECCI'!$D1001,H:H,'DETALLADO ELEMENTOS DE PROTECCI'!$H1001,R:R,"MARZO")+(SUMIFS(O:O,D:D,'DETALLADO ELEMENTOS DE PROTECCI'!$D1001,H:H,'DETALLADO ELEMENTOS DE PROTECCI'!$H1001,R:R,"ABRIL")))/((SUMIFS(N:N,D:D,'DETALLADO ELEMENTOS DE PROTECCI'!$D1001,H:H,'DETALLADO ELEMENTOS DE PROTECCI'!$H1001,R:R,"MARZO"))+(SUMIFS(N:N,D:D,'DETALLADO ELEMENTOS DE PROTECCI'!$D1001,H:H,'DETALLADO ELEMENTOS DE PROTECCI'!$H1001,R:R,"ABRIL")))),(SUMIFS(L:L,D:D,'DETALLADO ELEMENTOS DE PROTECCI'!$D1001,H:H,'DETALLADO ELEMENTOS DE PROTECCI'!$H1001)/(SUMIFS(K:K,D:D,'DETALLADO ELEMENTOS DE PROTECCI'!$D1001,H:H,'DETALLADO ELEMENTOS DE PROTECCI'!$H1001)))),0)</f>
        <v>0</v>
      </c>
      <c r="T1001" s="120">
        <v>0.5</v>
      </c>
      <c r="U1001" s="121" t="str">
        <f>+IF('DETALLADO ELEMENTOS DE PROTECCI'!$R1001="MARZO",IF('DETALLADO ELEMENTOS DE PROTECCI'!$S1001=0,"Rojo",IF(AND('DETALLADO ELEMENTOS DE PROTECCI'!$S1001&gt;0,'DETALLADO ELEMENTOS DE PROTECCI'!$S1001&lt;0.99),"Amarillo","Verde")),"")</f>
        <v/>
      </c>
      <c r="V1001" s="124"/>
    </row>
    <row r="1002" spans="1:22">
      <c r="A1002" s="137" t="s">
        <v>57</v>
      </c>
      <c r="B1002" s="137">
        <v>207</v>
      </c>
      <c r="C1002" s="119">
        <v>1161</v>
      </c>
      <c r="D1002" s="138" t="s">
        <v>635</v>
      </c>
      <c r="E1002" s="137" t="s">
        <v>394</v>
      </c>
      <c r="F1002" s="119" t="s">
        <v>19</v>
      </c>
      <c r="G1002" s="119" t="s">
        <v>1134</v>
      </c>
      <c r="H1002" s="119" t="s">
        <v>1135</v>
      </c>
      <c r="I1002" s="119"/>
      <c r="J1002" s="119" t="s">
        <v>1128</v>
      </c>
      <c r="K1002" s="120">
        <v>0</v>
      </c>
      <c r="L1002" s="119">
        <v>0</v>
      </c>
      <c r="M1002" s="119"/>
      <c r="N1002" s="119">
        <v>700</v>
      </c>
      <c r="O1002" s="121"/>
      <c r="P1002" s="121"/>
      <c r="Q1002" s="122"/>
      <c r="R1002" s="119" t="s">
        <v>690</v>
      </c>
      <c r="S1002" s="123">
        <f>+IFERROR(IF('DETALLADO ELEMENTOS DE PROTECCI'!$E1002="DISTRIBUCION",((SUMIFS(O:O,D:D,'DETALLADO ELEMENTOS DE PROTECCI'!$D1002,H:H,'DETALLADO ELEMENTOS DE PROTECCI'!$H1002,R:R,"MARZO")+(SUMIFS(O:O,D:D,'DETALLADO ELEMENTOS DE PROTECCI'!$D1002,H:H,'DETALLADO ELEMENTOS DE PROTECCI'!$H1002,R:R,"ABRIL")))/((SUMIFS(N:N,D:D,'DETALLADO ELEMENTOS DE PROTECCI'!$D1002,H:H,'DETALLADO ELEMENTOS DE PROTECCI'!$H1002,R:R,"MARZO"))+(SUMIFS(N:N,D:D,'DETALLADO ELEMENTOS DE PROTECCI'!$D1002,H:H,'DETALLADO ELEMENTOS DE PROTECCI'!$H1002,R:R,"ABRIL")))),(SUMIFS(L:L,D:D,'DETALLADO ELEMENTOS DE PROTECCI'!$D1002,H:H,'DETALLADO ELEMENTOS DE PROTECCI'!$H1002)/(SUMIFS(K:K,D:D,'DETALLADO ELEMENTOS DE PROTECCI'!$D1002,H:H,'DETALLADO ELEMENTOS DE PROTECCI'!$H1002)))),0)</f>
        <v>6.3063063063063057E-2</v>
      </c>
      <c r="T1002" s="120">
        <v>0.5</v>
      </c>
      <c r="U1002" s="121" t="str">
        <f>+IF('DETALLADO ELEMENTOS DE PROTECCI'!$R1002="MARZO",IF('DETALLADO ELEMENTOS DE PROTECCI'!$S1002=0,"Rojo",IF(AND('DETALLADO ELEMENTOS DE PROTECCI'!$S1002&gt;0,'DETALLADO ELEMENTOS DE PROTECCI'!$S1002&lt;0.99),"Amarillo","Verde")),"")</f>
        <v/>
      </c>
      <c r="V1002" s="124"/>
    </row>
    <row r="1003" spans="1:22">
      <c r="A1003" s="137" t="s">
        <v>57</v>
      </c>
      <c r="B1003" s="137">
        <v>208</v>
      </c>
      <c r="C1003" s="119">
        <v>1033</v>
      </c>
      <c r="D1003" s="138" t="s">
        <v>642</v>
      </c>
      <c r="E1003" s="137" t="s">
        <v>394</v>
      </c>
      <c r="F1003" s="119" t="s">
        <v>19</v>
      </c>
      <c r="G1003" s="119" t="s">
        <v>1139</v>
      </c>
      <c r="H1003" s="119" t="s">
        <v>1140</v>
      </c>
      <c r="I1003" s="119"/>
      <c r="J1003" s="119" t="s">
        <v>1128</v>
      </c>
      <c r="K1003" s="120">
        <v>0</v>
      </c>
      <c r="L1003" s="119">
        <v>0</v>
      </c>
      <c r="M1003" s="119"/>
      <c r="N1003" s="119">
        <v>20</v>
      </c>
      <c r="O1003" s="121"/>
      <c r="P1003" s="121"/>
      <c r="Q1003" s="122"/>
      <c r="R1003" s="119" t="s">
        <v>690</v>
      </c>
      <c r="S1003" s="123">
        <f>+IFERROR(IF('DETALLADO ELEMENTOS DE PROTECCI'!$E1003="DISTRIBUCION",((SUMIFS(O:O,D:D,'DETALLADO ELEMENTOS DE PROTECCI'!$D1003,H:H,'DETALLADO ELEMENTOS DE PROTECCI'!$H1003,R:R,"MARZO")+(SUMIFS(O:O,D:D,'DETALLADO ELEMENTOS DE PROTECCI'!$D1003,H:H,'DETALLADO ELEMENTOS DE PROTECCI'!$H1003,R:R,"ABRIL")))/((SUMIFS(N:N,D:D,'DETALLADO ELEMENTOS DE PROTECCI'!$D1003,H:H,'DETALLADO ELEMENTOS DE PROTECCI'!$H1003,R:R,"MARZO"))+(SUMIFS(N:N,D:D,'DETALLADO ELEMENTOS DE PROTECCI'!$D1003,H:H,'DETALLADO ELEMENTOS DE PROTECCI'!$H1003,R:R,"ABRIL")))),(SUMIFS(L:L,D:D,'DETALLADO ELEMENTOS DE PROTECCI'!$D1003,H:H,'DETALLADO ELEMENTOS DE PROTECCI'!$H1003)/(SUMIFS(K:K,D:D,'DETALLADO ELEMENTOS DE PROTECCI'!$D1003,H:H,'DETALLADO ELEMENTOS DE PROTECCI'!$H1003)))),0)</f>
        <v>0</v>
      </c>
      <c r="T1003" s="120">
        <v>0.5</v>
      </c>
      <c r="U1003" s="121" t="str">
        <f>+IF('DETALLADO ELEMENTOS DE PROTECCI'!$R1003="MARZO",IF('DETALLADO ELEMENTOS DE PROTECCI'!$S1003=0,"Rojo",IF(AND('DETALLADO ELEMENTOS DE PROTECCI'!$S1003&gt;0,'DETALLADO ELEMENTOS DE PROTECCI'!$S1003&lt;0.99),"Amarillo","Verde")),"")</f>
        <v/>
      </c>
      <c r="V1003" s="124"/>
    </row>
    <row r="1004" spans="1:22">
      <c r="A1004" s="137" t="s">
        <v>57</v>
      </c>
      <c r="B1004" s="137">
        <v>208</v>
      </c>
      <c r="C1004" s="119">
        <v>1084</v>
      </c>
      <c r="D1004" s="138" t="s">
        <v>642</v>
      </c>
      <c r="E1004" s="137" t="s">
        <v>394</v>
      </c>
      <c r="F1004" s="119" t="s">
        <v>19</v>
      </c>
      <c r="G1004" s="119" t="s">
        <v>1150</v>
      </c>
      <c r="H1004" s="119" t="s">
        <v>1151</v>
      </c>
      <c r="I1004" s="119"/>
      <c r="J1004" s="119" t="s">
        <v>1128</v>
      </c>
      <c r="K1004" s="120">
        <v>0</v>
      </c>
      <c r="L1004" s="119">
        <v>0</v>
      </c>
      <c r="M1004" s="119"/>
      <c r="N1004" s="119">
        <v>100</v>
      </c>
      <c r="O1004" s="121"/>
      <c r="P1004" s="121"/>
      <c r="Q1004" s="122"/>
      <c r="R1004" s="119" t="s">
        <v>690</v>
      </c>
      <c r="S1004" s="123">
        <f>+IFERROR(IF('DETALLADO ELEMENTOS DE PROTECCI'!$E1004="DISTRIBUCION",((SUMIFS(O:O,D:D,'DETALLADO ELEMENTOS DE PROTECCI'!$D1004,H:H,'DETALLADO ELEMENTOS DE PROTECCI'!$H1004,R:R,"MARZO")+(SUMIFS(O:O,D:D,'DETALLADO ELEMENTOS DE PROTECCI'!$D1004,H:H,'DETALLADO ELEMENTOS DE PROTECCI'!$H1004,R:R,"ABRIL")))/((SUMIFS(N:N,D:D,'DETALLADO ELEMENTOS DE PROTECCI'!$D1004,H:H,'DETALLADO ELEMENTOS DE PROTECCI'!$H1004,R:R,"MARZO"))+(SUMIFS(N:N,D:D,'DETALLADO ELEMENTOS DE PROTECCI'!$D1004,H:H,'DETALLADO ELEMENTOS DE PROTECCI'!$H1004,R:R,"ABRIL")))),(SUMIFS(L:L,D:D,'DETALLADO ELEMENTOS DE PROTECCI'!$D1004,H:H,'DETALLADO ELEMENTOS DE PROTECCI'!$H1004)/(SUMIFS(K:K,D:D,'DETALLADO ELEMENTOS DE PROTECCI'!$D1004,H:H,'DETALLADO ELEMENTOS DE PROTECCI'!$H1004)))),0)</f>
        <v>0</v>
      </c>
      <c r="T1004" s="120">
        <v>0.5</v>
      </c>
      <c r="U1004" s="121" t="str">
        <f>+IF('DETALLADO ELEMENTOS DE PROTECCI'!$R1004="MARZO",IF('DETALLADO ELEMENTOS DE PROTECCI'!$S1004=0,"Rojo",IF(AND('DETALLADO ELEMENTOS DE PROTECCI'!$S1004&gt;0,'DETALLADO ELEMENTOS DE PROTECCI'!$S1004&lt;0.99),"Amarillo","Verde")),"")</f>
        <v/>
      </c>
      <c r="V1004" s="124"/>
    </row>
    <row r="1005" spans="1:22">
      <c r="A1005" s="137" t="s">
        <v>57</v>
      </c>
      <c r="B1005" s="137">
        <v>208</v>
      </c>
      <c r="C1005" s="119">
        <v>1091</v>
      </c>
      <c r="D1005" s="138" t="s">
        <v>642</v>
      </c>
      <c r="E1005" s="137" t="s">
        <v>394</v>
      </c>
      <c r="F1005" s="119" t="s">
        <v>19</v>
      </c>
      <c r="G1005" s="119" t="s">
        <v>1125</v>
      </c>
      <c r="H1005" s="119" t="s">
        <v>1126</v>
      </c>
      <c r="I1005" s="119"/>
      <c r="J1005" s="119" t="s">
        <v>1128</v>
      </c>
      <c r="K1005" s="120">
        <v>0</v>
      </c>
      <c r="L1005" s="119">
        <v>0</v>
      </c>
      <c r="M1005" s="119"/>
      <c r="N1005" s="119">
        <v>500</v>
      </c>
      <c r="O1005" s="121"/>
      <c r="P1005" s="121"/>
      <c r="Q1005" s="122"/>
      <c r="R1005" s="119" t="s">
        <v>690</v>
      </c>
      <c r="S1005" s="123">
        <f>+IFERROR(IF('DETALLADO ELEMENTOS DE PROTECCI'!$E1005="DISTRIBUCION",((SUMIFS(O:O,D:D,'DETALLADO ELEMENTOS DE PROTECCI'!$D1005,H:H,'DETALLADO ELEMENTOS DE PROTECCI'!$H1005,R:R,"MARZO")+(SUMIFS(O:O,D:D,'DETALLADO ELEMENTOS DE PROTECCI'!$D1005,H:H,'DETALLADO ELEMENTOS DE PROTECCI'!$H1005,R:R,"ABRIL")))/((SUMIFS(N:N,D:D,'DETALLADO ELEMENTOS DE PROTECCI'!$D1005,H:H,'DETALLADO ELEMENTOS DE PROTECCI'!$H1005,R:R,"MARZO"))+(SUMIFS(N:N,D:D,'DETALLADO ELEMENTOS DE PROTECCI'!$D1005,H:H,'DETALLADO ELEMENTOS DE PROTECCI'!$H1005,R:R,"ABRIL")))),(SUMIFS(L:L,D:D,'DETALLADO ELEMENTOS DE PROTECCI'!$D1005,H:H,'DETALLADO ELEMENTOS DE PROTECCI'!$H1005)/(SUMIFS(K:K,D:D,'DETALLADO ELEMENTOS DE PROTECCI'!$D1005,H:H,'DETALLADO ELEMENTOS DE PROTECCI'!$H1005)))),0)</f>
        <v>0.14285714285714285</v>
      </c>
      <c r="T1005" s="120">
        <v>0.5</v>
      </c>
      <c r="U1005" s="121" t="str">
        <f>+IF('DETALLADO ELEMENTOS DE PROTECCI'!$R1005="MARZO",IF('DETALLADO ELEMENTOS DE PROTECCI'!$S1005=0,"Rojo",IF(AND('DETALLADO ELEMENTOS DE PROTECCI'!$S1005&gt;0,'DETALLADO ELEMENTOS DE PROTECCI'!$S1005&lt;0.99),"Amarillo","Verde")),"")</f>
        <v/>
      </c>
      <c r="V1005" s="124"/>
    </row>
    <row r="1006" spans="1:22">
      <c r="A1006" s="137" t="s">
        <v>57</v>
      </c>
      <c r="B1006" s="137">
        <v>208</v>
      </c>
      <c r="C1006" s="119">
        <v>1092</v>
      </c>
      <c r="D1006" s="138" t="s">
        <v>642</v>
      </c>
      <c r="E1006" s="137" t="s">
        <v>394</v>
      </c>
      <c r="F1006" s="119" t="s">
        <v>19</v>
      </c>
      <c r="G1006" s="119" t="s">
        <v>1130</v>
      </c>
      <c r="H1006" s="119" t="s">
        <v>1126</v>
      </c>
      <c r="I1006" s="119"/>
      <c r="J1006" s="119" t="s">
        <v>1128</v>
      </c>
      <c r="K1006" s="120">
        <v>0</v>
      </c>
      <c r="L1006" s="119">
        <v>0</v>
      </c>
      <c r="M1006" s="119"/>
      <c r="N1006" s="119">
        <v>500</v>
      </c>
      <c r="O1006" s="121"/>
      <c r="P1006" s="121"/>
      <c r="Q1006" s="122"/>
      <c r="R1006" s="119" t="s">
        <v>690</v>
      </c>
      <c r="S1006" s="123">
        <f>+IFERROR(IF('DETALLADO ELEMENTOS DE PROTECCI'!$E1006="DISTRIBUCION",((SUMIFS(O:O,D:D,'DETALLADO ELEMENTOS DE PROTECCI'!$D1006,H:H,'DETALLADO ELEMENTOS DE PROTECCI'!$H1006,R:R,"MARZO")+(SUMIFS(O:O,D:D,'DETALLADO ELEMENTOS DE PROTECCI'!$D1006,H:H,'DETALLADO ELEMENTOS DE PROTECCI'!$H1006,R:R,"ABRIL")))/((SUMIFS(N:N,D:D,'DETALLADO ELEMENTOS DE PROTECCI'!$D1006,H:H,'DETALLADO ELEMENTOS DE PROTECCI'!$H1006,R:R,"MARZO"))+(SUMIFS(N:N,D:D,'DETALLADO ELEMENTOS DE PROTECCI'!$D1006,H:H,'DETALLADO ELEMENTOS DE PROTECCI'!$H1006,R:R,"ABRIL")))),(SUMIFS(L:L,D:D,'DETALLADO ELEMENTOS DE PROTECCI'!$D1006,H:H,'DETALLADO ELEMENTOS DE PROTECCI'!$H1006)/(SUMIFS(K:K,D:D,'DETALLADO ELEMENTOS DE PROTECCI'!$D1006,H:H,'DETALLADO ELEMENTOS DE PROTECCI'!$H1006)))),0)</f>
        <v>0.14285714285714285</v>
      </c>
      <c r="T1006" s="120">
        <v>0.5</v>
      </c>
      <c r="U1006" s="121" t="str">
        <f>+IF('DETALLADO ELEMENTOS DE PROTECCI'!$R1006="MARZO",IF('DETALLADO ELEMENTOS DE PROTECCI'!$S1006=0,"Rojo",IF(AND('DETALLADO ELEMENTOS DE PROTECCI'!$S1006&gt;0,'DETALLADO ELEMENTOS DE PROTECCI'!$S1006&lt;0.99),"Amarillo","Verde")),"")</f>
        <v/>
      </c>
      <c r="V1006" s="124"/>
    </row>
    <row r="1007" spans="1:22">
      <c r="A1007" s="137" t="s">
        <v>57</v>
      </c>
      <c r="B1007" s="137">
        <v>208</v>
      </c>
      <c r="C1007" s="119">
        <v>1160</v>
      </c>
      <c r="D1007" s="138" t="s">
        <v>642</v>
      </c>
      <c r="E1007" s="137" t="s">
        <v>394</v>
      </c>
      <c r="F1007" s="119" t="s">
        <v>19</v>
      </c>
      <c r="G1007" s="119" t="s">
        <v>1158</v>
      </c>
      <c r="H1007" s="119" t="s">
        <v>1159</v>
      </c>
      <c r="I1007" s="119"/>
      <c r="J1007" s="119" t="s">
        <v>1128</v>
      </c>
      <c r="K1007" s="120">
        <v>0</v>
      </c>
      <c r="L1007" s="119">
        <v>0</v>
      </c>
      <c r="M1007" s="119"/>
      <c r="N1007" s="119">
        <v>100</v>
      </c>
      <c r="O1007" s="121"/>
      <c r="P1007" s="121"/>
      <c r="Q1007" s="122"/>
      <c r="R1007" s="119" t="s">
        <v>690</v>
      </c>
      <c r="S1007" s="123">
        <f>+IFERROR(IF('DETALLADO ELEMENTOS DE PROTECCI'!$E1007="DISTRIBUCION",((SUMIFS(O:O,D:D,'DETALLADO ELEMENTOS DE PROTECCI'!$D1007,H:H,'DETALLADO ELEMENTOS DE PROTECCI'!$H1007,R:R,"MARZO")+(SUMIFS(O:O,D:D,'DETALLADO ELEMENTOS DE PROTECCI'!$D1007,H:H,'DETALLADO ELEMENTOS DE PROTECCI'!$H1007,R:R,"ABRIL")))/((SUMIFS(N:N,D:D,'DETALLADO ELEMENTOS DE PROTECCI'!$D1007,H:H,'DETALLADO ELEMENTOS DE PROTECCI'!$H1007,R:R,"MARZO"))+(SUMIFS(N:N,D:D,'DETALLADO ELEMENTOS DE PROTECCI'!$D1007,H:H,'DETALLADO ELEMENTOS DE PROTECCI'!$H1007,R:R,"ABRIL")))),(SUMIFS(L:L,D:D,'DETALLADO ELEMENTOS DE PROTECCI'!$D1007,H:H,'DETALLADO ELEMENTOS DE PROTECCI'!$H1007)/(SUMIFS(K:K,D:D,'DETALLADO ELEMENTOS DE PROTECCI'!$D1007,H:H,'DETALLADO ELEMENTOS DE PROTECCI'!$H1007)))),0)</f>
        <v>0</v>
      </c>
      <c r="T1007" s="120">
        <v>0.5</v>
      </c>
      <c r="U1007" s="121" t="str">
        <f>+IF('DETALLADO ELEMENTOS DE PROTECCI'!$R1007="MARZO",IF('DETALLADO ELEMENTOS DE PROTECCI'!$S1007=0,"Rojo",IF(AND('DETALLADO ELEMENTOS DE PROTECCI'!$S1007&gt;0,'DETALLADO ELEMENTOS DE PROTECCI'!$S1007&lt;0.99),"Amarillo","Verde")),"")</f>
        <v/>
      </c>
      <c r="V1007" s="124"/>
    </row>
    <row r="1008" spans="1:22">
      <c r="A1008" s="137" t="s">
        <v>57</v>
      </c>
      <c r="B1008" s="137">
        <v>208</v>
      </c>
      <c r="C1008" s="119">
        <v>1161</v>
      </c>
      <c r="D1008" s="138" t="s">
        <v>642</v>
      </c>
      <c r="E1008" s="137" t="s">
        <v>394</v>
      </c>
      <c r="F1008" s="119" t="s">
        <v>19</v>
      </c>
      <c r="G1008" s="119" t="s">
        <v>1134</v>
      </c>
      <c r="H1008" s="119" t="s">
        <v>1135</v>
      </c>
      <c r="I1008" s="119"/>
      <c r="J1008" s="119" t="s">
        <v>1128</v>
      </c>
      <c r="K1008" s="120">
        <v>0</v>
      </c>
      <c r="L1008" s="119">
        <v>0</v>
      </c>
      <c r="M1008" s="119"/>
      <c r="N1008" s="119">
        <v>400</v>
      </c>
      <c r="O1008" s="121"/>
      <c r="P1008" s="121"/>
      <c r="Q1008" s="122"/>
      <c r="R1008" s="119" t="s">
        <v>690</v>
      </c>
      <c r="S1008" s="123">
        <f>+IFERROR(IF('DETALLADO ELEMENTOS DE PROTECCI'!$E1008="DISTRIBUCION",((SUMIFS(O:O,D:D,'DETALLADO ELEMENTOS DE PROTECCI'!$D1008,H:H,'DETALLADO ELEMENTOS DE PROTECCI'!$H1008,R:R,"MARZO")+(SUMIFS(O:O,D:D,'DETALLADO ELEMENTOS DE PROTECCI'!$D1008,H:H,'DETALLADO ELEMENTOS DE PROTECCI'!$H1008,R:R,"ABRIL")))/((SUMIFS(N:N,D:D,'DETALLADO ELEMENTOS DE PROTECCI'!$D1008,H:H,'DETALLADO ELEMENTOS DE PROTECCI'!$H1008,R:R,"MARZO"))+(SUMIFS(N:N,D:D,'DETALLADO ELEMENTOS DE PROTECCI'!$D1008,H:H,'DETALLADO ELEMENTOS DE PROTECCI'!$H1008,R:R,"ABRIL")))),(SUMIFS(L:L,D:D,'DETALLADO ELEMENTOS DE PROTECCI'!$D1008,H:H,'DETALLADO ELEMENTOS DE PROTECCI'!$H1008)/(SUMIFS(K:K,D:D,'DETALLADO ELEMENTOS DE PROTECCI'!$D1008,H:H,'DETALLADO ELEMENTOS DE PROTECCI'!$H1008)))),0)</f>
        <v>0.3125</v>
      </c>
      <c r="T1008" s="120">
        <v>0.5</v>
      </c>
      <c r="U1008" s="121" t="str">
        <f>+IF('DETALLADO ELEMENTOS DE PROTECCI'!$R1008="MARZO",IF('DETALLADO ELEMENTOS DE PROTECCI'!$S1008=0,"Rojo",IF(AND('DETALLADO ELEMENTOS DE PROTECCI'!$S1008&gt;0,'DETALLADO ELEMENTOS DE PROTECCI'!$S1008&lt;0.99),"Amarillo","Verde")),"")</f>
        <v/>
      </c>
      <c r="V1008" s="124"/>
    </row>
    <row r="1009" spans="1:22">
      <c r="A1009" s="137" t="s">
        <v>57</v>
      </c>
      <c r="B1009" s="137">
        <v>209</v>
      </c>
      <c r="C1009" s="119">
        <v>1084</v>
      </c>
      <c r="D1009" s="138" t="s">
        <v>650</v>
      </c>
      <c r="E1009" s="137" t="s">
        <v>394</v>
      </c>
      <c r="F1009" s="119" t="s">
        <v>19</v>
      </c>
      <c r="G1009" s="119" t="s">
        <v>1150</v>
      </c>
      <c r="H1009" s="119" t="s">
        <v>1151</v>
      </c>
      <c r="I1009" s="119"/>
      <c r="J1009" s="119" t="s">
        <v>1128</v>
      </c>
      <c r="K1009" s="120">
        <v>0</v>
      </c>
      <c r="L1009" s="119">
        <v>0</v>
      </c>
      <c r="M1009" s="119"/>
      <c r="N1009" s="119">
        <v>100</v>
      </c>
      <c r="O1009" s="121"/>
      <c r="P1009" s="121"/>
      <c r="Q1009" s="122"/>
      <c r="R1009" s="119" t="s">
        <v>690</v>
      </c>
      <c r="S1009" s="123">
        <f>+IFERROR(IF('DETALLADO ELEMENTOS DE PROTECCI'!$E1009="DISTRIBUCION",((SUMIFS(O:O,D:D,'DETALLADO ELEMENTOS DE PROTECCI'!$D1009,H:H,'DETALLADO ELEMENTOS DE PROTECCI'!$H1009,R:R,"MARZO")+(SUMIFS(O:O,D:D,'DETALLADO ELEMENTOS DE PROTECCI'!$D1009,H:H,'DETALLADO ELEMENTOS DE PROTECCI'!$H1009,R:R,"ABRIL")))/((SUMIFS(N:N,D:D,'DETALLADO ELEMENTOS DE PROTECCI'!$D1009,H:H,'DETALLADO ELEMENTOS DE PROTECCI'!$H1009,R:R,"MARZO"))+(SUMIFS(N:N,D:D,'DETALLADO ELEMENTOS DE PROTECCI'!$D1009,H:H,'DETALLADO ELEMENTOS DE PROTECCI'!$H1009,R:R,"ABRIL")))),(SUMIFS(L:L,D:D,'DETALLADO ELEMENTOS DE PROTECCI'!$D1009,H:H,'DETALLADO ELEMENTOS DE PROTECCI'!$H1009)/(SUMIFS(K:K,D:D,'DETALLADO ELEMENTOS DE PROTECCI'!$D1009,H:H,'DETALLADO ELEMENTOS DE PROTECCI'!$H1009)))),0)</f>
        <v>0</v>
      </c>
      <c r="T1009" s="120">
        <v>0.5</v>
      </c>
      <c r="U1009" s="121" t="str">
        <f>+IF('DETALLADO ELEMENTOS DE PROTECCI'!$R1009="MARZO",IF('DETALLADO ELEMENTOS DE PROTECCI'!$S1009=0,"Rojo",IF(AND('DETALLADO ELEMENTOS DE PROTECCI'!$S1009&gt;0,'DETALLADO ELEMENTOS DE PROTECCI'!$S1009&lt;0.99),"Amarillo","Verde")),"")</f>
        <v/>
      </c>
      <c r="V1009" s="124"/>
    </row>
    <row r="1010" spans="1:22">
      <c r="A1010" s="137" t="s">
        <v>57</v>
      </c>
      <c r="B1010" s="137">
        <v>209</v>
      </c>
      <c r="C1010" s="119">
        <v>1093</v>
      </c>
      <c r="D1010" s="138" t="s">
        <v>650</v>
      </c>
      <c r="E1010" s="137" t="s">
        <v>394</v>
      </c>
      <c r="F1010" s="119" t="s">
        <v>19</v>
      </c>
      <c r="G1010" s="119" t="s">
        <v>1132</v>
      </c>
      <c r="H1010" s="119" t="s">
        <v>1126</v>
      </c>
      <c r="I1010" s="119"/>
      <c r="J1010" s="119" t="s">
        <v>1128</v>
      </c>
      <c r="K1010" s="120">
        <v>0</v>
      </c>
      <c r="L1010" s="119">
        <v>0</v>
      </c>
      <c r="M1010" s="119"/>
      <c r="N1010" s="119">
        <v>500</v>
      </c>
      <c r="O1010" s="121"/>
      <c r="P1010" s="121"/>
      <c r="Q1010" s="122"/>
      <c r="R1010" s="119" t="s">
        <v>690</v>
      </c>
      <c r="S1010" s="123">
        <f>+IFERROR(IF('DETALLADO ELEMENTOS DE PROTECCI'!$E1010="DISTRIBUCION",((SUMIFS(O:O,D:D,'DETALLADO ELEMENTOS DE PROTECCI'!$D1010,H:H,'DETALLADO ELEMENTOS DE PROTECCI'!$H1010,R:R,"MARZO")+(SUMIFS(O:O,D:D,'DETALLADO ELEMENTOS DE PROTECCI'!$D1010,H:H,'DETALLADO ELEMENTOS DE PROTECCI'!$H1010,R:R,"ABRIL")))/((SUMIFS(N:N,D:D,'DETALLADO ELEMENTOS DE PROTECCI'!$D1010,H:H,'DETALLADO ELEMENTOS DE PROTECCI'!$H1010,R:R,"MARZO"))+(SUMIFS(N:N,D:D,'DETALLADO ELEMENTOS DE PROTECCI'!$D1010,H:H,'DETALLADO ELEMENTOS DE PROTECCI'!$H1010,R:R,"ABRIL")))),(SUMIFS(L:L,D:D,'DETALLADO ELEMENTOS DE PROTECCI'!$D1010,H:H,'DETALLADO ELEMENTOS DE PROTECCI'!$H1010)/(SUMIFS(K:K,D:D,'DETALLADO ELEMENTOS DE PROTECCI'!$D1010,H:H,'DETALLADO ELEMENTOS DE PROTECCI'!$H1010)))),0)</f>
        <v>0.44444444444444442</v>
      </c>
      <c r="T1010" s="120">
        <v>0.5</v>
      </c>
      <c r="U1010" s="121" t="str">
        <f>+IF('DETALLADO ELEMENTOS DE PROTECCI'!$R1010="MARZO",IF('DETALLADO ELEMENTOS DE PROTECCI'!$S1010=0,"Rojo",IF(AND('DETALLADO ELEMENTOS DE PROTECCI'!$S1010&gt;0,'DETALLADO ELEMENTOS DE PROTECCI'!$S1010&lt;0.99),"Amarillo","Verde")),"")</f>
        <v/>
      </c>
      <c r="V1010" s="124"/>
    </row>
    <row r="1011" spans="1:22">
      <c r="A1011" s="137" t="s">
        <v>57</v>
      </c>
      <c r="B1011" s="137">
        <v>209</v>
      </c>
      <c r="C1011" s="119">
        <v>1160</v>
      </c>
      <c r="D1011" s="138" t="s">
        <v>650</v>
      </c>
      <c r="E1011" s="137" t="s">
        <v>394</v>
      </c>
      <c r="F1011" s="119" t="s">
        <v>19</v>
      </c>
      <c r="G1011" s="119" t="s">
        <v>1158</v>
      </c>
      <c r="H1011" s="119" t="s">
        <v>1159</v>
      </c>
      <c r="I1011" s="119"/>
      <c r="J1011" s="119" t="s">
        <v>1128</v>
      </c>
      <c r="K1011" s="120">
        <v>0</v>
      </c>
      <c r="L1011" s="119">
        <v>0</v>
      </c>
      <c r="M1011" s="119"/>
      <c r="N1011" s="119">
        <v>100</v>
      </c>
      <c r="O1011" s="121"/>
      <c r="P1011" s="121"/>
      <c r="Q1011" s="122"/>
      <c r="R1011" s="119" t="s">
        <v>690</v>
      </c>
      <c r="S1011" s="123">
        <f>+IFERROR(IF('DETALLADO ELEMENTOS DE PROTECCI'!$E1011="DISTRIBUCION",((SUMIFS(O:O,D:D,'DETALLADO ELEMENTOS DE PROTECCI'!$D1011,H:H,'DETALLADO ELEMENTOS DE PROTECCI'!$H1011,R:R,"MARZO")+(SUMIFS(O:O,D:D,'DETALLADO ELEMENTOS DE PROTECCI'!$D1011,H:H,'DETALLADO ELEMENTOS DE PROTECCI'!$H1011,R:R,"ABRIL")))/((SUMIFS(N:N,D:D,'DETALLADO ELEMENTOS DE PROTECCI'!$D1011,H:H,'DETALLADO ELEMENTOS DE PROTECCI'!$H1011,R:R,"MARZO"))+(SUMIFS(N:N,D:D,'DETALLADO ELEMENTOS DE PROTECCI'!$D1011,H:H,'DETALLADO ELEMENTOS DE PROTECCI'!$H1011,R:R,"ABRIL")))),(SUMIFS(L:L,D:D,'DETALLADO ELEMENTOS DE PROTECCI'!$D1011,H:H,'DETALLADO ELEMENTOS DE PROTECCI'!$H1011)/(SUMIFS(K:K,D:D,'DETALLADO ELEMENTOS DE PROTECCI'!$D1011,H:H,'DETALLADO ELEMENTOS DE PROTECCI'!$H1011)))),0)</f>
        <v>0</v>
      </c>
      <c r="T1011" s="120">
        <v>0.5</v>
      </c>
      <c r="U1011" s="121" t="str">
        <f>+IF('DETALLADO ELEMENTOS DE PROTECCI'!$R1011="MARZO",IF('DETALLADO ELEMENTOS DE PROTECCI'!$S1011=0,"Rojo",IF(AND('DETALLADO ELEMENTOS DE PROTECCI'!$S1011&gt;0,'DETALLADO ELEMENTOS DE PROTECCI'!$S1011&lt;0.99),"Amarillo","Verde")),"")</f>
        <v/>
      </c>
      <c r="V1011" s="124"/>
    </row>
    <row r="1012" spans="1:22">
      <c r="A1012" s="137" t="s">
        <v>57</v>
      </c>
      <c r="B1012" s="137">
        <v>209</v>
      </c>
      <c r="C1012" s="119">
        <v>1161</v>
      </c>
      <c r="D1012" s="138" t="s">
        <v>650</v>
      </c>
      <c r="E1012" s="137" t="s">
        <v>394</v>
      </c>
      <c r="F1012" s="119" t="s">
        <v>19</v>
      </c>
      <c r="G1012" s="119" t="s">
        <v>1134</v>
      </c>
      <c r="H1012" s="119" t="s">
        <v>1135</v>
      </c>
      <c r="I1012" s="119"/>
      <c r="J1012" s="119" t="s">
        <v>1128</v>
      </c>
      <c r="K1012" s="120">
        <v>0</v>
      </c>
      <c r="L1012" s="119">
        <v>0</v>
      </c>
      <c r="M1012" s="119"/>
      <c r="N1012" s="119">
        <v>300</v>
      </c>
      <c r="O1012" s="121"/>
      <c r="P1012" s="121"/>
      <c r="Q1012" s="122"/>
      <c r="R1012" s="119" t="s">
        <v>690</v>
      </c>
      <c r="S1012" s="123">
        <f>+IFERROR(IF('DETALLADO ELEMENTOS DE PROTECCI'!$E1012="DISTRIBUCION",((SUMIFS(O:O,D:D,'DETALLADO ELEMENTOS DE PROTECCI'!$D1012,H:H,'DETALLADO ELEMENTOS DE PROTECCI'!$H1012,R:R,"MARZO")+(SUMIFS(O:O,D:D,'DETALLADO ELEMENTOS DE PROTECCI'!$D1012,H:H,'DETALLADO ELEMENTOS DE PROTECCI'!$H1012,R:R,"ABRIL")))/((SUMIFS(N:N,D:D,'DETALLADO ELEMENTOS DE PROTECCI'!$D1012,H:H,'DETALLADO ELEMENTOS DE PROTECCI'!$H1012,R:R,"MARZO"))+(SUMIFS(N:N,D:D,'DETALLADO ELEMENTOS DE PROTECCI'!$D1012,H:H,'DETALLADO ELEMENTOS DE PROTECCI'!$H1012,R:R,"ABRIL")))),(SUMIFS(L:L,D:D,'DETALLADO ELEMENTOS DE PROTECCI'!$D1012,H:H,'DETALLADO ELEMENTOS DE PROTECCI'!$H1012)/(SUMIFS(K:K,D:D,'DETALLADO ELEMENTOS DE PROTECCI'!$D1012,H:H,'DETALLADO ELEMENTOS DE PROTECCI'!$H1012)))),0)</f>
        <v>0</v>
      </c>
      <c r="T1012" s="120">
        <v>0.5</v>
      </c>
      <c r="U1012" s="121" t="str">
        <f>+IF('DETALLADO ELEMENTOS DE PROTECCI'!$R1012="MARZO",IF('DETALLADO ELEMENTOS DE PROTECCI'!$S1012=0,"Rojo",IF(AND('DETALLADO ELEMENTOS DE PROTECCI'!$S1012&gt;0,'DETALLADO ELEMENTOS DE PROTECCI'!$S1012&lt;0.99),"Amarillo","Verde")),"")</f>
        <v/>
      </c>
      <c r="V1012" s="124"/>
    </row>
    <row r="1013" spans="1:22">
      <c r="A1013" s="137" t="s">
        <v>57</v>
      </c>
      <c r="B1013" s="137">
        <v>217</v>
      </c>
      <c r="C1013" s="119">
        <v>1033</v>
      </c>
      <c r="D1013" s="138" t="s">
        <v>657</v>
      </c>
      <c r="E1013" s="137" t="s">
        <v>394</v>
      </c>
      <c r="F1013" s="119" t="s">
        <v>19</v>
      </c>
      <c r="G1013" s="119" t="s">
        <v>1139</v>
      </c>
      <c r="H1013" s="119" t="s">
        <v>1140</v>
      </c>
      <c r="I1013" s="119"/>
      <c r="J1013" s="119" t="s">
        <v>1128</v>
      </c>
      <c r="K1013" s="120">
        <v>0</v>
      </c>
      <c r="L1013" s="119">
        <v>0</v>
      </c>
      <c r="M1013" s="119"/>
      <c r="N1013" s="119">
        <v>25</v>
      </c>
      <c r="O1013" s="121"/>
      <c r="P1013" s="121"/>
      <c r="Q1013" s="122"/>
      <c r="R1013" s="119" t="s">
        <v>690</v>
      </c>
      <c r="S1013" s="123">
        <f>+IFERROR(IF('DETALLADO ELEMENTOS DE PROTECCI'!$E1013="DISTRIBUCION",((SUMIFS(O:O,D:D,'DETALLADO ELEMENTOS DE PROTECCI'!$D1013,H:H,'DETALLADO ELEMENTOS DE PROTECCI'!$H1013,R:R,"MARZO")+(SUMIFS(O:O,D:D,'DETALLADO ELEMENTOS DE PROTECCI'!$D1013,H:H,'DETALLADO ELEMENTOS DE PROTECCI'!$H1013,R:R,"ABRIL")))/((SUMIFS(N:N,D:D,'DETALLADO ELEMENTOS DE PROTECCI'!$D1013,H:H,'DETALLADO ELEMENTOS DE PROTECCI'!$H1013,R:R,"MARZO"))+(SUMIFS(N:N,D:D,'DETALLADO ELEMENTOS DE PROTECCI'!$D1013,H:H,'DETALLADO ELEMENTOS DE PROTECCI'!$H1013,R:R,"ABRIL")))),(SUMIFS(L:L,D:D,'DETALLADO ELEMENTOS DE PROTECCI'!$D1013,H:H,'DETALLADO ELEMENTOS DE PROTECCI'!$H1013)/(SUMIFS(K:K,D:D,'DETALLADO ELEMENTOS DE PROTECCI'!$D1013,H:H,'DETALLADO ELEMENTOS DE PROTECCI'!$H1013)))),0)</f>
        <v>0</v>
      </c>
      <c r="T1013" s="120">
        <v>0.5</v>
      </c>
      <c r="U1013" s="121" t="str">
        <f>+IF('DETALLADO ELEMENTOS DE PROTECCI'!$R1013="MARZO",IF('DETALLADO ELEMENTOS DE PROTECCI'!$S1013=0,"Rojo",IF(AND('DETALLADO ELEMENTOS DE PROTECCI'!$S1013&gt;0,'DETALLADO ELEMENTOS DE PROTECCI'!$S1013&lt;0.99),"Amarillo","Verde")),"")</f>
        <v/>
      </c>
      <c r="V1013" s="124"/>
    </row>
    <row r="1014" spans="1:22">
      <c r="A1014" s="137" t="s">
        <v>57</v>
      </c>
      <c r="B1014" s="137">
        <v>217</v>
      </c>
      <c r="C1014" s="119">
        <v>1093</v>
      </c>
      <c r="D1014" s="138" t="s">
        <v>657</v>
      </c>
      <c r="E1014" s="137" t="s">
        <v>394</v>
      </c>
      <c r="F1014" s="119" t="s">
        <v>19</v>
      </c>
      <c r="G1014" s="119" t="s">
        <v>1132</v>
      </c>
      <c r="H1014" s="119" t="s">
        <v>1126</v>
      </c>
      <c r="I1014" s="119"/>
      <c r="J1014" s="119" t="s">
        <v>1128</v>
      </c>
      <c r="K1014" s="120">
        <v>0</v>
      </c>
      <c r="L1014" s="119">
        <v>0</v>
      </c>
      <c r="M1014" s="119"/>
      <c r="N1014" s="119">
        <v>1000</v>
      </c>
      <c r="O1014" s="121"/>
      <c r="P1014" s="121"/>
      <c r="Q1014" s="122"/>
      <c r="R1014" s="119" t="s">
        <v>690</v>
      </c>
      <c r="S1014" s="123">
        <f>+IFERROR(IF('DETALLADO ELEMENTOS DE PROTECCI'!$E1014="DISTRIBUCION",((SUMIFS(O:O,D:D,'DETALLADO ELEMENTOS DE PROTECCI'!$D1014,H:H,'DETALLADO ELEMENTOS DE PROTECCI'!$H1014,R:R,"MARZO")+(SUMIFS(O:O,D:D,'DETALLADO ELEMENTOS DE PROTECCI'!$D1014,H:H,'DETALLADO ELEMENTOS DE PROTECCI'!$H1014,R:R,"ABRIL")))/((SUMIFS(N:N,D:D,'DETALLADO ELEMENTOS DE PROTECCI'!$D1014,H:H,'DETALLADO ELEMENTOS DE PROTECCI'!$H1014,R:R,"MARZO"))+(SUMIFS(N:N,D:D,'DETALLADO ELEMENTOS DE PROTECCI'!$D1014,H:H,'DETALLADO ELEMENTOS DE PROTECCI'!$H1014,R:R,"ABRIL")))),(SUMIFS(L:L,D:D,'DETALLADO ELEMENTOS DE PROTECCI'!$D1014,H:H,'DETALLADO ELEMENTOS DE PROTECCI'!$H1014)/(SUMIFS(K:K,D:D,'DETALLADO ELEMENTOS DE PROTECCI'!$D1014,H:H,'DETALLADO ELEMENTOS DE PROTECCI'!$H1014)))),0)</f>
        <v>0.41176470588235292</v>
      </c>
      <c r="T1014" s="120">
        <v>0.5</v>
      </c>
      <c r="U1014" s="121" t="str">
        <f>+IF('DETALLADO ELEMENTOS DE PROTECCI'!$R1014="MARZO",IF('DETALLADO ELEMENTOS DE PROTECCI'!$S1014=0,"Rojo",IF(AND('DETALLADO ELEMENTOS DE PROTECCI'!$S1014&gt;0,'DETALLADO ELEMENTOS DE PROTECCI'!$S1014&lt;0.99),"Amarillo","Verde")),"")</f>
        <v/>
      </c>
      <c r="V1014" s="124"/>
    </row>
    <row r="1015" spans="1:22">
      <c r="A1015" s="137" t="s">
        <v>57</v>
      </c>
      <c r="B1015" s="137">
        <v>219</v>
      </c>
      <c r="C1015" s="119">
        <v>1160</v>
      </c>
      <c r="D1015" s="138" t="s">
        <v>666</v>
      </c>
      <c r="E1015" s="137" t="s">
        <v>394</v>
      </c>
      <c r="F1015" s="119" t="s">
        <v>19</v>
      </c>
      <c r="G1015" s="119" t="s">
        <v>1158</v>
      </c>
      <c r="H1015" s="119" t="s">
        <v>1159</v>
      </c>
      <c r="I1015" s="119"/>
      <c r="J1015" s="119" t="s">
        <v>1128</v>
      </c>
      <c r="K1015" s="120">
        <v>0</v>
      </c>
      <c r="L1015" s="119">
        <v>0</v>
      </c>
      <c r="M1015" s="119"/>
      <c r="N1015" s="119">
        <v>100</v>
      </c>
      <c r="O1015" s="121"/>
      <c r="P1015" s="121"/>
      <c r="Q1015" s="122"/>
      <c r="R1015" s="119" t="s">
        <v>690</v>
      </c>
      <c r="S1015" s="123">
        <f>+IFERROR(IF('DETALLADO ELEMENTOS DE PROTECCI'!$E1015="DISTRIBUCION",((SUMIFS(O:O,D:D,'DETALLADO ELEMENTOS DE PROTECCI'!$D1015,H:H,'DETALLADO ELEMENTOS DE PROTECCI'!$H1015,R:R,"MARZO")+(SUMIFS(O:O,D:D,'DETALLADO ELEMENTOS DE PROTECCI'!$D1015,H:H,'DETALLADO ELEMENTOS DE PROTECCI'!$H1015,R:R,"ABRIL")))/((SUMIFS(N:N,D:D,'DETALLADO ELEMENTOS DE PROTECCI'!$D1015,H:H,'DETALLADO ELEMENTOS DE PROTECCI'!$H1015,R:R,"MARZO"))+(SUMIFS(N:N,D:D,'DETALLADO ELEMENTOS DE PROTECCI'!$D1015,H:H,'DETALLADO ELEMENTOS DE PROTECCI'!$H1015,R:R,"ABRIL")))),(SUMIFS(L:L,D:D,'DETALLADO ELEMENTOS DE PROTECCI'!$D1015,H:H,'DETALLADO ELEMENTOS DE PROTECCI'!$H1015)/(SUMIFS(K:K,D:D,'DETALLADO ELEMENTOS DE PROTECCI'!$D1015,H:H,'DETALLADO ELEMENTOS DE PROTECCI'!$H1015)))),0)</f>
        <v>0</v>
      </c>
      <c r="T1015" s="120">
        <v>0.5</v>
      </c>
      <c r="U1015" s="121" t="str">
        <f>+IF('DETALLADO ELEMENTOS DE PROTECCI'!$R1015="MARZO",IF('DETALLADO ELEMENTOS DE PROTECCI'!$S1015=0,"Rojo",IF(AND('DETALLADO ELEMENTOS DE PROTECCI'!$S1015&gt;0,'DETALLADO ELEMENTOS DE PROTECCI'!$S1015&lt;0.99),"Amarillo","Verde")),"")</f>
        <v/>
      </c>
      <c r="V1015" s="124"/>
    </row>
    <row r="1016" spans="1:22">
      <c r="A1016" s="137" t="s">
        <v>57</v>
      </c>
      <c r="B1016" s="137">
        <v>219</v>
      </c>
      <c r="C1016" s="119">
        <v>1161</v>
      </c>
      <c r="D1016" s="138" t="s">
        <v>666</v>
      </c>
      <c r="E1016" s="137" t="s">
        <v>394</v>
      </c>
      <c r="F1016" s="119" t="s">
        <v>19</v>
      </c>
      <c r="G1016" s="119" t="s">
        <v>1134</v>
      </c>
      <c r="H1016" s="119" t="s">
        <v>1135</v>
      </c>
      <c r="I1016" s="119"/>
      <c r="J1016" s="119" t="s">
        <v>1128</v>
      </c>
      <c r="K1016" s="120">
        <v>0</v>
      </c>
      <c r="L1016" s="119">
        <v>0</v>
      </c>
      <c r="M1016" s="119"/>
      <c r="N1016" s="119">
        <v>400</v>
      </c>
      <c r="O1016" s="121"/>
      <c r="P1016" s="121"/>
      <c r="Q1016" s="122"/>
      <c r="R1016" s="119" t="s">
        <v>690</v>
      </c>
      <c r="S1016" s="123">
        <f>+IFERROR(IF('DETALLADO ELEMENTOS DE PROTECCI'!$E1016="DISTRIBUCION",((SUMIFS(O:O,D:D,'DETALLADO ELEMENTOS DE PROTECCI'!$D1016,H:H,'DETALLADO ELEMENTOS DE PROTECCI'!$H1016,R:R,"MARZO")+(SUMIFS(O:O,D:D,'DETALLADO ELEMENTOS DE PROTECCI'!$D1016,H:H,'DETALLADO ELEMENTOS DE PROTECCI'!$H1016,R:R,"ABRIL")))/((SUMIFS(N:N,D:D,'DETALLADO ELEMENTOS DE PROTECCI'!$D1016,H:H,'DETALLADO ELEMENTOS DE PROTECCI'!$H1016,R:R,"MARZO"))+(SUMIFS(N:N,D:D,'DETALLADO ELEMENTOS DE PROTECCI'!$D1016,H:H,'DETALLADO ELEMENTOS DE PROTECCI'!$H1016,R:R,"ABRIL")))),(SUMIFS(L:L,D:D,'DETALLADO ELEMENTOS DE PROTECCI'!$D1016,H:H,'DETALLADO ELEMENTOS DE PROTECCI'!$H1016)/(SUMIFS(K:K,D:D,'DETALLADO ELEMENTOS DE PROTECCI'!$D1016,H:H,'DETALLADO ELEMENTOS DE PROTECCI'!$H1016)))),0)</f>
        <v>0</v>
      </c>
      <c r="T1016" s="120">
        <v>0.5</v>
      </c>
      <c r="U1016" s="121" t="str">
        <f>+IF('DETALLADO ELEMENTOS DE PROTECCI'!$R1016="MARZO",IF('DETALLADO ELEMENTOS DE PROTECCI'!$S1016=0,"Rojo",IF(AND('DETALLADO ELEMENTOS DE PROTECCI'!$S1016&gt;0,'DETALLADO ELEMENTOS DE PROTECCI'!$S1016&lt;0.99),"Amarillo","Verde")),"")</f>
        <v/>
      </c>
      <c r="V1016" s="124"/>
    </row>
    <row r="1017" spans="1:22">
      <c r="A1017" s="137" t="s">
        <v>57</v>
      </c>
      <c r="B1017" s="137">
        <v>221</v>
      </c>
      <c r="C1017" s="119">
        <v>1093</v>
      </c>
      <c r="D1017" s="138" t="s">
        <v>668</v>
      </c>
      <c r="E1017" s="137" t="s">
        <v>394</v>
      </c>
      <c r="F1017" s="119" t="s">
        <v>19</v>
      </c>
      <c r="G1017" s="119" t="s">
        <v>1132</v>
      </c>
      <c r="H1017" s="119" t="s">
        <v>1126</v>
      </c>
      <c r="I1017" s="119"/>
      <c r="J1017" s="119" t="s">
        <v>1128</v>
      </c>
      <c r="K1017" s="120">
        <v>0</v>
      </c>
      <c r="L1017" s="119">
        <v>0</v>
      </c>
      <c r="M1017" s="119"/>
      <c r="N1017" s="119">
        <v>200</v>
      </c>
      <c r="O1017" s="121"/>
      <c r="P1017" s="121"/>
      <c r="Q1017" s="122"/>
      <c r="R1017" s="119" t="s">
        <v>690</v>
      </c>
      <c r="S1017" s="123">
        <f>+IFERROR(IF('DETALLADO ELEMENTOS DE PROTECCI'!$E1017="DISTRIBUCION",((SUMIFS(O:O,D:D,'DETALLADO ELEMENTOS DE PROTECCI'!$D1017,H:H,'DETALLADO ELEMENTOS DE PROTECCI'!$H1017,R:R,"MARZO")+(SUMIFS(O:O,D:D,'DETALLADO ELEMENTOS DE PROTECCI'!$D1017,H:H,'DETALLADO ELEMENTOS DE PROTECCI'!$H1017,R:R,"ABRIL")))/((SUMIFS(N:N,D:D,'DETALLADO ELEMENTOS DE PROTECCI'!$D1017,H:H,'DETALLADO ELEMENTOS DE PROTECCI'!$H1017,R:R,"MARZO"))+(SUMIFS(N:N,D:D,'DETALLADO ELEMENTOS DE PROTECCI'!$D1017,H:H,'DETALLADO ELEMENTOS DE PROTECCI'!$H1017,R:R,"ABRIL")))),(SUMIFS(L:L,D:D,'DETALLADO ELEMENTOS DE PROTECCI'!$D1017,H:H,'DETALLADO ELEMENTOS DE PROTECCI'!$H1017)/(SUMIFS(K:K,D:D,'DETALLADO ELEMENTOS DE PROTECCI'!$D1017,H:H,'DETALLADO ELEMENTOS DE PROTECCI'!$H1017)))),0)</f>
        <v>0.33333333333333331</v>
      </c>
      <c r="T1017" s="120">
        <v>0.5</v>
      </c>
      <c r="U1017" s="121" t="str">
        <f>+IF('DETALLADO ELEMENTOS DE PROTECCI'!$R1017="MARZO",IF('DETALLADO ELEMENTOS DE PROTECCI'!$S1017=0,"Rojo",IF(AND('DETALLADO ELEMENTOS DE PROTECCI'!$S1017&gt;0,'DETALLADO ELEMENTOS DE PROTECCI'!$S1017&lt;0.99),"Amarillo","Verde")),"")</f>
        <v/>
      </c>
      <c r="V1017" s="124"/>
    </row>
    <row r="1018" spans="1:22">
      <c r="A1018" s="137" t="s">
        <v>57</v>
      </c>
      <c r="B1018" s="137">
        <v>221</v>
      </c>
      <c r="C1018" s="119">
        <v>1160</v>
      </c>
      <c r="D1018" s="138" t="s">
        <v>668</v>
      </c>
      <c r="E1018" s="137" t="s">
        <v>394</v>
      </c>
      <c r="F1018" s="119" t="s">
        <v>19</v>
      </c>
      <c r="G1018" s="119" t="s">
        <v>1158</v>
      </c>
      <c r="H1018" s="119" t="s">
        <v>1159</v>
      </c>
      <c r="I1018" s="119"/>
      <c r="J1018" s="119" t="s">
        <v>1128</v>
      </c>
      <c r="K1018" s="120">
        <v>0</v>
      </c>
      <c r="L1018" s="119">
        <v>0</v>
      </c>
      <c r="M1018" s="119"/>
      <c r="N1018" s="119">
        <v>150</v>
      </c>
      <c r="O1018" s="121"/>
      <c r="P1018" s="121"/>
      <c r="Q1018" s="122"/>
      <c r="R1018" s="119" t="s">
        <v>690</v>
      </c>
      <c r="S1018" s="123">
        <f>+IFERROR(IF('DETALLADO ELEMENTOS DE PROTECCI'!$E1018="DISTRIBUCION",((SUMIFS(O:O,D:D,'DETALLADO ELEMENTOS DE PROTECCI'!$D1018,H:H,'DETALLADO ELEMENTOS DE PROTECCI'!$H1018,R:R,"MARZO")+(SUMIFS(O:O,D:D,'DETALLADO ELEMENTOS DE PROTECCI'!$D1018,H:H,'DETALLADO ELEMENTOS DE PROTECCI'!$H1018,R:R,"ABRIL")))/((SUMIFS(N:N,D:D,'DETALLADO ELEMENTOS DE PROTECCI'!$D1018,H:H,'DETALLADO ELEMENTOS DE PROTECCI'!$H1018,R:R,"MARZO"))+(SUMIFS(N:N,D:D,'DETALLADO ELEMENTOS DE PROTECCI'!$D1018,H:H,'DETALLADO ELEMENTOS DE PROTECCI'!$H1018,R:R,"ABRIL")))),(SUMIFS(L:L,D:D,'DETALLADO ELEMENTOS DE PROTECCI'!$D1018,H:H,'DETALLADO ELEMENTOS DE PROTECCI'!$H1018)/(SUMIFS(K:K,D:D,'DETALLADO ELEMENTOS DE PROTECCI'!$D1018,H:H,'DETALLADO ELEMENTOS DE PROTECCI'!$H1018)))),0)</f>
        <v>0.25</v>
      </c>
      <c r="T1018" s="120">
        <v>0.5</v>
      </c>
      <c r="U1018" s="121" t="str">
        <f>+IF('DETALLADO ELEMENTOS DE PROTECCI'!$R1018="MARZO",IF('DETALLADO ELEMENTOS DE PROTECCI'!$S1018=0,"Rojo",IF(AND('DETALLADO ELEMENTOS DE PROTECCI'!$S1018&gt;0,'DETALLADO ELEMENTOS DE PROTECCI'!$S1018&lt;0.99),"Amarillo","Verde")),"")</f>
        <v/>
      </c>
      <c r="V1018" s="124"/>
    </row>
    <row r="1019" spans="1:22">
      <c r="A1019" s="137" t="s">
        <v>57</v>
      </c>
      <c r="B1019" s="137">
        <v>222</v>
      </c>
      <c r="C1019" s="119">
        <v>1033</v>
      </c>
      <c r="D1019" s="138" t="s">
        <v>676</v>
      </c>
      <c r="E1019" s="137" t="s">
        <v>394</v>
      </c>
      <c r="F1019" s="119" t="s">
        <v>19</v>
      </c>
      <c r="G1019" s="119" t="s">
        <v>1139</v>
      </c>
      <c r="H1019" s="119" t="s">
        <v>1140</v>
      </c>
      <c r="I1019" s="119"/>
      <c r="J1019" s="119" t="s">
        <v>1128</v>
      </c>
      <c r="K1019" s="120">
        <v>0</v>
      </c>
      <c r="L1019" s="119">
        <v>0</v>
      </c>
      <c r="M1019" s="119"/>
      <c r="N1019" s="119">
        <v>30</v>
      </c>
      <c r="O1019" s="121"/>
      <c r="P1019" s="121"/>
      <c r="Q1019" s="122"/>
      <c r="R1019" s="119" t="s">
        <v>690</v>
      </c>
      <c r="S1019" s="123">
        <f>+IFERROR(IF('DETALLADO ELEMENTOS DE PROTECCI'!$E1019="DISTRIBUCION",((SUMIFS(O:O,D:D,'DETALLADO ELEMENTOS DE PROTECCI'!$D1019,H:H,'DETALLADO ELEMENTOS DE PROTECCI'!$H1019,R:R,"MARZO")+(SUMIFS(O:O,D:D,'DETALLADO ELEMENTOS DE PROTECCI'!$D1019,H:H,'DETALLADO ELEMENTOS DE PROTECCI'!$H1019,R:R,"ABRIL")))/((SUMIFS(N:N,D:D,'DETALLADO ELEMENTOS DE PROTECCI'!$D1019,H:H,'DETALLADO ELEMENTOS DE PROTECCI'!$H1019,R:R,"MARZO"))+(SUMIFS(N:N,D:D,'DETALLADO ELEMENTOS DE PROTECCI'!$D1019,H:H,'DETALLADO ELEMENTOS DE PROTECCI'!$H1019,R:R,"ABRIL")))),(SUMIFS(L:L,D:D,'DETALLADO ELEMENTOS DE PROTECCI'!$D1019,H:H,'DETALLADO ELEMENTOS DE PROTECCI'!$H1019)/(SUMIFS(K:K,D:D,'DETALLADO ELEMENTOS DE PROTECCI'!$D1019,H:H,'DETALLADO ELEMENTOS DE PROTECCI'!$H1019)))),0)</f>
        <v>0</v>
      </c>
      <c r="T1019" s="120">
        <v>0.5</v>
      </c>
      <c r="U1019" s="121" t="str">
        <f>+IF('DETALLADO ELEMENTOS DE PROTECCI'!$R1019="MARZO",IF('DETALLADO ELEMENTOS DE PROTECCI'!$S1019=0,"Rojo",IF(AND('DETALLADO ELEMENTOS DE PROTECCI'!$S1019&gt;0,'DETALLADO ELEMENTOS DE PROTECCI'!$S1019&lt;0.99),"Amarillo","Verde")),"")</f>
        <v/>
      </c>
      <c r="V1019" s="124"/>
    </row>
    <row r="1020" spans="1:22">
      <c r="A1020" s="137" t="s">
        <v>57</v>
      </c>
      <c r="B1020" s="137">
        <v>222</v>
      </c>
      <c r="C1020" s="119">
        <v>1092</v>
      </c>
      <c r="D1020" s="138" t="s">
        <v>676</v>
      </c>
      <c r="E1020" s="137" t="s">
        <v>394</v>
      </c>
      <c r="F1020" s="119" t="s">
        <v>19</v>
      </c>
      <c r="G1020" s="119" t="s">
        <v>1130</v>
      </c>
      <c r="H1020" s="119" t="s">
        <v>1126</v>
      </c>
      <c r="I1020" s="119"/>
      <c r="J1020" s="119" t="s">
        <v>1128</v>
      </c>
      <c r="K1020" s="120">
        <v>0</v>
      </c>
      <c r="L1020" s="119">
        <v>0</v>
      </c>
      <c r="M1020" s="119"/>
      <c r="N1020" s="119">
        <v>1000</v>
      </c>
      <c r="O1020" s="121"/>
      <c r="P1020" s="121"/>
      <c r="Q1020" s="122"/>
      <c r="R1020" s="119" t="s">
        <v>690</v>
      </c>
      <c r="S1020" s="123">
        <f>+IFERROR(IF('DETALLADO ELEMENTOS DE PROTECCI'!$E1020="DISTRIBUCION",((SUMIFS(O:O,D:D,'DETALLADO ELEMENTOS DE PROTECCI'!$D1020,H:H,'DETALLADO ELEMENTOS DE PROTECCI'!$H1020,R:R,"MARZO")+(SUMIFS(O:O,D:D,'DETALLADO ELEMENTOS DE PROTECCI'!$D1020,H:H,'DETALLADO ELEMENTOS DE PROTECCI'!$H1020,R:R,"ABRIL")))/((SUMIFS(N:N,D:D,'DETALLADO ELEMENTOS DE PROTECCI'!$D1020,H:H,'DETALLADO ELEMENTOS DE PROTECCI'!$H1020,R:R,"MARZO"))+(SUMIFS(N:N,D:D,'DETALLADO ELEMENTOS DE PROTECCI'!$D1020,H:H,'DETALLADO ELEMENTOS DE PROTECCI'!$H1020,R:R,"ABRIL")))),(SUMIFS(L:L,D:D,'DETALLADO ELEMENTOS DE PROTECCI'!$D1020,H:H,'DETALLADO ELEMENTOS DE PROTECCI'!$H1020)/(SUMIFS(K:K,D:D,'DETALLADO ELEMENTOS DE PROTECCI'!$D1020,H:H,'DETALLADO ELEMENTOS DE PROTECCI'!$H1020)))),0)</f>
        <v>0.11764705882352941</v>
      </c>
      <c r="T1020" s="120">
        <v>0.5</v>
      </c>
      <c r="U1020" s="121" t="str">
        <f>+IF('DETALLADO ELEMENTOS DE PROTECCI'!$R1020="MARZO",IF('DETALLADO ELEMENTOS DE PROTECCI'!$S1020=0,"Rojo",IF(AND('DETALLADO ELEMENTOS DE PROTECCI'!$S1020&gt;0,'DETALLADO ELEMENTOS DE PROTECCI'!$S1020&lt;0.99),"Amarillo","Verde")),"")</f>
        <v/>
      </c>
      <c r="V1020" s="124"/>
    </row>
    <row r="1021" spans="1:22">
      <c r="A1021" s="137" t="s">
        <v>57</v>
      </c>
      <c r="B1021" s="137">
        <v>222</v>
      </c>
      <c r="C1021" s="119">
        <v>1093</v>
      </c>
      <c r="D1021" s="138" t="s">
        <v>676</v>
      </c>
      <c r="E1021" s="137" t="s">
        <v>394</v>
      </c>
      <c r="F1021" s="119" t="s">
        <v>19</v>
      </c>
      <c r="G1021" s="119" t="s">
        <v>1132</v>
      </c>
      <c r="H1021" s="119" t="s">
        <v>1126</v>
      </c>
      <c r="I1021" s="119"/>
      <c r="J1021" s="119" t="s">
        <v>1128</v>
      </c>
      <c r="K1021" s="120">
        <v>0</v>
      </c>
      <c r="L1021" s="119">
        <v>0</v>
      </c>
      <c r="M1021" s="119"/>
      <c r="N1021" s="119">
        <v>500</v>
      </c>
      <c r="O1021" s="121"/>
      <c r="P1021" s="121"/>
      <c r="Q1021" s="122"/>
      <c r="R1021" s="119" t="s">
        <v>690</v>
      </c>
      <c r="S1021" s="123">
        <f>+IFERROR(IF('DETALLADO ELEMENTOS DE PROTECCI'!$E1021="DISTRIBUCION",((SUMIFS(O:O,D:D,'DETALLADO ELEMENTOS DE PROTECCI'!$D1021,H:H,'DETALLADO ELEMENTOS DE PROTECCI'!$H1021,R:R,"MARZO")+(SUMIFS(O:O,D:D,'DETALLADO ELEMENTOS DE PROTECCI'!$D1021,H:H,'DETALLADO ELEMENTOS DE PROTECCI'!$H1021,R:R,"ABRIL")))/((SUMIFS(N:N,D:D,'DETALLADO ELEMENTOS DE PROTECCI'!$D1021,H:H,'DETALLADO ELEMENTOS DE PROTECCI'!$H1021,R:R,"MARZO"))+(SUMIFS(N:N,D:D,'DETALLADO ELEMENTOS DE PROTECCI'!$D1021,H:H,'DETALLADO ELEMENTOS DE PROTECCI'!$H1021,R:R,"ABRIL")))),(SUMIFS(L:L,D:D,'DETALLADO ELEMENTOS DE PROTECCI'!$D1021,H:H,'DETALLADO ELEMENTOS DE PROTECCI'!$H1021)/(SUMIFS(K:K,D:D,'DETALLADO ELEMENTOS DE PROTECCI'!$D1021,H:H,'DETALLADO ELEMENTOS DE PROTECCI'!$H1021)))),0)</f>
        <v>0.11764705882352941</v>
      </c>
      <c r="T1021" s="120">
        <v>0.5</v>
      </c>
      <c r="U1021" s="121" t="str">
        <f>+IF('DETALLADO ELEMENTOS DE PROTECCI'!$R1021="MARZO",IF('DETALLADO ELEMENTOS DE PROTECCI'!$S1021=0,"Rojo",IF(AND('DETALLADO ELEMENTOS DE PROTECCI'!$S1021&gt;0,'DETALLADO ELEMENTOS DE PROTECCI'!$S1021&lt;0.99),"Amarillo","Verde")),"")</f>
        <v/>
      </c>
      <c r="V1021" s="124"/>
    </row>
    <row r="1022" spans="1:22">
      <c r="A1022" s="137" t="s">
        <v>57</v>
      </c>
      <c r="B1022" s="137">
        <v>222</v>
      </c>
      <c r="C1022" s="119">
        <v>1160</v>
      </c>
      <c r="D1022" s="138" t="s">
        <v>676</v>
      </c>
      <c r="E1022" s="137" t="s">
        <v>394</v>
      </c>
      <c r="F1022" s="119" t="s">
        <v>19</v>
      </c>
      <c r="G1022" s="119" t="s">
        <v>1158</v>
      </c>
      <c r="H1022" s="119" t="s">
        <v>1159</v>
      </c>
      <c r="I1022" s="119"/>
      <c r="J1022" s="119" t="s">
        <v>1128</v>
      </c>
      <c r="K1022" s="120">
        <v>0</v>
      </c>
      <c r="L1022" s="119">
        <v>0</v>
      </c>
      <c r="M1022" s="119"/>
      <c r="N1022" s="119">
        <v>200</v>
      </c>
      <c r="O1022" s="121"/>
      <c r="P1022" s="121"/>
      <c r="Q1022" s="122"/>
      <c r="R1022" s="119" t="s">
        <v>690</v>
      </c>
      <c r="S1022" s="123">
        <f>+IFERROR(IF('DETALLADO ELEMENTOS DE PROTECCI'!$E1022="DISTRIBUCION",((SUMIFS(O:O,D:D,'DETALLADO ELEMENTOS DE PROTECCI'!$D1022,H:H,'DETALLADO ELEMENTOS DE PROTECCI'!$H1022,R:R,"MARZO")+(SUMIFS(O:O,D:D,'DETALLADO ELEMENTOS DE PROTECCI'!$D1022,H:H,'DETALLADO ELEMENTOS DE PROTECCI'!$H1022,R:R,"ABRIL")))/((SUMIFS(N:N,D:D,'DETALLADO ELEMENTOS DE PROTECCI'!$D1022,H:H,'DETALLADO ELEMENTOS DE PROTECCI'!$H1022,R:R,"MARZO"))+(SUMIFS(N:N,D:D,'DETALLADO ELEMENTOS DE PROTECCI'!$D1022,H:H,'DETALLADO ELEMENTOS DE PROTECCI'!$H1022,R:R,"ABRIL")))),(SUMIFS(L:L,D:D,'DETALLADO ELEMENTOS DE PROTECCI'!$D1022,H:H,'DETALLADO ELEMENTOS DE PROTECCI'!$H1022)/(SUMIFS(K:K,D:D,'DETALLADO ELEMENTOS DE PROTECCI'!$D1022,H:H,'DETALLADO ELEMENTOS DE PROTECCI'!$H1022)))),0)</f>
        <v>0</v>
      </c>
      <c r="T1022" s="120">
        <v>0.5</v>
      </c>
      <c r="U1022" s="121" t="str">
        <f>+IF('DETALLADO ELEMENTOS DE PROTECCI'!$R1022="MARZO",IF('DETALLADO ELEMENTOS DE PROTECCI'!$S1022=0,"Rojo",IF(AND('DETALLADO ELEMENTOS DE PROTECCI'!$S1022&gt;0,'DETALLADO ELEMENTOS DE PROTECCI'!$S1022&lt;0.99),"Amarillo","Verde")),"")</f>
        <v/>
      </c>
      <c r="V1022" s="124"/>
    </row>
    <row r="1023" spans="1:22">
      <c r="A1023" s="137" t="s">
        <v>57</v>
      </c>
      <c r="B1023" s="137">
        <v>222</v>
      </c>
      <c r="C1023" s="119">
        <v>1161</v>
      </c>
      <c r="D1023" s="138" t="s">
        <v>676</v>
      </c>
      <c r="E1023" s="137" t="s">
        <v>394</v>
      </c>
      <c r="F1023" s="119" t="s">
        <v>19</v>
      </c>
      <c r="G1023" s="119" t="s">
        <v>1134</v>
      </c>
      <c r="H1023" s="119" t="s">
        <v>1135</v>
      </c>
      <c r="I1023" s="119"/>
      <c r="J1023" s="119" t="s">
        <v>1128</v>
      </c>
      <c r="K1023" s="120">
        <v>0</v>
      </c>
      <c r="L1023" s="119">
        <v>0</v>
      </c>
      <c r="M1023" s="119"/>
      <c r="N1023" s="119">
        <v>500</v>
      </c>
      <c r="O1023" s="121"/>
      <c r="P1023" s="121"/>
      <c r="Q1023" s="122"/>
      <c r="R1023" s="119" t="s">
        <v>690</v>
      </c>
      <c r="S1023" s="123">
        <f>+IFERROR(IF('DETALLADO ELEMENTOS DE PROTECCI'!$E1023="DISTRIBUCION",((SUMIFS(O:O,D:D,'DETALLADO ELEMENTOS DE PROTECCI'!$D1023,H:H,'DETALLADO ELEMENTOS DE PROTECCI'!$H1023,R:R,"MARZO")+(SUMIFS(O:O,D:D,'DETALLADO ELEMENTOS DE PROTECCI'!$D1023,H:H,'DETALLADO ELEMENTOS DE PROTECCI'!$H1023,R:R,"ABRIL")))/((SUMIFS(N:N,D:D,'DETALLADO ELEMENTOS DE PROTECCI'!$D1023,H:H,'DETALLADO ELEMENTOS DE PROTECCI'!$H1023,R:R,"MARZO"))+(SUMIFS(N:N,D:D,'DETALLADO ELEMENTOS DE PROTECCI'!$D1023,H:H,'DETALLADO ELEMENTOS DE PROTECCI'!$H1023,R:R,"ABRIL")))),(SUMIFS(L:L,D:D,'DETALLADO ELEMENTOS DE PROTECCI'!$D1023,H:H,'DETALLADO ELEMENTOS DE PROTECCI'!$H1023)/(SUMIFS(K:K,D:D,'DETALLADO ELEMENTOS DE PROTECCI'!$D1023,H:H,'DETALLADO ELEMENTOS DE PROTECCI'!$H1023)))),0)</f>
        <v>0.3</v>
      </c>
      <c r="T1023" s="120">
        <v>0.5</v>
      </c>
      <c r="U1023" s="121" t="str">
        <f>+IF('DETALLADO ELEMENTOS DE PROTECCI'!$R1023="MARZO",IF('DETALLADO ELEMENTOS DE PROTECCI'!$S1023=0,"Rojo",IF(AND('DETALLADO ELEMENTOS DE PROTECCI'!$S1023&gt;0,'DETALLADO ELEMENTOS DE PROTECCI'!$S1023&lt;0.99),"Amarillo","Verde")),"")</f>
        <v/>
      </c>
      <c r="V1023" s="124"/>
    </row>
    <row r="1024" spans="1:22">
      <c r="A1024" s="137" t="s">
        <v>57</v>
      </c>
      <c r="B1024" s="137">
        <v>238</v>
      </c>
      <c r="C1024" s="119">
        <v>1033</v>
      </c>
      <c r="D1024" s="138" t="s">
        <v>687</v>
      </c>
      <c r="E1024" s="137" t="s">
        <v>394</v>
      </c>
      <c r="F1024" s="119" t="s">
        <v>19</v>
      </c>
      <c r="G1024" s="119" t="s">
        <v>1139</v>
      </c>
      <c r="H1024" s="119" t="s">
        <v>1140</v>
      </c>
      <c r="I1024" s="119"/>
      <c r="J1024" s="119" t="s">
        <v>1128</v>
      </c>
      <c r="K1024" s="120">
        <v>0</v>
      </c>
      <c r="L1024" s="119">
        <v>0</v>
      </c>
      <c r="M1024" s="119"/>
      <c r="N1024" s="119">
        <v>20</v>
      </c>
      <c r="O1024" s="121"/>
      <c r="P1024" s="121"/>
      <c r="Q1024" s="122"/>
      <c r="R1024" s="119" t="s">
        <v>690</v>
      </c>
      <c r="S1024" s="123">
        <f>+IFERROR(IF('DETALLADO ELEMENTOS DE PROTECCI'!$E1024="DISTRIBUCION",((SUMIFS(O:O,D:D,'DETALLADO ELEMENTOS DE PROTECCI'!$D1024,H:H,'DETALLADO ELEMENTOS DE PROTECCI'!$H1024,R:R,"MARZO")+(SUMIFS(O:O,D:D,'DETALLADO ELEMENTOS DE PROTECCI'!$D1024,H:H,'DETALLADO ELEMENTOS DE PROTECCI'!$H1024,R:R,"ABRIL")))/((SUMIFS(N:N,D:D,'DETALLADO ELEMENTOS DE PROTECCI'!$D1024,H:H,'DETALLADO ELEMENTOS DE PROTECCI'!$H1024,R:R,"MARZO"))+(SUMIFS(N:N,D:D,'DETALLADO ELEMENTOS DE PROTECCI'!$D1024,H:H,'DETALLADO ELEMENTOS DE PROTECCI'!$H1024,R:R,"ABRIL")))),(SUMIFS(L:L,D:D,'DETALLADO ELEMENTOS DE PROTECCI'!$D1024,H:H,'DETALLADO ELEMENTOS DE PROTECCI'!$H1024)/(SUMIFS(K:K,D:D,'DETALLADO ELEMENTOS DE PROTECCI'!$D1024,H:H,'DETALLADO ELEMENTOS DE PROTECCI'!$H1024)))),0)</f>
        <v>0</v>
      </c>
      <c r="T1024" s="120">
        <v>0.5</v>
      </c>
      <c r="U1024" s="121" t="str">
        <f>+IF('DETALLADO ELEMENTOS DE PROTECCI'!$R1024="MARZO",IF('DETALLADO ELEMENTOS DE PROTECCI'!$S1024=0,"Rojo",IF(AND('DETALLADO ELEMENTOS DE PROTECCI'!$S1024&gt;0,'DETALLADO ELEMENTOS DE PROTECCI'!$S1024&lt;0.99),"Amarillo","Verde")),"")</f>
        <v/>
      </c>
      <c r="V1024" s="124"/>
    </row>
    <row r="1025" spans="1:22">
      <c r="A1025" s="137" t="s">
        <v>57</v>
      </c>
      <c r="B1025" s="137">
        <v>238</v>
      </c>
      <c r="C1025" s="119">
        <v>1093</v>
      </c>
      <c r="D1025" s="138" t="s">
        <v>687</v>
      </c>
      <c r="E1025" s="137" t="s">
        <v>394</v>
      </c>
      <c r="F1025" s="119" t="s">
        <v>19</v>
      </c>
      <c r="G1025" s="119" t="s">
        <v>1132</v>
      </c>
      <c r="H1025" s="119" t="s">
        <v>1126</v>
      </c>
      <c r="I1025" s="119"/>
      <c r="J1025" s="119" t="s">
        <v>1128</v>
      </c>
      <c r="K1025" s="120">
        <v>0</v>
      </c>
      <c r="L1025" s="119">
        <v>0</v>
      </c>
      <c r="M1025" s="119"/>
      <c r="N1025" s="119">
        <v>100</v>
      </c>
      <c r="O1025" s="121"/>
      <c r="P1025" s="121"/>
      <c r="Q1025" s="122"/>
      <c r="R1025" s="119" t="s">
        <v>690</v>
      </c>
      <c r="S1025" s="123">
        <f>+IFERROR(IF('DETALLADO ELEMENTOS DE PROTECCI'!$E1025="DISTRIBUCION",((SUMIFS(O:O,D:D,'DETALLADO ELEMENTOS DE PROTECCI'!$D1025,H:H,'DETALLADO ELEMENTOS DE PROTECCI'!$H1025,R:R,"MARZO")+(SUMIFS(O:O,D:D,'DETALLADO ELEMENTOS DE PROTECCI'!$D1025,H:H,'DETALLADO ELEMENTOS DE PROTECCI'!$H1025,R:R,"ABRIL")))/((SUMIFS(N:N,D:D,'DETALLADO ELEMENTOS DE PROTECCI'!$D1025,H:H,'DETALLADO ELEMENTOS DE PROTECCI'!$H1025,R:R,"MARZO"))+(SUMIFS(N:N,D:D,'DETALLADO ELEMENTOS DE PROTECCI'!$D1025,H:H,'DETALLADO ELEMENTOS DE PROTECCI'!$H1025,R:R,"ABRIL")))),(SUMIFS(L:L,D:D,'DETALLADO ELEMENTOS DE PROTECCI'!$D1025,H:H,'DETALLADO ELEMENTOS DE PROTECCI'!$H1025)/(SUMIFS(K:K,D:D,'DETALLADO ELEMENTOS DE PROTECCI'!$D1025,H:H,'DETALLADO ELEMENTOS DE PROTECCI'!$H1025)))),0)</f>
        <v>0</v>
      </c>
      <c r="T1025" s="120">
        <v>0.5</v>
      </c>
      <c r="U1025" s="121" t="str">
        <f>+IF('DETALLADO ELEMENTOS DE PROTECCI'!$R1025="MARZO",IF('DETALLADO ELEMENTOS DE PROTECCI'!$S1025=0,"Rojo",IF(AND('DETALLADO ELEMENTOS DE PROTECCI'!$S1025&gt;0,'DETALLADO ELEMENTOS DE PROTECCI'!$S1025&lt;0.99),"Amarillo","Verde")),"")</f>
        <v/>
      </c>
      <c r="V1025" s="124"/>
    </row>
    <row r="1026" spans="1:22">
      <c r="A1026" s="137" t="s">
        <v>57</v>
      </c>
      <c r="B1026" s="137">
        <v>238</v>
      </c>
      <c r="C1026" s="119">
        <v>1161</v>
      </c>
      <c r="D1026" s="138" t="s">
        <v>687</v>
      </c>
      <c r="E1026" s="137" t="s">
        <v>394</v>
      </c>
      <c r="F1026" s="119" t="s">
        <v>19</v>
      </c>
      <c r="G1026" s="119" t="s">
        <v>1134</v>
      </c>
      <c r="H1026" s="119" t="s">
        <v>1135</v>
      </c>
      <c r="I1026" s="119"/>
      <c r="J1026" s="119" t="s">
        <v>1128</v>
      </c>
      <c r="K1026" s="120">
        <v>0</v>
      </c>
      <c r="L1026" s="119">
        <v>0</v>
      </c>
      <c r="M1026" s="119"/>
      <c r="N1026" s="119">
        <v>50</v>
      </c>
      <c r="O1026" s="121"/>
      <c r="P1026" s="121"/>
      <c r="Q1026" s="122"/>
      <c r="R1026" s="119" t="s">
        <v>690</v>
      </c>
      <c r="S1026" s="123">
        <f>+IFERROR(IF('DETALLADO ELEMENTOS DE PROTECCI'!$E1026="DISTRIBUCION",((SUMIFS(O:O,D:D,'DETALLADO ELEMENTOS DE PROTECCI'!$D1026,H:H,'DETALLADO ELEMENTOS DE PROTECCI'!$H1026,R:R,"MARZO")+(SUMIFS(O:O,D:D,'DETALLADO ELEMENTOS DE PROTECCI'!$D1026,H:H,'DETALLADO ELEMENTOS DE PROTECCI'!$H1026,R:R,"ABRIL")))/((SUMIFS(N:N,D:D,'DETALLADO ELEMENTOS DE PROTECCI'!$D1026,H:H,'DETALLADO ELEMENTOS DE PROTECCI'!$H1026,R:R,"MARZO"))+(SUMIFS(N:N,D:D,'DETALLADO ELEMENTOS DE PROTECCI'!$D1026,H:H,'DETALLADO ELEMENTOS DE PROTECCI'!$H1026,R:R,"ABRIL")))),(SUMIFS(L:L,D:D,'DETALLADO ELEMENTOS DE PROTECCI'!$D1026,H:H,'DETALLADO ELEMENTOS DE PROTECCI'!$H1026)/(SUMIFS(K:K,D:D,'DETALLADO ELEMENTOS DE PROTECCI'!$D1026,H:H,'DETALLADO ELEMENTOS DE PROTECCI'!$H1026)))),0)</f>
        <v>0</v>
      </c>
      <c r="T1026" s="120">
        <v>0.5</v>
      </c>
      <c r="U1026" s="121" t="str">
        <f>+IF('DETALLADO ELEMENTOS DE PROTECCI'!$R1026="MARZO",IF('DETALLADO ELEMENTOS DE PROTECCI'!$S1026=0,"Rojo",IF(AND('DETALLADO ELEMENTOS DE PROTECCI'!$S1026&gt;0,'DETALLADO ELEMENTOS DE PROTECCI'!$S1026&lt;0.99),"Amarillo","Verde")),"")</f>
        <v/>
      </c>
      <c r="V1026" s="124"/>
    </row>
    <row r="1027" spans="1:22">
      <c r="A1027" s="137" t="s">
        <v>57</v>
      </c>
      <c r="B1027" s="137">
        <v>239</v>
      </c>
      <c r="C1027" s="119">
        <v>1033</v>
      </c>
      <c r="D1027" s="138" t="s">
        <v>694</v>
      </c>
      <c r="E1027" s="137" t="s">
        <v>394</v>
      </c>
      <c r="F1027" s="119" t="s">
        <v>19</v>
      </c>
      <c r="G1027" s="119" t="s">
        <v>1139</v>
      </c>
      <c r="H1027" s="119" t="s">
        <v>1140</v>
      </c>
      <c r="I1027" s="119"/>
      <c r="J1027" s="119" t="s">
        <v>1128</v>
      </c>
      <c r="K1027" s="120">
        <v>0</v>
      </c>
      <c r="L1027" s="119">
        <v>0</v>
      </c>
      <c r="M1027" s="119"/>
      <c r="N1027" s="119">
        <v>20</v>
      </c>
      <c r="O1027" s="121"/>
      <c r="P1027" s="121"/>
      <c r="Q1027" s="122"/>
      <c r="R1027" s="119" t="s">
        <v>690</v>
      </c>
      <c r="S1027" s="123">
        <f>+IFERROR(IF('DETALLADO ELEMENTOS DE PROTECCI'!$E1027="DISTRIBUCION",((SUMIFS(O:O,D:D,'DETALLADO ELEMENTOS DE PROTECCI'!$D1027,H:H,'DETALLADO ELEMENTOS DE PROTECCI'!$H1027,R:R,"MARZO")+(SUMIFS(O:O,D:D,'DETALLADO ELEMENTOS DE PROTECCI'!$D1027,H:H,'DETALLADO ELEMENTOS DE PROTECCI'!$H1027,R:R,"ABRIL")))/((SUMIFS(N:N,D:D,'DETALLADO ELEMENTOS DE PROTECCI'!$D1027,H:H,'DETALLADO ELEMENTOS DE PROTECCI'!$H1027,R:R,"MARZO"))+(SUMIFS(N:N,D:D,'DETALLADO ELEMENTOS DE PROTECCI'!$D1027,H:H,'DETALLADO ELEMENTOS DE PROTECCI'!$H1027,R:R,"ABRIL")))),(SUMIFS(L:L,D:D,'DETALLADO ELEMENTOS DE PROTECCI'!$D1027,H:H,'DETALLADO ELEMENTOS DE PROTECCI'!$H1027)/(SUMIFS(K:K,D:D,'DETALLADO ELEMENTOS DE PROTECCI'!$D1027,H:H,'DETALLADO ELEMENTOS DE PROTECCI'!$H1027)))),0)</f>
        <v>0</v>
      </c>
      <c r="T1027" s="120">
        <v>0.5</v>
      </c>
      <c r="U1027" s="121" t="str">
        <f>+IF('DETALLADO ELEMENTOS DE PROTECCI'!$R1027="MARZO",IF('DETALLADO ELEMENTOS DE PROTECCI'!$S1027=0,"Rojo",IF(AND('DETALLADO ELEMENTOS DE PROTECCI'!$S1027&gt;0,'DETALLADO ELEMENTOS DE PROTECCI'!$S1027&lt;0.99),"Amarillo","Verde")),"")</f>
        <v/>
      </c>
      <c r="V1027" s="124"/>
    </row>
    <row r="1028" spans="1:22">
      <c r="A1028" s="137" t="s">
        <v>57</v>
      </c>
      <c r="B1028" s="137">
        <v>239</v>
      </c>
      <c r="C1028" s="119">
        <v>1091</v>
      </c>
      <c r="D1028" s="138" t="s">
        <v>694</v>
      </c>
      <c r="E1028" s="137" t="s">
        <v>394</v>
      </c>
      <c r="F1028" s="119" t="s">
        <v>19</v>
      </c>
      <c r="G1028" s="119" t="s">
        <v>1125</v>
      </c>
      <c r="H1028" s="119" t="s">
        <v>1126</v>
      </c>
      <c r="I1028" s="119"/>
      <c r="J1028" s="119" t="s">
        <v>1128</v>
      </c>
      <c r="K1028" s="120">
        <v>0</v>
      </c>
      <c r="L1028" s="119">
        <v>0</v>
      </c>
      <c r="M1028" s="119"/>
      <c r="N1028" s="119">
        <v>100</v>
      </c>
      <c r="O1028" s="121"/>
      <c r="P1028" s="121"/>
      <c r="Q1028" s="122"/>
      <c r="R1028" s="119" t="s">
        <v>690</v>
      </c>
      <c r="S1028" s="123">
        <f>+IFERROR(IF('DETALLADO ELEMENTOS DE PROTECCI'!$E1028="DISTRIBUCION",((SUMIFS(O:O,D:D,'DETALLADO ELEMENTOS DE PROTECCI'!$D1028,H:H,'DETALLADO ELEMENTOS DE PROTECCI'!$H1028,R:R,"MARZO")+(SUMIFS(O:O,D:D,'DETALLADO ELEMENTOS DE PROTECCI'!$D1028,H:H,'DETALLADO ELEMENTOS DE PROTECCI'!$H1028,R:R,"ABRIL")))/((SUMIFS(N:N,D:D,'DETALLADO ELEMENTOS DE PROTECCI'!$D1028,H:H,'DETALLADO ELEMENTOS DE PROTECCI'!$H1028,R:R,"MARZO"))+(SUMIFS(N:N,D:D,'DETALLADO ELEMENTOS DE PROTECCI'!$D1028,H:H,'DETALLADO ELEMENTOS DE PROTECCI'!$H1028,R:R,"ABRIL")))),(SUMIFS(L:L,D:D,'DETALLADO ELEMENTOS DE PROTECCI'!$D1028,H:H,'DETALLADO ELEMENTOS DE PROTECCI'!$H1028)/(SUMIFS(K:K,D:D,'DETALLADO ELEMENTOS DE PROTECCI'!$D1028,H:H,'DETALLADO ELEMENTOS DE PROTECCI'!$H1028)))),0)</f>
        <v>0.25</v>
      </c>
      <c r="T1028" s="120">
        <v>0.5</v>
      </c>
      <c r="U1028" s="121" t="str">
        <f>+IF('DETALLADO ELEMENTOS DE PROTECCI'!$R1028="MARZO",IF('DETALLADO ELEMENTOS DE PROTECCI'!$S1028=0,"Rojo",IF(AND('DETALLADO ELEMENTOS DE PROTECCI'!$S1028&gt;0,'DETALLADO ELEMENTOS DE PROTECCI'!$S1028&lt;0.99),"Amarillo","Verde")),"")</f>
        <v/>
      </c>
      <c r="V1028" s="124"/>
    </row>
    <row r="1029" spans="1:22">
      <c r="A1029" s="137" t="s">
        <v>57</v>
      </c>
      <c r="B1029" s="137">
        <v>239</v>
      </c>
      <c r="C1029" s="119">
        <v>1092</v>
      </c>
      <c r="D1029" s="138" t="s">
        <v>694</v>
      </c>
      <c r="E1029" s="137" t="s">
        <v>394</v>
      </c>
      <c r="F1029" s="119" t="s">
        <v>19</v>
      </c>
      <c r="G1029" s="119" t="s">
        <v>1130</v>
      </c>
      <c r="H1029" s="119" t="s">
        <v>1126</v>
      </c>
      <c r="I1029" s="119"/>
      <c r="J1029" s="119" t="s">
        <v>1128</v>
      </c>
      <c r="K1029" s="120">
        <v>0</v>
      </c>
      <c r="L1029" s="119">
        <v>0</v>
      </c>
      <c r="M1029" s="119"/>
      <c r="N1029" s="119">
        <v>100</v>
      </c>
      <c r="O1029" s="121"/>
      <c r="P1029" s="121"/>
      <c r="Q1029" s="122"/>
      <c r="R1029" s="119" t="s">
        <v>690</v>
      </c>
      <c r="S1029" s="123">
        <f>+IFERROR(IF('DETALLADO ELEMENTOS DE PROTECCI'!$E1029="DISTRIBUCION",((SUMIFS(O:O,D:D,'DETALLADO ELEMENTOS DE PROTECCI'!$D1029,H:H,'DETALLADO ELEMENTOS DE PROTECCI'!$H1029,R:R,"MARZO")+(SUMIFS(O:O,D:D,'DETALLADO ELEMENTOS DE PROTECCI'!$D1029,H:H,'DETALLADO ELEMENTOS DE PROTECCI'!$H1029,R:R,"ABRIL")))/((SUMIFS(N:N,D:D,'DETALLADO ELEMENTOS DE PROTECCI'!$D1029,H:H,'DETALLADO ELEMENTOS DE PROTECCI'!$H1029,R:R,"MARZO"))+(SUMIFS(N:N,D:D,'DETALLADO ELEMENTOS DE PROTECCI'!$D1029,H:H,'DETALLADO ELEMENTOS DE PROTECCI'!$H1029,R:R,"ABRIL")))),(SUMIFS(L:L,D:D,'DETALLADO ELEMENTOS DE PROTECCI'!$D1029,H:H,'DETALLADO ELEMENTOS DE PROTECCI'!$H1029)/(SUMIFS(K:K,D:D,'DETALLADO ELEMENTOS DE PROTECCI'!$D1029,H:H,'DETALLADO ELEMENTOS DE PROTECCI'!$H1029)))),0)</f>
        <v>0.25</v>
      </c>
      <c r="T1029" s="120">
        <v>0.5</v>
      </c>
      <c r="U1029" s="121" t="str">
        <f>+IF('DETALLADO ELEMENTOS DE PROTECCI'!$R1029="MARZO",IF('DETALLADO ELEMENTOS DE PROTECCI'!$S1029=0,"Rojo",IF(AND('DETALLADO ELEMENTOS DE PROTECCI'!$S1029&gt;0,'DETALLADO ELEMENTOS DE PROTECCI'!$S1029&lt;0.99),"Amarillo","Verde")),"")</f>
        <v/>
      </c>
      <c r="V1029" s="124"/>
    </row>
    <row r="1030" spans="1:22">
      <c r="A1030" s="137" t="s">
        <v>57</v>
      </c>
      <c r="B1030" s="137">
        <v>239</v>
      </c>
      <c r="C1030" s="119">
        <v>1093</v>
      </c>
      <c r="D1030" s="138" t="s">
        <v>694</v>
      </c>
      <c r="E1030" s="137" t="s">
        <v>394</v>
      </c>
      <c r="F1030" s="119" t="s">
        <v>19</v>
      </c>
      <c r="G1030" s="119" t="s">
        <v>1132</v>
      </c>
      <c r="H1030" s="119" t="s">
        <v>1126</v>
      </c>
      <c r="I1030" s="119"/>
      <c r="J1030" s="119" t="s">
        <v>1128</v>
      </c>
      <c r="K1030" s="120">
        <v>0</v>
      </c>
      <c r="L1030" s="119">
        <v>0</v>
      </c>
      <c r="M1030" s="119"/>
      <c r="N1030" s="119">
        <v>100</v>
      </c>
      <c r="O1030" s="121"/>
      <c r="P1030" s="121"/>
      <c r="Q1030" s="122"/>
      <c r="R1030" s="119" t="s">
        <v>690</v>
      </c>
      <c r="S1030" s="123">
        <f>+IFERROR(IF('DETALLADO ELEMENTOS DE PROTECCI'!$E1030="DISTRIBUCION",((SUMIFS(O:O,D:D,'DETALLADO ELEMENTOS DE PROTECCI'!$D1030,H:H,'DETALLADO ELEMENTOS DE PROTECCI'!$H1030,R:R,"MARZO")+(SUMIFS(O:O,D:D,'DETALLADO ELEMENTOS DE PROTECCI'!$D1030,H:H,'DETALLADO ELEMENTOS DE PROTECCI'!$H1030,R:R,"ABRIL")))/((SUMIFS(N:N,D:D,'DETALLADO ELEMENTOS DE PROTECCI'!$D1030,H:H,'DETALLADO ELEMENTOS DE PROTECCI'!$H1030,R:R,"MARZO"))+(SUMIFS(N:N,D:D,'DETALLADO ELEMENTOS DE PROTECCI'!$D1030,H:H,'DETALLADO ELEMENTOS DE PROTECCI'!$H1030,R:R,"ABRIL")))),(SUMIFS(L:L,D:D,'DETALLADO ELEMENTOS DE PROTECCI'!$D1030,H:H,'DETALLADO ELEMENTOS DE PROTECCI'!$H1030)/(SUMIFS(K:K,D:D,'DETALLADO ELEMENTOS DE PROTECCI'!$D1030,H:H,'DETALLADO ELEMENTOS DE PROTECCI'!$H1030)))),0)</f>
        <v>0.25</v>
      </c>
      <c r="T1030" s="120">
        <v>0.5</v>
      </c>
      <c r="U1030" s="121" t="str">
        <f>+IF('DETALLADO ELEMENTOS DE PROTECCI'!$R1030="MARZO",IF('DETALLADO ELEMENTOS DE PROTECCI'!$S1030=0,"Rojo",IF(AND('DETALLADO ELEMENTOS DE PROTECCI'!$S1030&gt;0,'DETALLADO ELEMENTOS DE PROTECCI'!$S1030&lt;0.99),"Amarillo","Verde")),"")</f>
        <v/>
      </c>
      <c r="V1030" s="124"/>
    </row>
    <row r="1031" spans="1:22">
      <c r="A1031" s="137" t="s">
        <v>57</v>
      </c>
      <c r="B1031" s="137">
        <v>239</v>
      </c>
      <c r="C1031" s="119">
        <v>1160</v>
      </c>
      <c r="D1031" s="138" t="s">
        <v>694</v>
      </c>
      <c r="E1031" s="137" t="s">
        <v>394</v>
      </c>
      <c r="F1031" s="119" t="s">
        <v>19</v>
      </c>
      <c r="G1031" s="119" t="s">
        <v>1158</v>
      </c>
      <c r="H1031" s="119" t="s">
        <v>1159</v>
      </c>
      <c r="I1031" s="119"/>
      <c r="J1031" s="119" t="s">
        <v>1128</v>
      </c>
      <c r="K1031" s="120">
        <v>0</v>
      </c>
      <c r="L1031" s="119">
        <v>0</v>
      </c>
      <c r="M1031" s="119"/>
      <c r="N1031" s="119">
        <v>100</v>
      </c>
      <c r="O1031" s="121"/>
      <c r="P1031" s="121"/>
      <c r="Q1031" s="122"/>
      <c r="R1031" s="119" t="s">
        <v>690</v>
      </c>
      <c r="S1031" s="123">
        <f>+IFERROR(IF('DETALLADO ELEMENTOS DE PROTECCI'!$E1031="DISTRIBUCION",((SUMIFS(O:O,D:D,'DETALLADO ELEMENTOS DE PROTECCI'!$D1031,H:H,'DETALLADO ELEMENTOS DE PROTECCI'!$H1031,R:R,"MARZO")+(SUMIFS(O:O,D:D,'DETALLADO ELEMENTOS DE PROTECCI'!$D1031,H:H,'DETALLADO ELEMENTOS DE PROTECCI'!$H1031,R:R,"ABRIL")))/((SUMIFS(N:N,D:D,'DETALLADO ELEMENTOS DE PROTECCI'!$D1031,H:H,'DETALLADO ELEMENTOS DE PROTECCI'!$H1031,R:R,"MARZO"))+(SUMIFS(N:N,D:D,'DETALLADO ELEMENTOS DE PROTECCI'!$D1031,H:H,'DETALLADO ELEMENTOS DE PROTECCI'!$H1031,R:R,"ABRIL")))),(SUMIFS(L:L,D:D,'DETALLADO ELEMENTOS DE PROTECCI'!$D1031,H:H,'DETALLADO ELEMENTOS DE PROTECCI'!$H1031)/(SUMIFS(K:K,D:D,'DETALLADO ELEMENTOS DE PROTECCI'!$D1031,H:H,'DETALLADO ELEMENTOS DE PROTECCI'!$H1031)))),0)</f>
        <v>0</v>
      </c>
      <c r="T1031" s="120">
        <v>0.5</v>
      </c>
      <c r="U1031" s="121" t="str">
        <f>+IF('DETALLADO ELEMENTOS DE PROTECCI'!$R1031="MARZO",IF('DETALLADO ELEMENTOS DE PROTECCI'!$S1031=0,"Rojo",IF(AND('DETALLADO ELEMENTOS DE PROTECCI'!$S1031&gt;0,'DETALLADO ELEMENTOS DE PROTECCI'!$S1031&lt;0.99),"Amarillo","Verde")),"")</f>
        <v/>
      </c>
      <c r="V1031" s="124"/>
    </row>
    <row r="1032" spans="1:22">
      <c r="A1032" s="137" t="s">
        <v>57</v>
      </c>
      <c r="B1032" s="137">
        <v>241</v>
      </c>
      <c r="C1032" s="119">
        <v>1092</v>
      </c>
      <c r="D1032" s="138" t="s">
        <v>700</v>
      </c>
      <c r="E1032" s="137" t="s">
        <v>394</v>
      </c>
      <c r="F1032" s="119" t="s">
        <v>19</v>
      </c>
      <c r="G1032" s="119" t="s">
        <v>1130</v>
      </c>
      <c r="H1032" s="119" t="s">
        <v>1126</v>
      </c>
      <c r="I1032" s="119"/>
      <c r="J1032" s="119" t="s">
        <v>1128</v>
      </c>
      <c r="K1032" s="120">
        <v>0</v>
      </c>
      <c r="L1032" s="119">
        <v>0</v>
      </c>
      <c r="M1032" s="119"/>
      <c r="N1032" s="119">
        <v>500</v>
      </c>
      <c r="O1032" s="121"/>
      <c r="P1032" s="121"/>
      <c r="Q1032" s="122"/>
      <c r="R1032" s="119" t="s">
        <v>690</v>
      </c>
      <c r="S1032" s="123">
        <f>+IFERROR(IF('DETALLADO ELEMENTOS DE PROTECCI'!$E1032="DISTRIBUCION",((SUMIFS(O:O,D:D,'DETALLADO ELEMENTOS DE PROTECCI'!$D1032,H:H,'DETALLADO ELEMENTOS DE PROTECCI'!$H1032,R:R,"MARZO")+(SUMIFS(O:O,D:D,'DETALLADO ELEMENTOS DE PROTECCI'!$D1032,H:H,'DETALLADO ELEMENTOS DE PROTECCI'!$H1032,R:R,"ABRIL")))/((SUMIFS(N:N,D:D,'DETALLADO ELEMENTOS DE PROTECCI'!$D1032,H:H,'DETALLADO ELEMENTOS DE PROTECCI'!$H1032,R:R,"MARZO"))+(SUMIFS(N:N,D:D,'DETALLADO ELEMENTOS DE PROTECCI'!$D1032,H:H,'DETALLADO ELEMENTOS DE PROTECCI'!$H1032,R:R,"ABRIL")))),(SUMIFS(L:L,D:D,'DETALLADO ELEMENTOS DE PROTECCI'!$D1032,H:H,'DETALLADO ELEMENTOS DE PROTECCI'!$H1032)/(SUMIFS(K:K,D:D,'DETALLADO ELEMENTOS DE PROTECCI'!$D1032,H:H,'DETALLADO ELEMENTOS DE PROTECCI'!$H1032)))),0)</f>
        <v>0.21739130434782608</v>
      </c>
      <c r="T1032" s="120">
        <v>0.5</v>
      </c>
      <c r="U1032" s="121" t="str">
        <f>+IF('DETALLADO ELEMENTOS DE PROTECCI'!$R1032="MARZO",IF('DETALLADO ELEMENTOS DE PROTECCI'!$S1032=0,"Rojo",IF(AND('DETALLADO ELEMENTOS DE PROTECCI'!$S1032&gt;0,'DETALLADO ELEMENTOS DE PROTECCI'!$S1032&lt;0.99),"Amarillo","Verde")),"")</f>
        <v/>
      </c>
      <c r="V1032" s="124"/>
    </row>
    <row r="1033" spans="1:22">
      <c r="A1033" s="137" t="s">
        <v>57</v>
      </c>
      <c r="B1033" s="137">
        <v>241</v>
      </c>
      <c r="C1033" s="119">
        <v>1093</v>
      </c>
      <c r="D1033" s="138" t="s">
        <v>700</v>
      </c>
      <c r="E1033" s="137" t="s">
        <v>394</v>
      </c>
      <c r="F1033" s="119" t="s">
        <v>19</v>
      </c>
      <c r="G1033" s="119" t="s">
        <v>1132</v>
      </c>
      <c r="H1033" s="119" t="s">
        <v>1126</v>
      </c>
      <c r="I1033" s="119"/>
      <c r="J1033" s="119" t="s">
        <v>1128</v>
      </c>
      <c r="K1033" s="120">
        <v>0</v>
      </c>
      <c r="L1033" s="119">
        <v>0</v>
      </c>
      <c r="M1033" s="119"/>
      <c r="N1033" s="119">
        <v>500</v>
      </c>
      <c r="O1033" s="121"/>
      <c r="P1033" s="121"/>
      <c r="Q1033" s="122"/>
      <c r="R1033" s="119" t="s">
        <v>690</v>
      </c>
      <c r="S1033" s="123">
        <f>+IFERROR(IF('DETALLADO ELEMENTOS DE PROTECCI'!$E1033="DISTRIBUCION",((SUMIFS(O:O,D:D,'DETALLADO ELEMENTOS DE PROTECCI'!$D1033,H:H,'DETALLADO ELEMENTOS DE PROTECCI'!$H1033,R:R,"MARZO")+(SUMIFS(O:O,D:D,'DETALLADO ELEMENTOS DE PROTECCI'!$D1033,H:H,'DETALLADO ELEMENTOS DE PROTECCI'!$H1033,R:R,"ABRIL")))/((SUMIFS(N:N,D:D,'DETALLADO ELEMENTOS DE PROTECCI'!$D1033,H:H,'DETALLADO ELEMENTOS DE PROTECCI'!$H1033,R:R,"MARZO"))+(SUMIFS(N:N,D:D,'DETALLADO ELEMENTOS DE PROTECCI'!$D1033,H:H,'DETALLADO ELEMENTOS DE PROTECCI'!$H1033,R:R,"ABRIL")))),(SUMIFS(L:L,D:D,'DETALLADO ELEMENTOS DE PROTECCI'!$D1033,H:H,'DETALLADO ELEMENTOS DE PROTECCI'!$H1033)/(SUMIFS(K:K,D:D,'DETALLADO ELEMENTOS DE PROTECCI'!$D1033,H:H,'DETALLADO ELEMENTOS DE PROTECCI'!$H1033)))),0)</f>
        <v>0.21739130434782608</v>
      </c>
      <c r="T1033" s="120">
        <v>0.5</v>
      </c>
      <c r="U1033" s="121" t="str">
        <f>+IF('DETALLADO ELEMENTOS DE PROTECCI'!$R1033="MARZO",IF('DETALLADO ELEMENTOS DE PROTECCI'!$S1033=0,"Rojo",IF(AND('DETALLADO ELEMENTOS DE PROTECCI'!$S1033&gt;0,'DETALLADO ELEMENTOS DE PROTECCI'!$S1033&lt;0.99),"Amarillo","Verde")),"")</f>
        <v/>
      </c>
      <c r="V1033" s="124"/>
    </row>
    <row r="1034" spans="1:22">
      <c r="A1034" s="137" t="s">
        <v>57</v>
      </c>
      <c r="B1034" s="137">
        <v>241</v>
      </c>
      <c r="C1034" s="119">
        <v>1161</v>
      </c>
      <c r="D1034" s="138" t="s">
        <v>700</v>
      </c>
      <c r="E1034" s="137" t="s">
        <v>394</v>
      </c>
      <c r="F1034" s="119" t="s">
        <v>19</v>
      </c>
      <c r="G1034" s="119" t="s">
        <v>1134</v>
      </c>
      <c r="H1034" s="119" t="s">
        <v>1135</v>
      </c>
      <c r="I1034" s="119"/>
      <c r="J1034" s="119" t="s">
        <v>1128</v>
      </c>
      <c r="K1034" s="120">
        <v>0</v>
      </c>
      <c r="L1034" s="119">
        <v>0</v>
      </c>
      <c r="M1034" s="119"/>
      <c r="N1034" s="119">
        <v>400</v>
      </c>
      <c r="O1034" s="121"/>
      <c r="P1034" s="121"/>
      <c r="Q1034" s="122"/>
      <c r="R1034" s="119" t="s">
        <v>690</v>
      </c>
      <c r="S1034" s="123">
        <f>+IFERROR(IF('DETALLADO ELEMENTOS DE PROTECCI'!$E1034="DISTRIBUCION",((SUMIFS(O:O,D:D,'DETALLADO ELEMENTOS DE PROTECCI'!$D1034,H:H,'DETALLADO ELEMENTOS DE PROTECCI'!$H1034,R:R,"MARZO")+(SUMIFS(O:O,D:D,'DETALLADO ELEMENTOS DE PROTECCI'!$D1034,H:H,'DETALLADO ELEMENTOS DE PROTECCI'!$H1034,R:R,"ABRIL")))/((SUMIFS(N:N,D:D,'DETALLADO ELEMENTOS DE PROTECCI'!$D1034,H:H,'DETALLADO ELEMENTOS DE PROTECCI'!$H1034,R:R,"MARZO"))+(SUMIFS(N:N,D:D,'DETALLADO ELEMENTOS DE PROTECCI'!$D1034,H:H,'DETALLADO ELEMENTOS DE PROTECCI'!$H1034,R:R,"ABRIL")))),(SUMIFS(L:L,D:D,'DETALLADO ELEMENTOS DE PROTECCI'!$D1034,H:H,'DETALLADO ELEMENTOS DE PROTECCI'!$H1034)/(SUMIFS(K:K,D:D,'DETALLADO ELEMENTOS DE PROTECCI'!$D1034,H:H,'DETALLADO ELEMENTOS DE PROTECCI'!$H1034)))),0)</f>
        <v>0.27272727272727271</v>
      </c>
      <c r="T1034" s="120">
        <v>0.5</v>
      </c>
      <c r="U1034" s="121" t="str">
        <f>+IF('DETALLADO ELEMENTOS DE PROTECCI'!$R1034="MARZO",IF('DETALLADO ELEMENTOS DE PROTECCI'!$S1034=0,"Rojo",IF(AND('DETALLADO ELEMENTOS DE PROTECCI'!$S1034&gt;0,'DETALLADO ELEMENTOS DE PROTECCI'!$S1034&lt;0.99),"Amarillo","Verde")),"")</f>
        <v/>
      </c>
      <c r="V1034" s="124"/>
    </row>
    <row r="1035" spans="1:22">
      <c r="A1035" s="137" t="s">
        <v>50</v>
      </c>
      <c r="B1035" s="137">
        <v>302</v>
      </c>
      <c r="C1035" s="119">
        <v>1033</v>
      </c>
      <c r="D1035" s="138" t="s">
        <v>708</v>
      </c>
      <c r="E1035" s="137" t="s">
        <v>394</v>
      </c>
      <c r="F1035" s="119" t="s">
        <v>19</v>
      </c>
      <c r="G1035" s="119" t="s">
        <v>1139</v>
      </c>
      <c r="H1035" s="119" t="s">
        <v>1140</v>
      </c>
      <c r="I1035" s="119"/>
      <c r="J1035" s="119" t="s">
        <v>1128</v>
      </c>
      <c r="K1035" s="120">
        <v>0</v>
      </c>
      <c r="L1035" s="119">
        <v>0</v>
      </c>
      <c r="M1035" s="119"/>
      <c r="N1035" s="119">
        <v>20</v>
      </c>
      <c r="O1035" s="121"/>
      <c r="P1035" s="121"/>
      <c r="Q1035" s="122"/>
      <c r="R1035" s="119" t="s">
        <v>690</v>
      </c>
      <c r="S1035" s="123">
        <f>+IFERROR(IF('DETALLADO ELEMENTOS DE PROTECCI'!$E1035="DISTRIBUCION",((SUMIFS(O:O,D:D,'DETALLADO ELEMENTOS DE PROTECCI'!$D1035,H:H,'DETALLADO ELEMENTOS DE PROTECCI'!$H1035,R:R,"MARZO")+(SUMIFS(O:O,D:D,'DETALLADO ELEMENTOS DE PROTECCI'!$D1035,H:H,'DETALLADO ELEMENTOS DE PROTECCI'!$H1035,R:R,"ABRIL")))/((SUMIFS(N:N,D:D,'DETALLADO ELEMENTOS DE PROTECCI'!$D1035,H:H,'DETALLADO ELEMENTOS DE PROTECCI'!$H1035,R:R,"MARZO"))+(SUMIFS(N:N,D:D,'DETALLADO ELEMENTOS DE PROTECCI'!$D1035,H:H,'DETALLADO ELEMENTOS DE PROTECCI'!$H1035,R:R,"ABRIL")))),(SUMIFS(L:L,D:D,'DETALLADO ELEMENTOS DE PROTECCI'!$D1035,H:H,'DETALLADO ELEMENTOS DE PROTECCI'!$H1035)/(SUMIFS(K:K,D:D,'DETALLADO ELEMENTOS DE PROTECCI'!$D1035,H:H,'DETALLADO ELEMENTOS DE PROTECCI'!$H1035)))),0)</f>
        <v>0</v>
      </c>
      <c r="T1035" s="120">
        <v>0.5</v>
      </c>
      <c r="U1035" s="121" t="str">
        <f>+IF('DETALLADO ELEMENTOS DE PROTECCI'!$R1035="MARZO",IF('DETALLADO ELEMENTOS DE PROTECCI'!$S1035=0,"Rojo",IF(AND('DETALLADO ELEMENTOS DE PROTECCI'!$S1035&gt;0,'DETALLADO ELEMENTOS DE PROTECCI'!$S1035&lt;0.99),"Amarillo","Verde")),"")</f>
        <v/>
      </c>
      <c r="V1035" s="124"/>
    </row>
    <row r="1036" spans="1:22">
      <c r="A1036" s="137" t="s">
        <v>50</v>
      </c>
      <c r="B1036" s="137">
        <v>302</v>
      </c>
      <c r="C1036" s="119">
        <v>1092</v>
      </c>
      <c r="D1036" s="138" t="s">
        <v>708</v>
      </c>
      <c r="E1036" s="137" t="s">
        <v>394</v>
      </c>
      <c r="F1036" s="119" t="s">
        <v>19</v>
      </c>
      <c r="G1036" s="119" t="s">
        <v>1130</v>
      </c>
      <c r="H1036" s="119" t="s">
        <v>1126</v>
      </c>
      <c r="I1036" s="119"/>
      <c r="J1036" s="119" t="s">
        <v>1128</v>
      </c>
      <c r="K1036" s="120">
        <v>0</v>
      </c>
      <c r="L1036" s="119">
        <v>0</v>
      </c>
      <c r="M1036" s="119"/>
      <c r="N1036" s="119">
        <v>100</v>
      </c>
      <c r="O1036" s="121"/>
      <c r="P1036" s="121"/>
      <c r="Q1036" s="122"/>
      <c r="R1036" s="119" t="s">
        <v>690</v>
      </c>
      <c r="S1036" s="123">
        <f>+IFERROR(IF('DETALLADO ELEMENTOS DE PROTECCI'!$E1036="DISTRIBUCION",((SUMIFS(O:O,D:D,'DETALLADO ELEMENTOS DE PROTECCI'!$D1036,H:H,'DETALLADO ELEMENTOS DE PROTECCI'!$H1036,R:R,"MARZO")+(SUMIFS(O:O,D:D,'DETALLADO ELEMENTOS DE PROTECCI'!$D1036,H:H,'DETALLADO ELEMENTOS DE PROTECCI'!$H1036,R:R,"ABRIL")))/((SUMIFS(N:N,D:D,'DETALLADO ELEMENTOS DE PROTECCI'!$D1036,H:H,'DETALLADO ELEMENTOS DE PROTECCI'!$H1036,R:R,"MARZO"))+(SUMIFS(N:N,D:D,'DETALLADO ELEMENTOS DE PROTECCI'!$D1036,H:H,'DETALLADO ELEMENTOS DE PROTECCI'!$H1036,R:R,"ABRIL")))),(SUMIFS(L:L,D:D,'DETALLADO ELEMENTOS DE PROTECCI'!$D1036,H:H,'DETALLADO ELEMENTOS DE PROTECCI'!$H1036)/(SUMIFS(K:K,D:D,'DETALLADO ELEMENTOS DE PROTECCI'!$D1036,H:H,'DETALLADO ELEMENTOS DE PROTECCI'!$H1036)))),0)</f>
        <v>0</v>
      </c>
      <c r="T1036" s="120">
        <v>0.5</v>
      </c>
      <c r="U1036" s="121" t="str">
        <f>+IF('DETALLADO ELEMENTOS DE PROTECCI'!$R1036="MARZO",IF('DETALLADO ELEMENTOS DE PROTECCI'!$S1036=0,"Rojo",IF(AND('DETALLADO ELEMENTOS DE PROTECCI'!$S1036&gt;0,'DETALLADO ELEMENTOS DE PROTECCI'!$S1036&lt;0.99),"Amarillo","Verde")),"")</f>
        <v/>
      </c>
      <c r="V1036" s="124"/>
    </row>
    <row r="1037" spans="1:22">
      <c r="A1037" s="137" t="s">
        <v>50</v>
      </c>
      <c r="B1037" s="137">
        <v>302</v>
      </c>
      <c r="C1037" s="119">
        <v>1160</v>
      </c>
      <c r="D1037" s="138" t="s">
        <v>708</v>
      </c>
      <c r="E1037" s="137" t="s">
        <v>394</v>
      </c>
      <c r="F1037" s="119" t="s">
        <v>19</v>
      </c>
      <c r="G1037" s="119" t="s">
        <v>1158</v>
      </c>
      <c r="H1037" s="119" t="s">
        <v>1159</v>
      </c>
      <c r="I1037" s="119"/>
      <c r="J1037" s="119" t="s">
        <v>1128</v>
      </c>
      <c r="K1037" s="120">
        <v>0</v>
      </c>
      <c r="L1037" s="119">
        <v>0</v>
      </c>
      <c r="M1037" s="119"/>
      <c r="N1037" s="119">
        <v>50</v>
      </c>
      <c r="O1037" s="121"/>
      <c r="P1037" s="121"/>
      <c r="Q1037" s="122"/>
      <c r="R1037" s="119" t="s">
        <v>690</v>
      </c>
      <c r="S1037" s="123">
        <f>+IFERROR(IF('DETALLADO ELEMENTOS DE PROTECCI'!$E1037="DISTRIBUCION",((SUMIFS(O:O,D:D,'DETALLADO ELEMENTOS DE PROTECCI'!$D1037,H:H,'DETALLADO ELEMENTOS DE PROTECCI'!$H1037,R:R,"MARZO")+(SUMIFS(O:O,D:D,'DETALLADO ELEMENTOS DE PROTECCI'!$D1037,H:H,'DETALLADO ELEMENTOS DE PROTECCI'!$H1037,R:R,"ABRIL")))/((SUMIFS(N:N,D:D,'DETALLADO ELEMENTOS DE PROTECCI'!$D1037,H:H,'DETALLADO ELEMENTOS DE PROTECCI'!$H1037,R:R,"MARZO"))+(SUMIFS(N:N,D:D,'DETALLADO ELEMENTOS DE PROTECCI'!$D1037,H:H,'DETALLADO ELEMENTOS DE PROTECCI'!$H1037,R:R,"ABRIL")))),(SUMIFS(L:L,D:D,'DETALLADO ELEMENTOS DE PROTECCI'!$D1037,H:H,'DETALLADO ELEMENTOS DE PROTECCI'!$H1037)/(SUMIFS(K:K,D:D,'DETALLADO ELEMENTOS DE PROTECCI'!$D1037,H:H,'DETALLADO ELEMENTOS DE PROTECCI'!$H1037)))),0)</f>
        <v>0.5</v>
      </c>
      <c r="T1037" s="120">
        <v>0.5</v>
      </c>
      <c r="U1037" s="121" t="str">
        <f>+IF('DETALLADO ELEMENTOS DE PROTECCI'!$R1037="MARZO",IF('DETALLADO ELEMENTOS DE PROTECCI'!$S1037=0,"Rojo",IF(AND('DETALLADO ELEMENTOS DE PROTECCI'!$S1037&gt;0,'DETALLADO ELEMENTOS DE PROTECCI'!$S1037&lt;0.99),"Amarillo","Verde")),"")</f>
        <v/>
      </c>
      <c r="V1037" s="124"/>
    </row>
    <row r="1038" spans="1:22">
      <c r="A1038" s="137" t="s">
        <v>50</v>
      </c>
      <c r="B1038" s="137">
        <v>302</v>
      </c>
      <c r="C1038" s="119">
        <v>1161</v>
      </c>
      <c r="D1038" s="138" t="s">
        <v>708</v>
      </c>
      <c r="E1038" s="137" t="s">
        <v>394</v>
      </c>
      <c r="F1038" s="119" t="s">
        <v>19</v>
      </c>
      <c r="G1038" s="119" t="s">
        <v>1134</v>
      </c>
      <c r="H1038" s="119" t="s">
        <v>1135</v>
      </c>
      <c r="I1038" s="119"/>
      <c r="J1038" s="119" t="s">
        <v>1128</v>
      </c>
      <c r="K1038" s="120">
        <v>0</v>
      </c>
      <c r="L1038" s="119">
        <v>0</v>
      </c>
      <c r="M1038" s="119"/>
      <c r="N1038" s="119">
        <v>200</v>
      </c>
      <c r="O1038" s="121"/>
      <c r="P1038" s="121"/>
      <c r="Q1038" s="122"/>
      <c r="R1038" s="119" t="s">
        <v>690</v>
      </c>
      <c r="S1038" s="123">
        <f>+IFERROR(IF('DETALLADO ELEMENTOS DE PROTECCI'!$E1038="DISTRIBUCION",((SUMIFS(O:O,D:D,'DETALLADO ELEMENTOS DE PROTECCI'!$D1038,H:H,'DETALLADO ELEMENTOS DE PROTECCI'!$H1038,R:R,"MARZO")+(SUMIFS(O:O,D:D,'DETALLADO ELEMENTOS DE PROTECCI'!$D1038,H:H,'DETALLADO ELEMENTOS DE PROTECCI'!$H1038,R:R,"ABRIL")))/((SUMIFS(N:N,D:D,'DETALLADO ELEMENTOS DE PROTECCI'!$D1038,H:H,'DETALLADO ELEMENTOS DE PROTECCI'!$H1038,R:R,"MARZO"))+(SUMIFS(N:N,D:D,'DETALLADO ELEMENTOS DE PROTECCI'!$D1038,H:H,'DETALLADO ELEMENTOS DE PROTECCI'!$H1038,R:R,"ABRIL")))),(SUMIFS(L:L,D:D,'DETALLADO ELEMENTOS DE PROTECCI'!$D1038,H:H,'DETALLADO ELEMENTOS DE PROTECCI'!$H1038)/(SUMIFS(K:K,D:D,'DETALLADO ELEMENTOS DE PROTECCI'!$D1038,H:H,'DETALLADO ELEMENTOS DE PROTECCI'!$H1038)))),0)</f>
        <v>0</v>
      </c>
      <c r="T1038" s="120">
        <v>0.5</v>
      </c>
      <c r="U1038" s="121" t="str">
        <f>+IF('DETALLADO ELEMENTOS DE PROTECCI'!$R1038="MARZO",IF('DETALLADO ELEMENTOS DE PROTECCI'!$S1038=0,"Rojo",IF(AND('DETALLADO ELEMENTOS DE PROTECCI'!$S1038&gt;0,'DETALLADO ELEMENTOS DE PROTECCI'!$S1038&lt;0.99),"Amarillo","Verde")),"")</f>
        <v/>
      </c>
      <c r="V1038" s="124"/>
    </row>
    <row r="1039" spans="1:22">
      <c r="A1039" s="137" t="s">
        <v>50</v>
      </c>
      <c r="B1039" s="137">
        <v>305</v>
      </c>
      <c r="C1039" s="119">
        <v>1092</v>
      </c>
      <c r="D1039" s="138" t="s">
        <v>714</v>
      </c>
      <c r="E1039" s="137" t="s">
        <v>394</v>
      </c>
      <c r="F1039" s="119" t="s">
        <v>19</v>
      </c>
      <c r="G1039" s="119" t="s">
        <v>1130</v>
      </c>
      <c r="H1039" s="119" t="s">
        <v>1126</v>
      </c>
      <c r="I1039" s="119"/>
      <c r="J1039" s="119" t="s">
        <v>1128</v>
      </c>
      <c r="K1039" s="120">
        <v>0</v>
      </c>
      <c r="L1039" s="119">
        <v>0</v>
      </c>
      <c r="M1039" s="119"/>
      <c r="N1039" s="119">
        <v>200</v>
      </c>
      <c r="O1039" s="121"/>
      <c r="P1039" s="121"/>
      <c r="Q1039" s="122"/>
      <c r="R1039" s="119" t="s">
        <v>690</v>
      </c>
      <c r="S1039" s="123">
        <f>+IFERROR(IF('DETALLADO ELEMENTOS DE PROTECCI'!$E1039="DISTRIBUCION",((SUMIFS(O:O,D:D,'DETALLADO ELEMENTOS DE PROTECCI'!$D1039,H:H,'DETALLADO ELEMENTOS DE PROTECCI'!$H1039,R:R,"MARZO")+(SUMIFS(O:O,D:D,'DETALLADO ELEMENTOS DE PROTECCI'!$D1039,H:H,'DETALLADO ELEMENTOS DE PROTECCI'!$H1039,R:R,"ABRIL")))/((SUMIFS(N:N,D:D,'DETALLADO ELEMENTOS DE PROTECCI'!$D1039,H:H,'DETALLADO ELEMENTOS DE PROTECCI'!$H1039,R:R,"MARZO"))+(SUMIFS(N:N,D:D,'DETALLADO ELEMENTOS DE PROTECCI'!$D1039,H:H,'DETALLADO ELEMENTOS DE PROTECCI'!$H1039,R:R,"ABRIL")))),(SUMIFS(L:L,D:D,'DETALLADO ELEMENTOS DE PROTECCI'!$D1039,H:H,'DETALLADO ELEMENTOS DE PROTECCI'!$H1039)/(SUMIFS(K:K,D:D,'DETALLADO ELEMENTOS DE PROTECCI'!$D1039,H:H,'DETALLADO ELEMENTOS DE PROTECCI'!$H1039)))),0)</f>
        <v>0</v>
      </c>
      <c r="T1039" s="120">
        <v>0.5</v>
      </c>
      <c r="U1039" s="121" t="str">
        <f>+IF('DETALLADO ELEMENTOS DE PROTECCI'!$R1039="MARZO",IF('DETALLADO ELEMENTOS DE PROTECCI'!$S1039=0,"Rojo",IF(AND('DETALLADO ELEMENTOS DE PROTECCI'!$S1039&gt;0,'DETALLADO ELEMENTOS DE PROTECCI'!$S1039&lt;0.99),"Amarillo","Verde")),"")</f>
        <v/>
      </c>
      <c r="V1039" s="124"/>
    </row>
    <row r="1040" spans="1:22">
      <c r="A1040" s="137" t="s">
        <v>50</v>
      </c>
      <c r="B1040" s="137">
        <v>305</v>
      </c>
      <c r="C1040" s="119">
        <v>1093</v>
      </c>
      <c r="D1040" s="138" t="s">
        <v>714</v>
      </c>
      <c r="E1040" s="137" t="s">
        <v>394</v>
      </c>
      <c r="F1040" s="119" t="s">
        <v>19</v>
      </c>
      <c r="G1040" s="119" t="s">
        <v>1132</v>
      </c>
      <c r="H1040" s="119" t="s">
        <v>1126</v>
      </c>
      <c r="I1040" s="119"/>
      <c r="J1040" s="119" t="s">
        <v>1128</v>
      </c>
      <c r="K1040" s="120">
        <v>0</v>
      </c>
      <c r="L1040" s="119">
        <v>0</v>
      </c>
      <c r="M1040" s="119"/>
      <c r="N1040" s="119">
        <v>200</v>
      </c>
      <c r="O1040" s="121"/>
      <c r="P1040" s="121"/>
      <c r="Q1040" s="122"/>
      <c r="R1040" s="119" t="s">
        <v>690</v>
      </c>
      <c r="S1040" s="123">
        <f>+IFERROR(IF('DETALLADO ELEMENTOS DE PROTECCI'!$E1040="DISTRIBUCION",((SUMIFS(O:O,D:D,'DETALLADO ELEMENTOS DE PROTECCI'!$D1040,H:H,'DETALLADO ELEMENTOS DE PROTECCI'!$H1040,R:R,"MARZO")+(SUMIFS(O:O,D:D,'DETALLADO ELEMENTOS DE PROTECCI'!$D1040,H:H,'DETALLADO ELEMENTOS DE PROTECCI'!$H1040,R:R,"ABRIL")))/((SUMIFS(N:N,D:D,'DETALLADO ELEMENTOS DE PROTECCI'!$D1040,H:H,'DETALLADO ELEMENTOS DE PROTECCI'!$H1040,R:R,"MARZO"))+(SUMIFS(N:N,D:D,'DETALLADO ELEMENTOS DE PROTECCI'!$D1040,H:H,'DETALLADO ELEMENTOS DE PROTECCI'!$H1040,R:R,"ABRIL")))),(SUMIFS(L:L,D:D,'DETALLADO ELEMENTOS DE PROTECCI'!$D1040,H:H,'DETALLADO ELEMENTOS DE PROTECCI'!$H1040)/(SUMIFS(K:K,D:D,'DETALLADO ELEMENTOS DE PROTECCI'!$D1040,H:H,'DETALLADO ELEMENTOS DE PROTECCI'!$H1040)))),0)</f>
        <v>0</v>
      </c>
      <c r="T1040" s="120">
        <v>0.5</v>
      </c>
      <c r="U1040" s="121" t="str">
        <f>+IF('DETALLADO ELEMENTOS DE PROTECCI'!$R1040="MARZO",IF('DETALLADO ELEMENTOS DE PROTECCI'!$S1040=0,"Rojo",IF(AND('DETALLADO ELEMENTOS DE PROTECCI'!$S1040&gt;0,'DETALLADO ELEMENTOS DE PROTECCI'!$S1040&lt;0.99),"Amarillo","Verde")),"")</f>
        <v/>
      </c>
      <c r="V1040" s="124"/>
    </row>
    <row r="1041" spans="1:22">
      <c r="A1041" s="137" t="s">
        <v>50</v>
      </c>
      <c r="B1041" s="137">
        <v>305</v>
      </c>
      <c r="C1041" s="119">
        <v>1161</v>
      </c>
      <c r="D1041" s="138" t="s">
        <v>714</v>
      </c>
      <c r="E1041" s="137" t="s">
        <v>394</v>
      </c>
      <c r="F1041" s="119" t="s">
        <v>19</v>
      </c>
      <c r="G1041" s="119" t="s">
        <v>1134</v>
      </c>
      <c r="H1041" s="119" t="s">
        <v>1135</v>
      </c>
      <c r="I1041" s="119"/>
      <c r="J1041" s="119" t="s">
        <v>1128</v>
      </c>
      <c r="K1041" s="120">
        <v>0</v>
      </c>
      <c r="L1041" s="119">
        <v>0</v>
      </c>
      <c r="M1041" s="119"/>
      <c r="N1041" s="119">
        <v>400</v>
      </c>
      <c r="O1041" s="121"/>
      <c r="P1041" s="121"/>
      <c r="Q1041" s="122"/>
      <c r="R1041" s="119" t="s">
        <v>690</v>
      </c>
      <c r="S1041" s="123">
        <f>+IFERROR(IF('DETALLADO ELEMENTOS DE PROTECCI'!$E1041="DISTRIBUCION",((SUMIFS(O:O,D:D,'DETALLADO ELEMENTOS DE PROTECCI'!$D1041,H:H,'DETALLADO ELEMENTOS DE PROTECCI'!$H1041,R:R,"MARZO")+(SUMIFS(O:O,D:D,'DETALLADO ELEMENTOS DE PROTECCI'!$D1041,H:H,'DETALLADO ELEMENTOS DE PROTECCI'!$H1041,R:R,"ABRIL")))/((SUMIFS(N:N,D:D,'DETALLADO ELEMENTOS DE PROTECCI'!$D1041,H:H,'DETALLADO ELEMENTOS DE PROTECCI'!$H1041,R:R,"MARZO"))+(SUMIFS(N:N,D:D,'DETALLADO ELEMENTOS DE PROTECCI'!$D1041,H:H,'DETALLADO ELEMENTOS DE PROTECCI'!$H1041,R:R,"ABRIL")))),(SUMIFS(L:L,D:D,'DETALLADO ELEMENTOS DE PROTECCI'!$D1041,H:H,'DETALLADO ELEMENTOS DE PROTECCI'!$H1041)/(SUMIFS(K:K,D:D,'DETALLADO ELEMENTOS DE PROTECCI'!$D1041,H:H,'DETALLADO ELEMENTOS DE PROTECCI'!$H1041)))),0)</f>
        <v>0</v>
      </c>
      <c r="T1041" s="120">
        <v>0.5</v>
      </c>
      <c r="U1041" s="121" t="str">
        <f>+IF('DETALLADO ELEMENTOS DE PROTECCI'!$R1041="MARZO",IF('DETALLADO ELEMENTOS DE PROTECCI'!$S1041=0,"Rojo",IF(AND('DETALLADO ELEMENTOS DE PROTECCI'!$S1041&gt;0,'DETALLADO ELEMENTOS DE PROTECCI'!$S1041&lt;0.99),"Amarillo","Verde")),"")</f>
        <v/>
      </c>
      <c r="V1041" s="124"/>
    </row>
    <row r="1042" spans="1:22">
      <c r="A1042" s="137" t="s">
        <v>50</v>
      </c>
      <c r="B1042" s="137">
        <v>313</v>
      </c>
      <c r="C1042" s="119">
        <v>1033</v>
      </c>
      <c r="D1042" s="138" t="s">
        <v>718</v>
      </c>
      <c r="E1042" s="137" t="s">
        <v>394</v>
      </c>
      <c r="F1042" s="119" t="s">
        <v>19</v>
      </c>
      <c r="G1042" s="119" t="s">
        <v>1139</v>
      </c>
      <c r="H1042" s="119" t="s">
        <v>1140</v>
      </c>
      <c r="I1042" s="119"/>
      <c r="J1042" s="119" t="s">
        <v>1128</v>
      </c>
      <c r="K1042" s="120">
        <v>0</v>
      </c>
      <c r="L1042" s="119">
        <v>0</v>
      </c>
      <c r="M1042" s="119"/>
      <c r="N1042" s="119">
        <v>10</v>
      </c>
      <c r="O1042" s="121"/>
      <c r="P1042" s="121"/>
      <c r="Q1042" s="122"/>
      <c r="R1042" s="119" t="s">
        <v>690</v>
      </c>
      <c r="S1042" s="123">
        <f>+IFERROR(IF('DETALLADO ELEMENTOS DE PROTECCI'!$E1042="DISTRIBUCION",((SUMIFS(O:O,D:D,'DETALLADO ELEMENTOS DE PROTECCI'!$D1042,H:H,'DETALLADO ELEMENTOS DE PROTECCI'!$H1042,R:R,"MARZO")+(SUMIFS(O:O,D:D,'DETALLADO ELEMENTOS DE PROTECCI'!$D1042,H:H,'DETALLADO ELEMENTOS DE PROTECCI'!$H1042,R:R,"ABRIL")))/((SUMIFS(N:N,D:D,'DETALLADO ELEMENTOS DE PROTECCI'!$D1042,H:H,'DETALLADO ELEMENTOS DE PROTECCI'!$H1042,R:R,"MARZO"))+(SUMIFS(N:N,D:D,'DETALLADO ELEMENTOS DE PROTECCI'!$D1042,H:H,'DETALLADO ELEMENTOS DE PROTECCI'!$H1042,R:R,"ABRIL")))),(SUMIFS(L:L,D:D,'DETALLADO ELEMENTOS DE PROTECCI'!$D1042,H:H,'DETALLADO ELEMENTOS DE PROTECCI'!$H1042)/(SUMIFS(K:K,D:D,'DETALLADO ELEMENTOS DE PROTECCI'!$D1042,H:H,'DETALLADO ELEMENTOS DE PROTECCI'!$H1042)))),0)</f>
        <v>0</v>
      </c>
      <c r="T1042" s="120">
        <v>0.5</v>
      </c>
      <c r="U1042" s="121" t="str">
        <f>+IF('DETALLADO ELEMENTOS DE PROTECCI'!$R1042="MARZO",IF('DETALLADO ELEMENTOS DE PROTECCI'!$S1042=0,"Rojo",IF(AND('DETALLADO ELEMENTOS DE PROTECCI'!$S1042&gt;0,'DETALLADO ELEMENTOS DE PROTECCI'!$S1042&lt;0.99),"Amarillo","Verde")),"")</f>
        <v/>
      </c>
      <c r="V1042" s="124"/>
    </row>
    <row r="1043" spans="1:22">
      <c r="A1043" s="137" t="s">
        <v>50</v>
      </c>
      <c r="B1043" s="137">
        <v>313</v>
      </c>
      <c r="C1043" s="119">
        <v>1092</v>
      </c>
      <c r="D1043" s="138" t="s">
        <v>718</v>
      </c>
      <c r="E1043" s="137" t="s">
        <v>394</v>
      </c>
      <c r="F1043" s="119" t="s">
        <v>19</v>
      </c>
      <c r="G1043" s="119" t="s">
        <v>1130</v>
      </c>
      <c r="H1043" s="119" t="s">
        <v>1126</v>
      </c>
      <c r="I1043" s="119"/>
      <c r="J1043" s="119" t="s">
        <v>1128</v>
      </c>
      <c r="K1043" s="120">
        <v>0</v>
      </c>
      <c r="L1043" s="119">
        <v>0</v>
      </c>
      <c r="M1043" s="119"/>
      <c r="N1043" s="119">
        <v>600</v>
      </c>
      <c r="O1043" s="121"/>
      <c r="P1043" s="121"/>
      <c r="Q1043" s="122"/>
      <c r="R1043" s="119" t="s">
        <v>690</v>
      </c>
      <c r="S1043" s="123">
        <f>+IFERROR(IF('DETALLADO ELEMENTOS DE PROTECCI'!$E1043="DISTRIBUCION",((SUMIFS(O:O,D:D,'DETALLADO ELEMENTOS DE PROTECCI'!$D1043,H:H,'DETALLADO ELEMENTOS DE PROTECCI'!$H1043,R:R,"MARZO")+(SUMIFS(O:O,D:D,'DETALLADO ELEMENTOS DE PROTECCI'!$D1043,H:H,'DETALLADO ELEMENTOS DE PROTECCI'!$H1043,R:R,"ABRIL")))/((SUMIFS(N:N,D:D,'DETALLADO ELEMENTOS DE PROTECCI'!$D1043,H:H,'DETALLADO ELEMENTOS DE PROTECCI'!$H1043,R:R,"MARZO"))+(SUMIFS(N:N,D:D,'DETALLADO ELEMENTOS DE PROTECCI'!$D1043,H:H,'DETALLADO ELEMENTOS DE PROTECCI'!$H1043,R:R,"ABRIL")))),(SUMIFS(L:L,D:D,'DETALLADO ELEMENTOS DE PROTECCI'!$D1043,H:H,'DETALLADO ELEMENTOS DE PROTECCI'!$H1043)/(SUMIFS(K:K,D:D,'DETALLADO ELEMENTOS DE PROTECCI'!$D1043,H:H,'DETALLADO ELEMENTOS DE PROTECCI'!$H1043)))),0)</f>
        <v>0.14285714285714285</v>
      </c>
      <c r="T1043" s="120">
        <v>0.5</v>
      </c>
      <c r="U1043" s="121" t="str">
        <f>+IF('DETALLADO ELEMENTOS DE PROTECCI'!$R1043="MARZO",IF('DETALLADO ELEMENTOS DE PROTECCI'!$S1043=0,"Rojo",IF(AND('DETALLADO ELEMENTOS DE PROTECCI'!$S1043&gt;0,'DETALLADO ELEMENTOS DE PROTECCI'!$S1043&lt;0.99),"Amarillo","Verde")),"")</f>
        <v/>
      </c>
      <c r="V1043" s="124"/>
    </row>
    <row r="1044" spans="1:22">
      <c r="A1044" s="137" t="s">
        <v>50</v>
      </c>
      <c r="B1044" s="137">
        <v>313</v>
      </c>
      <c r="C1044" s="119">
        <v>1093</v>
      </c>
      <c r="D1044" s="138" t="s">
        <v>718</v>
      </c>
      <c r="E1044" s="137" t="s">
        <v>394</v>
      </c>
      <c r="F1044" s="119" t="s">
        <v>19</v>
      </c>
      <c r="G1044" s="119" t="s">
        <v>1132</v>
      </c>
      <c r="H1044" s="119" t="s">
        <v>1126</v>
      </c>
      <c r="I1044" s="119"/>
      <c r="J1044" s="119" t="s">
        <v>1128</v>
      </c>
      <c r="K1044" s="120">
        <v>0</v>
      </c>
      <c r="L1044" s="119">
        <v>0</v>
      </c>
      <c r="M1044" s="119"/>
      <c r="N1044" s="119">
        <v>600</v>
      </c>
      <c r="O1044" s="121"/>
      <c r="P1044" s="121"/>
      <c r="Q1044" s="122"/>
      <c r="R1044" s="119" t="s">
        <v>690</v>
      </c>
      <c r="S1044" s="123">
        <f>+IFERROR(IF('DETALLADO ELEMENTOS DE PROTECCI'!$E1044="DISTRIBUCION",((SUMIFS(O:O,D:D,'DETALLADO ELEMENTOS DE PROTECCI'!$D1044,H:H,'DETALLADO ELEMENTOS DE PROTECCI'!$H1044,R:R,"MARZO")+(SUMIFS(O:O,D:D,'DETALLADO ELEMENTOS DE PROTECCI'!$D1044,H:H,'DETALLADO ELEMENTOS DE PROTECCI'!$H1044,R:R,"ABRIL")))/((SUMIFS(N:N,D:D,'DETALLADO ELEMENTOS DE PROTECCI'!$D1044,H:H,'DETALLADO ELEMENTOS DE PROTECCI'!$H1044,R:R,"MARZO"))+(SUMIFS(N:N,D:D,'DETALLADO ELEMENTOS DE PROTECCI'!$D1044,H:H,'DETALLADO ELEMENTOS DE PROTECCI'!$H1044,R:R,"ABRIL")))),(SUMIFS(L:L,D:D,'DETALLADO ELEMENTOS DE PROTECCI'!$D1044,H:H,'DETALLADO ELEMENTOS DE PROTECCI'!$H1044)/(SUMIFS(K:K,D:D,'DETALLADO ELEMENTOS DE PROTECCI'!$D1044,H:H,'DETALLADO ELEMENTOS DE PROTECCI'!$H1044)))),0)</f>
        <v>0.14285714285714285</v>
      </c>
      <c r="T1044" s="120">
        <v>0.5</v>
      </c>
      <c r="U1044" s="121" t="str">
        <f>+IF('DETALLADO ELEMENTOS DE PROTECCI'!$R1044="MARZO",IF('DETALLADO ELEMENTOS DE PROTECCI'!$S1044=0,"Rojo",IF(AND('DETALLADO ELEMENTOS DE PROTECCI'!$S1044&gt;0,'DETALLADO ELEMENTOS DE PROTECCI'!$S1044&lt;0.99),"Amarillo","Verde")),"")</f>
        <v/>
      </c>
      <c r="V1044" s="124"/>
    </row>
    <row r="1045" spans="1:22">
      <c r="A1045" s="137" t="s">
        <v>50</v>
      </c>
      <c r="B1045" s="137">
        <v>313</v>
      </c>
      <c r="C1045" s="119">
        <v>1160</v>
      </c>
      <c r="D1045" s="138" t="s">
        <v>718</v>
      </c>
      <c r="E1045" s="137" t="s">
        <v>394</v>
      </c>
      <c r="F1045" s="119" t="s">
        <v>19</v>
      </c>
      <c r="G1045" s="119" t="s">
        <v>1158</v>
      </c>
      <c r="H1045" s="119" t="s">
        <v>1159</v>
      </c>
      <c r="I1045" s="119"/>
      <c r="J1045" s="119" t="s">
        <v>1128</v>
      </c>
      <c r="K1045" s="120">
        <v>0</v>
      </c>
      <c r="L1045" s="119">
        <v>0</v>
      </c>
      <c r="M1045" s="119"/>
      <c r="N1045" s="119">
        <v>100</v>
      </c>
      <c r="O1045" s="121"/>
      <c r="P1045" s="121"/>
      <c r="Q1045" s="122"/>
      <c r="R1045" s="119" t="s">
        <v>690</v>
      </c>
      <c r="S1045" s="123">
        <f>+IFERROR(IF('DETALLADO ELEMENTOS DE PROTECCI'!$E1045="DISTRIBUCION",((SUMIFS(O:O,D:D,'DETALLADO ELEMENTOS DE PROTECCI'!$D1045,H:H,'DETALLADO ELEMENTOS DE PROTECCI'!$H1045,R:R,"MARZO")+(SUMIFS(O:O,D:D,'DETALLADO ELEMENTOS DE PROTECCI'!$D1045,H:H,'DETALLADO ELEMENTOS DE PROTECCI'!$H1045,R:R,"ABRIL")))/((SUMIFS(N:N,D:D,'DETALLADO ELEMENTOS DE PROTECCI'!$D1045,H:H,'DETALLADO ELEMENTOS DE PROTECCI'!$H1045,R:R,"MARZO"))+(SUMIFS(N:N,D:D,'DETALLADO ELEMENTOS DE PROTECCI'!$D1045,H:H,'DETALLADO ELEMENTOS DE PROTECCI'!$H1045,R:R,"ABRIL")))),(SUMIFS(L:L,D:D,'DETALLADO ELEMENTOS DE PROTECCI'!$D1045,H:H,'DETALLADO ELEMENTOS DE PROTECCI'!$H1045)/(SUMIFS(K:K,D:D,'DETALLADO ELEMENTOS DE PROTECCI'!$D1045,H:H,'DETALLADO ELEMENTOS DE PROTECCI'!$H1045)))),0)</f>
        <v>0</v>
      </c>
      <c r="T1045" s="120">
        <v>0.5</v>
      </c>
      <c r="U1045" s="121" t="str">
        <f>+IF('DETALLADO ELEMENTOS DE PROTECCI'!$R1045="MARZO",IF('DETALLADO ELEMENTOS DE PROTECCI'!$S1045=0,"Rojo",IF(AND('DETALLADO ELEMENTOS DE PROTECCI'!$S1045&gt;0,'DETALLADO ELEMENTOS DE PROTECCI'!$S1045&lt;0.99),"Amarillo","Verde")),"")</f>
        <v/>
      </c>
      <c r="V1045" s="124"/>
    </row>
    <row r="1046" spans="1:22">
      <c r="A1046" s="137" t="s">
        <v>50</v>
      </c>
      <c r="B1046" s="137">
        <v>313</v>
      </c>
      <c r="C1046" s="119">
        <v>1161</v>
      </c>
      <c r="D1046" s="138" t="s">
        <v>718</v>
      </c>
      <c r="E1046" s="137" t="s">
        <v>394</v>
      </c>
      <c r="F1046" s="119" t="s">
        <v>19</v>
      </c>
      <c r="G1046" s="119" t="s">
        <v>1134</v>
      </c>
      <c r="H1046" s="119" t="s">
        <v>1135</v>
      </c>
      <c r="I1046" s="119"/>
      <c r="J1046" s="119" t="s">
        <v>1128</v>
      </c>
      <c r="K1046" s="120">
        <v>0</v>
      </c>
      <c r="L1046" s="119">
        <v>0</v>
      </c>
      <c r="M1046" s="119"/>
      <c r="N1046" s="119">
        <v>700</v>
      </c>
      <c r="O1046" s="121"/>
      <c r="P1046" s="121"/>
      <c r="Q1046" s="122"/>
      <c r="R1046" s="119" t="s">
        <v>690</v>
      </c>
      <c r="S1046" s="123">
        <f>+IFERROR(IF('DETALLADO ELEMENTOS DE PROTECCI'!$E1046="DISTRIBUCION",((SUMIFS(O:O,D:D,'DETALLADO ELEMENTOS DE PROTECCI'!$D1046,H:H,'DETALLADO ELEMENTOS DE PROTECCI'!$H1046,R:R,"MARZO")+(SUMIFS(O:O,D:D,'DETALLADO ELEMENTOS DE PROTECCI'!$D1046,H:H,'DETALLADO ELEMENTOS DE PROTECCI'!$H1046,R:R,"ABRIL")))/((SUMIFS(N:N,D:D,'DETALLADO ELEMENTOS DE PROTECCI'!$D1046,H:H,'DETALLADO ELEMENTOS DE PROTECCI'!$H1046,R:R,"MARZO"))+(SUMIFS(N:N,D:D,'DETALLADO ELEMENTOS DE PROTECCI'!$D1046,H:H,'DETALLADO ELEMENTOS DE PROTECCI'!$H1046,R:R,"ABRIL")))),(SUMIFS(L:L,D:D,'DETALLADO ELEMENTOS DE PROTECCI'!$D1046,H:H,'DETALLADO ELEMENTOS DE PROTECCI'!$H1046)/(SUMIFS(K:K,D:D,'DETALLADO ELEMENTOS DE PROTECCI'!$D1046,H:H,'DETALLADO ELEMENTOS DE PROTECCI'!$H1046)))),0)</f>
        <v>0.11290322580645161</v>
      </c>
      <c r="T1046" s="120">
        <v>0.5</v>
      </c>
      <c r="U1046" s="121" t="str">
        <f>+IF('DETALLADO ELEMENTOS DE PROTECCI'!$R1046="MARZO",IF('DETALLADO ELEMENTOS DE PROTECCI'!$S1046=0,"Rojo",IF(AND('DETALLADO ELEMENTOS DE PROTECCI'!$S1046&gt;0,'DETALLADO ELEMENTOS DE PROTECCI'!$S1046&lt;0.99),"Amarillo","Verde")),"")</f>
        <v/>
      </c>
      <c r="V1046" s="124"/>
    </row>
    <row r="1047" spans="1:22">
      <c r="A1047" s="137" t="s">
        <v>50</v>
      </c>
      <c r="B1047" s="137">
        <v>314</v>
      </c>
      <c r="C1047" s="119">
        <v>1033</v>
      </c>
      <c r="D1047" s="138" t="s">
        <v>724</v>
      </c>
      <c r="E1047" s="137" t="s">
        <v>394</v>
      </c>
      <c r="F1047" s="119" t="s">
        <v>19</v>
      </c>
      <c r="G1047" s="119" t="s">
        <v>1139</v>
      </c>
      <c r="H1047" s="119" t="s">
        <v>1140</v>
      </c>
      <c r="I1047" s="119"/>
      <c r="J1047" s="119" t="s">
        <v>1128</v>
      </c>
      <c r="K1047" s="120">
        <v>0</v>
      </c>
      <c r="L1047" s="119">
        <v>0</v>
      </c>
      <c r="M1047" s="119"/>
      <c r="N1047" s="119">
        <v>50</v>
      </c>
      <c r="O1047" s="121"/>
      <c r="P1047" s="121"/>
      <c r="Q1047" s="122"/>
      <c r="R1047" s="119" t="s">
        <v>690</v>
      </c>
      <c r="S1047" s="123">
        <f>+IFERROR(IF('DETALLADO ELEMENTOS DE PROTECCI'!$E1047="DISTRIBUCION",((SUMIFS(O:O,D:D,'DETALLADO ELEMENTOS DE PROTECCI'!$D1047,H:H,'DETALLADO ELEMENTOS DE PROTECCI'!$H1047,R:R,"MARZO")+(SUMIFS(O:O,D:D,'DETALLADO ELEMENTOS DE PROTECCI'!$D1047,H:H,'DETALLADO ELEMENTOS DE PROTECCI'!$H1047,R:R,"ABRIL")))/((SUMIFS(N:N,D:D,'DETALLADO ELEMENTOS DE PROTECCI'!$D1047,H:H,'DETALLADO ELEMENTOS DE PROTECCI'!$H1047,R:R,"MARZO"))+(SUMIFS(N:N,D:D,'DETALLADO ELEMENTOS DE PROTECCI'!$D1047,H:H,'DETALLADO ELEMENTOS DE PROTECCI'!$H1047,R:R,"ABRIL")))),(SUMIFS(L:L,D:D,'DETALLADO ELEMENTOS DE PROTECCI'!$D1047,H:H,'DETALLADO ELEMENTOS DE PROTECCI'!$H1047)/(SUMIFS(K:K,D:D,'DETALLADO ELEMENTOS DE PROTECCI'!$D1047,H:H,'DETALLADO ELEMENTOS DE PROTECCI'!$H1047)))),0)</f>
        <v>0</v>
      </c>
      <c r="T1047" s="120">
        <v>0.5</v>
      </c>
      <c r="U1047" s="121" t="str">
        <f>+IF('DETALLADO ELEMENTOS DE PROTECCI'!$R1047="MARZO",IF('DETALLADO ELEMENTOS DE PROTECCI'!$S1047=0,"Rojo",IF(AND('DETALLADO ELEMENTOS DE PROTECCI'!$S1047&gt;0,'DETALLADO ELEMENTOS DE PROTECCI'!$S1047&lt;0.99),"Amarillo","Verde")),"")</f>
        <v/>
      </c>
      <c r="V1047" s="124"/>
    </row>
    <row r="1048" spans="1:22">
      <c r="A1048" s="137" t="s">
        <v>50</v>
      </c>
      <c r="B1048" s="137">
        <v>314</v>
      </c>
      <c r="C1048" s="119">
        <v>1084</v>
      </c>
      <c r="D1048" s="138" t="s">
        <v>724</v>
      </c>
      <c r="E1048" s="137" t="s">
        <v>394</v>
      </c>
      <c r="F1048" s="119" t="s">
        <v>19</v>
      </c>
      <c r="G1048" s="119" t="s">
        <v>1150</v>
      </c>
      <c r="H1048" s="119" t="s">
        <v>1151</v>
      </c>
      <c r="I1048" s="119"/>
      <c r="J1048" s="119" t="s">
        <v>1128</v>
      </c>
      <c r="K1048" s="120">
        <v>0</v>
      </c>
      <c r="L1048" s="119">
        <v>0</v>
      </c>
      <c r="M1048" s="119"/>
      <c r="N1048" s="119">
        <v>100</v>
      </c>
      <c r="O1048" s="121"/>
      <c r="P1048" s="121"/>
      <c r="Q1048" s="122"/>
      <c r="R1048" s="119" t="s">
        <v>690</v>
      </c>
      <c r="S1048" s="123">
        <f>+IFERROR(IF('DETALLADO ELEMENTOS DE PROTECCI'!$E1048="DISTRIBUCION",((SUMIFS(O:O,D:D,'DETALLADO ELEMENTOS DE PROTECCI'!$D1048,H:H,'DETALLADO ELEMENTOS DE PROTECCI'!$H1048,R:R,"MARZO")+(SUMIFS(O:O,D:D,'DETALLADO ELEMENTOS DE PROTECCI'!$D1048,H:H,'DETALLADO ELEMENTOS DE PROTECCI'!$H1048,R:R,"ABRIL")))/((SUMIFS(N:N,D:D,'DETALLADO ELEMENTOS DE PROTECCI'!$D1048,H:H,'DETALLADO ELEMENTOS DE PROTECCI'!$H1048,R:R,"MARZO"))+(SUMIFS(N:N,D:D,'DETALLADO ELEMENTOS DE PROTECCI'!$D1048,H:H,'DETALLADO ELEMENTOS DE PROTECCI'!$H1048,R:R,"ABRIL")))),(SUMIFS(L:L,D:D,'DETALLADO ELEMENTOS DE PROTECCI'!$D1048,H:H,'DETALLADO ELEMENTOS DE PROTECCI'!$H1048)/(SUMIFS(K:K,D:D,'DETALLADO ELEMENTOS DE PROTECCI'!$D1048,H:H,'DETALLADO ELEMENTOS DE PROTECCI'!$H1048)))),0)</f>
        <v>0</v>
      </c>
      <c r="T1048" s="120">
        <v>0.5</v>
      </c>
      <c r="U1048" s="121" t="str">
        <f>+IF('DETALLADO ELEMENTOS DE PROTECCI'!$R1048="MARZO",IF('DETALLADO ELEMENTOS DE PROTECCI'!$S1048=0,"Rojo",IF(AND('DETALLADO ELEMENTOS DE PROTECCI'!$S1048&gt;0,'DETALLADO ELEMENTOS DE PROTECCI'!$S1048&lt;0.99),"Amarillo","Verde")),"")</f>
        <v/>
      </c>
      <c r="V1048" s="124"/>
    </row>
    <row r="1049" spans="1:22">
      <c r="A1049" s="137" t="s">
        <v>50</v>
      </c>
      <c r="B1049" s="137">
        <v>314</v>
      </c>
      <c r="C1049" s="119">
        <v>1093</v>
      </c>
      <c r="D1049" s="138" t="s">
        <v>724</v>
      </c>
      <c r="E1049" s="137" t="s">
        <v>394</v>
      </c>
      <c r="F1049" s="119" t="s">
        <v>19</v>
      </c>
      <c r="G1049" s="119" t="s">
        <v>1132</v>
      </c>
      <c r="H1049" s="119" t="s">
        <v>1126</v>
      </c>
      <c r="I1049" s="119"/>
      <c r="J1049" s="119" t="s">
        <v>1128</v>
      </c>
      <c r="K1049" s="120">
        <v>0</v>
      </c>
      <c r="L1049" s="119">
        <v>0</v>
      </c>
      <c r="M1049" s="119"/>
      <c r="N1049" s="119">
        <v>1000</v>
      </c>
      <c r="O1049" s="121"/>
      <c r="P1049" s="121"/>
      <c r="Q1049" s="122"/>
      <c r="R1049" s="119" t="s">
        <v>690</v>
      </c>
      <c r="S1049" s="123">
        <f>+IFERROR(IF('DETALLADO ELEMENTOS DE PROTECCI'!$E1049="DISTRIBUCION",((SUMIFS(O:O,D:D,'DETALLADO ELEMENTOS DE PROTECCI'!$D1049,H:H,'DETALLADO ELEMENTOS DE PROTECCI'!$H1049,R:R,"MARZO")+(SUMIFS(O:O,D:D,'DETALLADO ELEMENTOS DE PROTECCI'!$D1049,H:H,'DETALLADO ELEMENTOS DE PROTECCI'!$H1049,R:R,"ABRIL")))/((SUMIFS(N:N,D:D,'DETALLADO ELEMENTOS DE PROTECCI'!$D1049,H:H,'DETALLADO ELEMENTOS DE PROTECCI'!$H1049,R:R,"MARZO"))+(SUMIFS(N:N,D:D,'DETALLADO ELEMENTOS DE PROTECCI'!$D1049,H:H,'DETALLADO ELEMENTOS DE PROTECCI'!$H1049,R:R,"ABRIL")))),(SUMIFS(L:L,D:D,'DETALLADO ELEMENTOS DE PROTECCI'!$D1049,H:H,'DETALLADO ELEMENTOS DE PROTECCI'!$H1049)/(SUMIFS(K:K,D:D,'DETALLADO ELEMENTOS DE PROTECCI'!$D1049,H:H,'DETALLADO ELEMENTOS DE PROTECCI'!$H1049)))),0)</f>
        <v>0.16666666666666666</v>
      </c>
      <c r="T1049" s="120">
        <v>0.5</v>
      </c>
      <c r="U1049" s="121" t="str">
        <f>+IF('DETALLADO ELEMENTOS DE PROTECCI'!$R1049="MARZO",IF('DETALLADO ELEMENTOS DE PROTECCI'!$S1049=0,"Rojo",IF(AND('DETALLADO ELEMENTOS DE PROTECCI'!$S1049&gt;0,'DETALLADO ELEMENTOS DE PROTECCI'!$S1049&lt;0.99),"Amarillo","Verde")),"")</f>
        <v/>
      </c>
      <c r="V1049" s="124"/>
    </row>
    <row r="1050" spans="1:22">
      <c r="A1050" s="137" t="s">
        <v>50</v>
      </c>
      <c r="B1050" s="137">
        <v>314</v>
      </c>
      <c r="C1050" s="119">
        <v>1160</v>
      </c>
      <c r="D1050" s="138" t="s">
        <v>724</v>
      </c>
      <c r="E1050" s="137" t="s">
        <v>394</v>
      </c>
      <c r="F1050" s="119" t="s">
        <v>19</v>
      </c>
      <c r="G1050" s="119" t="s">
        <v>1158</v>
      </c>
      <c r="H1050" s="119" t="s">
        <v>1159</v>
      </c>
      <c r="I1050" s="119"/>
      <c r="J1050" s="119" t="s">
        <v>1128</v>
      </c>
      <c r="K1050" s="120">
        <v>0</v>
      </c>
      <c r="L1050" s="119">
        <v>0</v>
      </c>
      <c r="M1050" s="119"/>
      <c r="N1050" s="119">
        <v>200</v>
      </c>
      <c r="O1050" s="121"/>
      <c r="P1050" s="121"/>
      <c r="Q1050" s="122"/>
      <c r="R1050" s="119" t="s">
        <v>690</v>
      </c>
      <c r="S1050" s="123">
        <f>+IFERROR(IF('DETALLADO ELEMENTOS DE PROTECCI'!$E1050="DISTRIBUCION",((SUMIFS(O:O,D:D,'DETALLADO ELEMENTOS DE PROTECCI'!$D1050,H:H,'DETALLADO ELEMENTOS DE PROTECCI'!$H1050,R:R,"MARZO")+(SUMIFS(O:O,D:D,'DETALLADO ELEMENTOS DE PROTECCI'!$D1050,H:H,'DETALLADO ELEMENTOS DE PROTECCI'!$H1050,R:R,"ABRIL")))/((SUMIFS(N:N,D:D,'DETALLADO ELEMENTOS DE PROTECCI'!$D1050,H:H,'DETALLADO ELEMENTOS DE PROTECCI'!$H1050,R:R,"MARZO"))+(SUMIFS(N:N,D:D,'DETALLADO ELEMENTOS DE PROTECCI'!$D1050,H:H,'DETALLADO ELEMENTOS DE PROTECCI'!$H1050,R:R,"ABRIL")))),(SUMIFS(L:L,D:D,'DETALLADO ELEMENTOS DE PROTECCI'!$D1050,H:H,'DETALLADO ELEMENTOS DE PROTECCI'!$H1050)/(SUMIFS(K:K,D:D,'DETALLADO ELEMENTOS DE PROTECCI'!$D1050,H:H,'DETALLADO ELEMENTOS DE PROTECCI'!$H1050)))),0)</f>
        <v>0</v>
      </c>
      <c r="T1050" s="120">
        <v>0.5</v>
      </c>
      <c r="U1050" s="121" t="str">
        <f>+IF('DETALLADO ELEMENTOS DE PROTECCI'!$R1050="MARZO",IF('DETALLADO ELEMENTOS DE PROTECCI'!$S1050=0,"Rojo",IF(AND('DETALLADO ELEMENTOS DE PROTECCI'!$S1050&gt;0,'DETALLADO ELEMENTOS DE PROTECCI'!$S1050&lt;0.99),"Amarillo","Verde")),"")</f>
        <v/>
      </c>
      <c r="V1050" s="124"/>
    </row>
    <row r="1051" spans="1:22">
      <c r="A1051" s="137" t="s">
        <v>50</v>
      </c>
      <c r="B1051" s="137">
        <v>316</v>
      </c>
      <c r="C1051" s="119">
        <v>1084</v>
      </c>
      <c r="D1051" s="138" t="s">
        <v>733</v>
      </c>
      <c r="E1051" s="137" t="s">
        <v>394</v>
      </c>
      <c r="F1051" s="119" t="s">
        <v>19</v>
      </c>
      <c r="G1051" s="119" t="s">
        <v>1150</v>
      </c>
      <c r="H1051" s="119" t="s">
        <v>1151</v>
      </c>
      <c r="I1051" s="119"/>
      <c r="J1051" s="119" t="s">
        <v>1128</v>
      </c>
      <c r="K1051" s="120">
        <v>0</v>
      </c>
      <c r="L1051" s="119">
        <v>0</v>
      </c>
      <c r="M1051" s="119"/>
      <c r="N1051" s="119">
        <v>200</v>
      </c>
      <c r="O1051" s="121"/>
      <c r="P1051" s="121"/>
      <c r="Q1051" s="122"/>
      <c r="R1051" s="119" t="s">
        <v>690</v>
      </c>
      <c r="S1051" s="123">
        <f>+IFERROR(IF('DETALLADO ELEMENTOS DE PROTECCI'!$E1051="DISTRIBUCION",((SUMIFS(O:O,D:D,'DETALLADO ELEMENTOS DE PROTECCI'!$D1051,H:H,'DETALLADO ELEMENTOS DE PROTECCI'!$H1051,R:R,"MARZO")+(SUMIFS(O:O,D:D,'DETALLADO ELEMENTOS DE PROTECCI'!$D1051,H:H,'DETALLADO ELEMENTOS DE PROTECCI'!$H1051,R:R,"ABRIL")))/((SUMIFS(N:N,D:D,'DETALLADO ELEMENTOS DE PROTECCI'!$D1051,H:H,'DETALLADO ELEMENTOS DE PROTECCI'!$H1051,R:R,"MARZO"))+(SUMIFS(N:N,D:D,'DETALLADO ELEMENTOS DE PROTECCI'!$D1051,H:H,'DETALLADO ELEMENTOS DE PROTECCI'!$H1051,R:R,"ABRIL")))),(SUMIFS(L:L,D:D,'DETALLADO ELEMENTOS DE PROTECCI'!$D1051,H:H,'DETALLADO ELEMENTOS DE PROTECCI'!$H1051)/(SUMIFS(K:K,D:D,'DETALLADO ELEMENTOS DE PROTECCI'!$D1051,H:H,'DETALLADO ELEMENTOS DE PROTECCI'!$H1051)))),0)</f>
        <v>0</v>
      </c>
      <c r="T1051" s="120">
        <v>0.5</v>
      </c>
      <c r="U1051" s="121" t="str">
        <f>+IF('DETALLADO ELEMENTOS DE PROTECCI'!$R1051="MARZO",IF('DETALLADO ELEMENTOS DE PROTECCI'!$S1051=0,"Rojo",IF(AND('DETALLADO ELEMENTOS DE PROTECCI'!$S1051&gt;0,'DETALLADO ELEMENTOS DE PROTECCI'!$S1051&lt;0.99),"Amarillo","Verde")),"")</f>
        <v/>
      </c>
      <c r="V1051" s="124"/>
    </row>
    <row r="1052" spans="1:22">
      <c r="A1052" s="137" t="s">
        <v>50</v>
      </c>
      <c r="B1052" s="137">
        <v>316</v>
      </c>
      <c r="C1052" s="119">
        <v>1160</v>
      </c>
      <c r="D1052" s="138" t="s">
        <v>733</v>
      </c>
      <c r="E1052" s="137" t="s">
        <v>394</v>
      </c>
      <c r="F1052" s="119" t="s">
        <v>19</v>
      </c>
      <c r="G1052" s="119" t="s">
        <v>1158</v>
      </c>
      <c r="H1052" s="119" t="s">
        <v>1159</v>
      </c>
      <c r="I1052" s="119"/>
      <c r="J1052" s="119" t="s">
        <v>1128</v>
      </c>
      <c r="K1052" s="120">
        <v>0</v>
      </c>
      <c r="L1052" s="119">
        <v>0</v>
      </c>
      <c r="M1052" s="119"/>
      <c r="N1052" s="119">
        <v>100</v>
      </c>
      <c r="O1052" s="121"/>
      <c r="P1052" s="121"/>
      <c r="Q1052" s="122"/>
      <c r="R1052" s="119" t="s">
        <v>690</v>
      </c>
      <c r="S1052" s="123">
        <f>+IFERROR(IF('DETALLADO ELEMENTOS DE PROTECCI'!$E1052="DISTRIBUCION",((SUMIFS(O:O,D:D,'DETALLADO ELEMENTOS DE PROTECCI'!$D1052,H:H,'DETALLADO ELEMENTOS DE PROTECCI'!$H1052,R:R,"MARZO")+(SUMIFS(O:O,D:D,'DETALLADO ELEMENTOS DE PROTECCI'!$D1052,H:H,'DETALLADO ELEMENTOS DE PROTECCI'!$H1052,R:R,"ABRIL")))/((SUMIFS(N:N,D:D,'DETALLADO ELEMENTOS DE PROTECCI'!$D1052,H:H,'DETALLADO ELEMENTOS DE PROTECCI'!$H1052,R:R,"MARZO"))+(SUMIFS(N:N,D:D,'DETALLADO ELEMENTOS DE PROTECCI'!$D1052,H:H,'DETALLADO ELEMENTOS DE PROTECCI'!$H1052,R:R,"ABRIL")))),(SUMIFS(L:L,D:D,'DETALLADO ELEMENTOS DE PROTECCI'!$D1052,H:H,'DETALLADO ELEMENTOS DE PROTECCI'!$H1052)/(SUMIFS(K:K,D:D,'DETALLADO ELEMENTOS DE PROTECCI'!$D1052,H:H,'DETALLADO ELEMENTOS DE PROTECCI'!$H1052)))),0)</f>
        <v>0</v>
      </c>
      <c r="T1052" s="120">
        <v>0.5</v>
      </c>
      <c r="U1052" s="121" t="str">
        <f>+IF('DETALLADO ELEMENTOS DE PROTECCI'!$R1052="MARZO",IF('DETALLADO ELEMENTOS DE PROTECCI'!$S1052=0,"Rojo",IF(AND('DETALLADO ELEMENTOS DE PROTECCI'!$S1052&gt;0,'DETALLADO ELEMENTOS DE PROTECCI'!$S1052&lt;0.99),"Amarillo","Verde")),"")</f>
        <v/>
      </c>
      <c r="V1052" s="124"/>
    </row>
    <row r="1053" spans="1:22">
      <c r="A1053" s="137" t="s">
        <v>50</v>
      </c>
      <c r="B1053" s="137">
        <v>318</v>
      </c>
      <c r="C1053" s="119">
        <v>1084</v>
      </c>
      <c r="D1053" s="138" t="s">
        <v>744</v>
      </c>
      <c r="E1053" s="137" t="s">
        <v>394</v>
      </c>
      <c r="F1053" s="119" t="s">
        <v>19</v>
      </c>
      <c r="G1053" s="119" t="s">
        <v>1150</v>
      </c>
      <c r="H1053" s="119" t="s">
        <v>1151</v>
      </c>
      <c r="I1053" s="119"/>
      <c r="J1053" s="119" t="s">
        <v>1128</v>
      </c>
      <c r="K1053" s="120">
        <v>0</v>
      </c>
      <c r="L1053" s="119">
        <v>0</v>
      </c>
      <c r="M1053" s="119"/>
      <c r="N1053" s="119">
        <v>100</v>
      </c>
      <c r="O1053" s="121"/>
      <c r="P1053" s="121"/>
      <c r="Q1053" s="122"/>
      <c r="R1053" s="119" t="s">
        <v>690</v>
      </c>
      <c r="S1053" s="123">
        <f>+IFERROR(IF('DETALLADO ELEMENTOS DE PROTECCI'!$E1053="DISTRIBUCION",((SUMIFS(O:O,D:D,'DETALLADO ELEMENTOS DE PROTECCI'!$D1053,H:H,'DETALLADO ELEMENTOS DE PROTECCI'!$H1053,R:R,"MARZO")+(SUMIFS(O:O,D:D,'DETALLADO ELEMENTOS DE PROTECCI'!$D1053,H:H,'DETALLADO ELEMENTOS DE PROTECCI'!$H1053,R:R,"ABRIL")))/((SUMIFS(N:N,D:D,'DETALLADO ELEMENTOS DE PROTECCI'!$D1053,H:H,'DETALLADO ELEMENTOS DE PROTECCI'!$H1053,R:R,"MARZO"))+(SUMIFS(N:N,D:D,'DETALLADO ELEMENTOS DE PROTECCI'!$D1053,H:H,'DETALLADO ELEMENTOS DE PROTECCI'!$H1053,R:R,"ABRIL")))),(SUMIFS(L:L,D:D,'DETALLADO ELEMENTOS DE PROTECCI'!$D1053,H:H,'DETALLADO ELEMENTOS DE PROTECCI'!$H1053)/(SUMIFS(K:K,D:D,'DETALLADO ELEMENTOS DE PROTECCI'!$D1053,H:H,'DETALLADO ELEMENTOS DE PROTECCI'!$H1053)))),0)</f>
        <v>0</v>
      </c>
      <c r="T1053" s="120">
        <v>0.5</v>
      </c>
      <c r="U1053" s="121" t="str">
        <f>+IF('DETALLADO ELEMENTOS DE PROTECCI'!$R1053="MARZO",IF('DETALLADO ELEMENTOS DE PROTECCI'!$S1053=0,"Rojo",IF(AND('DETALLADO ELEMENTOS DE PROTECCI'!$S1053&gt;0,'DETALLADO ELEMENTOS DE PROTECCI'!$S1053&lt;0.99),"Amarillo","Verde")),"")</f>
        <v/>
      </c>
      <c r="V1053" s="124"/>
    </row>
    <row r="1054" spans="1:22">
      <c r="A1054" s="137" t="s">
        <v>50</v>
      </c>
      <c r="B1054" s="137">
        <v>318</v>
      </c>
      <c r="C1054" s="119">
        <v>1092</v>
      </c>
      <c r="D1054" s="138" t="s">
        <v>744</v>
      </c>
      <c r="E1054" s="137" t="s">
        <v>394</v>
      </c>
      <c r="F1054" s="119" t="s">
        <v>19</v>
      </c>
      <c r="G1054" s="119" t="s">
        <v>1130</v>
      </c>
      <c r="H1054" s="119" t="s">
        <v>1126</v>
      </c>
      <c r="I1054" s="119"/>
      <c r="J1054" s="119" t="s">
        <v>1128</v>
      </c>
      <c r="K1054" s="120">
        <v>0</v>
      </c>
      <c r="L1054" s="119">
        <v>0</v>
      </c>
      <c r="M1054" s="119"/>
      <c r="N1054" s="119">
        <v>800</v>
      </c>
      <c r="O1054" s="121"/>
      <c r="P1054" s="121"/>
      <c r="Q1054" s="122"/>
      <c r="R1054" s="119" t="s">
        <v>690</v>
      </c>
      <c r="S1054" s="123">
        <f>+IFERROR(IF('DETALLADO ELEMENTOS DE PROTECCI'!$E1054="DISTRIBUCION",((SUMIFS(O:O,D:D,'DETALLADO ELEMENTOS DE PROTECCI'!$D1054,H:H,'DETALLADO ELEMENTOS DE PROTECCI'!$H1054,R:R,"MARZO")+(SUMIFS(O:O,D:D,'DETALLADO ELEMENTOS DE PROTECCI'!$D1054,H:H,'DETALLADO ELEMENTOS DE PROTECCI'!$H1054,R:R,"ABRIL")))/((SUMIFS(N:N,D:D,'DETALLADO ELEMENTOS DE PROTECCI'!$D1054,H:H,'DETALLADO ELEMENTOS DE PROTECCI'!$H1054,R:R,"MARZO"))+(SUMIFS(N:N,D:D,'DETALLADO ELEMENTOS DE PROTECCI'!$D1054,H:H,'DETALLADO ELEMENTOS DE PROTECCI'!$H1054,R:R,"ABRIL")))),(SUMIFS(L:L,D:D,'DETALLADO ELEMENTOS DE PROTECCI'!$D1054,H:H,'DETALLADO ELEMENTOS DE PROTECCI'!$H1054)/(SUMIFS(K:K,D:D,'DETALLADO ELEMENTOS DE PROTECCI'!$D1054,H:H,'DETALLADO ELEMENTOS DE PROTECCI'!$H1054)))),0)</f>
        <v>0.21739130434782608</v>
      </c>
      <c r="T1054" s="120">
        <v>0.5</v>
      </c>
      <c r="U1054" s="121" t="str">
        <f>+IF('DETALLADO ELEMENTOS DE PROTECCI'!$R1054="MARZO",IF('DETALLADO ELEMENTOS DE PROTECCI'!$S1054=0,"Rojo",IF(AND('DETALLADO ELEMENTOS DE PROTECCI'!$S1054&gt;0,'DETALLADO ELEMENTOS DE PROTECCI'!$S1054&lt;0.99),"Amarillo","Verde")),"")</f>
        <v/>
      </c>
      <c r="V1054" s="124"/>
    </row>
    <row r="1055" spans="1:22">
      <c r="A1055" s="137" t="s">
        <v>50</v>
      </c>
      <c r="B1055" s="137">
        <v>318</v>
      </c>
      <c r="C1055" s="119">
        <v>1160</v>
      </c>
      <c r="D1055" s="138" t="s">
        <v>744</v>
      </c>
      <c r="E1055" s="137" t="s">
        <v>394</v>
      </c>
      <c r="F1055" s="119" t="s">
        <v>19</v>
      </c>
      <c r="G1055" s="119" t="s">
        <v>1158</v>
      </c>
      <c r="H1055" s="119" t="s">
        <v>1159</v>
      </c>
      <c r="I1055" s="119"/>
      <c r="J1055" s="119" t="s">
        <v>1128</v>
      </c>
      <c r="K1055" s="120">
        <v>0</v>
      </c>
      <c r="L1055" s="119">
        <v>0</v>
      </c>
      <c r="M1055" s="119"/>
      <c r="N1055" s="119">
        <v>150</v>
      </c>
      <c r="O1055" s="121"/>
      <c r="P1055" s="121"/>
      <c r="Q1055" s="122"/>
      <c r="R1055" s="119" t="s">
        <v>690</v>
      </c>
      <c r="S1055" s="123">
        <f>+IFERROR(IF('DETALLADO ELEMENTOS DE PROTECCI'!$E1055="DISTRIBUCION",((SUMIFS(O:O,D:D,'DETALLADO ELEMENTOS DE PROTECCI'!$D1055,H:H,'DETALLADO ELEMENTOS DE PROTECCI'!$H1055,R:R,"MARZO")+(SUMIFS(O:O,D:D,'DETALLADO ELEMENTOS DE PROTECCI'!$D1055,H:H,'DETALLADO ELEMENTOS DE PROTECCI'!$H1055,R:R,"ABRIL")))/((SUMIFS(N:N,D:D,'DETALLADO ELEMENTOS DE PROTECCI'!$D1055,H:H,'DETALLADO ELEMENTOS DE PROTECCI'!$H1055,R:R,"MARZO"))+(SUMIFS(N:N,D:D,'DETALLADO ELEMENTOS DE PROTECCI'!$D1055,H:H,'DETALLADO ELEMENTOS DE PROTECCI'!$H1055,R:R,"ABRIL")))),(SUMIFS(L:L,D:D,'DETALLADO ELEMENTOS DE PROTECCI'!$D1055,H:H,'DETALLADO ELEMENTOS DE PROTECCI'!$H1055)/(SUMIFS(K:K,D:D,'DETALLADO ELEMENTOS DE PROTECCI'!$D1055,H:H,'DETALLADO ELEMENTOS DE PROTECCI'!$H1055)))),0)</f>
        <v>0</v>
      </c>
      <c r="T1055" s="120">
        <v>0.5</v>
      </c>
      <c r="U1055" s="121" t="str">
        <f>+IF('DETALLADO ELEMENTOS DE PROTECCI'!$R1055="MARZO",IF('DETALLADO ELEMENTOS DE PROTECCI'!$S1055=0,"Rojo",IF(AND('DETALLADO ELEMENTOS DE PROTECCI'!$S1055&gt;0,'DETALLADO ELEMENTOS DE PROTECCI'!$S1055&lt;0.99),"Amarillo","Verde")),"")</f>
        <v/>
      </c>
      <c r="V1055" s="124"/>
    </row>
    <row r="1056" spans="1:22">
      <c r="A1056" s="137" t="s">
        <v>50</v>
      </c>
      <c r="B1056" s="137">
        <v>318</v>
      </c>
      <c r="C1056" s="119">
        <v>1161</v>
      </c>
      <c r="D1056" s="138" t="s">
        <v>744</v>
      </c>
      <c r="E1056" s="137" t="s">
        <v>394</v>
      </c>
      <c r="F1056" s="119" t="s">
        <v>19</v>
      </c>
      <c r="G1056" s="119" t="s">
        <v>1134</v>
      </c>
      <c r="H1056" s="119" t="s">
        <v>1135</v>
      </c>
      <c r="I1056" s="119"/>
      <c r="J1056" s="119" t="s">
        <v>1128</v>
      </c>
      <c r="K1056" s="120">
        <v>0</v>
      </c>
      <c r="L1056" s="119">
        <v>0</v>
      </c>
      <c r="M1056" s="119"/>
      <c r="N1056" s="119">
        <v>600</v>
      </c>
      <c r="O1056" s="121"/>
      <c r="P1056" s="121"/>
      <c r="Q1056" s="122"/>
      <c r="R1056" s="119" t="s">
        <v>690</v>
      </c>
      <c r="S1056" s="123">
        <f>+IFERROR(IF('DETALLADO ELEMENTOS DE PROTECCI'!$E1056="DISTRIBUCION",((SUMIFS(O:O,D:D,'DETALLADO ELEMENTOS DE PROTECCI'!$D1056,H:H,'DETALLADO ELEMENTOS DE PROTECCI'!$H1056,R:R,"MARZO")+(SUMIFS(O:O,D:D,'DETALLADO ELEMENTOS DE PROTECCI'!$D1056,H:H,'DETALLADO ELEMENTOS DE PROTECCI'!$H1056,R:R,"ABRIL")))/((SUMIFS(N:N,D:D,'DETALLADO ELEMENTOS DE PROTECCI'!$D1056,H:H,'DETALLADO ELEMENTOS DE PROTECCI'!$H1056,R:R,"MARZO"))+(SUMIFS(N:N,D:D,'DETALLADO ELEMENTOS DE PROTECCI'!$D1056,H:H,'DETALLADO ELEMENTOS DE PROTECCI'!$H1056,R:R,"ABRIL")))),(SUMIFS(L:L,D:D,'DETALLADO ELEMENTOS DE PROTECCI'!$D1056,H:H,'DETALLADO ELEMENTOS DE PROTECCI'!$H1056)/(SUMIFS(K:K,D:D,'DETALLADO ELEMENTOS DE PROTECCI'!$D1056,H:H,'DETALLADO ELEMENTOS DE PROTECCI'!$H1056)))),0)</f>
        <v>0.23404255319148937</v>
      </c>
      <c r="T1056" s="120">
        <v>0.5</v>
      </c>
      <c r="U1056" s="121" t="str">
        <f>+IF('DETALLADO ELEMENTOS DE PROTECCI'!$R1056="MARZO",IF('DETALLADO ELEMENTOS DE PROTECCI'!$S1056=0,"Rojo",IF(AND('DETALLADO ELEMENTOS DE PROTECCI'!$S1056&gt;0,'DETALLADO ELEMENTOS DE PROTECCI'!$S1056&lt;0.99),"Amarillo","Verde")),"")</f>
        <v/>
      </c>
      <c r="V1056" s="124"/>
    </row>
    <row r="1057" spans="1:22">
      <c r="A1057" s="137" t="s">
        <v>50</v>
      </c>
      <c r="B1057" s="137">
        <v>319</v>
      </c>
      <c r="C1057" s="119">
        <v>1033</v>
      </c>
      <c r="D1057" s="138" t="s">
        <v>752</v>
      </c>
      <c r="E1057" s="137" t="s">
        <v>394</v>
      </c>
      <c r="F1057" s="119" t="s">
        <v>19</v>
      </c>
      <c r="G1057" s="119" t="s">
        <v>1139</v>
      </c>
      <c r="H1057" s="119" t="s">
        <v>1140</v>
      </c>
      <c r="I1057" s="119"/>
      <c r="J1057" s="119" t="s">
        <v>1128</v>
      </c>
      <c r="K1057" s="120">
        <v>0</v>
      </c>
      <c r="L1057" s="119">
        <v>0</v>
      </c>
      <c r="M1057" s="119"/>
      <c r="N1057" s="119">
        <v>100</v>
      </c>
      <c r="O1057" s="121"/>
      <c r="P1057" s="121"/>
      <c r="Q1057" s="122"/>
      <c r="R1057" s="119" t="s">
        <v>690</v>
      </c>
      <c r="S1057" s="123">
        <f>+IFERROR(IF('DETALLADO ELEMENTOS DE PROTECCI'!$E1057="DISTRIBUCION",((SUMIFS(O:O,D:D,'DETALLADO ELEMENTOS DE PROTECCI'!$D1057,H:H,'DETALLADO ELEMENTOS DE PROTECCI'!$H1057,R:R,"MARZO")+(SUMIFS(O:O,D:D,'DETALLADO ELEMENTOS DE PROTECCI'!$D1057,H:H,'DETALLADO ELEMENTOS DE PROTECCI'!$H1057,R:R,"ABRIL")))/((SUMIFS(N:N,D:D,'DETALLADO ELEMENTOS DE PROTECCI'!$D1057,H:H,'DETALLADO ELEMENTOS DE PROTECCI'!$H1057,R:R,"MARZO"))+(SUMIFS(N:N,D:D,'DETALLADO ELEMENTOS DE PROTECCI'!$D1057,H:H,'DETALLADO ELEMENTOS DE PROTECCI'!$H1057,R:R,"ABRIL")))),(SUMIFS(L:L,D:D,'DETALLADO ELEMENTOS DE PROTECCI'!$D1057,H:H,'DETALLADO ELEMENTOS DE PROTECCI'!$H1057)/(SUMIFS(K:K,D:D,'DETALLADO ELEMENTOS DE PROTECCI'!$D1057,H:H,'DETALLADO ELEMENTOS DE PROTECCI'!$H1057)))),0)</f>
        <v>0</v>
      </c>
      <c r="T1057" s="120">
        <v>0.5</v>
      </c>
      <c r="U1057" s="121" t="str">
        <f>+IF('DETALLADO ELEMENTOS DE PROTECCI'!$R1057="MARZO",IF('DETALLADO ELEMENTOS DE PROTECCI'!$S1057=0,"Rojo",IF(AND('DETALLADO ELEMENTOS DE PROTECCI'!$S1057&gt;0,'DETALLADO ELEMENTOS DE PROTECCI'!$S1057&lt;0.99),"Amarillo","Verde")),"")</f>
        <v/>
      </c>
      <c r="V1057" s="124"/>
    </row>
    <row r="1058" spans="1:22">
      <c r="A1058" s="137" t="s">
        <v>50</v>
      </c>
      <c r="B1058" s="137">
        <v>319</v>
      </c>
      <c r="C1058" s="119">
        <v>1092</v>
      </c>
      <c r="D1058" s="138" t="s">
        <v>752</v>
      </c>
      <c r="E1058" s="137" t="s">
        <v>394</v>
      </c>
      <c r="F1058" s="119" t="s">
        <v>19</v>
      </c>
      <c r="G1058" s="119" t="s">
        <v>1130</v>
      </c>
      <c r="H1058" s="119" t="s">
        <v>1126</v>
      </c>
      <c r="I1058" s="119"/>
      <c r="J1058" s="119" t="s">
        <v>1128</v>
      </c>
      <c r="K1058" s="120">
        <v>0</v>
      </c>
      <c r="L1058" s="119">
        <v>0</v>
      </c>
      <c r="M1058" s="119"/>
      <c r="N1058" s="119">
        <v>100</v>
      </c>
      <c r="O1058" s="121"/>
      <c r="P1058" s="121"/>
      <c r="Q1058" s="122"/>
      <c r="R1058" s="119" t="s">
        <v>690</v>
      </c>
      <c r="S1058" s="123">
        <f>+IFERROR(IF('DETALLADO ELEMENTOS DE PROTECCI'!$E1058="DISTRIBUCION",((SUMIFS(O:O,D:D,'DETALLADO ELEMENTOS DE PROTECCI'!$D1058,H:H,'DETALLADO ELEMENTOS DE PROTECCI'!$H1058,R:R,"MARZO")+(SUMIFS(O:O,D:D,'DETALLADO ELEMENTOS DE PROTECCI'!$D1058,H:H,'DETALLADO ELEMENTOS DE PROTECCI'!$H1058,R:R,"ABRIL")))/((SUMIFS(N:N,D:D,'DETALLADO ELEMENTOS DE PROTECCI'!$D1058,H:H,'DETALLADO ELEMENTOS DE PROTECCI'!$H1058,R:R,"MARZO"))+(SUMIFS(N:N,D:D,'DETALLADO ELEMENTOS DE PROTECCI'!$D1058,H:H,'DETALLADO ELEMENTOS DE PROTECCI'!$H1058,R:R,"ABRIL")))),(SUMIFS(L:L,D:D,'DETALLADO ELEMENTOS DE PROTECCI'!$D1058,H:H,'DETALLADO ELEMENTOS DE PROTECCI'!$H1058)/(SUMIFS(K:K,D:D,'DETALLADO ELEMENTOS DE PROTECCI'!$D1058,H:H,'DETALLADO ELEMENTOS DE PROTECCI'!$H1058)))),0)</f>
        <v>0.66666666666666663</v>
      </c>
      <c r="T1058" s="120">
        <v>0.5</v>
      </c>
      <c r="U1058" s="121" t="str">
        <f>+IF('DETALLADO ELEMENTOS DE PROTECCI'!$R1058="MARZO",IF('DETALLADO ELEMENTOS DE PROTECCI'!$S1058=0,"Rojo",IF(AND('DETALLADO ELEMENTOS DE PROTECCI'!$S1058&gt;0,'DETALLADO ELEMENTOS DE PROTECCI'!$S1058&lt;0.99),"Amarillo","Verde")),"")</f>
        <v/>
      </c>
      <c r="V1058" s="124"/>
    </row>
    <row r="1059" spans="1:22">
      <c r="A1059" s="137" t="s">
        <v>50</v>
      </c>
      <c r="B1059" s="137">
        <v>319</v>
      </c>
      <c r="C1059" s="119">
        <v>1160</v>
      </c>
      <c r="D1059" s="138" t="s">
        <v>752</v>
      </c>
      <c r="E1059" s="137" t="s">
        <v>394</v>
      </c>
      <c r="F1059" s="119" t="s">
        <v>19</v>
      </c>
      <c r="G1059" s="119" t="s">
        <v>1158</v>
      </c>
      <c r="H1059" s="119" t="s">
        <v>1159</v>
      </c>
      <c r="I1059" s="119"/>
      <c r="J1059" s="119" t="s">
        <v>1128</v>
      </c>
      <c r="K1059" s="120">
        <v>0</v>
      </c>
      <c r="L1059" s="119">
        <v>0</v>
      </c>
      <c r="M1059" s="119"/>
      <c r="N1059" s="119">
        <v>250</v>
      </c>
      <c r="O1059" s="121"/>
      <c r="P1059" s="121"/>
      <c r="Q1059" s="122"/>
      <c r="R1059" s="119" t="s">
        <v>690</v>
      </c>
      <c r="S1059" s="123">
        <f>+IFERROR(IF('DETALLADO ELEMENTOS DE PROTECCI'!$E1059="DISTRIBUCION",((SUMIFS(O:O,D:D,'DETALLADO ELEMENTOS DE PROTECCI'!$D1059,H:H,'DETALLADO ELEMENTOS DE PROTECCI'!$H1059,R:R,"MARZO")+(SUMIFS(O:O,D:D,'DETALLADO ELEMENTOS DE PROTECCI'!$D1059,H:H,'DETALLADO ELEMENTOS DE PROTECCI'!$H1059,R:R,"ABRIL")))/((SUMIFS(N:N,D:D,'DETALLADO ELEMENTOS DE PROTECCI'!$D1059,H:H,'DETALLADO ELEMENTOS DE PROTECCI'!$H1059,R:R,"MARZO"))+(SUMIFS(N:N,D:D,'DETALLADO ELEMENTOS DE PROTECCI'!$D1059,H:H,'DETALLADO ELEMENTOS DE PROTECCI'!$H1059,R:R,"ABRIL")))),(SUMIFS(L:L,D:D,'DETALLADO ELEMENTOS DE PROTECCI'!$D1059,H:H,'DETALLADO ELEMENTOS DE PROTECCI'!$H1059)/(SUMIFS(K:K,D:D,'DETALLADO ELEMENTOS DE PROTECCI'!$D1059,H:H,'DETALLADO ELEMENTOS DE PROTECCI'!$H1059)))),0)</f>
        <v>0</v>
      </c>
      <c r="T1059" s="120">
        <v>0.5</v>
      </c>
      <c r="U1059" s="121" t="str">
        <f>+IF('DETALLADO ELEMENTOS DE PROTECCI'!$R1059="MARZO",IF('DETALLADO ELEMENTOS DE PROTECCI'!$S1059=0,"Rojo",IF(AND('DETALLADO ELEMENTOS DE PROTECCI'!$S1059&gt;0,'DETALLADO ELEMENTOS DE PROTECCI'!$S1059&lt;0.99),"Amarillo","Verde")),"")</f>
        <v/>
      </c>
      <c r="V1059" s="124"/>
    </row>
    <row r="1060" spans="1:22">
      <c r="A1060" s="137" t="s">
        <v>50</v>
      </c>
      <c r="B1060" s="137">
        <v>319</v>
      </c>
      <c r="C1060" s="119">
        <v>1161</v>
      </c>
      <c r="D1060" s="138" t="s">
        <v>752</v>
      </c>
      <c r="E1060" s="137" t="s">
        <v>394</v>
      </c>
      <c r="F1060" s="119" t="s">
        <v>19</v>
      </c>
      <c r="G1060" s="119" t="s">
        <v>1134</v>
      </c>
      <c r="H1060" s="119" t="s">
        <v>1135</v>
      </c>
      <c r="I1060" s="119"/>
      <c r="J1060" s="119" t="s">
        <v>1128</v>
      </c>
      <c r="K1060" s="120">
        <v>0</v>
      </c>
      <c r="L1060" s="119">
        <v>0</v>
      </c>
      <c r="M1060" s="119"/>
      <c r="N1060" s="119">
        <v>500</v>
      </c>
      <c r="O1060" s="121"/>
      <c r="P1060" s="121"/>
      <c r="Q1060" s="122"/>
      <c r="R1060" s="119" t="s">
        <v>690</v>
      </c>
      <c r="S1060" s="123">
        <f>+IFERROR(IF('DETALLADO ELEMENTOS DE PROTECCI'!$E1060="DISTRIBUCION",((SUMIFS(O:O,D:D,'DETALLADO ELEMENTOS DE PROTECCI'!$D1060,H:H,'DETALLADO ELEMENTOS DE PROTECCI'!$H1060,R:R,"MARZO")+(SUMIFS(O:O,D:D,'DETALLADO ELEMENTOS DE PROTECCI'!$D1060,H:H,'DETALLADO ELEMENTOS DE PROTECCI'!$H1060,R:R,"ABRIL")))/((SUMIFS(N:N,D:D,'DETALLADO ELEMENTOS DE PROTECCI'!$D1060,H:H,'DETALLADO ELEMENTOS DE PROTECCI'!$H1060,R:R,"MARZO"))+(SUMIFS(N:N,D:D,'DETALLADO ELEMENTOS DE PROTECCI'!$D1060,H:H,'DETALLADO ELEMENTOS DE PROTECCI'!$H1060,R:R,"ABRIL")))),(SUMIFS(L:L,D:D,'DETALLADO ELEMENTOS DE PROTECCI'!$D1060,H:H,'DETALLADO ELEMENTOS DE PROTECCI'!$H1060)/(SUMIFS(K:K,D:D,'DETALLADO ELEMENTOS DE PROTECCI'!$D1060,H:H,'DETALLADO ELEMENTOS DE PROTECCI'!$H1060)))),0)</f>
        <v>0.30555555555555558</v>
      </c>
      <c r="T1060" s="120">
        <v>0.5</v>
      </c>
      <c r="U1060" s="121" t="str">
        <f>+IF('DETALLADO ELEMENTOS DE PROTECCI'!$R1060="MARZO",IF('DETALLADO ELEMENTOS DE PROTECCI'!$S1060=0,"Rojo",IF(AND('DETALLADO ELEMENTOS DE PROTECCI'!$S1060&gt;0,'DETALLADO ELEMENTOS DE PROTECCI'!$S1060&lt;0.99),"Amarillo","Verde")),"")</f>
        <v/>
      </c>
      <c r="V1060" s="124"/>
    </row>
    <row r="1061" spans="1:22">
      <c r="A1061" s="137" t="s">
        <v>50</v>
      </c>
      <c r="B1061" s="137">
        <v>320</v>
      </c>
      <c r="C1061" s="119">
        <v>1092</v>
      </c>
      <c r="D1061" s="138" t="s">
        <v>1115</v>
      </c>
      <c r="E1061" s="137" t="s">
        <v>394</v>
      </c>
      <c r="F1061" s="119" t="s">
        <v>19</v>
      </c>
      <c r="G1061" s="119" t="s">
        <v>1130</v>
      </c>
      <c r="H1061" s="119" t="s">
        <v>1126</v>
      </c>
      <c r="I1061" s="119"/>
      <c r="J1061" s="119" t="s">
        <v>1128</v>
      </c>
      <c r="K1061" s="120">
        <v>0</v>
      </c>
      <c r="L1061" s="119">
        <v>0</v>
      </c>
      <c r="M1061" s="119"/>
      <c r="N1061" s="119">
        <v>300</v>
      </c>
      <c r="O1061" s="121"/>
      <c r="P1061" s="121"/>
      <c r="Q1061" s="122"/>
      <c r="R1061" s="119" t="s">
        <v>690</v>
      </c>
      <c r="S1061" s="123">
        <f>+IFERROR(IF('DETALLADO ELEMENTOS DE PROTECCI'!$E1061="DISTRIBUCION",((SUMIFS(O:O,D:D,'DETALLADO ELEMENTOS DE PROTECCI'!$D1061,H:H,'DETALLADO ELEMENTOS DE PROTECCI'!$H1061,R:R,"MARZO")+(SUMIFS(O:O,D:D,'DETALLADO ELEMENTOS DE PROTECCI'!$D1061,H:H,'DETALLADO ELEMENTOS DE PROTECCI'!$H1061,R:R,"ABRIL")))/((SUMIFS(N:N,D:D,'DETALLADO ELEMENTOS DE PROTECCI'!$D1061,H:H,'DETALLADO ELEMENTOS DE PROTECCI'!$H1061,R:R,"MARZO"))+(SUMIFS(N:N,D:D,'DETALLADO ELEMENTOS DE PROTECCI'!$D1061,H:H,'DETALLADO ELEMENTOS DE PROTECCI'!$H1061,R:R,"ABRIL")))),(SUMIFS(L:L,D:D,'DETALLADO ELEMENTOS DE PROTECCI'!$D1061,H:H,'DETALLADO ELEMENTOS DE PROTECCI'!$H1061)/(SUMIFS(K:K,D:D,'DETALLADO ELEMENTOS DE PROTECCI'!$D1061,H:H,'DETALLADO ELEMENTOS DE PROTECCI'!$H1061)))),0)</f>
        <v>0</v>
      </c>
      <c r="T1061" s="120">
        <v>0.5</v>
      </c>
      <c r="U1061" s="121" t="str">
        <f>+IF('DETALLADO ELEMENTOS DE PROTECCI'!$R1061="MARZO",IF('DETALLADO ELEMENTOS DE PROTECCI'!$S1061=0,"Rojo",IF(AND('DETALLADO ELEMENTOS DE PROTECCI'!$S1061&gt;0,'DETALLADO ELEMENTOS DE PROTECCI'!$S1061&lt;0.99),"Amarillo","Verde")),"")</f>
        <v/>
      </c>
      <c r="V1061" s="124"/>
    </row>
    <row r="1062" spans="1:22">
      <c r="A1062" s="137" t="s">
        <v>50</v>
      </c>
      <c r="B1062" s="137">
        <v>320</v>
      </c>
      <c r="C1062" s="119">
        <v>1160</v>
      </c>
      <c r="D1062" s="138" t="s">
        <v>1115</v>
      </c>
      <c r="E1062" s="137" t="s">
        <v>394</v>
      </c>
      <c r="F1062" s="119" t="s">
        <v>19</v>
      </c>
      <c r="G1062" s="119" t="s">
        <v>1158</v>
      </c>
      <c r="H1062" s="119" t="s">
        <v>1159</v>
      </c>
      <c r="I1062" s="119"/>
      <c r="J1062" s="119" t="s">
        <v>1128</v>
      </c>
      <c r="K1062" s="120">
        <v>0</v>
      </c>
      <c r="L1062" s="119">
        <v>0</v>
      </c>
      <c r="M1062" s="119"/>
      <c r="N1062" s="119">
        <v>100</v>
      </c>
      <c r="O1062" s="121"/>
      <c r="P1062" s="121"/>
      <c r="Q1062" s="122"/>
      <c r="R1062" s="119" t="s">
        <v>690</v>
      </c>
      <c r="S1062" s="123">
        <f>+IFERROR(IF('DETALLADO ELEMENTOS DE PROTECCI'!$E1062="DISTRIBUCION",((SUMIFS(O:O,D:D,'DETALLADO ELEMENTOS DE PROTECCI'!$D1062,H:H,'DETALLADO ELEMENTOS DE PROTECCI'!$H1062,R:R,"MARZO")+(SUMIFS(O:O,D:D,'DETALLADO ELEMENTOS DE PROTECCI'!$D1062,H:H,'DETALLADO ELEMENTOS DE PROTECCI'!$H1062,R:R,"ABRIL")))/((SUMIFS(N:N,D:D,'DETALLADO ELEMENTOS DE PROTECCI'!$D1062,H:H,'DETALLADO ELEMENTOS DE PROTECCI'!$H1062,R:R,"MARZO"))+(SUMIFS(N:N,D:D,'DETALLADO ELEMENTOS DE PROTECCI'!$D1062,H:H,'DETALLADO ELEMENTOS DE PROTECCI'!$H1062,R:R,"ABRIL")))),(SUMIFS(L:L,D:D,'DETALLADO ELEMENTOS DE PROTECCI'!$D1062,H:H,'DETALLADO ELEMENTOS DE PROTECCI'!$H1062)/(SUMIFS(K:K,D:D,'DETALLADO ELEMENTOS DE PROTECCI'!$D1062,H:H,'DETALLADO ELEMENTOS DE PROTECCI'!$H1062)))),0)</f>
        <v>0</v>
      </c>
      <c r="T1062" s="120">
        <v>0.5</v>
      </c>
      <c r="U1062" s="121" t="str">
        <f>+IF('DETALLADO ELEMENTOS DE PROTECCI'!$R1062="MARZO",IF('DETALLADO ELEMENTOS DE PROTECCI'!$S1062=0,"Rojo",IF(AND('DETALLADO ELEMENTOS DE PROTECCI'!$S1062&gt;0,'DETALLADO ELEMENTOS DE PROTECCI'!$S1062&lt;0.99),"Amarillo","Verde")),"")</f>
        <v/>
      </c>
      <c r="V1062" s="124"/>
    </row>
    <row r="1063" spans="1:22">
      <c r="A1063" s="137" t="s">
        <v>50</v>
      </c>
      <c r="B1063" s="137">
        <v>320</v>
      </c>
      <c r="C1063" s="119">
        <v>1161</v>
      </c>
      <c r="D1063" s="138" t="s">
        <v>1115</v>
      </c>
      <c r="E1063" s="137" t="s">
        <v>394</v>
      </c>
      <c r="F1063" s="119" t="s">
        <v>19</v>
      </c>
      <c r="G1063" s="119" t="s">
        <v>1134</v>
      </c>
      <c r="H1063" s="119" t="s">
        <v>1135</v>
      </c>
      <c r="I1063" s="119"/>
      <c r="J1063" s="119" t="s">
        <v>1128</v>
      </c>
      <c r="K1063" s="120">
        <v>0</v>
      </c>
      <c r="L1063" s="119">
        <v>0</v>
      </c>
      <c r="M1063" s="119"/>
      <c r="N1063" s="119">
        <v>300</v>
      </c>
      <c r="O1063" s="121"/>
      <c r="P1063" s="121"/>
      <c r="Q1063" s="122"/>
      <c r="R1063" s="119" t="s">
        <v>690</v>
      </c>
      <c r="S1063" s="123">
        <f>+IFERROR(IF('DETALLADO ELEMENTOS DE PROTECCI'!$E1063="DISTRIBUCION",((SUMIFS(O:O,D:D,'DETALLADO ELEMENTOS DE PROTECCI'!$D1063,H:H,'DETALLADO ELEMENTOS DE PROTECCI'!$H1063,R:R,"MARZO")+(SUMIFS(O:O,D:D,'DETALLADO ELEMENTOS DE PROTECCI'!$D1063,H:H,'DETALLADO ELEMENTOS DE PROTECCI'!$H1063,R:R,"ABRIL")))/((SUMIFS(N:N,D:D,'DETALLADO ELEMENTOS DE PROTECCI'!$D1063,H:H,'DETALLADO ELEMENTOS DE PROTECCI'!$H1063,R:R,"MARZO"))+(SUMIFS(N:N,D:D,'DETALLADO ELEMENTOS DE PROTECCI'!$D1063,H:H,'DETALLADO ELEMENTOS DE PROTECCI'!$H1063,R:R,"ABRIL")))),(SUMIFS(L:L,D:D,'DETALLADO ELEMENTOS DE PROTECCI'!$D1063,H:H,'DETALLADO ELEMENTOS DE PROTECCI'!$H1063)/(SUMIFS(K:K,D:D,'DETALLADO ELEMENTOS DE PROTECCI'!$D1063,H:H,'DETALLADO ELEMENTOS DE PROTECCI'!$H1063)))),0)</f>
        <v>0</v>
      </c>
      <c r="T1063" s="120">
        <v>0.5</v>
      </c>
      <c r="U1063" s="121" t="str">
        <f>+IF('DETALLADO ELEMENTOS DE PROTECCI'!$R1063="MARZO",IF('DETALLADO ELEMENTOS DE PROTECCI'!$S1063=0,"Rojo",IF(AND('DETALLADO ELEMENTOS DE PROTECCI'!$S1063&gt;0,'DETALLADO ELEMENTOS DE PROTECCI'!$S1063&lt;0.99),"Amarillo","Verde")),"")</f>
        <v/>
      </c>
      <c r="V1063" s="124"/>
    </row>
    <row r="1064" spans="1:22">
      <c r="A1064" s="137" t="s">
        <v>62</v>
      </c>
      <c r="B1064" s="137">
        <v>401</v>
      </c>
      <c r="C1064" s="119">
        <v>1093</v>
      </c>
      <c r="D1064" s="138" t="s">
        <v>762</v>
      </c>
      <c r="E1064" s="137" t="s">
        <v>394</v>
      </c>
      <c r="F1064" s="119" t="s">
        <v>19</v>
      </c>
      <c r="G1064" s="119" t="s">
        <v>1132</v>
      </c>
      <c r="H1064" s="119" t="s">
        <v>1126</v>
      </c>
      <c r="I1064" s="119"/>
      <c r="J1064" s="119" t="s">
        <v>1128</v>
      </c>
      <c r="K1064" s="120">
        <v>0</v>
      </c>
      <c r="L1064" s="119">
        <v>0</v>
      </c>
      <c r="M1064" s="119"/>
      <c r="N1064" s="119">
        <v>500</v>
      </c>
      <c r="O1064" s="121"/>
      <c r="P1064" s="121"/>
      <c r="Q1064" s="122"/>
      <c r="R1064" s="119" t="s">
        <v>690</v>
      </c>
      <c r="S1064" s="123">
        <f>+IFERROR(IF('DETALLADO ELEMENTOS DE PROTECCI'!$E1064="DISTRIBUCION",((SUMIFS(O:O,D:D,'DETALLADO ELEMENTOS DE PROTECCI'!$D1064,H:H,'DETALLADO ELEMENTOS DE PROTECCI'!$H1064,R:R,"MARZO")+(SUMIFS(O:O,D:D,'DETALLADO ELEMENTOS DE PROTECCI'!$D1064,H:H,'DETALLADO ELEMENTOS DE PROTECCI'!$H1064,R:R,"ABRIL")))/((SUMIFS(N:N,D:D,'DETALLADO ELEMENTOS DE PROTECCI'!$D1064,H:H,'DETALLADO ELEMENTOS DE PROTECCI'!$H1064,R:R,"MARZO"))+(SUMIFS(N:N,D:D,'DETALLADO ELEMENTOS DE PROTECCI'!$D1064,H:H,'DETALLADO ELEMENTOS DE PROTECCI'!$H1064,R:R,"ABRIL")))),(SUMIFS(L:L,D:D,'DETALLADO ELEMENTOS DE PROTECCI'!$D1064,H:H,'DETALLADO ELEMENTOS DE PROTECCI'!$H1064)/(SUMIFS(K:K,D:D,'DETALLADO ELEMENTOS DE PROTECCI'!$D1064,H:H,'DETALLADO ELEMENTOS DE PROTECCI'!$H1064)))),0)</f>
        <v>0</v>
      </c>
      <c r="T1064" s="120">
        <v>0.5</v>
      </c>
      <c r="U1064" s="121" t="str">
        <f>+IF('DETALLADO ELEMENTOS DE PROTECCI'!$R1064="MARZO",IF('DETALLADO ELEMENTOS DE PROTECCI'!$S1064=0,"Rojo",IF(AND('DETALLADO ELEMENTOS DE PROTECCI'!$S1064&gt;0,'DETALLADO ELEMENTOS DE PROTECCI'!$S1064&lt;0.99),"Amarillo","Verde")),"")</f>
        <v/>
      </c>
      <c r="V1064" s="124"/>
    </row>
    <row r="1065" spans="1:22">
      <c r="A1065" s="137" t="s">
        <v>62</v>
      </c>
      <c r="B1065" s="137">
        <v>401</v>
      </c>
      <c r="C1065" s="119">
        <v>1161</v>
      </c>
      <c r="D1065" s="138" t="s">
        <v>762</v>
      </c>
      <c r="E1065" s="137" t="s">
        <v>394</v>
      </c>
      <c r="F1065" s="119" t="s">
        <v>19</v>
      </c>
      <c r="G1065" s="119" t="s">
        <v>1134</v>
      </c>
      <c r="H1065" s="119" t="s">
        <v>1135</v>
      </c>
      <c r="I1065" s="119"/>
      <c r="J1065" s="119" t="s">
        <v>1128</v>
      </c>
      <c r="K1065" s="120">
        <v>0</v>
      </c>
      <c r="L1065" s="119">
        <v>0</v>
      </c>
      <c r="M1065" s="119"/>
      <c r="N1065" s="119">
        <v>200</v>
      </c>
      <c r="O1065" s="121"/>
      <c r="P1065" s="121"/>
      <c r="Q1065" s="122"/>
      <c r="R1065" s="119" t="s">
        <v>690</v>
      </c>
      <c r="S1065" s="123">
        <f>+IFERROR(IF('DETALLADO ELEMENTOS DE PROTECCI'!$E1065="DISTRIBUCION",((SUMIFS(O:O,D:D,'DETALLADO ELEMENTOS DE PROTECCI'!$D1065,H:H,'DETALLADO ELEMENTOS DE PROTECCI'!$H1065,R:R,"MARZO")+(SUMIFS(O:O,D:D,'DETALLADO ELEMENTOS DE PROTECCI'!$D1065,H:H,'DETALLADO ELEMENTOS DE PROTECCI'!$H1065,R:R,"ABRIL")))/((SUMIFS(N:N,D:D,'DETALLADO ELEMENTOS DE PROTECCI'!$D1065,H:H,'DETALLADO ELEMENTOS DE PROTECCI'!$H1065,R:R,"MARZO"))+(SUMIFS(N:N,D:D,'DETALLADO ELEMENTOS DE PROTECCI'!$D1065,H:H,'DETALLADO ELEMENTOS DE PROTECCI'!$H1065,R:R,"ABRIL")))),(SUMIFS(L:L,D:D,'DETALLADO ELEMENTOS DE PROTECCI'!$D1065,H:H,'DETALLADO ELEMENTOS DE PROTECCI'!$H1065)/(SUMIFS(K:K,D:D,'DETALLADO ELEMENTOS DE PROTECCI'!$D1065,H:H,'DETALLADO ELEMENTOS DE PROTECCI'!$H1065)))),0)</f>
        <v>0</v>
      </c>
      <c r="T1065" s="120">
        <v>0.5</v>
      </c>
      <c r="U1065" s="121" t="str">
        <f>+IF('DETALLADO ELEMENTOS DE PROTECCI'!$R1065="MARZO",IF('DETALLADO ELEMENTOS DE PROTECCI'!$S1065=0,"Rojo",IF(AND('DETALLADO ELEMENTOS DE PROTECCI'!$S1065&gt;0,'DETALLADO ELEMENTOS DE PROTECCI'!$S1065&lt;0.99),"Amarillo","Verde")),"")</f>
        <v/>
      </c>
      <c r="V1065" s="124"/>
    </row>
    <row r="1066" spans="1:22">
      <c r="A1066" s="137" t="s">
        <v>62</v>
      </c>
      <c r="B1066" s="137">
        <v>405</v>
      </c>
      <c r="C1066" s="119">
        <v>1084</v>
      </c>
      <c r="D1066" s="138" t="s">
        <v>773</v>
      </c>
      <c r="E1066" s="137" t="s">
        <v>394</v>
      </c>
      <c r="F1066" s="119" t="s">
        <v>19</v>
      </c>
      <c r="G1066" s="119" t="s">
        <v>1150</v>
      </c>
      <c r="H1066" s="119" t="s">
        <v>1151</v>
      </c>
      <c r="I1066" s="119"/>
      <c r="J1066" s="119" t="s">
        <v>1128</v>
      </c>
      <c r="K1066" s="120">
        <v>0</v>
      </c>
      <c r="L1066" s="119">
        <v>0</v>
      </c>
      <c r="M1066" s="119"/>
      <c r="N1066" s="119">
        <v>200</v>
      </c>
      <c r="O1066" s="121"/>
      <c r="P1066" s="121"/>
      <c r="Q1066" s="122"/>
      <c r="R1066" s="119" t="s">
        <v>690</v>
      </c>
      <c r="S1066" s="123">
        <f>+IFERROR(IF('DETALLADO ELEMENTOS DE PROTECCI'!$E1066="DISTRIBUCION",((SUMIFS(O:O,D:D,'DETALLADO ELEMENTOS DE PROTECCI'!$D1066,H:H,'DETALLADO ELEMENTOS DE PROTECCI'!$H1066,R:R,"MARZO")+(SUMIFS(O:O,D:D,'DETALLADO ELEMENTOS DE PROTECCI'!$D1066,H:H,'DETALLADO ELEMENTOS DE PROTECCI'!$H1066,R:R,"ABRIL")))/((SUMIFS(N:N,D:D,'DETALLADO ELEMENTOS DE PROTECCI'!$D1066,H:H,'DETALLADO ELEMENTOS DE PROTECCI'!$H1066,R:R,"MARZO"))+(SUMIFS(N:N,D:D,'DETALLADO ELEMENTOS DE PROTECCI'!$D1066,H:H,'DETALLADO ELEMENTOS DE PROTECCI'!$H1066,R:R,"ABRIL")))),(SUMIFS(L:L,D:D,'DETALLADO ELEMENTOS DE PROTECCI'!$D1066,H:H,'DETALLADO ELEMENTOS DE PROTECCI'!$H1066)/(SUMIFS(K:K,D:D,'DETALLADO ELEMENTOS DE PROTECCI'!$D1066,H:H,'DETALLADO ELEMENTOS DE PROTECCI'!$H1066)))),0)</f>
        <v>0</v>
      </c>
      <c r="T1066" s="120">
        <v>0.5</v>
      </c>
      <c r="U1066" s="121" t="str">
        <f>+IF('DETALLADO ELEMENTOS DE PROTECCI'!$R1066="MARZO",IF('DETALLADO ELEMENTOS DE PROTECCI'!$S1066=0,"Rojo",IF(AND('DETALLADO ELEMENTOS DE PROTECCI'!$S1066&gt;0,'DETALLADO ELEMENTOS DE PROTECCI'!$S1066&lt;0.99),"Amarillo","Verde")),"")</f>
        <v/>
      </c>
      <c r="V1066" s="124"/>
    </row>
    <row r="1067" spans="1:22">
      <c r="A1067" s="137" t="s">
        <v>62</v>
      </c>
      <c r="B1067" s="137">
        <v>405</v>
      </c>
      <c r="C1067" s="119">
        <v>1093</v>
      </c>
      <c r="D1067" s="138" t="s">
        <v>773</v>
      </c>
      <c r="E1067" s="137" t="s">
        <v>394</v>
      </c>
      <c r="F1067" s="119" t="s">
        <v>19</v>
      </c>
      <c r="G1067" s="119" t="s">
        <v>1132</v>
      </c>
      <c r="H1067" s="119" t="s">
        <v>1126</v>
      </c>
      <c r="I1067" s="119"/>
      <c r="J1067" s="119" t="s">
        <v>1128</v>
      </c>
      <c r="K1067" s="120">
        <v>0</v>
      </c>
      <c r="L1067" s="119">
        <v>0</v>
      </c>
      <c r="M1067" s="119"/>
      <c r="N1067" s="119">
        <v>500</v>
      </c>
      <c r="O1067" s="121"/>
      <c r="P1067" s="121"/>
      <c r="Q1067" s="122"/>
      <c r="R1067" s="119" t="s">
        <v>690</v>
      </c>
      <c r="S1067" s="123">
        <f>+IFERROR(IF('DETALLADO ELEMENTOS DE PROTECCI'!$E1067="DISTRIBUCION",((SUMIFS(O:O,D:D,'DETALLADO ELEMENTOS DE PROTECCI'!$D1067,H:H,'DETALLADO ELEMENTOS DE PROTECCI'!$H1067,R:R,"MARZO")+(SUMIFS(O:O,D:D,'DETALLADO ELEMENTOS DE PROTECCI'!$D1067,H:H,'DETALLADO ELEMENTOS DE PROTECCI'!$H1067,R:R,"ABRIL")))/((SUMIFS(N:N,D:D,'DETALLADO ELEMENTOS DE PROTECCI'!$D1067,H:H,'DETALLADO ELEMENTOS DE PROTECCI'!$H1067,R:R,"MARZO"))+(SUMIFS(N:N,D:D,'DETALLADO ELEMENTOS DE PROTECCI'!$D1067,H:H,'DETALLADO ELEMENTOS DE PROTECCI'!$H1067,R:R,"ABRIL")))),(SUMIFS(L:L,D:D,'DETALLADO ELEMENTOS DE PROTECCI'!$D1067,H:H,'DETALLADO ELEMENTOS DE PROTECCI'!$H1067)/(SUMIFS(K:K,D:D,'DETALLADO ELEMENTOS DE PROTECCI'!$D1067,H:H,'DETALLADO ELEMENTOS DE PROTECCI'!$H1067)))),0)</f>
        <v>0.44444444444444442</v>
      </c>
      <c r="T1067" s="120">
        <v>0.5</v>
      </c>
      <c r="U1067" s="121" t="str">
        <f>+IF('DETALLADO ELEMENTOS DE PROTECCI'!$R1067="MARZO",IF('DETALLADO ELEMENTOS DE PROTECCI'!$S1067=0,"Rojo",IF(AND('DETALLADO ELEMENTOS DE PROTECCI'!$S1067&gt;0,'DETALLADO ELEMENTOS DE PROTECCI'!$S1067&lt;0.99),"Amarillo","Verde")),"")</f>
        <v/>
      </c>
      <c r="V1067" s="124"/>
    </row>
    <row r="1068" spans="1:22">
      <c r="A1068" s="137" t="s">
        <v>62</v>
      </c>
      <c r="B1068" s="137">
        <v>407</v>
      </c>
      <c r="C1068" s="119">
        <v>1033</v>
      </c>
      <c r="D1068" s="138" t="s">
        <v>782</v>
      </c>
      <c r="E1068" s="137" t="s">
        <v>394</v>
      </c>
      <c r="F1068" s="119" t="s">
        <v>19</v>
      </c>
      <c r="G1068" s="119" t="s">
        <v>1139</v>
      </c>
      <c r="H1068" s="119" t="s">
        <v>1140</v>
      </c>
      <c r="I1068" s="119"/>
      <c r="J1068" s="119" t="s">
        <v>1128</v>
      </c>
      <c r="K1068" s="120">
        <v>0</v>
      </c>
      <c r="L1068" s="119">
        <v>0</v>
      </c>
      <c r="M1068" s="119"/>
      <c r="N1068" s="119">
        <v>20</v>
      </c>
      <c r="O1068" s="121"/>
      <c r="P1068" s="121"/>
      <c r="Q1068" s="122"/>
      <c r="R1068" s="119" t="s">
        <v>690</v>
      </c>
      <c r="S1068" s="123">
        <f>+IFERROR(IF('DETALLADO ELEMENTOS DE PROTECCI'!$E1068="DISTRIBUCION",((SUMIFS(O:O,D:D,'DETALLADO ELEMENTOS DE PROTECCI'!$D1068,H:H,'DETALLADO ELEMENTOS DE PROTECCI'!$H1068,R:R,"MARZO")+(SUMIFS(O:O,D:D,'DETALLADO ELEMENTOS DE PROTECCI'!$D1068,H:H,'DETALLADO ELEMENTOS DE PROTECCI'!$H1068,R:R,"ABRIL")))/((SUMIFS(N:N,D:D,'DETALLADO ELEMENTOS DE PROTECCI'!$D1068,H:H,'DETALLADO ELEMENTOS DE PROTECCI'!$H1068,R:R,"MARZO"))+(SUMIFS(N:N,D:D,'DETALLADO ELEMENTOS DE PROTECCI'!$D1068,H:H,'DETALLADO ELEMENTOS DE PROTECCI'!$H1068,R:R,"ABRIL")))),(SUMIFS(L:L,D:D,'DETALLADO ELEMENTOS DE PROTECCI'!$D1068,H:H,'DETALLADO ELEMENTOS DE PROTECCI'!$H1068)/(SUMIFS(K:K,D:D,'DETALLADO ELEMENTOS DE PROTECCI'!$D1068,H:H,'DETALLADO ELEMENTOS DE PROTECCI'!$H1068)))),0)</f>
        <v>0</v>
      </c>
      <c r="T1068" s="120">
        <v>0.5</v>
      </c>
      <c r="U1068" s="121" t="str">
        <f>+IF('DETALLADO ELEMENTOS DE PROTECCI'!$R1068="MARZO",IF('DETALLADO ELEMENTOS DE PROTECCI'!$S1068=0,"Rojo",IF(AND('DETALLADO ELEMENTOS DE PROTECCI'!$S1068&gt;0,'DETALLADO ELEMENTOS DE PROTECCI'!$S1068&lt;0.99),"Amarillo","Verde")),"")</f>
        <v/>
      </c>
      <c r="V1068" s="124"/>
    </row>
    <row r="1069" spans="1:22">
      <c r="A1069" s="137" t="s">
        <v>62</v>
      </c>
      <c r="B1069" s="137">
        <v>407</v>
      </c>
      <c r="C1069" s="119">
        <v>1092</v>
      </c>
      <c r="D1069" s="138" t="s">
        <v>782</v>
      </c>
      <c r="E1069" s="137" t="s">
        <v>394</v>
      </c>
      <c r="F1069" s="119" t="s">
        <v>19</v>
      </c>
      <c r="G1069" s="119" t="s">
        <v>1130</v>
      </c>
      <c r="H1069" s="119" t="s">
        <v>1126</v>
      </c>
      <c r="I1069" s="119"/>
      <c r="J1069" s="119" t="s">
        <v>1128</v>
      </c>
      <c r="K1069" s="120">
        <v>0</v>
      </c>
      <c r="L1069" s="119">
        <v>0</v>
      </c>
      <c r="M1069" s="119"/>
      <c r="N1069" s="119">
        <v>100</v>
      </c>
      <c r="O1069" s="121"/>
      <c r="P1069" s="121"/>
      <c r="Q1069" s="122"/>
      <c r="R1069" s="119" t="s">
        <v>690</v>
      </c>
      <c r="S1069" s="123">
        <f>+IFERROR(IF('DETALLADO ELEMENTOS DE PROTECCI'!$E1069="DISTRIBUCION",((SUMIFS(O:O,D:D,'DETALLADO ELEMENTOS DE PROTECCI'!$D1069,H:H,'DETALLADO ELEMENTOS DE PROTECCI'!$H1069,R:R,"MARZO")+(SUMIFS(O:O,D:D,'DETALLADO ELEMENTOS DE PROTECCI'!$D1069,H:H,'DETALLADO ELEMENTOS DE PROTECCI'!$H1069,R:R,"ABRIL")))/((SUMIFS(N:N,D:D,'DETALLADO ELEMENTOS DE PROTECCI'!$D1069,H:H,'DETALLADO ELEMENTOS DE PROTECCI'!$H1069,R:R,"MARZO"))+(SUMIFS(N:N,D:D,'DETALLADO ELEMENTOS DE PROTECCI'!$D1069,H:H,'DETALLADO ELEMENTOS DE PROTECCI'!$H1069,R:R,"ABRIL")))),(SUMIFS(L:L,D:D,'DETALLADO ELEMENTOS DE PROTECCI'!$D1069,H:H,'DETALLADO ELEMENTOS DE PROTECCI'!$H1069)/(SUMIFS(K:K,D:D,'DETALLADO ELEMENTOS DE PROTECCI'!$D1069,H:H,'DETALLADO ELEMENTOS DE PROTECCI'!$H1069)))),0)</f>
        <v>0</v>
      </c>
      <c r="T1069" s="120">
        <v>0.5</v>
      </c>
      <c r="U1069" s="121" t="str">
        <f>+IF('DETALLADO ELEMENTOS DE PROTECCI'!$R1069="MARZO",IF('DETALLADO ELEMENTOS DE PROTECCI'!$S1069=0,"Rojo",IF(AND('DETALLADO ELEMENTOS DE PROTECCI'!$S1069&gt;0,'DETALLADO ELEMENTOS DE PROTECCI'!$S1069&lt;0.99),"Amarillo","Verde")),"")</f>
        <v/>
      </c>
      <c r="V1069" s="124"/>
    </row>
    <row r="1070" spans="1:22">
      <c r="A1070" s="137" t="s">
        <v>62</v>
      </c>
      <c r="B1070" s="137">
        <v>407</v>
      </c>
      <c r="C1070" s="119">
        <v>1093</v>
      </c>
      <c r="D1070" s="138" t="s">
        <v>782</v>
      </c>
      <c r="E1070" s="137" t="s">
        <v>394</v>
      </c>
      <c r="F1070" s="119" t="s">
        <v>19</v>
      </c>
      <c r="G1070" s="119" t="s">
        <v>1132</v>
      </c>
      <c r="H1070" s="119" t="s">
        <v>1126</v>
      </c>
      <c r="I1070" s="119"/>
      <c r="J1070" s="119" t="s">
        <v>1128</v>
      </c>
      <c r="K1070" s="120">
        <v>0</v>
      </c>
      <c r="L1070" s="119">
        <v>0</v>
      </c>
      <c r="M1070" s="119"/>
      <c r="N1070" s="119">
        <v>100</v>
      </c>
      <c r="O1070" s="121"/>
      <c r="P1070" s="121"/>
      <c r="Q1070" s="122"/>
      <c r="R1070" s="119" t="s">
        <v>690</v>
      </c>
      <c r="S1070" s="123">
        <f>+IFERROR(IF('DETALLADO ELEMENTOS DE PROTECCI'!$E1070="DISTRIBUCION",((SUMIFS(O:O,D:D,'DETALLADO ELEMENTOS DE PROTECCI'!$D1070,H:H,'DETALLADO ELEMENTOS DE PROTECCI'!$H1070,R:R,"MARZO")+(SUMIFS(O:O,D:D,'DETALLADO ELEMENTOS DE PROTECCI'!$D1070,H:H,'DETALLADO ELEMENTOS DE PROTECCI'!$H1070,R:R,"ABRIL")))/((SUMIFS(N:N,D:D,'DETALLADO ELEMENTOS DE PROTECCI'!$D1070,H:H,'DETALLADO ELEMENTOS DE PROTECCI'!$H1070,R:R,"MARZO"))+(SUMIFS(N:N,D:D,'DETALLADO ELEMENTOS DE PROTECCI'!$D1070,H:H,'DETALLADO ELEMENTOS DE PROTECCI'!$H1070,R:R,"ABRIL")))),(SUMIFS(L:L,D:D,'DETALLADO ELEMENTOS DE PROTECCI'!$D1070,H:H,'DETALLADO ELEMENTOS DE PROTECCI'!$H1070)/(SUMIFS(K:K,D:D,'DETALLADO ELEMENTOS DE PROTECCI'!$D1070,H:H,'DETALLADO ELEMENTOS DE PROTECCI'!$H1070)))),0)</f>
        <v>0</v>
      </c>
      <c r="T1070" s="120">
        <v>0.5</v>
      </c>
      <c r="U1070" s="121" t="str">
        <f>+IF('DETALLADO ELEMENTOS DE PROTECCI'!$R1070="MARZO",IF('DETALLADO ELEMENTOS DE PROTECCI'!$S1070=0,"Rojo",IF(AND('DETALLADO ELEMENTOS DE PROTECCI'!$S1070&gt;0,'DETALLADO ELEMENTOS DE PROTECCI'!$S1070&lt;0.99),"Amarillo","Verde")),"")</f>
        <v/>
      </c>
      <c r="V1070" s="124"/>
    </row>
    <row r="1071" spans="1:22">
      <c r="A1071" s="137" t="s">
        <v>62</v>
      </c>
      <c r="B1071" s="137">
        <v>407</v>
      </c>
      <c r="C1071" s="119">
        <v>1160</v>
      </c>
      <c r="D1071" s="138" t="s">
        <v>782</v>
      </c>
      <c r="E1071" s="137" t="s">
        <v>394</v>
      </c>
      <c r="F1071" s="119" t="s">
        <v>19</v>
      </c>
      <c r="G1071" s="119" t="s">
        <v>1158</v>
      </c>
      <c r="H1071" s="119" t="s">
        <v>1159</v>
      </c>
      <c r="I1071" s="119"/>
      <c r="J1071" s="119" t="s">
        <v>1128</v>
      </c>
      <c r="K1071" s="120">
        <v>0</v>
      </c>
      <c r="L1071" s="119">
        <v>0</v>
      </c>
      <c r="M1071" s="119"/>
      <c r="N1071" s="119">
        <v>50</v>
      </c>
      <c r="O1071" s="121"/>
      <c r="P1071" s="121"/>
      <c r="Q1071" s="122"/>
      <c r="R1071" s="119" t="s">
        <v>690</v>
      </c>
      <c r="S1071" s="123">
        <f>+IFERROR(IF('DETALLADO ELEMENTOS DE PROTECCI'!$E1071="DISTRIBUCION",((SUMIFS(O:O,D:D,'DETALLADO ELEMENTOS DE PROTECCI'!$D1071,H:H,'DETALLADO ELEMENTOS DE PROTECCI'!$H1071,R:R,"MARZO")+(SUMIFS(O:O,D:D,'DETALLADO ELEMENTOS DE PROTECCI'!$D1071,H:H,'DETALLADO ELEMENTOS DE PROTECCI'!$H1071,R:R,"ABRIL")))/((SUMIFS(N:N,D:D,'DETALLADO ELEMENTOS DE PROTECCI'!$D1071,H:H,'DETALLADO ELEMENTOS DE PROTECCI'!$H1071,R:R,"MARZO"))+(SUMIFS(N:N,D:D,'DETALLADO ELEMENTOS DE PROTECCI'!$D1071,H:H,'DETALLADO ELEMENTOS DE PROTECCI'!$H1071,R:R,"ABRIL")))),(SUMIFS(L:L,D:D,'DETALLADO ELEMENTOS DE PROTECCI'!$D1071,H:H,'DETALLADO ELEMENTOS DE PROTECCI'!$H1071)/(SUMIFS(K:K,D:D,'DETALLADO ELEMENTOS DE PROTECCI'!$D1071,H:H,'DETALLADO ELEMENTOS DE PROTECCI'!$H1071)))),0)</f>
        <v>0.5</v>
      </c>
      <c r="T1071" s="120">
        <v>0.5</v>
      </c>
      <c r="U1071" s="121" t="str">
        <f>+IF('DETALLADO ELEMENTOS DE PROTECCI'!$R1071="MARZO",IF('DETALLADO ELEMENTOS DE PROTECCI'!$S1071=0,"Rojo",IF(AND('DETALLADO ELEMENTOS DE PROTECCI'!$S1071&gt;0,'DETALLADO ELEMENTOS DE PROTECCI'!$S1071&lt;0.99),"Amarillo","Verde")),"")</f>
        <v/>
      </c>
      <c r="V1071" s="124"/>
    </row>
    <row r="1072" spans="1:22">
      <c r="A1072" s="137" t="s">
        <v>62</v>
      </c>
      <c r="B1072" s="137">
        <v>408</v>
      </c>
      <c r="C1072" s="119">
        <v>1092</v>
      </c>
      <c r="D1072" s="138" t="s">
        <v>790</v>
      </c>
      <c r="E1072" s="137" t="s">
        <v>394</v>
      </c>
      <c r="F1072" s="119" t="s">
        <v>19</v>
      </c>
      <c r="G1072" s="119" t="s">
        <v>1130</v>
      </c>
      <c r="H1072" s="119" t="s">
        <v>1126</v>
      </c>
      <c r="I1072" s="119"/>
      <c r="J1072" s="119" t="s">
        <v>1128</v>
      </c>
      <c r="K1072" s="120">
        <v>0</v>
      </c>
      <c r="L1072" s="119">
        <v>0</v>
      </c>
      <c r="M1072" s="119"/>
      <c r="N1072" s="119">
        <v>1000</v>
      </c>
      <c r="O1072" s="121"/>
      <c r="P1072" s="121"/>
      <c r="Q1072" s="122"/>
      <c r="R1072" s="119" t="s">
        <v>690</v>
      </c>
      <c r="S1072" s="123">
        <f>+IFERROR(IF('DETALLADO ELEMENTOS DE PROTECCI'!$E1072="DISTRIBUCION",((SUMIFS(O:O,D:D,'DETALLADO ELEMENTOS DE PROTECCI'!$D1072,H:H,'DETALLADO ELEMENTOS DE PROTECCI'!$H1072,R:R,"MARZO")+(SUMIFS(O:O,D:D,'DETALLADO ELEMENTOS DE PROTECCI'!$D1072,H:H,'DETALLADO ELEMENTOS DE PROTECCI'!$H1072,R:R,"ABRIL")))/((SUMIFS(N:N,D:D,'DETALLADO ELEMENTOS DE PROTECCI'!$D1072,H:H,'DETALLADO ELEMENTOS DE PROTECCI'!$H1072,R:R,"MARZO"))+(SUMIFS(N:N,D:D,'DETALLADO ELEMENTOS DE PROTECCI'!$D1072,H:H,'DETALLADO ELEMENTOS DE PROTECCI'!$H1072,R:R,"ABRIL")))),(SUMIFS(L:L,D:D,'DETALLADO ELEMENTOS DE PROTECCI'!$D1072,H:H,'DETALLADO ELEMENTOS DE PROTECCI'!$H1072)/(SUMIFS(K:K,D:D,'DETALLADO ELEMENTOS DE PROTECCI'!$D1072,H:H,'DETALLADO ELEMENTOS DE PROTECCI'!$H1072)))),0)</f>
        <v>0.23333333333333334</v>
      </c>
      <c r="T1072" s="120">
        <v>0.5</v>
      </c>
      <c r="U1072" s="121" t="str">
        <f>+IF('DETALLADO ELEMENTOS DE PROTECCI'!$R1072="MARZO",IF('DETALLADO ELEMENTOS DE PROTECCI'!$S1072=0,"Rojo",IF(AND('DETALLADO ELEMENTOS DE PROTECCI'!$S1072&gt;0,'DETALLADO ELEMENTOS DE PROTECCI'!$S1072&lt;0.99),"Amarillo","Verde")),"")</f>
        <v/>
      </c>
      <c r="V1072" s="124"/>
    </row>
    <row r="1073" spans="1:22">
      <c r="A1073" s="137" t="s">
        <v>62</v>
      </c>
      <c r="B1073" s="137">
        <v>408</v>
      </c>
      <c r="C1073" s="119">
        <v>1093</v>
      </c>
      <c r="D1073" s="138" t="s">
        <v>790</v>
      </c>
      <c r="E1073" s="137" t="s">
        <v>394</v>
      </c>
      <c r="F1073" s="119" t="s">
        <v>19</v>
      </c>
      <c r="G1073" s="119" t="s">
        <v>1132</v>
      </c>
      <c r="H1073" s="119" t="s">
        <v>1126</v>
      </c>
      <c r="I1073" s="119"/>
      <c r="J1073" s="119" t="s">
        <v>1128</v>
      </c>
      <c r="K1073" s="120">
        <v>0</v>
      </c>
      <c r="L1073" s="119">
        <v>0</v>
      </c>
      <c r="M1073" s="119"/>
      <c r="N1073" s="119">
        <v>1000</v>
      </c>
      <c r="O1073" s="121"/>
      <c r="P1073" s="121"/>
      <c r="Q1073" s="122"/>
      <c r="R1073" s="119" t="s">
        <v>690</v>
      </c>
      <c r="S1073" s="123">
        <f>+IFERROR(IF('DETALLADO ELEMENTOS DE PROTECCI'!$E1073="DISTRIBUCION",((SUMIFS(O:O,D:D,'DETALLADO ELEMENTOS DE PROTECCI'!$D1073,H:H,'DETALLADO ELEMENTOS DE PROTECCI'!$H1073,R:R,"MARZO")+(SUMIFS(O:O,D:D,'DETALLADO ELEMENTOS DE PROTECCI'!$D1073,H:H,'DETALLADO ELEMENTOS DE PROTECCI'!$H1073,R:R,"ABRIL")))/((SUMIFS(N:N,D:D,'DETALLADO ELEMENTOS DE PROTECCI'!$D1073,H:H,'DETALLADO ELEMENTOS DE PROTECCI'!$H1073,R:R,"MARZO"))+(SUMIFS(N:N,D:D,'DETALLADO ELEMENTOS DE PROTECCI'!$D1073,H:H,'DETALLADO ELEMENTOS DE PROTECCI'!$H1073,R:R,"ABRIL")))),(SUMIFS(L:L,D:D,'DETALLADO ELEMENTOS DE PROTECCI'!$D1073,H:H,'DETALLADO ELEMENTOS DE PROTECCI'!$H1073)/(SUMIFS(K:K,D:D,'DETALLADO ELEMENTOS DE PROTECCI'!$D1073,H:H,'DETALLADO ELEMENTOS DE PROTECCI'!$H1073)))),0)</f>
        <v>0.23333333333333334</v>
      </c>
      <c r="T1073" s="120">
        <v>0.5</v>
      </c>
      <c r="U1073" s="121" t="str">
        <f>+IF('DETALLADO ELEMENTOS DE PROTECCI'!$R1073="MARZO",IF('DETALLADO ELEMENTOS DE PROTECCI'!$S1073=0,"Rojo",IF(AND('DETALLADO ELEMENTOS DE PROTECCI'!$S1073&gt;0,'DETALLADO ELEMENTOS DE PROTECCI'!$S1073&lt;0.99),"Amarillo","Verde")),"")</f>
        <v/>
      </c>
      <c r="V1073" s="124"/>
    </row>
    <row r="1074" spans="1:22">
      <c r="A1074" s="137" t="s">
        <v>62</v>
      </c>
      <c r="B1074" s="137">
        <v>408</v>
      </c>
      <c r="C1074" s="119">
        <v>1160</v>
      </c>
      <c r="D1074" s="138" t="s">
        <v>790</v>
      </c>
      <c r="E1074" s="137" t="s">
        <v>394</v>
      </c>
      <c r="F1074" s="119" t="s">
        <v>19</v>
      </c>
      <c r="G1074" s="119" t="s">
        <v>1158</v>
      </c>
      <c r="H1074" s="119" t="s">
        <v>1159</v>
      </c>
      <c r="I1074" s="119"/>
      <c r="J1074" s="119" t="s">
        <v>1128</v>
      </c>
      <c r="K1074" s="120">
        <v>0</v>
      </c>
      <c r="L1074" s="119">
        <v>0</v>
      </c>
      <c r="M1074" s="119"/>
      <c r="N1074" s="119">
        <v>200</v>
      </c>
      <c r="O1074" s="121"/>
      <c r="P1074" s="121"/>
      <c r="Q1074" s="122"/>
      <c r="R1074" s="119" t="s">
        <v>690</v>
      </c>
      <c r="S1074" s="123">
        <f>+IFERROR(IF('DETALLADO ELEMENTOS DE PROTECCI'!$E1074="DISTRIBUCION",((SUMIFS(O:O,D:D,'DETALLADO ELEMENTOS DE PROTECCI'!$D1074,H:H,'DETALLADO ELEMENTOS DE PROTECCI'!$H1074,R:R,"MARZO")+(SUMIFS(O:O,D:D,'DETALLADO ELEMENTOS DE PROTECCI'!$D1074,H:H,'DETALLADO ELEMENTOS DE PROTECCI'!$H1074,R:R,"ABRIL")))/((SUMIFS(N:N,D:D,'DETALLADO ELEMENTOS DE PROTECCI'!$D1074,H:H,'DETALLADO ELEMENTOS DE PROTECCI'!$H1074,R:R,"MARZO"))+(SUMIFS(N:N,D:D,'DETALLADO ELEMENTOS DE PROTECCI'!$D1074,H:H,'DETALLADO ELEMENTOS DE PROTECCI'!$H1074,R:R,"ABRIL")))),(SUMIFS(L:L,D:D,'DETALLADO ELEMENTOS DE PROTECCI'!$D1074,H:H,'DETALLADO ELEMENTOS DE PROTECCI'!$H1074)/(SUMIFS(K:K,D:D,'DETALLADO ELEMENTOS DE PROTECCI'!$D1074,H:H,'DETALLADO ELEMENTOS DE PROTECCI'!$H1074)))),0)</f>
        <v>0.33333333333333331</v>
      </c>
      <c r="T1074" s="120">
        <v>0.5</v>
      </c>
      <c r="U1074" s="121" t="str">
        <f>+IF('DETALLADO ELEMENTOS DE PROTECCI'!$R1074="MARZO",IF('DETALLADO ELEMENTOS DE PROTECCI'!$S1074=0,"Rojo",IF(AND('DETALLADO ELEMENTOS DE PROTECCI'!$S1074&gt;0,'DETALLADO ELEMENTOS DE PROTECCI'!$S1074&lt;0.99),"Amarillo","Verde")),"")</f>
        <v/>
      </c>
      <c r="V1074" s="124"/>
    </row>
    <row r="1075" spans="1:22">
      <c r="A1075" s="137" t="s">
        <v>62</v>
      </c>
      <c r="B1075" s="137">
        <v>408</v>
      </c>
      <c r="C1075" s="119">
        <v>1161</v>
      </c>
      <c r="D1075" s="138" t="s">
        <v>790</v>
      </c>
      <c r="E1075" s="137" t="s">
        <v>394</v>
      </c>
      <c r="F1075" s="119" t="s">
        <v>19</v>
      </c>
      <c r="G1075" s="119" t="s">
        <v>1134</v>
      </c>
      <c r="H1075" s="119" t="s">
        <v>1135</v>
      </c>
      <c r="I1075" s="119"/>
      <c r="J1075" s="119" t="s">
        <v>1128</v>
      </c>
      <c r="K1075" s="120">
        <v>0</v>
      </c>
      <c r="L1075" s="119">
        <v>0</v>
      </c>
      <c r="M1075" s="119"/>
      <c r="N1075" s="119">
        <v>700</v>
      </c>
      <c r="O1075" s="121"/>
      <c r="P1075" s="121"/>
      <c r="Q1075" s="122"/>
      <c r="R1075" s="119" t="s">
        <v>690</v>
      </c>
      <c r="S1075" s="123">
        <f>+IFERROR(IF('DETALLADO ELEMENTOS DE PROTECCI'!$E1075="DISTRIBUCION",((SUMIFS(O:O,D:D,'DETALLADO ELEMENTOS DE PROTECCI'!$D1075,H:H,'DETALLADO ELEMENTOS DE PROTECCI'!$H1075,R:R,"MARZO")+(SUMIFS(O:O,D:D,'DETALLADO ELEMENTOS DE PROTECCI'!$D1075,H:H,'DETALLADO ELEMENTOS DE PROTECCI'!$H1075,R:R,"ABRIL")))/((SUMIFS(N:N,D:D,'DETALLADO ELEMENTOS DE PROTECCI'!$D1075,H:H,'DETALLADO ELEMENTOS DE PROTECCI'!$H1075,R:R,"MARZO"))+(SUMIFS(N:N,D:D,'DETALLADO ELEMENTOS DE PROTECCI'!$D1075,H:H,'DETALLADO ELEMENTOS DE PROTECCI'!$H1075,R:R,"ABRIL")))),(SUMIFS(L:L,D:D,'DETALLADO ELEMENTOS DE PROTECCI'!$D1075,H:H,'DETALLADO ELEMENTOS DE PROTECCI'!$H1075)/(SUMIFS(K:K,D:D,'DETALLADO ELEMENTOS DE PROTECCI'!$D1075,H:H,'DETALLADO ELEMENTOS DE PROTECCI'!$H1075)))),0)</f>
        <v>0</v>
      </c>
      <c r="T1075" s="120">
        <v>0.5</v>
      </c>
      <c r="U1075" s="121" t="str">
        <f>+IF('DETALLADO ELEMENTOS DE PROTECCI'!$R1075="MARZO",IF('DETALLADO ELEMENTOS DE PROTECCI'!$S1075=0,"Rojo",IF(AND('DETALLADO ELEMENTOS DE PROTECCI'!$S1075&gt;0,'DETALLADO ELEMENTOS DE PROTECCI'!$S1075&lt;0.99),"Amarillo","Verde")),"")</f>
        <v/>
      </c>
      <c r="V1075" s="124"/>
    </row>
    <row r="1076" spans="1:22">
      <c r="A1076" s="137" t="s">
        <v>62</v>
      </c>
      <c r="B1076" s="137">
        <v>413</v>
      </c>
      <c r="C1076" s="119">
        <v>1033</v>
      </c>
      <c r="D1076" s="138" t="s">
        <v>802</v>
      </c>
      <c r="E1076" s="137" t="s">
        <v>394</v>
      </c>
      <c r="F1076" s="119" t="s">
        <v>19</v>
      </c>
      <c r="G1076" s="119" t="s">
        <v>1139</v>
      </c>
      <c r="H1076" s="119" t="s">
        <v>1140</v>
      </c>
      <c r="I1076" s="119"/>
      <c r="J1076" s="119" t="s">
        <v>1128</v>
      </c>
      <c r="K1076" s="120">
        <v>0</v>
      </c>
      <c r="L1076" s="119">
        <v>0</v>
      </c>
      <c r="M1076" s="119"/>
      <c r="N1076" s="119">
        <v>10</v>
      </c>
      <c r="O1076" s="121"/>
      <c r="P1076" s="121"/>
      <c r="Q1076" s="122"/>
      <c r="R1076" s="119" t="s">
        <v>690</v>
      </c>
      <c r="S1076" s="123">
        <f>+IFERROR(IF('DETALLADO ELEMENTOS DE PROTECCI'!$E1076="DISTRIBUCION",((SUMIFS(O:O,D:D,'DETALLADO ELEMENTOS DE PROTECCI'!$D1076,H:H,'DETALLADO ELEMENTOS DE PROTECCI'!$H1076,R:R,"MARZO")+(SUMIFS(O:O,D:D,'DETALLADO ELEMENTOS DE PROTECCI'!$D1076,H:H,'DETALLADO ELEMENTOS DE PROTECCI'!$H1076,R:R,"ABRIL")))/((SUMIFS(N:N,D:D,'DETALLADO ELEMENTOS DE PROTECCI'!$D1076,H:H,'DETALLADO ELEMENTOS DE PROTECCI'!$H1076,R:R,"MARZO"))+(SUMIFS(N:N,D:D,'DETALLADO ELEMENTOS DE PROTECCI'!$D1076,H:H,'DETALLADO ELEMENTOS DE PROTECCI'!$H1076,R:R,"ABRIL")))),(SUMIFS(L:L,D:D,'DETALLADO ELEMENTOS DE PROTECCI'!$D1076,H:H,'DETALLADO ELEMENTOS DE PROTECCI'!$H1076)/(SUMIFS(K:K,D:D,'DETALLADO ELEMENTOS DE PROTECCI'!$D1076,H:H,'DETALLADO ELEMENTOS DE PROTECCI'!$H1076)))),0)</f>
        <v>0</v>
      </c>
      <c r="T1076" s="120">
        <v>0.5</v>
      </c>
      <c r="U1076" s="121" t="str">
        <f>+IF('DETALLADO ELEMENTOS DE PROTECCI'!$R1076="MARZO",IF('DETALLADO ELEMENTOS DE PROTECCI'!$S1076=0,"Rojo",IF(AND('DETALLADO ELEMENTOS DE PROTECCI'!$S1076&gt;0,'DETALLADO ELEMENTOS DE PROTECCI'!$S1076&lt;0.99),"Amarillo","Verde")),"")</f>
        <v/>
      </c>
      <c r="V1076" s="124"/>
    </row>
    <row r="1077" spans="1:22">
      <c r="A1077" s="137" t="s">
        <v>62</v>
      </c>
      <c r="B1077" s="137">
        <v>413</v>
      </c>
      <c r="C1077" s="119">
        <v>1092</v>
      </c>
      <c r="D1077" s="138" t="s">
        <v>802</v>
      </c>
      <c r="E1077" s="137" t="s">
        <v>394</v>
      </c>
      <c r="F1077" s="119" t="s">
        <v>19</v>
      </c>
      <c r="G1077" s="119" t="s">
        <v>1130</v>
      </c>
      <c r="H1077" s="119" t="s">
        <v>1126</v>
      </c>
      <c r="I1077" s="119"/>
      <c r="J1077" s="119" t="s">
        <v>1128</v>
      </c>
      <c r="K1077" s="120">
        <v>0</v>
      </c>
      <c r="L1077" s="119">
        <v>0</v>
      </c>
      <c r="M1077" s="119"/>
      <c r="N1077" s="119">
        <v>300</v>
      </c>
      <c r="O1077" s="121"/>
      <c r="P1077" s="121"/>
      <c r="Q1077" s="122"/>
      <c r="R1077" s="119" t="s">
        <v>690</v>
      </c>
      <c r="S1077" s="123">
        <f>+IFERROR(IF('DETALLADO ELEMENTOS DE PROTECCI'!$E1077="DISTRIBUCION",((SUMIFS(O:O,D:D,'DETALLADO ELEMENTOS DE PROTECCI'!$D1077,H:H,'DETALLADO ELEMENTOS DE PROTECCI'!$H1077,R:R,"MARZO")+(SUMIFS(O:O,D:D,'DETALLADO ELEMENTOS DE PROTECCI'!$D1077,H:H,'DETALLADO ELEMENTOS DE PROTECCI'!$H1077,R:R,"ABRIL")))/((SUMIFS(N:N,D:D,'DETALLADO ELEMENTOS DE PROTECCI'!$D1077,H:H,'DETALLADO ELEMENTOS DE PROTECCI'!$H1077,R:R,"MARZO"))+(SUMIFS(N:N,D:D,'DETALLADO ELEMENTOS DE PROTECCI'!$D1077,H:H,'DETALLADO ELEMENTOS DE PROTECCI'!$H1077,R:R,"ABRIL")))),(SUMIFS(L:L,D:D,'DETALLADO ELEMENTOS DE PROTECCI'!$D1077,H:H,'DETALLADO ELEMENTOS DE PROTECCI'!$H1077)/(SUMIFS(K:K,D:D,'DETALLADO ELEMENTOS DE PROTECCI'!$D1077,H:H,'DETALLADO ELEMENTOS DE PROTECCI'!$H1077)))),0)</f>
        <v>0</v>
      </c>
      <c r="T1077" s="120">
        <v>0.5</v>
      </c>
      <c r="U1077" s="121" t="str">
        <f>+IF('DETALLADO ELEMENTOS DE PROTECCI'!$R1077="MARZO",IF('DETALLADO ELEMENTOS DE PROTECCI'!$S1077=0,"Rojo",IF(AND('DETALLADO ELEMENTOS DE PROTECCI'!$S1077&gt;0,'DETALLADO ELEMENTOS DE PROTECCI'!$S1077&lt;0.99),"Amarillo","Verde")),"")</f>
        <v/>
      </c>
      <c r="V1077" s="124"/>
    </row>
    <row r="1078" spans="1:22">
      <c r="A1078" s="137" t="s">
        <v>62</v>
      </c>
      <c r="B1078" s="137">
        <v>413</v>
      </c>
      <c r="C1078" s="119">
        <v>1093</v>
      </c>
      <c r="D1078" s="138" t="s">
        <v>802</v>
      </c>
      <c r="E1078" s="137" t="s">
        <v>394</v>
      </c>
      <c r="F1078" s="119" t="s">
        <v>19</v>
      </c>
      <c r="G1078" s="119" t="s">
        <v>1132</v>
      </c>
      <c r="H1078" s="119" t="s">
        <v>1126</v>
      </c>
      <c r="I1078" s="119"/>
      <c r="J1078" s="119" t="s">
        <v>1128</v>
      </c>
      <c r="K1078" s="120">
        <v>0</v>
      </c>
      <c r="L1078" s="119">
        <v>0</v>
      </c>
      <c r="M1078" s="119"/>
      <c r="N1078" s="119">
        <v>300</v>
      </c>
      <c r="O1078" s="121"/>
      <c r="P1078" s="121"/>
      <c r="Q1078" s="122"/>
      <c r="R1078" s="119" t="s">
        <v>690</v>
      </c>
      <c r="S1078" s="123">
        <f>+IFERROR(IF('DETALLADO ELEMENTOS DE PROTECCI'!$E1078="DISTRIBUCION",((SUMIFS(O:O,D:D,'DETALLADO ELEMENTOS DE PROTECCI'!$D1078,H:H,'DETALLADO ELEMENTOS DE PROTECCI'!$H1078,R:R,"MARZO")+(SUMIFS(O:O,D:D,'DETALLADO ELEMENTOS DE PROTECCI'!$D1078,H:H,'DETALLADO ELEMENTOS DE PROTECCI'!$H1078,R:R,"ABRIL")))/((SUMIFS(N:N,D:D,'DETALLADO ELEMENTOS DE PROTECCI'!$D1078,H:H,'DETALLADO ELEMENTOS DE PROTECCI'!$H1078,R:R,"MARZO"))+(SUMIFS(N:N,D:D,'DETALLADO ELEMENTOS DE PROTECCI'!$D1078,H:H,'DETALLADO ELEMENTOS DE PROTECCI'!$H1078,R:R,"ABRIL")))),(SUMIFS(L:L,D:D,'DETALLADO ELEMENTOS DE PROTECCI'!$D1078,H:H,'DETALLADO ELEMENTOS DE PROTECCI'!$H1078)/(SUMIFS(K:K,D:D,'DETALLADO ELEMENTOS DE PROTECCI'!$D1078,H:H,'DETALLADO ELEMENTOS DE PROTECCI'!$H1078)))),0)</f>
        <v>0</v>
      </c>
      <c r="T1078" s="120">
        <v>0.5</v>
      </c>
      <c r="U1078" s="121" t="str">
        <f>+IF('DETALLADO ELEMENTOS DE PROTECCI'!$R1078="MARZO",IF('DETALLADO ELEMENTOS DE PROTECCI'!$S1078=0,"Rojo",IF(AND('DETALLADO ELEMENTOS DE PROTECCI'!$S1078&gt;0,'DETALLADO ELEMENTOS DE PROTECCI'!$S1078&lt;0.99),"Amarillo","Verde")),"")</f>
        <v/>
      </c>
      <c r="V1078" s="124"/>
    </row>
    <row r="1079" spans="1:22">
      <c r="A1079" s="137" t="s">
        <v>62</v>
      </c>
      <c r="B1079" s="137">
        <v>413</v>
      </c>
      <c r="C1079" s="119">
        <v>1160</v>
      </c>
      <c r="D1079" s="138" t="s">
        <v>802</v>
      </c>
      <c r="E1079" s="137" t="s">
        <v>394</v>
      </c>
      <c r="F1079" s="119" t="s">
        <v>19</v>
      </c>
      <c r="G1079" s="119" t="s">
        <v>1158</v>
      </c>
      <c r="H1079" s="119" t="s">
        <v>1159</v>
      </c>
      <c r="I1079" s="119"/>
      <c r="J1079" s="119" t="s">
        <v>1128</v>
      </c>
      <c r="K1079" s="120">
        <v>0</v>
      </c>
      <c r="L1079" s="119">
        <v>0</v>
      </c>
      <c r="M1079" s="119"/>
      <c r="N1079" s="119">
        <v>50</v>
      </c>
      <c r="O1079" s="121"/>
      <c r="P1079" s="121"/>
      <c r="Q1079" s="122"/>
      <c r="R1079" s="119" t="s">
        <v>690</v>
      </c>
      <c r="S1079" s="123">
        <f>+IFERROR(IF('DETALLADO ELEMENTOS DE PROTECCI'!$E1079="DISTRIBUCION",((SUMIFS(O:O,D:D,'DETALLADO ELEMENTOS DE PROTECCI'!$D1079,H:H,'DETALLADO ELEMENTOS DE PROTECCI'!$H1079,R:R,"MARZO")+(SUMIFS(O:O,D:D,'DETALLADO ELEMENTOS DE PROTECCI'!$D1079,H:H,'DETALLADO ELEMENTOS DE PROTECCI'!$H1079,R:R,"ABRIL")))/((SUMIFS(N:N,D:D,'DETALLADO ELEMENTOS DE PROTECCI'!$D1079,H:H,'DETALLADO ELEMENTOS DE PROTECCI'!$H1079,R:R,"MARZO"))+(SUMIFS(N:N,D:D,'DETALLADO ELEMENTOS DE PROTECCI'!$D1079,H:H,'DETALLADO ELEMENTOS DE PROTECCI'!$H1079,R:R,"ABRIL")))),(SUMIFS(L:L,D:D,'DETALLADO ELEMENTOS DE PROTECCI'!$D1079,H:H,'DETALLADO ELEMENTOS DE PROTECCI'!$H1079)/(SUMIFS(K:K,D:D,'DETALLADO ELEMENTOS DE PROTECCI'!$D1079,H:H,'DETALLADO ELEMENTOS DE PROTECCI'!$H1079)))),0)</f>
        <v>0</v>
      </c>
      <c r="T1079" s="120">
        <v>0.5</v>
      </c>
      <c r="U1079" s="121" t="str">
        <f>+IF('DETALLADO ELEMENTOS DE PROTECCI'!$R1079="MARZO",IF('DETALLADO ELEMENTOS DE PROTECCI'!$S1079=0,"Rojo",IF(AND('DETALLADO ELEMENTOS DE PROTECCI'!$S1079&gt;0,'DETALLADO ELEMENTOS DE PROTECCI'!$S1079&lt;0.99),"Amarillo","Verde")),"")</f>
        <v/>
      </c>
      <c r="V1079" s="124"/>
    </row>
    <row r="1080" spans="1:22">
      <c r="A1080" s="137" t="s">
        <v>62</v>
      </c>
      <c r="B1080" s="137">
        <v>413</v>
      </c>
      <c r="C1080" s="119">
        <v>1161</v>
      </c>
      <c r="D1080" s="138" t="s">
        <v>802</v>
      </c>
      <c r="E1080" s="137" t="s">
        <v>394</v>
      </c>
      <c r="F1080" s="119" t="s">
        <v>19</v>
      </c>
      <c r="G1080" s="119" t="s">
        <v>1134</v>
      </c>
      <c r="H1080" s="119" t="s">
        <v>1135</v>
      </c>
      <c r="I1080" s="119"/>
      <c r="J1080" s="119" t="s">
        <v>1128</v>
      </c>
      <c r="K1080" s="120">
        <v>0</v>
      </c>
      <c r="L1080" s="119">
        <v>0</v>
      </c>
      <c r="M1080" s="119"/>
      <c r="N1080" s="119">
        <v>300</v>
      </c>
      <c r="O1080" s="121"/>
      <c r="P1080" s="121"/>
      <c r="Q1080" s="122"/>
      <c r="R1080" s="119" t="s">
        <v>690</v>
      </c>
      <c r="S1080" s="123">
        <f>+IFERROR(IF('DETALLADO ELEMENTOS DE PROTECCI'!$E1080="DISTRIBUCION",((SUMIFS(O:O,D:D,'DETALLADO ELEMENTOS DE PROTECCI'!$D1080,H:H,'DETALLADO ELEMENTOS DE PROTECCI'!$H1080,R:R,"MARZO")+(SUMIFS(O:O,D:D,'DETALLADO ELEMENTOS DE PROTECCI'!$D1080,H:H,'DETALLADO ELEMENTOS DE PROTECCI'!$H1080,R:R,"ABRIL")))/((SUMIFS(N:N,D:D,'DETALLADO ELEMENTOS DE PROTECCI'!$D1080,H:H,'DETALLADO ELEMENTOS DE PROTECCI'!$H1080,R:R,"MARZO"))+(SUMIFS(N:N,D:D,'DETALLADO ELEMENTOS DE PROTECCI'!$D1080,H:H,'DETALLADO ELEMENTOS DE PROTECCI'!$H1080,R:R,"ABRIL")))),(SUMIFS(L:L,D:D,'DETALLADO ELEMENTOS DE PROTECCI'!$D1080,H:H,'DETALLADO ELEMENTOS DE PROTECCI'!$H1080)/(SUMIFS(K:K,D:D,'DETALLADO ELEMENTOS DE PROTECCI'!$D1080,H:H,'DETALLADO ELEMENTOS DE PROTECCI'!$H1080)))),0)</f>
        <v>0</v>
      </c>
      <c r="T1080" s="120">
        <v>0.5</v>
      </c>
      <c r="U1080" s="121" t="str">
        <f>+IF('DETALLADO ELEMENTOS DE PROTECCI'!$R1080="MARZO",IF('DETALLADO ELEMENTOS DE PROTECCI'!$S1080=0,"Rojo",IF(AND('DETALLADO ELEMENTOS DE PROTECCI'!$S1080&gt;0,'DETALLADO ELEMENTOS DE PROTECCI'!$S1080&lt;0.99),"Amarillo","Verde")),"")</f>
        <v/>
      </c>
      <c r="V1080" s="124"/>
    </row>
    <row r="1081" spans="1:22">
      <c r="A1081" s="137" t="s">
        <v>62</v>
      </c>
      <c r="B1081" s="137">
        <v>415</v>
      </c>
      <c r="C1081" s="119">
        <v>1084</v>
      </c>
      <c r="D1081" s="138" t="s">
        <v>810</v>
      </c>
      <c r="E1081" s="137" t="s">
        <v>394</v>
      </c>
      <c r="F1081" s="119" t="s">
        <v>19</v>
      </c>
      <c r="G1081" s="119" t="s">
        <v>1150</v>
      </c>
      <c r="H1081" s="119" t="s">
        <v>1151</v>
      </c>
      <c r="I1081" s="119"/>
      <c r="J1081" s="119" t="s">
        <v>1128</v>
      </c>
      <c r="K1081" s="120">
        <v>0</v>
      </c>
      <c r="L1081" s="119">
        <v>0</v>
      </c>
      <c r="M1081" s="119"/>
      <c r="N1081" s="119">
        <v>100</v>
      </c>
      <c r="O1081" s="121"/>
      <c r="P1081" s="121"/>
      <c r="Q1081" s="122"/>
      <c r="R1081" s="119" t="s">
        <v>690</v>
      </c>
      <c r="S1081" s="123">
        <f>+IFERROR(IF('DETALLADO ELEMENTOS DE PROTECCI'!$E1081="DISTRIBUCION",((SUMIFS(O:O,D:D,'DETALLADO ELEMENTOS DE PROTECCI'!$D1081,H:H,'DETALLADO ELEMENTOS DE PROTECCI'!$H1081,R:R,"MARZO")+(SUMIFS(O:O,D:D,'DETALLADO ELEMENTOS DE PROTECCI'!$D1081,H:H,'DETALLADO ELEMENTOS DE PROTECCI'!$H1081,R:R,"ABRIL")))/((SUMIFS(N:N,D:D,'DETALLADO ELEMENTOS DE PROTECCI'!$D1081,H:H,'DETALLADO ELEMENTOS DE PROTECCI'!$H1081,R:R,"MARZO"))+(SUMIFS(N:N,D:D,'DETALLADO ELEMENTOS DE PROTECCI'!$D1081,H:H,'DETALLADO ELEMENTOS DE PROTECCI'!$H1081,R:R,"ABRIL")))),(SUMIFS(L:L,D:D,'DETALLADO ELEMENTOS DE PROTECCI'!$D1081,H:H,'DETALLADO ELEMENTOS DE PROTECCI'!$H1081)/(SUMIFS(K:K,D:D,'DETALLADO ELEMENTOS DE PROTECCI'!$D1081,H:H,'DETALLADO ELEMENTOS DE PROTECCI'!$H1081)))),0)</f>
        <v>0</v>
      </c>
      <c r="T1081" s="120">
        <v>0.5</v>
      </c>
      <c r="U1081" s="121" t="str">
        <f>+IF('DETALLADO ELEMENTOS DE PROTECCI'!$R1081="MARZO",IF('DETALLADO ELEMENTOS DE PROTECCI'!$S1081=0,"Rojo",IF(AND('DETALLADO ELEMENTOS DE PROTECCI'!$S1081&gt;0,'DETALLADO ELEMENTOS DE PROTECCI'!$S1081&lt;0.99),"Amarillo","Verde")),"")</f>
        <v/>
      </c>
      <c r="V1081" s="124"/>
    </row>
    <row r="1082" spans="1:22">
      <c r="A1082" s="137" t="s">
        <v>62</v>
      </c>
      <c r="B1082" s="137">
        <v>415</v>
      </c>
      <c r="C1082" s="119">
        <v>1092</v>
      </c>
      <c r="D1082" s="138" t="s">
        <v>810</v>
      </c>
      <c r="E1082" s="137" t="s">
        <v>394</v>
      </c>
      <c r="F1082" s="119" t="s">
        <v>19</v>
      </c>
      <c r="G1082" s="119" t="s">
        <v>1130</v>
      </c>
      <c r="H1082" s="119" t="s">
        <v>1126</v>
      </c>
      <c r="I1082" s="119"/>
      <c r="J1082" s="119" t="s">
        <v>1128</v>
      </c>
      <c r="K1082" s="120">
        <v>0</v>
      </c>
      <c r="L1082" s="119">
        <v>0</v>
      </c>
      <c r="M1082" s="119"/>
      <c r="N1082" s="119">
        <v>200</v>
      </c>
      <c r="O1082" s="121"/>
      <c r="P1082" s="121"/>
      <c r="Q1082" s="122"/>
      <c r="R1082" s="119" t="s">
        <v>690</v>
      </c>
      <c r="S1082" s="123">
        <f>+IFERROR(IF('DETALLADO ELEMENTOS DE PROTECCI'!$E1082="DISTRIBUCION",((SUMIFS(O:O,D:D,'DETALLADO ELEMENTOS DE PROTECCI'!$D1082,H:H,'DETALLADO ELEMENTOS DE PROTECCI'!$H1082,R:R,"MARZO")+(SUMIFS(O:O,D:D,'DETALLADO ELEMENTOS DE PROTECCI'!$D1082,H:H,'DETALLADO ELEMENTOS DE PROTECCI'!$H1082,R:R,"ABRIL")))/((SUMIFS(N:N,D:D,'DETALLADO ELEMENTOS DE PROTECCI'!$D1082,H:H,'DETALLADO ELEMENTOS DE PROTECCI'!$H1082,R:R,"MARZO"))+(SUMIFS(N:N,D:D,'DETALLADO ELEMENTOS DE PROTECCI'!$D1082,H:H,'DETALLADO ELEMENTOS DE PROTECCI'!$H1082,R:R,"ABRIL")))),(SUMIFS(L:L,D:D,'DETALLADO ELEMENTOS DE PROTECCI'!$D1082,H:H,'DETALLADO ELEMENTOS DE PROTECCI'!$H1082)/(SUMIFS(K:K,D:D,'DETALLADO ELEMENTOS DE PROTECCI'!$D1082,H:H,'DETALLADO ELEMENTOS DE PROTECCI'!$H1082)))),0)</f>
        <v>0.5</v>
      </c>
      <c r="T1082" s="120">
        <v>0.5</v>
      </c>
      <c r="U1082" s="121" t="str">
        <f>+IF('DETALLADO ELEMENTOS DE PROTECCI'!$R1082="MARZO",IF('DETALLADO ELEMENTOS DE PROTECCI'!$S1082=0,"Rojo",IF(AND('DETALLADO ELEMENTOS DE PROTECCI'!$S1082&gt;0,'DETALLADO ELEMENTOS DE PROTECCI'!$S1082&lt;0.99),"Amarillo","Verde")),"")</f>
        <v/>
      </c>
      <c r="V1082" s="124"/>
    </row>
    <row r="1083" spans="1:22">
      <c r="A1083" s="137" t="s">
        <v>62</v>
      </c>
      <c r="B1083" s="137">
        <v>415</v>
      </c>
      <c r="C1083" s="119">
        <v>1161</v>
      </c>
      <c r="D1083" s="138" t="s">
        <v>810</v>
      </c>
      <c r="E1083" s="137" t="s">
        <v>394</v>
      </c>
      <c r="F1083" s="119" t="s">
        <v>19</v>
      </c>
      <c r="G1083" s="119" t="s">
        <v>1134</v>
      </c>
      <c r="H1083" s="119" t="s">
        <v>1135</v>
      </c>
      <c r="I1083" s="119"/>
      <c r="J1083" s="119" t="s">
        <v>1128</v>
      </c>
      <c r="K1083" s="120">
        <v>0</v>
      </c>
      <c r="L1083" s="119">
        <v>0</v>
      </c>
      <c r="M1083" s="119"/>
      <c r="N1083" s="119">
        <v>500</v>
      </c>
      <c r="O1083" s="121"/>
      <c r="P1083" s="121"/>
      <c r="Q1083" s="122"/>
      <c r="R1083" s="119" t="s">
        <v>690</v>
      </c>
      <c r="S1083" s="123">
        <f>+IFERROR(IF('DETALLADO ELEMENTOS DE PROTECCI'!$E1083="DISTRIBUCION",((SUMIFS(O:O,D:D,'DETALLADO ELEMENTOS DE PROTECCI'!$D1083,H:H,'DETALLADO ELEMENTOS DE PROTECCI'!$H1083,R:R,"MARZO")+(SUMIFS(O:O,D:D,'DETALLADO ELEMENTOS DE PROTECCI'!$D1083,H:H,'DETALLADO ELEMENTOS DE PROTECCI'!$H1083,R:R,"ABRIL")))/((SUMIFS(N:N,D:D,'DETALLADO ELEMENTOS DE PROTECCI'!$D1083,H:H,'DETALLADO ELEMENTOS DE PROTECCI'!$H1083,R:R,"MARZO"))+(SUMIFS(N:N,D:D,'DETALLADO ELEMENTOS DE PROTECCI'!$D1083,H:H,'DETALLADO ELEMENTOS DE PROTECCI'!$H1083,R:R,"ABRIL")))),(SUMIFS(L:L,D:D,'DETALLADO ELEMENTOS DE PROTECCI'!$D1083,H:H,'DETALLADO ELEMENTOS DE PROTECCI'!$H1083)/(SUMIFS(K:K,D:D,'DETALLADO ELEMENTOS DE PROTECCI'!$D1083,H:H,'DETALLADO ELEMENTOS DE PROTECCI'!$H1083)))),0)</f>
        <v>0.33333333333333331</v>
      </c>
      <c r="T1083" s="120">
        <v>0.5</v>
      </c>
      <c r="U1083" s="121" t="str">
        <f>+IF('DETALLADO ELEMENTOS DE PROTECCI'!$R1083="MARZO",IF('DETALLADO ELEMENTOS DE PROTECCI'!$S1083=0,"Rojo",IF(AND('DETALLADO ELEMENTOS DE PROTECCI'!$S1083&gt;0,'DETALLADO ELEMENTOS DE PROTECCI'!$S1083&lt;0.99),"Amarillo","Verde")),"")</f>
        <v/>
      </c>
      <c r="V1083" s="124"/>
    </row>
    <row r="1084" spans="1:22">
      <c r="A1084" s="137" t="s">
        <v>62</v>
      </c>
      <c r="B1084" s="137">
        <v>416</v>
      </c>
      <c r="C1084" s="119">
        <v>1033</v>
      </c>
      <c r="D1084" s="138" t="s">
        <v>820</v>
      </c>
      <c r="E1084" s="137" t="s">
        <v>394</v>
      </c>
      <c r="F1084" s="119" t="s">
        <v>19</v>
      </c>
      <c r="G1084" s="119" t="s">
        <v>1139</v>
      </c>
      <c r="H1084" s="119" t="s">
        <v>1140</v>
      </c>
      <c r="I1084" s="119"/>
      <c r="J1084" s="119" t="s">
        <v>1128</v>
      </c>
      <c r="K1084" s="120">
        <v>0</v>
      </c>
      <c r="L1084" s="119">
        <v>0</v>
      </c>
      <c r="M1084" s="119"/>
      <c r="N1084" s="119">
        <v>50</v>
      </c>
      <c r="O1084" s="121"/>
      <c r="P1084" s="121"/>
      <c r="Q1084" s="122"/>
      <c r="R1084" s="119" t="s">
        <v>690</v>
      </c>
      <c r="S1084" s="123">
        <f>+IFERROR(IF('DETALLADO ELEMENTOS DE PROTECCI'!$E1084="DISTRIBUCION",((SUMIFS(O:O,D:D,'DETALLADO ELEMENTOS DE PROTECCI'!$D1084,H:H,'DETALLADO ELEMENTOS DE PROTECCI'!$H1084,R:R,"MARZO")+(SUMIFS(O:O,D:D,'DETALLADO ELEMENTOS DE PROTECCI'!$D1084,H:H,'DETALLADO ELEMENTOS DE PROTECCI'!$H1084,R:R,"ABRIL")))/((SUMIFS(N:N,D:D,'DETALLADO ELEMENTOS DE PROTECCI'!$D1084,H:H,'DETALLADO ELEMENTOS DE PROTECCI'!$H1084,R:R,"MARZO"))+(SUMIFS(N:N,D:D,'DETALLADO ELEMENTOS DE PROTECCI'!$D1084,H:H,'DETALLADO ELEMENTOS DE PROTECCI'!$H1084,R:R,"ABRIL")))),(SUMIFS(L:L,D:D,'DETALLADO ELEMENTOS DE PROTECCI'!$D1084,H:H,'DETALLADO ELEMENTOS DE PROTECCI'!$H1084)/(SUMIFS(K:K,D:D,'DETALLADO ELEMENTOS DE PROTECCI'!$D1084,H:H,'DETALLADO ELEMENTOS DE PROTECCI'!$H1084)))),0)</f>
        <v>0</v>
      </c>
      <c r="T1084" s="120">
        <v>0.5</v>
      </c>
      <c r="U1084" s="121" t="str">
        <f>+IF('DETALLADO ELEMENTOS DE PROTECCI'!$R1084="MARZO",IF('DETALLADO ELEMENTOS DE PROTECCI'!$S1084=0,"Rojo",IF(AND('DETALLADO ELEMENTOS DE PROTECCI'!$S1084&gt;0,'DETALLADO ELEMENTOS DE PROTECCI'!$S1084&lt;0.99),"Amarillo","Verde")),"")</f>
        <v/>
      </c>
      <c r="V1084" s="124"/>
    </row>
    <row r="1085" spans="1:22">
      <c r="A1085" s="137" t="s">
        <v>62</v>
      </c>
      <c r="B1085" s="137">
        <v>416</v>
      </c>
      <c r="C1085" s="119">
        <v>1084</v>
      </c>
      <c r="D1085" s="138" t="s">
        <v>820</v>
      </c>
      <c r="E1085" s="137" t="s">
        <v>394</v>
      </c>
      <c r="F1085" s="119" t="s">
        <v>19</v>
      </c>
      <c r="G1085" s="119" t="s">
        <v>1150</v>
      </c>
      <c r="H1085" s="119" t="s">
        <v>1151</v>
      </c>
      <c r="I1085" s="119"/>
      <c r="J1085" s="119" t="s">
        <v>1128</v>
      </c>
      <c r="K1085" s="120">
        <v>0</v>
      </c>
      <c r="L1085" s="119">
        <v>0</v>
      </c>
      <c r="M1085" s="119"/>
      <c r="N1085" s="119">
        <v>100</v>
      </c>
      <c r="O1085" s="121"/>
      <c r="P1085" s="121"/>
      <c r="Q1085" s="122"/>
      <c r="R1085" s="119" t="s">
        <v>690</v>
      </c>
      <c r="S1085" s="123">
        <f>+IFERROR(IF('DETALLADO ELEMENTOS DE PROTECCI'!$E1085="DISTRIBUCION",((SUMIFS(O:O,D:D,'DETALLADO ELEMENTOS DE PROTECCI'!$D1085,H:H,'DETALLADO ELEMENTOS DE PROTECCI'!$H1085,R:R,"MARZO")+(SUMIFS(O:O,D:D,'DETALLADO ELEMENTOS DE PROTECCI'!$D1085,H:H,'DETALLADO ELEMENTOS DE PROTECCI'!$H1085,R:R,"ABRIL")))/((SUMIFS(N:N,D:D,'DETALLADO ELEMENTOS DE PROTECCI'!$D1085,H:H,'DETALLADO ELEMENTOS DE PROTECCI'!$H1085,R:R,"MARZO"))+(SUMIFS(N:N,D:D,'DETALLADO ELEMENTOS DE PROTECCI'!$D1085,H:H,'DETALLADO ELEMENTOS DE PROTECCI'!$H1085,R:R,"ABRIL")))),(SUMIFS(L:L,D:D,'DETALLADO ELEMENTOS DE PROTECCI'!$D1085,H:H,'DETALLADO ELEMENTOS DE PROTECCI'!$H1085)/(SUMIFS(K:K,D:D,'DETALLADO ELEMENTOS DE PROTECCI'!$D1085,H:H,'DETALLADO ELEMENTOS DE PROTECCI'!$H1085)))),0)</f>
        <v>0</v>
      </c>
      <c r="T1085" s="120">
        <v>0.5</v>
      </c>
      <c r="U1085" s="121" t="str">
        <f>+IF('DETALLADO ELEMENTOS DE PROTECCI'!$R1085="MARZO",IF('DETALLADO ELEMENTOS DE PROTECCI'!$S1085=0,"Rojo",IF(AND('DETALLADO ELEMENTOS DE PROTECCI'!$S1085&gt;0,'DETALLADO ELEMENTOS DE PROTECCI'!$S1085&lt;0.99),"Amarillo","Verde")),"")</f>
        <v/>
      </c>
      <c r="V1085" s="124"/>
    </row>
    <row r="1086" spans="1:22">
      <c r="A1086" s="137" t="s">
        <v>62</v>
      </c>
      <c r="B1086" s="137">
        <v>416</v>
      </c>
      <c r="C1086" s="119">
        <v>1092</v>
      </c>
      <c r="D1086" s="138" t="s">
        <v>820</v>
      </c>
      <c r="E1086" s="137" t="s">
        <v>394</v>
      </c>
      <c r="F1086" s="119" t="s">
        <v>19</v>
      </c>
      <c r="G1086" s="119" t="s">
        <v>1130</v>
      </c>
      <c r="H1086" s="119" t="s">
        <v>1126</v>
      </c>
      <c r="I1086" s="119"/>
      <c r="J1086" s="119" t="s">
        <v>1128</v>
      </c>
      <c r="K1086" s="120">
        <v>0</v>
      </c>
      <c r="L1086" s="119">
        <v>0</v>
      </c>
      <c r="M1086" s="119"/>
      <c r="N1086" s="119">
        <v>500</v>
      </c>
      <c r="O1086" s="121"/>
      <c r="P1086" s="121"/>
      <c r="Q1086" s="122"/>
      <c r="R1086" s="119" t="s">
        <v>690</v>
      </c>
      <c r="S1086" s="123">
        <f>+IFERROR(IF('DETALLADO ELEMENTOS DE PROTECCI'!$E1086="DISTRIBUCION",((SUMIFS(O:O,D:D,'DETALLADO ELEMENTOS DE PROTECCI'!$D1086,H:H,'DETALLADO ELEMENTOS DE PROTECCI'!$H1086,R:R,"MARZO")+(SUMIFS(O:O,D:D,'DETALLADO ELEMENTOS DE PROTECCI'!$D1086,H:H,'DETALLADO ELEMENTOS DE PROTECCI'!$H1086,R:R,"ABRIL")))/((SUMIFS(N:N,D:D,'DETALLADO ELEMENTOS DE PROTECCI'!$D1086,H:H,'DETALLADO ELEMENTOS DE PROTECCI'!$H1086,R:R,"MARZO"))+(SUMIFS(N:N,D:D,'DETALLADO ELEMENTOS DE PROTECCI'!$D1086,H:H,'DETALLADO ELEMENTOS DE PROTECCI'!$H1086,R:R,"ABRIL")))),(SUMIFS(L:L,D:D,'DETALLADO ELEMENTOS DE PROTECCI'!$D1086,H:H,'DETALLADO ELEMENTOS DE PROTECCI'!$H1086)/(SUMIFS(K:K,D:D,'DETALLADO ELEMENTOS DE PROTECCI'!$D1086,H:H,'DETALLADO ELEMENTOS DE PROTECCI'!$H1086)))),0)</f>
        <v>0.2</v>
      </c>
      <c r="T1086" s="120">
        <v>0.5</v>
      </c>
      <c r="U1086" s="121" t="str">
        <f>+IF('DETALLADO ELEMENTOS DE PROTECCI'!$R1086="MARZO",IF('DETALLADO ELEMENTOS DE PROTECCI'!$S1086=0,"Rojo",IF(AND('DETALLADO ELEMENTOS DE PROTECCI'!$S1086&gt;0,'DETALLADO ELEMENTOS DE PROTECCI'!$S1086&lt;0.99),"Amarillo","Verde")),"")</f>
        <v/>
      </c>
      <c r="V1086" s="124"/>
    </row>
    <row r="1087" spans="1:22">
      <c r="A1087" s="137" t="s">
        <v>62</v>
      </c>
      <c r="B1087" s="137">
        <v>416</v>
      </c>
      <c r="C1087" s="119">
        <v>1160</v>
      </c>
      <c r="D1087" s="138" t="s">
        <v>820</v>
      </c>
      <c r="E1087" s="137" t="s">
        <v>394</v>
      </c>
      <c r="F1087" s="119" t="s">
        <v>19</v>
      </c>
      <c r="G1087" s="119" t="s">
        <v>1158</v>
      </c>
      <c r="H1087" s="119" t="s">
        <v>1159</v>
      </c>
      <c r="I1087" s="119"/>
      <c r="J1087" s="119" t="s">
        <v>1128</v>
      </c>
      <c r="K1087" s="120">
        <v>0</v>
      </c>
      <c r="L1087" s="119">
        <v>0</v>
      </c>
      <c r="M1087" s="119"/>
      <c r="N1087" s="119">
        <v>200</v>
      </c>
      <c r="O1087" s="121"/>
      <c r="P1087" s="121"/>
      <c r="Q1087" s="122"/>
      <c r="R1087" s="119" t="s">
        <v>690</v>
      </c>
      <c r="S1087" s="123">
        <f>+IFERROR(IF('DETALLADO ELEMENTOS DE PROTECCI'!$E1087="DISTRIBUCION",((SUMIFS(O:O,D:D,'DETALLADO ELEMENTOS DE PROTECCI'!$D1087,H:H,'DETALLADO ELEMENTOS DE PROTECCI'!$H1087,R:R,"MARZO")+(SUMIFS(O:O,D:D,'DETALLADO ELEMENTOS DE PROTECCI'!$D1087,H:H,'DETALLADO ELEMENTOS DE PROTECCI'!$H1087,R:R,"ABRIL")))/((SUMIFS(N:N,D:D,'DETALLADO ELEMENTOS DE PROTECCI'!$D1087,H:H,'DETALLADO ELEMENTOS DE PROTECCI'!$H1087,R:R,"MARZO"))+(SUMIFS(N:N,D:D,'DETALLADO ELEMENTOS DE PROTECCI'!$D1087,H:H,'DETALLADO ELEMENTOS DE PROTECCI'!$H1087,R:R,"ABRIL")))),(SUMIFS(L:L,D:D,'DETALLADO ELEMENTOS DE PROTECCI'!$D1087,H:H,'DETALLADO ELEMENTOS DE PROTECCI'!$H1087)/(SUMIFS(K:K,D:D,'DETALLADO ELEMENTOS DE PROTECCI'!$D1087,H:H,'DETALLADO ELEMENTOS DE PROTECCI'!$H1087)))),0)</f>
        <v>0.2</v>
      </c>
      <c r="T1087" s="120">
        <v>0.5</v>
      </c>
      <c r="U1087" s="121" t="str">
        <f>+IF('DETALLADO ELEMENTOS DE PROTECCI'!$R1087="MARZO",IF('DETALLADO ELEMENTOS DE PROTECCI'!$S1087=0,"Rojo",IF(AND('DETALLADO ELEMENTOS DE PROTECCI'!$S1087&gt;0,'DETALLADO ELEMENTOS DE PROTECCI'!$S1087&lt;0.99),"Amarillo","Verde")),"")</f>
        <v/>
      </c>
      <c r="V1087" s="124"/>
    </row>
    <row r="1088" spans="1:22">
      <c r="A1088" s="137" t="s">
        <v>62</v>
      </c>
      <c r="B1088" s="137">
        <v>416</v>
      </c>
      <c r="C1088" s="119">
        <v>1161</v>
      </c>
      <c r="D1088" s="138" t="s">
        <v>820</v>
      </c>
      <c r="E1088" s="137" t="s">
        <v>394</v>
      </c>
      <c r="F1088" s="119" t="s">
        <v>19</v>
      </c>
      <c r="G1088" s="119" t="s">
        <v>1134</v>
      </c>
      <c r="H1088" s="119" t="s">
        <v>1135</v>
      </c>
      <c r="I1088" s="119"/>
      <c r="J1088" s="119" t="s">
        <v>1128</v>
      </c>
      <c r="K1088" s="120">
        <v>0</v>
      </c>
      <c r="L1088" s="119">
        <v>0</v>
      </c>
      <c r="M1088" s="119"/>
      <c r="N1088" s="119">
        <v>700</v>
      </c>
      <c r="O1088" s="121"/>
      <c r="P1088" s="121"/>
      <c r="Q1088" s="122"/>
      <c r="R1088" s="119" t="s">
        <v>690</v>
      </c>
      <c r="S1088" s="123">
        <f>+IFERROR(IF('DETALLADO ELEMENTOS DE PROTECCI'!$E1088="DISTRIBUCION",((SUMIFS(O:O,D:D,'DETALLADO ELEMENTOS DE PROTECCI'!$D1088,H:H,'DETALLADO ELEMENTOS DE PROTECCI'!$H1088,R:R,"MARZO")+(SUMIFS(O:O,D:D,'DETALLADO ELEMENTOS DE PROTECCI'!$D1088,H:H,'DETALLADO ELEMENTOS DE PROTECCI'!$H1088,R:R,"ABRIL")))/((SUMIFS(N:N,D:D,'DETALLADO ELEMENTOS DE PROTECCI'!$D1088,H:H,'DETALLADO ELEMENTOS DE PROTECCI'!$H1088,R:R,"MARZO"))+(SUMIFS(N:N,D:D,'DETALLADO ELEMENTOS DE PROTECCI'!$D1088,H:H,'DETALLADO ELEMENTOS DE PROTECCI'!$H1088,R:R,"ABRIL")))),(SUMIFS(L:L,D:D,'DETALLADO ELEMENTOS DE PROTECCI'!$D1088,H:H,'DETALLADO ELEMENTOS DE PROTECCI'!$H1088)/(SUMIFS(K:K,D:D,'DETALLADO ELEMENTOS DE PROTECCI'!$D1088,H:H,'DETALLADO ELEMENTOS DE PROTECCI'!$H1088)))),0)</f>
        <v>0</v>
      </c>
      <c r="T1088" s="120">
        <v>0.5</v>
      </c>
      <c r="U1088" s="121" t="str">
        <f>+IF('DETALLADO ELEMENTOS DE PROTECCI'!$R1088="MARZO",IF('DETALLADO ELEMENTOS DE PROTECCI'!$S1088=0,"Rojo",IF(AND('DETALLADO ELEMENTOS DE PROTECCI'!$S1088&gt;0,'DETALLADO ELEMENTOS DE PROTECCI'!$S1088&lt;0.99),"Amarillo","Verde")),"")</f>
        <v/>
      </c>
      <c r="V1088" s="124"/>
    </row>
    <row r="1089" spans="1:22">
      <c r="A1089" s="137" t="s">
        <v>62</v>
      </c>
      <c r="B1089" s="137">
        <v>416</v>
      </c>
      <c r="C1089" s="119">
        <v>1202</v>
      </c>
      <c r="D1089" s="138" t="s">
        <v>820</v>
      </c>
      <c r="E1089" s="137" t="s">
        <v>394</v>
      </c>
      <c r="F1089" s="119" t="s">
        <v>19</v>
      </c>
      <c r="G1089" s="119" t="s">
        <v>1189</v>
      </c>
      <c r="H1089" s="119" t="s">
        <v>1126</v>
      </c>
      <c r="I1089" s="119"/>
      <c r="J1089" s="119" t="s">
        <v>1128</v>
      </c>
      <c r="K1089" s="120">
        <v>0</v>
      </c>
      <c r="L1089" s="119">
        <v>0</v>
      </c>
      <c r="M1089" s="119"/>
      <c r="N1089" s="119">
        <v>300</v>
      </c>
      <c r="O1089" s="121"/>
      <c r="P1089" s="121"/>
      <c r="Q1089" s="122"/>
      <c r="R1089" s="119" t="s">
        <v>690</v>
      </c>
      <c r="S1089" s="123">
        <f>+IFERROR(IF('DETALLADO ELEMENTOS DE PROTECCI'!$E1089="DISTRIBUCION",((SUMIFS(O:O,D:D,'DETALLADO ELEMENTOS DE PROTECCI'!$D1089,H:H,'DETALLADO ELEMENTOS DE PROTECCI'!$H1089,R:R,"MARZO")+(SUMIFS(O:O,D:D,'DETALLADO ELEMENTOS DE PROTECCI'!$D1089,H:H,'DETALLADO ELEMENTOS DE PROTECCI'!$H1089,R:R,"ABRIL")))/((SUMIFS(N:N,D:D,'DETALLADO ELEMENTOS DE PROTECCI'!$D1089,H:H,'DETALLADO ELEMENTOS DE PROTECCI'!$H1089,R:R,"MARZO"))+(SUMIFS(N:N,D:D,'DETALLADO ELEMENTOS DE PROTECCI'!$D1089,H:H,'DETALLADO ELEMENTOS DE PROTECCI'!$H1089,R:R,"ABRIL")))),(SUMIFS(L:L,D:D,'DETALLADO ELEMENTOS DE PROTECCI'!$D1089,H:H,'DETALLADO ELEMENTOS DE PROTECCI'!$H1089)/(SUMIFS(K:K,D:D,'DETALLADO ELEMENTOS DE PROTECCI'!$D1089,H:H,'DETALLADO ELEMENTOS DE PROTECCI'!$H1089)))),0)</f>
        <v>0.2</v>
      </c>
      <c r="T1089" s="120">
        <v>0.5</v>
      </c>
      <c r="U1089" s="121" t="str">
        <f>+IF('DETALLADO ELEMENTOS DE PROTECCI'!$R1089="MARZO",IF('DETALLADO ELEMENTOS DE PROTECCI'!$S1089=0,"Rojo",IF(AND('DETALLADO ELEMENTOS DE PROTECCI'!$S1089&gt;0,'DETALLADO ELEMENTOS DE PROTECCI'!$S1089&lt;0.99),"Amarillo","Verde")),"")</f>
        <v/>
      </c>
      <c r="V1089" s="124"/>
    </row>
    <row r="1090" spans="1:22">
      <c r="A1090" s="137" t="s">
        <v>62</v>
      </c>
      <c r="B1090" s="137">
        <v>417</v>
      </c>
      <c r="C1090" s="119">
        <v>1033</v>
      </c>
      <c r="D1090" s="138" t="s">
        <v>829</v>
      </c>
      <c r="E1090" s="137" t="s">
        <v>394</v>
      </c>
      <c r="F1090" s="119" t="s">
        <v>19</v>
      </c>
      <c r="G1090" s="119" t="s">
        <v>1139</v>
      </c>
      <c r="H1090" s="119" t="s">
        <v>1140</v>
      </c>
      <c r="I1090" s="119"/>
      <c r="J1090" s="119" t="s">
        <v>1128</v>
      </c>
      <c r="K1090" s="120">
        <v>0</v>
      </c>
      <c r="L1090" s="119">
        <v>0</v>
      </c>
      <c r="M1090" s="119"/>
      <c r="N1090" s="119">
        <v>20</v>
      </c>
      <c r="O1090" s="121"/>
      <c r="P1090" s="121"/>
      <c r="Q1090" s="122"/>
      <c r="R1090" s="119" t="s">
        <v>690</v>
      </c>
      <c r="S1090" s="123">
        <f>+IFERROR(IF('DETALLADO ELEMENTOS DE PROTECCI'!$E1090="DISTRIBUCION",((SUMIFS(O:O,D:D,'DETALLADO ELEMENTOS DE PROTECCI'!$D1090,H:H,'DETALLADO ELEMENTOS DE PROTECCI'!$H1090,R:R,"MARZO")+(SUMIFS(O:O,D:D,'DETALLADO ELEMENTOS DE PROTECCI'!$D1090,H:H,'DETALLADO ELEMENTOS DE PROTECCI'!$H1090,R:R,"ABRIL")))/((SUMIFS(N:N,D:D,'DETALLADO ELEMENTOS DE PROTECCI'!$D1090,H:H,'DETALLADO ELEMENTOS DE PROTECCI'!$H1090,R:R,"MARZO"))+(SUMIFS(N:N,D:D,'DETALLADO ELEMENTOS DE PROTECCI'!$D1090,H:H,'DETALLADO ELEMENTOS DE PROTECCI'!$H1090,R:R,"ABRIL")))),(SUMIFS(L:L,D:D,'DETALLADO ELEMENTOS DE PROTECCI'!$D1090,H:H,'DETALLADO ELEMENTOS DE PROTECCI'!$H1090)/(SUMIFS(K:K,D:D,'DETALLADO ELEMENTOS DE PROTECCI'!$D1090,H:H,'DETALLADO ELEMENTOS DE PROTECCI'!$H1090)))),0)</f>
        <v>0</v>
      </c>
      <c r="T1090" s="120">
        <v>0.5</v>
      </c>
      <c r="U1090" s="121" t="str">
        <f>+IF('DETALLADO ELEMENTOS DE PROTECCI'!$R1090="MARZO",IF('DETALLADO ELEMENTOS DE PROTECCI'!$S1090=0,"Rojo",IF(AND('DETALLADO ELEMENTOS DE PROTECCI'!$S1090&gt;0,'DETALLADO ELEMENTOS DE PROTECCI'!$S1090&lt;0.99),"Amarillo","Verde")),"")</f>
        <v/>
      </c>
      <c r="V1090" s="124"/>
    </row>
    <row r="1091" spans="1:22">
      <c r="A1091" s="137" t="s">
        <v>62</v>
      </c>
      <c r="B1091" s="137">
        <v>417</v>
      </c>
      <c r="C1091" s="119">
        <v>1160</v>
      </c>
      <c r="D1091" s="138" t="s">
        <v>829</v>
      </c>
      <c r="E1091" s="137" t="s">
        <v>394</v>
      </c>
      <c r="F1091" s="119" t="s">
        <v>19</v>
      </c>
      <c r="G1091" s="119" t="s">
        <v>1158</v>
      </c>
      <c r="H1091" s="119" t="s">
        <v>1159</v>
      </c>
      <c r="I1091" s="119"/>
      <c r="J1091" s="119" t="s">
        <v>1128</v>
      </c>
      <c r="K1091" s="120">
        <v>0</v>
      </c>
      <c r="L1091" s="119">
        <v>0</v>
      </c>
      <c r="M1091" s="119"/>
      <c r="N1091" s="119">
        <v>50</v>
      </c>
      <c r="O1091" s="121"/>
      <c r="P1091" s="121"/>
      <c r="Q1091" s="122"/>
      <c r="R1091" s="119" t="s">
        <v>690</v>
      </c>
      <c r="S1091" s="123">
        <f>+IFERROR(IF('DETALLADO ELEMENTOS DE PROTECCI'!$E1091="DISTRIBUCION",((SUMIFS(O:O,D:D,'DETALLADO ELEMENTOS DE PROTECCI'!$D1091,H:H,'DETALLADO ELEMENTOS DE PROTECCI'!$H1091,R:R,"MARZO")+(SUMIFS(O:O,D:D,'DETALLADO ELEMENTOS DE PROTECCI'!$D1091,H:H,'DETALLADO ELEMENTOS DE PROTECCI'!$H1091,R:R,"ABRIL")))/((SUMIFS(N:N,D:D,'DETALLADO ELEMENTOS DE PROTECCI'!$D1091,H:H,'DETALLADO ELEMENTOS DE PROTECCI'!$H1091,R:R,"MARZO"))+(SUMIFS(N:N,D:D,'DETALLADO ELEMENTOS DE PROTECCI'!$D1091,H:H,'DETALLADO ELEMENTOS DE PROTECCI'!$H1091,R:R,"ABRIL")))),(SUMIFS(L:L,D:D,'DETALLADO ELEMENTOS DE PROTECCI'!$D1091,H:H,'DETALLADO ELEMENTOS DE PROTECCI'!$H1091)/(SUMIFS(K:K,D:D,'DETALLADO ELEMENTOS DE PROTECCI'!$D1091,H:H,'DETALLADO ELEMENTOS DE PROTECCI'!$H1091)))),0)</f>
        <v>0.5</v>
      </c>
      <c r="T1091" s="120">
        <v>0.5</v>
      </c>
      <c r="U1091" s="121" t="str">
        <f>+IF('DETALLADO ELEMENTOS DE PROTECCI'!$R1091="MARZO",IF('DETALLADO ELEMENTOS DE PROTECCI'!$S1091=0,"Rojo",IF(AND('DETALLADO ELEMENTOS DE PROTECCI'!$S1091&gt;0,'DETALLADO ELEMENTOS DE PROTECCI'!$S1091&lt;0.99),"Amarillo","Verde")),"")</f>
        <v/>
      </c>
      <c r="V1091" s="124"/>
    </row>
    <row r="1092" spans="1:22">
      <c r="A1092" s="137" t="s">
        <v>62</v>
      </c>
      <c r="B1092" s="137">
        <v>417</v>
      </c>
      <c r="C1092" s="119">
        <v>1161</v>
      </c>
      <c r="D1092" s="138" t="s">
        <v>829</v>
      </c>
      <c r="E1092" s="137" t="s">
        <v>394</v>
      </c>
      <c r="F1092" s="119" t="s">
        <v>19</v>
      </c>
      <c r="G1092" s="119" t="s">
        <v>1134</v>
      </c>
      <c r="H1092" s="119" t="s">
        <v>1135</v>
      </c>
      <c r="I1092" s="119"/>
      <c r="J1092" s="119" t="s">
        <v>1128</v>
      </c>
      <c r="K1092" s="120">
        <v>0</v>
      </c>
      <c r="L1092" s="119">
        <v>0</v>
      </c>
      <c r="M1092" s="119"/>
      <c r="N1092" s="119">
        <v>50</v>
      </c>
      <c r="O1092" s="121"/>
      <c r="P1092" s="121"/>
      <c r="Q1092" s="122"/>
      <c r="R1092" s="119" t="s">
        <v>690</v>
      </c>
      <c r="S1092" s="123">
        <f>+IFERROR(IF('DETALLADO ELEMENTOS DE PROTECCI'!$E1092="DISTRIBUCION",((SUMIFS(O:O,D:D,'DETALLADO ELEMENTOS DE PROTECCI'!$D1092,H:H,'DETALLADO ELEMENTOS DE PROTECCI'!$H1092,R:R,"MARZO")+(SUMIFS(O:O,D:D,'DETALLADO ELEMENTOS DE PROTECCI'!$D1092,H:H,'DETALLADO ELEMENTOS DE PROTECCI'!$H1092,R:R,"ABRIL")))/((SUMIFS(N:N,D:D,'DETALLADO ELEMENTOS DE PROTECCI'!$D1092,H:H,'DETALLADO ELEMENTOS DE PROTECCI'!$H1092,R:R,"MARZO"))+(SUMIFS(N:N,D:D,'DETALLADO ELEMENTOS DE PROTECCI'!$D1092,H:H,'DETALLADO ELEMENTOS DE PROTECCI'!$H1092,R:R,"ABRIL")))),(SUMIFS(L:L,D:D,'DETALLADO ELEMENTOS DE PROTECCI'!$D1092,H:H,'DETALLADO ELEMENTOS DE PROTECCI'!$H1092)/(SUMIFS(K:K,D:D,'DETALLADO ELEMENTOS DE PROTECCI'!$D1092,H:H,'DETALLADO ELEMENTOS DE PROTECCI'!$H1092)))),0)</f>
        <v>0</v>
      </c>
      <c r="T1092" s="120">
        <v>0.5</v>
      </c>
      <c r="U1092" s="121" t="str">
        <f>+IF('DETALLADO ELEMENTOS DE PROTECCI'!$R1092="MARZO",IF('DETALLADO ELEMENTOS DE PROTECCI'!$S1092=0,"Rojo",IF(AND('DETALLADO ELEMENTOS DE PROTECCI'!$S1092&gt;0,'DETALLADO ELEMENTOS DE PROTECCI'!$S1092&lt;0.99),"Amarillo","Verde")),"")</f>
        <v/>
      </c>
      <c r="V1092" s="124"/>
    </row>
    <row r="1093" spans="1:22">
      <c r="A1093" s="137" t="s">
        <v>62</v>
      </c>
      <c r="B1093" s="137">
        <v>418</v>
      </c>
      <c r="C1093" s="119">
        <v>1093</v>
      </c>
      <c r="D1093" s="138" t="s">
        <v>837</v>
      </c>
      <c r="E1093" s="137" t="s">
        <v>394</v>
      </c>
      <c r="F1093" s="119" t="s">
        <v>19</v>
      </c>
      <c r="G1093" s="119" t="s">
        <v>1132</v>
      </c>
      <c r="H1093" s="119" t="s">
        <v>1126</v>
      </c>
      <c r="I1093" s="119"/>
      <c r="J1093" s="119" t="s">
        <v>1128</v>
      </c>
      <c r="K1093" s="120">
        <v>0</v>
      </c>
      <c r="L1093" s="119">
        <v>0</v>
      </c>
      <c r="M1093" s="119"/>
      <c r="N1093" s="119">
        <v>100</v>
      </c>
      <c r="O1093" s="121"/>
      <c r="P1093" s="121"/>
      <c r="Q1093" s="122"/>
      <c r="R1093" s="119" t="s">
        <v>690</v>
      </c>
      <c r="S1093" s="123">
        <f>+IFERROR(IF('DETALLADO ELEMENTOS DE PROTECCI'!$E1093="DISTRIBUCION",((SUMIFS(O:O,D:D,'DETALLADO ELEMENTOS DE PROTECCI'!$D1093,H:H,'DETALLADO ELEMENTOS DE PROTECCI'!$H1093,R:R,"MARZO")+(SUMIFS(O:O,D:D,'DETALLADO ELEMENTOS DE PROTECCI'!$D1093,H:H,'DETALLADO ELEMENTOS DE PROTECCI'!$H1093,R:R,"ABRIL")))/((SUMIFS(N:N,D:D,'DETALLADO ELEMENTOS DE PROTECCI'!$D1093,H:H,'DETALLADO ELEMENTOS DE PROTECCI'!$H1093,R:R,"MARZO"))+(SUMIFS(N:N,D:D,'DETALLADO ELEMENTOS DE PROTECCI'!$D1093,H:H,'DETALLADO ELEMENTOS DE PROTECCI'!$H1093,R:R,"ABRIL")))),(SUMIFS(L:L,D:D,'DETALLADO ELEMENTOS DE PROTECCI'!$D1093,H:H,'DETALLADO ELEMENTOS DE PROTECCI'!$H1093)/(SUMIFS(K:K,D:D,'DETALLADO ELEMENTOS DE PROTECCI'!$D1093,H:H,'DETALLADO ELEMENTOS DE PROTECCI'!$H1093)))),0)</f>
        <v>0.5</v>
      </c>
      <c r="T1093" s="120">
        <v>0.5</v>
      </c>
      <c r="U1093" s="121" t="str">
        <f>+IF('DETALLADO ELEMENTOS DE PROTECCI'!$R1093="MARZO",IF('DETALLADO ELEMENTOS DE PROTECCI'!$S1093=0,"Rojo",IF(AND('DETALLADO ELEMENTOS DE PROTECCI'!$S1093&gt;0,'DETALLADO ELEMENTOS DE PROTECCI'!$S1093&lt;0.99),"Amarillo","Verde")),"")</f>
        <v/>
      </c>
      <c r="V1093" s="124"/>
    </row>
    <row r="1094" spans="1:22">
      <c r="A1094" s="137" t="s">
        <v>62</v>
      </c>
      <c r="B1094" s="137">
        <v>418</v>
      </c>
      <c r="C1094" s="119">
        <v>1160</v>
      </c>
      <c r="D1094" s="138" t="s">
        <v>837</v>
      </c>
      <c r="E1094" s="137" t="s">
        <v>394</v>
      </c>
      <c r="F1094" s="119" t="s">
        <v>19</v>
      </c>
      <c r="G1094" s="119" t="s">
        <v>1158</v>
      </c>
      <c r="H1094" s="119" t="s">
        <v>1159</v>
      </c>
      <c r="I1094" s="119"/>
      <c r="J1094" s="119" t="s">
        <v>1128</v>
      </c>
      <c r="K1094" s="120">
        <v>0</v>
      </c>
      <c r="L1094" s="119">
        <v>0</v>
      </c>
      <c r="M1094" s="119"/>
      <c r="N1094" s="119">
        <v>200</v>
      </c>
      <c r="O1094" s="121"/>
      <c r="P1094" s="121"/>
      <c r="Q1094" s="122"/>
      <c r="R1094" s="119" t="s">
        <v>690</v>
      </c>
      <c r="S1094" s="123">
        <f>+IFERROR(IF('DETALLADO ELEMENTOS DE PROTECCI'!$E1094="DISTRIBUCION",((SUMIFS(O:O,D:D,'DETALLADO ELEMENTOS DE PROTECCI'!$D1094,H:H,'DETALLADO ELEMENTOS DE PROTECCI'!$H1094,R:R,"MARZO")+(SUMIFS(O:O,D:D,'DETALLADO ELEMENTOS DE PROTECCI'!$D1094,H:H,'DETALLADO ELEMENTOS DE PROTECCI'!$H1094,R:R,"ABRIL")))/((SUMIFS(N:N,D:D,'DETALLADO ELEMENTOS DE PROTECCI'!$D1094,H:H,'DETALLADO ELEMENTOS DE PROTECCI'!$H1094,R:R,"MARZO"))+(SUMIFS(N:N,D:D,'DETALLADO ELEMENTOS DE PROTECCI'!$D1094,H:H,'DETALLADO ELEMENTOS DE PROTECCI'!$H1094,R:R,"ABRIL")))),(SUMIFS(L:L,D:D,'DETALLADO ELEMENTOS DE PROTECCI'!$D1094,H:H,'DETALLADO ELEMENTOS DE PROTECCI'!$H1094)/(SUMIFS(K:K,D:D,'DETALLADO ELEMENTOS DE PROTECCI'!$D1094,H:H,'DETALLADO ELEMENTOS DE PROTECCI'!$H1094)))),0)</f>
        <v>0</v>
      </c>
      <c r="T1094" s="120">
        <v>0.5</v>
      </c>
      <c r="U1094" s="121" t="str">
        <f>+IF('DETALLADO ELEMENTOS DE PROTECCI'!$R1094="MARZO",IF('DETALLADO ELEMENTOS DE PROTECCI'!$S1094=0,"Rojo",IF(AND('DETALLADO ELEMENTOS DE PROTECCI'!$S1094&gt;0,'DETALLADO ELEMENTOS DE PROTECCI'!$S1094&lt;0.99),"Amarillo","Verde")),"")</f>
        <v/>
      </c>
      <c r="V1094" s="124"/>
    </row>
    <row r="1095" spans="1:22">
      <c r="A1095" s="137" t="s">
        <v>62</v>
      </c>
      <c r="B1095" s="137">
        <v>418</v>
      </c>
      <c r="C1095" s="119">
        <v>1202</v>
      </c>
      <c r="D1095" s="138" t="s">
        <v>837</v>
      </c>
      <c r="E1095" s="137" t="s">
        <v>394</v>
      </c>
      <c r="F1095" s="119" t="s">
        <v>19</v>
      </c>
      <c r="G1095" s="119" t="s">
        <v>1189</v>
      </c>
      <c r="H1095" s="119" t="s">
        <v>1126</v>
      </c>
      <c r="I1095" s="119"/>
      <c r="J1095" s="119" t="s">
        <v>1128</v>
      </c>
      <c r="K1095" s="120">
        <v>0</v>
      </c>
      <c r="L1095" s="119">
        <v>0</v>
      </c>
      <c r="M1095" s="119"/>
      <c r="N1095" s="119">
        <v>100</v>
      </c>
      <c r="O1095" s="121"/>
      <c r="P1095" s="121"/>
      <c r="Q1095" s="122"/>
      <c r="R1095" s="119" t="s">
        <v>690</v>
      </c>
      <c r="S1095" s="123">
        <f>+IFERROR(IF('DETALLADO ELEMENTOS DE PROTECCI'!$E1095="DISTRIBUCION",((SUMIFS(O:O,D:D,'DETALLADO ELEMENTOS DE PROTECCI'!$D1095,H:H,'DETALLADO ELEMENTOS DE PROTECCI'!$H1095,R:R,"MARZO")+(SUMIFS(O:O,D:D,'DETALLADO ELEMENTOS DE PROTECCI'!$D1095,H:H,'DETALLADO ELEMENTOS DE PROTECCI'!$H1095,R:R,"ABRIL")))/((SUMIFS(N:N,D:D,'DETALLADO ELEMENTOS DE PROTECCI'!$D1095,H:H,'DETALLADO ELEMENTOS DE PROTECCI'!$H1095,R:R,"MARZO"))+(SUMIFS(N:N,D:D,'DETALLADO ELEMENTOS DE PROTECCI'!$D1095,H:H,'DETALLADO ELEMENTOS DE PROTECCI'!$H1095,R:R,"ABRIL")))),(SUMIFS(L:L,D:D,'DETALLADO ELEMENTOS DE PROTECCI'!$D1095,H:H,'DETALLADO ELEMENTOS DE PROTECCI'!$H1095)/(SUMIFS(K:K,D:D,'DETALLADO ELEMENTOS DE PROTECCI'!$D1095,H:H,'DETALLADO ELEMENTOS DE PROTECCI'!$H1095)))),0)</f>
        <v>0.5</v>
      </c>
      <c r="T1095" s="120">
        <v>0.5</v>
      </c>
      <c r="U1095" s="121" t="str">
        <f>+IF('DETALLADO ELEMENTOS DE PROTECCI'!$R1095="MARZO",IF('DETALLADO ELEMENTOS DE PROTECCI'!$S1095=0,"Rojo",IF(AND('DETALLADO ELEMENTOS DE PROTECCI'!$S1095&gt;0,'DETALLADO ELEMENTOS DE PROTECCI'!$S1095&lt;0.99),"Amarillo","Verde")),"")</f>
        <v/>
      </c>
      <c r="V1095" s="124"/>
    </row>
    <row r="1096" spans="1:22">
      <c r="A1096" s="137" t="s">
        <v>62</v>
      </c>
      <c r="B1096" s="137">
        <v>420</v>
      </c>
      <c r="C1096" s="119">
        <v>1033</v>
      </c>
      <c r="D1096" s="138" t="s">
        <v>847</v>
      </c>
      <c r="E1096" s="137" t="s">
        <v>394</v>
      </c>
      <c r="F1096" s="119" t="s">
        <v>19</v>
      </c>
      <c r="G1096" s="119" t="s">
        <v>1139</v>
      </c>
      <c r="H1096" s="119" t="s">
        <v>1140</v>
      </c>
      <c r="I1096" s="119"/>
      <c r="J1096" s="119" t="s">
        <v>1128</v>
      </c>
      <c r="K1096" s="120">
        <v>0</v>
      </c>
      <c r="L1096" s="119">
        <v>0</v>
      </c>
      <c r="M1096" s="119"/>
      <c r="N1096" s="119">
        <v>10</v>
      </c>
      <c r="O1096" s="121"/>
      <c r="P1096" s="121"/>
      <c r="Q1096" s="122"/>
      <c r="R1096" s="119" t="s">
        <v>690</v>
      </c>
      <c r="S1096" s="123">
        <f>+IFERROR(IF('DETALLADO ELEMENTOS DE PROTECCI'!$E1096="DISTRIBUCION",((SUMIFS(O:O,D:D,'DETALLADO ELEMENTOS DE PROTECCI'!$D1096,H:H,'DETALLADO ELEMENTOS DE PROTECCI'!$H1096,R:R,"MARZO")+(SUMIFS(O:O,D:D,'DETALLADO ELEMENTOS DE PROTECCI'!$D1096,H:H,'DETALLADO ELEMENTOS DE PROTECCI'!$H1096,R:R,"ABRIL")))/((SUMIFS(N:N,D:D,'DETALLADO ELEMENTOS DE PROTECCI'!$D1096,H:H,'DETALLADO ELEMENTOS DE PROTECCI'!$H1096,R:R,"MARZO"))+(SUMIFS(N:N,D:D,'DETALLADO ELEMENTOS DE PROTECCI'!$D1096,H:H,'DETALLADO ELEMENTOS DE PROTECCI'!$H1096,R:R,"ABRIL")))),(SUMIFS(L:L,D:D,'DETALLADO ELEMENTOS DE PROTECCI'!$D1096,H:H,'DETALLADO ELEMENTOS DE PROTECCI'!$H1096)/(SUMIFS(K:K,D:D,'DETALLADO ELEMENTOS DE PROTECCI'!$D1096,H:H,'DETALLADO ELEMENTOS DE PROTECCI'!$H1096)))),0)</f>
        <v>0</v>
      </c>
      <c r="T1096" s="120">
        <v>0.5</v>
      </c>
      <c r="U1096" s="121" t="str">
        <f>+IF('DETALLADO ELEMENTOS DE PROTECCI'!$R1096="MARZO",IF('DETALLADO ELEMENTOS DE PROTECCI'!$S1096=0,"Rojo",IF(AND('DETALLADO ELEMENTOS DE PROTECCI'!$S1096&gt;0,'DETALLADO ELEMENTOS DE PROTECCI'!$S1096&lt;0.99),"Amarillo","Verde")),"")</f>
        <v/>
      </c>
      <c r="V1096" s="124"/>
    </row>
    <row r="1097" spans="1:22">
      <c r="A1097" s="137" t="s">
        <v>62</v>
      </c>
      <c r="B1097" s="137">
        <v>420</v>
      </c>
      <c r="C1097" s="119">
        <v>1084</v>
      </c>
      <c r="D1097" s="138" t="s">
        <v>847</v>
      </c>
      <c r="E1097" s="137" t="s">
        <v>394</v>
      </c>
      <c r="F1097" s="119" t="s">
        <v>19</v>
      </c>
      <c r="G1097" s="119" t="s">
        <v>1150</v>
      </c>
      <c r="H1097" s="119" t="s">
        <v>1151</v>
      </c>
      <c r="I1097" s="119"/>
      <c r="J1097" s="119" t="s">
        <v>1128</v>
      </c>
      <c r="K1097" s="120">
        <v>0</v>
      </c>
      <c r="L1097" s="119">
        <v>0</v>
      </c>
      <c r="M1097" s="119"/>
      <c r="N1097" s="119">
        <v>100</v>
      </c>
      <c r="O1097" s="121"/>
      <c r="P1097" s="121"/>
      <c r="Q1097" s="122"/>
      <c r="R1097" s="119" t="s">
        <v>690</v>
      </c>
      <c r="S1097" s="123">
        <f>+IFERROR(IF('DETALLADO ELEMENTOS DE PROTECCI'!$E1097="DISTRIBUCION",((SUMIFS(O:O,D:D,'DETALLADO ELEMENTOS DE PROTECCI'!$D1097,H:H,'DETALLADO ELEMENTOS DE PROTECCI'!$H1097,R:R,"MARZO")+(SUMIFS(O:O,D:D,'DETALLADO ELEMENTOS DE PROTECCI'!$D1097,H:H,'DETALLADO ELEMENTOS DE PROTECCI'!$H1097,R:R,"ABRIL")))/((SUMIFS(N:N,D:D,'DETALLADO ELEMENTOS DE PROTECCI'!$D1097,H:H,'DETALLADO ELEMENTOS DE PROTECCI'!$H1097,R:R,"MARZO"))+(SUMIFS(N:N,D:D,'DETALLADO ELEMENTOS DE PROTECCI'!$D1097,H:H,'DETALLADO ELEMENTOS DE PROTECCI'!$H1097,R:R,"ABRIL")))),(SUMIFS(L:L,D:D,'DETALLADO ELEMENTOS DE PROTECCI'!$D1097,H:H,'DETALLADO ELEMENTOS DE PROTECCI'!$H1097)/(SUMIFS(K:K,D:D,'DETALLADO ELEMENTOS DE PROTECCI'!$D1097,H:H,'DETALLADO ELEMENTOS DE PROTECCI'!$H1097)))),0)</f>
        <v>0</v>
      </c>
      <c r="T1097" s="120">
        <v>0.5</v>
      </c>
      <c r="U1097" s="121" t="str">
        <f>+IF('DETALLADO ELEMENTOS DE PROTECCI'!$R1097="MARZO",IF('DETALLADO ELEMENTOS DE PROTECCI'!$S1097=0,"Rojo",IF(AND('DETALLADO ELEMENTOS DE PROTECCI'!$S1097&gt;0,'DETALLADO ELEMENTOS DE PROTECCI'!$S1097&lt;0.99),"Amarillo","Verde")),"")</f>
        <v/>
      </c>
      <c r="V1097" s="124"/>
    </row>
    <row r="1098" spans="1:22">
      <c r="A1098" s="137" t="s">
        <v>62</v>
      </c>
      <c r="B1098" s="137">
        <v>420</v>
      </c>
      <c r="C1098" s="119">
        <v>1093</v>
      </c>
      <c r="D1098" s="138" t="s">
        <v>847</v>
      </c>
      <c r="E1098" s="137" t="s">
        <v>394</v>
      </c>
      <c r="F1098" s="119" t="s">
        <v>19</v>
      </c>
      <c r="G1098" s="119" t="s">
        <v>1132</v>
      </c>
      <c r="H1098" s="119" t="s">
        <v>1126</v>
      </c>
      <c r="I1098" s="119"/>
      <c r="J1098" s="119" t="s">
        <v>1128</v>
      </c>
      <c r="K1098" s="120">
        <v>0</v>
      </c>
      <c r="L1098" s="119">
        <v>0</v>
      </c>
      <c r="M1098" s="119"/>
      <c r="N1098" s="119">
        <v>200</v>
      </c>
      <c r="O1098" s="121"/>
      <c r="P1098" s="121"/>
      <c r="Q1098" s="122"/>
      <c r="R1098" s="119" t="s">
        <v>690</v>
      </c>
      <c r="S1098" s="123">
        <f>+IFERROR(IF('DETALLADO ELEMENTOS DE PROTECCI'!$E1098="DISTRIBUCION",((SUMIFS(O:O,D:D,'DETALLADO ELEMENTOS DE PROTECCI'!$D1098,H:H,'DETALLADO ELEMENTOS DE PROTECCI'!$H1098,R:R,"MARZO")+(SUMIFS(O:O,D:D,'DETALLADO ELEMENTOS DE PROTECCI'!$D1098,H:H,'DETALLADO ELEMENTOS DE PROTECCI'!$H1098,R:R,"ABRIL")))/((SUMIFS(N:N,D:D,'DETALLADO ELEMENTOS DE PROTECCI'!$D1098,H:H,'DETALLADO ELEMENTOS DE PROTECCI'!$H1098,R:R,"MARZO"))+(SUMIFS(N:N,D:D,'DETALLADO ELEMENTOS DE PROTECCI'!$D1098,H:H,'DETALLADO ELEMENTOS DE PROTECCI'!$H1098,R:R,"ABRIL")))),(SUMIFS(L:L,D:D,'DETALLADO ELEMENTOS DE PROTECCI'!$D1098,H:H,'DETALLADO ELEMENTOS DE PROTECCI'!$H1098)/(SUMIFS(K:K,D:D,'DETALLADO ELEMENTOS DE PROTECCI'!$D1098,H:H,'DETALLADO ELEMENTOS DE PROTECCI'!$H1098)))),0)</f>
        <v>0.29411764705882354</v>
      </c>
      <c r="T1098" s="120">
        <v>0.5</v>
      </c>
      <c r="U1098" s="121" t="str">
        <f>+IF('DETALLADO ELEMENTOS DE PROTECCI'!$R1098="MARZO",IF('DETALLADO ELEMENTOS DE PROTECCI'!$S1098=0,"Rojo",IF(AND('DETALLADO ELEMENTOS DE PROTECCI'!$S1098&gt;0,'DETALLADO ELEMENTOS DE PROTECCI'!$S1098&lt;0.99),"Amarillo","Verde")),"")</f>
        <v/>
      </c>
      <c r="V1098" s="124"/>
    </row>
    <row r="1099" spans="1:22">
      <c r="A1099" s="137" t="s">
        <v>62</v>
      </c>
      <c r="B1099" s="137">
        <v>420</v>
      </c>
      <c r="C1099" s="119">
        <v>1160</v>
      </c>
      <c r="D1099" s="138" t="s">
        <v>847</v>
      </c>
      <c r="E1099" s="137" t="s">
        <v>394</v>
      </c>
      <c r="F1099" s="119" t="s">
        <v>19</v>
      </c>
      <c r="G1099" s="119" t="s">
        <v>1158</v>
      </c>
      <c r="H1099" s="119" t="s">
        <v>1159</v>
      </c>
      <c r="I1099" s="119"/>
      <c r="J1099" s="119" t="s">
        <v>1128</v>
      </c>
      <c r="K1099" s="120">
        <v>0</v>
      </c>
      <c r="L1099" s="119">
        <v>0</v>
      </c>
      <c r="M1099" s="119"/>
      <c r="N1099" s="119">
        <v>100</v>
      </c>
      <c r="O1099" s="121"/>
      <c r="P1099" s="121"/>
      <c r="Q1099" s="122"/>
      <c r="R1099" s="119" t="s">
        <v>690</v>
      </c>
      <c r="S1099" s="123">
        <f>+IFERROR(IF('DETALLADO ELEMENTOS DE PROTECCI'!$E1099="DISTRIBUCION",((SUMIFS(O:O,D:D,'DETALLADO ELEMENTOS DE PROTECCI'!$D1099,H:H,'DETALLADO ELEMENTOS DE PROTECCI'!$H1099,R:R,"MARZO")+(SUMIFS(O:O,D:D,'DETALLADO ELEMENTOS DE PROTECCI'!$D1099,H:H,'DETALLADO ELEMENTOS DE PROTECCI'!$H1099,R:R,"ABRIL")))/((SUMIFS(N:N,D:D,'DETALLADO ELEMENTOS DE PROTECCI'!$D1099,H:H,'DETALLADO ELEMENTOS DE PROTECCI'!$H1099,R:R,"MARZO"))+(SUMIFS(N:N,D:D,'DETALLADO ELEMENTOS DE PROTECCI'!$D1099,H:H,'DETALLADO ELEMENTOS DE PROTECCI'!$H1099,R:R,"ABRIL")))),(SUMIFS(L:L,D:D,'DETALLADO ELEMENTOS DE PROTECCI'!$D1099,H:H,'DETALLADO ELEMENTOS DE PROTECCI'!$H1099)/(SUMIFS(K:K,D:D,'DETALLADO ELEMENTOS DE PROTECCI'!$D1099,H:H,'DETALLADO ELEMENTOS DE PROTECCI'!$H1099)))),0)</f>
        <v>0.5</v>
      </c>
      <c r="T1099" s="120">
        <v>0.5</v>
      </c>
      <c r="U1099" s="121" t="str">
        <f>+IF('DETALLADO ELEMENTOS DE PROTECCI'!$R1099="MARZO",IF('DETALLADO ELEMENTOS DE PROTECCI'!$S1099=0,"Rojo",IF(AND('DETALLADO ELEMENTOS DE PROTECCI'!$S1099&gt;0,'DETALLADO ELEMENTOS DE PROTECCI'!$S1099&lt;0.99),"Amarillo","Verde")),"")</f>
        <v/>
      </c>
      <c r="V1099" s="124"/>
    </row>
    <row r="1100" spans="1:22">
      <c r="A1100" s="137" t="s">
        <v>62</v>
      </c>
      <c r="B1100" s="137">
        <v>420</v>
      </c>
      <c r="C1100" s="119">
        <v>1161</v>
      </c>
      <c r="D1100" s="138" t="s">
        <v>847</v>
      </c>
      <c r="E1100" s="137" t="s">
        <v>394</v>
      </c>
      <c r="F1100" s="119" t="s">
        <v>19</v>
      </c>
      <c r="G1100" s="119" t="s">
        <v>1134</v>
      </c>
      <c r="H1100" s="119" t="s">
        <v>1135</v>
      </c>
      <c r="I1100" s="119"/>
      <c r="J1100" s="119" t="s">
        <v>1128</v>
      </c>
      <c r="K1100" s="120">
        <v>0</v>
      </c>
      <c r="L1100" s="119">
        <v>0</v>
      </c>
      <c r="M1100" s="119"/>
      <c r="N1100" s="119">
        <v>200</v>
      </c>
      <c r="O1100" s="121"/>
      <c r="P1100" s="121"/>
      <c r="Q1100" s="122"/>
      <c r="R1100" s="119" t="s">
        <v>690</v>
      </c>
      <c r="S1100" s="123">
        <f>+IFERROR(IF('DETALLADO ELEMENTOS DE PROTECCI'!$E1100="DISTRIBUCION",((SUMIFS(O:O,D:D,'DETALLADO ELEMENTOS DE PROTECCI'!$D1100,H:H,'DETALLADO ELEMENTOS DE PROTECCI'!$H1100,R:R,"MARZO")+(SUMIFS(O:O,D:D,'DETALLADO ELEMENTOS DE PROTECCI'!$D1100,H:H,'DETALLADO ELEMENTOS DE PROTECCI'!$H1100,R:R,"ABRIL")))/((SUMIFS(N:N,D:D,'DETALLADO ELEMENTOS DE PROTECCI'!$D1100,H:H,'DETALLADO ELEMENTOS DE PROTECCI'!$H1100,R:R,"MARZO"))+(SUMIFS(N:N,D:D,'DETALLADO ELEMENTOS DE PROTECCI'!$D1100,H:H,'DETALLADO ELEMENTOS DE PROTECCI'!$H1100,R:R,"ABRIL")))),(SUMIFS(L:L,D:D,'DETALLADO ELEMENTOS DE PROTECCI'!$D1100,H:H,'DETALLADO ELEMENTOS DE PROTECCI'!$H1100)/(SUMIFS(K:K,D:D,'DETALLADO ELEMENTOS DE PROTECCI'!$D1100,H:H,'DETALLADO ELEMENTOS DE PROTECCI'!$H1100)))),0)</f>
        <v>0</v>
      </c>
      <c r="T1100" s="120">
        <v>0.5</v>
      </c>
      <c r="U1100" s="121" t="str">
        <f>+IF('DETALLADO ELEMENTOS DE PROTECCI'!$R1100="MARZO",IF('DETALLADO ELEMENTOS DE PROTECCI'!$S1100=0,"Rojo",IF(AND('DETALLADO ELEMENTOS DE PROTECCI'!$S1100&gt;0,'DETALLADO ELEMENTOS DE PROTECCI'!$S1100&lt;0.99),"Amarillo","Verde")),"")</f>
        <v/>
      </c>
      <c r="V1100" s="124"/>
    </row>
    <row r="1101" spans="1:22">
      <c r="A1101" s="137" t="s">
        <v>43</v>
      </c>
      <c r="B1101" s="137">
        <v>506</v>
      </c>
      <c r="C1101" s="119">
        <v>1091</v>
      </c>
      <c r="D1101" s="138" t="s">
        <v>854</v>
      </c>
      <c r="E1101" s="137" t="s">
        <v>394</v>
      </c>
      <c r="F1101" s="119" t="s">
        <v>19</v>
      </c>
      <c r="G1101" s="119" t="s">
        <v>1125</v>
      </c>
      <c r="H1101" s="119" t="s">
        <v>1126</v>
      </c>
      <c r="I1101" s="119"/>
      <c r="J1101" s="119" t="s">
        <v>1128</v>
      </c>
      <c r="K1101" s="120">
        <v>0</v>
      </c>
      <c r="L1101" s="119">
        <v>0</v>
      </c>
      <c r="M1101" s="119"/>
      <c r="N1101" s="119">
        <v>100</v>
      </c>
      <c r="O1101" s="121"/>
      <c r="P1101" s="121"/>
      <c r="Q1101" s="122"/>
      <c r="R1101" s="119" t="s">
        <v>690</v>
      </c>
      <c r="S1101" s="123">
        <f>+IFERROR(IF('DETALLADO ELEMENTOS DE PROTECCI'!$E1101="DISTRIBUCION",((SUMIFS(O:O,D:D,'DETALLADO ELEMENTOS DE PROTECCI'!$D1101,H:H,'DETALLADO ELEMENTOS DE PROTECCI'!$H1101,R:R,"MARZO")+(SUMIFS(O:O,D:D,'DETALLADO ELEMENTOS DE PROTECCI'!$D1101,H:H,'DETALLADO ELEMENTOS DE PROTECCI'!$H1101,R:R,"ABRIL")))/((SUMIFS(N:N,D:D,'DETALLADO ELEMENTOS DE PROTECCI'!$D1101,H:H,'DETALLADO ELEMENTOS DE PROTECCI'!$H1101,R:R,"MARZO"))+(SUMIFS(N:N,D:D,'DETALLADO ELEMENTOS DE PROTECCI'!$D1101,H:H,'DETALLADO ELEMENTOS DE PROTECCI'!$H1101,R:R,"ABRIL")))),(SUMIFS(L:L,D:D,'DETALLADO ELEMENTOS DE PROTECCI'!$D1101,H:H,'DETALLADO ELEMENTOS DE PROTECCI'!$H1101)/(SUMIFS(K:K,D:D,'DETALLADO ELEMENTOS DE PROTECCI'!$D1101,H:H,'DETALLADO ELEMENTOS DE PROTECCI'!$H1101)))),0)</f>
        <v>0</v>
      </c>
      <c r="T1101" s="120">
        <v>0.5</v>
      </c>
      <c r="U1101" s="121" t="str">
        <f>+IF('DETALLADO ELEMENTOS DE PROTECCI'!$R1101="MARZO",IF('DETALLADO ELEMENTOS DE PROTECCI'!$S1101=0,"Rojo",IF(AND('DETALLADO ELEMENTOS DE PROTECCI'!$S1101&gt;0,'DETALLADO ELEMENTOS DE PROTECCI'!$S1101&lt;0.99),"Amarillo","Verde")),"")</f>
        <v/>
      </c>
      <c r="V1101" s="124"/>
    </row>
    <row r="1102" spans="1:22">
      <c r="A1102" s="137" t="s">
        <v>43</v>
      </c>
      <c r="B1102" s="137">
        <v>506</v>
      </c>
      <c r="C1102" s="119">
        <v>1092</v>
      </c>
      <c r="D1102" s="138" t="s">
        <v>854</v>
      </c>
      <c r="E1102" s="137" t="s">
        <v>394</v>
      </c>
      <c r="F1102" s="119" t="s">
        <v>19</v>
      </c>
      <c r="G1102" s="119" t="s">
        <v>1130</v>
      </c>
      <c r="H1102" s="119" t="s">
        <v>1126</v>
      </c>
      <c r="I1102" s="119"/>
      <c r="J1102" s="119" t="s">
        <v>1128</v>
      </c>
      <c r="K1102" s="120">
        <v>0</v>
      </c>
      <c r="L1102" s="119">
        <v>0</v>
      </c>
      <c r="M1102" s="119"/>
      <c r="N1102" s="119">
        <v>100</v>
      </c>
      <c r="O1102" s="121"/>
      <c r="P1102" s="121"/>
      <c r="Q1102" s="122"/>
      <c r="R1102" s="119" t="s">
        <v>690</v>
      </c>
      <c r="S1102" s="123">
        <f>+IFERROR(IF('DETALLADO ELEMENTOS DE PROTECCI'!$E1102="DISTRIBUCION",((SUMIFS(O:O,D:D,'DETALLADO ELEMENTOS DE PROTECCI'!$D1102,H:H,'DETALLADO ELEMENTOS DE PROTECCI'!$H1102,R:R,"MARZO")+(SUMIFS(O:O,D:D,'DETALLADO ELEMENTOS DE PROTECCI'!$D1102,H:H,'DETALLADO ELEMENTOS DE PROTECCI'!$H1102,R:R,"ABRIL")))/((SUMIFS(N:N,D:D,'DETALLADO ELEMENTOS DE PROTECCI'!$D1102,H:H,'DETALLADO ELEMENTOS DE PROTECCI'!$H1102,R:R,"MARZO"))+(SUMIFS(N:N,D:D,'DETALLADO ELEMENTOS DE PROTECCI'!$D1102,H:H,'DETALLADO ELEMENTOS DE PROTECCI'!$H1102,R:R,"ABRIL")))),(SUMIFS(L:L,D:D,'DETALLADO ELEMENTOS DE PROTECCI'!$D1102,H:H,'DETALLADO ELEMENTOS DE PROTECCI'!$H1102)/(SUMIFS(K:K,D:D,'DETALLADO ELEMENTOS DE PROTECCI'!$D1102,H:H,'DETALLADO ELEMENTOS DE PROTECCI'!$H1102)))),0)</f>
        <v>0</v>
      </c>
      <c r="T1102" s="120">
        <v>0.5</v>
      </c>
      <c r="U1102" s="121" t="str">
        <f>+IF('DETALLADO ELEMENTOS DE PROTECCI'!$R1102="MARZO",IF('DETALLADO ELEMENTOS DE PROTECCI'!$S1102=0,"Rojo",IF(AND('DETALLADO ELEMENTOS DE PROTECCI'!$S1102&gt;0,'DETALLADO ELEMENTOS DE PROTECCI'!$S1102&lt;0.99),"Amarillo","Verde")),"")</f>
        <v/>
      </c>
      <c r="V1102" s="124"/>
    </row>
    <row r="1103" spans="1:22">
      <c r="A1103" s="137" t="s">
        <v>43</v>
      </c>
      <c r="B1103" s="137">
        <v>506</v>
      </c>
      <c r="C1103" s="119">
        <v>1160</v>
      </c>
      <c r="D1103" s="138" t="s">
        <v>854</v>
      </c>
      <c r="E1103" s="137" t="s">
        <v>394</v>
      </c>
      <c r="F1103" s="119" t="s">
        <v>19</v>
      </c>
      <c r="G1103" s="119" t="s">
        <v>1158</v>
      </c>
      <c r="H1103" s="119" t="s">
        <v>1159</v>
      </c>
      <c r="I1103" s="119"/>
      <c r="J1103" s="119" t="s">
        <v>1128</v>
      </c>
      <c r="K1103" s="120">
        <v>0</v>
      </c>
      <c r="L1103" s="119">
        <v>0</v>
      </c>
      <c r="M1103" s="119"/>
      <c r="N1103" s="119">
        <v>100</v>
      </c>
      <c r="O1103" s="121"/>
      <c r="P1103" s="121"/>
      <c r="Q1103" s="122"/>
      <c r="R1103" s="119" t="s">
        <v>690</v>
      </c>
      <c r="S1103" s="123">
        <f>+IFERROR(IF('DETALLADO ELEMENTOS DE PROTECCI'!$E1103="DISTRIBUCION",((SUMIFS(O:O,D:D,'DETALLADO ELEMENTOS DE PROTECCI'!$D1103,H:H,'DETALLADO ELEMENTOS DE PROTECCI'!$H1103,R:R,"MARZO")+(SUMIFS(O:O,D:D,'DETALLADO ELEMENTOS DE PROTECCI'!$D1103,H:H,'DETALLADO ELEMENTOS DE PROTECCI'!$H1103,R:R,"ABRIL")))/((SUMIFS(N:N,D:D,'DETALLADO ELEMENTOS DE PROTECCI'!$D1103,H:H,'DETALLADO ELEMENTOS DE PROTECCI'!$H1103,R:R,"MARZO"))+(SUMIFS(N:N,D:D,'DETALLADO ELEMENTOS DE PROTECCI'!$D1103,H:H,'DETALLADO ELEMENTOS DE PROTECCI'!$H1103,R:R,"ABRIL")))),(SUMIFS(L:L,D:D,'DETALLADO ELEMENTOS DE PROTECCI'!$D1103,H:H,'DETALLADO ELEMENTOS DE PROTECCI'!$H1103)/(SUMIFS(K:K,D:D,'DETALLADO ELEMENTOS DE PROTECCI'!$D1103,H:H,'DETALLADO ELEMENTOS DE PROTECCI'!$H1103)))),0)</f>
        <v>0</v>
      </c>
      <c r="T1103" s="120">
        <v>0.5</v>
      </c>
      <c r="U1103" s="121" t="str">
        <f>+IF('DETALLADO ELEMENTOS DE PROTECCI'!$R1103="MARZO",IF('DETALLADO ELEMENTOS DE PROTECCI'!$S1103=0,"Rojo",IF(AND('DETALLADO ELEMENTOS DE PROTECCI'!$S1103&gt;0,'DETALLADO ELEMENTOS DE PROTECCI'!$S1103&lt;0.99),"Amarillo","Verde")),"")</f>
        <v/>
      </c>
      <c r="V1103" s="124"/>
    </row>
    <row r="1104" spans="1:22">
      <c r="A1104" s="137" t="s">
        <v>43</v>
      </c>
      <c r="B1104" s="137">
        <v>506</v>
      </c>
      <c r="C1104" s="119">
        <v>1161</v>
      </c>
      <c r="D1104" s="138" t="s">
        <v>854</v>
      </c>
      <c r="E1104" s="137" t="s">
        <v>394</v>
      </c>
      <c r="F1104" s="119" t="s">
        <v>19</v>
      </c>
      <c r="G1104" s="119" t="s">
        <v>1134</v>
      </c>
      <c r="H1104" s="119" t="s">
        <v>1135</v>
      </c>
      <c r="I1104" s="119"/>
      <c r="J1104" s="119" t="s">
        <v>1128</v>
      </c>
      <c r="K1104" s="120">
        <v>0</v>
      </c>
      <c r="L1104" s="119">
        <v>0</v>
      </c>
      <c r="M1104" s="119"/>
      <c r="N1104" s="119">
        <v>50</v>
      </c>
      <c r="O1104" s="121"/>
      <c r="P1104" s="121"/>
      <c r="Q1104" s="122"/>
      <c r="R1104" s="119" t="s">
        <v>690</v>
      </c>
      <c r="S1104" s="123">
        <f>+IFERROR(IF('DETALLADO ELEMENTOS DE PROTECCI'!$E1104="DISTRIBUCION",((SUMIFS(O:O,D:D,'DETALLADO ELEMENTOS DE PROTECCI'!$D1104,H:H,'DETALLADO ELEMENTOS DE PROTECCI'!$H1104,R:R,"MARZO")+(SUMIFS(O:O,D:D,'DETALLADO ELEMENTOS DE PROTECCI'!$D1104,H:H,'DETALLADO ELEMENTOS DE PROTECCI'!$H1104,R:R,"ABRIL")))/((SUMIFS(N:N,D:D,'DETALLADO ELEMENTOS DE PROTECCI'!$D1104,H:H,'DETALLADO ELEMENTOS DE PROTECCI'!$H1104,R:R,"MARZO"))+(SUMIFS(N:N,D:D,'DETALLADO ELEMENTOS DE PROTECCI'!$D1104,H:H,'DETALLADO ELEMENTOS DE PROTECCI'!$H1104,R:R,"ABRIL")))),(SUMIFS(L:L,D:D,'DETALLADO ELEMENTOS DE PROTECCI'!$D1104,H:H,'DETALLADO ELEMENTOS DE PROTECCI'!$H1104)/(SUMIFS(K:K,D:D,'DETALLADO ELEMENTOS DE PROTECCI'!$D1104,H:H,'DETALLADO ELEMENTOS DE PROTECCI'!$H1104)))),0)</f>
        <v>0</v>
      </c>
      <c r="T1104" s="120">
        <v>0.5</v>
      </c>
      <c r="U1104" s="121" t="str">
        <f>+IF('DETALLADO ELEMENTOS DE PROTECCI'!$R1104="MARZO",IF('DETALLADO ELEMENTOS DE PROTECCI'!$S1104=0,"Rojo",IF(AND('DETALLADO ELEMENTOS DE PROTECCI'!$S1104&gt;0,'DETALLADO ELEMENTOS DE PROTECCI'!$S1104&lt;0.99),"Amarillo","Verde")),"")</f>
        <v/>
      </c>
      <c r="V1104" s="124"/>
    </row>
    <row r="1105" spans="1:22">
      <c r="A1105" s="137" t="s">
        <v>43</v>
      </c>
      <c r="B1105" s="137">
        <v>507</v>
      </c>
      <c r="C1105" s="119">
        <v>1160</v>
      </c>
      <c r="D1105" s="138" t="s">
        <v>859</v>
      </c>
      <c r="E1105" s="137" t="s">
        <v>394</v>
      </c>
      <c r="F1105" s="119" t="s">
        <v>19</v>
      </c>
      <c r="G1105" s="119" t="s">
        <v>1158</v>
      </c>
      <c r="H1105" s="119" t="s">
        <v>1159</v>
      </c>
      <c r="I1105" s="119"/>
      <c r="J1105" s="119" t="s">
        <v>1128</v>
      </c>
      <c r="K1105" s="120">
        <v>0</v>
      </c>
      <c r="L1105" s="119">
        <v>0</v>
      </c>
      <c r="M1105" s="119"/>
      <c r="N1105" s="119">
        <v>50</v>
      </c>
      <c r="O1105" s="121"/>
      <c r="P1105" s="121"/>
      <c r="Q1105" s="122"/>
      <c r="R1105" s="119" t="s">
        <v>690</v>
      </c>
      <c r="S1105" s="123">
        <f>+IFERROR(IF('DETALLADO ELEMENTOS DE PROTECCI'!$E1105="DISTRIBUCION",((SUMIFS(O:O,D:D,'DETALLADO ELEMENTOS DE PROTECCI'!$D1105,H:H,'DETALLADO ELEMENTOS DE PROTECCI'!$H1105,R:R,"MARZO")+(SUMIFS(O:O,D:D,'DETALLADO ELEMENTOS DE PROTECCI'!$D1105,H:H,'DETALLADO ELEMENTOS DE PROTECCI'!$H1105,R:R,"ABRIL")))/((SUMIFS(N:N,D:D,'DETALLADO ELEMENTOS DE PROTECCI'!$D1105,H:H,'DETALLADO ELEMENTOS DE PROTECCI'!$H1105,R:R,"MARZO"))+(SUMIFS(N:N,D:D,'DETALLADO ELEMENTOS DE PROTECCI'!$D1105,H:H,'DETALLADO ELEMENTOS DE PROTECCI'!$H1105,R:R,"ABRIL")))),(SUMIFS(L:L,D:D,'DETALLADO ELEMENTOS DE PROTECCI'!$D1105,H:H,'DETALLADO ELEMENTOS DE PROTECCI'!$H1105)/(SUMIFS(K:K,D:D,'DETALLADO ELEMENTOS DE PROTECCI'!$D1105,H:H,'DETALLADO ELEMENTOS DE PROTECCI'!$H1105)))),0)</f>
        <v>0.5</v>
      </c>
      <c r="T1105" s="120">
        <v>0.5</v>
      </c>
      <c r="U1105" s="121" t="str">
        <f>+IF('DETALLADO ELEMENTOS DE PROTECCI'!$R1105="MARZO",IF('DETALLADO ELEMENTOS DE PROTECCI'!$S1105=0,"Rojo",IF(AND('DETALLADO ELEMENTOS DE PROTECCI'!$S1105&gt;0,'DETALLADO ELEMENTOS DE PROTECCI'!$S1105&lt;0.99),"Amarillo","Verde")),"")</f>
        <v/>
      </c>
      <c r="V1105" s="124"/>
    </row>
    <row r="1106" spans="1:22">
      <c r="A1106" s="137" t="s">
        <v>43</v>
      </c>
      <c r="B1106" s="137">
        <v>507</v>
      </c>
      <c r="C1106" s="119">
        <v>1161</v>
      </c>
      <c r="D1106" s="138" t="s">
        <v>859</v>
      </c>
      <c r="E1106" s="137" t="s">
        <v>394</v>
      </c>
      <c r="F1106" s="119" t="s">
        <v>19</v>
      </c>
      <c r="G1106" s="119" t="s">
        <v>1134</v>
      </c>
      <c r="H1106" s="119" t="s">
        <v>1135</v>
      </c>
      <c r="I1106" s="119"/>
      <c r="J1106" s="119" t="s">
        <v>1128</v>
      </c>
      <c r="K1106" s="120">
        <v>0</v>
      </c>
      <c r="L1106" s="119">
        <v>0</v>
      </c>
      <c r="M1106" s="119"/>
      <c r="N1106" s="119">
        <v>200</v>
      </c>
      <c r="O1106" s="121"/>
      <c r="P1106" s="121"/>
      <c r="Q1106" s="122"/>
      <c r="R1106" s="119" t="s">
        <v>690</v>
      </c>
      <c r="S1106" s="123">
        <f>+IFERROR(IF('DETALLADO ELEMENTOS DE PROTECCI'!$E1106="DISTRIBUCION",((SUMIFS(O:O,D:D,'DETALLADO ELEMENTOS DE PROTECCI'!$D1106,H:H,'DETALLADO ELEMENTOS DE PROTECCI'!$H1106,R:R,"MARZO")+(SUMIFS(O:O,D:D,'DETALLADO ELEMENTOS DE PROTECCI'!$D1106,H:H,'DETALLADO ELEMENTOS DE PROTECCI'!$H1106,R:R,"ABRIL")))/((SUMIFS(N:N,D:D,'DETALLADO ELEMENTOS DE PROTECCI'!$D1106,H:H,'DETALLADO ELEMENTOS DE PROTECCI'!$H1106,R:R,"MARZO"))+(SUMIFS(N:N,D:D,'DETALLADO ELEMENTOS DE PROTECCI'!$D1106,H:H,'DETALLADO ELEMENTOS DE PROTECCI'!$H1106,R:R,"ABRIL")))),(SUMIFS(L:L,D:D,'DETALLADO ELEMENTOS DE PROTECCI'!$D1106,H:H,'DETALLADO ELEMENTOS DE PROTECCI'!$H1106)/(SUMIFS(K:K,D:D,'DETALLADO ELEMENTOS DE PROTECCI'!$D1106,H:H,'DETALLADO ELEMENTOS DE PROTECCI'!$H1106)))),0)</f>
        <v>0</v>
      </c>
      <c r="T1106" s="120">
        <v>0.5</v>
      </c>
      <c r="U1106" s="121" t="str">
        <f>+IF('DETALLADO ELEMENTOS DE PROTECCI'!$R1106="MARZO",IF('DETALLADO ELEMENTOS DE PROTECCI'!$S1106=0,"Rojo",IF(AND('DETALLADO ELEMENTOS DE PROTECCI'!$S1106&gt;0,'DETALLADO ELEMENTOS DE PROTECCI'!$S1106&lt;0.99),"Amarillo","Verde")),"")</f>
        <v/>
      </c>
      <c r="V1106" s="124"/>
    </row>
    <row r="1107" spans="1:22">
      <c r="A1107" s="137" t="s">
        <v>43</v>
      </c>
      <c r="B1107" s="137">
        <v>508</v>
      </c>
      <c r="C1107" s="119">
        <v>1033</v>
      </c>
      <c r="D1107" s="138" t="s">
        <v>866</v>
      </c>
      <c r="E1107" s="137" t="s">
        <v>394</v>
      </c>
      <c r="F1107" s="119" t="s">
        <v>19</v>
      </c>
      <c r="G1107" s="119" t="s">
        <v>1139</v>
      </c>
      <c r="H1107" s="119" t="s">
        <v>1140</v>
      </c>
      <c r="I1107" s="119"/>
      <c r="J1107" s="119" t="s">
        <v>1128</v>
      </c>
      <c r="K1107" s="120">
        <v>0</v>
      </c>
      <c r="L1107" s="119">
        <v>0</v>
      </c>
      <c r="M1107" s="119"/>
      <c r="N1107" s="119">
        <v>40</v>
      </c>
      <c r="O1107" s="121"/>
      <c r="P1107" s="121"/>
      <c r="Q1107" s="122"/>
      <c r="R1107" s="119" t="s">
        <v>690</v>
      </c>
      <c r="S1107" s="123">
        <f>+IFERROR(IF('DETALLADO ELEMENTOS DE PROTECCI'!$E1107="DISTRIBUCION",((SUMIFS(O:O,D:D,'DETALLADO ELEMENTOS DE PROTECCI'!$D1107,H:H,'DETALLADO ELEMENTOS DE PROTECCI'!$H1107,R:R,"MARZO")+(SUMIFS(O:O,D:D,'DETALLADO ELEMENTOS DE PROTECCI'!$D1107,H:H,'DETALLADO ELEMENTOS DE PROTECCI'!$H1107,R:R,"ABRIL")))/((SUMIFS(N:N,D:D,'DETALLADO ELEMENTOS DE PROTECCI'!$D1107,H:H,'DETALLADO ELEMENTOS DE PROTECCI'!$H1107,R:R,"MARZO"))+(SUMIFS(N:N,D:D,'DETALLADO ELEMENTOS DE PROTECCI'!$D1107,H:H,'DETALLADO ELEMENTOS DE PROTECCI'!$H1107,R:R,"ABRIL")))),(SUMIFS(L:L,D:D,'DETALLADO ELEMENTOS DE PROTECCI'!$D1107,H:H,'DETALLADO ELEMENTOS DE PROTECCI'!$H1107)/(SUMIFS(K:K,D:D,'DETALLADO ELEMENTOS DE PROTECCI'!$D1107,H:H,'DETALLADO ELEMENTOS DE PROTECCI'!$H1107)))),0)</f>
        <v>0</v>
      </c>
      <c r="T1107" s="120">
        <v>0.5</v>
      </c>
      <c r="U1107" s="121" t="str">
        <f>+IF('DETALLADO ELEMENTOS DE PROTECCI'!$R1107="MARZO",IF('DETALLADO ELEMENTOS DE PROTECCI'!$S1107=0,"Rojo",IF(AND('DETALLADO ELEMENTOS DE PROTECCI'!$S1107&gt;0,'DETALLADO ELEMENTOS DE PROTECCI'!$S1107&lt;0.99),"Amarillo","Verde")),"")</f>
        <v/>
      </c>
      <c r="V1107" s="124"/>
    </row>
    <row r="1108" spans="1:22">
      <c r="A1108" s="137" t="s">
        <v>43</v>
      </c>
      <c r="B1108" s="137">
        <v>508</v>
      </c>
      <c r="C1108" s="119">
        <v>1092</v>
      </c>
      <c r="D1108" s="138" t="s">
        <v>866</v>
      </c>
      <c r="E1108" s="137" t="s">
        <v>394</v>
      </c>
      <c r="F1108" s="119" t="s">
        <v>19</v>
      </c>
      <c r="G1108" s="119" t="s">
        <v>1130</v>
      </c>
      <c r="H1108" s="119" t="s">
        <v>1126</v>
      </c>
      <c r="I1108" s="119"/>
      <c r="J1108" s="119" t="s">
        <v>1128</v>
      </c>
      <c r="K1108" s="120">
        <v>0</v>
      </c>
      <c r="L1108" s="119">
        <v>0</v>
      </c>
      <c r="M1108" s="119"/>
      <c r="N1108" s="119">
        <v>100</v>
      </c>
      <c r="O1108" s="121"/>
      <c r="P1108" s="121"/>
      <c r="Q1108" s="122"/>
      <c r="R1108" s="119" t="s">
        <v>690</v>
      </c>
      <c r="S1108" s="123">
        <f>+IFERROR(IF('DETALLADO ELEMENTOS DE PROTECCI'!$E1108="DISTRIBUCION",((SUMIFS(O:O,D:D,'DETALLADO ELEMENTOS DE PROTECCI'!$D1108,H:H,'DETALLADO ELEMENTOS DE PROTECCI'!$H1108,R:R,"MARZO")+(SUMIFS(O:O,D:D,'DETALLADO ELEMENTOS DE PROTECCI'!$D1108,H:H,'DETALLADO ELEMENTOS DE PROTECCI'!$H1108,R:R,"ABRIL")))/((SUMIFS(N:N,D:D,'DETALLADO ELEMENTOS DE PROTECCI'!$D1108,H:H,'DETALLADO ELEMENTOS DE PROTECCI'!$H1108,R:R,"MARZO"))+(SUMIFS(N:N,D:D,'DETALLADO ELEMENTOS DE PROTECCI'!$D1108,H:H,'DETALLADO ELEMENTOS DE PROTECCI'!$H1108,R:R,"ABRIL")))),(SUMIFS(L:L,D:D,'DETALLADO ELEMENTOS DE PROTECCI'!$D1108,H:H,'DETALLADO ELEMENTOS DE PROTECCI'!$H1108)/(SUMIFS(K:K,D:D,'DETALLADO ELEMENTOS DE PROTECCI'!$D1108,H:H,'DETALLADO ELEMENTOS DE PROTECCI'!$H1108)))),0)</f>
        <v>0</v>
      </c>
      <c r="T1108" s="120">
        <v>0.5</v>
      </c>
      <c r="U1108" s="121" t="str">
        <f>+IF('DETALLADO ELEMENTOS DE PROTECCI'!$R1108="MARZO",IF('DETALLADO ELEMENTOS DE PROTECCI'!$S1108=0,"Rojo",IF(AND('DETALLADO ELEMENTOS DE PROTECCI'!$S1108&gt;0,'DETALLADO ELEMENTOS DE PROTECCI'!$S1108&lt;0.99),"Amarillo","Verde")),"")</f>
        <v/>
      </c>
      <c r="V1108" s="124"/>
    </row>
    <row r="1109" spans="1:22">
      <c r="A1109" s="137" t="s">
        <v>43</v>
      </c>
      <c r="B1109" s="137">
        <v>508</v>
      </c>
      <c r="C1109" s="119">
        <v>1093</v>
      </c>
      <c r="D1109" s="138" t="s">
        <v>866</v>
      </c>
      <c r="E1109" s="137" t="s">
        <v>394</v>
      </c>
      <c r="F1109" s="119" t="s">
        <v>19</v>
      </c>
      <c r="G1109" s="119" t="s">
        <v>1132</v>
      </c>
      <c r="H1109" s="119" t="s">
        <v>1126</v>
      </c>
      <c r="I1109" s="119"/>
      <c r="J1109" s="119" t="s">
        <v>1128</v>
      </c>
      <c r="K1109" s="120">
        <v>0</v>
      </c>
      <c r="L1109" s="119">
        <v>0</v>
      </c>
      <c r="M1109" s="119"/>
      <c r="N1109" s="119">
        <v>100</v>
      </c>
      <c r="O1109" s="121"/>
      <c r="P1109" s="121"/>
      <c r="Q1109" s="122"/>
      <c r="R1109" s="119" t="s">
        <v>690</v>
      </c>
      <c r="S1109" s="123">
        <f>+IFERROR(IF('DETALLADO ELEMENTOS DE PROTECCI'!$E1109="DISTRIBUCION",((SUMIFS(O:O,D:D,'DETALLADO ELEMENTOS DE PROTECCI'!$D1109,H:H,'DETALLADO ELEMENTOS DE PROTECCI'!$H1109,R:R,"MARZO")+(SUMIFS(O:O,D:D,'DETALLADO ELEMENTOS DE PROTECCI'!$D1109,H:H,'DETALLADO ELEMENTOS DE PROTECCI'!$H1109,R:R,"ABRIL")))/((SUMIFS(N:N,D:D,'DETALLADO ELEMENTOS DE PROTECCI'!$D1109,H:H,'DETALLADO ELEMENTOS DE PROTECCI'!$H1109,R:R,"MARZO"))+(SUMIFS(N:N,D:D,'DETALLADO ELEMENTOS DE PROTECCI'!$D1109,H:H,'DETALLADO ELEMENTOS DE PROTECCI'!$H1109,R:R,"ABRIL")))),(SUMIFS(L:L,D:D,'DETALLADO ELEMENTOS DE PROTECCI'!$D1109,H:H,'DETALLADO ELEMENTOS DE PROTECCI'!$H1109)/(SUMIFS(K:K,D:D,'DETALLADO ELEMENTOS DE PROTECCI'!$D1109,H:H,'DETALLADO ELEMENTOS DE PROTECCI'!$H1109)))),0)</f>
        <v>0</v>
      </c>
      <c r="T1109" s="120">
        <v>0.5</v>
      </c>
      <c r="U1109" s="121" t="str">
        <f>+IF('DETALLADO ELEMENTOS DE PROTECCI'!$R1109="MARZO",IF('DETALLADO ELEMENTOS DE PROTECCI'!$S1109=0,"Rojo",IF(AND('DETALLADO ELEMENTOS DE PROTECCI'!$S1109&gt;0,'DETALLADO ELEMENTOS DE PROTECCI'!$S1109&lt;0.99),"Amarillo","Verde")),"")</f>
        <v/>
      </c>
      <c r="V1109" s="124"/>
    </row>
    <row r="1110" spans="1:22">
      <c r="A1110" s="137" t="s">
        <v>43</v>
      </c>
      <c r="B1110" s="137">
        <v>508</v>
      </c>
      <c r="C1110" s="119">
        <v>1160</v>
      </c>
      <c r="D1110" s="138" t="s">
        <v>866</v>
      </c>
      <c r="E1110" s="137" t="s">
        <v>394</v>
      </c>
      <c r="F1110" s="119" t="s">
        <v>19</v>
      </c>
      <c r="G1110" s="119" t="s">
        <v>1158</v>
      </c>
      <c r="H1110" s="119" t="s">
        <v>1159</v>
      </c>
      <c r="I1110" s="119"/>
      <c r="J1110" s="119" t="s">
        <v>1128</v>
      </c>
      <c r="K1110" s="120">
        <v>0</v>
      </c>
      <c r="L1110" s="119">
        <v>0</v>
      </c>
      <c r="M1110" s="119"/>
      <c r="N1110" s="119">
        <v>100</v>
      </c>
      <c r="O1110" s="121"/>
      <c r="P1110" s="121"/>
      <c r="Q1110" s="122"/>
      <c r="R1110" s="119" t="s">
        <v>690</v>
      </c>
      <c r="S1110" s="123">
        <f>+IFERROR(IF('DETALLADO ELEMENTOS DE PROTECCI'!$E1110="DISTRIBUCION",((SUMIFS(O:O,D:D,'DETALLADO ELEMENTOS DE PROTECCI'!$D1110,H:H,'DETALLADO ELEMENTOS DE PROTECCI'!$H1110,R:R,"MARZO")+(SUMIFS(O:O,D:D,'DETALLADO ELEMENTOS DE PROTECCI'!$D1110,H:H,'DETALLADO ELEMENTOS DE PROTECCI'!$H1110,R:R,"ABRIL")))/((SUMIFS(N:N,D:D,'DETALLADO ELEMENTOS DE PROTECCI'!$D1110,H:H,'DETALLADO ELEMENTOS DE PROTECCI'!$H1110,R:R,"MARZO"))+(SUMIFS(N:N,D:D,'DETALLADO ELEMENTOS DE PROTECCI'!$D1110,H:H,'DETALLADO ELEMENTOS DE PROTECCI'!$H1110,R:R,"ABRIL")))),(SUMIFS(L:L,D:D,'DETALLADO ELEMENTOS DE PROTECCI'!$D1110,H:H,'DETALLADO ELEMENTOS DE PROTECCI'!$H1110)/(SUMIFS(K:K,D:D,'DETALLADO ELEMENTOS DE PROTECCI'!$D1110,H:H,'DETALLADO ELEMENTOS DE PROTECCI'!$H1110)))),0)</f>
        <v>0</v>
      </c>
      <c r="T1110" s="120">
        <v>0.5</v>
      </c>
      <c r="U1110" s="121" t="str">
        <f>+IF('DETALLADO ELEMENTOS DE PROTECCI'!$R1110="MARZO",IF('DETALLADO ELEMENTOS DE PROTECCI'!$S1110=0,"Rojo",IF(AND('DETALLADO ELEMENTOS DE PROTECCI'!$S1110&gt;0,'DETALLADO ELEMENTOS DE PROTECCI'!$S1110&lt;0.99),"Amarillo","Verde")),"")</f>
        <v/>
      </c>
      <c r="V1110" s="124"/>
    </row>
    <row r="1111" spans="1:22">
      <c r="A1111" s="137" t="s">
        <v>43</v>
      </c>
      <c r="B1111" s="137">
        <v>508</v>
      </c>
      <c r="C1111" s="119">
        <v>1161</v>
      </c>
      <c r="D1111" s="138" t="s">
        <v>866</v>
      </c>
      <c r="E1111" s="137" t="s">
        <v>394</v>
      </c>
      <c r="F1111" s="119" t="s">
        <v>19</v>
      </c>
      <c r="G1111" s="119" t="s">
        <v>1134</v>
      </c>
      <c r="H1111" s="119" t="s">
        <v>1135</v>
      </c>
      <c r="I1111" s="119"/>
      <c r="J1111" s="119" t="s">
        <v>1128</v>
      </c>
      <c r="K1111" s="120">
        <v>0</v>
      </c>
      <c r="L1111" s="119">
        <v>0</v>
      </c>
      <c r="M1111" s="119"/>
      <c r="N1111" s="119">
        <v>400</v>
      </c>
      <c r="O1111" s="121"/>
      <c r="P1111" s="121"/>
      <c r="Q1111" s="122"/>
      <c r="R1111" s="119" t="s">
        <v>690</v>
      </c>
      <c r="S1111" s="123">
        <f>+IFERROR(IF('DETALLADO ELEMENTOS DE PROTECCI'!$E1111="DISTRIBUCION",((SUMIFS(O:O,D:D,'DETALLADO ELEMENTOS DE PROTECCI'!$D1111,H:H,'DETALLADO ELEMENTOS DE PROTECCI'!$H1111,R:R,"MARZO")+(SUMIFS(O:O,D:D,'DETALLADO ELEMENTOS DE PROTECCI'!$D1111,H:H,'DETALLADO ELEMENTOS DE PROTECCI'!$H1111,R:R,"ABRIL")))/((SUMIFS(N:N,D:D,'DETALLADO ELEMENTOS DE PROTECCI'!$D1111,H:H,'DETALLADO ELEMENTOS DE PROTECCI'!$H1111,R:R,"MARZO"))+(SUMIFS(N:N,D:D,'DETALLADO ELEMENTOS DE PROTECCI'!$D1111,H:H,'DETALLADO ELEMENTOS DE PROTECCI'!$H1111,R:R,"ABRIL")))),(SUMIFS(L:L,D:D,'DETALLADO ELEMENTOS DE PROTECCI'!$D1111,H:H,'DETALLADO ELEMENTOS DE PROTECCI'!$H1111)/(SUMIFS(K:K,D:D,'DETALLADO ELEMENTOS DE PROTECCI'!$D1111,H:H,'DETALLADO ELEMENTOS DE PROTECCI'!$H1111)))),0)</f>
        <v>0</v>
      </c>
      <c r="T1111" s="120">
        <v>0.5</v>
      </c>
      <c r="U1111" s="121" t="str">
        <f>+IF('DETALLADO ELEMENTOS DE PROTECCI'!$R1111="MARZO",IF('DETALLADO ELEMENTOS DE PROTECCI'!$S1111=0,"Rojo",IF(AND('DETALLADO ELEMENTOS DE PROTECCI'!$S1111&gt;0,'DETALLADO ELEMENTOS DE PROTECCI'!$S1111&lt;0.99),"Amarillo","Verde")),"")</f>
        <v/>
      </c>
      <c r="V1111" s="124"/>
    </row>
    <row r="1112" spans="1:22">
      <c r="A1112" s="137" t="s">
        <v>43</v>
      </c>
      <c r="B1112" s="137">
        <v>513</v>
      </c>
      <c r="C1112" s="119">
        <v>1161</v>
      </c>
      <c r="D1112" s="138" t="s">
        <v>872</v>
      </c>
      <c r="E1112" s="137" t="s">
        <v>394</v>
      </c>
      <c r="F1112" s="119" t="s">
        <v>19</v>
      </c>
      <c r="G1112" s="119" t="s">
        <v>1134</v>
      </c>
      <c r="H1112" s="119" t="s">
        <v>1135</v>
      </c>
      <c r="I1112" s="119"/>
      <c r="J1112" s="119" t="s">
        <v>1128</v>
      </c>
      <c r="K1112" s="120">
        <v>0</v>
      </c>
      <c r="L1112" s="119">
        <v>0</v>
      </c>
      <c r="M1112" s="119"/>
      <c r="N1112" s="119">
        <v>50</v>
      </c>
      <c r="O1112" s="121"/>
      <c r="P1112" s="121"/>
      <c r="Q1112" s="122"/>
      <c r="R1112" s="119" t="s">
        <v>690</v>
      </c>
      <c r="S1112" s="123">
        <f>+IFERROR(IF('DETALLADO ELEMENTOS DE PROTECCI'!$E1112="DISTRIBUCION",((SUMIFS(O:O,D:D,'DETALLADO ELEMENTOS DE PROTECCI'!$D1112,H:H,'DETALLADO ELEMENTOS DE PROTECCI'!$H1112,R:R,"MARZO")+(SUMIFS(O:O,D:D,'DETALLADO ELEMENTOS DE PROTECCI'!$D1112,H:H,'DETALLADO ELEMENTOS DE PROTECCI'!$H1112,R:R,"ABRIL")))/((SUMIFS(N:N,D:D,'DETALLADO ELEMENTOS DE PROTECCI'!$D1112,H:H,'DETALLADO ELEMENTOS DE PROTECCI'!$H1112,R:R,"MARZO"))+(SUMIFS(N:N,D:D,'DETALLADO ELEMENTOS DE PROTECCI'!$D1112,H:H,'DETALLADO ELEMENTOS DE PROTECCI'!$H1112,R:R,"ABRIL")))),(SUMIFS(L:L,D:D,'DETALLADO ELEMENTOS DE PROTECCI'!$D1112,H:H,'DETALLADO ELEMENTOS DE PROTECCI'!$H1112)/(SUMIFS(K:K,D:D,'DETALLADO ELEMENTOS DE PROTECCI'!$D1112,H:H,'DETALLADO ELEMENTOS DE PROTECCI'!$H1112)))),0)</f>
        <v>0</v>
      </c>
      <c r="T1112" s="120">
        <v>0.5</v>
      </c>
      <c r="U1112" s="121" t="str">
        <f>+IF('DETALLADO ELEMENTOS DE PROTECCI'!$R1112="MARZO",IF('DETALLADO ELEMENTOS DE PROTECCI'!$S1112=0,"Rojo",IF(AND('DETALLADO ELEMENTOS DE PROTECCI'!$S1112&gt;0,'DETALLADO ELEMENTOS DE PROTECCI'!$S1112&lt;0.99),"Amarillo","Verde")),"")</f>
        <v/>
      </c>
      <c r="V1112" s="124"/>
    </row>
    <row r="1113" spans="1:22">
      <c r="A1113" s="137" t="s">
        <v>43</v>
      </c>
      <c r="B1113" s="137">
        <v>514</v>
      </c>
      <c r="C1113" s="119">
        <v>1161</v>
      </c>
      <c r="D1113" s="138" t="s">
        <v>879</v>
      </c>
      <c r="E1113" s="137" t="s">
        <v>394</v>
      </c>
      <c r="F1113" s="119" t="s">
        <v>19</v>
      </c>
      <c r="G1113" s="119" t="s">
        <v>1134</v>
      </c>
      <c r="H1113" s="119" t="s">
        <v>1135</v>
      </c>
      <c r="I1113" s="119"/>
      <c r="J1113" s="119" t="s">
        <v>1128</v>
      </c>
      <c r="K1113" s="120">
        <v>0</v>
      </c>
      <c r="L1113" s="119">
        <v>0</v>
      </c>
      <c r="M1113" s="119"/>
      <c r="N1113" s="119">
        <v>200</v>
      </c>
      <c r="O1113" s="121"/>
      <c r="P1113" s="121"/>
      <c r="Q1113" s="122"/>
      <c r="R1113" s="119" t="s">
        <v>690</v>
      </c>
      <c r="S1113" s="123">
        <f>+IFERROR(IF('DETALLADO ELEMENTOS DE PROTECCI'!$E1113="DISTRIBUCION",((SUMIFS(O:O,D:D,'DETALLADO ELEMENTOS DE PROTECCI'!$D1113,H:H,'DETALLADO ELEMENTOS DE PROTECCI'!$H1113,R:R,"MARZO")+(SUMIFS(O:O,D:D,'DETALLADO ELEMENTOS DE PROTECCI'!$D1113,H:H,'DETALLADO ELEMENTOS DE PROTECCI'!$H1113,R:R,"ABRIL")))/((SUMIFS(N:N,D:D,'DETALLADO ELEMENTOS DE PROTECCI'!$D1113,H:H,'DETALLADO ELEMENTOS DE PROTECCI'!$H1113,R:R,"MARZO"))+(SUMIFS(N:N,D:D,'DETALLADO ELEMENTOS DE PROTECCI'!$D1113,H:H,'DETALLADO ELEMENTOS DE PROTECCI'!$H1113,R:R,"ABRIL")))),(SUMIFS(L:L,D:D,'DETALLADO ELEMENTOS DE PROTECCI'!$D1113,H:H,'DETALLADO ELEMENTOS DE PROTECCI'!$H1113)/(SUMIFS(K:K,D:D,'DETALLADO ELEMENTOS DE PROTECCI'!$D1113,H:H,'DETALLADO ELEMENTOS DE PROTECCI'!$H1113)))),0)</f>
        <v>0.5</v>
      </c>
      <c r="T1113" s="120">
        <v>0.5</v>
      </c>
      <c r="U1113" s="121" t="str">
        <f>+IF('DETALLADO ELEMENTOS DE PROTECCI'!$R1113="MARZO",IF('DETALLADO ELEMENTOS DE PROTECCI'!$S1113=0,"Rojo",IF(AND('DETALLADO ELEMENTOS DE PROTECCI'!$S1113&gt;0,'DETALLADO ELEMENTOS DE PROTECCI'!$S1113&lt;0.99),"Amarillo","Verde")),"")</f>
        <v/>
      </c>
      <c r="V1113" s="124"/>
    </row>
    <row r="1114" spans="1:22">
      <c r="A1114" s="137" t="s">
        <v>43</v>
      </c>
      <c r="B1114" s="137">
        <v>514</v>
      </c>
      <c r="C1114" s="119">
        <v>1202</v>
      </c>
      <c r="D1114" s="138" t="s">
        <v>879</v>
      </c>
      <c r="E1114" s="137" t="s">
        <v>394</v>
      </c>
      <c r="F1114" s="119" t="s">
        <v>19</v>
      </c>
      <c r="G1114" s="119" t="s">
        <v>1189</v>
      </c>
      <c r="H1114" s="119" t="s">
        <v>1126</v>
      </c>
      <c r="I1114" s="119"/>
      <c r="J1114" s="119" t="s">
        <v>1128</v>
      </c>
      <c r="K1114" s="120">
        <v>0</v>
      </c>
      <c r="L1114" s="119">
        <v>0</v>
      </c>
      <c r="M1114" s="119"/>
      <c r="N1114" s="119">
        <v>500</v>
      </c>
      <c r="O1114" s="121"/>
      <c r="P1114" s="121"/>
      <c r="Q1114" s="122"/>
      <c r="R1114" s="119" t="s">
        <v>690</v>
      </c>
      <c r="S1114" s="123">
        <f>+IFERROR(IF('DETALLADO ELEMENTOS DE PROTECCI'!$E1114="DISTRIBUCION",((SUMIFS(O:O,D:D,'DETALLADO ELEMENTOS DE PROTECCI'!$D1114,H:H,'DETALLADO ELEMENTOS DE PROTECCI'!$H1114,R:R,"MARZO")+(SUMIFS(O:O,D:D,'DETALLADO ELEMENTOS DE PROTECCI'!$D1114,H:H,'DETALLADO ELEMENTOS DE PROTECCI'!$H1114,R:R,"ABRIL")))/((SUMIFS(N:N,D:D,'DETALLADO ELEMENTOS DE PROTECCI'!$D1114,H:H,'DETALLADO ELEMENTOS DE PROTECCI'!$H1114,R:R,"MARZO"))+(SUMIFS(N:N,D:D,'DETALLADO ELEMENTOS DE PROTECCI'!$D1114,H:H,'DETALLADO ELEMENTOS DE PROTECCI'!$H1114,R:R,"ABRIL")))),(SUMIFS(L:L,D:D,'DETALLADO ELEMENTOS DE PROTECCI'!$D1114,H:H,'DETALLADO ELEMENTOS DE PROTECCI'!$H1114)/(SUMIFS(K:K,D:D,'DETALLADO ELEMENTOS DE PROTECCI'!$D1114,H:H,'DETALLADO ELEMENTOS DE PROTECCI'!$H1114)))),0)</f>
        <v>0.5</v>
      </c>
      <c r="T1114" s="120">
        <v>0.5</v>
      </c>
      <c r="U1114" s="121" t="str">
        <f>+IF('DETALLADO ELEMENTOS DE PROTECCI'!$R1114="MARZO",IF('DETALLADO ELEMENTOS DE PROTECCI'!$S1114=0,"Rojo",IF(AND('DETALLADO ELEMENTOS DE PROTECCI'!$S1114&gt;0,'DETALLADO ELEMENTOS DE PROTECCI'!$S1114&lt;0.99),"Amarillo","Verde")),"")</f>
        <v/>
      </c>
      <c r="V1114" s="124"/>
    </row>
    <row r="1115" spans="1:22">
      <c r="A1115" s="137" t="s">
        <v>43</v>
      </c>
      <c r="B1115" s="137">
        <v>515</v>
      </c>
      <c r="C1115" s="119">
        <v>1091</v>
      </c>
      <c r="D1115" s="138" t="s">
        <v>886</v>
      </c>
      <c r="E1115" s="137" t="s">
        <v>394</v>
      </c>
      <c r="F1115" s="119" t="s">
        <v>19</v>
      </c>
      <c r="G1115" s="119" t="s">
        <v>1125</v>
      </c>
      <c r="H1115" s="119" t="s">
        <v>1126</v>
      </c>
      <c r="I1115" s="119"/>
      <c r="J1115" s="119" t="s">
        <v>1128</v>
      </c>
      <c r="K1115" s="120">
        <v>0</v>
      </c>
      <c r="L1115" s="119">
        <v>0</v>
      </c>
      <c r="M1115" s="119"/>
      <c r="N1115" s="119">
        <v>100</v>
      </c>
      <c r="O1115" s="121"/>
      <c r="P1115" s="121"/>
      <c r="Q1115" s="122"/>
      <c r="R1115" s="119" t="s">
        <v>690</v>
      </c>
      <c r="S1115" s="123">
        <f>+IFERROR(IF('DETALLADO ELEMENTOS DE PROTECCI'!$E1115="DISTRIBUCION",((SUMIFS(O:O,D:D,'DETALLADO ELEMENTOS DE PROTECCI'!$D1115,H:H,'DETALLADO ELEMENTOS DE PROTECCI'!$H1115,R:R,"MARZO")+(SUMIFS(O:O,D:D,'DETALLADO ELEMENTOS DE PROTECCI'!$D1115,H:H,'DETALLADO ELEMENTOS DE PROTECCI'!$H1115,R:R,"ABRIL")))/((SUMIFS(N:N,D:D,'DETALLADO ELEMENTOS DE PROTECCI'!$D1115,H:H,'DETALLADO ELEMENTOS DE PROTECCI'!$H1115,R:R,"MARZO"))+(SUMIFS(N:N,D:D,'DETALLADO ELEMENTOS DE PROTECCI'!$D1115,H:H,'DETALLADO ELEMENTOS DE PROTECCI'!$H1115,R:R,"ABRIL")))),(SUMIFS(L:L,D:D,'DETALLADO ELEMENTOS DE PROTECCI'!$D1115,H:H,'DETALLADO ELEMENTOS DE PROTECCI'!$H1115)/(SUMIFS(K:K,D:D,'DETALLADO ELEMENTOS DE PROTECCI'!$D1115,H:H,'DETALLADO ELEMENTOS DE PROTECCI'!$H1115)))),0)</f>
        <v>0.72727272727272729</v>
      </c>
      <c r="T1115" s="120">
        <v>0.5</v>
      </c>
      <c r="U1115" s="121" t="str">
        <f>+IF('DETALLADO ELEMENTOS DE PROTECCI'!$R1115="MARZO",IF('DETALLADO ELEMENTOS DE PROTECCI'!$S1115=0,"Rojo",IF(AND('DETALLADO ELEMENTOS DE PROTECCI'!$S1115&gt;0,'DETALLADO ELEMENTOS DE PROTECCI'!$S1115&lt;0.99),"Amarillo","Verde")),"")</f>
        <v/>
      </c>
      <c r="V1115" s="124"/>
    </row>
    <row r="1116" spans="1:22">
      <c r="A1116" s="137" t="s">
        <v>43</v>
      </c>
      <c r="B1116" s="137">
        <v>515</v>
      </c>
      <c r="C1116" s="119">
        <v>1092</v>
      </c>
      <c r="D1116" s="138" t="s">
        <v>886</v>
      </c>
      <c r="E1116" s="137" t="s">
        <v>394</v>
      </c>
      <c r="F1116" s="119" t="s">
        <v>19</v>
      </c>
      <c r="G1116" s="119" t="s">
        <v>1130</v>
      </c>
      <c r="H1116" s="119" t="s">
        <v>1126</v>
      </c>
      <c r="I1116" s="119"/>
      <c r="J1116" s="119" t="s">
        <v>1128</v>
      </c>
      <c r="K1116" s="120">
        <v>0</v>
      </c>
      <c r="L1116" s="119">
        <v>0</v>
      </c>
      <c r="M1116" s="119"/>
      <c r="N1116" s="119">
        <v>100</v>
      </c>
      <c r="O1116" s="121"/>
      <c r="P1116" s="121"/>
      <c r="Q1116" s="122"/>
      <c r="R1116" s="119" t="s">
        <v>690</v>
      </c>
      <c r="S1116" s="123">
        <f>+IFERROR(IF('DETALLADO ELEMENTOS DE PROTECCI'!$E1116="DISTRIBUCION",((SUMIFS(O:O,D:D,'DETALLADO ELEMENTOS DE PROTECCI'!$D1116,H:H,'DETALLADO ELEMENTOS DE PROTECCI'!$H1116,R:R,"MARZO")+(SUMIFS(O:O,D:D,'DETALLADO ELEMENTOS DE PROTECCI'!$D1116,H:H,'DETALLADO ELEMENTOS DE PROTECCI'!$H1116,R:R,"ABRIL")))/((SUMIFS(N:N,D:D,'DETALLADO ELEMENTOS DE PROTECCI'!$D1116,H:H,'DETALLADO ELEMENTOS DE PROTECCI'!$H1116,R:R,"MARZO"))+(SUMIFS(N:N,D:D,'DETALLADO ELEMENTOS DE PROTECCI'!$D1116,H:H,'DETALLADO ELEMENTOS DE PROTECCI'!$H1116,R:R,"ABRIL")))),(SUMIFS(L:L,D:D,'DETALLADO ELEMENTOS DE PROTECCI'!$D1116,H:H,'DETALLADO ELEMENTOS DE PROTECCI'!$H1116)/(SUMIFS(K:K,D:D,'DETALLADO ELEMENTOS DE PROTECCI'!$D1116,H:H,'DETALLADO ELEMENTOS DE PROTECCI'!$H1116)))),0)</f>
        <v>0.72727272727272729</v>
      </c>
      <c r="T1116" s="120">
        <v>0.5</v>
      </c>
      <c r="U1116" s="121" t="str">
        <f>+IF('DETALLADO ELEMENTOS DE PROTECCI'!$R1116="MARZO",IF('DETALLADO ELEMENTOS DE PROTECCI'!$S1116=0,"Rojo",IF(AND('DETALLADO ELEMENTOS DE PROTECCI'!$S1116&gt;0,'DETALLADO ELEMENTOS DE PROTECCI'!$S1116&lt;0.99),"Amarillo","Verde")),"")</f>
        <v/>
      </c>
      <c r="V1116" s="124"/>
    </row>
    <row r="1117" spans="1:22">
      <c r="A1117" s="137" t="s">
        <v>43</v>
      </c>
      <c r="B1117" s="137">
        <v>515</v>
      </c>
      <c r="C1117" s="119">
        <v>1093</v>
      </c>
      <c r="D1117" s="138" t="s">
        <v>886</v>
      </c>
      <c r="E1117" s="137" t="s">
        <v>394</v>
      </c>
      <c r="F1117" s="119" t="s">
        <v>19</v>
      </c>
      <c r="G1117" s="119" t="s">
        <v>1132</v>
      </c>
      <c r="H1117" s="119" t="s">
        <v>1126</v>
      </c>
      <c r="I1117" s="119"/>
      <c r="J1117" s="119" t="s">
        <v>1128</v>
      </c>
      <c r="K1117" s="120">
        <v>0</v>
      </c>
      <c r="L1117" s="119">
        <v>0</v>
      </c>
      <c r="M1117" s="119"/>
      <c r="N1117" s="119">
        <v>100</v>
      </c>
      <c r="O1117" s="121"/>
      <c r="P1117" s="121"/>
      <c r="Q1117" s="122"/>
      <c r="R1117" s="119" t="s">
        <v>690</v>
      </c>
      <c r="S1117" s="123">
        <f>+IFERROR(IF('DETALLADO ELEMENTOS DE PROTECCI'!$E1117="DISTRIBUCION",((SUMIFS(O:O,D:D,'DETALLADO ELEMENTOS DE PROTECCI'!$D1117,H:H,'DETALLADO ELEMENTOS DE PROTECCI'!$H1117,R:R,"MARZO")+(SUMIFS(O:O,D:D,'DETALLADO ELEMENTOS DE PROTECCI'!$D1117,H:H,'DETALLADO ELEMENTOS DE PROTECCI'!$H1117,R:R,"ABRIL")))/((SUMIFS(N:N,D:D,'DETALLADO ELEMENTOS DE PROTECCI'!$D1117,H:H,'DETALLADO ELEMENTOS DE PROTECCI'!$H1117,R:R,"MARZO"))+(SUMIFS(N:N,D:D,'DETALLADO ELEMENTOS DE PROTECCI'!$D1117,H:H,'DETALLADO ELEMENTOS DE PROTECCI'!$H1117,R:R,"ABRIL")))),(SUMIFS(L:L,D:D,'DETALLADO ELEMENTOS DE PROTECCI'!$D1117,H:H,'DETALLADO ELEMENTOS DE PROTECCI'!$H1117)/(SUMIFS(K:K,D:D,'DETALLADO ELEMENTOS DE PROTECCI'!$D1117,H:H,'DETALLADO ELEMENTOS DE PROTECCI'!$H1117)))),0)</f>
        <v>0.72727272727272729</v>
      </c>
      <c r="T1117" s="120">
        <v>0.5</v>
      </c>
      <c r="U1117" s="121" t="str">
        <f>+IF('DETALLADO ELEMENTOS DE PROTECCI'!$R1117="MARZO",IF('DETALLADO ELEMENTOS DE PROTECCI'!$S1117=0,"Rojo",IF(AND('DETALLADO ELEMENTOS DE PROTECCI'!$S1117&gt;0,'DETALLADO ELEMENTOS DE PROTECCI'!$S1117&lt;0.99),"Amarillo","Verde")),"")</f>
        <v/>
      </c>
      <c r="V1117" s="124"/>
    </row>
    <row r="1118" spans="1:22">
      <c r="A1118" s="137" t="s">
        <v>43</v>
      </c>
      <c r="B1118" s="137">
        <v>515</v>
      </c>
      <c r="C1118" s="119">
        <v>1160</v>
      </c>
      <c r="D1118" s="138" t="s">
        <v>886</v>
      </c>
      <c r="E1118" s="137" t="s">
        <v>394</v>
      </c>
      <c r="F1118" s="119" t="s">
        <v>19</v>
      </c>
      <c r="G1118" s="119" t="s">
        <v>1158</v>
      </c>
      <c r="H1118" s="119" t="s">
        <v>1159</v>
      </c>
      <c r="I1118" s="119"/>
      <c r="J1118" s="119" t="s">
        <v>1128</v>
      </c>
      <c r="K1118" s="120">
        <v>0</v>
      </c>
      <c r="L1118" s="119">
        <v>0</v>
      </c>
      <c r="M1118" s="119"/>
      <c r="N1118" s="119">
        <v>50</v>
      </c>
      <c r="O1118" s="121"/>
      <c r="P1118" s="121"/>
      <c r="Q1118" s="122"/>
      <c r="R1118" s="119" t="s">
        <v>690</v>
      </c>
      <c r="S1118" s="123">
        <f>+IFERROR(IF('DETALLADO ELEMENTOS DE PROTECCI'!$E1118="DISTRIBUCION",((SUMIFS(O:O,D:D,'DETALLADO ELEMENTOS DE PROTECCI'!$D1118,H:H,'DETALLADO ELEMENTOS DE PROTECCI'!$H1118,R:R,"MARZO")+(SUMIFS(O:O,D:D,'DETALLADO ELEMENTOS DE PROTECCI'!$D1118,H:H,'DETALLADO ELEMENTOS DE PROTECCI'!$H1118,R:R,"ABRIL")))/((SUMIFS(N:N,D:D,'DETALLADO ELEMENTOS DE PROTECCI'!$D1118,H:H,'DETALLADO ELEMENTOS DE PROTECCI'!$H1118,R:R,"MARZO"))+(SUMIFS(N:N,D:D,'DETALLADO ELEMENTOS DE PROTECCI'!$D1118,H:H,'DETALLADO ELEMENTOS DE PROTECCI'!$H1118,R:R,"ABRIL")))),(SUMIFS(L:L,D:D,'DETALLADO ELEMENTOS DE PROTECCI'!$D1118,H:H,'DETALLADO ELEMENTOS DE PROTECCI'!$H1118)/(SUMIFS(K:K,D:D,'DETALLADO ELEMENTOS DE PROTECCI'!$D1118,H:H,'DETALLADO ELEMENTOS DE PROTECCI'!$H1118)))),0)</f>
        <v>0</v>
      </c>
      <c r="T1118" s="120">
        <v>0.5</v>
      </c>
      <c r="U1118" s="121" t="str">
        <f>+IF('DETALLADO ELEMENTOS DE PROTECCI'!$R1118="MARZO",IF('DETALLADO ELEMENTOS DE PROTECCI'!$S1118=0,"Rojo",IF(AND('DETALLADO ELEMENTOS DE PROTECCI'!$S1118&gt;0,'DETALLADO ELEMENTOS DE PROTECCI'!$S1118&lt;0.99),"Amarillo","Verde")),"")</f>
        <v/>
      </c>
      <c r="V1118" s="124"/>
    </row>
    <row r="1119" spans="1:22">
      <c r="A1119" s="137" t="s">
        <v>43</v>
      </c>
      <c r="B1119" s="137">
        <v>515</v>
      </c>
      <c r="C1119" s="119">
        <v>1161</v>
      </c>
      <c r="D1119" s="138" t="s">
        <v>886</v>
      </c>
      <c r="E1119" s="137" t="s">
        <v>394</v>
      </c>
      <c r="F1119" s="119" t="s">
        <v>19</v>
      </c>
      <c r="G1119" s="119" t="s">
        <v>1134</v>
      </c>
      <c r="H1119" s="119" t="s">
        <v>1135</v>
      </c>
      <c r="I1119" s="119"/>
      <c r="J1119" s="119" t="s">
        <v>1128</v>
      </c>
      <c r="K1119" s="120">
        <v>0</v>
      </c>
      <c r="L1119" s="119">
        <v>0</v>
      </c>
      <c r="M1119" s="119"/>
      <c r="N1119" s="119">
        <v>200</v>
      </c>
      <c r="O1119" s="121"/>
      <c r="P1119" s="121"/>
      <c r="Q1119" s="122"/>
      <c r="R1119" s="119" t="s">
        <v>690</v>
      </c>
      <c r="S1119" s="123">
        <f>+IFERROR(IF('DETALLADO ELEMENTOS DE PROTECCI'!$E1119="DISTRIBUCION",((SUMIFS(O:O,D:D,'DETALLADO ELEMENTOS DE PROTECCI'!$D1119,H:H,'DETALLADO ELEMENTOS DE PROTECCI'!$H1119,R:R,"MARZO")+(SUMIFS(O:O,D:D,'DETALLADO ELEMENTOS DE PROTECCI'!$D1119,H:H,'DETALLADO ELEMENTOS DE PROTECCI'!$H1119,R:R,"ABRIL")))/((SUMIFS(N:N,D:D,'DETALLADO ELEMENTOS DE PROTECCI'!$D1119,H:H,'DETALLADO ELEMENTOS DE PROTECCI'!$H1119,R:R,"MARZO"))+(SUMIFS(N:N,D:D,'DETALLADO ELEMENTOS DE PROTECCI'!$D1119,H:H,'DETALLADO ELEMENTOS DE PROTECCI'!$H1119,R:R,"ABRIL")))),(SUMIFS(L:L,D:D,'DETALLADO ELEMENTOS DE PROTECCI'!$D1119,H:H,'DETALLADO ELEMENTOS DE PROTECCI'!$H1119)/(SUMIFS(K:K,D:D,'DETALLADO ELEMENTOS DE PROTECCI'!$D1119,H:H,'DETALLADO ELEMENTOS DE PROTECCI'!$H1119)))),0)</f>
        <v>0</v>
      </c>
      <c r="T1119" s="120">
        <v>0.5</v>
      </c>
      <c r="U1119" s="121" t="str">
        <f>+IF('DETALLADO ELEMENTOS DE PROTECCI'!$R1119="MARZO",IF('DETALLADO ELEMENTOS DE PROTECCI'!$S1119=0,"Rojo",IF(AND('DETALLADO ELEMENTOS DE PROTECCI'!$S1119&gt;0,'DETALLADO ELEMENTOS DE PROTECCI'!$S1119&lt;0.99),"Amarillo","Verde")),"")</f>
        <v/>
      </c>
      <c r="V1119" s="124"/>
    </row>
    <row r="1120" spans="1:22">
      <c r="A1120" s="137" t="s">
        <v>43</v>
      </c>
      <c r="B1120" s="137">
        <v>517</v>
      </c>
      <c r="C1120" s="119">
        <v>1033</v>
      </c>
      <c r="D1120" s="138" t="s">
        <v>895</v>
      </c>
      <c r="E1120" s="137" t="s">
        <v>394</v>
      </c>
      <c r="F1120" s="119" t="s">
        <v>19</v>
      </c>
      <c r="G1120" s="119" t="s">
        <v>1139</v>
      </c>
      <c r="H1120" s="119" t="s">
        <v>1140</v>
      </c>
      <c r="I1120" s="119"/>
      <c r="J1120" s="119" t="s">
        <v>1128</v>
      </c>
      <c r="K1120" s="120">
        <v>0</v>
      </c>
      <c r="L1120" s="119">
        <v>0</v>
      </c>
      <c r="M1120" s="119"/>
      <c r="N1120" s="119">
        <v>30</v>
      </c>
      <c r="O1120" s="121"/>
      <c r="P1120" s="121"/>
      <c r="Q1120" s="122"/>
      <c r="R1120" s="119" t="s">
        <v>690</v>
      </c>
      <c r="S1120" s="123">
        <f>+IFERROR(IF('DETALLADO ELEMENTOS DE PROTECCI'!$E1120="DISTRIBUCION",((SUMIFS(O:O,D:D,'DETALLADO ELEMENTOS DE PROTECCI'!$D1120,H:H,'DETALLADO ELEMENTOS DE PROTECCI'!$H1120,R:R,"MARZO")+(SUMIFS(O:O,D:D,'DETALLADO ELEMENTOS DE PROTECCI'!$D1120,H:H,'DETALLADO ELEMENTOS DE PROTECCI'!$H1120,R:R,"ABRIL")))/((SUMIFS(N:N,D:D,'DETALLADO ELEMENTOS DE PROTECCI'!$D1120,H:H,'DETALLADO ELEMENTOS DE PROTECCI'!$H1120,R:R,"MARZO"))+(SUMIFS(N:N,D:D,'DETALLADO ELEMENTOS DE PROTECCI'!$D1120,H:H,'DETALLADO ELEMENTOS DE PROTECCI'!$H1120,R:R,"ABRIL")))),(SUMIFS(L:L,D:D,'DETALLADO ELEMENTOS DE PROTECCI'!$D1120,H:H,'DETALLADO ELEMENTOS DE PROTECCI'!$H1120)/(SUMIFS(K:K,D:D,'DETALLADO ELEMENTOS DE PROTECCI'!$D1120,H:H,'DETALLADO ELEMENTOS DE PROTECCI'!$H1120)))),0)</f>
        <v>0</v>
      </c>
      <c r="T1120" s="120">
        <v>0.5</v>
      </c>
      <c r="U1120" s="121" t="str">
        <f>+IF('DETALLADO ELEMENTOS DE PROTECCI'!$R1120="MARZO",IF('DETALLADO ELEMENTOS DE PROTECCI'!$S1120=0,"Rojo",IF(AND('DETALLADO ELEMENTOS DE PROTECCI'!$S1120&gt;0,'DETALLADO ELEMENTOS DE PROTECCI'!$S1120&lt;0.99),"Amarillo","Verde")),"")</f>
        <v/>
      </c>
      <c r="V1120" s="124"/>
    </row>
    <row r="1121" spans="1:22">
      <c r="A1121" s="137" t="s">
        <v>43</v>
      </c>
      <c r="B1121" s="137">
        <v>517</v>
      </c>
      <c r="C1121" s="119">
        <v>1091</v>
      </c>
      <c r="D1121" s="138" t="s">
        <v>895</v>
      </c>
      <c r="E1121" s="137" t="s">
        <v>394</v>
      </c>
      <c r="F1121" s="119" t="s">
        <v>19</v>
      </c>
      <c r="G1121" s="119" t="s">
        <v>1125</v>
      </c>
      <c r="H1121" s="119" t="s">
        <v>1126</v>
      </c>
      <c r="I1121" s="119"/>
      <c r="J1121" s="119" t="s">
        <v>1128</v>
      </c>
      <c r="K1121" s="120">
        <v>0</v>
      </c>
      <c r="L1121" s="119">
        <v>0</v>
      </c>
      <c r="M1121" s="119"/>
      <c r="N1121" s="119">
        <v>200</v>
      </c>
      <c r="O1121" s="121"/>
      <c r="P1121" s="121"/>
      <c r="Q1121" s="122"/>
      <c r="R1121" s="119" t="s">
        <v>690</v>
      </c>
      <c r="S1121" s="123">
        <f>+IFERROR(IF('DETALLADO ELEMENTOS DE PROTECCI'!$E1121="DISTRIBUCION",((SUMIFS(O:O,D:D,'DETALLADO ELEMENTOS DE PROTECCI'!$D1121,H:H,'DETALLADO ELEMENTOS DE PROTECCI'!$H1121,R:R,"MARZO")+(SUMIFS(O:O,D:D,'DETALLADO ELEMENTOS DE PROTECCI'!$D1121,H:H,'DETALLADO ELEMENTOS DE PROTECCI'!$H1121,R:R,"ABRIL")))/((SUMIFS(N:N,D:D,'DETALLADO ELEMENTOS DE PROTECCI'!$D1121,H:H,'DETALLADO ELEMENTOS DE PROTECCI'!$H1121,R:R,"MARZO"))+(SUMIFS(N:N,D:D,'DETALLADO ELEMENTOS DE PROTECCI'!$D1121,H:H,'DETALLADO ELEMENTOS DE PROTECCI'!$H1121,R:R,"ABRIL")))),(SUMIFS(L:L,D:D,'DETALLADO ELEMENTOS DE PROTECCI'!$D1121,H:H,'DETALLADO ELEMENTOS DE PROTECCI'!$H1121)/(SUMIFS(K:K,D:D,'DETALLADO ELEMENTOS DE PROTECCI'!$D1121,H:H,'DETALLADO ELEMENTOS DE PROTECCI'!$H1121)))),0)</f>
        <v>0.33333333333333331</v>
      </c>
      <c r="T1121" s="120">
        <v>0.5</v>
      </c>
      <c r="U1121" s="121" t="str">
        <f>+IF('DETALLADO ELEMENTOS DE PROTECCI'!$R1121="MARZO",IF('DETALLADO ELEMENTOS DE PROTECCI'!$S1121=0,"Rojo",IF(AND('DETALLADO ELEMENTOS DE PROTECCI'!$S1121&gt;0,'DETALLADO ELEMENTOS DE PROTECCI'!$S1121&lt;0.99),"Amarillo","Verde")),"")</f>
        <v/>
      </c>
      <c r="V1121" s="124"/>
    </row>
    <row r="1122" spans="1:22">
      <c r="A1122" s="137" t="s">
        <v>43</v>
      </c>
      <c r="B1122" s="137">
        <v>517</v>
      </c>
      <c r="C1122" s="119">
        <v>1093</v>
      </c>
      <c r="D1122" s="138" t="s">
        <v>895</v>
      </c>
      <c r="E1122" s="137" t="s">
        <v>394</v>
      </c>
      <c r="F1122" s="119" t="s">
        <v>19</v>
      </c>
      <c r="G1122" s="119" t="s">
        <v>1132</v>
      </c>
      <c r="H1122" s="119" t="s">
        <v>1126</v>
      </c>
      <c r="I1122" s="119"/>
      <c r="J1122" s="119" t="s">
        <v>1128</v>
      </c>
      <c r="K1122" s="120">
        <v>0</v>
      </c>
      <c r="L1122" s="119">
        <v>0</v>
      </c>
      <c r="M1122" s="119"/>
      <c r="N1122" s="119">
        <v>200</v>
      </c>
      <c r="O1122" s="121"/>
      <c r="P1122" s="121"/>
      <c r="Q1122" s="122"/>
      <c r="R1122" s="119" t="s">
        <v>690</v>
      </c>
      <c r="S1122" s="123">
        <f>+IFERROR(IF('DETALLADO ELEMENTOS DE PROTECCI'!$E1122="DISTRIBUCION",((SUMIFS(O:O,D:D,'DETALLADO ELEMENTOS DE PROTECCI'!$D1122,H:H,'DETALLADO ELEMENTOS DE PROTECCI'!$H1122,R:R,"MARZO")+(SUMIFS(O:O,D:D,'DETALLADO ELEMENTOS DE PROTECCI'!$D1122,H:H,'DETALLADO ELEMENTOS DE PROTECCI'!$H1122,R:R,"ABRIL")))/((SUMIFS(N:N,D:D,'DETALLADO ELEMENTOS DE PROTECCI'!$D1122,H:H,'DETALLADO ELEMENTOS DE PROTECCI'!$H1122,R:R,"MARZO"))+(SUMIFS(N:N,D:D,'DETALLADO ELEMENTOS DE PROTECCI'!$D1122,H:H,'DETALLADO ELEMENTOS DE PROTECCI'!$H1122,R:R,"ABRIL")))),(SUMIFS(L:L,D:D,'DETALLADO ELEMENTOS DE PROTECCI'!$D1122,H:H,'DETALLADO ELEMENTOS DE PROTECCI'!$H1122)/(SUMIFS(K:K,D:D,'DETALLADO ELEMENTOS DE PROTECCI'!$D1122,H:H,'DETALLADO ELEMENTOS DE PROTECCI'!$H1122)))),0)</f>
        <v>0.33333333333333331</v>
      </c>
      <c r="T1122" s="120">
        <v>0.5</v>
      </c>
      <c r="U1122" s="121" t="str">
        <f>+IF('DETALLADO ELEMENTOS DE PROTECCI'!$R1122="MARZO",IF('DETALLADO ELEMENTOS DE PROTECCI'!$S1122=0,"Rojo",IF(AND('DETALLADO ELEMENTOS DE PROTECCI'!$S1122&gt;0,'DETALLADO ELEMENTOS DE PROTECCI'!$S1122&lt;0.99),"Amarillo","Verde")),"")</f>
        <v/>
      </c>
      <c r="V1122" s="124"/>
    </row>
    <row r="1123" spans="1:22">
      <c r="A1123" s="137" t="s">
        <v>43</v>
      </c>
      <c r="B1123" s="137">
        <v>518</v>
      </c>
      <c r="C1123" s="119">
        <v>1033</v>
      </c>
      <c r="D1123" s="138" t="s">
        <v>905</v>
      </c>
      <c r="E1123" s="137" t="s">
        <v>394</v>
      </c>
      <c r="F1123" s="119" t="s">
        <v>19</v>
      </c>
      <c r="G1123" s="119" t="s">
        <v>1139</v>
      </c>
      <c r="H1123" s="119" t="s">
        <v>1140</v>
      </c>
      <c r="I1123" s="119"/>
      <c r="J1123" s="119" t="s">
        <v>1128</v>
      </c>
      <c r="K1123" s="120">
        <v>0</v>
      </c>
      <c r="L1123" s="119">
        <v>0</v>
      </c>
      <c r="M1123" s="119"/>
      <c r="N1123" s="119">
        <v>40</v>
      </c>
      <c r="O1123" s="121"/>
      <c r="P1123" s="121"/>
      <c r="Q1123" s="122"/>
      <c r="R1123" s="119" t="s">
        <v>690</v>
      </c>
      <c r="S1123" s="123">
        <f>+IFERROR(IF('DETALLADO ELEMENTOS DE PROTECCI'!$E1123="DISTRIBUCION",((SUMIFS(O:O,D:D,'DETALLADO ELEMENTOS DE PROTECCI'!$D1123,H:H,'DETALLADO ELEMENTOS DE PROTECCI'!$H1123,R:R,"MARZO")+(SUMIFS(O:O,D:D,'DETALLADO ELEMENTOS DE PROTECCI'!$D1123,H:H,'DETALLADO ELEMENTOS DE PROTECCI'!$H1123,R:R,"ABRIL")))/((SUMIFS(N:N,D:D,'DETALLADO ELEMENTOS DE PROTECCI'!$D1123,H:H,'DETALLADO ELEMENTOS DE PROTECCI'!$H1123,R:R,"MARZO"))+(SUMIFS(N:N,D:D,'DETALLADO ELEMENTOS DE PROTECCI'!$D1123,H:H,'DETALLADO ELEMENTOS DE PROTECCI'!$H1123,R:R,"ABRIL")))),(SUMIFS(L:L,D:D,'DETALLADO ELEMENTOS DE PROTECCI'!$D1123,H:H,'DETALLADO ELEMENTOS DE PROTECCI'!$H1123)/(SUMIFS(K:K,D:D,'DETALLADO ELEMENTOS DE PROTECCI'!$D1123,H:H,'DETALLADO ELEMENTOS DE PROTECCI'!$H1123)))),0)</f>
        <v>0</v>
      </c>
      <c r="T1123" s="120">
        <v>0.5</v>
      </c>
      <c r="U1123" s="121" t="str">
        <f>+IF('DETALLADO ELEMENTOS DE PROTECCI'!$R1123="MARZO",IF('DETALLADO ELEMENTOS DE PROTECCI'!$S1123=0,"Rojo",IF(AND('DETALLADO ELEMENTOS DE PROTECCI'!$S1123&gt;0,'DETALLADO ELEMENTOS DE PROTECCI'!$S1123&lt;0.99),"Amarillo","Verde")),"")</f>
        <v/>
      </c>
      <c r="V1123" s="124"/>
    </row>
    <row r="1124" spans="1:22">
      <c r="A1124" s="137" t="s">
        <v>43</v>
      </c>
      <c r="B1124" s="137">
        <v>518</v>
      </c>
      <c r="C1124" s="119">
        <v>1084</v>
      </c>
      <c r="D1124" s="138" t="s">
        <v>905</v>
      </c>
      <c r="E1124" s="137" t="s">
        <v>394</v>
      </c>
      <c r="F1124" s="119" t="s">
        <v>19</v>
      </c>
      <c r="G1124" s="119" t="s">
        <v>1150</v>
      </c>
      <c r="H1124" s="119" t="s">
        <v>1151</v>
      </c>
      <c r="I1124" s="119"/>
      <c r="J1124" s="119" t="s">
        <v>1128</v>
      </c>
      <c r="K1124" s="120">
        <v>0</v>
      </c>
      <c r="L1124" s="119">
        <v>0</v>
      </c>
      <c r="M1124" s="119"/>
      <c r="N1124" s="119">
        <v>100</v>
      </c>
      <c r="O1124" s="121"/>
      <c r="P1124" s="121"/>
      <c r="Q1124" s="122"/>
      <c r="R1124" s="119" t="s">
        <v>690</v>
      </c>
      <c r="S1124" s="123">
        <f>+IFERROR(IF('DETALLADO ELEMENTOS DE PROTECCI'!$E1124="DISTRIBUCION",((SUMIFS(O:O,D:D,'DETALLADO ELEMENTOS DE PROTECCI'!$D1124,H:H,'DETALLADO ELEMENTOS DE PROTECCI'!$H1124,R:R,"MARZO")+(SUMIFS(O:O,D:D,'DETALLADO ELEMENTOS DE PROTECCI'!$D1124,H:H,'DETALLADO ELEMENTOS DE PROTECCI'!$H1124,R:R,"ABRIL")))/((SUMIFS(N:N,D:D,'DETALLADO ELEMENTOS DE PROTECCI'!$D1124,H:H,'DETALLADO ELEMENTOS DE PROTECCI'!$H1124,R:R,"MARZO"))+(SUMIFS(N:N,D:D,'DETALLADO ELEMENTOS DE PROTECCI'!$D1124,H:H,'DETALLADO ELEMENTOS DE PROTECCI'!$H1124,R:R,"ABRIL")))),(SUMIFS(L:L,D:D,'DETALLADO ELEMENTOS DE PROTECCI'!$D1124,H:H,'DETALLADO ELEMENTOS DE PROTECCI'!$H1124)/(SUMIFS(K:K,D:D,'DETALLADO ELEMENTOS DE PROTECCI'!$D1124,H:H,'DETALLADO ELEMENTOS DE PROTECCI'!$H1124)))),0)</f>
        <v>0</v>
      </c>
      <c r="T1124" s="120">
        <v>0.5</v>
      </c>
      <c r="U1124" s="121" t="str">
        <f>+IF('DETALLADO ELEMENTOS DE PROTECCI'!$R1124="MARZO",IF('DETALLADO ELEMENTOS DE PROTECCI'!$S1124=0,"Rojo",IF(AND('DETALLADO ELEMENTOS DE PROTECCI'!$S1124&gt;0,'DETALLADO ELEMENTOS DE PROTECCI'!$S1124&lt;0.99),"Amarillo","Verde")),"")</f>
        <v/>
      </c>
      <c r="V1124" s="124"/>
    </row>
    <row r="1125" spans="1:22">
      <c r="A1125" s="137" t="s">
        <v>43</v>
      </c>
      <c r="B1125" s="137">
        <v>518</v>
      </c>
      <c r="C1125" s="119">
        <v>1092</v>
      </c>
      <c r="D1125" s="138" t="s">
        <v>905</v>
      </c>
      <c r="E1125" s="137" t="s">
        <v>394</v>
      </c>
      <c r="F1125" s="119" t="s">
        <v>19</v>
      </c>
      <c r="G1125" s="119" t="s">
        <v>1130</v>
      </c>
      <c r="H1125" s="119" t="s">
        <v>1126</v>
      </c>
      <c r="I1125" s="119"/>
      <c r="J1125" s="119" t="s">
        <v>1128</v>
      </c>
      <c r="K1125" s="120">
        <v>0</v>
      </c>
      <c r="L1125" s="119">
        <v>0</v>
      </c>
      <c r="M1125" s="119"/>
      <c r="N1125" s="119">
        <v>200</v>
      </c>
      <c r="O1125" s="121"/>
      <c r="P1125" s="121"/>
      <c r="Q1125" s="122"/>
      <c r="R1125" s="119" t="s">
        <v>690</v>
      </c>
      <c r="S1125" s="123">
        <f>+IFERROR(IF('DETALLADO ELEMENTOS DE PROTECCI'!$E1125="DISTRIBUCION",((SUMIFS(O:O,D:D,'DETALLADO ELEMENTOS DE PROTECCI'!$D1125,H:H,'DETALLADO ELEMENTOS DE PROTECCI'!$H1125,R:R,"MARZO")+(SUMIFS(O:O,D:D,'DETALLADO ELEMENTOS DE PROTECCI'!$D1125,H:H,'DETALLADO ELEMENTOS DE PROTECCI'!$H1125,R:R,"ABRIL")))/((SUMIFS(N:N,D:D,'DETALLADO ELEMENTOS DE PROTECCI'!$D1125,H:H,'DETALLADO ELEMENTOS DE PROTECCI'!$H1125,R:R,"MARZO"))+(SUMIFS(N:N,D:D,'DETALLADO ELEMENTOS DE PROTECCI'!$D1125,H:H,'DETALLADO ELEMENTOS DE PROTECCI'!$H1125,R:R,"ABRIL")))),(SUMIFS(L:L,D:D,'DETALLADO ELEMENTOS DE PROTECCI'!$D1125,H:H,'DETALLADO ELEMENTOS DE PROTECCI'!$H1125)/(SUMIFS(K:K,D:D,'DETALLADO ELEMENTOS DE PROTECCI'!$D1125,H:H,'DETALLADO ELEMENTOS DE PROTECCI'!$H1125)))),0)</f>
        <v>0</v>
      </c>
      <c r="T1125" s="120">
        <v>0.5</v>
      </c>
      <c r="U1125" s="121" t="str">
        <f>+IF('DETALLADO ELEMENTOS DE PROTECCI'!$R1125="MARZO",IF('DETALLADO ELEMENTOS DE PROTECCI'!$S1125=0,"Rojo",IF(AND('DETALLADO ELEMENTOS DE PROTECCI'!$S1125&gt;0,'DETALLADO ELEMENTOS DE PROTECCI'!$S1125&lt;0.99),"Amarillo","Verde")),"")</f>
        <v/>
      </c>
      <c r="V1125" s="124"/>
    </row>
    <row r="1126" spans="1:22">
      <c r="A1126" s="137" t="s">
        <v>43</v>
      </c>
      <c r="B1126" s="137">
        <v>518</v>
      </c>
      <c r="C1126" s="119">
        <v>1093</v>
      </c>
      <c r="D1126" s="138" t="s">
        <v>905</v>
      </c>
      <c r="E1126" s="137" t="s">
        <v>394</v>
      </c>
      <c r="F1126" s="119" t="s">
        <v>19</v>
      </c>
      <c r="G1126" s="119" t="s">
        <v>1132</v>
      </c>
      <c r="H1126" s="119" t="s">
        <v>1126</v>
      </c>
      <c r="I1126" s="119"/>
      <c r="J1126" s="119" t="s">
        <v>1128</v>
      </c>
      <c r="K1126" s="120">
        <v>0</v>
      </c>
      <c r="L1126" s="119">
        <v>0</v>
      </c>
      <c r="M1126" s="119"/>
      <c r="N1126" s="119">
        <v>200</v>
      </c>
      <c r="O1126" s="121"/>
      <c r="P1126" s="121"/>
      <c r="Q1126" s="122"/>
      <c r="R1126" s="119" t="s">
        <v>690</v>
      </c>
      <c r="S1126" s="123">
        <f>+IFERROR(IF('DETALLADO ELEMENTOS DE PROTECCI'!$E1126="DISTRIBUCION",((SUMIFS(O:O,D:D,'DETALLADO ELEMENTOS DE PROTECCI'!$D1126,H:H,'DETALLADO ELEMENTOS DE PROTECCI'!$H1126,R:R,"MARZO")+(SUMIFS(O:O,D:D,'DETALLADO ELEMENTOS DE PROTECCI'!$D1126,H:H,'DETALLADO ELEMENTOS DE PROTECCI'!$H1126,R:R,"ABRIL")))/((SUMIFS(N:N,D:D,'DETALLADO ELEMENTOS DE PROTECCI'!$D1126,H:H,'DETALLADO ELEMENTOS DE PROTECCI'!$H1126,R:R,"MARZO"))+(SUMIFS(N:N,D:D,'DETALLADO ELEMENTOS DE PROTECCI'!$D1126,H:H,'DETALLADO ELEMENTOS DE PROTECCI'!$H1126,R:R,"ABRIL")))),(SUMIFS(L:L,D:D,'DETALLADO ELEMENTOS DE PROTECCI'!$D1126,H:H,'DETALLADO ELEMENTOS DE PROTECCI'!$H1126)/(SUMIFS(K:K,D:D,'DETALLADO ELEMENTOS DE PROTECCI'!$D1126,H:H,'DETALLADO ELEMENTOS DE PROTECCI'!$H1126)))),0)</f>
        <v>0</v>
      </c>
      <c r="T1126" s="120">
        <v>0.5</v>
      </c>
      <c r="U1126" s="121" t="str">
        <f>+IF('DETALLADO ELEMENTOS DE PROTECCI'!$R1126="MARZO",IF('DETALLADO ELEMENTOS DE PROTECCI'!$S1126=0,"Rojo",IF(AND('DETALLADO ELEMENTOS DE PROTECCI'!$S1126&gt;0,'DETALLADO ELEMENTOS DE PROTECCI'!$S1126&lt;0.99),"Amarillo","Verde")),"")</f>
        <v/>
      </c>
      <c r="V1126" s="124"/>
    </row>
    <row r="1127" spans="1:22">
      <c r="A1127" s="137" t="s">
        <v>43</v>
      </c>
      <c r="B1127" s="137">
        <v>518</v>
      </c>
      <c r="C1127" s="119">
        <v>1160</v>
      </c>
      <c r="D1127" s="138" t="s">
        <v>905</v>
      </c>
      <c r="E1127" s="137" t="s">
        <v>394</v>
      </c>
      <c r="F1127" s="119" t="s">
        <v>19</v>
      </c>
      <c r="G1127" s="119" t="s">
        <v>1158</v>
      </c>
      <c r="H1127" s="119" t="s">
        <v>1159</v>
      </c>
      <c r="I1127" s="119"/>
      <c r="J1127" s="119" t="s">
        <v>1128</v>
      </c>
      <c r="K1127" s="120">
        <v>0</v>
      </c>
      <c r="L1127" s="119">
        <v>0</v>
      </c>
      <c r="M1127" s="119"/>
      <c r="N1127" s="119">
        <v>100</v>
      </c>
      <c r="O1127" s="121"/>
      <c r="P1127" s="121"/>
      <c r="Q1127" s="122"/>
      <c r="R1127" s="119" t="s">
        <v>690</v>
      </c>
      <c r="S1127" s="123">
        <f>+IFERROR(IF('DETALLADO ELEMENTOS DE PROTECCI'!$E1127="DISTRIBUCION",((SUMIFS(O:O,D:D,'DETALLADO ELEMENTOS DE PROTECCI'!$D1127,H:H,'DETALLADO ELEMENTOS DE PROTECCI'!$H1127,R:R,"MARZO")+(SUMIFS(O:O,D:D,'DETALLADO ELEMENTOS DE PROTECCI'!$D1127,H:H,'DETALLADO ELEMENTOS DE PROTECCI'!$H1127,R:R,"ABRIL")))/((SUMIFS(N:N,D:D,'DETALLADO ELEMENTOS DE PROTECCI'!$D1127,H:H,'DETALLADO ELEMENTOS DE PROTECCI'!$H1127,R:R,"MARZO"))+(SUMIFS(N:N,D:D,'DETALLADO ELEMENTOS DE PROTECCI'!$D1127,H:H,'DETALLADO ELEMENTOS DE PROTECCI'!$H1127,R:R,"ABRIL")))),(SUMIFS(L:L,D:D,'DETALLADO ELEMENTOS DE PROTECCI'!$D1127,H:H,'DETALLADO ELEMENTOS DE PROTECCI'!$H1127)/(SUMIFS(K:K,D:D,'DETALLADO ELEMENTOS DE PROTECCI'!$D1127,H:H,'DETALLADO ELEMENTOS DE PROTECCI'!$H1127)))),0)</f>
        <v>0</v>
      </c>
      <c r="T1127" s="120">
        <v>0.5</v>
      </c>
      <c r="U1127" s="121" t="str">
        <f>+IF('DETALLADO ELEMENTOS DE PROTECCI'!$R1127="MARZO",IF('DETALLADO ELEMENTOS DE PROTECCI'!$S1127=0,"Rojo",IF(AND('DETALLADO ELEMENTOS DE PROTECCI'!$S1127&gt;0,'DETALLADO ELEMENTOS DE PROTECCI'!$S1127&lt;0.99),"Amarillo","Verde")),"")</f>
        <v/>
      </c>
      <c r="V1127" s="124"/>
    </row>
    <row r="1128" spans="1:22">
      <c r="A1128" s="137" t="s">
        <v>43</v>
      </c>
      <c r="B1128" s="137">
        <v>518</v>
      </c>
      <c r="C1128" s="119">
        <v>1161</v>
      </c>
      <c r="D1128" s="138" t="s">
        <v>905</v>
      </c>
      <c r="E1128" s="137" t="s">
        <v>394</v>
      </c>
      <c r="F1128" s="119" t="s">
        <v>19</v>
      </c>
      <c r="G1128" s="119" t="s">
        <v>1134</v>
      </c>
      <c r="H1128" s="119" t="s">
        <v>1135</v>
      </c>
      <c r="I1128" s="119"/>
      <c r="J1128" s="119" t="s">
        <v>1128</v>
      </c>
      <c r="K1128" s="120">
        <v>0</v>
      </c>
      <c r="L1128" s="119">
        <v>0</v>
      </c>
      <c r="M1128" s="119"/>
      <c r="N1128" s="119">
        <v>300</v>
      </c>
      <c r="O1128" s="121"/>
      <c r="P1128" s="121"/>
      <c r="Q1128" s="122"/>
      <c r="R1128" s="119" t="s">
        <v>690</v>
      </c>
      <c r="S1128" s="123">
        <f>+IFERROR(IF('DETALLADO ELEMENTOS DE PROTECCI'!$E1128="DISTRIBUCION",((SUMIFS(O:O,D:D,'DETALLADO ELEMENTOS DE PROTECCI'!$D1128,H:H,'DETALLADO ELEMENTOS DE PROTECCI'!$H1128,R:R,"MARZO")+(SUMIFS(O:O,D:D,'DETALLADO ELEMENTOS DE PROTECCI'!$D1128,H:H,'DETALLADO ELEMENTOS DE PROTECCI'!$H1128,R:R,"ABRIL")))/((SUMIFS(N:N,D:D,'DETALLADO ELEMENTOS DE PROTECCI'!$D1128,H:H,'DETALLADO ELEMENTOS DE PROTECCI'!$H1128,R:R,"MARZO"))+(SUMIFS(N:N,D:D,'DETALLADO ELEMENTOS DE PROTECCI'!$D1128,H:H,'DETALLADO ELEMENTOS DE PROTECCI'!$H1128,R:R,"ABRIL")))),(SUMIFS(L:L,D:D,'DETALLADO ELEMENTOS DE PROTECCI'!$D1128,H:H,'DETALLADO ELEMENTOS DE PROTECCI'!$H1128)/(SUMIFS(K:K,D:D,'DETALLADO ELEMENTOS DE PROTECCI'!$D1128,H:H,'DETALLADO ELEMENTOS DE PROTECCI'!$H1128)))),0)</f>
        <v>0</v>
      </c>
      <c r="T1128" s="120">
        <v>0.5</v>
      </c>
      <c r="U1128" s="121" t="str">
        <f>+IF('DETALLADO ELEMENTOS DE PROTECCI'!$R1128="MARZO",IF('DETALLADO ELEMENTOS DE PROTECCI'!$S1128=0,"Rojo",IF(AND('DETALLADO ELEMENTOS DE PROTECCI'!$S1128&gt;0,'DETALLADO ELEMENTOS DE PROTECCI'!$S1128&lt;0.99),"Amarillo","Verde")),"")</f>
        <v/>
      </c>
      <c r="V1128" s="124"/>
    </row>
    <row r="1129" spans="1:22">
      <c r="A1129" s="137" t="s">
        <v>43</v>
      </c>
      <c r="B1129" s="137">
        <v>519</v>
      </c>
      <c r="C1129" s="119">
        <v>1092</v>
      </c>
      <c r="D1129" s="138" t="s">
        <v>914</v>
      </c>
      <c r="E1129" s="137" t="s">
        <v>394</v>
      </c>
      <c r="F1129" s="119" t="s">
        <v>19</v>
      </c>
      <c r="G1129" s="119" t="s">
        <v>1130</v>
      </c>
      <c r="H1129" s="119" t="s">
        <v>1126</v>
      </c>
      <c r="I1129" s="119"/>
      <c r="J1129" s="119" t="s">
        <v>1128</v>
      </c>
      <c r="K1129" s="120">
        <v>0</v>
      </c>
      <c r="L1129" s="119">
        <v>0</v>
      </c>
      <c r="M1129" s="119"/>
      <c r="N1129" s="119">
        <v>200</v>
      </c>
      <c r="O1129" s="121"/>
      <c r="P1129" s="121"/>
      <c r="Q1129" s="122"/>
      <c r="R1129" s="119" t="s">
        <v>690</v>
      </c>
      <c r="S1129" s="123">
        <f>+IFERROR(IF('DETALLADO ELEMENTOS DE PROTECCI'!$E1129="DISTRIBUCION",((SUMIFS(O:O,D:D,'DETALLADO ELEMENTOS DE PROTECCI'!$D1129,H:H,'DETALLADO ELEMENTOS DE PROTECCI'!$H1129,R:R,"MARZO")+(SUMIFS(O:O,D:D,'DETALLADO ELEMENTOS DE PROTECCI'!$D1129,H:H,'DETALLADO ELEMENTOS DE PROTECCI'!$H1129,R:R,"ABRIL")))/((SUMIFS(N:N,D:D,'DETALLADO ELEMENTOS DE PROTECCI'!$D1129,H:H,'DETALLADO ELEMENTOS DE PROTECCI'!$H1129,R:R,"MARZO"))+(SUMIFS(N:N,D:D,'DETALLADO ELEMENTOS DE PROTECCI'!$D1129,H:H,'DETALLADO ELEMENTOS DE PROTECCI'!$H1129,R:R,"ABRIL")))),(SUMIFS(L:L,D:D,'DETALLADO ELEMENTOS DE PROTECCI'!$D1129,H:H,'DETALLADO ELEMENTOS DE PROTECCI'!$H1129)/(SUMIFS(K:K,D:D,'DETALLADO ELEMENTOS DE PROTECCI'!$D1129,H:H,'DETALLADO ELEMENTOS DE PROTECCI'!$H1129)))),0)</f>
        <v>0.2</v>
      </c>
      <c r="T1129" s="120">
        <v>0.5</v>
      </c>
      <c r="U1129" s="121" t="str">
        <f>+IF('DETALLADO ELEMENTOS DE PROTECCI'!$R1129="MARZO",IF('DETALLADO ELEMENTOS DE PROTECCI'!$S1129=0,"Rojo",IF(AND('DETALLADO ELEMENTOS DE PROTECCI'!$S1129&gt;0,'DETALLADO ELEMENTOS DE PROTECCI'!$S1129&lt;0.99),"Amarillo","Verde")),"")</f>
        <v/>
      </c>
      <c r="V1129" s="124"/>
    </row>
    <row r="1130" spans="1:22">
      <c r="A1130" s="137" t="s">
        <v>43</v>
      </c>
      <c r="B1130" s="137">
        <v>519</v>
      </c>
      <c r="C1130" s="119">
        <v>1093</v>
      </c>
      <c r="D1130" s="138" t="s">
        <v>914</v>
      </c>
      <c r="E1130" s="137" t="s">
        <v>394</v>
      </c>
      <c r="F1130" s="119" t="s">
        <v>19</v>
      </c>
      <c r="G1130" s="119" t="s">
        <v>1132</v>
      </c>
      <c r="H1130" s="119" t="s">
        <v>1126</v>
      </c>
      <c r="I1130" s="119"/>
      <c r="J1130" s="119" t="s">
        <v>1128</v>
      </c>
      <c r="K1130" s="120">
        <v>0</v>
      </c>
      <c r="L1130" s="119">
        <v>0</v>
      </c>
      <c r="M1130" s="119"/>
      <c r="N1130" s="119">
        <v>200</v>
      </c>
      <c r="O1130" s="121"/>
      <c r="P1130" s="121"/>
      <c r="Q1130" s="122"/>
      <c r="R1130" s="119" t="s">
        <v>690</v>
      </c>
      <c r="S1130" s="123">
        <f>+IFERROR(IF('DETALLADO ELEMENTOS DE PROTECCI'!$E1130="DISTRIBUCION",((SUMIFS(O:O,D:D,'DETALLADO ELEMENTOS DE PROTECCI'!$D1130,H:H,'DETALLADO ELEMENTOS DE PROTECCI'!$H1130,R:R,"MARZO")+(SUMIFS(O:O,D:D,'DETALLADO ELEMENTOS DE PROTECCI'!$D1130,H:H,'DETALLADO ELEMENTOS DE PROTECCI'!$H1130,R:R,"ABRIL")))/((SUMIFS(N:N,D:D,'DETALLADO ELEMENTOS DE PROTECCI'!$D1130,H:H,'DETALLADO ELEMENTOS DE PROTECCI'!$H1130,R:R,"MARZO"))+(SUMIFS(N:N,D:D,'DETALLADO ELEMENTOS DE PROTECCI'!$D1130,H:H,'DETALLADO ELEMENTOS DE PROTECCI'!$H1130,R:R,"ABRIL")))),(SUMIFS(L:L,D:D,'DETALLADO ELEMENTOS DE PROTECCI'!$D1130,H:H,'DETALLADO ELEMENTOS DE PROTECCI'!$H1130)/(SUMIFS(K:K,D:D,'DETALLADO ELEMENTOS DE PROTECCI'!$D1130,H:H,'DETALLADO ELEMENTOS DE PROTECCI'!$H1130)))),0)</f>
        <v>0.2</v>
      </c>
      <c r="T1130" s="120">
        <v>0.5</v>
      </c>
      <c r="U1130" s="121" t="str">
        <f>+IF('DETALLADO ELEMENTOS DE PROTECCI'!$R1130="MARZO",IF('DETALLADO ELEMENTOS DE PROTECCI'!$S1130=0,"Rojo",IF(AND('DETALLADO ELEMENTOS DE PROTECCI'!$S1130&gt;0,'DETALLADO ELEMENTOS DE PROTECCI'!$S1130&lt;0.99),"Amarillo","Verde")),"")</f>
        <v/>
      </c>
      <c r="V1130" s="124"/>
    </row>
    <row r="1131" spans="1:22">
      <c r="A1131" s="137" t="s">
        <v>43</v>
      </c>
      <c r="B1131" s="137">
        <v>519</v>
      </c>
      <c r="C1131" s="119">
        <v>1160</v>
      </c>
      <c r="D1131" s="138" t="s">
        <v>914</v>
      </c>
      <c r="E1131" s="137" t="s">
        <v>394</v>
      </c>
      <c r="F1131" s="119" t="s">
        <v>19</v>
      </c>
      <c r="G1131" s="119" t="s">
        <v>1158</v>
      </c>
      <c r="H1131" s="119" t="s">
        <v>1159</v>
      </c>
      <c r="I1131" s="119"/>
      <c r="J1131" s="119" t="s">
        <v>1128</v>
      </c>
      <c r="K1131" s="120">
        <v>0</v>
      </c>
      <c r="L1131" s="119">
        <v>0</v>
      </c>
      <c r="M1131" s="119"/>
      <c r="N1131" s="119">
        <v>100</v>
      </c>
      <c r="O1131" s="121"/>
      <c r="P1131" s="121"/>
      <c r="Q1131" s="122"/>
      <c r="R1131" s="119" t="s">
        <v>690</v>
      </c>
      <c r="S1131" s="123">
        <f>+IFERROR(IF('DETALLADO ELEMENTOS DE PROTECCI'!$E1131="DISTRIBUCION",((SUMIFS(O:O,D:D,'DETALLADO ELEMENTOS DE PROTECCI'!$D1131,H:H,'DETALLADO ELEMENTOS DE PROTECCI'!$H1131,R:R,"MARZO")+(SUMIFS(O:O,D:D,'DETALLADO ELEMENTOS DE PROTECCI'!$D1131,H:H,'DETALLADO ELEMENTOS DE PROTECCI'!$H1131,R:R,"ABRIL")))/((SUMIFS(N:N,D:D,'DETALLADO ELEMENTOS DE PROTECCI'!$D1131,H:H,'DETALLADO ELEMENTOS DE PROTECCI'!$H1131,R:R,"MARZO"))+(SUMIFS(N:N,D:D,'DETALLADO ELEMENTOS DE PROTECCI'!$D1131,H:H,'DETALLADO ELEMENTOS DE PROTECCI'!$H1131,R:R,"ABRIL")))),(SUMIFS(L:L,D:D,'DETALLADO ELEMENTOS DE PROTECCI'!$D1131,H:H,'DETALLADO ELEMENTOS DE PROTECCI'!$H1131)/(SUMIFS(K:K,D:D,'DETALLADO ELEMENTOS DE PROTECCI'!$D1131,H:H,'DETALLADO ELEMENTOS DE PROTECCI'!$H1131)))),0)</f>
        <v>0</v>
      </c>
      <c r="T1131" s="120">
        <v>0.5</v>
      </c>
      <c r="U1131" s="121" t="str">
        <f>+IF('DETALLADO ELEMENTOS DE PROTECCI'!$R1131="MARZO",IF('DETALLADO ELEMENTOS DE PROTECCI'!$S1131=0,"Rojo",IF(AND('DETALLADO ELEMENTOS DE PROTECCI'!$S1131&gt;0,'DETALLADO ELEMENTOS DE PROTECCI'!$S1131&lt;0.99),"Amarillo","Verde")),"")</f>
        <v/>
      </c>
      <c r="V1131" s="124"/>
    </row>
    <row r="1132" spans="1:22">
      <c r="A1132" s="137" t="s">
        <v>43</v>
      </c>
      <c r="B1132" s="137">
        <v>519</v>
      </c>
      <c r="C1132" s="119">
        <v>1161</v>
      </c>
      <c r="D1132" s="138" t="s">
        <v>914</v>
      </c>
      <c r="E1132" s="137" t="s">
        <v>394</v>
      </c>
      <c r="F1132" s="119" t="s">
        <v>19</v>
      </c>
      <c r="G1132" s="119" t="s">
        <v>1134</v>
      </c>
      <c r="H1132" s="119" t="s">
        <v>1135</v>
      </c>
      <c r="I1132" s="119"/>
      <c r="J1132" s="119" t="s">
        <v>1128</v>
      </c>
      <c r="K1132" s="120">
        <v>0</v>
      </c>
      <c r="L1132" s="119">
        <v>0</v>
      </c>
      <c r="M1132" s="119"/>
      <c r="N1132" s="119">
        <v>200</v>
      </c>
      <c r="O1132" s="121"/>
      <c r="P1132" s="121"/>
      <c r="Q1132" s="122"/>
      <c r="R1132" s="119" t="s">
        <v>690</v>
      </c>
      <c r="S1132" s="123">
        <f>+IFERROR(IF('DETALLADO ELEMENTOS DE PROTECCI'!$E1132="DISTRIBUCION",((SUMIFS(O:O,D:D,'DETALLADO ELEMENTOS DE PROTECCI'!$D1132,H:H,'DETALLADO ELEMENTOS DE PROTECCI'!$H1132,R:R,"MARZO")+(SUMIFS(O:O,D:D,'DETALLADO ELEMENTOS DE PROTECCI'!$D1132,H:H,'DETALLADO ELEMENTOS DE PROTECCI'!$H1132,R:R,"ABRIL")))/((SUMIFS(N:N,D:D,'DETALLADO ELEMENTOS DE PROTECCI'!$D1132,H:H,'DETALLADO ELEMENTOS DE PROTECCI'!$H1132,R:R,"MARZO"))+(SUMIFS(N:N,D:D,'DETALLADO ELEMENTOS DE PROTECCI'!$D1132,H:H,'DETALLADO ELEMENTOS DE PROTECCI'!$H1132,R:R,"ABRIL")))),(SUMIFS(L:L,D:D,'DETALLADO ELEMENTOS DE PROTECCI'!$D1132,H:H,'DETALLADO ELEMENTOS DE PROTECCI'!$H1132)/(SUMIFS(K:K,D:D,'DETALLADO ELEMENTOS DE PROTECCI'!$D1132,H:H,'DETALLADO ELEMENTOS DE PROTECCI'!$H1132)))),0)</f>
        <v>0</v>
      </c>
      <c r="T1132" s="120">
        <v>0.5</v>
      </c>
      <c r="U1132" s="121" t="str">
        <f>+IF('DETALLADO ELEMENTOS DE PROTECCI'!$R1132="MARZO",IF('DETALLADO ELEMENTOS DE PROTECCI'!$S1132=0,"Rojo",IF(AND('DETALLADO ELEMENTOS DE PROTECCI'!$S1132&gt;0,'DETALLADO ELEMENTOS DE PROTECCI'!$S1132&lt;0.99),"Amarillo","Verde")),"")</f>
        <v/>
      </c>
      <c r="V1132" s="124"/>
    </row>
    <row r="1133" spans="1:22">
      <c r="A1133" s="137" t="s">
        <v>43</v>
      </c>
      <c r="B1133" s="137">
        <v>521</v>
      </c>
      <c r="C1133" s="119">
        <v>1093</v>
      </c>
      <c r="D1133" s="138" t="s">
        <v>921</v>
      </c>
      <c r="E1133" s="137" t="s">
        <v>394</v>
      </c>
      <c r="F1133" s="119" t="s">
        <v>19</v>
      </c>
      <c r="G1133" s="119" t="s">
        <v>1132</v>
      </c>
      <c r="H1133" s="119" t="s">
        <v>1126</v>
      </c>
      <c r="I1133" s="119"/>
      <c r="J1133" s="119" t="s">
        <v>1128</v>
      </c>
      <c r="K1133" s="120">
        <v>0</v>
      </c>
      <c r="L1133" s="119">
        <v>0</v>
      </c>
      <c r="M1133" s="119"/>
      <c r="N1133" s="119">
        <v>100</v>
      </c>
      <c r="O1133" s="121"/>
      <c r="P1133" s="121"/>
      <c r="Q1133" s="122"/>
      <c r="R1133" s="119" t="s">
        <v>690</v>
      </c>
      <c r="S1133" s="123">
        <f>+IFERROR(IF('DETALLADO ELEMENTOS DE PROTECCI'!$E1133="DISTRIBUCION",((SUMIFS(O:O,D:D,'DETALLADO ELEMENTOS DE PROTECCI'!$D1133,H:H,'DETALLADO ELEMENTOS DE PROTECCI'!$H1133,R:R,"MARZO")+(SUMIFS(O:O,D:D,'DETALLADO ELEMENTOS DE PROTECCI'!$D1133,H:H,'DETALLADO ELEMENTOS DE PROTECCI'!$H1133,R:R,"ABRIL")))/((SUMIFS(N:N,D:D,'DETALLADO ELEMENTOS DE PROTECCI'!$D1133,H:H,'DETALLADO ELEMENTOS DE PROTECCI'!$H1133,R:R,"MARZO"))+(SUMIFS(N:N,D:D,'DETALLADO ELEMENTOS DE PROTECCI'!$D1133,H:H,'DETALLADO ELEMENTOS DE PROTECCI'!$H1133,R:R,"ABRIL")))),(SUMIFS(L:L,D:D,'DETALLADO ELEMENTOS DE PROTECCI'!$D1133,H:H,'DETALLADO ELEMENTOS DE PROTECCI'!$H1133)/(SUMIFS(K:K,D:D,'DETALLADO ELEMENTOS DE PROTECCI'!$D1133,H:H,'DETALLADO ELEMENTOS DE PROTECCI'!$H1133)))),0)</f>
        <v>0</v>
      </c>
      <c r="T1133" s="120">
        <v>0.5</v>
      </c>
      <c r="U1133" s="121" t="str">
        <f>+IF('DETALLADO ELEMENTOS DE PROTECCI'!$R1133="MARZO",IF('DETALLADO ELEMENTOS DE PROTECCI'!$S1133=0,"Rojo",IF(AND('DETALLADO ELEMENTOS DE PROTECCI'!$S1133&gt;0,'DETALLADO ELEMENTOS DE PROTECCI'!$S1133&lt;0.99),"Amarillo","Verde")),"")</f>
        <v/>
      </c>
      <c r="V1133" s="124"/>
    </row>
    <row r="1134" spans="1:22">
      <c r="A1134" s="137" t="s">
        <v>43</v>
      </c>
      <c r="B1134" s="137">
        <v>521</v>
      </c>
      <c r="C1134" s="119">
        <v>1160</v>
      </c>
      <c r="D1134" s="138" t="s">
        <v>921</v>
      </c>
      <c r="E1134" s="137" t="s">
        <v>394</v>
      </c>
      <c r="F1134" s="119" t="s">
        <v>19</v>
      </c>
      <c r="G1134" s="119" t="s">
        <v>1158</v>
      </c>
      <c r="H1134" s="119" t="s">
        <v>1159</v>
      </c>
      <c r="I1134" s="119"/>
      <c r="J1134" s="119" t="s">
        <v>1128</v>
      </c>
      <c r="K1134" s="120">
        <v>0</v>
      </c>
      <c r="L1134" s="119">
        <v>0</v>
      </c>
      <c r="M1134" s="119"/>
      <c r="N1134" s="119">
        <v>150</v>
      </c>
      <c r="O1134" s="121"/>
      <c r="P1134" s="121"/>
      <c r="Q1134" s="122"/>
      <c r="R1134" s="119" t="s">
        <v>690</v>
      </c>
      <c r="S1134" s="123">
        <f>+IFERROR(IF('DETALLADO ELEMENTOS DE PROTECCI'!$E1134="DISTRIBUCION",((SUMIFS(O:O,D:D,'DETALLADO ELEMENTOS DE PROTECCI'!$D1134,H:H,'DETALLADO ELEMENTOS DE PROTECCI'!$H1134,R:R,"MARZO")+(SUMIFS(O:O,D:D,'DETALLADO ELEMENTOS DE PROTECCI'!$D1134,H:H,'DETALLADO ELEMENTOS DE PROTECCI'!$H1134,R:R,"ABRIL")))/((SUMIFS(N:N,D:D,'DETALLADO ELEMENTOS DE PROTECCI'!$D1134,H:H,'DETALLADO ELEMENTOS DE PROTECCI'!$H1134,R:R,"MARZO"))+(SUMIFS(N:N,D:D,'DETALLADO ELEMENTOS DE PROTECCI'!$D1134,H:H,'DETALLADO ELEMENTOS DE PROTECCI'!$H1134,R:R,"ABRIL")))),(SUMIFS(L:L,D:D,'DETALLADO ELEMENTOS DE PROTECCI'!$D1134,H:H,'DETALLADO ELEMENTOS DE PROTECCI'!$H1134)/(SUMIFS(K:K,D:D,'DETALLADO ELEMENTOS DE PROTECCI'!$D1134,H:H,'DETALLADO ELEMENTOS DE PROTECCI'!$H1134)))),0)</f>
        <v>0</v>
      </c>
      <c r="T1134" s="120">
        <v>0.5</v>
      </c>
      <c r="U1134" s="121" t="str">
        <f>+IF('DETALLADO ELEMENTOS DE PROTECCI'!$R1134="MARZO",IF('DETALLADO ELEMENTOS DE PROTECCI'!$S1134=0,"Rojo",IF(AND('DETALLADO ELEMENTOS DE PROTECCI'!$S1134&gt;0,'DETALLADO ELEMENTOS DE PROTECCI'!$S1134&lt;0.99),"Amarillo","Verde")),"")</f>
        <v/>
      </c>
      <c r="V1134" s="124"/>
    </row>
    <row r="1135" spans="1:22">
      <c r="A1135" s="137" t="s">
        <v>43</v>
      </c>
      <c r="B1135" s="137">
        <v>521</v>
      </c>
      <c r="C1135" s="119">
        <v>1161</v>
      </c>
      <c r="D1135" s="138" t="s">
        <v>921</v>
      </c>
      <c r="E1135" s="137" t="s">
        <v>394</v>
      </c>
      <c r="F1135" s="119" t="s">
        <v>19</v>
      </c>
      <c r="G1135" s="119" t="s">
        <v>1134</v>
      </c>
      <c r="H1135" s="119" t="s">
        <v>1135</v>
      </c>
      <c r="I1135" s="119"/>
      <c r="J1135" s="119" t="s">
        <v>1128</v>
      </c>
      <c r="K1135" s="120">
        <v>0</v>
      </c>
      <c r="L1135" s="119">
        <v>0</v>
      </c>
      <c r="M1135" s="119"/>
      <c r="N1135" s="119">
        <v>600</v>
      </c>
      <c r="O1135" s="121"/>
      <c r="P1135" s="121"/>
      <c r="Q1135" s="122"/>
      <c r="R1135" s="119" t="s">
        <v>690</v>
      </c>
      <c r="S1135" s="123">
        <f>+IFERROR(IF('DETALLADO ELEMENTOS DE PROTECCI'!$E1135="DISTRIBUCION",((SUMIFS(O:O,D:D,'DETALLADO ELEMENTOS DE PROTECCI'!$D1135,H:H,'DETALLADO ELEMENTOS DE PROTECCI'!$H1135,R:R,"MARZO")+(SUMIFS(O:O,D:D,'DETALLADO ELEMENTOS DE PROTECCI'!$D1135,H:H,'DETALLADO ELEMENTOS DE PROTECCI'!$H1135,R:R,"ABRIL")))/((SUMIFS(N:N,D:D,'DETALLADO ELEMENTOS DE PROTECCI'!$D1135,H:H,'DETALLADO ELEMENTOS DE PROTECCI'!$H1135,R:R,"MARZO"))+(SUMIFS(N:N,D:D,'DETALLADO ELEMENTOS DE PROTECCI'!$D1135,H:H,'DETALLADO ELEMENTOS DE PROTECCI'!$H1135,R:R,"ABRIL")))),(SUMIFS(L:L,D:D,'DETALLADO ELEMENTOS DE PROTECCI'!$D1135,H:H,'DETALLADO ELEMENTOS DE PROTECCI'!$H1135)/(SUMIFS(K:K,D:D,'DETALLADO ELEMENTOS DE PROTECCI'!$D1135,H:H,'DETALLADO ELEMENTOS DE PROTECCI'!$H1135)))),0)</f>
        <v>0</v>
      </c>
      <c r="T1135" s="120">
        <v>0.5</v>
      </c>
      <c r="U1135" s="121" t="str">
        <f>+IF('DETALLADO ELEMENTOS DE PROTECCI'!$R1135="MARZO",IF('DETALLADO ELEMENTOS DE PROTECCI'!$S1135=0,"Rojo",IF(AND('DETALLADO ELEMENTOS DE PROTECCI'!$S1135&gt;0,'DETALLADO ELEMENTOS DE PROTECCI'!$S1135&lt;0.99),"Amarillo","Verde")),"")</f>
        <v/>
      </c>
      <c r="V1135" s="124"/>
    </row>
    <row r="1136" spans="1:22">
      <c r="A1136" s="137" t="s">
        <v>43</v>
      </c>
      <c r="B1136" s="137">
        <v>523</v>
      </c>
      <c r="C1136" s="119">
        <v>1033</v>
      </c>
      <c r="D1136" s="138" t="s">
        <v>925</v>
      </c>
      <c r="E1136" s="137" t="s">
        <v>394</v>
      </c>
      <c r="F1136" s="119" t="s">
        <v>19</v>
      </c>
      <c r="G1136" s="119" t="s">
        <v>1139</v>
      </c>
      <c r="H1136" s="119" t="s">
        <v>1140</v>
      </c>
      <c r="I1136" s="119"/>
      <c r="J1136" s="119" t="s">
        <v>1128</v>
      </c>
      <c r="K1136" s="120">
        <v>0</v>
      </c>
      <c r="L1136" s="119">
        <v>0</v>
      </c>
      <c r="M1136" s="119"/>
      <c r="N1136" s="119">
        <v>10</v>
      </c>
      <c r="O1136" s="121"/>
      <c r="P1136" s="121"/>
      <c r="Q1136" s="122"/>
      <c r="R1136" s="119" t="s">
        <v>690</v>
      </c>
      <c r="S1136" s="123">
        <f>+IFERROR(IF('DETALLADO ELEMENTOS DE PROTECCI'!$E1136="DISTRIBUCION",((SUMIFS(O:O,D:D,'DETALLADO ELEMENTOS DE PROTECCI'!$D1136,H:H,'DETALLADO ELEMENTOS DE PROTECCI'!$H1136,R:R,"MARZO")+(SUMIFS(O:O,D:D,'DETALLADO ELEMENTOS DE PROTECCI'!$D1136,H:H,'DETALLADO ELEMENTOS DE PROTECCI'!$H1136,R:R,"ABRIL")))/((SUMIFS(N:N,D:D,'DETALLADO ELEMENTOS DE PROTECCI'!$D1136,H:H,'DETALLADO ELEMENTOS DE PROTECCI'!$H1136,R:R,"MARZO"))+(SUMIFS(N:N,D:D,'DETALLADO ELEMENTOS DE PROTECCI'!$D1136,H:H,'DETALLADO ELEMENTOS DE PROTECCI'!$H1136,R:R,"ABRIL")))),(SUMIFS(L:L,D:D,'DETALLADO ELEMENTOS DE PROTECCI'!$D1136,H:H,'DETALLADO ELEMENTOS DE PROTECCI'!$H1136)/(SUMIFS(K:K,D:D,'DETALLADO ELEMENTOS DE PROTECCI'!$D1136,H:H,'DETALLADO ELEMENTOS DE PROTECCI'!$H1136)))),0)</f>
        <v>0</v>
      </c>
      <c r="T1136" s="120">
        <v>0.5</v>
      </c>
      <c r="U1136" s="121" t="str">
        <f>+IF('DETALLADO ELEMENTOS DE PROTECCI'!$R1136="MARZO",IF('DETALLADO ELEMENTOS DE PROTECCI'!$S1136=0,"Rojo",IF(AND('DETALLADO ELEMENTOS DE PROTECCI'!$S1136&gt;0,'DETALLADO ELEMENTOS DE PROTECCI'!$S1136&lt;0.99),"Amarillo","Verde")),"")</f>
        <v/>
      </c>
      <c r="V1136" s="124"/>
    </row>
    <row r="1137" spans="1:22">
      <c r="A1137" s="137" t="s">
        <v>43</v>
      </c>
      <c r="B1137" s="137">
        <v>523</v>
      </c>
      <c r="C1137" s="119">
        <v>1084</v>
      </c>
      <c r="D1137" s="138" t="s">
        <v>925</v>
      </c>
      <c r="E1137" s="137" t="s">
        <v>394</v>
      </c>
      <c r="F1137" s="119" t="s">
        <v>19</v>
      </c>
      <c r="G1137" s="119" t="s">
        <v>1150</v>
      </c>
      <c r="H1137" s="119" t="s">
        <v>1151</v>
      </c>
      <c r="I1137" s="119"/>
      <c r="J1137" s="119" t="s">
        <v>1128</v>
      </c>
      <c r="K1137" s="120">
        <v>0</v>
      </c>
      <c r="L1137" s="119">
        <v>0</v>
      </c>
      <c r="M1137" s="119"/>
      <c r="N1137" s="119">
        <v>100</v>
      </c>
      <c r="O1137" s="121"/>
      <c r="P1137" s="121"/>
      <c r="Q1137" s="122"/>
      <c r="R1137" s="119" t="s">
        <v>690</v>
      </c>
      <c r="S1137" s="123">
        <f>+IFERROR(IF('DETALLADO ELEMENTOS DE PROTECCI'!$E1137="DISTRIBUCION",((SUMIFS(O:O,D:D,'DETALLADO ELEMENTOS DE PROTECCI'!$D1137,H:H,'DETALLADO ELEMENTOS DE PROTECCI'!$H1137,R:R,"MARZO")+(SUMIFS(O:O,D:D,'DETALLADO ELEMENTOS DE PROTECCI'!$D1137,H:H,'DETALLADO ELEMENTOS DE PROTECCI'!$H1137,R:R,"ABRIL")))/((SUMIFS(N:N,D:D,'DETALLADO ELEMENTOS DE PROTECCI'!$D1137,H:H,'DETALLADO ELEMENTOS DE PROTECCI'!$H1137,R:R,"MARZO"))+(SUMIFS(N:N,D:D,'DETALLADO ELEMENTOS DE PROTECCI'!$D1137,H:H,'DETALLADO ELEMENTOS DE PROTECCI'!$H1137,R:R,"ABRIL")))),(SUMIFS(L:L,D:D,'DETALLADO ELEMENTOS DE PROTECCI'!$D1137,H:H,'DETALLADO ELEMENTOS DE PROTECCI'!$H1137)/(SUMIFS(K:K,D:D,'DETALLADO ELEMENTOS DE PROTECCI'!$D1137,H:H,'DETALLADO ELEMENTOS DE PROTECCI'!$H1137)))),0)</f>
        <v>0</v>
      </c>
      <c r="T1137" s="120">
        <v>0.5</v>
      </c>
      <c r="U1137" s="121" t="str">
        <f>+IF('DETALLADO ELEMENTOS DE PROTECCI'!$R1137="MARZO",IF('DETALLADO ELEMENTOS DE PROTECCI'!$S1137=0,"Rojo",IF(AND('DETALLADO ELEMENTOS DE PROTECCI'!$S1137&gt;0,'DETALLADO ELEMENTOS DE PROTECCI'!$S1137&lt;0.99),"Amarillo","Verde")),"")</f>
        <v/>
      </c>
      <c r="V1137" s="124"/>
    </row>
    <row r="1138" spans="1:22">
      <c r="A1138" s="137" t="s">
        <v>43</v>
      </c>
      <c r="B1138" s="137">
        <v>523</v>
      </c>
      <c r="C1138" s="119">
        <v>1093</v>
      </c>
      <c r="D1138" s="138" t="s">
        <v>925</v>
      </c>
      <c r="E1138" s="137" t="s">
        <v>394</v>
      </c>
      <c r="F1138" s="119" t="s">
        <v>19</v>
      </c>
      <c r="G1138" s="119" t="s">
        <v>1132</v>
      </c>
      <c r="H1138" s="119" t="s">
        <v>1126</v>
      </c>
      <c r="I1138" s="119"/>
      <c r="J1138" s="119" t="s">
        <v>1128</v>
      </c>
      <c r="K1138" s="120">
        <v>0</v>
      </c>
      <c r="L1138" s="119">
        <v>0</v>
      </c>
      <c r="M1138" s="119"/>
      <c r="N1138" s="119">
        <v>300</v>
      </c>
      <c r="O1138" s="121"/>
      <c r="P1138" s="121"/>
      <c r="Q1138" s="122"/>
      <c r="R1138" s="119" t="s">
        <v>690</v>
      </c>
      <c r="S1138" s="123">
        <f>+IFERROR(IF('DETALLADO ELEMENTOS DE PROTECCI'!$E1138="DISTRIBUCION",((SUMIFS(O:O,D:D,'DETALLADO ELEMENTOS DE PROTECCI'!$D1138,H:H,'DETALLADO ELEMENTOS DE PROTECCI'!$H1138,R:R,"MARZO")+(SUMIFS(O:O,D:D,'DETALLADO ELEMENTOS DE PROTECCI'!$D1138,H:H,'DETALLADO ELEMENTOS DE PROTECCI'!$H1138,R:R,"ABRIL")))/((SUMIFS(N:N,D:D,'DETALLADO ELEMENTOS DE PROTECCI'!$D1138,H:H,'DETALLADO ELEMENTOS DE PROTECCI'!$H1138,R:R,"MARZO"))+(SUMIFS(N:N,D:D,'DETALLADO ELEMENTOS DE PROTECCI'!$D1138,H:H,'DETALLADO ELEMENTOS DE PROTECCI'!$H1138,R:R,"ABRIL")))),(SUMIFS(L:L,D:D,'DETALLADO ELEMENTOS DE PROTECCI'!$D1138,H:H,'DETALLADO ELEMENTOS DE PROTECCI'!$H1138)/(SUMIFS(K:K,D:D,'DETALLADO ELEMENTOS DE PROTECCI'!$D1138,H:H,'DETALLADO ELEMENTOS DE PROTECCI'!$H1138)))),0)</f>
        <v>0.4</v>
      </c>
      <c r="T1138" s="120">
        <v>0.5</v>
      </c>
      <c r="U1138" s="121" t="str">
        <f>+IF('DETALLADO ELEMENTOS DE PROTECCI'!$R1138="MARZO",IF('DETALLADO ELEMENTOS DE PROTECCI'!$S1138=0,"Rojo",IF(AND('DETALLADO ELEMENTOS DE PROTECCI'!$S1138&gt;0,'DETALLADO ELEMENTOS DE PROTECCI'!$S1138&lt;0.99),"Amarillo","Verde")),"")</f>
        <v/>
      </c>
      <c r="V1138" s="124"/>
    </row>
    <row r="1139" spans="1:22">
      <c r="A1139" s="137" t="s">
        <v>43</v>
      </c>
      <c r="B1139" s="137">
        <v>523</v>
      </c>
      <c r="C1139" s="119">
        <v>1160</v>
      </c>
      <c r="D1139" s="138" t="s">
        <v>925</v>
      </c>
      <c r="E1139" s="137" t="s">
        <v>394</v>
      </c>
      <c r="F1139" s="119" t="s">
        <v>19</v>
      </c>
      <c r="G1139" s="119" t="s">
        <v>1158</v>
      </c>
      <c r="H1139" s="119" t="s">
        <v>1159</v>
      </c>
      <c r="I1139" s="119"/>
      <c r="J1139" s="119" t="s">
        <v>1128</v>
      </c>
      <c r="K1139" s="120">
        <v>0</v>
      </c>
      <c r="L1139" s="119">
        <v>0</v>
      </c>
      <c r="M1139" s="119"/>
      <c r="N1139" s="119">
        <v>100</v>
      </c>
      <c r="O1139" s="121"/>
      <c r="P1139" s="121"/>
      <c r="Q1139" s="122"/>
      <c r="R1139" s="119" t="s">
        <v>690</v>
      </c>
      <c r="S1139" s="123">
        <f>+IFERROR(IF('DETALLADO ELEMENTOS DE PROTECCI'!$E1139="DISTRIBUCION",((SUMIFS(O:O,D:D,'DETALLADO ELEMENTOS DE PROTECCI'!$D1139,H:H,'DETALLADO ELEMENTOS DE PROTECCI'!$H1139,R:R,"MARZO")+(SUMIFS(O:O,D:D,'DETALLADO ELEMENTOS DE PROTECCI'!$D1139,H:H,'DETALLADO ELEMENTOS DE PROTECCI'!$H1139,R:R,"ABRIL")))/((SUMIFS(N:N,D:D,'DETALLADO ELEMENTOS DE PROTECCI'!$D1139,H:H,'DETALLADO ELEMENTOS DE PROTECCI'!$H1139,R:R,"MARZO"))+(SUMIFS(N:N,D:D,'DETALLADO ELEMENTOS DE PROTECCI'!$D1139,H:H,'DETALLADO ELEMENTOS DE PROTECCI'!$H1139,R:R,"ABRIL")))),(SUMIFS(L:L,D:D,'DETALLADO ELEMENTOS DE PROTECCI'!$D1139,H:H,'DETALLADO ELEMENTOS DE PROTECCI'!$H1139)/(SUMIFS(K:K,D:D,'DETALLADO ELEMENTOS DE PROTECCI'!$D1139,H:H,'DETALLADO ELEMENTOS DE PROTECCI'!$H1139)))),0)</f>
        <v>0</v>
      </c>
      <c r="T1139" s="120">
        <v>0.5</v>
      </c>
      <c r="U1139" s="121" t="str">
        <f>+IF('DETALLADO ELEMENTOS DE PROTECCI'!$R1139="MARZO",IF('DETALLADO ELEMENTOS DE PROTECCI'!$S1139=0,"Rojo",IF(AND('DETALLADO ELEMENTOS DE PROTECCI'!$S1139&gt;0,'DETALLADO ELEMENTOS DE PROTECCI'!$S1139&lt;0.99),"Amarillo","Verde")),"")</f>
        <v/>
      </c>
      <c r="V1139" s="124"/>
    </row>
    <row r="1140" spans="1:22">
      <c r="A1140" s="137" t="s">
        <v>43</v>
      </c>
      <c r="B1140" s="137">
        <v>523</v>
      </c>
      <c r="C1140" s="119">
        <v>1161</v>
      </c>
      <c r="D1140" s="138" t="s">
        <v>925</v>
      </c>
      <c r="E1140" s="137" t="s">
        <v>394</v>
      </c>
      <c r="F1140" s="119" t="s">
        <v>19</v>
      </c>
      <c r="G1140" s="119" t="s">
        <v>1134</v>
      </c>
      <c r="H1140" s="119" t="s">
        <v>1135</v>
      </c>
      <c r="I1140" s="119"/>
      <c r="J1140" s="119" t="s">
        <v>1128</v>
      </c>
      <c r="K1140" s="120">
        <v>0</v>
      </c>
      <c r="L1140" s="119">
        <v>0</v>
      </c>
      <c r="M1140" s="119"/>
      <c r="N1140" s="119">
        <v>300</v>
      </c>
      <c r="O1140" s="121"/>
      <c r="P1140" s="121"/>
      <c r="Q1140" s="122"/>
      <c r="R1140" s="119" t="s">
        <v>690</v>
      </c>
      <c r="S1140" s="123">
        <f>+IFERROR(IF('DETALLADO ELEMENTOS DE PROTECCI'!$E1140="DISTRIBUCION",((SUMIFS(O:O,D:D,'DETALLADO ELEMENTOS DE PROTECCI'!$D1140,H:H,'DETALLADO ELEMENTOS DE PROTECCI'!$H1140,R:R,"MARZO")+(SUMIFS(O:O,D:D,'DETALLADO ELEMENTOS DE PROTECCI'!$D1140,H:H,'DETALLADO ELEMENTOS DE PROTECCI'!$H1140,R:R,"ABRIL")))/((SUMIFS(N:N,D:D,'DETALLADO ELEMENTOS DE PROTECCI'!$D1140,H:H,'DETALLADO ELEMENTOS DE PROTECCI'!$H1140,R:R,"MARZO"))+(SUMIFS(N:N,D:D,'DETALLADO ELEMENTOS DE PROTECCI'!$D1140,H:H,'DETALLADO ELEMENTOS DE PROTECCI'!$H1140,R:R,"ABRIL")))),(SUMIFS(L:L,D:D,'DETALLADO ELEMENTOS DE PROTECCI'!$D1140,H:H,'DETALLADO ELEMENTOS DE PROTECCI'!$H1140)/(SUMIFS(K:K,D:D,'DETALLADO ELEMENTOS DE PROTECCI'!$D1140,H:H,'DETALLADO ELEMENTOS DE PROTECCI'!$H1140)))),0)</f>
        <v>0.41176470588235292</v>
      </c>
      <c r="T1140" s="120">
        <v>0.5</v>
      </c>
      <c r="U1140" s="121" t="str">
        <f>+IF('DETALLADO ELEMENTOS DE PROTECCI'!$R1140="MARZO",IF('DETALLADO ELEMENTOS DE PROTECCI'!$S1140=0,"Rojo",IF(AND('DETALLADO ELEMENTOS DE PROTECCI'!$S1140&gt;0,'DETALLADO ELEMENTOS DE PROTECCI'!$S1140&lt;0.99),"Amarillo","Verde")),"")</f>
        <v/>
      </c>
      <c r="V1140" s="124"/>
    </row>
    <row r="1141" spans="1:22">
      <c r="A1141" s="137" t="s">
        <v>43</v>
      </c>
      <c r="B1141" s="137">
        <v>527</v>
      </c>
      <c r="C1141" s="119">
        <v>1092</v>
      </c>
      <c r="D1141" s="138" t="s">
        <v>934</v>
      </c>
      <c r="E1141" s="137" t="s">
        <v>394</v>
      </c>
      <c r="F1141" s="119" t="s">
        <v>19</v>
      </c>
      <c r="G1141" s="119" t="s">
        <v>1130</v>
      </c>
      <c r="H1141" s="119" t="s">
        <v>1126</v>
      </c>
      <c r="I1141" s="119"/>
      <c r="J1141" s="119" t="s">
        <v>1128</v>
      </c>
      <c r="K1141" s="120">
        <v>0</v>
      </c>
      <c r="L1141" s="119">
        <v>0</v>
      </c>
      <c r="M1141" s="119"/>
      <c r="N1141" s="119">
        <v>200</v>
      </c>
      <c r="O1141" s="121"/>
      <c r="P1141" s="121"/>
      <c r="Q1141" s="122"/>
      <c r="R1141" s="119" t="s">
        <v>690</v>
      </c>
      <c r="S1141" s="123">
        <f>+IFERROR(IF('DETALLADO ELEMENTOS DE PROTECCI'!$E1141="DISTRIBUCION",((SUMIFS(O:O,D:D,'DETALLADO ELEMENTOS DE PROTECCI'!$D1141,H:H,'DETALLADO ELEMENTOS DE PROTECCI'!$H1141,R:R,"MARZO")+(SUMIFS(O:O,D:D,'DETALLADO ELEMENTOS DE PROTECCI'!$D1141,H:H,'DETALLADO ELEMENTOS DE PROTECCI'!$H1141,R:R,"ABRIL")))/((SUMIFS(N:N,D:D,'DETALLADO ELEMENTOS DE PROTECCI'!$D1141,H:H,'DETALLADO ELEMENTOS DE PROTECCI'!$H1141,R:R,"MARZO"))+(SUMIFS(N:N,D:D,'DETALLADO ELEMENTOS DE PROTECCI'!$D1141,H:H,'DETALLADO ELEMENTOS DE PROTECCI'!$H1141,R:R,"ABRIL")))),(SUMIFS(L:L,D:D,'DETALLADO ELEMENTOS DE PROTECCI'!$D1141,H:H,'DETALLADO ELEMENTOS DE PROTECCI'!$H1141)/(SUMIFS(K:K,D:D,'DETALLADO ELEMENTOS DE PROTECCI'!$D1141,H:H,'DETALLADO ELEMENTOS DE PROTECCI'!$H1141)))),0)</f>
        <v>0</v>
      </c>
      <c r="T1141" s="120">
        <v>0.5</v>
      </c>
      <c r="U1141" s="121" t="str">
        <f>+IF('DETALLADO ELEMENTOS DE PROTECCI'!$R1141="MARZO",IF('DETALLADO ELEMENTOS DE PROTECCI'!$S1141=0,"Rojo",IF(AND('DETALLADO ELEMENTOS DE PROTECCI'!$S1141&gt;0,'DETALLADO ELEMENTOS DE PROTECCI'!$S1141&lt;0.99),"Amarillo","Verde")),"")</f>
        <v/>
      </c>
      <c r="V1141" s="124"/>
    </row>
    <row r="1142" spans="1:22">
      <c r="A1142" s="137" t="s">
        <v>43</v>
      </c>
      <c r="B1142" s="137">
        <v>527</v>
      </c>
      <c r="C1142" s="119">
        <v>1093</v>
      </c>
      <c r="D1142" s="138" t="s">
        <v>934</v>
      </c>
      <c r="E1142" s="137" t="s">
        <v>394</v>
      </c>
      <c r="F1142" s="119" t="s">
        <v>19</v>
      </c>
      <c r="G1142" s="119" t="s">
        <v>1132</v>
      </c>
      <c r="H1142" s="119" t="s">
        <v>1126</v>
      </c>
      <c r="I1142" s="119"/>
      <c r="J1142" s="119" t="s">
        <v>1128</v>
      </c>
      <c r="K1142" s="120">
        <v>0</v>
      </c>
      <c r="L1142" s="119">
        <v>0</v>
      </c>
      <c r="M1142" s="119"/>
      <c r="N1142" s="119">
        <v>200</v>
      </c>
      <c r="O1142" s="121"/>
      <c r="P1142" s="121"/>
      <c r="Q1142" s="122"/>
      <c r="R1142" s="119" t="s">
        <v>690</v>
      </c>
      <c r="S1142" s="123">
        <f>+IFERROR(IF('DETALLADO ELEMENTOS DE PROTECCI'!$E1142="DISTRIBUCION",((SUMIFS(O:O,D:D,'DETALLADO ELEMENTOS DE PROTECCI'!$D1142,H:H,'DETALLADO ELEMENTOS DE PROTECCI'!$H1142,R:R,"MARZO")+(SUMIFS(O:O,D:D,'DETALLADO ELEMENTOS DE PROTECCI'!$D1142,H:H,'DETALLADO ELEMENTOS DE PROTECCI'!$H1142,R:R,"ABRIL")))/((SUMIFS(N:N,D:D,'DETALLADO ELEMENTOS DE PROTECCI'!$D1142,H:H,'DETALLADO ELEMENTOS DE PROTECCI'!$H1142,R:R,"MARZO"))+(SUMIFS(N:N,D:D,'DETALLADO ELEMENTOS DE PROTECCI'!$D1142,H:H,'DETALLADO ELEMENTOS DE PROTECCI'!$H1142,R:R,"ABRIL")))),(SUMIFS(L:L,D:D,'DETALLADO ELEMENTOS DE PROTECCI'!$D1142,H:H,'DETALLADO ELEMENTOS DE PROTECCI'!$H1142)/(SUMIFS(K:K,D:D,'DETALLADO ELEMENTOS DE PROTECCI'!$D1142,H:H,'DETALLADO ELEMENTOS DE PROTECCI'!$H1142)))),0)</f>
        <v>0</v>
      </c>
      <c r="T1142" s="120">
        <v>0.5</v>
      </c>
      <c r="U1142" s="121" t="str">
        <f>+IF('DETALLADO ELEMENTOS DE PROTECCI'!$R1142="MARZO",IF('DETALLADO ELEMENTOS DE PROTECCI'!$S1142=0,"Rojo",IF(AND('DETALLADO ELEMENTOS DE PROTECCI'!$S1142&gt;0,'DETALLADO ELEMENTOS DE PROTECCI'!$S1142&lt;0.99),"Amarillo","Verde")),"")</f>
        <v/>
      </c>
      <c r="V1142" s="124"/>
    </row>
    <row r="1143" spans="1:22">
      <c r="A1143" s="137" t="s">
        <v>43</v>
      </c>
      <c r="B1143" s="137">
        <v>527</v>
      </c>
      <c r="C1143" s="119">
        <v>1160</v>
      </c>
      <c r="D1143" s="138" t="s">
        <v>934</v>
      </c>
      <c r="E1143" s="137" t="s">
        <v>394</v>
      </c>
      <c r="F1143" s="119" t="s">
        <v>19</v>
      </c>
      <c r="G1143" s="119" t="s">
        <v>1158</v>
      </c>
      <c r="H1143" s="119" t="s">
        <v>1159</v>
      </c>
      <c r="I1143" s="119"/>
      <c r="J1143" s="119" t="s">
        <v>1128</v>
      </c>
      <c r="K1143" s="120">
        <v>0</v>
      </c>
      <c r="L1143" s="119">
        <v>0</v>
      </c>
      <c r="M1143" s="119"/>
      <c r="N1143" s="119">
        <v>150</v>
      </c>
      <c r="O1143" s="121"/>
      <c r="P1143" s="121"/>
      <c r="Q1143" s="122"/>
      <c r="R1143" s="119" t="s">
        <v>690</v>
      </c>
      <c r="S1143" s="123">
        <f>+IFERROR(IF('DETALLADO ELEMENTOS DE PROTECCI'!$E1143="DISTRIBUCION",((SUMIFS(O:O,D:D,'DETALLADO ELEMENTOS DE PROTECCI'!$D1143,H:H,'DETALLADO ELEMENTOS DE PROTECCI'!$H1143,R:R,"MARZO")+(SUMIFS(O:O,D:D,'DETALLADO ELEMENTOS DE PROTECCI'!$D1143,H:H,'DETALLADO ELEMENTOS DE PROTECCI'!$H1143,R:R,"ABRIL")))/((SUMIFS(N:N,D:D,'DETALLADO ELEMENTOS DE PROTECCI'!$D1143,H:H,'DETALLADO ELEMENTOS DE PROTECCI'!$H1143,R:R,"MARZO"))+(SUMIFS(N:N,D:D,'DETALLADO ELEMENTOS DE PROTECCI'!$D1143,H:H,'DETALLADO ELEMENTOS DE PROTECCI'!$H1143,R:R,"ABRIL")))),(SUMIFS(L:L,D:D,'DETALLADO ELEMENTOS DE PROTECCI'!$D1143,H:H,'DETALLADO ELEMENTOS DE PROTECCI'!$H1143)/(SUMIFS(K:K,D:D,'DETALLADO ELEMENTOS DE PROTECCI'!$D1143,H:H,'DETALLADO ELEMENTOS DE PROTECCI'!$H1143)))),0)</f>
        <v>0</v>
      </c>
      <c r="T1143" s="120">
        <v>0.5</v>
      </c>
      <c r="U1143" s="121" t="str">
        <f>+IF('DETALLADO ELEMENTOS DE PROTECCI'!$R1143="MARZO",IF('DETALLADO ELEMENTOS DE PROTECCI'!$S1143=0,"Rojo",IF(AND('DETALLADO ELEMENTOS DE PROTECCI'!$S1143&gt;0,'DETALLADO ELEMENTOS DE PROTECCI'!$S1143&lt;0.99),"Amarillo","Verde")),"")</f>
        <v/>
      </c>
      <c r="V1143" s="124"/>
    </row>
    <row r="1144" spans="1:22">
      <c r="A1144" s="137" t="s">
        <v>43</v>
      </c>
      <c r="B1144" s="137">
        <v>530</v>
      </c>
      <c r="C1144" s="119">
        <v>1084</v>
      </c>
      <c r="D1144" s="138" t="s">
        <v>944</v>
      </c>
      <c r="E1144" s="137" t="s">
        <v>394</v>
      </c>
      <c r="F1144" s="119" t="s">
        <v>19</v>
      </c>
      <c r="G1144" s="119" t="s">
        <v>1150</v>
      </c>
      <c r="H1144" s="119" t="s">
        <v>1151</v>
      </c>
      <c r="I1144" s="119"/>
      <c r="J1144" s="119" t="s">
        <v>1128</v>
      </c>
      <c r="K1144" s="120">
        <v>0</v>
      </c>
      <c r="L1144" s="119">
        <v>0</v>
      </c>
      <c r="M1144" s="119"/>
      <c r="N1144" s="119">
        <v>100</v>
      </c>
      <c r="O1144" s="121"/>
      <c r="P1144" s="121"/>
      <c r="Q1144" s="122"/>
      <c r="R1144" s="119" t="s">
        <v>690</v>
      </c>
      <c r="S1144" s="123">
        <f>+IFERROR(IF('DETALLADO ELEMENTOS DE PROTECCI'!$E1144="DISTRIBUCION",((SUMIFS(O:O,D:D,'DETALLADO ELEMENTOS DE PROTECCI'!$D1144,H:H,'DETALLADO ELEMENTOS DE PROTECCI'!$H1144,R:R,"MARZO")+(SUMIFS(O:O,D:D,'DETALLADO ELEMENTOS DE PROTECCI'!$D1144,H:H,'DETALLADO ELEMENTOS DE PROTECCI'!$H1144,R:R,"ABRIL")))/((SUMIFS(N:N,D:D,'DETALLADO ELEMENTOS DE PROTECCI'!$D1144,H:H,'DETALLADO ELEMENTOS DE PROTECCI'!$H1144,R:R,"MARZO"))+(SUMIFS(N:N,D:D,'DETALLADO ELEMENTOS DE PROTECCI'!$D1144,H:H,'DETALLADO ELEMENTOS DE PROTECCI'!$H1144,R:R,"ABRIL")))),(SUMIFS(L:L,D:D,'DETALLADO ELEMENTOS DE PROTECCI'!$D1144,H:H,'DETALLADO ELEMENTOS DE PROTECCI'!$H1144)/(SUMIFS(K:K,D:D,'DETALLADO ELEMENTOS DE PROTECCI'!$D1144,H:H,'DETALLADO ELEMENTOS DE PROTECCI'!$H1144)))),0)</f>
        <v>0.5</v>
      </c>
      <c r="T1144" s="120">
        <v>0.5</v>
      </c>
      <c r="U1144" s="121" t="str">
        <f>+IF('DETALLADO ELEMENTOS DE PROTECCI'!$R1144="MARZO",IF('DETALLADO ELEMENTOS DE PROTECCI'!$S1144=0,"Rojo",IF(AND('DETALLADO ELEMENTOS DE PROTECCI'!$S1144&gt;0,'DETALLADO ELEMENTOS DE PROTECCI'!$S1144&lt;0.99),"Amarillo","Verde")),"")</f>
        <v/>
      </c>
      <c r="V1144" s="124"/>
    </row>
    <row r="1145" spans="1:22">
      <c r="A1145" s="137" t="s">
        <v>43</v>
      </c>
      <c r="B1145" s="137">
        <v>530</v>
      </c>
      <c r="C1145" s="119">
        <v>1092</v>
      </c>
      <c r="D1145" s="138" t="s">
        <v>944</v>
      </c>
      <c r="E1145" s="137" t="s">
        <v>394</v>
      </c>
      <c r="F1145" s="119" t="s">
        <v>19</v>
      </c>
      <c r="G1145" s="119" t="s">
        <v>1130</v>
      </c>
      <c r="H1145" s="119" t="s">
        <v>1126</v>
      </c>
      <c r="I1145" s="119"/>
      <c r="J1145" s="119" t="s">
        <v>1128</v>
      </c>
      <c r="K1145" s="120">
        <v>0</v>
      </c>
      <c r="L1145" s="119">
        <v>0</v>
      </c>
      <c r="M1145" s="119"/>
      <c r="N1145" s="119">
        <v>400</v>
      </c>
      <c r="O1145" s="121"/>
      <c r="P1145" s="121"/>
      <c r="Q1145" s="122"/>
      <c r="R1145" s="119" t="s">
        <v>690</v>
      </c>
      <c r="S1145" s="123">
        <f>+IFERROR(IF('DETALLADO ELEMENTOS DE PROTECCI'!$E1145="DISTRIBUCION",((SUMIFS(O:O,D:D,'DETALLADO ELEMENTOS DE PROTECCI'!$D1145,H:H,'DETALLADO ELEMENTOS DE PROTECCI'!$H1145,R:R,"MARZO")+(SUMIFS(O:O,D:D,'DETALLADO ELEMENTOS DE PROTECCI'!$D1145,H:H,'DETALLADO ELEMENTOS DE PROTECCI'!$H1145,R:R,"ABRIL")))/((SUMIFS(N:N,D:D,'DETALLADO ELEMENTOS DE PROTECCI'!$D1145,H:H,'DETALLADO ELEMENTOS DE PROTECCI'!$H1145,R:R,"MARZO"))+(SUMIFS(N:N,D:D,'DETALLADO ELEMENTOS DE PROTECCI'!$D1145,H:H,'DETALLADO ELEMENTOS DE PROTECCI'!$H1145,R:R,"ABRIL")))),(SUMIFS(L:L,D:D,'DETALLADO ELEMENTOS DE PROTECCI'!$D1145,H:H,'DETALLADO ELEMENTOS DE PROTECCI'!$H1145)/(SUMIFS(K:K,D:D,'DETALLADO ELEMENTOS DE PROTECCI'!$D1145,H:H,'DETALLADO ELEMENTOS DE PROTECCI'!$H1145)))),0)</f>
        <v>0.32142857142857145</v>
      </c>
      <c r="T1145" s="120">
        <v>0.5</v>
      </c>
      <c r="U1145" s="121" t="str">
        <f>+IF('DETALLADO ELEMENTOS DE PROTECCI'!$R1145="MARZO",IF('DETALLADO ELEMENTOS DE PROTECCI'!$S1145=0,"Rojo",IF(AND('DETALLADO ELEMENTOS DE PROTECCI'!$S1145&gt;0,'DETALLADO ELEMENTOS DE PROTECCI'!$S1145&lt;0.99),"Amarillo","Verde")),"")</f>
        <v/>
      </c>
      <c r="V1145" s="124"/>
    </row>
    <row r="1146" spans="1:22">
      <c r="A1146" s="137" t="s">
        <v>43</v>
      </c>
      <c r="B1146" s="137">
        <v>530</v>
      </c>
      <c r="C1146" s="119">
        <v>1093</v>
      </c>
      <c r="D1146" s="138" t="s">
        <v>944</v>
      </c>
      <c r="E1146" s="137" t="s">
        <v>394</v>
      </c>
      <c r="F1146" s="119" t="s">
        <v>19</v>
      </c>
      <c r="G1146" s="119" t="s">
        <v>1132</v>
      </c>
      <c r="H1146" s="119" t="s">
        <v>1126</v>
      </c>
      <c r="I1146" s="119"/>
      <c r="J1146" s="119" t="s">
        <v>1128</v>
      </c>
      <c r="K1146" s="120">
        <v>0</v>
      </c>
      <c r="L1146" s="119">
        <v>0</v>
      </c>
      <c r="M1146" s="119"/>
      <c r="N1146" s="119">
        <v>1000</v>
      </c>
      <c r="O1146" s="121"/>
      <c r="P1146" s="121"/>
      <c r="Q1146" s="122"/>
      <c r="R1146" s="119" t="s">
        <v>690</v>
      </c>
      <c r="S1146" s="123">
        <f>+IFERROR(IF('DETALLADO ELEMENTOS DE PROTECCI'!$E1146="DISTRIBUCION",((SUMIFS(O:O,D:D,'DETALLADO ELEMENTOS DE PROTECCI'!$D1146,H:H,'DETALLADO ELEMENTOS DE PROTECCI'!$H1146,R:R,"MARZO")+(SUMIFS(O:O,D:D,'DETALLADO ELEMENTOS DE PROTECCI'!$D1146,H:H,'DETALLADO ELEMENTOS DE PROTECCI'!$H1146,R:R,"ABRIL")))/((SUMIFS(N:N,D:D,'DETALLADO ELEMENTOS DE PROTECCI'!$D1146,H:H,'DETALLADO ELEMENTOS DE PROTECCI'!$H1146,R:R,"MARZO"))+(SUMIFS(N:N,D:D,'DETALLADO ELEMENTOS DE PROTECCI'!$D1146,H:H,'DETALLADO ELEMENTOS DE PROTECCI'!$H1146,R:R,"ABRIL")))),(SUMIFS(L:L,D:D,'DETALLADO ELEMENTOS DE PROTECCI'!$D1146,H:H,'DETALLADO ELEMENTOS DE PROTECCI'!$H1146)/(SUMIFS(K:K,D:D,'DETALLADO ELEMENTOS DE PROTECCI'!$D1146,H:H,'DETALLADO ELEMENTOS DE PROTECCI'!$H1146)))),0)</f>
        <v>0.32142857142857145</v>
      </c>
      <c r="T1146" s="120">
        <v>0.5</v>
      </c>
      <c r="U1146" s="121" t="str">
        <f>+IF('DETALLADO ELEMENTOS DE PROTECCI'!$R1146="MARZO",IF('DETALLADO ELEMENTOS DE PROTECCI'!$S1146=0,"Rojo",IF(AND('DETALLADO ELEMENTOS DE PROTECCI'!$S1146&gt;0,'DETALLADO ELEMENTOS DE PROTECCI'!$S1146&lt;0.99),"Amarillo","Verde")),"")</f>
        <v/>
      </c>
      <c r="V1146" s="124"/>
    </row>
    <row r="1147" spans="1:22">
      <c r="A1147" s="137" t="s">
        <v>43</v>
      </c>
      <c r="B1147" s="137">
        <v>530</v>
      </c>
      <c r="C1147" s="119">
        <v>1161</v>
      </c>
      <c r="D1147" s="138" t="s">
        <v>944</v>
      </c>
      <c r="E1147" s="137" t="s">
        <v>394</v>
      </c>
      <c r="F1147" s="119" t="s">
        <v>19</v>
      </c>
      <c r="G1147" s="119" t="s">
        <v>1134</v>
      </c>
      <c r="H1147" s="119" t="s">
        <v>1135</v>
      </c>
      <c r="I1147" s="119"/>
      <c r="J1147" s="119" t="s">
        <v>1128</v>
      </c>
      <c r="K1147" s="120">
        <v>0</v>
      </c>
      <c r="L1147" s="119">
        <v>0</v>
      </c>
      <c r="M1147" s="119"/>
      <c r="N1147" s="119">
        <v>700</v>
      </c>
      <c r="O1147" s="121"/>
      <c r="P1147" s="121"/>
      <c r="Q1147" s="122"/>
      <c r="R1147" s="119" t="s">
        <v>690</v>
      </c>
      <c r="S1147" s="123">
        <f>+IFERROR(IF('DETALLADO ELEMENTOS DE PROTECCI'!$E1147="DISTRIBUCION",((SUMIFS(O:O,D:D,'DETALLADO ELEMENTOS DE PROTECCI'!$D1147,H:H,'DETALLADO ELEMENTOS DE PROTECCI'!$H1147,R:R,"MARZO")+(SUMIFS(O:O,D:D,'DETALLADO ELEMENTOS DE PROTECCI'!$D1147,H:H,'DETALLADO ELEMENTOS DE PROTECCI'!$H1147,R:R,"ABRIL")))/((SUMIFS(N:N,D:D,'DETALLADO ELEMENTOS DE PROTECCI'!$D1147,H:H,'DETALLADO ELEMENTOS DE PROTECCI'!$H1147,R:R,"MARZO"))+(SUMIFS(N:N,D:D,'DETALLADO ELEMENTOS DE PROTECCI'!$D1147,H:H,'DETALLADO ELEMENTOS DE PROTECCI'!$H1147,R:R,"ABRIL")))),(SUMIFS(L:L,D:D,'DETALLADO ELEMENTOS DE PROTECCI'!$D1147,H:H,'DETALLADO ELEMENTOS DE PROTECCI'!$H1147)/(SUMIFS(K:K,D:D,'DETALLADO ELEMENTOS DE PROTECCI'!$D1147,H:H,'DETALLADO ELEMENTOS DE PROTECCI'!$H1147)))),0)</f>
        <v>6.1538461538461542E-2</v>
      </c>
      <c r="T1147" s="120">
        <v>0.5</v>
      </c>
      <c r="U1147" s="121" t="str">
        <f>+IF('DETALLADO ELEMENTOS DE PROTECCI'!$R1147="MARZO",IF('DETALLADO ELEMENTOS DE PROTECCI'!$S1147=0,"Rojo",IF(AND('DETALLADO ELEMENTOS DE PROTECCI'!$S1147&gt;0,'DETALLADO ELEMENTOS DE PROTECCI'!$S1147&lt;0.99),"Amarillo","Verde")),"")</f>
        <v/>
      </c>
      <c r="V1147" s="124"/>
    </row>
    <row r="1148" spans="1:22">
      <c r="A1148" s="137" t="s">
        <v>43</v>
      </c>
      <c r="B1148" s="137">
        <v>533</v>
      </c>
      <c r="C1148" s="119">
        <v>1093</v>
      </c>
      <c r="D1148" s="138" t="s">
        <v>954</v>
      </c>
      <c r="E1148" s="137" t="s">
        <v>394</v>
      </c>
      <c r="F1148" s="119" t="s">
        <v>19</v>
      </c>
      <c r="G1148" s="119" t="s">
        <v>1132</v>
      </c>
      <c r="H1148" s="119" t="s">
        <v>1126</v>
      </c>
      <c r="I1148" s="119"/>
      <c r="J1148" s="119" t="s">
        <v>1128</v>
      </c>
      <c r="K1148" s="120">
        <v>0</v>
      </c>
      <c r="L1148" s="119">
        <v>0</v>
      </c>
      <c r="M1148" s="119"/>
      <c r="N1148" s="119">
        <v>200</v>
      </c>
      <c r="O1148" s="121"/>
      <c r="P1148" s="121"/>
      <c r="Q1148" s="122"/>
      <c r="R1148" s="119" t="s">
        <v>690</v>
      </c>
      <c r="S1148" s="123">
        <f>+IFERROR(IF('DETALLADO ELEMENTOS DE PROTECCI'!$E1148="DISTRIBUCION",((SUMIFS(O:O,D:D,'DETALLADO ELEMENTOS DE PROTECCI'!$D1148,H:H,'DETALLADO ELEMENTOS DE PROTECCI'!$H1148,R:R,"MARZO")+(SUMIFS(O:O,D:D,'DETALLADO ELEMENTOS DE PROTECCI'!$D1148,H:H,'DETALLADO ELEMENTOS DE PROTECCI'!$H1148,R:R,"ABRIL")))/((SUMIFS(N:N,D:D,'DETALLADO ELEMENTOS DE PROTECCI'!$D1148,H:H,'DETALLADO ELEMENTOS DE PROTECCI'!$H1148,R:R,"MARZO"))+(SUMIFS(N:N,D:D,'DETALLADO ELEMENTOS DE PROTECCI'!$D1148,H:H,'DETALLADO ELEMENTOS DE PROTECCI'!$H1148,R:R,"ABRIL")))),(SUMIFS(L:L,D:D,'DETALLADO ELEMENTOS DE PROTECCI'!$D1148,H:H,'DETALLADO ELEMENTOS DE PROTECCI'!$H1148)/(SUMIFS(K:K,D:D,'DETALLADO ELEMENTOS DE PROTECCI'!$D1148,H:H,'DETALLADO ELEMENTOS DE PROTECCI'!$H1148)))),0)</f>
        <v>0.5</v>
      </c>
      <c r="T1148" s="120">
        <v>0.5</v>
      </c>
      <c r="U1148" s="121" t="str">
        <f>+IF('DETALLADO ELEMENTOS DE PROTECCI'!$R1148="MARZO",IF('DETALLADO ELEMENTOS DE PROTECCI'!$S1148=0,"Rojo",IF(AND('DETALLADO ELEMENTOS DE PROTECCI'!$S1148&gt;0,'DETALLADO ELEMENTOS DE PROTECCI'!$S1148&lt;0.99),"Amarillo","Verde")),"")</f>
        <v/>
      </c>
      <c r="V1148" s="124"/>
    </row>
    <row r="1149" spans="1:22">
      <c r="A1149" s="137" t="s">
        <v>43</v>
      </c>
      <c r="B1149" s="137">
        <v>533</v>
      </c>
      <c r="C1149" s="119">
        <v>1161</v>
      </c>
      <c r="D1149" s="138" t="s">
        <v>954</v>
      </c>
      <c r="E1149" s="137" t="s">
        <v>394</v>
      </c>
      <c r="F1149" s="119" t="s">
        <v>19</v>
      </c>
      <c r="G1149" s="119" t="s">
        <v>1134</v>
      </c>
      <c r="H1149" s="119" t="s">
        <v>1135</v>
      </c>
      <c r="I1149" s="119"/>
      <c r="J1149" s="119" t="s">
        <v>1128</v>
      </c>
      <c r="K1149" s="120">
        <v>0</v>
      </c>
      <c r="L1149" s="119">
        <v>0</v>
      </c>
      <c r="M1149" s="119"/>
      <c r="N1149" s="119">
        <v>100</v>
      </c>
      <c r="O1149" s="121"/>
      <c r="P1149" s="121"/>
      <c r="Q1149" s="122"/>
      <c r="R1149" s="119" t="s">
        <v>690</v>
      </c>
      <c r="S1149" s="123">
        <f>+IFERROR(IF('DETALLADO ELEMENTOS DE PROTECCI'!$E1149="DISTRIBUCION",((SUMIFS(O:O,D:D,'DETALLADO ELEMENTOS DE PROTECCI'!$D1149,H:H,'DETALLADO ELEMENTOS DE PROTECCI'!$H1149,R:R,"MARZO")+(SUMIFS(O:O,D:D,'DETALLADO ELEMENTOS DE PROTECCI'!$D1149,H:H,'DETALLADO ELEMENTOS DE PROTECCI'!$H1149,R:R,"ABRIL")))/((SUMIFS(N:N,D:D,'DETALLADO ELEMENTOS DE PROTECCI'!$D1149,H:H,'DETALLADO ELEMENTOS DE PROTECCI'!$H1149,R:R,"MARZO"))+(SUMIFS(N:N,D:D,'DETALLADO ELEMENTOS DE PROTECCI'!$D1149,H:H,'DETALLADO ELEMENTOS DE PROTECCI'!$H1149,R:R,"ABRIL")))),(SUMIFS(L:L,D:D,'DETALLADO ELEMENTOS DE PROTECCI'!$D1149,H:H,'DETALLADO ELEMENTOS DE PROTECCI'!$H1149)/(SUMIFS(K:K,D:D,'DETALLADO ELEMENTOS DE PROTECCI'!$D1149,H:H,'DETALLADO ELEMENTOS DE PROTECCI'!$H1149)))),0)</f>
        <v>0.33333333333333331</v>
      </c>
      <c r="T1149" s="120">
        <v>0.5</v>
      </c>
      <c r="U1149" s="121" t="str">
        <f>+IF('DETALLADO ELEMENTOS DE PROTECCI'!$R1149="MARZO",IF('DETALLADO ELEMENTOS DE PROTECCI'!$S1149=0,"Rojo",IF(AND('DETALLADO ELEMENTOS DE PROTECCI'!$S1149&gt;0,'DETALLADO ELEMENTOS DE PROTECCI'!$S1149&lt;0.99),"Amarillo","Verde")),"")</f>
        <v/>
      </c>
      <c r="V1149" s="124"/>
    </row>
    <row r="1150" spans="1:22">
      <c r="A1150" s="137" t="s">
        <v>64</v>
      </c>
      <c r="B1150" s="137">
        <v>602</v>
      </c>
      <c r="C1150" s="119">
        <v>1033</v>
      </c>
      <c r="D1150" s="138" t="s">
        <v>959</v>
      </c>
      <c r="E1150" s="137" t="s">
        <v>394</v>
      </c>
      <c r="F1150" s="119" t="s">
        <v>19</v>
      </c>
      <c r="G1150" s="119" t="s">
        <v>1139</v>
      </c>
      <c r="H1150" s="119" t="s">
        <v>1140</v>
      </c>
      <c r="I1150" s="119"/>
      <c r="J1150" s="119" t="s">
        <v>1128</v>
      </c>
      <c r="K1150" s="120">
        <v>0</v>
      </c>
      <c r="L1150" s="119">
        <v>0</v>
      </c>
      <c r="M1150" s="119"/>
      <c r="N1150" s="119">
        <v>40</v>
      </c>
      <c r="O1150" s="121"/>
      <c r="P1150" s="121"/>
      <c r="Q1150" s="122"/>
      <c r="R1150" s="119" t="s">
        <v>690</v>
      </c>
      <c r="S1150" s="123">
        <f>+IFERROR(IF('DETALLADO ELEMENTOS DE PROTECCI'!$E1150="DISTRIBUCION",((SUMIFS(O:O,D:D,'DETALLADO ELEMENTOS DE PROTECCI'!$D1150,H:H,'DETALLADO ELEMENTOS DE PROTECCI'!$H1150,R:R,"MARZO")+(SUMIFS(O:O,D:D,'DETALLADO ELEMENTOS DE PROTECCI'!$D1150,H:H,'DETALLADO ELEMENTOS DE PROTECCI'!$H1150,R:R,"ABRIL")))/((SUMIFS(N:N,D:D,'DETALLADO ELEMENTOS DE PROTECCI'!$D1150,H:H,'DETALLADO ELEMENTOS DE PROTECCI'!$H1150,R:R,"MARZO"))+(SUMIFS(N:N,D:D,'DETALLADO ELEMENTOS DE PROTECCI'!$D1150,H:H,'DETALLADO ELEMENTOS DE PROTECCI'!$H1150,R:R,"ABRIL")))),(SUMIFS(L:L,D:D,'DETALLADO ELEMENTOS DE PROTECCI'!$D1150,H:H,'DETALLADO ELEMENTOS DE PROTECCI'!$H1150)/(SUMIFS(K:K,D:D,'DETALLADO ELEMENTOS DE PROTECCI'!$D1150,H:H,'DETALLADO ELEMENTOS DE PROTECCI'!$H1150)))),0)</f>
        <v>0</v>
      </c>
      <c r="T1150" s="120">
        <v>0.5</v>
      </c>
      <c r="U1150" s="121" t="str">
        <f>+IF('DETALLADO ELEMENTOS DE PROTECCI'!$R1150="MARZO",IF('DETALLADO ELEMENTOS DE PROTECCI'!$S1150=0,"Rojo",IF(AND('DETALLADO ELEMENTOS DE PROTECCI'!$S1150&gt;0,'DETALLADO ELEMENTOS DE PROTECCI'!$S1150&lt;0.99),"Amarillo","Verde")),"")</f>
        <v/>
      </c>
      <c r="V1150" s="124"/>
    </row>
    <row r="1151" spans="1:22">
      <c r="A1151" s="137" t="s">
        <v>64</v>
      </c>
      <c r="B1151" s="137">
        <v>602</v>
      </c>
      <c r="C1151" s="119">
        <v>1084</v>
      </c>
      <c r="D1151" s="138" t="s">
        <v>959</v>
      </c>
      <c r="E1151" s="137" t="s">
        <v>394</v>
      </c>
      <c r="F1151" s="119" t="s">
        <v>19</v>
      </c>
      <c r="G1151" s="119" t="s">
        <v>1150</v>
      </c>
      <c r="H1151" s="119" t="s">
        <v>1151</v>
      </c>
      <c r="I1151" s="119"/>
      <c r="J1151" s="119" t="s">
        <v>1128</v>
      </c>
      <c r="K1151" s="120">
        <v>0</v>
      </c>
      <c r="L1151" s="119">
        <v>0</v>
      </c>
      <c r="M1151" s="119"/>
      <c r="N1151" s="119">
        <v>100</v>
      </c>
      <c r="O1151" s="121"/>
      <c r="P1151" s="121"/>
      <c r="Q1151" s="122"/>
      <c r="R1151" s="119" t="s">
        <v>690</v>
      </c>
      <c r="S1151" s="123">
        <f>+IFERROR(IF('DETALLADO ELEMENTOS DE PROTECCI'!$E1151="DISTRIBUCION",((SUMIFS(O:O,D:D,'DETALLADO ELEMENTOS DE PROTECCI'!$D1151,H:H,'DETALLADO ELEMENTOS DE PROTECCI'!$H1151,R:R,"MARZO")+(SUMIFS(O:O,D:D,'DETALLADO ELEMENTOS DE PROTECCI'!$D1151,H:H,'DETALLADO ELEMENTOS DE PROTECCI'!$H1151,R:R,"ABRIL")))/((SUMIFS(N:N,D:D,'DETALLADO ELEMENTOS DE PROTECCI'!$D1151,H:H,'DETALLADO ELEMENTOS DE PROTECCI'!$H1151,R:R,"MARZO"))+(SUMIFS(N:N,D:D,'DETALLADO ELEMENTOS DE PROTECCI'!$D1151,H:H,'DETALLADO ELEMENTOS DE PROTECCI'!$H1151,R:R,"ABRIL")))),(SUMIFS(L:L,D:D,'DETALLADO ELEMENTOS DE PROTECCI'!$D1151,H:H,'DETALLADO ELEMENTOS DE PROTECCI'!$H1151)/(SUMIFS(K:K,D:D,'DETALLADO ELEMENTOS DE PROTECCI'!$D1151,H:H,'DETALLADO ELEMENTOS DE PROTECCI'!$H1151)))),0)</f>
        <v>0</v>
      </c>
      <c r="T1151" s="120">
        <v>0.5</v>
      </c>
      <c r="U1151" s="121" t="str">
        <f>+IF('DETALLADO ELEMENTOS DE PROTECCI'!$R1151="MARZO",IF('DETALLADO ELEMENTOS DE PROTECCI'!$S1151=0,"Rojo",IF(AND('DETALLADO ELEMENTOS DE PROTECCI'!$S1151&gt;0,'DETALLADO ELEMENTOS DE PROTECCI'!$S1151&lt;0.99),"Amarillo","Verde")),"")</f>
        <v/>
      </c>
      <c r="V1151" s="124"/>
    </row>
    <row r="1152" spans="1:22">
      <c r="A1152" s="137" t="s">
        <v>64</v>
      </c>
      <c r="B1152" s="137">
        <v>602</v>
      </c>
      <c r="C1152" s="119">
        <v>1092</v>
      </c>
      <c r="D1152" s="138" t="s">
        <v>959</v>
      </c>
      <c r="E1152" s="137" t="s">
        <v>394</v>
      </c>
      <c r="F1152" s="119" t="s">
        <v>19</v>
      </c>
      <c r="G1152" s="119" t="s">
        <v>1130</v>
      </c>
      <c r="H1152" s="119" t="s">
        <v>1126</v>
      </c>
      <c r="I1152" s="119"/>
      <c r="J1152" s="119" t="s">
        <v>1128</v>
      </c>
      <c r="K1152" s="120">
        <v>0</v>
      </c>
      <c r="L1152" s="119">
        <v>0</v>
      </c>
      <c r="M1152" s="119"/>
      <c r="N1152" s="119">
        <v>800</v>
      </c>
      <c r="O1152" s="121"/>
      <c r="P1152" s="121"/>
      <c r="Q1152" s="122"/>
      <c r="R1152" s="119" t="s">
        <v>690</v>
      </c>
      <c r="S1152" s="123">
        <f>+IFERROR(IF('DETALLADO ELEMENTOS DE PROTECCI'!$E1152="DISTRIBUCION",((SUMIFS(O:O,D:D,'DETALLADO ELEMENTOS DE PROTECCI'!$D1152,H:H,'DETALLADO ELEMENTOS DE PROTECCI'!$H1152,R:R,"MARZO")+(SUMIFS(O:O,D:D,'DETALLADO ELEMENTOS DE PROTECCI'!$D1152,H:H,'DETALLADO ELEMENTOS DE PROTECCI'!$H1152,R:R,"ABRIL")))/((SUMIFS(N:N,D:D,'DETALLADO ELEMENTOS DE PROTECCI'!$D1152,H:H,'DETALLADO ELEMENTOS DE PROTECCI'!$H1152,R:R,"MARZO"))+(SUMIFS(N:N,D:D,'DETALLADO ELEMENTOS DE PROTECCI'!$D1152,H:H,'DETALLADO ELEMENTOS DE PROTECCI'!$H1152,R:R,"ABRIL")))),(SUMIFS(L:L,D:D,'DETALLADO ELEMENTOS DE PROTECCI'!$D1152,H:H,'DETALLADO ELEMENTOS DE PROTECCI'!$H1152)/(SUMIFS(K:K,D:D,'DETALLADO ELEMENTOS DE PROTECCI'!$D1152,H:H,'DETALLADO ELEMENTOS DE PROTECCI'!$H1152)))),0)</f>
        <v>0.26923076923076922</v>
      </c>
      <c r="T1152" s="120">
        <v>0.5</v>
      </c>
      <c r="U1152" s="121" t="str">
        <f>+IF('DETALLADO ELEMENTOS DE PROTECCI'!$R1152="MARZO",IF('DETALLADO ELEMENTOS DE PROTECCI'!$S1152=0,"Rojo",IF(AND('DETALLADO ELEMENTOS DE PROTECCI'!$S1152&gt;0,'DETALLADO ELEMENTOS DE PROTECCI'!$S1152&lt;0.99),"Amarillo","Verde")),"")</f>
        <v/>
      </c>
      <c r="V1152" s="124"/>
    </row>
    <row r="1153" spans="1:22">
      <c r="A1153" s="137" t="s">
        <v>64</v>
      </c>
      <c r="B1153" s="137">
        <v>602</v>
      </c>
      <c r="C1153" s="119">
        <v>1093</v>
      </c>
      <c r="D1153" s="138" t="s">
        <v>959</v>
      </c>
      <c r="E1153" s="137" t="s">
        <v>394</v>
      </c>
      <c r="F1153" s="119" t="s">
        <v>19</v>
      </c>
      <c r="G1153" s="119" t="s">
        <v>1132</v>
      </c>
      <c r="H1153" s="119" t="s">
        <v>1126</v>
      </c>
      <c r="I1153" s="119"/>
      <c r="J1153" s="119" t="s">
        <v>1128</v>
      </c>
      <c r="K1153" s="120">
        <v>0</v>
      </c>
      <c r="L1153" s="119">
        <v>0</v>
      </c>
      <c r="M1153" s="119"/>
      <c r="N1153" s="119">
        <v>800</v>
      </c>
      <c r="O1153" s="121"/>
      <c r="P1153" s="121"/>
      <c r="Q1153" s="122"/>
      <c r="R1153" s="119" t="s">
        <v>690</v>
      </c>
      <c r="S1153" s="123">
        <f>+IFERROR(IF('DETALLADO ELEMENTOS DE PROTECCI'!$E1153="DISTRIBUCION",((SUMIFS(O:O,D:D,'DETALLADO ELEMENTOS DE PROTECCI'!$D1153,H:H,'DETALLADO ELEMENTOS DE PROTECCI'!$H1153,R:R,"MARZO")+(SUMIFS(O:O,D:D,'DETALLADO ELEMENTOS DE PROTECCI'!$D1153,H:H,'DETALLADO ELEMENTOS DE PROTECCI'!$H1153,R:R,"ABRIL")))/((SUMIFS(N:N,D:D,'DETALLADO ELEMENTOS DE PROTECCI'!$D1153,H:H,'DETALLADO ELEMENTOS DE PROTECCI'!$H1153,R:R,"MARZO"))+(SUMIFS(N:N,D:D,'DETALLADO ELEMENTOS DE PROTECCI'!$D1153,H:H,'DETALLADO ELEMENTOS DE PROTECCI'!$H1153,R:R,"ABRIL")))),(SUMIFS(L:L,D:D,'DETALLADO ELEMENTOS DE PROTECCI'!$D1153,H:H,'DETALLADO ELEMENTOS DE PROTECCI'!$H1153)/(SUMIFS(K:K,D:D,'DETALLADO ELEMENTOS DE PROTECCI'!$D1153,H:H,'DETALLADO ELEMENTOS DE PROTECCI'!$H1153)))),0)</f>
        <v>0.26923076923076922</v>
      </c>
      <c r="T1153" s="120">
        <v>0.5</v>
      </c>
      <c r="U1153" s="121" t="str">
        <f>+IF('DETALLADO ELEMENTOS DE PROTECCI'!$R1153="MARZO",IF('DETALLADO ELEMENTOS DE PROTECCI'!$S1153=0,"Rojo",IF(AND('DETALLADO ELEMENTOS DE PROTECCI'!$S1153&gt;0,'DETALLADO ELEMENTOS DE PROTECCI'!$S1153&lt;0.99),"Amarillo","Verde")),"")</f>
        <v/>
      </c>
      <c r="V1153" s="124"/>
    </row>
    <row r="1154" spans="1:22">
      <c r="A1154" s="137" t="s">
        <v>64</v>
      </c>
      <c r="B1154" s="137">
        <v>602</v>
      </c>
      <c r="C1154" s="119">
        <v>1202</v>
      </c>
      <c r="D1154" s="138" t="s">
        <v>959</v>
      </c>
      <c r="E1154" s="137" t="s">
        <v>394</v>
      </c>
      <c r="F1154" s="119" t="s">
        <v>19</v>
      </c>
      <c r="G1154" s="119" t="s">
        <v>1189</v>
      </c>
      <c r="H1154" s="119" t="s">
        <v>1126</v>
      </c>
      <c r="I1154" s="119"/>
      <c r="J1154" s="119" t="s">
        <v>1128</v>
      </c>
      <c r="K1154" s="120">
        <v>0</v>
      </c>
      <c r="L1154" s="119">
        <v>0</v>
      </c>
      <c r="M1154" s="119"/>
      <c r="N1154" s="119">
        <v>100</v>
      </c>
      <c r="O1154" s="121"/>
      <c r="P1154" s="121"/>
      <c r="Q1154" s="122"/>
      <c r="R1154" s="119" t="s">
        <v>690</v>
      </c>
      <c r="S1154" s="123">
        <f>+IFERROR(IF('DETALLADO ELEMENTOS DE PROTECCI'!$E1154="DISTRIBUCION",((SUMIFS(O:O,D:D,'DETALLADO ELEMENTOS DE PROTECCI'!$D1154,H:H,'DETALLADO ELEMENTOS DE PROTECCI'!$H1154,R:R,"MARZO")+(SUMIFS(O:O,D:D,'DETALLADO ELEMENTOS DE PROTECCI'!$D1154,H:H,'DETALLADO ELEMENTOS DE PROTECCI'!$H1154,R:R,"ABRIL")))/((SUMIFS(N:N,D:D,'DETALLADO ELEMENTOS DE PROTECCI'!$D1154,H:H,'DETALLADO ELEMENTOS DE PROTECCI'!$H1154,R:R,"MARZO"))+(SUMIFS(N:N,D:D,'DETALLADO ELEMENTOS DE PROTECCI'!$D1154,H:H,'DETALLADO ELEMENTOS DE PROTECCI'!$H1154,R:R,"ABRIL")))),(SUMIFS(L:L,D:D,'DETALLADO ELEMENTOS DE PROTECCI'!$D1154,H:H,'DETALLADO ELEMENTOS DE PROTECCI'!$H1154)/(SUMIFS(K:K,D:D,'DETALLADO ELEMENTOS DE PROTECCI'!$D1154,H:H,'DETALLADO ELEMENTOS DE PROTECCI'!$H1154)))),0)</f>
        <v>0.26923076923076922</v>
      </c>
      <c r="T1154" s="120">
        <v>0.5</v>
      </c>
      <c r="U1154" s="121" t="str">
        <f>+IF('DETALLADO ELEMENTOS DE PROTECCI'!$R1154="MARZO",IF('DETALLADO ELEMENTOS DE PROTECCI'!$S1154=0,"Rojo",IF(AND('DETALLADO ELEMENTOS DE PROTECCI'!$S1154&gt;0,'DETALLADO ELEMENTOS DE PROTECCI'!$S1154&lt;0.99),"Amarillo","Verde")),"")</f>
        <v/>
      </c>
      <c r="V1154" s="124"/>
    </row>
    <row r="1155" spans="1:22">
      <c r="A1155" s="137" t="s">
        <v>64</v>
      </c>
      <c r="B1155" s="137">
        <v>603</v>
      </c>
      <c r="C1155" s="119">
        <v>1092</v>
      </c>
      <c r="D1155" s="138" t="s">
        <v>968</v>
      </c>
      <c r="E1155" s="137" t="s">
        <v>394</v>
      </c>
      <c r="F1155" s="119" t="s">
        <v>19</v>
      </c>
      <c r="G1155" s="119" t="s">
        <v>1130</v>
      </c>
      <c r="H1155" s="119" t="s">
        <v>1126</v>
      </c>
      <c r="I1155" s="119"/>
      <c r="J1155" s="119" t="s">
        <v>1128</v>
      </c>
      <c r="K1155" s="120">
        <v>0</v>
      </c>
      <c r="L1155" s="119">
        <v>0</v>
      </c>
      <c r="M1155" s="119"/>
      <c r="N1155" s="119">
        <v>100</v>
      </c>
      <c r="O1155" s="121"/>
      <c r="P1155" s="121"/>
      <c r="Q1155" s="122"/>
      <c r="R1155" s="119" t="s">
        <v>690</v>
      </c>
      <c r="S1155" s="123">
        <f>+IFERROR(IF('DETALLADO ELEMENTOS DE PROTECCI'!$E1155="DISTRIBUCION",((SUMIFS(O:O,D:D,'DETALLADO ELEMENTOS DE PROTECCI'!$D1155,H:H,'DETALLADO ELEMENTOS DE PROTECCI'!$H1155,R:R,"MARZO")+(SUMIFS(O:O,D:D,'DETALLADO ELEMENTOS DE PROTECCI'!$D1155,H:H,'DETALLADO ELEMENTOS DE PROTECCI'!$H1155,R:R,"ABRIL")))/((SUMIFS(N:N,D:D,'DETALLADO ELEMENTOS DE PROTECCI'!$D1155,H:H,'DETALLADO ELEMENTOS DE PROTECCI'!$H1155,R:R,"MARZO"))+(SUMIFS(N:N,D:D,'DETALLADO ELEMENTOS DE PROTECCI'!$D1155,H:H,'DETALLADO ELEMENTOS DE PROTECCI'!$H1155,R:R,"ABRIL")))),(SUMIFS(L:L,D:D,'DETALLADO ELEMENTOS DE PROTECCI'!$D1155,H:H,'DETALLADO ELEMENTOS DE PROTECCI'!$H1155)/(SUMIFS(K:K,D:D,'DETALLADO ELEMENTOS DE PROTECCI'!$D1155,H:H,'DETALLADO ELEMENTOS DE PROTECCI'!$H1155)))),0)</f>
        <v>0</v>
      </c>
      <c r="T1155" s="120">
        <v>0.5</v>
      </c>
      <c r="U1155" s="121" t="str">
        <f>+IF('DETALLADO ELEMENTOS DE PROTECCI'!$R1155="MARZO",IF('DETALLADO ELEMENTOS DE PROTECCI'!$S1155=0,"Rojo",IF(AND('DETALLADO ELEMENTOS DE PROTECCI'!$S1155&gt;0,'DETALLADO ELEMENTOS DE PROTECCI'!$S1155&lt;0.99),"Amarillo","Verde")),"")</f>
        <v/>
      </c>
      <c r="V1155" s="124"/>
    </row>
    <row r="1156" spans="1:22">
      <c r="A1156" s="137" t="s">
        <v>64</v>
      </c>
      <c r="B1156" s="137">
        <v>603</v>
      </c>
      <c r="C1156" s="119">
        <v>1160</v>
      </c>
      <c r="D1156" s="138" t="s">
        <v>968</v>
      </c>
      <c r="E1156" s="137" t="s">
        <v>394</v>
      </c>
      <c r="F1156" s="119" t="s">
        <v>19</v>
      </c>
      <c r="G1156" s="119" t="s">
        <v>1158</v>
      </c>
      <c r="H1156" s="119" t="s">
        <v>1159</v>
      </c>
      <c r="I1156" s="119"/>
      <c r="J1156" s="119" t="s">
        <v>1128</v>
      </c>
      <c r="K1156" s="120">
        <v>0</v>
      </c>
      <c r="L1156" s="119">
        <v>0</v>
      </c>
      <c r="M1156" s="119"/>
      <c r="N1156" s="119">
        <v>100</v>
      </c>
      <c r="O1156" s="121"/>
      <c r="P1156" s="121"/>
      <c r="Q1156" s="122"/>
      <c r="R1156" s="119" t="s">
        <v>690</v>
      </c>
      <c r="S1156" s="123">
        <f>+IFERROR(IF('DETALLADO ELEMENTOS DE PROTECCI'!$E1156="DISTRIBUCION",((SUMIFS(O:O,D:D,'DETALLADO ELEMENTOS DE PROTECCI'!$D1156,H:H,'DETALLADO ELEMENTOS DE PROTECCI'!$H1156,R:R,"MARZO")+(SUMIFS(O:O,D:D,'DETALLADO ELEMENTOS DE PROTECCI'!$D1156,H:H,'DETALLADO ELEMENTOS DE PROTECCI'!$H1156,R:R,"ABRIL")))/((SUMIFS(N:N,D:D,'DETALLADO ELEMENTOS DE PROTECCI'!$D1156,H:H,'DETALLADO ELEMENTOS DE PROTECCI'!$H1156,R:R,"MARZO"))+(SUMIFS(N:N,D:D,'DETALLADO ELEMENTOS DE PROTECCI'!$D1156,H:H,'DETALLADO ELEMENTOS DE PROTECCI'!$H1156,R:R,"ABRIL")))),(SUMIFS(L:L,D:D,'DETALLADO ELEMENTOS DE PROTECCI'!$D1156,H:H,'DETALLADO ELEMENTOS DE PROTECCI'!$H1156)/(SUMIFS(K:K,D:D,'DETALLADO ELEMENTOS DE PROTECCI'!$D1156,H:H,'DETALLADO ELEMENTOS DE PROTECCI'!$H1156)))),0)</f>
        <v>0</v>
      </c>
      <c r="T1156" s="120">
        <v>0.5</v>
      </c>
      <c r="U1156" s="121" t="str">
        <f>+IF('DETALLADO ELEMENTOS DE PROTECCI'!$R1156="MARZO",IF('DETALLADO ELEMENTOS DE PROTECCI'!$S1156=0,"Rojo",IF(AND('DETALLADO ELEMENTOS DE PROTECCI'!$S1156&gt;0,'DETALLADO ELEMENTOS DE PROTECCI'!$S1156&lt;0.99),"Amarillo","Verde")),"")</f>
        <v/>
      </c>
      <c r="V1156" s="124"/>
    </row>
    <row r="1157" spans="1:22">
      <c r="A1157" s="137" t="s">
        <v>64</v>
      </c>
      <c r="B1157" s="137">
        <v>603</v>
      </c>
      <c r="C1157" s="119">
        <v>1161</v>
      </c>
      <c r="D1157" s="138" t="s">
        <v>968</v>
      </c>
      <c r="E1157" s="137" t="s">
        <v>394</v>
      </c>
      <c r="F1157" s="119" t="s">
        <v>19</v>
      </c>
      <c r="G1157" s="119" t="s">
        <v>1134</v>
      </c>
      <c r="H1157" s="119" t="s">
        <v>1135</v>
      </c>
      <c r="I1157" s="119"/>
      <c r="J1157" s="119" t="s">
        <v>1128</v>
      </c>
      <c r="K1157" s="120">
        <v>0</v>
      </c>
      <c r="L1157" s="119">
        <v>0</v>
      </c>
      <c r="M1157" s="119"/>
      <c r="N1157" s="119">
        <v>200</v>
      </c>
      <c r="O1157" s="121"/>
      <c r="P1157" s="121"/>
      <c r="Q1157" s="122"/>
      <c r="R1157" s="119" t="s">
        <v>690</v>
      </c>
      <c r="S1157" s="123">
        <f>+IFERROR(IF('DETALLADO ELEMENTOS DE PROTECCI'!$E1157="DISTRIBUCION",((SUMIFS(O:O,D:D,'DETALLADO ELEMENTOS DE PROTECCI'!$D1157,H:H,'DETALLADO ELEMENTOS DE PROTECCI'!$H1157,R:R,"MARZO")+(SUMIFS(O:O,D:D,'DETALLADO ELEMENTOS DE PROTECCI'!$D1157,H:H,'DETALLADO ELEMENTOS DE PROTECCI'!$H1157,R:R,"ABRIL")))/((SUMIFS(N:N,D:D,'DETALLADO ELEMENTOS DE PROTECCI'!$D1157,H:H,'DETALLADO ELEMENTOS DE PROTECCI'!$H1157,R:R,"MARZO"))+(SUMIFS(N:N,D:D,'DETALLADO ELEMENTOS DE PROTECCI'!$D1157,H:H,'DETALLADO ELEMENTOS DE PROTECCI'!$H1157,R:R,"ABRIL")))),(SUMIFS(L:L,D:D,'DETALLADO ELEMENTOS DE PROTECCI'!$D1157,H:H,'DETALLADO ELEMENTOS DE PROTECCI'!$H1157)/(SUMIFS(K:K,D:D,'DETALLADO ELEMENTOS DE PROTECCI'!$D1157,H:H,'DETALLADO ELEMENTOS DE PROTECCI'!$H1157)))),0)</f>
        <v>0</v>
      </c>
      <c r="T1157" s="120">
        <v>0.5</v>
      </c>
      <c r="U1157" s="121" t="str">
        <f>+IF('DETALLADO ELEMENTOS DE PROTECCI'!$R1157="MARZO",IF('DETALLADO ELEMENTOS DE PROTECCI'!$S1157=0,"Rojo",IF(AND('DETALLADO ELEMENTOS DE PROTECCI'!$S1157&gt;0,'DETALLADO ELEMENTOS DE PROTECCI'!$S1157&lt;0.99),"Amarillo","Verde")),"")</f>
        <v/>
      </c>
      <c r="V1157" s="124"/>
    </row>
    <row r="1158" spans="1:22">
      <c r="A1158" s="137" t="s">
        <v>64</v>
      </c>
      <c r="B1158" s="137">
        <v>607</v>
      </c>
      <c r="C1158" s="119">
        <v>1084</v>
      </c>
      <c r="D1158" s="138" t="s">
        <v>978</v>
      </c>
      <c r="E1158" s="137" t="s">
        <v>394</v>
      </c>
      <c r="F1158" s="119" t="s">
        <v>19</v>
      </c>
      <c r="G1158" s="119" t="s">
        <v>1150</v>
      </c>
      <c r="H1158" s="119" t="s">
        <v>1151</v>
      </c>
      <c r="I1158" s="119"/>
      <c r="J1158" s="119" t="s">
        <v>1128</v>
      </c>
      <c r="K1158" s="120">
        <v>0</v>
      </c>
      <c r="L1158" s="119">
        <v>0</v>
      </c>
      <c r="M1158" s="119"/>
      <c r="N1158" s="119">
        <v>100</v>
      </c>
      <c r="O1158" s="121"/>
      <c r="P1158" s="121"/>
      <c r="Q1158" s="122"/>
      <c r="R1158" s="119" t="s">
        <v>690</v>
      </c>
      <c r="S1158" s="123">
        <f>+IFERROR(IF('DETALLADO ELEMENTOS DE PROTECCI'!$E1158="DISTRIBUCION",((SUMIFS(O:O,D:D,'DETALLADO ELEMENTOS DE PROTECCI'!$D1158,H:H,'DETALLADO ELEMENTOS DE PROTECCI'!$H1158,R:R,"MARZO")+(SUMIFS(O:O,D:D,'DETALLADO ELEMENTOS DE PROTECCI'!$D1158,H:H,'DETALLADO ELEMENTOS DE PROTECCI'!$H1158,R:R,"ABRIL")))/((SUMIFS(N:N,D:D,'DETALLADO ELEMENTOS DE PROTECCI'!$D1158,H:H,'DETALLADO ELEMENTOS DE PROTECCI'!$H1158,R:R,"MARZO"))+(SUMIFS(N:N,D:D,'DETALLADO ELEMENTOS DE PROTECCI'!$D1158,H:H,'DETALLADO ELEMENTOS DE PROTECCI'!$H1158,R:R,"ABRIL")))),(SUMIFS(L:L,D:D,'DETALLADO ELEMENTOS DE PROTECCI'!$D1158,H:H,'DETALLADO ELEMENTOS DE PROTECCI'!$H1158)/(SUMIFS(K:K,D:D,'DETALLADO ELEMENTOS DE PROTECCI'!$D1158,H:H,'DETALLADO ELEMENTOS DE PROTECCI'!$H1158)))),0)</f>
        <v>0</v>
      </c>
      <c r="T1158" s="120">
        <v>0.5</v>
      </c>
      <c r="U1158" s="121" t="str">
        <f>+IF('DETALLADO ELEMENTOS DE PROTECCI'!$R1158="MARZO",IF('DETALLADO ELEMENTOS DE PROTECCI'!$S1158=0,"Rojo",IF(AND('DETALLADO ELEMENTOS DE PROTECCI'!$S1158&gt;0,'DETALLADO ELEMENTOS DE PROTECCI'!$S1158&lt;0.99),"Amarillo","Verde")),"")</f>
        <v/>
      </c>
      <c r="V1158" s="124"/>
    </row>
    <row r="1159" spans="1:22">
      <c r="A1159" s="137" t="s">
        <v>64</v>
      </c>
      <c r="B1159" s="137">
        <v>607</v>
      </c>
      <c r="C1159" s="119">
        <v>1091</v>
      </c>
      <c r="D1159" s="138" t="s">
        <v>978</v>
      </c>
      <c r="E1159" s="137" t="s">
        <v>394</v>
      </c>
      <c r="F1159" s="119" t="s">
        <v>19</v>
      </c>
      <c r="G1159" s="119" t="s">
        <v>1125</v>
      </c>
      <c r="H1159" s="119" t="s">
        <v>1126</v>
      </c>
      <c r="I1159" s="119"/>
      <c r="J1159" s="119" t="s">
        <v>1128</v>
      </c>
      <c r="K1159" s="120">
        <v>0</v>
      </c>
      <c r="L1159" s="119">
        <v>0</v>
      </c>
      <c r="M1159" s="119"/>
      <c r="N1159" s="119">
        <v>200</v>
      </c>
      <c r="O1159" s="121"/>
      <c r="P1159" s="121"/>
      <c r="Q1159" s="122"/>
      <c r="R1159" s="119" t="s">
        <v>690</v>
      </c>
      <c r="S1159" s="123">
        <f>+IFERROR(IF('DETALLADO ELEMENTOS DE PROTECCI'!$E1159="DISTRIBUCION",((SUMIFS(O:O,D:D,'DETALLADO ELEMENTOS DE PROTECCI'!$D1159,H:H,'DETALLADO ELEMENTOS DE PROTECCI'!$H1159,R:R,"MARZO")+(SUMIFS(O:O,D:D,'DETALLADO ELEMENTOS DE PROTECCI'!$D1159,H:H,'DETALLADO ELEMENTOS DE PROTECCI'!$H1159,R:R,"ABRIL")))/((SUMIFS(N:N,D:D,'DETALLADO ELEMENTOS DE PROTECCI'!$D1159,H:H,'DETALLADO ELEMENTOS DE PROTECCI'!$H1159,R:R,"MARZO"))+(SUMIFS(N:N,D:D,'DETALLADO ELEMENTOS DE PROTECCI'!$D1159,H:H,'DETALLADO ELEMENTOS DE PROTECCI'!$H1159,R:R,"ABRIL")))),(SUMIFS(L:L,D:D,'DETALLADO ELEMENTOS DE PROTECCI'!$D1159,H:H,'DETALLADO ELEMENTOS DE PROTECCI'!$H1159)/(SUMIFS(K:K,D:D,'DETALLADO ELEMENTOS DE PROTECCI'!$D1159,H:H,'DETALLADO ELEMENTOS DE PROTECCI'!$H1159)))),0)</f>
        <v>0</v>
      </c>
      <c r="T1159" s="120">
        <v>0.5</v>
      </c>
      <c r="U1159" s="121" t="str">
        <f>+IF('DETALLADO ELEMENTOS DE PROTECCI'!$R1159="MARZO",IF('DETALLADO ELEMENTOS DE PROTECCI'!$S1159=0,"Rojo",IF(AND('DETALLADO ELEMENTOS DE PROTECCI'!$S1159&gt;0,'DETALLADO ELEMENTOS DE PROTECCI'!$S1159&lt;0.99),"Amarillo","Verde")),"")</f>
        <v/>
      </c>
      <c r="V1159" s="124"/>
    </row>
    <row r="1160" spans="1:22">
      <c r="A1160" s="137" t="s">
        <v>64</v>
      </c>
      <c r="B1160" s="137">
        <v>607</v>
      </c>
      <c r="C1160" s="119">
        <v>1160</v>
      </c>
      <c r="D1160" s="138" t="s">
        <v>978</v>
      </c>
      <c r="E1160" s="137" t="s">
        <v>394</v>
      </c>
      <c r="F1160" s="119" t="s">
        <v>19</v>
      </c>
      <c r="G1160" s="119" t="s">
        <v>1158</v>
      </c>
      <c r="H1160" s="119" t="s">
        <v>1159</v>
      </c>
      <c r="I1160" s="119"/>
      <c r="J1160" s="119" t="s">
        <v>1128</v>
      </c>
      <c r="K1160" s="120">
        <v>0</v>
      </c>
      <c r="L1160" s="119">
        <v>0</v>
      </c>
      <c r="M1160" s="119"/>
      <c r="N1160" s="119">
        <v>50</v>
      </c>
      <c r="O1160" s="121"/>
      <c r="P1160" s="121"/>
      <c r="Q1160" s="122"/>
      <c r="R1160" s="119" t="s">
        <v>690</v>
      </c>
      <c r="S1160" s="123">
        <f>+IFERROR(IF('DETALLADO ELEMENTOS DE PROTECCI'!$E1160="DISTRIBUCION",((SUMIFS(O:O,D:D,'DETALLADO ELEMENTOS DE PROTECCI'!$D1160,H:H,'DETALLADO ELEMENTOS DE PROTECCI'!$H1160,R:R,"MARZO")+(SUMIFS(O:O,D:D,'DETALLADO ELEMENTOS DE PROTECCI'!$D1160,H:H,'DETALLADO ELEMENTOS DE PROTECCI'!$H1160,R:R,"ABRIL")))/((SUMIFS(N:N,D:D,'DETALLADO ELEMENTOS DE PROTECCI'!$D1160,H:H,'DETALLADO ELEMENTOS DE PROTECCI'!$H1160,R:R,"MARZO"))+(SUMIFS(N:N,D:D,'DETALLADO ELEMENTOS DE PROTECCI'!$D1160,H:H,'DETALLADO ELEMENTOS DE PROTECCI'!$H1160,R:R,"ABRIL")))),(SUMIFS(L:L,D:D,'DETALLADO ELEMENTOS DE PROTECCI'!$D1160,H:H,'DETALLADO ELEMENTOS DE PROTECCI'!$H1160)/(SUMIFS(K:K,D:D,'DETALLADO ELEMENTOS DE PROTECCI'!$D1160,H:H,'DETALLADO ELEMENTOS DE PROTECCI'!$H1160)))),0)</f>
        <v>0</v>
      </c>
      <c r="T1160" s="120">
        <v>0.5</v>
      </c>
      <c r="U1160" s="121" t="str">
        <f>+IF('DETALLADO ELEMENTOS DE PROTECCI'!$R1160="MARZO",IF('DETALLADO ELEMENTOS DE PROTECCI'!$S1160=0,"Rojo",IF(AND('DETALLADO ELEMENTOS DE PROTECCI'!$S1160&gt;0,'DETALLADO ELEMENTOS DE PROTECCI'!$S1160&lt;0.99),"Amarillo","Verde")),"")</f>
        <v/>
      </c>
      <c r="V1160" s="124"/>
    </row>
    <row r="1161" spans="1:22">
      <c r="A1161" s="137" t="s">
        <v>64</v>
      </c>
      <c r="B1161" s="137">
        <v>607</v>
      </c>
      <c r="C1161" s="119">
        <v>1161</v>
      </c>
      <c r="D1161" s="138" t="s">
        <v>978</v>
      </c>
      <c r="E1161" s="137" t="s">
        <v>394</v>
      </c>
      <c r="F1161" s="119" t="s">
        <v>19</v>
      </c>
      <c r="G1161" s="119" t="s">
        <v>1134</v>
      </c>
      <c r="H1161" s="119" t="s">
        <v>1135</v>
      </c>
      <c r="I1161" s="119"/>
      <c r="J1161" s="119" t="s">
        <v>1128</v>
      </c>
      <c r="K1161" s="120">
        <v>0</v>
      </c>
      <c r="L1161" s="119">
        <v>0</v>
      </c>
      <c r="M1161" s="119"/>
      <c r="N1161" s="119">
        <v>300</v>
      </c>
      <c r="O1161" s="121"/>
      <c r="P1161" s="121"/>
      <c r="Q1161" s="122"/>
      <c r="R1161" s="119" t="s">
        <v>690</v>
      </c>
      <c r="S1161" s="123">
        <f>+IFERROR(IF('DETALLADO ELEMENTOS DE PROTECCI'!$E1161="DISTRIBUCION",((SUMIFS(O:O,D:D,'DETALLADO ELEMENTOS DE PROTECCI'!$D1161,H:H,'DETALLADO ELEMENTOS DE PROTECCI'!$H1161,R:R,"MARZO")+(SUMIFS(O:O,D:D,'DETALLADO ELEMENTOS DE PROTECCI'!$D1161,H:H,'DETALLADO ELEMENTOS DE PROTECCI'!$H1161,R:R,"ABRIL")))/((SUMIFS(N:N,D:D,'DETALLADO ELEMENTOS DE PROTECCI'!$D1161,H:H,'DETALLADO ELEMENTOS DE PROTECCI'!$H1161,R:R,"MARZO"))+(SUMIFS(N:N,D:D,'DETALLADO ELEMENTOS DE PROTECCI'!$D1161,H:H,'DETALLADO ELEMENTOS DE PROTECCI'!$H1161,R:R,"ABRIL")))),(SUMIFS(L:L,D:D,'DETALLADO ELEMENTOS DE PROTECCI'!$D1161,H:H,'DETALLADO ELEMENTOS DE PROTECCI'!$H1161)/(SUMIFS(K:K,D:D,'DETALLADO ELEMENTOS DE PROTECCI'!$D1161,H:H,'DETALLADO ELEMENTOS DE PROTECCI'!$H1161)))),0)</f>
        <v>0.17647058823529413</v>
      </c>
      <c r="T1161" s="120">
        <v>0.5</v>
      </c>
      <c r="U1161" s="121" t="str">
        <f>+IF('DETALLADO ELEMENTOS DE PROTECCI'!$R1161="MARZO",IF('DETALLADO ELEMENTOS DE PROTECCI'!$S1161=0,"Rojo",IF(AND('DETALLADO ELEMENTOS DE PROTECCI'!$S1161&gt;0,'DETALLADO ELEMENTOS DE PROTECCI'!$S1161&lt;0.99),"Amarillo","Verde")),"")</f>
        <v/>
      </c>
      <c r="V1161" s="124"/>
    </row>
    <row r="1162" spans="1:22">
      <c r="A1162" s="137" t="s">
        <v>64</v>
      </c>
      <c r="B1162" s="137">
        <v>608</v>
      </c>
      <c r="C1162" s="119">
        <v>1160</v>
      </c>
      <c r="D1162" s="138" t="s">
        <v>983</v>
      </c>
      <c r="E1162" s="137" t="s">
        <v>394</v>
      </c>
      <c r="F1162" s="119" t="s">
        <v>19</v>
      </c>
      <c r="G1162" s="119" t="s">
        <v>1158</v>
      </c>
      <c r="H1162" s="119" t="s">
        <v>1159</v>
      </c>
      <c r="I1162" s="119"/>
      <c r="J1162" s="119" t="s">
        <v>1128</v>
      </c>
      <c r="K1162" s="120">
        <v>0</v>
      </c>
      <c r="L1162" s="119">
        <v>0</v>
      </c>
      <c r="M1162" s="119"/>
      <c r="N1162" s="119">
        <v>100</v>
      </c>
      <c r="O1162" s="121"/>
      <c r="P1162" s="121"/>
      <c r="Q1162" s="122"/>
      <c r="R1162" s="119" t="s">
        <v>690</v>
      </c>
      <c r="S1162" s="123">
        <f>+IFERROR(IF('DETALLADO ELEMENTOS DE PROTECCI'!$E1162="DISTRIBUCION",((SUMIFS(O:O,D:D,'DETALLADO ELEMENTOS DE PROTECCI'!$D1162,H:H,'DETALLADO ELEMENTOS DE PROTECCI'!$H1162,R:R,"MARZO")+(SUMIFS(O:O,D:D,'DETALLADO ELEMENTOS DE PROTECCI'!$D1162,H:H,'DETALLADO ELEMENTOS DE PROTECCI'!$H1162,R:R,"ABRIL")))/((SUMIFS(N:N,D:D,'DETALLADO ELEMENTOS DE PROTECCI'!$D1162,H:H,'DETALLADO ELEMENTOS DE PROTECCI'!$H1162,R:R,"MARZO"))+(SUMIFS(N:N,D:D,'DETALLADO ELEMENTOS DE PROTECCI'!$D1162,H:H,'DETALLADO ELEMENTOS DE PROTECCI'!$H1162,R:R,"ABRIL")))),(SUMIFS(L:L,D:D,'DETALLADO ELEMENTOS DE PROTECCI'!$D1162,H:H,'DETALLADO ELEMENTOS DE PROTECCI'!$H1162)/(SUMIFS(K:K,D:D,'DETALLADO ELEMENTOS DE PROTECCI'!$D1162,H:H,'DETALLADO ELEMENTOS DE PROTECCI'!$H1162)))),0)</f>
        <v>0</v>
      </c>
      <c r="T1162" s="120">
        <v>0.5</v>
      </c>
      <c r="U1162" s="121" t="str">
        <f>+IF('DETALLADO ELEMENTOS DE PROTECCI'!$R1162="MARZO",IF('DETALLADO ELEMENTOS DE PROTECCI'!$S1162=0,"Rojo",IF(AND('DETALLADO ELEMENTOS DE PROTECCI'!$S1162&gt;0,'DETALLADO ELEMENTOS DE PROTECCI'!$S1162&lt;0.99),"Amarillo","Verde")),"")</f>
        <v/>
      </c>
      <c r="V1162" s="124"/>
    </row>
    <row r="1163" spans="1:22">
      <c r="A1163" s="137" t="s">
        <v>64</v>
      </c>
      <c r="B1163" s="137">
        <v>608</v>
      </c>
      <c r="C1163" s="119">
        <v>1161</v>
      </c>
      <c r="D1163" s="138" t="s">
        <v>983</v>
      </c>
      <c r="E1163" s="137" t="s">
        <v>394</v>
      </c>
      <c r="F1163" s="119" t="s">
        <v>19</v>
      </c>
      <c r="G1163" s="119" t="s">
        <v>1134</v>
      </c>
      <c r="H1163" s="119" t="s">
        <v>1135</v>
      </c>
      <c r="I1163" s="119"/>
      <c r="J1163" s="119" t="s">
        <v>1128</v>
      </c>
      <c r="K1163" s="120">
        <v>0</v>
      </c>
      <c r="L1163" s="119">
        <v>0</v>
      </c>
      <c r="M1163" s="119"/>
      <c r="N1163" s="119">
        <v>400</v>
      </c>
      <c r="O1163" s="121"/>
      <c r="P1163" s="121"/>
      <c r="Q1163" s="122"/>
      <c r="R1163" s="119" t="s">
        <v>690</v>
      </c>
      <c r="S1163" s="123">
        <f>+IFERROR(IF('DETALLADO ELEMENTOS DE PROTECCI'!$E1163="DISTRIBUCION",((SUMIFS(O:O,D:D,'DETALLADO ELEMENTOS DE PROTECCI'!$D1163,H:H,'DETALLADO ELEMENTOS DE PROTECCI'!$H1163,R:R,"MARZO")+(SUMIFS(O:O,D:D,'DETALLADO ELEMENTOS DE PROTECCI'!$D1163,H:H,'DETALLADO ELEMENTOS DE PROTECCI'!$H1163,R:R,"ABRIL")))/((SUMIFS(N:N,D:D,'DETALLADO ELEMENTOS DE PROTECCI'!$D1163,H:H,'DETALLADO ELEMENTOS DE PROTECCI'!$H1163,R:R,"MARZO"))+(SUMIFS(N:N,D:D,'DETALLADO ELEMENTOS DE PROTECCI'!$D1163,H:H,'DETALLADO ELEMENTOS DE PROTECCI'!$H1163,R:R,"ABRIL")))),(SUMIFS(L:L,D:D,'DETALLADO ELEMENTOS DE PROTECCI'!$D1163,H:H,'DETALLADO ELEMENTOS DE PROTECCI'!$H1163)/(SUMIFS(K:K,D:D,'DETALLADO ELEMENTOS DE PROTECCI'!$D1163,H:H,'DETALLADO ELEMENTOS DE PROTECCI'!$H1163)))),0)</f>
        <v>0</v>
      </c>
      <c r="T1163" s="120">
        <v>0.5</v>
      </c>
      <c r="U1163" s="121" t="str">
        <f>+IF('DETALLADO ELEMENTOS DE PROTECCI'!$R1163="MARZO",IF('DETALLADO ELEMENTOS DE PROTECCI'!$S1163=0,"Rojo",IF(AND('DETALLADO ELEMENTOS DE PROTECCI'!$S1163&gt;0,'DETALLADO ELEMENTOS DE PROTECCI'!$S1163&lt;0.99),"Amarillo","Verde")),"")</f>
        <v/>
      </c>
      <c r="V1163" s="124"/>
    </row>
    <row r="1164" spans="1:22">
      <c r="A1164" s="137" t="s">
        <v>64</v>
      </c>
      <c r="B1164" s="137">
        <v>609</v>
      </c>
      <c r="C1164" s="119">
        <v>1092</v>
      </c>
      <c r="D1164" s="138" t="s">
        <v>987</v>
      </c>
      <c r="E1164" s="137" t="s">
        <v>394</v>
      </c>
      <c r="F1164" s="119" t="s">
        <v>19</v>
      </c>
      <c r="G1164" s="119" t="s">
        <v>1130</v>
      </c>
      <c r="H1164" s="119" t="s">
        <v>1126</v>
      </c>
      <c r="I1164" s="119"/>
      <c r="J1164" s="119" t="s">
        <v>1128</v>
      </c>
      <c r="K1164" s="120">
        <v>0</v>
      </c>
      <c r="L1164" s="119">
        <v>0</v>
      </c>
      <c r="M1164" s="119"/>
      <c r="N1164" s="119">
        <v>400</v>
      </c>
      <c r="O1164" s="121"/>
      <c r="P1164" s="121"/>
      <c r="Q1164" s="122"/>
      <c r="R1164" s="119" t="s">
        <v>690</v>
      </c>
      <c r="S1164" s="123">
        <f>+IFERROR(IF('DETALLADO ELEMENTOS DE PROTECCI'!$E1164="DISTRIBUCION",((SUMIFS(O:O,D:D,'DETALLADO ELEMENTOS DE PROTECCI'!$D1164,H:H,'DETALLADO ELEMENTOS DE PROTECCI'!$H1164,R:R,"MARZO")+(SUMIFS(O:O,D:D,'DETALLADO ELEMENTOS DE PROTECCI'!$D1164,H:H,'DETALLADO ELEMENTOS DE PROTECCI'!$H1164,R:R,"ABRIL")))/((SUMIFS(N:N,D:D,'DETALLADO ELEMENTOS DE PROTECCI'!$D1164,H:H,'DETALLADO ELEMENTOS DE PROTECCI'!$H1164,R:R,"MARZO"))+(SUMIFS(N:N,D:D,'DETALLADO ELEMENTOS DE PROTECCI'!$D1164,H:H,'DETALLADO ELEMENTOS DE PROTECCI'!$H1164,R:R,"ABRIL")))),(SUMIFS(L:L,D:D,'DETALLADO ELEMENTOS DE PROTECCI'!$D1164,H:H,'DETALLADO ELEMENTOS DE PROTECCI'!$H1164)/(SUMIFS(K:K,D:D,'DETALLADO ELEMENTOS DE PROTECCI'!$D1164,H:H,'DETALLADO ELEMENTOS DE PROTECCI'!$H1164)))),0)</f>
        <v>0.375</v>
      </c>
      <c r="T1164" s="120">
        <v>0.5</v>
      </c>
      <c r="U1164" s="121" t="str">
        <f>+IF('DETALLADO ELEMENTOS DE PROTECCI'!$R1164="MARZO",IF('DETALLADO ELEMENTOS DE PROTECCI'!$S1164=0,"Rojo",IF(AND('DETALLADO ELEMENTOS DE PROTECCI'!$S1164&gt;0,'DETALLADO ELEMENTOS DE PROTECCI'!$S1164&lt;0.99),"Amarillo","Verde")),"")</f>
        <v/>
      </c>
      <c r="V1164" s="124"/>
    </row>
    <row r="1165" spans="1:22">
      <c r="A1165" s="137" t="s">
        <v>64</v>
      </c>
      <c r="B1165" s="137">
        <v>609</v>
      </c>
      <c r="C1165" s="119">
        <v>1093</v>
      </c>
      <c r="D1165" s="138" t="s">
        <v>987</v>
      </c>
      <c r="E1165" s="137" t="s">
        <v>394</v>
      </c>
      <c r="F1165" s="119" t="s">
        <v>19</v>
      </c>
      <c r="G1165" s="119" t="s">
        <v>1132</v>
      </c>
      <c r="H1165" s="119" t="s">
        <v>1126</v>
      </c>
      <c r="I1165" s="119"/>
      <c r="J1165" s="119" t="s">
        <v>1128</v>
      </c>
      <c r="K1165" s="120">
        <v>0</v>
      </c>
      <c r="L1165" s="119">
        <v>0</v>
      </c>
      <c r="M1165" s="119"/>
      <c r="N1165" s="119">
        <v>400</v>
      </c>
      <c r="O1165" s="121"/>
      <c r="P1165" s="121"/>
      <c r="Q1165" s="122"/>
      <c r="R1165" s="119" t="s">
        <v>690</v>
      </c>
      <c r="S1165" s="123">
        <f>+IFERROR(IF('DETALLADO ELEMENTOS DE PROTECCI'!$E1165="DISTRIBUCION",((SUMIFS(O:O,D:D,'DETALLADO ELEMENTOS DE PROTECCI'!$D1165,H:H,'DETALLADO ELEMENTOS DE PROTECCI'!$H1165,R:R,"MARZO")+(SUMIFS(O:O,D:D,'DETALLADO ELEMENTOS DE PROTECCI'!$D1165,H:H,'DETALLADO ELEMENTOS DE PROTECCI'!$H1165,R:R,"ABRIL")))/((SUMIFS(N:N,D:D,'DETALLADO ELEMENTOS DE PROTECCI'!$D1165,H:H,'DETALLADO ELEMENTOS DE PROTECCI'!$H1165,R:R,"MARZO"))+(SUMIFS(N:N,D:D,'DETALLADO ELEMENTOS DE PROTECCI'!$D1165,H:H,'DETALLADO ELEMENTOS DE PROTECCI'!$H1165,R:R,"ABRIL")))),(SUMIFS(L:L,D:D,'DETALLADO ELEMENTOS DE PROTECCI'!$D1165,H:H,'DETALLADO ELEMENTOS DE PROTECCI'!$H1165)/(SUMIFS(K:K,D:D,'DETALLADO ELEMENTOS DE PROTECCI'!$D1165,H:H,'DETALLADO ELEMENTOS DE PROTECCI'!$H1165)))),0)</f>
        <v>0.375</v>
      </c>
      <c r="T1165" s="120">
        <v>0.5</v>
      </c>
      <c r="U1165" s="121" t="str">
        <f>+IF('DETALLADO ELEMENTOS DE PROTECCI'!$R1165="MARZO",IF('DETALLADO ELEMENTOS DE PROTECCI'!$S1165=0,"Rojo",IF(AND('DETALLADO ELEMENTOS DE PROTECCI'!$S1165&gt;0,'DETALLADO ELEMENTOS DE PROTECCI'!$S1165&lt;0.99),"Amarillo","Verde")),"")</f>
        <v/>
      </c>
      <c r="V1165" s="124"/>
    </row>
    <row r="1166" spans="1:22">
      <c r="A1166" s="137" t="s">
        <v>64</v>
      </c>
      <c r="B1166" s="137">
        <v>610</v>
      </c>
      <c r="C1166" s="119">
        <v>1033</v>
      </c>
      <c r="D1166" s="138" t="s">
        <v>994</v>
      </c>
      <c r="E1166" s="137" t="s">
        <v>394</v>
      </c>
      <c r="F1166" s="119" t="s">
        <v>19</v>
      </c>
      <c r="G1166" s="119" t="s">
        <v>1139</v>
      </c>
      <c r="H1166" s="119" t="s">
        <v>1140</v>
      </c>
      <c r="I1166" s="119"/>
      <c r="J1166" s="119" t="s">
        <v>1128</v>
      </c>
      <c r="K1166" s="120">
        <v>0</v>
      </c>
      <c r="L1166" s="119">
        <v>0</v>
      </c>
      <c r="M1166" s="119"/>
      <c r="N1166" s="119">
        <v>10</v>
      </c>
      <c r="O1166" s="121"/>
      <c r="P1166" s="121"/>
      <c r="Q1166" s="122"/>
      <c r="R1166" s="119" t="s">
        <v>690</v>
      </c>
      <c r="S1166" s="123">
        <f>+IFERROR(IF('DETALLADO ELEMENTOS DE PROTECCI'!$E1166="DISTRIBUCION",((SUMIFS(O:O,D:D,'DETALLADO ELEMENTOS DE PROTECCI'!$D1166,H:H,'DETALLADO ELEMENTOS DE PROTECCI'!$H1166,R:R,"MARZO")+(SUMIFS(O:O,D:D,'DETALLADO ELEMENTOS DE PROTECCI'!$D1166,H:H,'DETALLADO ELEMENTOS DE PROTECCI'!$H1166,R:R,"ABRIL")))/((SUMIFS(N:N,D:D,'DETALLADO ELEMENTOS DE PROTECCI'!$D1166,H:H,'DETALLADO ELEMENTOS DE PROTECCI'!$H1166,R:R,"MARZO"))+(SUMIFS(N:N,D:D,'DETALLADO ELEMENTOS DE PROTECCI'!$D1166,H:H,'DETALLADO ELEMENTOS DE PROTECCI'!$H1166,R:R,"ABRIL")))),(SUMIFS(L:L,D:D,'DETALLADO ELEMENTOS DE PROTECCI'!$D1166,H:H,'DETALLADO ELEMENTOS DE PROTECCI'!$H1166)/(SUMIFS(K:K,D:D,'DETALLADO ELEMENTOS DE PROTECCI'!$D1166,H:H,'DETALLADO ELEMENTOS DE PROTECCI'!$H1166)))),0)</f>
        <v>0</v>
      </c>
      <c r="T1166" s="120">
        <v>0.5</v>
      </c>
      <c r="U1166" s="121" t="str">
        <f>+IF('DETALLADO ELEMENTOS DE PROTECCI'!$R1166="MARZO",IF('DETALLADO ELEMENTOS DE PROTECCI'!$S1166=0,"Rojo",IF(AND('DETALLADO ELEMENTOS DE PROTECCI'!$S1166&gt;0,'DETALLADO ELEMENTOS DE PROTECCI'!$S1166&lt;0.99),"Amarillo","Verde")),"")</f>
        <v/>
      </c>
      <c r="V1166" s="124"/>
    </row>
    <row r="1167" spans="1:22">
      <c r="A1167" s="137" t="s">
        <v>64</v>
      </c>
      <c r="B1167" s="137">
        <v>610</v>
      </c>
      <c r="C1167" s="119">
        <v>1160</v>
      </c>
      <c r="D1167" s="138" t="s">
        <v>994</v>
      </c>
      <c r="E1167" s="137" t="s">
        <v>394</v>
      </c>
      <c r="F1167" s="119" t="s">
        <v>19</v>
      </c>
      <c r="G1167" s="119" t="s">
        <v>1158</v>
      </c>
      <c r="H1167" s="119" t="s">
        <v>1159</v>
      </c>
      <c r="I1167" s="119"/>
      <c r="J1167" s="119" t="s">
        <v>1128</v>
      </c>
      <c r="K1167" s="120">
        <v>0</v>
      </c>
      <c r="L1167" s="119">
        <v>0</v>
      </c>
      <c r="M1167" s="119"/>
      <c r="N1167" s="119">
        <v>100</v>
      </c>
      <c r="O1167" s="121"/>
      <c r="P1167" s="121"/>
      <c r="Q1167" s="122"/>
      <c r="R1167" s="119" t="s">
        <v>690</v>
      </c>
      <c r="S1167" s="123">
        <f>+IFERROR(IF('DETALLADO ELEMENTOS DE PROTECCI'!$E1167="DISTRIBUCION",((SUMIFS(O:O,D:D,'DETALLADO ELEMENTOS DE PROTECCI'!$D1167,H:H,'DETALLADO ELEMENTOS DE PROTECCI'!$H1167,R:R,"MARZO")+(SUMIFS(O:O,D:D,'DETALLADO ELEMENTOS DE PROTECCI'!$D1167,H:H,'DETALLADO ELEMENTOS DE PROTECCI'!$H1167,R:R,"ABRIL")))/((SUMIFS(N:N,D:D,'DETALLADO ELEMENTOS DE PROTECCI'!$D1167,H:H,'DETALLADO ELEMENTOS DE PROTECCI'!$H1167,R:R,"MARZO"))+(SUMIFS(N:N,D:D,'DETALLADO ELEMENTOS DE PROTECCI'!$D1167,H:H,'DETALLADO ELEMENTOS DE PROTECCI'!$H1167,R:R,"ABRIL")))),(SUMIFS(L:L,D:D,'DETALLADO ELEMENTOS DE PROTECCI'!$D1167,H:H,'DETALLADO ELEMENTOS DE PROTECCI'!$H1167)/(SUMIFS(K:K,D:D,'DETALLADO ELEMENTOS DE PROTECCI'!$D1167,H:H,'DETALLADO ELEMENTOS DE PROTECCI'!$H1167)))),0)</f>
        <v>0</v>
      </c>
      <c r="T1167" s="120">
        <v>0.5</v>
      </c>
      <c r="U1167" s="121" t="str">
        <f>+IF('DETALLADO ELEMENTOS DE PROTECCI'!$R1167="MARZO",IF('DETALLADO ELEMENTOS DE PROTECCI'!$S1167=0,"Rojo",IF(AND('DETALLADO ELEMENTOS DE PROTECCI'!$S1167&gt;0,'DETALLADO ELEMENTOS DE PROTECCI'!$S1167&lt;0.99),"Amarillo","Verde")),"")</f>
        <v/>
      </c>
      <c r="V1167" s="124"/>
    </row>
    <row r="1168" spans="1:22">
      <c r="A1168" s="137" t="s">
        <v>64</v>
      </c>
      <c r="B1168" s="137">
        <v>610</v>
      </c>
      <c r="C1168" s="119">
        <v>1161</v>
      </c>
      <c r="D1168" s="138" t="s">
        <v>994</v>
      </c>
      <c r="E1168" s="137" t="s">
        <v>394</v>
      </c>
      <c r="F1168" s="119" t="s">
        <v>19</v>
      </c>
      <c r="G1168" s="119" t="s">
        <v>1134</v>
      </c>
      <c r="H1168" s="119" t="s">
        <v>1135</v>
      </c>
      <c r="I1168" s="119"/>
      <c r="J1168" s="119" t="s">
        <v>1128</v>
      </c>
      <c r="K1168" s="120">
        <v>0</v>
      </c>
      <c r="L1168" s="119">
        <v>0</v>
      </c>
      <c r="M1168" s="119"/>
      <c r="N1168" s="119">
        <v>300</v>
      </c>
      <c r="O1168" s="121"/>
      <c r="P1168" s="121"/>
      <c r="Q1168" s="122"/>
      <c r="R1168" s="119" t="s">
        <v>690</v>
      </c>
      <c r="S1168" s="123">
        <f>+IFERROR(IF('DETALLADO ELEMENTOS DE PROTECCI'!$E1168="DISTRIBUCION",((SUMIFS(O:O,D:D,'DETALLADO ELEMENTOS DE PROTECCI'!$D1168,H:H,'DETALLADO ELEMENTOS DE PROTECCI'!$H1168,R:R,"MARZO")+(SUMIFS(O:O,D:D,'DETALLADO ELEMENTOS DE PROTECCI'!$D1168,H:H,'DETALLADO ELEMENTOS DE PROTECCI'!$H1168,R:R,"ABRIL")))/((SUMIFS(N:N,D:D,'DETALLADO ELEMENTOS DE PROTECCI'!$D1168,H:H,'DETALLADO ELEMENTOS DE PROTECCI'!$H1168,R:R,"MARZO"))+(SUMIFS(N:N,D:D,'DETALLADO ELEMENTOS DE PROTECCI'!$D1168,H:H,'DETALLADO ELEMENTOS DE PROTECCI'!$H1168,R:R,"ABRIL")))),(SUMIFS(L:L,D:D,'DETALLADO ELEMENTOS DE PROTECCI'!$D1168,H:H,'DETALLADO ELEMENTOS DE PROTECCI'!$H1168)/(SUMIFS(K:K,D:D,'DETALLADO ELEMENTOS DE PROTECCI'!$D1168,H:H,'DETALLADO ELEMENTOS DE PROTECCI'!$H1168)))),0)</f>
        <v>0</v>
      </c>
      <c r="T1168" s="120">
        <v>0.5</v>
      </c>
      <c r="U1168" s="121" t="str">
        <f>+IF('DETALLADO ELEMENTOS DE PROTECCI'!$R1168="MARZO",IF('DETALLADO ELEMENTOS DE PROTECCI'!$S1168=0,"Rojo",IF(AND('DETALLADO ELEMENTOS DE PROTECCI'!$S1168&gt;0,'DETALLADO ELEMENTOS DE PROTECCI'!$S1168&lt;0.99),"Amarillo","Verde")),"")</f>
        <v/>
      </c>
      <c r="V1168" s="124"/>
    </row>
    <row r="1169" spans="1:22">
      <c r="A1169" s="137" t="s">
        <v>64</v>
      </c>
      <c r="B1169" s="137">
        <v>611</v>
      </c>
      <c r="C1169" s="119">
        <v>1093</v>
      </c>
      <c r="D1169" s="138" t="s">
        <v>1001</v>
      </c>
      <c r="E1169" s="137" t="s">
        <v>394</v>
      </c>
      <c r="F1169" s="119" t="s">
        <v>19</v>
      </c>
      <c r="G1169" s="119" t="s">
        <v>1132</v>
      </c>
      <c r="H1169" s="119" t="s">
        <v>1126</v>
      </c>
      <c r="I1169" s="119"/>
      <c r="J1169" s="119" t="s">
        <v>1128</v>
      </c>
      <c r="K1169" s="120">
        <v>0</v>
      </c>
      <c r="L1169" s="119">
        <v>0</v>
      </c>
      <c r="M1169" s="119"/>
      <c r="N1169" s="119">
        <v>100</v>
      </c>
      <c r="O1169" s="121"/>
      <c r="P1169" s="121"/>
      <c r="Q1169" s="122"/>
      <c r="R1169" s="119" t="s">
        <v>690</v>
      </c>
      <c r="S1169" s="123">
        <f>+IFERROR(IF('DETALLADO ELEMENTOS DE PROTECCI'!$E1169="DISTRIBUCION",((SUMIFS(O:O,D:D,'DETALLADO ELEMENTOS DE PROTECCI'!$D1169,H:H,'DETALLADO ELEMENTOS DE PROTECCI'!$H1169,R:R,"MARZO")+(SUMIFS(O:O,D:D,'DETALLADO ELEMENTOS DE PROTECCI'!$D1169,H:H,'DETALLADO ELEMENTOS DE PROTECCI'!$H1169,R:R,"ABRIL")))/((SUMIFS(N:N,D:D,'DETALLADO ELEMENTOS DE PROTECCI'!$D1169,H:H,'DETALLADO ELEMENTOS DE PROTECCI'!$H1169,R:R,"MARZO"))+(SUMIFS(N:N,D:D,'DETALLADO ELEMENTOS DE PROTECCI'!$D1169,H:H,'DETALLADO ELEMENTOS DE PROTECCI'!$H1169,R:R,"ABRIL")))),(SUMIFS(L:L,D:D,'DETALLADO ELEMENTOS DE PROTECCI'!$D1169,H:H,'DETALLADO ELEMENTOS DE PROTECCI'!$H1169)/(SUMIFS(K:K,D:D,'DETALLADO ELEMENTOS DE PROTECCI'!$D1169,H:H,'DETALLADO ELEMENTOS DE PROTECCI'!$H1169)))),0)</f>
        <v>0</v>
      </c>
      <c r="T1169" s="120">
        <v>0.5</v>
      </c>
      <c r="U1169" s="121" t="str">
        <f>+IF('DETALLADO ELEMENTOS DE PROTECCI'!$R1169="MARZO",IF('DETALLADO ELEMENTOS DE PROTECCI'!$S1169=0,"Rojo",IF(AND('DETALLADO ELEMENTOS DE PROTECCI'!$S1169&gt;0,'DETALLADO ELEMENTOS DE PROTECCI'!$S1169&lt;0.99),"Amarillo","Verde")),"")</f>
        <v/>
      </c>
      <c r="V1169" s="124"/>
    </row>
    <row r="1170" spans="1:22">
      <c r="A1170" s="137" t="s">
        <v>64</v>
      </c>
      <c r="B1170" s="137">
        <v>611</v>
      </c>
      <c r="C1170" s="119">
        <v>1160</v>
      </c>
      <c r="D1170" s="138" t="s">
        <v>1001</v>
      </c>
      <c r="E1170" s="137" t="s">
        <v>394</v>
      </c>
      <c r="F1170" s="119" t="s">
        <v>19</v>
      </c>
      <c r="G1170" s="119" t="s">
        <v>1158</v>
      </c>
      <c r="H1170" s="119" t="s">
        <v>1159</v>
      </c>
      <c r="I1170" s="119"/>
      <c r="J1170" s="119" t="s">
        <v>1128</v>
      </c>
      <c r="K1170" s="120">
        <v>0</v>
      </c>
      <c r="L1170" s="119">
        <v>0</v>
      </c>
      <c r="M1170" s="119"/>
      <c r="N1170" s="119">
        <v>150</v>
      </c>
      <c r="O1170" s="121"/>
      <c r="P1170" s="121"/>
      <c r="Q1170" s="122"/>
      <c r="R1170" s="119" t="s">
        <v>690</v>
      </c>
      <c r="S1170" s="123">
        <f>+IFERROR(IF('DETALLADO ELEMENTOS DE PROTECCI'!$E1170="DISTRIBUCION",((SUMIFS(O:O,D:D,'DETALLADO ELEMENTOS DE PROTECCI'!$D1170,H:H,'DETALLADO ELEMENTOS DE PROTECCI'!$H1170,R:R,"MARZO")+(SUMIFS(O:O,D:D,'DETALLADO ELEMENTOS DE PROTECCI'!$D1170,H:H,'DETALLADO ELEMENTOS DE PROTECCI'!$H1170,R:R,"ABRIL")))/((SUMIFS(N:N,D:D,'DETALLADO ELEMENTOS DE PROTECCI'!$D1170,H:H,'DETALLADO ELEMENTOS DE PROTECCI'!$H1170,R:R,"MARZO"))+(SUMIFS(N:N,D:D,'DETALLADO ELEMENTOS DE PROTECCI'!$D1170,H:H,'DETALLADO ELEMENTOS DE PROTECCI'!$H1170,R:R,"ABRIL")))),(SUMIFS(L:L,D:D,'DETALLADO ELEMENTOS DE PROTECCI'!$D1170,H:H,'DETALLADO ELEMENTOS DE PROTECCI'!$H1170)/(SUMIFS(K:K,D:D,'DETALLADO ELEMENTOS DE PROTECCI'!$D1170,H:H,'DETALLADO ELEMENTOS DE PROTECCI'!$H1170)))),0)</f>
        <v>0.25</v>
      </c>
      <c r="T1170" s="120">
        <v>0.5</v>
      </c>
      <c r="U1170" s="121" t="str">
        <f>+IF('DETALLADO ELEMENTOS DE PROTECCI'!$R1170="MARZO",IF('DETALLADO ELEMENTOS DE PROTECCI'!$S1170=0,"Rojo",IF(AND('DETALLADO ELEMENTOS DE PROTECCI'!$S1170&gt;0,'DETALLADO ELEMENTOS DE PROTECCI'!$S1170&lt;0.99),"Amarillo","Verde")),"")</f>
        <v/>
      </c>
      <c r="V1170" s="124"/>
    </row>
    <row r="1171" spans="1:22">
      <c r="A1171" s="137" t="s">
        <v>64</v>
      </c>
      <c r="B1171" s="137">
        <v>611</v>
      </c>
      <c r="C1171" s="119">
        <v>1161</v>
      </c>
      <c r="D1171" s="138" t="s">
        <v>1001</v>
      </c>
      <c r="E1171" s="137" t="s">
        <v>394</v>
      </c>
      <c r="F1171" s="119" t="s">
        <v>19</v>
      </c>
      <c r="G1171" s="119" t="s">
        <v>1134</v>
      </c>
      <c r="H1171" s="119" t="s">
        <v>1135</v>
      </c>
      <c r="I1171" s="119"/>
      <c r="J1171" s="119" t="s">
        <v>1128</v>
      </c>
      <c r="K1171" s="120">
        <v>0</v>
      </c>
      <c r="L1171" s="119">
        <v>0</v>
      </c>
      <c r="M1171" s="119"/>
      <c r="N1171" s="119">
        <v>200</v>
      </c>
      <c r="O1171" s="121"/>
      <c r="P1171" s="121"/>
      <c r="Q1171" s="122"/>
      <c r="R1171" s="119" t="s">
        <v>690</v>
      </c>
      <c r="S1171" s="123">
        <f>+IFERROR(IF('DETALLADO ELEMENTOS DE PROTECCI'!$E1171="DISTRIBUCION",((SUMIFS(O:O,D:D,'DETALLADO ELEMENTOS DE PROTECCI'!$D1171,H:H,'DETALLADO ELEMENTOS DE PROTECCI'!$H1171,R:R,"MARZO")+(SUMIFS(O:O,D:D,'DETALLADO ELEMENTOS DE PROTECCI'!$D1171,H:H,'DETALLADO ELEMENTOS DE PROTECCI'!$H1171,R:R,"ABRIL")))/((SUMIFS(N:N,D:D,'DETALLADO ELEMENTOS DE PROTECCI'!$D1171,H:H,'DETALLADO ELEMENTOS DE PROTECCI'!$H1171,R:R,"MARZO"))+(SUMIFS(N:N,D:D,'DETALLADO ELEMENTOS DE PROTECCI'!$D1171,H:H,'DETALLADO ELEMENTOS DE PROTECCI'!$H1171,R:R,"ABRIL")))),(SUMIFS(L:L,D:D,'DETALLADO ELEMENTOS DE PROTECCI'!$D1171,H:H,'DETALLADO ELEMENTOS DE PROTECCI'!$H1171)/(SUMIFS(K:K,D:D,'DETALLADO ELEMENTOS DE PROTECCI'!$D1171,H:H,'DETALLADO ELEMENTOS DE PROTECCI'!$H1171)))),0)</f>
        <v>0</v>
      </c>
      <c r="T1171" s="120">
        <v>0.5</v>
      </c>
      <c r="U1171" s="121" t="str">
        <f>+IF('DETALLADO ELEMENTOS DE PROTECCI'!$R1171="MARZO",IF('DETALLADO ELEMENTOS DE PROTECCI'!$S1171=0,"Rojo",IF(AND('DETALLADO ELEMENTOS DE PROTECCI'!$S1171&gt;0,'DETALLADO ELEMENTOS DE PROTECCI'!$S1171&lt;0.99),"Amarillo","Verde")),"")</f>
        <v/>
      </c>
      <c r="V1171" s="124"/>
    </row>
    <row r="1172" spans="1:22">
      <c r="A1172" s="137" t="s">
        <v>64</v>
      </c>
      <c r="B1172" s="137">
        <v>612</v>
      </c>
      <c r="C1172" s="119">
        <v>1033</v>
      </c>
      <c r="D1172" s="138" t="s">
        <v>1010</v>
      </c>
      <c r="E1172" s="137" t="s">
        <v>394</v>
      </c>
      <c r="F1172" s="119" t="s">
        <v>19</v>
      </c>
      <c r="G1172" s="119" t="s">
        <v>1139</v>
      </c>
      <c r="H1172" s="119" t="s">
        <v>1140</v>
      </c>
      <c r="I1172" s="119"/>
      <c r="J1172" s="119" t="s">
        <v>1128</v>
      </c>
      <c r="K1172" s="120">
        <v>0</v>
      </c>
      <c r="L1172" s="119">
        <v>0</v>
      </c>
      <c r="M1172" s="119"/>
      <c r="N1172" s="119">
        <v>100</v>
      </c>
      <c r="O1172" s="121"/>
      <c r="P1172" s="121"/>
      <c r="Q1172" s="122"/>
      <c r="R1172" s="119" t="s">
        <v>690</v>
      </c>
      <c r="S1172" s="123">
        <f>+IFERROR(IF('DETALLADO ELEMENTOS DE PROTECCI'!$E1172="DISTRIBUCION",((SUMIFS(O:O,D:D,'DETALLADO ELEMENTOS DE PROTECCI'!$D1172,H:H,'DETALLADO ELEMENTOS DE PROTECCI'!$H1172,R:R,"MARZO")+(SUMIFS(O:O,D:D,'DETALLADO ELEMENTOS DE PROTECCI'!$D1172,H:H,'DETALLADO ELEMENTOS DE PROTECCI'!$H1172,R:R,"ABRIL")))/((SUMIFS(N:N,D:D,'DETALLADO ELEMENTOS DE PROTECCI'!$D1172,H:H,'DETALLADO ELEMENTOS DE PROTECCI'!$H1172,R:R,"MARZO"))+(SUMIFS(N:N,D:D,'DETALLADO ELEMENTOS DE PROTECCI'!$D1172,H:H,'DETALLADO ELEMENTOS DE PROTECCI'!$H1172,R:R,"ABRIL")))),(SUMIFS(L:L,D:D,'DETALLADO ELEMENTOS DE PROTECCI'!$D1172,H:H,'DETALLADO ELEMENTOS DE PROTECCI'!$H1172)/(SUMIFS(K:K,D:D,'DETALLADO ELEMENTOS DE PROTECCI'!$D1172,H:H,'DETALLADO ELEMENTOS DE PROTECCI'!$H1172)))),0)</f>
        <v>0</v>
      </c>
      <c r="T1172" s="120">
        <v>0.5</v>
      </c>
      <c r="U1172" s="121" t="str">
        <f>+IF('DETALLADO ELEMENTOS DE PROTECCI'!$R1172="MARZO",IF('DETALLADO ELEMENTOS DE PROTECCI'!$S1172=0,"Rojo",IF(AND('DETALLADO ELEMENTOS DE PROTECCI'!$S1172&gt;0,'DETALLADO ELEMENTOS DE PROTECCI'!$S1172&lt;0.99),"Amarillo","Verde")),"")</f>
        <v/>
      </c>
      <c r="V1172" s="124"/>
    </row>
    <row r="1173" spans="1:22">
      <c r="A1173" s="137" t="s">
        <v>64</v>
      </c>
      <c r="B1173" s="137">
        <v>612</v>
      </c>
      <c r="C1173" s="119">
        <v>1084</v>
      </c>
      <c r="D1173" s="138" t="s">
        <v>1010</v>
      </c>
      <c r="E1173" s="137" t="s">
        <v>394</v>
      </c>
      <c r="F1173" s="119" t="s">
        <v>19</v>
      </c>
      <c r="G1173" s="119" t="s">
        <v>1150</v>
      </c>
      <c r="H1173" s="119" t="s">
        <v>1151</v>
      </c>
      <c r="I1173" s="119"/>
      <c r="J1173" s="119" t="s">
        <v>1128</v>
      </c>
      <c r="K1173" s="120">
        <v>0</v>
      </c>
      <c r="L1173" s="119">
        <v>0</v>
      </c>
      <c r="M1173" s="119"/>
      <c r="N1173" s="119">
        <v>200</v>
      </c>
      <c r="O1173" s="121"/>
      <c r="P1173" s="121"/>
      <c r="Q1173" s="122"/>
      <c r="R1173" s="119" t="s">
        <v>690</v>
      </c>
      <c r="S1173" s="123">
        <f>+IFERROR(IF('DETALLADO ELEMENTOS DE PROTECCI'!$E1173="DISTRIBUCION",((SUMIFS(O:O,D:D,'DETALLADO ELEMENTOS DE PROTECCI'!$D1173,H:H,'DETALLADO ELEMENTOS DE PROTECCI'!$H1173,R:R,"MARZO")+(SUMIFS(O:O,D:D,'DETALLADO ELEMENTOS DE PROTECCI'!$D1173,H:H,'DETALLADO ELEMENTOS DE PROTECCI'!$H1173,R:R,"ABRIL")))/((SUMIFS(N:N,D:D,'DETALLADO ELEMENTOS DE PROTECCI'!$D1173,H:H,'DETALLADO ELEMENTOS DE PROTECCI'!$H1173,R:R,"MARZO"))+(SUMIFS(N:N,D:D,'DETALLADO ELEMENTOS DE PROTECCI'!$D1173,H:H,'DETALLADO ELEMENTOS DE PROTECCI'!$H1173,R:R,"ABRIL")))),(SUMIFS(L:L,D:D,'DETALLADO ELEMENTOS DE PROTECCI'!$D1173,H:H,'DETALLADO ELEMENTOS DE PROTECCI'!$H1173)/(SUMIFS(K:K,D:D,'DETALLADO ELEMENTOS DE PROTECCI'!$D1173,H:H,'DETALLADO ELEMENTOS DE PROTECCI'!$H1173)))),0)</f>
        <v>0</v>
      </c>
      <c r="T1173" s="120">
        <v>0.5</v>
      </c>
      <c r="U1173" s="121" t="str">
        <f>+IF('DETALLADO ELEMENTOS DE PROTECCI'!$R1173="MARZO",IF('DETALLADO ELEMENTOS DE PROTECCI'!$S1173=0,"Rojo",IF(AND('DETALLADO ELEMENTOS DE PROTECCI'!$S1173&gt;0,'DETALLADO ELEMENTOS DE PROTECCI'!$S1173&lt;0.99),"Amarillo","Verde")),"")</f>
        <v/>
      </c>
      <c r="V1173" s="124"/>
    </row>
    <row r="1174" spans="1:22">
      <c r="A1174" s="137" t="s">
        <v>64</v>
      </c>
      <c r="B1174" s="137">
        <v>612</v>
      </c>
      <c r="C1174" s="119">
        <v>1093</v>
      </c>
      <c r="D1174" s="138" t="s">
        <v>1010</v>
      </c>
      <c r="E1174" s="137" t="s">
        <v>394</v>
      </c>
      <c r="F1174" s="119" t="s">
        <v>19</v>
      </c>
      <c r="G1174" s="119" t="s">
        <v>1132</v>
      </c>
      <c r="H1174" s="119" t="s">
        <v>1126</v>
      </c>
      <c r="I1174" s="119"/>
      <c r="J1174" s="119" t="s">
        <v>1128</v>
      </c>
      <c r="K1174" s="120">
        <v>0</v>
      </c>
      <c r="L1174" s="119">
        <v>0</v>
      </c>
      <c r="M1174" s="119"/>
      <c r="N1174" s="119">
        <v>2000</v>
      </c>
      <c r="O1174" s="121"/>
      <c r="P1174" s="121"/>
      <c r="Q1174" s="122"/>
      <c r="R1174" s="119" t="s">
        <v>690</v>
      </c>
      <c r="S1174" s="123">
        <f>+IFERROR(IF('DETALLADO ELEMENTOS DE PROTECCI'!$E1174="DISTRIBUCION",((SUMIFS(O:O,D:D,'DETALLADO ELEMENTOS DE PROTECCI'!$D1174,H:H,'DETALLADO ELEMENTOS DE PROTECCI'!$H1174,R:R,"MARZO")+(SUMIFS(O:O,D:D,'DETALLADO ELEMENTOS DE PROTECCI'!$D1174,H:H,'DETALLADO ELEMENTOS DE PROTECCI'!$H1174,R:R,"ABRIL")))/((SUMIFS(N:N,D:D,'DETALLADO ELEMENTOS DE PROTECCI'!$D1174,H:H,'DETALLADO ELEMENTOS DE PROTECCI'!$H1174,R:R,"MARZO"))+(SUMIFS(N:N,D:D,'DETALLADO ELEMENTOS DE PROTECCI'!$D1174,H:H,'DETALLADO ELEMENTOS DE PROTECCI'!$H1174,R:R,"ABRIL")))),(SUMIFS(L:L,D:D,'DETALLADO ELEMENTOS DE PROTECCI'!$D1174,H:H,'DETALLADO ELEMENTOS DE PROTECCI'!$H1174)/(SUMIFS(K:K,D:D,'DETALLADO ELEMENTOS DE PROTECCI'!$D1174,H:H,'DETALLADO ELEMENTOS DE PROTECCI'!$H1174)))),0)</f>
        <v>0.2</v>
      </c>
      <c r="T1174" s="120">
        <v>0.5</v>
      </c>
      <c r="U1174" s="121" t="str">
        <f>+IF('DETALLADO ELEMENTOS DE PROTECCI'!$R1174="MARZO",IF('DETALLADO ELEMENTOS DE PROTECCI'!$S1174=0,"Rojo",IF(AND('DETALLADO ELEMENTOS DE PROTECCI'!$S1174&gt;0,'DETALLADO ELEMENTOS DE PROTECCI'!$S1174&lt;0.99),"Amarillo","Verde")),"")</f>
        <v/>
      </c>
      <c r="V1174" s="124"/>
    </row>
    <row r="1175" spans="1:22">
      <c r="A1175" s="137" t="s">
        <v>64</v>
      </c>
      <c r="B1175" s="137">
        <v>612</v>
      </c>
      <c r="C1175" s="119">
        <v>1160</v>
      </c>
      <c r="D1175" s="138" t="s">
        <v>1010</v>
      </c>
      <c r="E1175" s="137" t="s">
        <v>394</v>
      </c>
      <c r="F1175" s="119" t="s">
        <v>19</v>
      </c>
      <c r="G1175" s="119" t="s">
        <v>1158</v>
      </c>
      <c r="H1175" s="119" t="s">
        <v>1159</v>
      </c>
      <c r="I1175" s="119"/>
      <c r="J1175" s="119" t="s">
        <v>1128</v>
      </c>
      <c r="K1175" s="120">
        <v>0</v>
      </c>
      <c r="L1175" s="119">
        <v>0</v>
      </c>
      <c r="M1175" s="119"/>
      <c r="N1175" s="119">
        <v>250</v>
      </c>
      <c r="O1175" s="121"/>
      <c r="P1175" s="121"/>
      <c r="Q1175" s="122"/>
      <c r="R1175" s="119" t="s">
        <v>690</v>
      </c>
      <c r="S1175" s="123">
        <f>+IFERROR(IF('DETALLADO ELEMENTOS DE PROTECCI'!$E1175="DISTRIBUCION",((SUMIFS(O:O,D:D,'DETALLADO ELEMENTOS DE PROTECCI'!$D1175,H:H,'DETALLADO ELEMENTOS DE PROTECCI'!$H1175,R:R,"MARZO")+(SUMIFS(O:O,D:D,'DETALLADO ELEMENTOS DE PROTECCI'!$D1175,H:H,'DETALLADO ELEMENTOS DE PROTECCI'!$H1175,R:R,"ABRIL")))/((SUMIFS(N:N,D:D,'DETALLADO ELEMENTOS DE PROTECCI'!$D1175,H:H,'DETALLADO ELEMENTOS DE PROTECCI'!$H1175,R:R,"MARZO"))+(SUMIFS(N:N,D:D,'DETALLADO ELEMENTOS DE PROTECCI'!$D1175,H:H,'DETALLADO ELEMENTOS DE PROTECCI'!$H1175,R:R,"ABRIL")))),(SUMIFS(L:L,D:D,'DETALLADO ELEMENTOS DE PROTECCI'!$D1175,H:H,'DETALLADO ELEMENTOS DE PROTECCI'!$H1175)/(SUMIFS(K:K,D:D,'DETALLADO ELEMENTOS DE PROTECCI'!$D1175,H:H,'DETALLADO ELEMENTOS DE PROTECCI'!$H1175)))),0)</f>
        <v>0.2857142857142857</v>
      </c>
      <c r="T1175" s="120">
        <v>0.5</v>
      </c>
      <c r="U1175" s="121" t="str">
        <f>+IF('DETALLADO ELEMENTOS DE PROTECCI'!$R1175="MARZO",IF('DETALLADO ELEMENTOS DE PROTECCI'!$S1175=0,"Rojo",IF(AND('DETALLADO ELEMENTOS DE PROTECCI'!$S1175&gt;0,'DETALLADO ELEMENTOS DE PROTECCI'!$S1175&lt;0.99),"Amarillo","Verde")),"")</f>
        <v/>
      </c>
      <c r="V1175" s="124"/>
    </row>
    <row r="1176" spans="1:22">
      <c r="A1176" s="137" t="s">
        <v>64</v>
      </c>
      <c r="B1176" s="137">
        <v>612</v>
      </c>
      <c r="C1176" s="119">
        <v>1161</v>
      </c>
      <c r="D1176" s="138" t="s">
        <v>1010</v>
      </c>
      <c r="E1176" s="137" t="s">
        <v>394</v>
      </c>
      <c r="F1176" s="119" t="s">
        <v>19</v>
      </c>
      <c r="G1176" s="119" t="s">
        <v>1134</v>
      </c>
      <c r="H1176" s="119" t="s">
        <v>1135</v>
      </c>
      <c r="I1176" s="119"/>
      <c r="J1176" s="119" t="s">
        <v>1128</v>
      </c>
      <c r="K1176" s="120">
        <v>0</v>
      </c>
      <c r="L1176" s="119">
        <v>0</v>
      </c>
      <c r="M1176" s="119"/>
      <c r="N1176" s="119">
        <v>1500</v>
      </c>
      <c r="O1176" s="121"/>
      <c r="P1176" s="121"/>
      <c r="Q1176" s="122"/>
      <c r="R1176" s="119" t="s">
        <v>690</v>
      </c>
      <c r="S1176" s="123">
        <f>+IFERROR(IF('DETALLADO ELEMENTOS DE PROTECCI'!$E1176="DISTRIBUCION",((SUMIFS(O:O,D:D,'DETALLADO ELEMENTOS DE PROTECCI'!$D1176,H:H,'DETALLADO ELEMENTOS DE PROTECCI'!$H1176,R:R,"MARZO")+(SUMIFS(O:O,D:D,'DETALLADO ELEMENTOS DE PROTECCI'!$D1176,H:H,'DETALLADO ELEMENTOS DE PROTECCI'!$H1176,R:R,"ABRIL")))/((SUMIFS(N:N,D:D,'DETALLADO ELEMENTOS DE PROTECCI'!$D1176,H:H,'DETALLADO ELEMENTOS DE PROTECCI'!$H1176,R:R,"MARZO"))+(SUMIFS(N:N,D:D,'DETALLADO ELEMENTOS DE PROTECCI'!$D1176,H:H,'DETALLADO ELEMENTOS DE PROTECCI'!$H1176,R:R,"ABRIL")))),(SUMIFS(L:L,D:D,'DETALLADO ELEMENTOS DE PROTECCI'!$D1176,H:H,'DETALLADO ELEMENTOS DE PROTECCI'!$H1176)/(SUMIFS(K:K,D:D,'DETALLADO ELEMENTOS DE PROTECCI'!$D1176,H:H,'DETALLADO ELEMENTOS DE PROTECCI'!$H1176)))),0)</f>
        <v>0</v>
      </c>
      <c r="T1176" s="120">
        <v>0.5</v>
      </c>
      <c r="U1176" s="121" t="str">
        <f>+IF('DETALLADO ELEMENTOS DE PROTECCI'!$R1176="MARZO",IF('DETALLADO ELEMENTOS DE PROTECCI'!$S1176=0,"Rojo",IF(AND('DETALLADO ELEMENTOS DE PROTECCI'!$S1176&gt;0,'DETALLADO ELEMENTOS DE PROTECCI'!$S1176&lt;0.99),"Amarillo","Verde")),"")</f>
        <v/>
      </c>
      <c r="V1176" s="124"/>
    </row>
    <row r="1177" spans="1:22">
      <c r="A1177" s="137" t="s">
        <v>64</v>
      </c>
      <c r="B1177" s="137">
        <v>617</v>
      </c>
      <c r="C1177" s="119">
        <v>1033</v>
      </c>
      <c r="D1177" s="138" t="s">
        <v>1015</v>
      </c>
      <c r="E1177" s="137" t="s">
        <v>394</v>
      </c>
      <c r="F1177" s="119" t="s">
        <v>19</v>
      </c>
      <c r="G1177" s="119" t="s">
        <v>1139</v>
      </c>
      <c r="H1177" s="119" t="s">
        <v>1140</v>
      </c>
      <c r="I1177" s="119"/>
      <c r="J1177" s="119" t="s">
        <v>1128</v>
      </c>
      <c r="K1177" s="120">
        <v>0</v>
      </c>
      <c r="L1177" s="119">
        <v>0</v>
      </c>
      <c r="M1177" s="119"/>
      <c r="N1177" s="119">
        <v>40</v>
      </c>
      <c r="O1177" s="121"/>
      <c r="P1177" s="121"/>
      <c r="Q1177" s="122"/>
      <c r="R1177" s="119" t="s">
        <v>690</v>
      </c>
      <c r="S1177" s="123">
        <f>+IFERROR(IF('DETALLADO ELEMENTOS DE PROTECCI'!$E1177="DISTRIBUCION",((SUMIFS(O:O,D:D,'DETALLADO ELEMENTOS DE PROTECCI'!$D1177,H:H,'DETALLADO ELEMENTOS DE PROTECCI'!$H1177,R:R,"MARZO")+(SUMIFS(O:O,D:D,'DETALLADO ELEMENTOS DE PROTECCI'!$D1177,H:H,'DETALLADO ELEMENTOS DE PROTECCI'!$H1177,R:R,"ABRIL")))/((SUMIFS(N:N,D:D,'DETALLADO ELEMENTOS DE PROTECCI'!$D1177,H:H,'DETALLADO ELEMENTOS DE PROTECCI'!$H1177,R:R,"MARZO"))+(SUMIFS(N:N,D:D,'DETALLADO ELEMENTOS DE PROTECCI'!$D1177,H:H,'DETALLADO ELEMENTOS DE PROTECCI'!$H1177,R:R,"ABRIL")))),(SUMIFS(L:L,D:D,'DETALLADO ELEMENTOS DE PROTECCI'!$D1177,H:H,'DETALLADO ELEMENTOS DE PROTECCI'!$H1177)/(SUMIFS(K:K,D:D,'DETALLADO ELEMENTOS DE PROTECCI'!$D1177,H:H,'DETALLADO ELEMENTOS DE PROTECCI'!$H1177)))),0)</f>
        <v>0</v>
      </c>
      <c r="T1177" s="120">
        <v>0.5</v>
      </c>
      <c r="U1177" s="121" t="str">
        <f>+IF('DETALLADO ELEMENTOS DE PROTECCI'!$R1177="MARZO",IF('DETALLADO ELEMENTOS DE PROTECCI'!$S1177=0,"Rojo",IF(AND('DETALLADO ELEMENTOS DE PROTECCI'!$S1177&gt;0,'DETALLADO ELEMENTOS DE PROTECCI'!$S1177&lt;0.99),"Amarillo","Verde")),"")</f>
        <v/>
      </c>
      <c r="V1177" s="124"/>
    </row>
    <row r="1178" spans="1:22">
      <c r="A1178" s="137" t="s">
        <v>64</v>
      </c>
      <c r="B1178" s="137">
        <v>617</v>
      </c>
      <c r="C1178" s="119">
        <v>1084</v>
      </c>
      <c r="D1178" s="138" t="s">
        <v>1015</v>
      </c>
      <c r="E1178" s="137" t="s">
        <v>394</v>
      </c>
      <c r="F1178" s="119" t="s">
        <v>19</v>
      </c>
      <c r="G1178" s="119" t="s">
        <v>1150</v>
      </c>
      <c r="H1178" s="119" t="s">
        <v>1151</v>
      </c>
      <c r="I1178" s="119"/>
      <c r="J1178" s="119" t="s">
        <v>1128</v>
      </c>
      <c r="K1178" s="120">
        <v>0</v>
      </c>
      <c r="L1178" s="119">
        <v>0</v>
      </c>
      <c r="M1178" s="119"/>
      <c r="N1178" s="119">
        <v>100</v>
      </c>
      <c r="O1178" s="121"/>
      <c r="P1178" s="121"/>
      <c r="Q1178" s="122"/>
      <c r="R1178" s="119" t="s">
        <v>690</v>
      </c>
      <c r="S1178" s="123">
        <f>+IFERROR(IF('DETALLADO ELEMENTOS DE PROTECCI'!$E1178="DISTRIBUCION",((SUMIFS(O:O,D:D,'DETALLADO ELEMENTOS DE PROTECCI'!$D1178,H:H,'DETALLADO ELEMENTOS DE PROTECCI'!$H1178,R:R,"MARZO")+(SUMIFS(O:O,D:D,'DETALLADO ELEMENTOS DE PROTECCI'!$D1178,H:H,'DETALLADO ELEMENTOS DE PROTECCI'!$H1178,R:R,"ABRIL")))/((SUMIFS(N:N,D:D,'DETALLADO ELEMENTOS DE PROTECCI'!$D1178,H:H,'DETALLADO ELEMENTOS DE PROTECCI'!$H1178,R:R,"MARZO"))+(SUMIFS(N:N,D:D,'DETALLADO ELEMENTOS DE PROTECCI'!$D1178,H:H,'DETALLADO ELEMENTOS DE PROTECCI'!$H1178,R:R,"ABRIL")))),(SUMIFS(L:L,D:D,'DETALLADO ELEMENTOS DE PROTECCI'!$D1178,H:H,'DETALLADO ELEMENTOS DE PROTECCI'!$H1178)/(SUMIFS(K:K,D:D,'DETALLADO ELEMENTOS DE PROTECCI'!$D1178,H:H,'DETALLADO ELEMENTOS DE PROTECCI'!$H1178)))),0)</f>
        <v>0</v>
      </c>
      <c r="T1178" s="120">
        <v>0.5</v>
      </c>
      <c r="U1178" s="121" t="str">
        <f>+IF('DETALLADO ELEMENTOS DE PROTECCI'!$R1178="MARZO",IF('DETALLADO ELEMENTOS DE PROTECCI'!$S1178=0,"Rojo",IF(AND('DETALLADO ELEMENTOS DE PROTECCI'!$S1178&gt;0,'DETALLADO ELEMENTOS DE PROTECCI'!$S1178&lt;0.99),"Amarillo","Verde")),"")</f>
        <v/>
      </c>
      <c r="V1178" s="124"/>
    </row>
    <row r="1179" spans="1:22">
      <c r="A1179" s="137" t="s">
        <v>64</v>
      </c>
      <c r="B1179" s="137">
        <v>617</v>
      </c>
      <c r="C1179" s="119">
        <v>1093</v>
      </c>
      <c r="D1179" s="138" t="s">
        <v>1015</v>
      </c>
      <c r="E1179" s="137" t="s">
        <v>394</v>
      </c>
      <c r="F1179" s="119" t="s">
        <v>19</v>
      </c>
      <c r="G1179" s="119" t="s">
        <v>1132</v>
      </c>
      <c r="H1179" s="119" t="s">
        <v>1126</v>
      </c>
      <c r="I1179" s="119"/>
      <c r="J1179" s="119" t="s">
        <v>1128</v>
      </c>
      <c r="K1179" s="120">
        <v>0</v>
      </c>
      <c r="L1179" s="119">
        <v>0</v>
      </c>
      <c r="M1179" s="119"/>
      <c r="N1179" s="119">
        <v>800</v>
      </c>
      <c r="O1179" s="121"/>
      <c r="P1179" s="121"/>
      <c r="Q1179" s="122"/>
      <c r="R1179" s="119" t="s">
        <v>690</v>
      </c>
      <c r="S1179" s="123">
        <f>+IFERROR(IF('DETALLADO ELEMENTOS DE PROTECCI'!$E1179="DISTRIBUCION",((SUMIFS(O:O,D:D,'DETALLADO ELEMENTOS DE PROTECCI'!$D1179,H:H,'DETALLADO ELEMENTOS DE PROTECCI'!$H1179,R:R,"MARZO")+(SUMIFS(O:O,D:D,'DETALLADO ELEMENTOS DE PROTECCI'!$D1179,H:H,'DETALLADO ELEMENTOS DE PROTECCI'!$H1179,R:R,"ABRIL")))/((SUMIFS(N:N,D:D,'DETALLADO ELEMENTOS DE PROTECCI'!$D1179,H:H,'DETALLADO ELEMENTOS DE PROTECCI'!$H1179,R:R,"MARZO"))+(SUMIFS(N:N,D:D,'DETALLADO ELEMENTOS DE PROTECCI'!$D1179,H:H,'DETALLADO ELEMENTOS DE PROTECCI'!$H1179,R:R,"ABRIL")))),(SUMIFS(L:L,D:D,'DETALLADO ELEMENTOS DE PROTECCI'!$D1179,H:H,'DETALLADO ELEMENTOS DE PROTECCI'!$H1179)/(SUMIFS(K:K,D:D,'DETALLADO ELEMENTOS DE PROTECCI'!$D1179,H:H,'DETALLADO ELEMENTOS DE PROTECCI'!$H1179)))),0)</f>
        <v>0.375</v>
      </c>
      <c r="T1179" s="120">
        <v>0.5</v>
      </c>
      <c r="U1179" s="121" t="str">
        <f>+IF('DETALLADO ELEMENTOS DE PROTECCI'!$R1179="MARZO",IF('DETALLADO ELEMENTOS DE PROTECCI'!$S1179=0,"Rojo",IF(AND('DETALLADO ELEMENTOS DE PROTECCI'!$S1179&gt;0,'DETALLADO ELEMENTOS DE PROTECCI'!$S1179&lt;0.99),"Amarillo","Verde")),"")</f>
        <v/>
      </c>
      <c r="V1179" s="124"/>
    </row>
    <row r="1180" spans="1:22">
      <c r="A1180" s="137" t="s">
        <v>64</v>
      </c>
      <c r="B1180" s="137">
        <v>617</v>
      </c>
      <c r="C1180" s="119">
        <v>1160</v>
      </c>
      <c r="D1180" s="138" t="s">
        <v>1015</v>
      </c>
      <c r="E1180" s="137" t="s">
        <v>394</v>
      </c>
      <c r="F1180" s="119" t="s">
        <v>19</v>
      </c>
      <c r="G1180" s="119" t="s">
        <v>1158</v>
      </c>
      <c r="H1180" s="119" t="s">
        <v>1159</v>
      </c>
      <c r="I1180" s="119"/>
      <c r="J1180" s="119" t="s">
        <v>1128</v>
      </c>
      <c r="K1180" s="120">
        <v>0</v>
      </c>
      <c r="L1180" s="119">
        <v>0</v>
      </c>
      <c r="M1180" s="119"/>
      <c r="N1180" s="119">
        <v>150</v>
      </c>
      <c r="O1180" s="121"/>
      <c r="P1180" s="121"/>
      <c r="Q1180" s="122"/>
      <c r="R1180" s="119" t="s">
        <v>690</v>
      </c>
      <c r="S1180" s="123">
        <f>+IFERROR(IF('DETALLADO ELEMENTOS DE PROTECCI'!$E1180="DISTRIBUCION",((SUMIFS(O:O,D:D,'DETALLADO ELEMENTOS DE PROTECCI'!$D1180,H:H,'DETALLADO ELEMENTOS DE PROTECCI'!$H1180,R:R,"MARZO")+(SUMIFS(O:O,D:D,'DETALLADO ELEMENTOS DE PROTECCI'!$D1180,H:H,'DETALLADO ELEMENTOS DE PROTECCI'!$H1180,R:R,"ABRIL")))/((SUMIFS(N:N,D:D,'DETALLADO ELEMENTOS DE PROTECCI'!$D1180,H:H,'DETALLADO ELEMENTOS DE PROTECCI'!$H1180,R:R,"MARZO"))+(SUMIFS(N:N,D:D,'DETALLADO ELEMENTOS DE PROTECCI'!$D1180,H:H,'DETALLADO ELEMENTOS DE PROTECCI'!$H1180,R:R,"ABRIL")))),(SUMIFS(L:L,D:D,'DETALLADO ELEMENTOS DE PROTECCI'!$D1180,H:H,'DETALLADO ELEMENTOS DE PROTECCI'!$H1180)/(SUMIFS(K:K,D:D,'DETALLADO ELEMENTOS DE PROTECCI'!$D1180,H:H,'DETALLADO ELEMENTOS DE PROTECCI'!$H1180)))),0)</f>
        <v>0.4</v>
      </c>
      <c r="T1180" s="120">
        <v>0.5</v>
      </c>
      <c r="U1180" s="121" t="str">
        <f>+IF('DETALLADO ELEMENTOS DE PROTECCI'!$R1180="MARZO",IF('DETALLADO ELEMENTOS DE PROTECCI'!$S1180=0,"Rojo",IF(AND('DETALLADO ELEMENTOS DE PROTECCI'!$S1180&gt;0,'DETALLADO ELEMENTOS DE PROTECCI'!$S1180&lt;0.99),"Amarillo","Verde")),"")</f>
        <v/>
      </c>
      <c r="V1180" s="124"/>
    </row>
    <row r="1181" spans="1:22">
      <c r="A1181" s="137" t="s">
        <v>64</v>
      </c>
      <c r="B1181" s="137">
        <v>617</v>
      </c>
      <c r="C1181" s="119">
        <v>1161</v>
      </c>
      <c r="D1181" s="138" t="s">
        <v>1015</v>
      </c>
      <c r="E1181" s="137" t="s">
        <v>394</v>
      </c>
      <c r="F1181" s="119" t="s">
        <v>19</v>
      </c>
      <c r="G1181" s="119" t="s">
        <v>1134</v>
      </c>
      <c r="H1181" s="119" t="s">
        <v>1135</v>
      </c>
      <c r="I1181" s="119"/>
      <c r="J1181" s="119" t="s">
        <v>1128</v>
      </c>
      <c r="K1181" s="120">
        <v>0</v>
      </c>
      <c r="L1181" s="119">
        <v>0</v>
      </c>
      <c r="M1181" s="119"/>
      <c r="N1181" s="119">
        <v>400</v>
      </c>
      <c r="O1181" s="121"/>
      <c r="P1181" s="121"/>
      <c r="Q1181" s="122"/>
      <c r="R1181" s="119" t="s">
        <v>690</v>
      </c>
      <c r="S1181" s="123">
        <f>+IFERROR(IF('DETALLADO ELEMENTOS DE PROTECCI'!$E1181="DISTRIBUCION",((SUMIFS(O:O,D:D,'DETALLADO ELEMENTOS DE PROTECCI'!$D1181,H:H,'DETALLADO ELEMENTOS DE PROTECCI'!$H1181,R:R,"MARZO")+(SUMIFS(O:O,D:D,'DETALLADO ELEMENTOS DE PROTECCI'!$D1181,H:H,'DETALLADO ELEMENTOS DE PROTECCI'!$H1181,R:R,"ABRIL")))/((SUMIFS(N:N,D:D,'DETALLADO ELEMENTOS DE PROTECCI'!$D1181,H:H,'DETALLADO ELEMENTOS DE PROTECCI'!$H1181,R:R,"MARZO"))+(SUMIFS(N:N,D:D,'DETALLADO ELEMENTOS DE PROTECCI'!$D1181,H:H,'DETALLADO ELEMENTOS DE PROTECCI'!$H1181,R:R,"ABRIL")))),(SUMIFS(L:L,D:D,'DETALLADO ELEMENTOS DE PROTECCI'!$D1181,H:H,'DETALLADO ELEMENTOS DE PROTECCI'!$H1181)/(SUMIFS(K:K,D:D,'DETALLADO ELEMENTOS DE PROTECCI'!$D1181,H:H,'DETALLADO ELEMENTOS DE PROTECCI'!$H1181)))),0)</f>
        <v>0.28125</v>
      </c>
      <c r="T1181" s="120">
        <v>0.5</v>
      </c>
      <c r="U1181" s="121" t="str">
        <f>+IF('DETALLADO ELEMENTOS DE PROTECCI'!$R1181="MARZO",IF('DETALLADO ELEMENTOS DE PROTECCI'!$S1181=0,"Rojo",IF(AND('DETALLADO ELEMENTOS DE PROTECCI'!$S1181&gt;0,'DETALLADO ELEMENTOS DE PROTECCI'!$S1181&lt;0.99),"Amarillo","Verde")),"")</f>
        <v/>
      </c>
      <c r="V1181" s="124"/>
    </row>
    <row r="1182" spans="1:22">
      <c r="A1182" s="137" t="s">
        <v>64</v>
      </c>
      <c r="B1182" s="137">
        <v>623</v>
      </c>
      <c r="C1182" s="119">
        <v>1033</v>
      </c>
      <c r="D1182" s="138" t="s">
        <v>1021</v>
      </c>
      <c r="E1182" s="137" t="s">
        <v>394</v>
      </c>
      <c r="F1182" s="119" t="s">
        <v>19</v>
      </c>
      <c r="G1182" s="119" t="s">
        <v>1139</v>
      </c>
      <c r="H1182" s="119" t="s">
        <v>1140</v>
      </c>
      <c r="I1182" s="119"/>
      <c r="J1182" s="119" t="s">
        <v>1128</v>
      </c>
      <c r="K1182" s="120">
        <v>0</v>
      </c>
      <c r="L1182" s="119">
        <v>0</v>
      </c>
      <c r="M1182" s="119"/>
      <c r="N1182" s="119">
        <v>10</v>
      </c>
      <c r="O1182" s="121"/>
      <c r="P1182" s="121"/>
      <c r="Q1182" s="122"/>
      <c r="R1182" s="119" t="s">
        <v>690</v>
      </c>
      <c r="S1182" s="123">
        <f>+IFERROR(IF('DETALLADO ELEMENTOS DE PROTECCI'!$E1182="DISTRIBUCION",((SUMIFS(O:O,D:D,'DETALLADO ELEMENTOS DE PROTECCI'!$D1182,H:H,'DETALLADO ELEMENTOS DE PROTECCI'!$H1182,R:R,"MARZO")+(SUMIFS(O:O,D:D,'DETALLADO ELEMENTOS DE PROTECCI'!$D1182,H:H,'DETALLADO ELEMENTOS DE PROTECCI'!$H1182,R:R,"ABRIL")))/((SUMIFS(N:N,D:D,'DETALLADO ELEMENTOS DE PROTECCI'!$D1182,H:H,'DETALLADO ELEMENTOS DE PROTECCI'!$H1182,R:R,"MARZO"))+(SUMIFS(N:N,D:D,'DETALLADO ELEMENTOS DE PROTECCI'!$D1182,H:H,'DETALLADO ELEMENTOS DE PROTECCI'!$H1182,R:R,"ABRIL")))),(SUMIFS(L:L,D:D,'DETALLADO ELEMENTOS DE PROTECCI'!$D1182,H:H,'DETALLADO ELEMENTOS DE PROTECCI'!$H1182)/(SUMIFS(K:K,D:D,'DETALLADO ELEMENTOS DE PROTECCI'!$D1182,H:H,'DETALLADO ELEMENTOS DE PROTECCI'!$H1182)))),0)</f>
        <v>0</v>
      </c>
      <c r="T1182" s="120">
        <v>0.5</v>
      </c>
      <c r="U1182" s="121" t="str">
        <f>+IF('DETALLADO ELEMENTOS DE PROTECCI'!$R1182="MARZO",IF('DETALLADO ELEMENTOS DE PROTECCI'!$S1182=0,"Rojo",IF(AND('DETALLADO ELEMENTOS DE PROTECCI'!$S1182&gt;0,'DETALLADO ELEMENTOS DE PROTECCI'!$S1182&lt;0.99),"Amarillo","Verde")),"")</f>
        <v/>
      </c>
      <c r="V1182" s="124"/>
    </row>
    <row r="1183" spans="1:22">
      <c r="A1183" s="137" t="s">
        <v>64</v>
      </c>
      <c r="B1183" s="137">
        <v>623</v>
      </c>
      <c r="C1183" s="119">
        <v>1084</v>
      </c>
      <c r="D1183" s="138" t="s">
        <v>1021</v>
      </c>
      <c r="E1183" s="137" t="s">
        <v>394</v>
      </c>
      <c r="F1183" s="119" t="s">
        <v>19</v>
      </c>
      <c r="G1183" s="119" t="s">
        <v>1150</v>
      </c>
      <c r="H1183" s="119" t="s">
        <v>1151</v>
      </c>
      <c r="I1183" s="119"/>
      <c r="J1183" s="119" t="s">
        <v>1128</v>
      </c>
      <c r="K1183" s="120">
        <v>0</v>
      </c>
      <c r="L1183" s="119">
        <v>0</v>
      </c>
      <c r="M1183" s="119"/>
      <c r="N1183" s="119">
        <v>100</v>
      </c>
      <c r="O1183" s="121"/>
      <c r="P1183" s="121"/>
      <c r="Q1183" s="122"/>
      <c r="R1183" s="119" t="s">
        <v>690</v>
      </c>
      <c r="S1183" s="123">
        <f>+IFERROR(IF('DETALLADO ELEMENTOS DE PROTECCI'!$E1183="DISTRIBUCION",((SUMIFS(O:O,D:D,'DETALLADO ELEMENTOS DE PROTECCI'!$D1183,H:H,'DETALLADO ELEMENTOS DE PROTECCI'!$H1183,R:R,"MARZO")+(SUMIFS(O:O,D:D,'DETALLADO ELEMENTOS DE PROTECCI'!$D1183,H:H,'DETALLADO ELEMENTOS DE PROTECCI'!$H1183,R:R,"ABRIL")))/((SUMIFS(N:N,D:D,'DETALLADO ELEMENTOS DE PROTECCI'!$D1183,H:H,'DETALLADO ELEMENTOS DE PROTECCI'!$H1183,R:R,"MARZO"))+(SUMIFS(N:N,D:D,'DETALLADO ELEMENTOS DE PROTECCI'!$D1183,H:H,'DETALLADO ELEMENTOS DE PROTECCI'!$H1183,R:R,"ABRIL")))),(SUMIFS(L:L,D:D,'DETALLADO ELEMENTOS DE PROTECCI'!$D1183,H:H,'DETALLADO ELEMENTOS DE PROTECCI'!$H1183)/(SUMIFS(K:K,D:D,'DETALLADO ELEMENTOS DE PROTECCI'!$D1183,H:H,'DETALLADO ELEMENTOS DE PROTECCI'!$H1183)))),0)</f>
        <v>0</v>
      </c>
      <c r="T1183" s="120">
        <v>0.5</v>
      </c>
      <c r="U1183" s="121" t="str">
        <f>+IF('DETALLADO ELEMENTOS DE PROTECCI'!$R1183="MARZO",IF('DETALLADO ELEMENTOS DE PROTECCI'!$S1183=0,"Rojo",IF(AND('DETALLADO ELEMENTOS DE PROTECCI'!$S1183&gt;0,'DETALLADO ELEMENTOS DE PROTECCI'!$S1183&lt;0.99),"Amarillo","Verde")),"")</f>
        <v/>
      </c>
      <c r="V1183" s="124"/>
    </row>
    <row r="1184" spans="1:22">
      <c r="A1184" s="137" t="s">
        <v>64</v>
      </c>
      <c r="B1184" s="137">
        <v>623</v>
      </c>
      <c r="C1184" s="119">
        <v>1091</v>
      </c>
      <c r="D1184" s="138" t="s">
        <v>1021</v>
      </c>
      <c r="E1184" s="137" t="s">
        <v>394</v>
      </c>
      <c r="F1184" s="119" t="s">
        <v>19</v>
      </c>
      <c r="G1184" s="119" t="s">
        <v>1125</v>
      </c>
      <c r="H1184" s="119" t="s">
        <v>1126</v>
      </c>
      <c r="I1184" s="119"/>
      <c r="J1184" s="119" t="s">
        <v>1128</v>
      </c>
      <c r="K1184" s="120">
        <v>0</v>
      </c>
      <c r="L1184" s="119">
        <v>0</v>
      </c>
      <c r="M1184" s="119"/>
      <c r="N1184" s="119">
        <v>300</v>
      </c>
      <c r="O1184" s="121"/>
      <c r="P1184" s="121"/>
      <c r="Q1184" s="122"/>
      <c r="R1184" s="119" t="s">
        <v>690</v>
      </c>
      <c r="S1184" s="123">
        <f>+IFERROR(IF('DETALLADO ELEMENTOS DE PROTECCI'!$E1184="DISTRIBUCION",((SUMIFS(O:O,D:D,'DETALLADO ELEMENTOS DE PROTECCI'!$D1184,H:H,'DETALLADO ELEMENTOS DE PROTECCI'!$H1184,R:R,"MARZO")+(SUMIFS(O:O,D:D,'DETALLADO ELEMENTOS DE PROTECCI'!$D1184,H:H,'DETALLADO ELEMENTOS DE PROTECCI'!$H1184,R:R,"ABRIL")))/((SUMIFS(N:N,D:D,'DETALLADO ELEMENTOS DE PROTECCI'!$D1184,H:H,'DETALLADO ELEMENTOS DE PROTECCI'!$H1184,R:R,"MARZO"))+(SUMIFS(N:N,D:D,'DETALLADO ELEMENTOS DE PROTECCI'!$D1184,H:H,'DETALLADO ELEMENTOS DE PROTECCI'!$H1184,R:R,"ABRIL")))),(SUMIFS(L:L,D:D,'DETALLADO ELEMENTOS DE PROTECCI'!$D1184,H:H,'DETALLADO ELEMENTOS DE PROTECCI'!$H1184)/(SUMIFS(K:K,D:D,'DETALLADO ELEMENTOS DE PROTECCI'!$D1184,H:H,'DETALLADO ELEMENTOS DE PROTECCI'!$H1184)))),0)</f>
        <v>0.25</v>
      </c>
      <c r="T1184" s="120">
        <v>0.5</v>
      </c>
      <c r="U1184" s="121" t="str">
        <f>+IF('DETALLADO ELEMENTOS DE PROTECCI'!$R1184="MARZO",IF('DETALLADO ELEMENTOS DE PROTECCI'!$S1184=0,"Rojo",IF(AND('DETALLADO ELEMENTOS DE PROTECCI'!$S1184&gt;0,'DETALLADO ELEMENTOS DE PROTECCI'!$S1184&lt;0.99),"Amarillo","Verde")),"")</f>
        <v/>
      </c>
      <c r="V1184" s="124"/>
    </row>
    <row r="1185" spans="1:22">
      <c r="A1185" s="137" t="s">
        <v>64</v>
      </c>
      <c r="B1185" s="137">
        <v>623</v>
      </c>
      <c r="C1185" s="119">
        <v>1092</v>
      </c>
      <c r="D1185" s="138" t="s">
        <v>1021</v>
      </c>
      <c r="E1185" s="137" t="s">
        <v>394</v>
      </c>
      <c r="F1185" s="119" t="s">
        <v>19</v>
      </c>
      <c r="G1185" s="119" t="s">
        <v>1130</v>
      </c>
      <c r="H1185" s="119" t="s">
        <v>1126</v>
      </c>
      <c r="I1185" s="119"/>
      <c r="J1185" s="119" t="s">
        <v>1128</v>
      </c>
      <c r="K1185" s="120">
        <v>0</v>
      </c>
      <c r="L1185" s="119">
        <v>0</v>
      </c>
      <c r="M1185" s="119"/>
      <c r="N1185" s="119">
        <v>300</v>
      </c>
      <c r="O1185" s="121"/>
      <c r="P1185" s="121"/>
      <c r="Q1185" s="122"/>
      <c r="R1185" s="119" t="s">
        <v>690</v>
      </c>
      <c r="S1185" s="123">
        <f>+IFERROR(IF('DETALLADO ELEMENTOS DE PROTECCI'!$E1185="DISTRIBUCION",((SUMIFS(O:O,D:D,'DETALLADO ELEMENTOS DE PROTECCI'!$D1185,H:H,'DETALLADO ELEMENTOS DE PROTECCI'!$H1185,R:R,"MARZO")+(SUMIFS(O:O,D:D,'DETALLADO ELEMENTOS DE PROTECCI'!$D1185,H:H,'DETALLADO ELEMENTOS DE PROTECCI'!$H1185,R:R,"ABRIL")))/((SUMIFS(N:N,D:D,'DETALLADO ELEMENTOS DE PROTECCI'!$D1185,H:H,'DETALLADO ELEMENTOS DE PROTECCI'!$H1185,R:R,"MARZO"))+(SUMIFS(N:N,D:D,'DETALLADO ELEMENTOS DE PROTECCI'!$D1185,H:H,'DETALLADO ELEMENTOS DE PROTECCI'!$H1185,R:R,"ABRIL")))),(SUMIFS(L:L,D:D,'DETALLADO ELEMENTOS DE PROTECCI'!$D1185,H:H,'DETALLADO ELEMENTOS DE PROTECCI'!$H1185)/(SUMIFS(K:K,D:D,'DETALLADO ELEMENTOS DE PROTECCI'!$D1185,H:H,'DETALLADO ELEMENTOS DE PROTECCI'!$H1185)))),0)</f>
        <v>0.25</v>
      </c>
      <c r="T1185" s="120">
        <v>0.5</v>
      </c>
      <c r="U1185" s="121" t="str">
        <f>+IF('DETALLADO ELEMENTOS DE PROTECCI'!$R1185="MARZO",IF('DETALLADO ELEMENTOS DE PROTECCI'!$S1185=0,"Rojo",IF(AND('DETALLADO ELEMENTOS DE PROTECCI'!$S1185&gt;0,'DETALLADO ELEMENTOS DE PROTECCI'!$S1185&lt;0.99),"Amarillo","Verde")),"")</f>
        <v/>
      </c>
      <c r="V1185" s="124"/>
    </row>
    <row r="1186" spans="1:22">
      <c r="A1186" s="137" t="s">
        <v>64</v>
      </c>
      <c r="B1186" s="137">
        <v>623</v>
      </c>
      <c r="C1186" s="119">
        <v>1160</v>
      </c>
      <c r="D1186" s="138" t="s">
        <v>1021</v>
      </c>
      <c r="E1186" s="137" t="s">
        <v>394</v>
      </c>
      <c r="F1186" s="119" t="s">
        <v>19</v>
      </c>
      <c r="G1186" s="119" t="s">
        <v>1158</v>
      </c>
      <c r="H1186" s="119" t="s">
        <v>1159</v>
      </c>
      <c r="I1186" s="119"/>
      <c r="J1186" s="119" t="s">
        <v>1128</v>
      </c>
      <c r="K1186" s="120">
        <v>0</v>
      </c>
      <c r="L1186" s="119">
        <v>0</v>
      </c>
      <c r="M1186" s="119"/>
      <c r="N1186" s="119">
        <v>100</v>
      </c>
      <c r="O1186" s="121"/>
      <c r="P1186" s="121"/>
      <c r="Q1186" s="122"/>
      <c r="R1186" s="119" t="s">
        <v>690</v>
      </c>
      <c r="S1186" s="123">
        <f>+IFERROR(IF('DETALLADO ELEMENTOS DE PROTECCI'!$E1186="DISTRIBUCION",((SUMIFS(O:O,D:D,'DETALLADO ELEMENTOS DE PROTECCI'!$D1186,H:H,'DETALLADO ELEMENTOS DE PROTECCI'!$H1186,R:R,"MARZO")+(SUMIFS(O:O,D:D,'DETALLADO ELEMENTOS DE PROTECCI'!$D1186,H:H,'DETALLADO ELEMENTOS DE PROTECCI'!$H1186,R:R,"ABRIL")))/((SUMIFS(N:N,D:D,'DETALLADO ELEMENTOS DE PROTECCI'!$D1186,H:H,'DETALLADO ELEMENTOS DE PROTECCI'!$H1186,R:R,"MARZO"))+(SUMIFS(N:N,D:D,'DETALLADO ELEMENTOS DE PROTECCI'!$D1186,H:H,'DETALLADO ELEMENTOS DE PROTECCI'!$H1186,R:R,"ABRIL")))),(SUMIFS(L:L,D:D,'DETALLADO ELEMENTOS DE PROTECCI'!$D1186,H:H,'DETALLADO ELEMENTOS DE PROTECCI'!$H1186)/(SUMIFS(K:K,D:D,'DETALLADO ELEMENTOS DE PROTECCI'!$D1186,H:H,'DETALLADO ELEMENTOS DE PROTECCI'!$H1186)))),0)</f>
        <v>0</v>
      </c>
      <c r="T1186" s="120">
        <v>0.5</v>
      </c>
      <c r="U1186" s="121" t="str">
        <f>+IF('DETALLADO ELEMENTOS DE PROTECCI'!$R1186="MARZO",IF('DETALLADO ELEMENTOS DE PROTECCI'!$S1186=0,"Rojo",IF(AND('DETALLADO ELEMENTOS DE PROTECCI'!$S1186&gt;0,'DETALLADO ELEMENTOS DE PROTECCI'!$S1186&lt;0.99),"Amarillo","Verde")),"")</f>
        <v/>
      </c>
      <c r="V1186" s="124"/>
    </row>
    <row r="1187" spans="1:22">
      <c r="A1187" s="137" t="s">
        <v>64</v>
      </c>
      <c r="B1187" s="137">
        <v>623</v>
      </c>
      <c r="C1187" s="119">
        <v>1161</v>
      </c>
      <c r="D1187" s="138" t="s">
        <v>1021</v>
      </c>
      <c r="E1187" s="137" t="s">
        <v>394</v>
      </c>
      <c r="F1187" s="119" t="s">
        <v>19</v>
      </c>
      <c r="G1187" s="119" t="s">
        <v>1134</v>
      </c>
      <c r="H1187" s="119" t="s">
        <v>1135</v>
      </c>
      <c r="I1187" s="119"/>
      <c r="J1187" s="119" t="s">
        <v>1128</v>
      </c>
      <c r="K1187" s="120">
        <v>0</v>
      </c>
      <c r="L1187" s="119">
        <v>0</v>
      </c>
      <c r="M1187" s="119"/>
      <c r="N1187" s="119">
        <v>300</v>
      </c>
      <c r="O1187" s="121"/>
      <c r="P1187" s="121"/>
      <c r="Q1187" s="122"/>
      <c r="R1187" s="119" t="s">
        <v>690</v>
      </c>
      <c r="S1187" s="123">
        <f>+IFERROR(IF('DETALLADO ELEMENTOS DE PROTECCI'!$E1187="DISTRIBUCION",((SUMIFS(O:O,D:D,'DETALLADO ELEMENTOS DE PROTECCI'!$D1187,H:H,'DETALLADO ELEMENTOS DE PROTECCI'!$H1187,R:R,"MARZO")+(SUMIFS(O:O,D:D,'DETALLADO ELEMENTOS DE PROTECCI'!$D1187,H:H,'DETALLADO ELEMENTOS DE PROTECCI'!$H1187,R:R,"ABRIL")))/((SUMIFS(N:N,D:D,'DETALLADO ELEMENTOS DE PROTECCI'!$D1187,H:H,'DETALLADO ELEMENTOS DE PROTECCI'!$H1187,R:R,"MARZO"))+(SUMIFS(N:N,D:D,'DETALLADO ELEMENTOS DE PROTECCI'!$D1187,H:H,'DETALLADO ELEMENTOS DE PROTECCI'!$H1187,R:R,"ABRIL")))),(SUMIFS(L:L,D:D,'DETALLADO ELEMENTOS DE PROTECCI'!$D1187,H:H,'DETALLADO ELEMENTOS DE PROTECCI'!$H1187)/(SUMIFS(K:K,D:D,'DETALLADO ELEMENTOS DE PROTECCI'!$D1187,H:H,'DETALLADO ELEMENTOS DE PROTECCI'!$H1187)))),0)</f>
        <v>0.10204081632653061</v>
      </c>
      <c r="T1187" s="120">
        <v>0.5</v>
      </c>
      <c r="U1187" s="121" t="str">
        <f>+IF('DETALLADO ELEMENTOS DE PROTECCI'!$R1187="MARZO",IF('DETALLADO ELEMENTOS DE PROTECCI'!$S1187=0,"Rojo",IF(AND('DETALLADO ELEMENTOS DE PROTECCI'!$S1187&gt;0,'DETALLADO ELEMENTOS DE PROTECCI'!$S1187&lt;0.99),"Amarillo","Verde")),"")</f>
        <v/>
      </c>
      <c r="V1187" s="124"/>
    </row>
    <row r="1188" spans="1:22">
      <c r="A1188" s="137" t="s">
        <v>64</v>
      </c>
      <c r="B1188" s="137">
        <v>626</v>
      </c>
      <c r="C1188" s="119">
        <v>1033</v>
      </c>
      <c r="D1188" s="138" t="s">
        <v>1030</v>
      </c>
      <c r="E1188" s="137" t="s">
        <v>394</v>
      </c>
      <c r="F1188" s="119" t="s">
        <v>19</v>
      </c>
      <c r="G1188" s="119" t="s">
        <v>1139</v>
      </c>
      <c r="H1188" s="119" t="s">
        <v>1140</v>
      </c>
      <c r="I1188" s="119"/>
      <c r="J1188" s="119" t="s">
        <v>1128</v>
      </c>
      <c r="K1188" s="120">
        <v>0</v>
      </c>
      <c r="L1188" s="119">
        <v>0</v>
      </c>
      <c r="M1188" s="119"/>
      <c r="N1188" s="119">
        <v>10</v>
      </c>
      <c r="O1188" s="121"/>
      <c r="P1188" s="121"/>
      <c r="Q1188" s="122"/>
      <c r="R1188" s="119" t="s">
        <v>690</v>
      </c>
      <c r="S1188" s="123">
        <f>+IFERROR(IF('DETALLADO ELEMENTOS DE PROTECCI'!$E1188="DISTRIBUCION",((SUMIFS(O:O,D:D,'DETALLADO ELEMENTOS DE PROTECCI'!$D1188,H:H,'DETALLADO ELEMENTOS DE PROTECCI'!$H1188,R:R,"MARZO")+(SUMIFS(O:O,D:D,'DETALLADO ELEMENTOS DE PROTECCI'!$D1188,H:H,'DETALLADO ELEMENTOS DE PROTECCI'!$H1188,R:R,"ABRIL")))/((SUMIFS(N:N,D:D,'DETALLADO ELEMENTOS DE PROTECCI'!$D1188,H:H,'DETALLADO ELEMENTOS DE PROTECCI'!$H1188,R:R,"MARZO"))+(SUMIFS(N:N,D:D,'DETALLADO ELEMENTOS DE PROTECCI'!$D1188,H:H,'DETALLADO ELEMENTOS DE PROTECCI'!$H1188,R:R,"ABRIL")))),(SUMIFS(L:L,D:D,'DETALLADO ELEMENTOS DE PROTECCI'!$D1188,H:H,'DETALLADO ELEMENTOS DE PROTECCI'!$H1188)/(SUMIFS(K:K,D:D,'DETALLADO ELEMENTOS DE PROTECCI'!$D1188,H:H,'DETALLADO ELEMENTOS DE PROTECCI'!$H1188)))),0)</f>
        <v>0</v>
      </c>
      <c r="T1188" s="120">
        <v>0.5</v>
      </c>
      <c r="U1188" s="121" t="str">
        <f>+IF('DETALLADO ELEMENTOS DE PROTECCI'!$R1188="MARZO",IF('DETALLADO ELEMENTOS DE PROTECCI'!$S1188=0,"Rojo",IF(AND('DETALLADO ELEMENTOS DE PROTECCI'!$S1188&gt;0,'DETALLADO ELEMENTOS DE PROTECCI'!$S1188&lt;0.99),"Amarillo","Verde")),"")</f>
        <v/>
      </c>
      <c r="V1188" s="124"/>
    </row>
    <row r="1189" spans="1:22">
      <c r="A1189" s="137" t="s">
        <v>64</v>
      </c>
      <c r="B1189" s="137">
        <v>626</v>
      </c>
      <c r="C1189" s="119">
        <v>1093</v>
      </c>
      <c r="D1189" s="138" t="s">
        <v>1030</v>
      </c>
      <c r="E1189" s="137" t="s">
        <v>394</v>
      </c>
      <c r="F1189" s="119" t="s">
        <v>19</v>
      </c>
      <c r="G1189" s="119" t="s">
        <v>1132</v>
      </c>
      <c r="H1189" s="119" t="s">
        <v>1126</v>
      </c>
      <c r="I1189" s="119"/>
      <c r="J1189" s="119" t="s">
        <v>1128</v>
      </c>
      <c r="K1189" s="120">
        <v>0</v>
      </c>
      <c r="L1189" s="119">
        <v>0</v>
      </c>
      <c r="M1189" s="119"/>
      <c r="N1189" s="119">
        <v>400</v>
      </c>
      <c r="O1189" s="121"/>
      <c r="P1189" s="121"/>
      <c r="Q1189" s="122"/>
      <c r="R1189" s="119" t="s">
        <v>690</v>
      </c>
      <c r="S1189" s="123">
        <f>+IFERROR(IF('DETALLADO ELEMENTOS DE PROTECCI'!$E1189="DISTRIBUCION",((SUMIFS(O:O,D:D,'DETALLADO ELEMENTOS DE PROTECCI'!$D1189,H:H,'DETALLADO ELEMENTOS DE PROTECCI'!$H1189,R:R,"MARZO")+(SUMIFS(O:O,D:D,'DETALLADO ELEMENTOS DE PROTECCI'!$D1189,H:H,'DETALLADO ELEMENTOS DE PROTECCI'!$H1189,R:R,"ABRIL")))/((SUMIFS(N:N,D:D,'DETALLADO ELEMENTOS DE PROTECCI'!$D1189,H:H,'DETALLADO ELEMENTOS DE PROTECCI'!$H1189,R:R,"MARZO"))+(SUMIFS(N:N,D:D,'DETALLADO ELEMENTOS DE PROTECCI'!$D1189,H:H,'DETALLADO ELEMENTOS DE PROTECCI'!$H1189,R:R,"ABRIL")))),(SUMIFS(L:L,D:D,'DETALLADO ELEMENTOS DE PROTECCI'!$D1189,H:H,'DETALLADO ELEMENTOS DE PROTECCI'!$H1189)/(SUMIFS(K:K,D:D,'DETALLADO ELEMENTOS DE PROTECCI'!$D1189,H:H,'DETALLADO ELEMENTOS DE PROTECCI'!$H1189)))),0)</f>
        <v>0.33333333333333331</v>
      </c>
      <c r="T1189" s="120">
        <v>0.5</v>
      </c>
      <c r="U1189" s="121" t="str">
        <f>+IF('DETALLADO ELEMENTOS DE PROTECCI'!$R1189="MARZO",IF('DETALLADO ELEMENTOS DE PROTECCI'!$S1189=0,"Rojo",IF(AND('DETALLADO ELEMENTOS DE PROTECCI'!$S1189&gt;0,'DETALLADO ELEMENTOS DE PROTECCI'!$S1189&lt;0.99),"Amarillo","Verde")),"")</f>
        <v/>
      </c>
      <c r="V1189" s="124"/>
    </row>
    <row r="1190" spans="1:22">
      <c r="A1190" s="137" t="s">
        <v>64</v>
      </c>
      <c r="B1190" s="137">
        <v>626</v>
      </c>
      <c r="C1190" s="119">
        <v>1161</v>
      </c>
      <c r="D1190" s="138" t="s">
        <v>1030</v>
      </c>
      <c r="E1190" s="137" t="s">
        <v>394</v>
      </c>
      <c r="F1190" s="119" t="s">
        <v>19</v>
      </c>
      <c r="G1190" s="119" t="s">
        <v>1134</v>
      </c>
      <c r="H1190" s="119" t="s">
        <v>1135</v>
      </c>
      <c r="I1190" s="119"/>
      <c r="J1190" s="119" t="s">
        <v>1128</v>
      </c>
      <c r="K1190" s="120">
        <v>0</v>
      </c>
      <c r="L1190" s="119">
        <v>0</v>
      </c>
      <c r="M1190" s="119"/>
      <c r="N1190" s="119">
        <v>200</v>
      </c>
      <c r="O1190" s="121"/>
      <c r="P1190" s="121"/>
      <c r="Q1190" s="122"/>
      <c r="R1190" s="119" t="s">
        <v>690</v>
      </c>
      <c r="S1190" s="123">
        <f>+IFERROR(IF('DETALLADO ELEMENTOS DE PROTECCI'!$E1190="DISTRIBUCION",((SUMIFS(O:O,D:D,'DETALLADO ELEMENTOS DE PROTECCI'!$D1190,H:H,'DETALLADO ELEMENTOS DE PROTECCI'!$H1190,R:R,"MARZO")+(SUMIFS(O:O,D:D,'DETALLADO ELEMENTOS DE PROTECCI'!$D1190,H:H,'DETALLADO ELEMENTOS DE PROTECCI'!$H1190,R:R,"ABRIL")))/((SUMIFS(N:N,D:D,'DETALLADO ELEMENTOS DE PROTECCI'!$D1190,H:H,'DETALLADO ELEMENTOS DE PROTECCI'!$H1190,R:R,"MARZO"))+(SUMIFS(N:N,D:D,'DETALLADO ELEMENTOS DE PROTECCI'!$D1190,H:H,'DETALLADO ELEMENTOS DE PROTECCI'!$H1190,R:R,"ABRIL")))),(SUMIFS(L:L,D:D,'DETALLADO ELEMENTOS DE PROTECCI'!$D1190,H:H,'DETALLADO ELEMENTOS DE PROTECCI'!$H1190)/(SUMIFS(K:K,D:D,'DETALLADO ELEMENTOS DE PROTECCI'!$D1190,H:H,'DETALLADO ELEMENTOS DE PROTECCI'!$H1190)))),0)</f>
        <v>0</v>
      </c>
      <c r="T1190" s="120">
        <v>0.5</v>
      </c>
      <c r="U1190" s="121" t="str">
        <f>+IF('DETALLADO ELEMENTOS DE PROTECCI'!$R1190="MARZO",IF('DETALLADO ELEMENTOS DE PROTECCI'!$S1190=0,"Rojo",IF(AND('DETALLADO ELEMENTOS DE PROTECCI'!$S1190&gt;0,'DETALLADO ELEMENTOS DE PROTECCI'!$S1190&lt;0.99),"Amarillo","Verde")),"")</f>
        <v/>
      </c>
      <c r="V1190" s="124"/>
    </row>
    <row r="1191" spans="1:22">
      <c r="A1191" s="137" t="s">
        <v>64</v>
      </c>
      <c r="B1191" s="137">
        <v>628</v>
      </c>
      <c r="C1191" s="119">
        <v>1092</v>
      </c>
      <c r="D1191" s="138" t="s">
        <v>1042</v>
      </c>
      <c r="E1191" s="137" t="s">
        <v>394</v>
      </c>
      <c r="F1191" s="119" t="s">
        <v>19</v>
      </c>
      <c r="G1191" s="119" t="s">
        <v>1130</v>
      </c>
      <c r="H1191" s="119" t="s">
        <v>1126</v>
      </c>
      <c r="I1191" s="119"/>
      <c r="J1191" s="119" t="s">
        <v>1128</v>
      </c>
      <c r="K1191" s="120">
        <v>0</v>
      </c>
      <c r="L1191" s="119">
        <v>0</v>
      </c>
      <c r="M1191" s="119"/>
      <c r="N1191" s="119">
        <v>100</v>
      </c>
      <c r="O1191" s="121"/>
      <c r="P1191" s="121"/>
      <c r="Q1191" s="122"/>
      <c r="R1191" s="119" t="s">
        <v>690</v>
      </c>
      <c r="S1191" s="123">
        <f>+IFERROR(IF('DETALLADO ELEMENTOS DE PROTECCI'!$E1191="DISTRIBUCION",((SUMIFS(O:O,D:D,'DETALLADO ELEMENTOS DE PROTECCI'!$D1191,H:H,'DETALLADO ELEMENTOS DE PROTECCI'!$H1191,R:R,"MARZO")+(SUMIFS(O:O,D:D,'DETALLADO ELEMENTOS DE PROTECCI'!$D1191,H:H,'DETALLADO ELEMENTOS DE PROTECCI'!$H1191,R:R,"ABRIL")))/((SUMIFS(N:N,D:D,'DETALLADO ELEMENTOS DE PROTECCI'!$D1191,H:H,'DETALLADO ELEMENTOS DE PROTECCI'!$H1191,R:R,"MARZO"))+(SUMIFS(N:N,D:D,'DETALLADO ELEMENTOS DE PROTECCI'!$D1191,H:H,'DETALLADO ELEMENTOS DE PROTECCI'!$H1191,R:R,"ABRIL")))),(SUMIFS(L:L,D:D,'DETALLADO ELEMENTOS DE PROTECCI'!$D1191,H:H,'DETALLADO ELEMENTOS DE PROTECCI'!$H1191)/(SUMIFS(K:K,D:D,'DETALLADO ELEMENTOS DE PROTECCI'!$D1191,H:H,'DETALLADO ELEMENTOS DE PROTECCI'!$H1191)))),0)</f>
        <v>0.5</v>
      </c>
      <c r="T1191" s="120">
        <v>0.5</v>
      </c>
      <c r="U1191" s="121" t="str">
        <f>+IF('DETALLADO ELEMENTOS DE PROTECCI'!$R1191="MARZO",IF('DETALLADO ELEMENTOS DE PROTECCI'!$S1191=0,"Rojo",IF(AND('DETALLADO ELEMENTOS DE PROTECCI'!$S1191&gt;0,'DETALLADO ELEMENTOS DE PROTECCI'!$S1191&lt;0.99),"Amarillo","Verde")),"")</f>
        <v/>
      </c>
      <c r="V1191" s="124"/>
    </row>
    <row r="1192" spans="1:22">
      <c r="A1192" s="137" t="s">
        <v>64</v>
      </c>
      <c r="B1192" s="137">
        <v>628</v>
      </c>
      <c r="C1192" s="119">
        <v>1093</v>
      </c>
      <c r="D1192" s="138" t="s">
        <v>1042</v>
      </c>
      <c r="E1192" s="137" t="s">
        <v>394</v>
      </c>
      <c r="F1192" s="119" t="s">
        <v>19</v>
      </c>
      <c r="G1192" s="119" t="s">
        <v>1132</v>
      </c>
      <c r="H1192" s="119" t="s">
        <v>1126</v>
      </c>
      <c r="I1192" s="119"/>
      <c r="J1192" s="119" t="s">
        <v>1128</v>
      </c>
      <c r="K1192" s="120">
        <v>0</v>
      </c>
      <c r="L1192" s="119">
        <v>0</v>
      </c>
      <c r="M1192" s="119"/>
      <c r="N1192" s="119">
        <v>100</v>
      </c>
      <c r="O1192" s="121"/>
      <c r="P1192" s="121"/>
      <c r="Q1192" s="122"/>
      <c r="R1192" s="119" t="s">
        <v>690</v>
      </c>
      <c r="S1192" s="123">
        <f>+IFERROR(IF('DETALLADO ELEMENTOS DE PROTECCI'!$E1192="DISTRIBUCION",((SUMIFS(O:O,D:D,'DETALLADO ELEMENTOS DE PROTECCI'!$D1192,H:H,'DETALLADO ELEMENTOS DE PROTECCI'!$H1192,R:R,"MARZO")+(SUMIFS(O:O,D:D,'DETALLADO ELEMENTOS DE PROTECCI'!$D1192,H:H,'DETALLADO ELEMENTOS DE PROTECCI'!$H1192,R:R,"ABRIL")))/((SUMIFS(N:N,D:D,'DETALLADO ELEMENTOS DE PROTECCI'!$D1192,H:H,'DETALLADO ELEMENTOS DE PROTECCI'!$H1192,R:R,"MARZO"))+(SUMIFS(N:N,D:D,'DETALLADO ELEMENTOS DE PROTECCI'!$D1192,H:H,'DETALLADO ELEMENTOS DE PROTECCI'!$H1192,R:R,"ABRIL")))),(SUMIFS(L:L,D:D,'DETALLADO ELEMENTOS DE PROTECCI'!$D1192,H:H,'DETALLADO ELEMENTOS DE PROTECCI'!$H1192)/(SUMIFS(K:K,D:D,'DETALLADO ELEMENTOS DE PROTECCI'!$D1192,H:H,'DETALLADO ELEMENTOS DE PROTECCI'!$H1192)))),0)</f>
        <v>0.5</v>
      </c>
      <c r="T1192" s="120">
        <v>0.5</v>
      </c>
      <c r="U1192" s="121" t="str">
        <f>+IF('DETALLADO ELEMENTOS DE PROTECCI'!$R1192="MARZO",IF('DETALLADO ELEMENTOS DE PROTECCI'!$S1192=0,"Rojo",IF(AND('DETALLADO ELEMENTOS DE PROTECCI'!$S1192&gt;0,'DETALLADO ELEMENTOS DE PROTECCI'!$S1192&lt;0.99),"Amarillo","Verde")),"")</f>
        <v/>
      </c>
      <c r="V1192" s="124"/>
    </row>
    <row r="1193" spans="1:22">
      <c r="A1193" s="137" t="s">
        <v>64</v>
      </c>
      <c r="B1193" s="137">
        <v>628</v>
      </c>
      <c r="C1193" s="119">
        <v>1160</v>
      </c>
      <c r="D1193" s="138" t="s">
        <v>1042</v>
      </c>
      <c r="E1193" s="137" t="s">
        <v>394</v>
      </c>
      <c r="F1193" s="119" t="s">
        <v>19</v>
      </c>
      <c r="G1193" s="119" t="s">
        <v>1158</v>
      </c>
      <c r="H1193" s="119" t="s">
        <v>1159</v>
      </c>
      <c r="I1193" s="119"/>
      <c r="J1193" s="119" t="s">
        <v>1128</v>
      </c>
      <c r="K1193" s="120">
        <v>0</v>
      </c>
      <c r="L1193" s="119">
        <v>0</v>
      </c>
      <c r="M1193" s="119"/>
      <c r="N1193" s="119">
        <v>200</v>
      </c>
      <c r="O1193" s="121"/>
      <c r="P1193" s="121"/>
      <c r="Q1193" s="122"/>
      <c r="R1193" s="119" t="s">
        <v>690</v>
      </c>
      <c r="S1193" s="123">
        <f>+IFERROR(IF('DETALLADO ELEMENTOS DE PROTECCI'!$E1193="DISTRIBUCION",((SUMIFS(O:O,D:D,'DETALLADO ELEMENTOS DE PROTECCI'!$D1193,H:H,'DETALLADO ELEMENTOS DE PROTECCI'!$H1193,R:R,"MARZO")+(SUMIFS(O:O,D:D,'DETALLADO ELEMENTOS DE PROTECCI'!$D1193,H:H,'DETALLADO ELEMENTOS DE PROTECCI'!$H1193,R:R,"ABRIL")))/((SUMIFS(N:N,D:D,'DETALLADO ELEMENTOS DE PROTECCI'!$D1193,H:H,'DETALLADO ELEMENTOS DE PROTECCI'!$H1193,R:R,"MARZO"))+(SUMIFS(N:N,D:D,'DETALLADO ELEMENTOS DE PROTECCI'!$D1193,H:H,'DETALLADO ELEMENTOS DE PROTECCI'!$H1193,R:R,"ABRIL")))),(SUMIFS(L:L,D:D,'DETALLADO ELEMENTOS DE PROTECCI'!$D1193,H:H,'DETALLADO ELEMENTOS DE PROTECCI'!$H1193)/(SUMIFS(K:K,D:D,'DETALLADO ELEMENTOS DE PROTECCI'!$D1193,H:H,'DETALLADO ELEMENTOS DE PROTECCI'!$H1193)))),0)</f>
        <v>0.33333333333333331</v>
      </c>
      <c r="T1193" s="120">
        <v>0.5</v>
      </c>
      <c r="U1193" s="121" t="str">
        <f>+IF('DETALLADO ELEMENTOS DE PROTECCI'!$R1193="MARZO",IF('DETALLADO ELEMENTOS DE PROTECCI'!$S1193=0,"Rojo",IF(AND('DETALLADO ELEMENTOS DE PROTECCI'!$S1193&gt;0,'DETALLADO ELEMENTOS DE PROTECCI'!$S1193&lt;0.99),"Amarillo","Verde")),"")</f>
        <v/>
      </c>
      <c r="V1193" s="124"/>
    </row>
    <row r="1194" spans="1:22">
      <c r="A1194" s="137" t="s">
        <v>64</v>
      </c>
      <c r="B1194" s="137">
        <v>628</v>
      </c>
      <c r="C1194" s="119">
        <v>1161</v>
      </c>
      <c r="D1194" s="138" t="s">
        <v>1042</v>
      </c>
      <c r="E1194" s="137" t="s">
        <v>394</v>
      </c>
      <c r="F1194" s="119" t="s">
        <v>19</v>
      </c>
      <c r="G1194" s="119" t="s">
        <v>1134</v>
      </c>
      <c r="H1194" s="119" t="s">
        <v>1135</v>
      </c>
      <c r="I1194" s="119"/>
      <c r="J1194" s="119" t="s">
        <v>1128</v>
      </c>
      <c r="K1194" s="120">
        <v>0</v>
      </c>
      <c r="L1194" s="119">
        <v>0</v>
      </c>
      <c r="M1194" s="119"/>
      <c r="N1194" s="119">
        <v>50</v>
      </c>
      <c r="O1194" s="121"/>
      <c r="P1194" s="121"/>
      <c r="Q1194" s="122"/>
      <c r="R1194" s="119" t="s">
        <v>690</v>
      </c>
      <c r="S1194" s="123">
        <f>+IFERROR(IF('DETALLADO ELEMENTOS DE PROTECCI'!$E1194="DISTRIBUCION",((SUMIFS(O:O,D:D,'DETALLADO ELEMENTOS DE PROTECCI'!$D1194,H:H,'DETALLADO ELEMENTOS DE PROTECCI'!$H1194,R:R,"MARZO")+(SUMIFS(O:O,D:D,'DETALLADO ELEMENTOS DE PROTECCI'!$D1194,H:H,'DETALLADO ELEMENTOS DE PROTECCI'!$H1194,R:R,"ABRIL")))/((SUMIFS(N:N,D:D,'DETALLADO ELEMENTOS DE PROTECCI'!$D1194,H:H,'DETALLADO ELEMENTOS DE PROTECCI'!$H1194,R:R,"MARZO"))+(SUMIFS(N:N,D:D,'DETALLADO ELEMENTOS DE PROTECCI'!$D1194,H:H,'DETALLADO ELEMENTOS DE PROTECCI'!$H1194,R:R,"ABRIL")))),(SUMIFS(L:L,D:D,'DETALLADO ELEMENTOS DE PROTECCI'!$D1194,H:H,'DETALLADO ELEMENTOS DE PROTECCI'!$H1194)/(SUMIFS(K:K,D:D,'DETALLADO ELEMENTOS DE PROTECCI'!$D1194,H:H,'DETALLADO ELEMENTOS DE PROTECCI'!$H1194)))),0)</f>
        <v>0</v>
      </c>
      <c r="T1194" s="120">
        <v>0.5</v>
      </c>
      <c r="U1194" s="121" t="str">
        <f>+IF('DETALLADO ELEMENTOS DE PROTECCI'!$R1194="MARZO",IF('DETALLADO ELEMENTOS DE PROTECCI'!$S1194=0,"Rojo",IF(AND('DETALLADO ELEMENTOS DE PROTECCI'!$S1194&gt;0,'DETALLADO ELEMENTOS DE PROTECCI'!$S1194&lt;0.99),"Amarillo","Verde")),"")</f>
        <v/>
      </c>
      <c r="V1194" s="124"/>
    </row>
    <row r="1195" spans="1:22">
      <c r="A1195" s="137" t="s">
        <v>64</v>
      </c>
      <c r="B1195" s="137">
        <v>629</v>
      </c>
      <c r="C1195" s="119">
        <v>1033</v>
      </c>
      <c r="D1195" s="138" t="s">
        <v>1049</v>
      </c>
      <c r="E1195" s="137" t="s">
        <v>394</v>
      </c>
      <c r="F1195" s="119" t="s">
        <v>19</v>
      </c>
      <c r="G1195" s="119" t="s">
        <v>1139</v>
      </c>
      <c r="H1195" s="119" t="s">
        <v>1140</v>
      </c>
      <c r="I1195" s="119"/>
      <c r="J1195" s="119" t="s">
        <v>1128</v>
      </c>
      <c r="K1195" s="120">
        <v>0</v>
      </c>
      <c r="L1195" s="119">
        <v>0</v>
      </c>
      <c r="M1195" s="119"/>
      <c r="N1195" s="119">
        <v>10</v>
      </c>
      <c r="O1195" s="121"/>
      <c r="P1195" s="121"/>
      <c r="Q1195" s="122"/>
      <c r="R1195" s="119" t="s">
        <v>690</v>
      </c>
      <c r="S1195" s="123">
        <f>+IFERROR(IF('DETALLADO ELEMENTOS DE PROTECCI'!$E1195="DISTRIBUCION",((SUMIFS(O:O,D:D,'DETALLADO ELEMENTOS DE PROTECCI'!$D1195,H:H,'DETALLADO ELEMENTOS DE PROTECCI'!$H1195,R:R,"MARZO")+(SUMIFS(O:O,D:D,'DETALLADO ELEMENTOS DE PROTECCI'!$D1195,H:H,'DETALLADO ELEMENTOS DE PROTECCI'!$H1195,R:R,"ABRIL")))/((SUMIFS(N:N,D:D,'DETALLADO ELEMENTOS DE PROTECCI'!$D1195,H:H,'DETALLADO ELEMENTOS DE PROTECCI'!$H1195,R:R,"MARZO"))+(SUMIFS(N:N,D:D,'DETALLADO ELEMENTOS DE PROTECCI'!$D1195,H:H,'DETALLADO ELEMENTOS DE PROTECCI'!$H1195,R:R,"ABRIL")))),(SUMIFS(L:L,D:D,'DETALLADO ELEMENTOS DE PROTECCI'!$D1195,H:H,'DETALLADO ELEMENTOS DE PROTECCI'!$H1195)/(SUMIFS(K:K,D:D,'DETALLADO ELEMENTOS DE PROTECCI'!$D1195,H:H,'DETALLADO ELEMENTOS DE PROTECCI'!$H1195)))),0)</f>
        <v>0</v>
      </c>
      <c r="T1195" s="120">
        <v>0.5</v>
      </c>
      <c r="U1195" s="121" t="str">
        <f>+IF('DETALLADO ELEMENTOS DE PROTECCI'!$R1195="MARZO",IF('DETALLADO ELEMENTOS DE PROTECCI'!$S1195=0,"Rojo",IF(AND('DETALLADO ELEMENTOS DE PROTECCI'!$S1195&gt;0,'DETALLADO ELEMENTOS DE PROTECCI'!$S1195&lt;0.99),"Amarillo","Verde")),"")</f>
        <v/>
      </c>
      <c r="V1195" s="124"/>
    </row>
    <row r="1196" spans="1:22">
      <c r="A1196" s="137" t="s">
        <v>64</v>
      </c>
      <c r="B1196" s="137">
        <v>629</v>
      </c>
      <c r="C1196" s="119">
        <v>1084</v>
      </c>
      <c r="D1196" s="138" t="s">
        <v>1049</v>
      </c>
      <c r="E1196" s="137" t="s">
        <v>394</v>
      </c>
      <c r="F1196" s="119" t="s">
        <v>19</v>
      </c>
      <c r="G1196" s="119" t="s">
        <v>1150</v>
      </c>
      <c r="H1196" s="119" t="s">
        <v>1151</v>
      </c>
      <c r="I1196" s="119"/>
      <c r="J1196" s="119" t="s">
        <v>1128</v>
      </c>
      <c r="K1196" s="120">
        <v>0</v>
      </c>
      <c r="L1196" s="119">
        <v>0</v>
      </c>
      <c r="M1196" s="119"/>
      <c r="N1196" s="119">
        <v>100</v>
      </c>
      <c r="O1196" s="121"/>
      <c r="P1196" s="121"/>
      <c r="Q1196" s="122"/>
      <c r="R1196" s="119" t="s">
        <v>690</v>
      </c>
      <c r="S1196" s="123">
        <f>+IFERROR(IF('DETALLADO ELEMENTOS DE PROTECCI'!$E1196="DISTRIBUCION",((SUMIFS(O:O,D:D,'DETALLADO ELEMENTOS DE PROTECCI'!$D1196,H:H,'DETALLADO ELEMENTOS DE PROTECCI'!$H1196,R:R,"MARZO")+(SUMIFS(O:O,D:D,'DETALLADO ELEMENTOS DE PROTECCI'!$D1196,H:H,'DETALLADO ELEMENTOS DE PROTECCI'!$H1196,R:R,"ABRIL")))/((SUMIFS(N:N,D:D,'DETALLADO ELEMENTOS DE PROTECCI'!$D1196,H:H,'DETALLADO ELEMENTOS DE PROTECCI'!$H1196,R:R,"MARZO"))+(SUMIFS(N:N,D:D,'DETALLADO ELEMENTOS DE PROTECCI'!$D1196,H:H,'DETALLADO ELEMENTOS DE PROTECCI'!$H1196,R:R,"ABRIL")))),(SUMIFS(L:L,D:D,'DETALLADO ELEMENTOS DE PROTECCI'!$D1196,H:H,'DETALLADO ELEMENTOS DE PROTECCI'!$H1196)/(SUMIFS(K:K,D:D,'DETALLADO ELEMENTOS DE PROTECCI'!$D1196,H:H,'DETALLADO ELEMENTOS DE PROTECCI'!$H1196)))),0)</f>
        <v>0</v>
      </c>
      <c r="T1196" s="120">
        <v>0.5</v>
      </c>
      <c r="U1196" s="121" t="str">
        <f>+IF('DETALLADO ELEMENTOS DE PROTECCI'!$R1196="MARZO",IF('DETALLADO ELEMENTOS DE PROTECCI'!$S1196=0,"Rojo",IF(AND('DETALLADO ELEMENTOS DE PROTECCI'!$S1196&gt;0,'DETALLADO ELEMENTOS DE PROTECCI'!$S1196&lt;0.99),"Amarillo","Verde")),"")</f>
        <v/>
      </c>
      <c r="V1196" s="124"/>
    </row>
    <row r="1197" spans="1:22">
      <c r="A1197" s="137" t="s">
        <v>64</v>
      </c>
      <c r="B1197" s="137">
        <v>629</v>
      </c>
      <c r="C1197" s="119">
        <v>1091</v>
      </c>
      <c r="D1197" s="138" t="s">
        <v>1049</v>
      </c>
      <c r="E1197" s="137" t="s">
        <v>394</v>
      </c>
      <c r="F1197" s="119" t="s">
        <v>19</v>
      </c>
      <c r="G1197" s="119" t="s">
        <v>1125</v>
      </c>
      <c r="H1197" s="119" t="s">
        <v>1126</v>
      </c>
      <c r="I1197" s="119"/>
      <c r="J1197" s="119" t="s">
        <v>1128</v>
      </c>
      <c r="K1197" s="120">
        <v>0</v>
      </c>
      <c r="L1197" s="119">
        <v>0</v>
      </c>
      <c r="M1197" s="119"/>
      <c r="N1197" s="119">
        <v>200</v>
      </c>
      <c r="O1197" s="121"/>
      <c r="P1197" s="121"/>
      <c r="Q1197" s="122"/>
      <c r="R1197" s="119" t="s">
        <v>690</v>
      </c>
      <c r="S1197" s="123">
        <f>+IFERROR(IF('DETALLADO ELEMENTOS DE PROTECCI'!$E1197="DISTRIBUCION",((SUMIFS(O:O,D:D,'DETALLADO ELEMENTOS DE PROTECCI'!$D1197,H:H,'DETALLADO ELEMENTOS DE PROTECCI'!$H1197,R:R,"MARZO")+(SUMIFS(O:O,D:D,'DETALLADO ELEMENTOS DE PROTECCI'!$D1197,H:H,'DETALLADO ELEMENTOS DE PROTECCI'!$H1197,R:R,"ABRIL")))/((SUMIFS(N:N,D:D,'DETALLADO ELEMENTOS DE PROTECCI'!$D1197,H:H,'DETALLADO ELEMENTOS DE PROTECCI'!$H1197,R:R,"MARZO"))+(SUMIFS(N:N,D:D,'DETALLADO ELEMENTOS DE PROTECCI'!$D1197,H:H,'DETALLADO ELEMENTOS DE PROTECCI'!$H1197,R:R,"ABRIL")))),(SUMIFS(L:L,D:D,'DETALLADO ELEMENTOS DE PROTECCI'!$D1197,H:H,'DETALLADO ELEMENTOS DE PROTECCI'!$H1197)/(SUMIFS(K:K,D:D,'DETALLADO ELEMENTOS DE PROTECCI'!$D1197,H:H,'DETALLADO ELEMENTOS DE PROTECCI'!$H1197)))),0)</f>
        <v>0.5</v>
      </c>
      <c r="T1197" s="120">
        <v>0.5</v>
      </c>
      <c r="U1197" s="121" t="str">
        <f>+IF('DETALLADO ELEMENTOS DE PROTECCI'!$R1197="MARZO",IF('DETALLADO ELEMENTOS DE PROTECCI'!$S1197=0,"Rojo",IF(AND('DETALLADO ELEMENTOS DE PROTECCI'!$S1197&gt;0,'DETALLADO ELEMENTOS DE PROTECCI'!$S1197&lt;0.99),"Amarillo","Verde")),"")</f>
        <v/>
      </c>
      <c r="V1197" s="124"/>
    </row>
    <row r="1198" spans="1:22">
      <c r="A1198" s="137" t="s">
        <v>64</v>
      </c>
      <c r="B1198" s="137">
        <v>629</v>
      </c>
      <c r="C1198" s="119">
        <v>1093</v>
      </c>
      <c r="D1198" s="138" t="s">
        <v>1049</v>
      </c>
      <c r="E1198" s="137" t="s">
        <v>394</v>
      </c>
      <c r="F1198" s="119" t="s">
        <v>19</v>
      </c>
      <c r="G1198" s="119" t="s">
        <v>1132</v>
      </c>
      <c r="H1198" s="119" t="s">
        <v>1126</v>
      </c>
      <c r="I1198" s="119"/>
      <c r="J1198" s="119" t="s">
        <v>1128</v>
      </c>
      <c r="K1198" s="120">
        <v>0</v>
      </c>
      <c r="L1198" s="119">
        <v>0</v>
      </c>
      <c r="M1198" s="119"/>
      <c r="N1198" s="119">
        <v>400</v>
      </c>
      <c r="O1198" s="121"/>
      <c r="P1198" s="121"/>
      <c r="Q1198" s="122"/>
      <c r="R1198" s="119" t="s">
        <v>690</v>
      </c>
      <c r="S1198" s="123">
        <f>+IFERROR(IF('DETALLADO ELEMENTOS DE PROTECCI'!$E1198="DISTRIBUCION",((SUMIFS(O:O,D:D,'DETALLADO ELEMENTOS DE PROTECCI'!$D1198,H:H,'DETALLADO ELEMENTOS DE PROTECCI'!$H1198,R:R,"MARZO")+(SUMIFS(O:O,D:D,'DETALLADO ELEMENTOS DE PROTECCI'!$D1198,H:H,'DETALLADO ELEMENTOS DE PROTECCI'!$H1198,R:R,"ABRIL")))/((SUMIFS(N:N,D:D,'DETALLADO ELEMENTOS DE PROTECCI'!$D1198,H:H,'DETALLADO ELEMENTOS DE PROTECCI'!$H1198,R:R,"MARZO"))+(SUMIFS(N:N,D:D,'DETALLADO ELEMENTOS DE PROTECCI'!$D1198,H:H,'DETALLADO ELEMENTOS DE PROTECCI'!$H1198,R:R,"ABRIL")))),(SUMIFS(L:L,D:D,'DETALLADO ELEMENTOS DE PROTECCI'!$D1198,H:H,'DETALLADO ELEMENTOS DE PROTECCI'!$H1198)/(SUMIFS(K:K,D:D,'DETALLADO ELEMENTOS DE PROTECCI'!$D1198,H:H,'DETALLADO ELEMENTOS DE PROTECCI'!$H1198)))),0)</f>
        <v>0.5</v>
      </c>
      <c r="T1198" s="120">
        <v>0.5</v>
      </c>
      <c r="U1198" s="121" t="str">
        <f>+IF('DETALLADO ELEMENTOS DE PROTECCI'!$R1198="MARZO",IF('DETALLADO ELEMENTOS DE PROTECCI'!$S1198=0,"Rojo",IF(AND('DETALLADO ELEMENTOS DE PROTECCI'!$S1198&gt;0,'DETALLADO ELEMENTOS DE PROTECCI'!$S1198&lt;0.99),"Amarillo","Verde")),"")</f>
        <v/>
      </c>
      <c r="V1198" s="124"/>
    </row>
    <row r="1199" spans="1:22">
      <c r="A1199" s="137" t="s">
        <v>64</v>
      </c>
      <c r="B1199" s="137">
        <v>629</v>
      </c>
      <c r="C1199" s="119">
        <v>1160</v>
      </c>
      <c r="D1199" s="138" t="s">
        <v>1049</v>
      </c>
      <c r="E1199" s="137" t="s">
        <v>394</v>
      </c>
      <c r="F1199" s="119" t="s">
        <v>19</v>
      </c>
      <c r="G1199" s="119" t="s">
        <v>1158</v>
      </c>
      <c r="H1199" s="119" t="s">
        <v>1159</v>
      </c>
      <c r="I1199" s="119"/>
      <c r="J1199" s="119" t="s">
        <v>1128</v>
      </c>
      <c r="K1199" s="120">
        <v>0</v>
      </c>
      <c r="L1199" s="119">
        <v>0</v>
      </c>
      <c r="M1199" s="119"/>
      <c r="N1199" s="119">
        <v>100</v>
      </c>
      <c r="O1199" s="121"/>
      <c r="P1199" s="121"/>
      <c r="Q1199" s="122"/>
      <c r="R1199" s="119" t="s">
        <v>690</v>
      </c>
      <c r="S1199" s="123">
        <f>+IFERROR(IF('DETALLADO ELEMENTOS DE PROTECCI'!$E1199="DISTRIBUCION",((SUMIFS(O:O,D:D,'DETALLADO ELEMENTOS DE PROTECCI'!$D1199,H:H,'DETALLADO ELEMENTOS DE PROTECCI'!$H1199,R:R,"MARZO")+(SUMIFS(O:O,D:D,'DETALLADO ELEMENTOS DE PROTECCI'!$D1199,H:H,'DETALLADO ELEMENTOS DE PROTECCI'!$H1199,R:R,"ABRIL")))/((SUMIFS(N:N,D:D,'DETALLADO ELEMENTOS DE PROTECCI'!$D1199,H:H,'DETALLADO ELEMENTOS DE PROTECCI'!$H1199,R:R,"MARZO"))+(SUMIFS(N:N,D:D,'DETALLADO ELEMENTOS DE PROTECCI'!$D1199,H:H,'DETALLADO ELEMENTOS DE PROTECCI'!$H1199,R:R,"ABRIL")))),(SUMIFS(L:L,D:D,'DETALLADO ELEMENTOS DE PROTECCI'!$D1199,H:H,'DETALLADO ELEMENTOS DE PROTECCI'!$H1199)/(SUMIFS(K:K,D:D,'DETALLADO ELEMENTOS DE PROTECCI'!$D1199,H:H,'DETALLADO ELEMENTOS DE PROTECCI'!$H1199)))),0)</f>
        <v>0</v>
      </c>
      <c r="T1199" s="120">
        <v>0.5</v>
      </c>
      <c r="U1199" s="121" t="str">
        <f>+IF('DETALLADO ELEMENTOS DE PROTECCI'!$R1199="MARZO",IF('DETALLADO ELEMENTOS DE PROTECCI'!$S1199=0,"Rojo",IF(AND('DETALLADO ELEMENTOS DE PROTECCI'!$S1199&gt;0,'DETALLADO ELEMENTOS DE PROTECCI'!$S1199&lt;0.99),"Amarillo","Verde")),"")</f>
        <v/>
      </c>
      <c r="V1199" s="124"/>
    </row>
    <row r="1200" spans="1:22">
      <c r="A1200" s="137" t="s">
        <v>64</v>
      </c>
      <c r="B1200" s="137">
        <v>629</v>
      </c>
      <c r="C1200" s="119">
        <v>1161</v>
      </c>
      <c r="D1200" s="138" t="s">
        <v>1049</v>
      </c>
      <c r="E1200" s="137" t="s">
        <v>394</v>
      </c>
      <c r="F1200" s="119" t="s">
        <v>19</v>
      </c>
      <c r="G1200" s="119" t="s">
        <v>1134</v>
      </c>
      <c r="H1200" s="119" t="s">
        <v>1135</v>
      </c>
      <c r="I1200" s="119"/>
      <c r="J1200" s="119" t="s">
        <v>1128</v>
      </c>
      <c r="K1200" s="120">
        <v>0</v>
      </c>
      <c r="L1200" s="119">
        <v>0</v>
      </c>
      <c r="M1200" s="119"/>
      <c r="N1200" s="119">
        <v>400</v>
      </c>
      <c r="O1200" s="121"/>
      <c r="P1200" s="121"/>
      <c r="Q1200" s="122"/>
      <c r="R1200" s="119" t="s">
        <v>690</v>
      </c>
      <c r="S1200" s="123">
        <f>+IFERROR(IF('DETALLADO ELEMENTOS DE PROTECCI'!$E1200="DISTRIBUCION",((SUMIFS(O:O,D:D,'DETALLADO ELEMENTOS DE PROTECCI'!$D1200,H:H,'DETALLADO ELEMENTOS DE PROTECCI'!$H1200,R:R,"MARZO")+(SUMIFS(O:O,D:D,'DETALLADO ELEMENTOS DE PROTECCI'!$D1200,H:H,'DETALLADO ELEMENTOS DE PROTECCI'!$H1200,R:R,"ABRIL")))/((SUMIFS(N:N,D:D,'DETALLADO ELEMENTOS DE PROTECCI'!$D1200,H:H,'DETALLADO ELEMENTOS DE PROTECCI'!$H1200,R:R,"MARZO"))+(SUMIFS(N:N,D:D,'DETALLADO ELEMENTOS DE PROTECCI'!$D1200,H:H,'DETALLADO ELEMENTOS DE PROTECCI'!$H1200,R:R,"ABRIL")))),(SUMIFS(L:L,D:D,'DETALLADO ELEMENTOS DE PROTECCI'!$D1200,H:H,'DETALLADO ELEMENTOS DE PROTECCI'!$H1200)/(SUMIFS(K:K,D:D,'DETALLADO ELEMENTOS DE PROTECCI'!$D1200,H:H,'DETALLADO ELEMENTOS DE PROTECCI'!$H1200)))),0)</f>
        <v>0</v>
      </c>
      <c r="T1200" s="120">
        <v>0.5</v>
      </c>
      <c r="U1200" s="121" t="str">
        <f>+IF('DETALLADO ELEMENTOS DE PROTECCI'!$R1200="MARZO",IF('DETALLADO ELEMENTOS DE PROTECCI'!$S1200=0,"Rojo",IF(AND('DETALLADO ELEMENTOS DE PROTECCI'!$S1200&gt;0,'DETALLADO ELEMENTOS DE PROTECCI'!$S1200&lt;0.99),"Amarillo","Verde")),"")</f>
        <v/>
      </c>
      <c r="V1200" s="124"/>
    </row>
    <row r="1201" spans="1:22">
      <c r="A1201" s="137" t="s">
        <v>37</v>
      </c>
      <c r="B1201" s="137">
        <v>9001</v>
      </c>
      <c r="C1201" s="119">
        <v>1033</v>
      </c>
      <c r="D1201" s="138" t="s">
        <v>1068</v>
      </c>
      <c r="E1201" s="137" t="s">
        <v>394</v>
      </c>
      <c r="F1201" s="119" t="s">
        <v>19</v>
      </c>
      <c r="G1201" s="119" t="s">
        <v>1139</v>
      </c>
      <c r="H1201" s="119" t="s">
        <v>1140</v>
      </c>
      <c r="I1201" s="119"/>
      <c r="J1201" s="119" t="s">
        <v>1128</v>
      </c>
      <c r="K1201" s="120">
        <v>0</v>
      </c>
      <c r="L1201" s="119">
        <v>0</v>
      </c>
      <c r="M1201" s="119"/>
      <c r="N1201" s="119">
        <v>20</v>
      </c>
      <c r="O1201" s="121"/>
      <c r="P1201" s="121"/>
      <c r="Q1201" s="122"/>
      <c r="R1201" s="119" t="s">
        <v>690</v>
      </c>
      <c r="S1201" s="123">
        <f>+IFERROR(IF('DETALLADO ELEMENTOS DE PROTECCI'!$E1201="DISTRIBUCION",((SUMIFS(O:O,D:D,'DETALLADO ELEMENTOS DE PROTECCI'!$D1201,H:H,'DETALLADO ELEMENTOS DE PROTECCI'!$H1201,R:R,"MARZO")+(SUMIFS(O:O,D:D,'DETALLADO ELEMENTOS DE PROTECCI'!$D1201,H:H,'DETALLADO ELEMENTOS DE PROTECCI'!$H1201,R:R,"ABRIL")))/((SUMIFS(N:N,D:D,'DETALLADO ELEMENTOS DE PROTECCI'!$D1201,H:H,'DETALLADO ELEMENTOS DE PROTECCI'!$H1201,R:R,"MARZO"))+(SUMIFS(N:N,D:D,'DETALLADO ELEMENTOS DE PROTECCI'!$D1201,H:H,'DETALLADO ELEMENTOS DE PROTECCI'!$H1201,R:R,"ABRIL")))),(SUMIFS(L:L,D:D,'DETALLADO ELEMENTOS DE PROTECCI'!$D1201,H:H,'DETALLADO ELEMENTOS DE PROTECCI'!$H1201)/(SUMIFS(K:K,D:D,'DETALLADO ELEMENTOS DE PROTECCI'!$D1201,H:H,'DETALLADO ELEMENTOS DE PROTECCI'!$H1201)))),0)</f>
        <v>0</v>
      </c>
      <c r="T1201" s="120">
        <v>0.5</v>
      </c>
      <c r="U1201" s="121" t="str">
        <f>+IF('DETALLADO ELEMENTOS DE PROTECCI'!$R1201="MARZO",IF('DETALLADO ELEMENTOS DE PROTECCI'!$S1201=0,"Rojo",IF(AND('DETALLADO ELEMENTOS DE PROTECCI'!$S1201&gt;0,'DETALLADO ELEMENTOS DE PROTECCI'!$S1201&lt;0.99),"Amarillo","Verde")),"")</f>
        <v/>
      </c>
      <c r="V1201" s="124"/>
    </row>
    <row r="1202" spans="1:22">
      <c r="A1202" s="137" t="s">
        <v>37</v>
      </c>
      <c r="B1202" s="137">
        <v>9001</v>
      </c>
      <c r="C1202" s="119">
        <v>1092</v>
      </c>
      <c r="D1202" s="138" t="s">
        <v>1068</v>
      </c>
      <c r="E1202" s="137" t="s">
        <v>394</v>
      </c>
      <c r="F1202" s="119" t="s">
        <v>19</v>
      </c>
      <c r="G1202" s="119" t="s">
        <v>1130</v>
      </c>
      <c r="H1202" s="119" t="s">
        <v>1126</v>
      </c>
      <c r="I1202" s="119"/>
      <c r="J1202" s="119" t="s">
        <v>1128</v>
      </c>
      <c r="K1202" s="120">
        <v>0</v>
      </c>
      <c r="L1202" s="119">
        <v>0</v>
      </c>
      <c r="M1202" s="119"/>
      <c r="N1202" s="119">
        <v>300</v>
      </c>
      <c r="O1202" s="121"/>
      <c r="P1202" s="121"/>
      <c r="Q1202" s="122"/>
      <c r="R1202" s="119" t="s">
        <v>690</v>
      </c>
      <c r="S1202" s="123">
        <f>+IFERROR(IF('DETALLADO ELEMENTOS DE PROTECCI'!$E1202="DISTRIBUCION",((SUMIFS(O:O,D:D,'DETALLADO ELEMENTOS DE PROTECCI'!$D1202,H:H,'DETALLADO ELEMENTOS DE PROTECCI'!$H1202,R:R,"MARZO")+(SUMIFS(O:O,D:D,'DETALLADO ELEMENTOS DE PROTECCI'!$D1202,H:H,'DETALLADO ELEMENTOS DE PROTECCI'!$H1202,R:R,"ABRIL")))/((SUMIFS(N:N,D:D,'DETALLADO ELEMENTOS DE PROTECCI'!$D1202,H:H,'DETALLADO ELEMENTOS DE PROTECCI'!$H1202,R:R,"MARZO"))+(SUMIFS(N:N,D:D,'DETALLADO ELEMENTOS DE PROTECCI'!$D1202,H:H,'DETALLADO ELEMENTOS DE PROTECCI'!$H1202,R:R,"ABRIL")))),(SUMIFS(L:L,D:D,'DETALLADO ELEMENTOS DE PROTECCI'!$D1202,H:H,'DETALLADO ELEMENTOS DE PROTECCI'!$H1202)/(SUMIFS(K:K,D:D,'DETALLADO ELEMENTOS DE PROTECCI'!$D1202,H:H,'DETALLADO ELEMENTOS DE PROTECCI'!$H1202)))),0)</f>
        <v>0.33333333333333331</v>
      </c>
      <c r="T1202" s="120">
        <v>0.5</v>
      </c>
      <c r="U1202" s="121" t="str">
        <f>+IF('DETALLADO ELEMENTOS DE PROTECCI'!$R1202="MARZO",IF('DETALLADO ELEMENTOS DE PROTECCI'!$S1202=0,"Rojo",IF(AND('DETALLADO ELEMENTOS DE PROTECCI'!$S1202&gt;0,'DETALLADO ELEMENTOS DE PROTECCI'!$S1202&lt;0.99),"Amarillo","Verde")),"")</f>
        <v/>
      </c>
      <c r="V1202" s="124"/>
    </row>
    <row r="1203" spans="1:22">
      <c r="A1203" s="137" t="s">
        <v>37</v>
      </c>
      <c r="B1203" s="137">
        <v>9001</v>
      </c>
      <c r="C1203" s="119">
        <v>1160</v>
      </c>
      <c r="D1203" s="138" t="s">
        <v>1068</v>
      </c>
      <c r="E1203" s="137" t="s">
        <v>394</v>
      </c>
      <c r="F1203" s="119" t="s">
        <v>19</v>
      </c>
      <c r="G1203" s="119" t="s">
        <v>1158</v>
      </c>
      <c r="H1203" s="119" t="s">
        <v>1159</v>
      </c>
      <c r="I1203" s="119"/>
      <c r="J1203" s="119" t="s">
        <v>1128</v>
      </c>
      <c r="K1203" s="120">
        <v>0</v>
      </c>
      <c r="L1203" s="119">
        <v>0</v>
      </c>
      <c r="M1203" s="119"/>
      <c r="N1203" s="119">
        <v>100</v>
      </c>
      <c r="O1203" s="121"/>
      <c r="P1203" s="121"/>
      <c r="Q1203" s="122"/>
      <c r="R1203" s="119" t="s">
        <v>690</v>
      </c>
      <c r="S1203" s="123">
        <f>+IFERROR(IF('DETALLADO ELEMENTOS DE PROTECCI'!$E1203="DISTRIBUCION",((SUMIFS(O:O,D:D,'DETALLADO ELEMENTOS DE PROTECCI'!$D1203,H:H,'DETALLADO ELEMENTOS DE PROTECCI'!$H1203,R:R,"MARZO")+(SUMIFS(O:O,D:D,'DETALLADO ELEMENTOS DE PROTECCI'!$D1203,H:H,'DETALLADO ELEMENTOS DE PROTECCI'!$H1203,R:R,"ABRIL")))/((SUMIFS(N:N,D:D,'DETALLADO ELEMENTOS DE PROTECCI'!$D1203,H:H,'DETALLADO ELEMENTOS DE PROTECCI'!$H1203,R:R,"MARZO"))+(SUMIFS(N:N,D:D,'DETALLADO ELEMENTOS DE PROTECCI'!$D1203,H:H,'DETALLADO ELEMENTOS DE PROTECCI'!$H1203,R:R,"ABRIL")))),(SUMIFS(L:L,D:D,'DETALLADO ELEMENTOS DE PROTECCI'!$D1203,H:H,'DETALLADO ELEMENTOS DE PROTECCI'!$H1203)/(SUMIFS(K:K,D:D,'DETALLADO ELEMENTOS DE PROTECCI'!$D1203,H:H,'DETALLADO ELEMENTOS DE PROTECCI'!$H1203)))),0)</f>
        <v>0</v>
      </c>
      <c r="T1203" s="120">
        <v>0.5</v>
      </c>
      <c r="U1203" s="121" t="str">
        <f>+IF('DETALLADO ELEMENTOS DE PROTECCI'!$R1203="MARZO",IF('DETALLADO ELEMENTOS DE PROTECCI'!$S1203=0,"Rojo",IF(AND('DETALLADO ELEMENTOS DE PROTECCI'!$S1203&gt;0,'DETALLADO ELEMENTOS DE PROTECCI'!$S1203&lt;0.99),"Amarillo","Verde")),"")</f>
        <v/>
      </c>
      <c r="V1203" s="124"/>
    </row>
    <row r="1204" spans="1:22">
      <c r="A1204" s="137" t="s">
        <v>37</v>
      </c>
      <c r="B1204" s="137">
        <v>9001</v>
      </c>
      <c r="C1204" s="119">
        <v>1161</v>
      </c>
      <c r="D1204" s="138" t="s">
        <v>1068</v>
      </c>
      <c r="E1204" s="137" t="s">
        <v>394</v>
      </c>
      <c r="F1204" s="119" t="s">
        <v>19</v>
      </c>
      <c r="G1204" s="119" t="s">
        <v>1134</v>
      </c>
      <c r="H1204" s="119" t="s">
        <v>1135</v>
      </c>
      <c r="I1204" s="119"/>
      <c r="J1204" s="119" t="s">
        <v>1128</v>
      </c>
      <c r="K1204" s="120">
        <v>0</v>
      </c>
      <c r="L1204" s="119">
        <v>0</v>
      </c>
      <c r="M1204" s="119"/>
      <c r="N1204" s="119">
        <v>300</v>
      </c>
      <c r="O1204" s="121"/>
      <c r="P1204" s="121"/>
      <c r="Q1204" s="122"/>
      <c r="R1204" s="119" t="s">
        <v>1116</v>
      </c>
      <c r="S1204" s="123">
        <f>+IFERROR(IF('DETALLADO ELEMENTOS DE PROTECCI'!$E1204="DISTRIBUCION",((SUMIFS(O:O,D:D,'DETALLADO ELEMENTOS DE PROTECCI'!$D1204,H:H,'DETALLADO ELEMENTOS DE PROTECCI'!$H1204,R:R,"MARZO")+(SUMIFS(O:O,D:D,'DETALLADO ELEMENTOS DE PROTECCI'!$D1204,H:H,'DETALLADO ELEMENTOS DE PROTECCI'!$H1204,R:R,"ABRIL")))/((SUMIFS(N:N,D:D,'DETALLADO ELEMENTOS DE PROTECCI'!$D1204,H:H,'DETALLADO ELEMENTOS DE PROTECCI'!$H1204,R:R,"MARZO"))+(SUMIFS(N:N,D:D,'DETALLADO ELEMENTOS DE PROTECCI'!$D1204,H:H,'DETALLADO ELEMENTOS DE PROTECCI'!$H1204,R:R,"ABRIL")))),(SUMIFS(L:L,D:D,'DETALLADO ELEMENTOS DE PROTECCI'!$D1204,H:H,'DETALLADO ELEMENTOS DE PROTECCI'!$H1204)/(SUMIFS(K:K,D:D,'DETALLADO ELEMENTOS DE PROTECCI'!$D1204,H:H,'DETALLADO ELEMENTOS DE PROTECCI'!$H1204)))),0)</f>
        <v>0.5714285714285714</v>
      </c>
      <c r="T1204" s="120">
        <v>0.5</v>
      </c>
      <c r="U1204" s="121" t="str">
        <f>+IF('DETALLADO ELEMENTOS DE PROTECCI'!$R1204="MARZO",IF('DETALLADO ELEMENTOS DE PROTECCI'!$S1204=0,"Rojo",IF(AND('DETALLADO ELEMENTOS DE PROTECCI'!$S1204&gt;0,'DETALLADO ELEMENTOS DE PROTECCI'!$S1204&lt;0.99),"Amarillo","Verde")),"")</f>
        <v/>
      </c>
      <c r="V1204" s="124"/>
    </row>
    <row r="1205" spans="1:22">
      <c r="A1205" s="137" t="s">
        <v>37</v>
      </c>
      <c r="B1205" s="137">
        <v>101</v>
      </c>
      <c r="C1205" s="119">
        <v>1033</v>
      </c>
      <c r="D1205" s="138" t="s">
        <v>393</v>
      </c>
      <c r="E1205" s="137" t="s">
        <v>394</v>
      </c>
      <c r="F1205" s="119" t="s">
        <v>19</v>
      </c>
      <c r="G1205" s="119" t="s">
        <v>1139</v>
      </c>
      <c r="H1205" s="119" t="s">
        <v>1140</v>
      </c>
      <c r="I1205" s="119"/>
      <c r="J1205" s="119" t="s">
        <v>1128</v>
      </c>
      <c r="K1205" s="120">
        <v>0</v>
      </c>
      <c r="L1205" s="119">
        <v>0</v>
      </c>
      <c r="M1205" s="119"/>
      <c r="N1205" s="119">
        <v>10</v>
      </c>
      <c r="O1205" s="121"/>
      <c r="P1205" s="121"/>
      <c r="Q1205" s="122"/>
      <c r="R1205" s="119" t="s">
        <v>1116</v>
      </c>
      <c r="S1205" s="123">
        <f>+IFERROR(IF('DETALLADO ELEMENTOS DE PROTECCI'!$E1205="DISTRIBUCION",((SUMIFS(O:O,D:D,'DETALLADO ELEMENTOS DE PROTECCI'!$D1205,H:H,'DETALLADO ELEMENTOS DE PROTECCI'!$H1205,R:R,"MARZO")+(SUMIFS(O:O,D:D,'DETALLADO ELEMENTOS DE PROTECCI'!$D1205,H:H,'DETALLADO ELEMENTOS DE PROTECCI'!$H1205,R:R,"ABRIL")))/((SUMIFS(N:N,D:D,'DETALLADO ELEMENTOS DE PROTECCI'!$D1205,H:H,'DETALLADO ELEMENTOS DE PROTECCI'!$H1205,R:R,"MARZO"))+(SUMIFS(N:N,D:D,'DETALLADO ELEMENTOS DE PROTECCI'!$D1205,H:H,'DETALLADO ELEMENTOS DE PROTECCI'!$H1205,R:R,"ABRIL")))),(SUMIFS(L:L,D:D,'DETALLADO ELEMENTOS DE PROTECCI'!$D1205,H:H,'DETALLADO ELEMENTOS DE PROTECCI'!$H1205)/(SUMIFS(K:K,D:D,'DETALLADO ELEMENTOS DE PROTECCI'!$D1205,H:H,'DETALLADO ELEMENTOS DE PROTECCI'!$H1205)))),0)</f>
        <v>0</v>
      </c>
      <c r="T1205" s="120">
        <v>0.5</v>
      </c>
      <c r="U1205" s="121" t="str">
        <f>+IF('DETALLADO ELEMENTOS DE PROTECCI'!$R1205="MARZO",IF('DETALLADO ELEMENTOS DE PROTECCI'!$S1205=0,"Rojo",IF(AND('DETALLADO ELEMENTOS DE PROTECCI'!$S1205&gt;0,'DETALLADO ELEMENTOS DE PROTECCI'!$S1205&lt;0.99),"Amarillo","Verde")),"")</f>
        <v/>
      </c>
      <c r="V1205" s="124"/>
    </row>
    <row r="1206" spans="1:22">
      <c r="A1206" s="137" t="s">
        <v>37</v>
      </c>
      <c r="B1206" s="137">
        <v>101</v>
      </c>
      <c r="C1206" s="119">
        <v>1084</v>
      </c>
      <c r="D1206" s="138" t="s">
        <v>393</v>
      </c>
      <c r="E1206" s="137" t="s">
        <v>394</v>
      </c>
      <c r="F1206" s="119" t="s">
        <v>19</v>
      </c>
      <c r="G1206" s="119" t="s">
        <v>1150</v>
      </c>
      <c r="H1206" s="119" t="s">
        <v>1151</v>
      </c>
      <c r="I1206" s="119"/>
      <c r="J1206" s="119" t="s">
        <v>1128</v>
      </c>
      <c r="K1206" s="120">
        <v>0</v>
      </c>
      <c r="L1206" s="119">
        <v>0</v>
      </c>
      <c r="M1206" s="119"/>
      <c r="N1206" s="119">
        <v>200</v>
      </c>
      <c r="O1206" s="121"/>
      <c r="P1206" s="121"/>
      <c r="Q1206" s="122"/>
      <c r="R1206" s="119" t="s">
        <v>1116</v>
      </c>
      <c r="S1206" s="123">
        <f>+IFERROR(IF('DETALLADO ELEMENTOS DE PROTECCI'!$E1206="DISTRIBUCION",((SUMIFS(O:O,D:D,'DETALLADO ELEMENTOS DE PROTECCI'!$D1206,H:H,'DETALLADO ELEMENTOS DE PROTECCI'!$H1206,R:R,"MARZO")+(SUMIFS(O:O,D:D,'DETALLADO ELEMENTOS DE PROTECCI'!$D1206,H:H,'DETALLADO ELEMENTOS DE PROTECCI'!$H1206,R:R,"ABRIL")))/((SUMIFS(N:N,D:D,'DETALLADO ELEMENTOS DE PROTECCI'!$D1206,H:H,'DETALLADO ELEMENTOS DE PROTECCI'!$H1206,R:R,"MARZO"))+(SUMIFS(N:N,D:D,'DETALLADO ELEMENTOS DE PROTECCI'!$D1206,H:H,'DETALLADO ELEMENTOS DE PROTECCI'!$H1206,R:R,"ABRIL")))),(SUMIFS(L:L,D:D,'DETALLADO ELEMENTOS DE PROTECCI'!$D1206,H:H,'DETALLADO ELEMENTOS DE PROTECCI'!$H1206)/(SUMIFS(K:K,D:D,'DETALLADO ELEMENTOS DE PROTECCI'!$D1206,H:H,'DETALLADO ELEMENTOS DE PROTECCI'!$H1206)))),0)</f>
        <v>0</v>
      </c>
      <c r="T1206" s="120">
        <v>0.5</v>
      </c>
      <c r="U1206" s="121" t="str">
        <f>+IF('DETALLADO ELEMENTOS DE PROTECCI'!$R1206="MARZO",IF('DETALLADO ELEMENTOS DE PROTECCI'!$S1206=0,"Rojo",IF(AND('DETALLADO ELEMENTOS DE PROTECCI'!$S1206&gt;0,'DETALLADO ELEMENTOS DE PROTECCI'!$S1206&lt;0.99),"Amarillo","Verde")),"")</f>
        <v/>
      </c>
      <c r="V1206" s="124"/>
    </row>
    <row r="1207" spans="1:22">
      <c r="A1207" s="137" t="s">
        <v>37</v>
      </c>
      <c r="B1207" s="137">
        <v>101</v>
      </c>
      <c r="C1207" s="119">
        <v>1092</v>
      </c>
      <c r="D1207" s="138" t="s">
        <v>393</v>
      </c>
      <c r="E1207" s="137" t="s">
        <v>394</v>
      </c>
      <c r="F1207" s="119" t="s">
        <v>19</v>
      </c>
      <c r="G1207" s="119" t="s">
        <v>1130</v>
      </c>
      <c r="H1207" s="119" t="s">
        <v>1126</v>
      </c>
      <c r="I1207" s="119"/>
      <c r="J1207" s="119" t="s">
        <v>1128</v>
      </c>
      <c r="K1207" s="120">
        <v>0</v>
      </c>
      <c r="L1207" s="119">
        <v>0</v>
      </c>
      <c r="M1207" s="119"/>
      <c r="N1207" s="119">
        <v>100</v>
      </c>
      <c r="O1207" s="121"/>
      <c r="P1207" s="121"/>
      <c r="Q1207" s="122"/>
      <c r="R1207" s="119" t="s">
        <v>1116</v>
      </c>
      <c r="S1207" s="123">
        <f>+IFERROR(IF('DETALLADO ELEMENTOS DE PROTECCI'!$E1207="DISTRIBUCION",((SUMIFS(O:O,D:D,'DETALLADO ELEMENTOS DE PROTECCI'!$D1207,H:H,'DETALLADO ELEMENTOS DE PROTECCI'!$H1207,R:R,"MARZO")+(SUMIFS(O:O,D:D,'DETALLADO ELEMENTOS DE PROTECCI'!$D1207,H:H,'DETALLADO ELEMENTOS DE PROTECCI'!$H1207,R:R,"ABRIL")))/((SUMIFS(N:N,D:D,'DETALLADO ELEMENTOS DE PROTECCI'!$D1207,H:H,'DETALLADO ELEMENTOS DE PROTECCI'!$H1207,R:R,"MARZO"))+(SUMIFS(N:N,D:D,'DETALLADO ELEMENTOS DE PROTECCI'!$D1207,H:H,'DETALLADO ELEMENTOS DE PROTECCI'!$H1207,R:R,"ABRIL")))),(SUMIFS(L:L,D:D,'DETALLADO ELEMENTOS DE PROTECCI'!$D1207,H:H,'DETALLADO ELEMENTOS DE PROTECCI'!$H1207)/(SUMIFS(K:K,D:D,'DETALLADO ELEMENTOS DE PROTECCI'!$D1207,H:H,'DETALLADO ELEMENTOS DE PROTECCI'!$H1207)))),0)</f>
        <v>0.5</v>
      </c>
      <c r="T1207" s="120">
        <v>0.5</v>
      </c>
      <c r="U1207" s="121" t="str">
        <f>+IF('DETALLADO ELEMENTOS DE PROTECCI'!$R1207="MARZO",IF('DETALLADO ELEMENTOS DE PROTECCI'!$S1207=0,"Rojo",IF(AND('DETALLADO ELEMENTOS DE PROTECCI'!$S1207&gt;0,'DETALLADO ELEMENTOS DE PROTECCI'!$S1207&lt;0.99),"Amarillo","Verde")),"")</f>
        <v/>
      </c>
      <c r="V1207" s="124"/>
    </row>
    <row r="1208" spans="1:22">
      <c r="A1208" s="137" t="s">
        <v>37</v>
      </c>
      <c r="B1208" s="137">
        <v>101</v>
      </c>
      <c r="C1208" s="119">
        <v>1093</v>
      </c>
      <c r="D1208" s="138" t="s">
        <v>393</v>
      </c>
      <c r="E1208" s="137" t="s">
        <v>394</v>
      </c>
      <c r="F1208" s="119" t="s">
        <v>19</v>
      </c>
      <c r="G1208" s="119" t="s">
        <v>1132</v>
      </c>
      <c r="H1208" s="119" t="s">
        <v>1126</v>
      </c>
      <c r="I1208" s="119"/>
      <c r="J1208" s="119" t="s">
        <v>1128</v>
      </c>
      <c r="K1208" s="120">
        <v>0</v>
      </c>
      <c r="L1208" s="119">
        <v>0</v>
      </c>
      <c r="M1208" s="119"/>
      <c r="N1208" s="119">
        <v>100</v>
      </c>
      <c r="O1208" s="121"/>
      <c r="P1208" s="121"/>
      <c r="Q1208" s="122"/>
      <c r="R1208" s="119" t="s">
        <v>1116</v>
      </c>
      <c r="S1208" s="123">
        <f>+IFERROR(IF('DETALLADO ELEMENTOS DE PROTECCI'!$E1208="DISTRIBUCION",((SUMIFS(O:O,D:D,'DETALLADO ELEMENTOS DE PROTECCI'!$D1208,H:H,'DETALLADO ELEMENTOS DE PROTECCI'!$H1208,R:R,"MARZO")+(SUMIFS(O:O,D:D,'DETALLADO ELEMENTOS DE PROTECCI'!$D1208,H:H,'DETALLADO ELEMENTOS DE PROTECCI'!$H1208,R:R,"ABRIL")))/((SUMIFS(N:N,D:D,'DETALLADO ELEMENTOS DE PROTECCI'!$D1208,H:H,'DETALLADO ELEMENTOS DE PROTECCI'!$H1208,R:R,"MARZO"))+(SUMIFS(N:N,D:D,'DETALLADO ELEMENTOS DE PROTECCI'!$D1208,H:H,'DETALLADO ELEMENTOS DE PROTECCI'!$H1208,R:R,"ABRIL")))),(SUMIFS(L:L,D:D,'DETALLADO ELEMENTOS DE PROTECCI'!$D1208,H:H,'DETALLADO ELEMENTOS DE PROTECCI'!$H1208)/(SUMIFS(K:K,D:D,'DETALLADO ELEMENTOS DE PROTECCI'!$D1208,H:H,'DETALLADO ELEMENTOS DE PROTECCI'!$H1208)))),0)</f>
        <v>0.5</v>
      </c>
      <c r="T1208" s="120">
        <v>0.5</v>
      </c>
      <c r="U1208" s="121" t="str">
        <f>+IF('DETALLADO ELEMENTOS DE PROTECCI'!$R1208="MARZO",IF('DETALLADO ELEMENTOS DE PROTECCI'!$S1208=0,"Rojo",IF(AND('DETALLADO ELEMENTOS DE PROTECCI'!$S1208&gt;0,'DETALLADO ELEMENTOS DE PROTECCI'!$S1208&lt;0.99),"Amarillo","Verde")),"")</f>
        <v/>
      </c>
      <c r="V1208" s="124"/>
    </row>
    <row r="1209" spans="1:22">
      <c r="A1209" s="137" t="s">
        <v>37</v>
      </c>
      <c r="B1209" s="137">
        <v>101</v>
      </c>
      <c r="C1209" s="119">
        <v>1160</v>
      </c>
      <c r="D1209" s="138" t="s">
        <v>393</v>
      </c>
      <c r="E1209" s="137" t="s">
        <v>394</v>
      </c>
      <c r="F1209" s="119" t="s">
        <v>19</v>
      </c>
      <c r="G1209" s="119" t="s">
        <v>1158</v>
      </c>
      <c r="H1209" s="119" t="s">
        <v>1159</v>
      </c>
      <c r="I1209" s="119"/>
      <c r="J1209" s="119" t="s">
        <v>1128</v>
      </c>
      <c r="K1209" s="120">
        <v>0</v>
      </c>
      <c r="L1209" s="119">
        <v>0</v>
      </c>
      <c r="M1209" s="119"/>
      <c r="N1209" s="119">
        <v>100</v>
      </c>
      <c r="O1209" s="121"/>
      <c r="P1209" s="121"/>
      <c r="Q1209" s="122"/>
      <c r="R1209" s="119" t="s">
        <v>1116</v>
      </c>
      <c r="S1209" s="123">
        <f>+IFERROR(IF('DETALLADO ELEMENTOS DE PROTECCI'!$E1209="DISTRIBUCION",((SUMIFS(O:O,D:D,'DETALLADO ELEMENTOS DE PROTECCI'!$D1209,H:H,'DETALLADO ELEMENTOS DE PROTECCI'!$H1209,R:R,"MARZO")+(SUMIFS(O:O,D:D,'DETALLADO ELEMENTOS DE PROTECCI'!$D1209,H:H,'DETALLADO ELEMENTOS DE PROTECCI'!$H1209,R:R,"ABRIL")))/((SUMIFS(N:N,D:D,'DETALLADO ELEMENTOS DE PROTECCI'!$D1209,H:H,'DETALLADO ELEMENTOS DE PROTECCI'!$H1209,R:R,"MARZO"))+(SUMIFS(N:N,D:D,'DETALLADO ELEMENTOS DE PROTECCI'!$D1209,H:H,'DETALLADO ELEMENTOS DE PROTECCI'!$H1209,R:R,"ABRIL")))),(SUMIFS(L:L,D:D,'DETALLADO ELEMENTOS DE PROTECCI'!$D1209,H:H,'DETALLADO ELEMENTOS DE PROTECCI'!$H1209)/(SUMIFS(K:K,D:D,'DETALLADO ELEMENTOS DE PROTECCI'!$D1209,H:H,'DETALLADO ELEMENTOS DE PROTECCI'!$H1209)))),0)</f>
        <v>0</v>
      </c>
      <c r="T1209" s="120">
        <v>0.5</v>
      </c>
      <c r="U1209" s="121" t="str">
        <f>+IF('DETALLADO ELEMENTOS DE PROTECCI'!$R1209="MARZO",IF('DETALLADO ELEMENTOS DE PROTECCI'!$S1209=0,"Rojo",IF(AND('DETALLADO ELEMENTOS DE PROTECCI'!$S1209&gt;0,'DETALLADO ELEMENTOS DE PROTECCI'!$S1209&lt;0.99),"Amarillo","Verde")),"")</f>
        <v/>
      </c>
      <c r="V1209" s="124"/>
    </row>
    <row r="1210" spans="1:22">
      <c r="A1210" s="137" t="s">
        <v>37</v>
      </c>
      <c r="B1210" s="137">
        <v>104</v>
      </c>
      <c r="C1210" s="119">
        <v>1084</v>
      </c>
      <c r="D1210" s="138" t="s">
        <v>417</v>
      </c>
      <c r="E1210" s="137" t="s">
        <v>394</v>
      </c>
      <c r="F1210" s="119" t="s">
        <v>19</v>
      </c>
      <c r="G1210" s="119" t="s">
        <v>1150</v>
      </c>
      <c r="H1210" s="119" t="s">
        <v>1151</v>
      </c>
      <c r="I1210" s="119"/>
      <c r="J1210" s="119" t="s">
        <v>1128</v>
      </c>
      <c r="K1210" s="120">
        <v>0</v>
      </c>
      <c r="L1210" s="119">
        <v>0</v>
      </c>
      <c r="M1210" s="119"/>
      <c r="N1210" s="119">
        <v>100</v>
      </c>
      <c r="O1210" s="121"/>
      <c r="P1210" s="121"/>
      <c r="Q1210" s="122"/>
      <c r="R1210" s="119" t="s">
        <v>1116</v>
      </c>
      <c r="S1210" s="123">
        <f>+IFERROR(IF('DETALLADO ELEMENTOS DE PROTECCI'!$E1210="DISTRIBUCION",((SUMIFS(O:O,D:D,'DETALLADO ELEMENTOS DE PROTECCI'!$D1210,H:H,'DETALLADO ELEMENTOS DE PROTECCI'!$H1210,R:R,"MARZO")+(SUMIFS(O:O,D:D,'DETALLADO ELEMENTOS DE PROTECCI'!$D1210,H:H,'DETALLADO ELEMENTOS DE PROTECCI'!$H1210,R:R,"ABRIL")))/((SUMIFS(N:N,D:D,'DETALLADO ELEMENTOS DE PROTECCI'!$D1210,H:H,'DETALLADO ELEMENTOS DE PROTECCI'!$H1210,R:R,"MARZO"))+(SUMIFS(N:N,D:D,'DETALLADO ELEMENTOS DE PROTECCI'!$D1210,H:H,'DETALLADO ELEMENTOS DE PROTECCI'!$H1210,R:R,"ABRIL")))),(SUMIFS(L:L,D:D,'DETALLADO ELEMENTOS DE PROTECCI'!$D1210,H:H,'DETALLADO ELEMENTOS DE PROTECCI'!$H1210)/(SUMIFS(K:K,D:D,'DETALLADO ELEMENTOS DE PROTECCI'!$D1210,H:H,'DETALLADO ELEMENTOS DE PROTECCI'!$H1210)))),0)</f>
        <v>0</v>
      </c>
      <c r="T1210" s="120">
        <v>0.5</v>
      </c>
      <c r="U1210" s="121" t="str">
        <f>+IF('DETALLADO ELEMENTOS DE PROTECCI'!$R1210="MARZO",IF('DETALLADO ELEMENTOS DE PROTECCI'!$S1210=0,"Rojo",IF(AND('DETALLADO ELEMENTOS DE PROTECCI'!$S1210&gt;0,'DETALLADO ELEMENTOS DE PROTECCI'!$S1210&lt;0.99),"Amarillo","Verde")),"")</f>
        <v/>
      </c>
      <c r="V1210" s="124"/>
    </row>
    <row r="1211" spans="1:22">
      <c r="A1211" s="137" t="s">
        <v>37</v>
      </c>
      <c r="B1211" s="137">
        <v>104</v>
      </c>
      <c r="C1211" s="119">
        <v>1093</v>
      </c>
      <c r="D1211" s="138" t="s">
        <v>417</v>
      </c>
      <c r="E1211" s="137" t="s">
        <v>394</v>
      </c>
      <c r="F1211" s="119" t="s">
        <v>19</v>
      </c>
      <c r="G1211" s="119" t="s">
        <v>1132</v>
      </c>
      <c r="H1211" s="119" t="s">
        <v>1126</v>
      </c>
      <c r="I1211" s="119"/>
      <c r="J1211" s="119" t="s">
        <v>1128</v>
      </c>
      <c r="K1211" s="120">
        <v>0</v>
      </c>
      <c r="L1211" s="119">
        <v>0</v>
      </c>
      <c r="M1211" s="119"/>
      <c r="N1211" s="119">
        <v>500</v>
      </c>
      <c r="O1211" s="121"/>
      <c r="P1211" s="121"/>
      <c r="Q1211" s="122"/>
      <c r="R1211" s="119" t="s">
        <v>1116</v>
      </c>
      <c r="S1211" s="123">
        <f>+IFERROR(IF('DETALLADO ELEMENTOS DE PROTECCI'!$E1211="DISTRIBUCION",((SUMIFS(O:O,D:D,'DETALLADO ELEMENTOS DE PROTECCI'!$D1211,H:H,'DETALLADO ELEMENTOS DE PROTECCI'!$H1211,R:R,"MARZO")+(SUMIFS(O:O,D:D,'DETALLADO ELEMENTOS DE PROTECCI'!$D1211,H:H,'DETALLADO ELEMENTOS DE PROTECCI'!$H1211,R:R,"ABRIL")))/((SUMIFS(N:N,D:D,'DETALLADO ELEMENTOS DE PROTECCI'!$D1211,H:H,'DETALLADO ELEMENTOS DE PROTECCI'!$H1211,R:R,"MARZO"))+(SUMIFS(N:N,D:D,'DETALLADO ELEMENTOS DE PROTECCI'!$D1211,H:H,'DETALLADO ELEMENTOS DE PROTECCI'!$H1211,R:R,"ABRIL")))),(SUMIFS(L:L,D:D,'DETALLADO ELEMENTOS DE PROTECCI'!$D1211,H:H,'DETALLADO ELEMENTOS DE PROTECCI'!$H1211)/(SUMIFS(K:K,D:D,'DETALLADO ELEMENTOS DE PROTECCI'!$D1211,H:H,'DETALLADO ELEMENTOS DE PROTECCI'!$H1211)))),0)</f>
        <v>0.5</v>
      </c>
      <c r="T1211" s="120">
        <v>0.5</v>
      </c>
      <c r="U1211" s="121" t="str">
        <f>+IF('DETALLADO ELEMENTOS DE PROTECCI'!$R1211="MARZO",IF('DETALLADO ELEMENTOS DE PROTECCI'!$S1211=0,"Rojo",IF(AND('DETALLADO ELEMENTOS DE PROTECCI'!$S1211&gt;0,'DETALLADO ELEMENTOS DE PROTECCI'!$S1211&lt;0.99),"Amarillo","Verde")),"")</f>
        <v/>
      </c>
      <c r="V1211" s="124"/>
    </row>
    <row r="1212" spans="1:22">
      <c r="A1212" s="137" t="s">
        <v>37</v>
      </c>
      <c r="B1212" s="137">
        <v>104</v>
      </c>
      <c r="C1212" s="119">
        <v>1160</v>
      </c>
      <c r="D1212" s="138" t="s">
        <v>417</v>
      </c>
      <c r="E1212" s="137" t="s">
        <v>394</v>
      </c>
      <c r="F1212" s="119" t="s">
        <v>19</v>
      </c>
      <c r="G1212" s="119" t="s">
        <v>1158</v>
      </c>
      <c r="H1212" s="119" t="s">
        <v>1159</v>
      </c>
      <c r="I1212" s="119"/>
      <c r="J1212" s="119" t="s">
        <v>1128</v>
      </c>
      <c r="K1212" s="120">
        <v>0</v>
      </c>
      <c r="L1212" s="119">
        <v>0</v>
      </c>
      <c r="M1212" s="119"/>
      <c r="N1212" s="119">
        <v>50</v>
      </c>
      <c r="O1212" s="121"/>
      <c r="P1212" s="121"/>
      <c r="Q1212" s="122"/>
      <c r="R1212" s="119" t="s">
        <v>1116</v>
      </c>
      <c r="S1212" s="123">
        <f>+IFERROR(IF('DETALLADO ELEMENTOS DE PROTECCI'!$E1212="DISTRIBUCION",((SUMIFS(O:O,D:D,'DETALLADO ELEMENTOS DE PROTECCI'!$D1212,H:H,'DETALLADO ELEMENTOS DE PROTECCI'!$H1212,R:R,"MARZO")+(SUMIFS(O:O,D:D,'DETALLADO ELEMENTOS DE PROTECCI'!$D1212,H:H,'DETALLADO ELEMENTOS DE PROTECCI'!$H1212,R:R,"ABRIL")))/((SUMIFS(N:N,D:D,'DETALLADO ELEMENTOS DE PROTECCI'!$D1212,H:H,'DETALLADO ELEMENTOS DE PROTECCI'!$H1212,R:R,"MARZO"))+(SUMIFS(N:N,D:D,'DETALLADO ELEMENTOS DE PROTECCI'!$D1212,H:H,'DETALLADO ELEMENTOS DE PROTECCI'!$H1212,R:R,"ABRIL")))),(SUMIFS(L:L,D:D,'DETALLADO ELEMENTOS DE PROTECCI'!$D1212,H:H,'DETALLADO ELEMENTOS DE PROTECCI'!$H1212)/(SUMIFS(K:K,D:D,'DETALLADO ELEMENTOS DE PROTECCI'!$D1212,H:H,'DETALLADO ELEMENTOS DE PROTECCI'!$H1212)))),0)</f>
        <v>0</v>
      </c>
      <c r="T1212" s="120">
        <v>0.5</v>
      </c>
      <c r="U1212" s="121" t="str">
        <f>+IF('DETALLADO ELEMENTOS DE PROTECCI'!$R1212="MARZO",IF('DETALLADO ELEMENTOS DE PROTECCI'!$S1212=0,"Rojo",IF(AND('DETALLADO ELEMENTOS DE PROTECCI'!$S1212&gt;0,'DETALLADO ELEMENTOS DE PROTECCI'!$S1212&lt;0.99),"Amarillo","Verde")),"")</f>
        <v/>
      </c>
      <c r="V1212" s="124"/>
    </row>
    <row r="1213" spans="1:22">
      <c r="A1213" s="137" t="s">
        <v>37</v>
      </c>
      <c r="B1213" s="137">
        <v>104</v>
      </c>
      <c r="C1213" s="119">
        <v>1161</v>
      </c>
      <c r="D1213" s="138" t="s">
        <v>417</v>
      </c>
      <c r="E1213" s="137" t="s">
        <v>394</v>
      </c>
      <c r="F1213" s="119" t="s">
        <v>19</v>
      </c>
      <c r="G1213" s="119" t="s">
        <v>1134</v>
      </c>
      <c r="H1213" s="119" t="s">
        <v>1135</v>
      </c>
      <c r="I1213" s="119"/>
      <c r="J1213" s="119" t="s">
        <v>1128</v>
      </c>
      <c r="K1213" s="120">
        <v>0</v>
      </c>
      <c r="L1213" s="119">
        <v>0</v>
      </c>
      <c r="M1213" s="119"/>
      <c r="N1213" s="119">
        <v>600</v>
      </c>
      <c r="O1213" s="121"/>
      <c r="P1213" s="121"/>
      <c r="Q1213" s="122"/>
      <c r="R1213" s="119" t="s">
        <v>1116</v>
      </c>
      <c r="S1213" s="123">
        <f>+IFERROR(IF('DETALLADO ELEMENTOS DE PROTECCI'!$E1213="DISTRIBUCION",((SUMIFS(O:O,D:D,'DETALLADO ELEMENTOS DE PROTECCI'!$D1213,H:H,'DETALLADO ELEMENTOS DE PROTECCI'!$H1213,R:R,"MARZO")+(SUMIFS(O:O,D:D,'DETALLADO ELEMENTOS DE PROTECCI'!$D1213,H:H,'DETALLADO ELEMENTOS DE PROTECCI'!$H1213,R:R,"ABRIL")))/((SUMIFS(N:N,D:D,'DETALLADO ELEMENTOS DE PROTECCI'!$D1213,H:H,'DETALLADO ELEMENTOS DE PROTECCI'!$H1213,R:R,"MARZO"))+(SUMIFS(N:N,D:D,'DETALLADO ELEMENTOS DE PROTECCI'!$D1213,H:H,'DETALLADO ELEMENTOS DE PROTECCI'!$H1213,R:R,"ABRIL")))),(SUMIFS(L:L,D:D,'DETALLADO ELEMENTOS DE PROTECCI'!$D1213,H:H,'DETALLADO ELEMENTOS DE PROTECCI'!$H1213)/(SUMIFS(K:K,D:D,'DETALLADO ELEMENTOS DE PROTECCI'!$D1213,H:H,'DETALLADO ELEMENTOS DE PROTECCI'!$H1213)))),0)</f>
        <v>0.125</v>
      </c>
      <c r="T1213" s="120">
        <v>0.5</v>
      </c>
      <c r="U1213" s="121" t="str">
        <f>+IF('DETALLADO ELEMENTOS DE PROTECCI'!$R1213="MARZO",IF('DETALLADO ELEMENTOS DE PROTECCI'!$S1213=0,"Rojo",IF(AND('DETALLADO ELEMENTOS DE PROTECCI'!$S1213&gt;0,'DETALLADO ELEMENTOS DE PROTECCI'!$S1213&lt;0.99),"Amarillo","Verde")),"")</f>
        <v/>
      </c>
      <c r="V1213" s="124"/>
    </row>
    <row r="1214" spans="1:22">
      <c r="A1214" s="137" t="s">
        <v>37</v>
      </c>
      <c r="B1214" s="137">
        <v>105</v>
      </c>
      <c r="C1214" s="119">
        <v>1033</v>
      </c>
      <c r="D1214" s="138" t="s">
        <v>427</v>
      </c>
      <c r="E1214" s="137" t="s">
        <v>394</v>
      </c>
      <c r="F1214" s="119" t="s">
        <v>19</v>
      </c>
      <c r="G1214" s="119" t="s">
        <v>1139</v>
      </c>
      <c r="H1214" s="119" t="s">
        <v>1140</v>
      </c>
      <c r="I1214" s="119"/>
      <c r="J1214" s="119" t="s">
        <v>1128</v>
      </c>
      <c r="K1214" s="120">
        <v>0</v>
      </c>
      <c r="L1214" s="119">
        <v>0</v>
      </c>
      <c r="M1214" s="119"/>
      <c r="N1214" s="119">
        <v>30</v>
      </c>
      <c r="O1214" s="121"/>
      <c r="P1214" s="121"/>
      <c r="Q1214" s="122"/>
      <c r="R1214" s="119" t="s">
        <v>1116</v>
      </c>
      <c r="S1214" s="123">
        <f>+IFERROR(IF('DETALLADO ELEMENTOS DE PROTECCI'!$E1214="DISTRIBUCION",((SUMIFS(O:O,D:D,'DETALLADO ELEMENTOS DE PROTECCI'!$D1214,H:H,'DETALLADO ELEMENTOS DE PROTECCI'!$H1214,R:R,"MARZO")+(SUMIFS(O:O,D:D,'DETALLADO ELEMENTOS DE PROTECCI'!$D1214,H:H,'DETALLADO ELEMENTOS DE PROTECCI'!$H1214,R:R,"ABRIL")))/((SUMIFS(N:N,D:D,'DETALLADO ELEMENTOS DE PROTECCI'!$D1214,H:H,'DETALLADO ELEMENTOS DE PROTECCI'!$H1214,R:R,"MARZO"))+(SUMIFS(N:N,D:D,'DETALLADO ELEMENTOS DE PROTECCI'!$D1214,H:H,'DETALLADO ELEMENTOS DE PROTECCI'!$H1214,R:R,"ABRIL")))),(SUMIFS(L:L,D:D,'DETALLADO ELEMENTOS DE PROTECCI'!$D1214,H:H,'DETALLADO ELEMENTOS DE PROTECCI'!$H1214)/(SUMIFS(K:K,D:D,'DETALLADO ELEMENTOS DE PROTECCI'!$D1214,H:H,'DETALLADO ELEMENTOS DE PROTECCI'!$H1214)))),0)</f>
        <v>0</v>
      </c>
      <c r="T1214" s="120">
        <v>0.5</v>
      </c>
      <c r="U1214" s="121" t="str">
        <f>+IF('DETALLADO ELEMENTOS DE PROTECCI'!$R1214="MARZO",IF('DETALLADO ELEMENTOS DE PROTECCI'!$S1214=0,"Rojo",IF(AND('DETALLADO ELEMENTOS DE PROTECCI'!$S1214&gt;0,'DETALLADO ELEMENTOS DE PROTECCI'!$S1214&lt;0.99),"Amarillo","Verde")),"")</f>
        <v/>
      </c>
      <c r="V1214" s="124"/>
    </row>
    <row r="1215" spans="1:22">
      <c r="A1215" s="137" t="s">
        <v>37</v>
      </c>
      <c r="B1215" s="137">
        <v>105</v>
      </c>
      <c r="C1215" s="119">
        <v>1084</v>
      </c>
      <c r="D1215" s="138" t="s">
        <v>427</v>
      </c>
      <c r="E1215" s="137" t="s">
        <v>394</v>
      </c>
      <c r="F1215" s="119" t="s">
        <v>19</v>
      </c>
      <c r="G1215" s="119" t="s">
        <v>1150</v>
      </c>
      <c r="H1215" s="119" t="s">
        <v>1151</v>
      </c>
      <c r="I1215" s="119"/>
      <c r="J1215" s="119" t="s">
        <v>1128</v>
      </c>
      <c r="K1215" s="120">
        <v>0</v>
      </c>
      <c r="L1215" s="119">
        <v>0</v>
      </c>
      <c r="M1215" s="119"/>
      <c r="N1215" s="119">
        <v>100</v>
      </c>
      <c r="O1215" s="121"/>
      <c r="P1215" s="121"/>
      <c r="Q1215" s="122"/>
      <c r="R1215" s="119" t="s">
        <v>1116</v>
      </c>
      <c r="S1215" s="123">
        <f>+IFERROR(IF('DETALLADO ELEMENTOS DE PROTECCI'!$E1215="DISTRIBUCION",((SUMIFS(O:O,D:D,'DETALLADO ELEMENTOS DE PROTECCI'!$D1215,H:H,'DETALLADO ELEMENTOS DE PROTECCI'!$H1215,R:R,"MARZO")+(SUMIFS(O:O,D:D,'DETALLADO ELEMENTOS DE PROTECCI'!$D1215,H:H,'DETALLADO ELEMENTOS DE PROTECCI'!$H1215,R:R,"ABRIL")))/((SUMIFS(N:N,D:D,'DETALLADO ELEMENTOS DE PROTECCI'!$D1215,H:H,'DETALLADO ELEMENTOS DE PROTECCI'!$H1215,R:R,"MARZO"))+(SUMIFS(N:N,D:D,'DETALLADO ELEMENTOS DE PROTECCI'!$D1215,H:H,'DETALLADO ELEMENTOS DE PROTECCI'!$H1215,R:R,"ABRIL")))),(SUMIFS(L:L,D:D,'DETALLADO ELEMENTOS DE PROTECCI'!$D1215,H:H,'DETALLADO ELEMENTOS DE PROTECCI'!$H1215)/(SUMIFS(K:K,D:D,'DETALLADO ELEMENTOS DE PROTECCI'!$D1215,H:H,'DETALLADO ELEMENTOS DE PROTECCI'!$H1215)))),0)</f>
        <v>0</v>
      </c>
      <c r="T1215" s="120">
        <v>0.5</v>
      </c>
      <c r="U1215" s="121" t="str">
        <f>+IF('DETALLADO ELEMENTOS DE PROTECCI'!$R1215="MARZO",IF('DETALLADO ELEMENTOS DE PROTECCI'!$S1215=0,"Rojo",IF(AND('DETALLADO ELEMENTOS DE PROTECCI'!$S1215&gt;0,'DETALLADO ELEMENTOS DE PROTECCI'!$S1215&lt;0.99),"Amarillo","Verde")),"")</f>
        <v/>
      </c>
      <c r="V1215" s="124"/>
    </row>
    <row r="1216" spans="1:22">
      <c r="A1216" s="137" t="s">
        <v>37</v>
      </c>
      <c r="B1216" s="137">
        <v>105</v>
      </c>
      <c r="C1216" s="119">
        <v>1091</v>
      </c>
      <c r="D1216" s="138" t="s">
        <v>427</v>
      </c>
      <c r="E1216" s="137" t="s">
        <v>394</v>
      </c>
      <c r="F1216" s="119" t="s">
        <v>19</v>
      </c>
      <c r="G1216" s="119" t="s">
        <v>1125</v>
      </c>
      <c r="H1216" s="119" t="s">
        <v>1126</v>
      </c>
      <c r="I1216" s="119"/>
      <c r="J1216" s="119" t="s">
        <v>1128</v>
      </c>
      <c r="K1216" s="120">
        <v>0</v>
      </c>
      <c r="L1216" s="119">
        <v>0</v>
      </c>
      <c r="M1216" s="119"/>
      <c r="N1216" s="119">
        <v>500</v>
      </c>
      <c r="O1216" s="121"/>
      <c r="P1216" s="121"/>
      <c r="Q1216" s="122"/>
      <c r="R1216" s="119" t="s">
        <v>1116</v>
      </c>
      <c r="S1216" s="123">
        <f>+IFERROR(IF('DETALLADO ELEMENTOS DE PROTECCI'!$E1216="DISTRIBUCION",((SUMIFS(O:O,D:D,'DETALLADO ELEMENTOS DE PROTECCI'!$D1216,H:H,'DETALLADO ELEMENTOS DE PROTECCI'!$H1216,R:R,"MARZO")+(SUMIFS(O:O,D:D,'DETALLADO ELEMENTOS DE PROTECCI'!$D1216,H:H,'DETALLADO ELEMENTOS DE PROTECCI'!$H1216,R:R,"ABRIL")))/((SUMIFS(N:N,D:D,'DETALLADO ELEMENTOS DE PROTECCI'!$D1216,H:H,'DETALLADO ELEMENTOS DE PROTECCI'!$H1216,R:R,"MARZO"))+(SUMIFS(N:N,D:D,'DETALLADO ELEMENTOS DE PROTECCI'!$D1216,H:H,'DETALLADO ELEMENTOS DE PROTECCI'!$H1216,R:R,"ABRIL")))),(SUMIFS(L:L,D:D,'DETALLADO ELEMENTOS DE PROTECCI'!$D1216,H:H,'DETALLADO ELEMENTOS DE PROTECCI'!$H1216)/(SUMIFS(K:K,D:D,'DETALLADO ELEMENTOS DE PROTECCI'!$D1216,H:H,'DETALLADO ELEMENTOS DE PROTECCI'!$H1216)))),0)</f>
        <v>0.3888888888888889</v>
      </c>
      <c r="T1216" s="120">
        <v>0.5</v>
      </c>
      <c r="U1216" s="121" t="str">
        <f>+IF('DETALLADO ELEMENTOS DE PROTECCI'!$R1216="MARZO",IF('DETALLADO ELEMENTOS DE PROTECCI'!$S1216=0,"Rojo",IF(AND('DETALLADO ELEMENTOS DE PROTECCI'!$S1216&gt;0,'DETALLADO ELEMENTOS DE PROTECCI'!$S1216&lt;0.99),"Amarillo","Verde")),"")</f>
        <v/>
      </c>
      <c r="V1216" s="124"/>
    </row>
    <row r="1217" spans="1:22">
      <c r="A1217" s="137" t="s">
        <v>37</v>
      </c>
      <c r="B1217" s="137">
        <v>105</v>
      </c>
      <c r="C1217" s="119">
        <v>1093</v>
      </c>
      <c r="D1217" s="138" t="s">
        <v>427</v>
      </c>
      <c r="E1217" s="137" t="s">
        <v>394</v>
      </c>
      <c r="F1217" s="119" t="s">
        <v>19</v>
      </c>
      <c r="G1217" s="119" t="s">
        <v>1132</v>
      </c>
      <c r="H1217" s="119" t="s">
        <v>1126</v>
      </c>
      <c r="I1217" s="119"/>
      <c r="J1217" s="119" t="s">
        <v>1128</v>
      </c>
      <c r="K1217" s="120">
        <v>0</v>
      </c>
      <c r="L1217" s="119">
        <v>0</v>
      </c>
      <c r="M1217" s="119"/>
      <c r="N1217" s="119">
        <v>500</v>
      </c>
      <c r="O1217" s="121"/>
      <c r="P1217" s="121"/>
      <c r="Q1217" s="122"/>
      <c r="R1217" s="119" t="s">
        <v>1116</v>
      </c>
      <c r="S1217" s="123">
        <f>+IFERROR(IF('DETALLADO ELEMENTOS DE PROTECCI'!$E1217="DISTRIBUCION",((SUMIFS(O:O,D:D,'DETALLADO ELEMENTOS DE PROTECCI'!$D1217,H:H,'DETALLADO ELEMENTOS DE PROTECCI'!$H1217,R:R,"MARZO")+(SUMIFS(O:O,D:D,'DETALLADO ELEMENTOS DE PROTECCI'!$D1217,H:H,'DETALLADO ELEMENTOS DE PROTECCI'!$H1217,R:R,"ABRIL")))/((SUMIFS(N:N,D:D,'DETALLADO ELEMENTOS DE PROTECCI'!$D1217,H:H,'DETALLADO ELEMENTOS DE PROTECCI'!$H1217,R:R,"MARZO"))+(SUMIFS(N:N,D:D,'DETALLADO ELEMENTOS DE PROTECCI'!$D1217,H:H,'DETALLADO ELEMENTOS DE PROTECCI'!$H1217,R:R,"ABRIL")))),(SUMIFS(L:L,D:D,'DETALLADO ELEMENTOS DE PROTECCI'!$D1217,H:H,'DETALLADO ELEMENTOS DE PROTECCI'!$H1217)/(SUMIFS(K:K,D:D,'DETALLADO ELEMENTOS DE PROTECCI'!$D1217,H:H,'DETALLADO ELEMENTOS DE PROTECCI'!$H1217)))),0)</f>
        <v>0.3888888888888889</v>
      </c>
      <c r="T1217" s="120">
        <v>0.5</v>
      </c>
      <c r="U1217" s="121" t="str">
        <f>+IF('DETALLADO ELEMENTOS DE PROTECCI'!$R1217="MARZO",IF('DETALLADO ELEMENTOS DE PROTECCI'!$S1217=0,"Rojo",IF(AND('DETALLADO ELEMENTOS DE PROTECCI'!$S1217&gt;0,'DETALLADO ELEMENTOS DE PROTECCI'!$S1217&lt;0.99),"Amarillo","Verde")),"")</f>
        <v/>
      </c>
      <c r="V1217" s="124"/>
    </row>
    <row r="1218" spans="1:22">
      <c r="A1218" s="137" t="s">
        <v>37</v>
      </c>
      <c r="B1218" s="137">
        <v>105</v>
      </c>
      <c r="C1218" s="119">
        <v>1160</v>
      </c>
      <c r="D1218" s="138" t="s">
        <v>427</v>
      </c>
      <c r="E1218" s="137" t="s">
        <v>394</v>
      </c>
      <c r="F1218" s="119" t="s">
        <v>19</v>
      </c>
      <c r="G1218" s="119" t="s">
        <v>1158</v>
      </c>
      <c r="H1218" s="119" t="s">
        <v>1159</v>
      </c>
      <c r="I1218" s="119"/>
      <c r="J1218" s="119" t="s">
        <v>1128</v>
      </c>
      <c r="K1218" s="120">
        <v>0</v>
      </c>
      <c r="L1218" s="119">
        <v>0</v>
      </c>
      <c r="M1218" s="119"/>
      <c r="N1218" s="119">
        <v>50</v>
      </c>
      <c r="O1218" s="121"/>
      <c r="P1218" s="121"/>
      <c r="Q1218" s="122"/>
      <c r="R1218" s="119" t="s">
        <v>1116</v>
      </c>
      <c r="S1218" s="123">
        <f>+IFERROR(IF('DETALLADO ELEMENTOS DE PROTECCI'!$E1218="DISTRIBUCION",((SUMIFS(O:O,D:D,'DETALLADO ELEMENTOS DE PROTECCI'!$D1218,H:H,'DETALLADO ELEMENTOS DE PROTECCI'!$H1218,R:R,"MARZO")+(SUMIFS(O:O,D:D,'DETALLADO ELEMENTOS DE PROTECCI'!$D1218,H:H,'DETALLADO ELEMENTOS DE PROTECCI'!$H1218,R:R,"ABRIL")))/((SUMIFS(N:N,D:D,'DETALLADO ELEMENTOS DE PROTECCI'!$D1218,H:H,'DETALLADO ELEMENTOS DE PROTECCI'!$H1218,R:R,"MARZO"))+(SUMIFS(N:N,D:D,'DETALLADO ELEMENTOS DE PROTECCI'!$D1218,H:H,'DETALLADO ELEMENTOS DE PROTECCI'!$H1218,R:R,"ABRIL")))),(SUMIFS(L:L,D:D,'DETALLADO ELEMENTOS DE PROTECCI'!$D1218,H:H,'DETALLADO ELEMENTOS DE PROTECCI'!$H1218)/(SUMIFS(K:K,D:D,'DETALLADO ELEMENTOS DE PROTECCI'!$D1218,H:H,'DETALLADO ELEMENTOS DE PROTECCI'!$H1218)))),0)</f>
        <v>0</v>
      </c>
      <c r="T1218" s="120">
        <v>0.5</v>
      </c>
      <c r="U1218" s="121" t="str">
        <f>+IF('DETALLADO ELEMENTOS DE PROTECCI'!$R1218="MARZO",IF('DETALLADO ELEMENTOS DE PROTECCI'!$S1218=0,"Rojo",IF(AND('DETALLADO ELEMENTOS DE PROTECCI'!$S1218&gt;0,'DETALLADO ELEMENTOS DE PROTECCI'!$S1218&lt;0.99),"Amarillo","Verde")),"")</f>
        <v/>
      </c>
      <c r="V1218" s="124"/>
    </row>
    <row r="1219" spans="1:22">
      <c r="A1219" s="137" t="s">
        <v>37</v>
      </c>
      <c r="B1219" s="137">
        <v>106</v>
      </c>
      <c r="C1219" s="119">
        <v>1092</v>
      </c>
      <c r="D1219" s="138" t="s">
        <v>437</v>
      </c>
      <c r="E1219" s="137" t="s">
        <v>394</v>
      </c>
      <c r="F1219" s="119" t="s">
        <v>19</v>
      </c>
      <c r="G1219" s="119" t="s">
        <v>1130</v>
      </c>
      <c r="H1219" s="119" t="s">
        <v>1126</v>
      </c>
      <c r="I1219" s="119"/>
      <c r="J1219" s="119" t="s">
        <v>1128</v>
      </c>
      <c r="K1219" s="120">
        <v>0</v>
      </c>
      <c r="L1219" s="119">
        <v>0</v>
      </c>
      <c r="M1219" s="119"/>
      <c r="N1219" s="119">
        <v>200</v>
      </c>
      <c r="O1219" s="121"/>
      <c r="P1219" s="121"/>
      <c r="Q1219" s="122"/>
      <c r="R1219" s="119" t="s">
        <v>1116</v>
      </c>
      <c r="S1219" s="123">
        <f>+IFERROR(IF('DETALLADO ELEMENTOS DE PROTECCI'!$E1219="DISTRIBUCION",((SUMIFS(O:O,D:D,'DETALLADO ELEMENTOS DE PROTECCI'!$D1219,H:H,'DETALLADO ELEMENTOS DE PROTECCI'!$H1219,R:R,"MARZO")+(SUMIFS(O:O,D:D,'DETALLADO ELEMENTOS DE PROTECCI'!$D1219,H:H,'DETALLADO ELEMENTOS DE PROTECCI'!$H1219,R:R,"ABRIL")))/((SUMIFS(N:N,D:D,'DETALLADO ELEMENTOS DE PROTECCI'!$D1219,H:H,'DETALLADO ELEMENTOS DE PROTECCI'!$H1219,R:R,"MARZO"))+(SUMIFS(N:N,D:D,'DETALLADO ELEMENTOS DE PROTECCI'!$D1219,H:H,'DETALLADO ELEMENTOS DE PROTECCI'!$H1219,R:R,"ABRIL")))),(SUMIFS(L:L,D:D,'DETALLADO ELEMENTOS DE PROTECCI'!$D1219,H:H,'DETALLADO ELEMENTOS DE PROTECCI'!$H1219)/(SUMIFS(K:K,D:D,'DETALLADO ELEMENTOS DE PROTECCI'!$D1219,H:H,'DETALLADO ELEMENTOS DE PROTECCI'!$H1219)))),0)</f>
        <v>0</v>
      </c>
      <c r="T1219" s="120">
        <v>0.5</v>
      </c>
      <c r="U1219" s="121" t="str">
        <f>+IF('DETALLADO ELEMENTOS DE PROTECCI'!$R1219="MARZO",IF('DETALLADO ELEMENTOS DE PROTECCI'!$S1219=0,"Rojo",IF(AND('DETALLADO ELEMENTOS DE PROTECCI'!$S1219&gt;0,'DETALLADO ELEMENTOS DE PROTECCI'!$S1219&lt;0.99),"Amarillo","Verde")),"")</f>
        <v/>
      </c>
      <c r="V1219" s="124"/>
    </row>
    <row r="1220" spans="1:22">
      <c r="A1220" s="137" t="s">
        <v>37</v>
      </c>
      <c r="B1220" s="137">
        <v>106</v>
      </c>
      <c r="C1220" s="119">
        <v>1160</v>
      </c>
      <c r="D1220" s="138" t="s">
        <v>437</v>
      </c>
      <c r="E1220" s="137" t="s">
        <v>394</v>
      </c>
      <c r="F1220" s="119" t="s">
        <v>19</v>
      </c>
      <c r="G1220" s="119" t="s">
        <v>1158</v>
      </c>
      <c r="H1220" s="119" t="s">
        <v>1159</v>
      </c>
      <c r="I1220" s="119"/>
      <c r="J1220" s="119" t="s">
        <v>1128</v>
      </c>
      <c r="K1220" s="120">
        <v>0</v>
      </c>
      <c r="L1220" s="119">
        <v>0</v>
      </c>
      <c r="M1220" s="119"/>
      <c r="N1220" s="119">
        <v>50</v>
      </c>
      <c r="O1220" s="121"/>
      <c r="P1220" s="121"/>
      <c r="Q1220" s="122"/>
      <c r="R1220" s="119" t="s">
        <v>1116</v>
      </c>
      <c r="S1220" s="123">
        <f>+IFERROR(IF('DETALLADO ELEMENTOS DE PROTECCI'!$E1220="DISTRIBUCION",((SUMIFS(O:O,D:D,'DETALLADO ELEMENTOS DE PROTECCI'!$D1220,H:H,'DETALLADO ELEMENTOS DE PROTECCI'!$H1220,R:R,"MARZO")+(SUMIFS(O:O,D:D,'DETALLADO ELEMENTOS DE PROTECCI'!$D1220,H:H,'DETALLADO ELEMENTOS DE PROTECCI'!$H1220,R:R,"ABRIL")))/((SUMIFS(N:N,D:D,'DETALLADO ELEMENTOS DE PROTECCI'!$D1220,H:H,'DETALLADO ELEMENTOS DE PROTECCI'!$H1220,R:R,"MARZO"))+(SUMIFS(N:N,D:D,'DETALLADO ELEMENTOS DE PROTECCI'!$D1220,H:H,'DETALLADO ELEMENTOS DE PROTECCI'!$H1220,R:R,"ABRIL")))),(SUMIFS(L:L,D:D,'DETALLADO ELEMENTOS DE PROTECCI'!$D1220,H:H,'DETALLADO ELEMENTOS DE PROTECCI'!$H1220)/(SUMIFS(K:K,D:D,'DETALLADO ELEMENTOS DE PROTECCI'!$D1220,H:H,'DETALLADO ELEMENTOS DE PROTECCI'!$H1220)))),0)</f>
        <v>0</v>
      </c>
      <c r="T1220" s="120">
        <v>0.5</v>
      </c>
      <c r="U1220" s="121" t="str">
        <f>+IF('DETALLADO ELEMENTOS DE PROTECCI'!$R1220="MARZO",IF('DETALLADO ELEMENTOS DE PROTECCI'!$S1220=0,"Rojo",IF(AND('DETALLADO ELEMENTOS DE PROTECCI'!$S1220&gt;0,'DETALLADO ELEMENTOS DE PROTECCI'!$S1220&lt;0.99),"Amarillo","Verde")),"")</f>
        <v/>
      </c>
      <c r="V1220" s="124"/>
    </row>
    <row r="1221" spans="1:22">
      <c r="A1221" s="137" t="s">
        <v>37</v>
      </c>
      <c r="B1221" s="137">
        <v>106</v>
      </c>
      <c r="C1221" s="119">
        <v>1161</v>
      </c>
      <c r="D1221" s="138" t="s">
        <v>437</v>
      </c>
      <c r="E1221" s="137" t="s">
        <v>394</v>
      </c>
      <c r="F1221" s="119" t="s">
        <v>19</v>
      </c>
      <c r="G1221" s="119" t="s">
        <v>1134</v>
      </c>
      <c r="H1221" s="119" t="s">
        <v>1135</v>
      </c>
      <c r="I1221" s="119"/>
      <c r="J1221" s="119" t="s">
        <v>1128</v>
      </c>
      <c r="K1221" s="120">
        <v>0</v>
      </c>
      <c r="L1221" s="119">
        <v>0</v>
      </c>
      <c r="M1221" s="119"/>
      <c r="N1221" s="119">
        <v>300</v>
      </c>
      <c r="O1221" s="121"/>
      <c r="P1221" s="121"/>
      <c r="Q1221" s="122"/>
      <c r="R1221" s="119" t="s">
        <v>1116</v>
      </c>
      <c r="S1221" s="123">
        <f>+IFERROR(IF('DETALLADO ELEMENTOS DE PROTECCI'!$E1221="DISTRIBUCION",((SUMIFS(O:O,D:D,'DETALLADO ELEMENTOS DE PROTECCI'!$D1221,H:H,'DETALLADO ELEMENTOS DE PROTECCI'!$H1221,R:R,"MARZO")+(SUMIFS(O:O,D:D,'DETALLADO ELEMENTOS DE PROTECCI'!$D1221,H:H,'DETALLADO ELEMENTOS DE PROTECCI'!$H1221,R:R,"ABRIL")))/((SUMIFS(N:N,D:D,'DETALLADO ELEMENTOS DE PROTECCI'!$D1221,H:H,'DETALLADO ELEMENTOS DE PROTECCI'!$H1221,R:R,"MARZO"))+(SUMIFS(N:N,D:D,'DETALLADO ELEMENTOS DE PROTECCI'!$D1221,H:H,'DETALLADO ELEMENTOS DE PROTECCI'!$H1221,R:R,"ABRIL")))),(SUMIFS(L:L,D:D,'DETALLADO ELEMENTOS DE PROTECCI'!$D1221,H:H,'DETALLADO ELEMENTOS DE PROTECCI'!$H1221)/(SUMIFS(K:K,D:D,'DETALLADO ELEMENTOS DE PROTECCI'!$D1221,H:H,'DETALLADO ELEMENTOS DE PROTECCI'!$H1221)))),0)</f>
        <v>0</v>
      </c>
      <c r="T1221" s="120">
        <v>0.5</v>
      </c>
      <c r="U1221" s="121" t="str">
        <f>+IF('DETALLADO ELEMENTOS DE PROTECCI'!$R1221="MARZO",IF('DETALLADO ELEMENTOS DE PROTECCI'!$S1221=0,"Rojo",IF(AND('DETALLADO ELEMENTOS DE PROTECCI'!$S1221&gt;0,'DETALLADO ELEMENTOS DE PROTECCI'!$S1221&lt;0.99),"Amarillo","Verde")),"")</f>
        <v/>
      </c>
      <c r="V1221" s="124"/>
    </row>
    <row r="1222" spans="1:22">
      <c r="A1222" s="137" t="s">
        <v>37</v>
      </c>
      <c r="B1222" s="137">
        <v>107</v>
      </c>
      <c r="C1222" s="119">
        <v>1084</v>
      </c>
      <c r="D1222" s="138" t="s">
        <v>441</v>
      </c>
      <c r="E1222" s="137" t="s">
        <v>394</v>
      </c>
      <c r="F1222" s="119" t="s">
        <v>19</v>
      </c>
      <c r="G1222" s="119" t="s">
        <v>1150</v>
      </c>
      <c r="H1222" s="119" t="s">
        <v>1151</v>
      </c>
      <c r="I1222" s="119"/>
      <c r="J1222" s="119" t="s">
        <v>1128</v>
      </c>
      <c r="K1222" s="120">
        <v>0</v>
      </c>
      <c r="L1222" s="119">
        <v>0</v>
      </c>
      <c r="M1222" s="119"/>
      <c r="N1222" s="119">
        <v>100</v>
      </c>
      <c r="O1222" s="121"/>
      <c r="P1222" s="121"/>
      <c r="Q1222" s="122"/>
      <c r="R1222" s="119" t="s">
        <v>1116</v>
      </c>
      <c r="S1222" s="123">
        <f>+IFERROR(IF('DETALLADO ELEMENTOS DE PROTECCI'!$E1222="DISTRIBUCION",((SUMIFS(O:O,D:D,'DETALLADO ELEMENTOS DE PROTECCI'!$D1222,H:H,'DETALLADO ELEMENTOS DE PROTECCI'!$H1222,R:R,"MARZO")+(SUMIFS(O:O,D:D,'DETALLADO ELEMENTOS DE PROTECCI'!$D1222,H:H,'DETALLADO ELEMENTOS DE PROTECCI'!$H1222,R:R,"ABRIL")))/((SUMIFS(N:N,D:D,'DETALLADO ELEMENTOS DE PROTECCI'!$D1222,H:H,'DETALLADO ELEMENTOS DE PROTECCI'!$H1222,R:R,"MARZO"))+(SUMIFS(N:N,D:D,'DETALLADO ELEMENTOS DE PROTECCI'!$D1222,H:H,'DETALLADO ELEMENTOS DE PROTECCI'!$H1222,R:R,"ABRIL")))),(SUMIFS(L:L,D:D,'DETALLADO ELEMENTOS DE PROTECCI'!$D1222,H:H,'DETALLADO ELEMENTOS DE PROTECCI'!$H1222)/(SUMIFS(K:K,D:D,'DETALLADO ELEMENTOS DE PROTECCI'!$D1222,H:H,'DETALLADO ELEMENTOS DE PROTECCI'!$H1222)))),0)</f>
        <v>0</v>
      </c>
      <c r="T1222" s="120">
        <v>0.5</v>
      </c>
      <c r="U1222" s="121" t="str">
        <f>+IF('DETALLADO ELEMENTOS DE PROTECCI'!$R1222="MARZO",IF('DETALLADO ELEMENTOS DE PROTECCI'!$S1222=0,"Rojo",IF(AND('DETALLADO ELEMENTOS DE PROTECCI'!$S1222&gt;0,'DETALLADO ELEMENTOS DE PROTECCI'!$S1222&lt;0.99),"Amarillo","Verde")),"")</f>
        <v/>
      </c>
      <c r="V1222" s="124"/>
    </row>
    <row r="1223" spans="1:22">
      <c r="A1223" s="137" t="s">
        <v>37</v>
      </c>
      <c r="B1223" s="137">
        <v>107</v>
      </c>
      <c r="C1223" s="119">
        <v>1161</v>
      </c>
      <c r="D1223" s="138" t="s">
        <v>441</v>
      </c>
      <c r="E1223" s="137" t="s">
        <v>394</v>
      </c>
      <c r="F1223" s="119" t="s">
        <v>19</v>
      </c>
      <c r="G1223" s="119" t="s">
        <v>1134</v>
      </c>
      <c r="H1223" s="119" t="s">
        <v>1135</v>
      </c>
      <c r="I1223" s="119"/>
      <c r="J1223" s="119" t="s">
        <v>1128</v>
      </c>
      <c r="K1223" s="120">
        <v>0</v>
      </c>
      <c r="L1223" s="119">
        <v>0</v>
      </c>
      <c r="M1223" s="119"/>
      <c r="N1223" s="119">
        <v>300</v>
      </c>
      <c r="O1223" s="121"/>
      <c r="P1223" s="121"/>
      <c r="Q1223" s="122"/>
      <c r="R1223" s="119" t="s">
        <v>1116</v>
      </c>
      <c r="S1223" s="123">
        <f>+IFERROR(IF('DETALLADO ELEMENTOS DE PROTECCI'!$E1223="DISTRIBUCION",((SUMIFS(O:O,D:D,'DETALLADO ELEMENTOS DE PROTECCI'!$D1223,H:H,'DETALLADO ELEMENTOS DE PROTECCI'!$H1223,R:R,"MARZO")+(SUMIFS(O:O,D:D,'DETALLADO ELEMENTOS DE PROTECCI'!$D1223,H:H,'DETALLADO ELEMENTOS DE PROTECCI'!$H1223,R:R,"ABRIL")))/((SUMIFS(N:N,D:D,'DETALLADO ELEMENTOS DE PROTECCI'!$D1223,H:H,'DETALLADO ELEMENTOS DE PROTECCI'!$H1223,R:R,"MARZO"))+(SUMIFS(N:N,D:D,'DETALLADO ELEMENTOS DE PROTECCI'!$D1223,H:H,'DETALLADO ELEMENTOS DE PROTECCI'!$H1223,R:R,"ABRIL")))),(SUMIFS(L:L,D:D,'DETALLADO ELEMENTOS DE PROTECCI'!$D1223,H:H,'DETALLADO ELEMENTOS DE PROTECCI'!$H1223)/(SUMIFS(K:K,D:D,'DETALLADO ELEMENTOS DE PROTECCI'!$D1223,H:H,'DETALLADO ELEMENTOS DE PROTECCI'!$H1223)))),0)</f>
        <v>0</v>
      </c>
      <c r="T1223" s="120">
        <v>0.5</v>
      </c>
      <c r="U1223" s="121" t="str">
        <f>+IF('DETALLADO ELEMENTOS DE PROTECCI'!$R1223="MARZO",IF('DETALLADO ELEMENTOS DE PROTECCI'!$S1223=0,"Rojo",IF(AND('DETALLADO ELEMENTOS DE PROTECCI'!$S1223&gt;0,'DETALLADO ELEMENTOS DE PROTECCI'!$S1223&lt;0.99),"Amarillo","Verde")),"")</f>
        <v/>
      </c>
      <c r="V1223" s="124"/>
    </row>
    <row r="1224" spans="1:22">
      <c r="A1224" s="137" t="s">
        <v>37</v>
      </c>
      <c r="B1224" s="137">
        <v>109</v>
      </c>
      <c r="C1224" s="119">
        <v>1033</v>
      </c>
      <c r="D1224" s="138" t="s">
        <v>446</v>
      </c>
      <c r="E1224" s="137" t="s">
        <v>394</v>
      </c>
      <c r="F1224" s="119" t="s">
        <v>19</v>
      </c>
      <c r="G1224" s="119" t="s">
        <v>1139</v>
      </c>
      <c r="H1224" s="119" t="s">
        <v>1140</v>
      </c>
      <c r="I1224" s="119"/>
      <c r="J1224" s="119" t="s">
        <v>1128</v>
      </c>
      <c r="K1224" s="120">
        <v>0</v>
      </c>
      <c r="L1224" s="119">
        <v>0</v>
      </c>
      <c r="M1224" s="119"/>
      <c r="N1224" s="119">
        <v>30</v>
      </c>
      <c r="O1224" s="121"/>
      <c r="P1224" s="121"/>
      <c r="Q1224" s="122"/>
      <c r="R1224" s="119" t="s">
        <v>1116</v>
      </c>
      <c r="S1224" s="123">
        <f>+IFERROR(IF('DETALLADO ELEMENTOS DE PROTECCI'!$E1224="DISTRIBUCION",((SUMIFS(O:O,D:D,'DETALLADO ELEMENTOS DE PROTECCI'!$D1224,H:H,'DETALLADO ELEMENTOS DE PROTECCI'!$H1224,R:R,"MARZO")+(SUMIFS(O:O,D:D,'DETALLADO ELEMENTOS DE PROTECCI'!$D1224,H:H,'DETALLADO ELEMENTOS DE PROTECCI'!$H1224,R:R,"ABRIL")))/((SUMIFS(N:N,D:D,'DETALLADO ELEMENTOS DE PROTECCI'!$D1224,H:H,'DETALLADO ELEMENTOS DE PROTECCI'!$H1224,R:R,"MARZO"))+(SUMIFS(N:N,D:D,'DETALLADO ELEMENTOS DE PROTECCI'!$D1224,H:H,'DETALLADO ELEMENTOS DE PROTECCI'!$H1224,R:R,"ABRIL")))),(SUMIFS(L:L,D:D,'DETALLADO ELEMENTOS DE PROTECCI'!$D1224,H:H,'DETALLADO ELEMENTOS DE PROTECCI'!$H1224)/(SUMIFS(K:K,D:D,'DETALLADO ELEMENTOS DE PROTECCI'!$D1224,H:H,'DETALLADO ELEMENTOS DE PROTECCI'!$H1224)))),0)</f>
        <v>0</v>
      </c>
      <c r="T1224" s="120">
        <v>0.5</v>
      </c>
      <c r="U1224" s="121" t="str">
        <f>+IF('DETALLADO ELEMENTOS DE PROTECCI'!$R1224="MARZO",IF('DETALLADO ELEMENTOS DE PROTECCI'!$S1224=0,"Rojo",IF(AND('DETALLADO ELEMENTOS DE PROTECCI'!$S1224&gt;0,'DETALLADO ELEMENTOS DE PROTECCI'!$S1224&lt;0.99),"Amarillo","Verde")),"")</f>
        <v/>
      </c>
      <c r="V1224" s="124"/>
    </row>
    <row r="1225" spans="1:22">
      <c r="A1225" s="137" t="s">
        <v>37</v>
      </c>
      <c r="B1225" s="137">
        <v>109</v>
      </c>
      <c r="C1225" s="119">
        <v>1084</v>
      </c>
      <c r="D1225" s="138" t="s">
        <v>446</v>
      </c>
      <c r="E1225" s="137" t="s">
        <v>394</v>
      </c>
      <c r="F1225" s="119" t="s">
        <v>19</v>
      </c>
      <c r="G1225" s="119" t="s">
        <v>1150</v>
      </c>
      <c r="H1225" s="119" t="s">
        <v>1151</v>
      </c>
      <c r="I1225" s="119"/>
      <c r="J1225" s="119" t="s">
        <v>1128</v>
      </c>
      <c r="K1225" s="120">
        <v>0</v>
      </c>
      <c r="L1225" s="119">
        <v>0</v>
      </c>
      <c r="M1225" s="119"/>
      <c r="N1225" s="119">
        <v>200</v>
      </c>
      <c r="O1225" s="121"/>
      <c r="P1225" s="121"/>
      <c r="Q1225" s="122"/>
      <c r="R1225" s="119" t="s">
        <v>1116</v>
      </c>
      <c r="S1225" s="123">
        <f>+IFERROR(IF('DETALLADO ELEMENTOS DE PROTECCI'!$E1225="DISTRIBUCION",((SUMIFS(O:O,D:D,'DETALLADO ELEMENTOS DE PROTECCI'!$D1225,H:H,'DETALLADO ELEMENTOS DE PROTECCI'!$H1225,R:R,"MARZO")+(SUMIFS(O:O,D:D,'DETALLADO ELEMENTOS DE PROTECCI'!$D1225,H:H,'DETALLADO ELEMENTOS DE PROTECCI'!$H1225,R:R,"ABRIL")))/((SUMIFS(N:N,D:D,'DETALLADO ELEMENTOS DE PROTECCI'!$D1225,H:H,'DETALLADO ELEMENTOS DE PROTECCI'!$H1225,R:R,"MARZO"))+(SUMIFS(N:N,D:D,'DETALLADO ELEMENTOS DE PROTECCI'!$D1225,H:H,'DETALLADO ELEMENTOS DE PROTECCI'!$H1225,R:R,"ABRIL")))),(SUMIFS(L:L,D:D,'DETALLADO ELEMENTOS DE PROTECCI'!$D1225,H:H,'DETALLADO ELEMENTOS DE PROTECCI'!$H1225)/(SUMIFS(K:K,D:D,'DETALLADO ELEMENTOS DE PROTECCI'!$D1225,H:H,'DETALLADO ELEMENTOS DE PROTECCI'!$H1225)))),0)</f>
        <v>0</v>
      </c>
      <c r="T1225" s="120">
        <v>0.5</v>
      </c>
      <c r="U1225" s="121" t="str">
        <f>+IF('DETALLADO ELEMENTOS DE PROTECCI'!$R1225="MARZO",IF('DETALLADO ELEMENTOS DE PROTECCI'!$S1225=0,"Rojo",IF(AND('DETALLADO ELEMENTOS DE PROTECCI'!$S1225&gt;0,'DETALLADO ELEMENTOS DE PROTECCI'!$S1225&lt;0.99),"Amarillo","Verde")),"")</f>
        <v/>
      </c>
      <c r="V1225" s="124"/>
    </row>
    <row r="1226" spans="1:22">
      <c r="A1226" s="137" t="s">
        <v>37</v>
      </c>
      <c r="B1226" s="137">
        <v>109</v>
      </c>
      <c r="C1226" s="119">
        <v>1093</v>
      </c>
      <c r="D1226" s="138" t="s">
        <v>446</v>
      </c>
      <c r="E1226" s="137" t="s">
        <v>394</v>
      </c>
      <c r="F1226" s="119" t="s">
        <v>19</v>
      </c>
      <c r="G1226" s="119" t="s">
        <v>1132</v>
      </c>
      <c r="H1226" s="119" t="s">
        <v>1126</v>
      </c>
      <c r="I1226" s="119"/>
      <c r="J1226" s="119" t="s">
        <v>1128</v>
      </c>
      <c r="K1226" s="120">
        <v>0</v>
      </c>
      <c r="L1226" s="119">
        <v>0</v>
      </c>
      <c r="M1226" s="119"/>
      <c r="N1226" s="119">
        <v>100</v>
      </c>
      <c r="O1226" s="121"/>
      <c r="P1226" s="121"/>
      <c r="Q1226" s="122"/>
      <c r="R1226" s="119" t="s">
        <v>1116</v>
      </c>
      <c r="S1226" s="123">
        <f>+IFERROR(IF('DETALLADO ELEMENTOS DE PROTECCI'!$E1226="DISTRIBUCION",((SUMIFS(O:O,D:D,'DETALLADO ELEMENTOS DE PROTECCI'!$D1226,H:H,'DETALLADO ELEMENTOS DE PROTECCI'!$H1226,R:R,"MARZO")+(SUMIFS(O:O,D:D,'DETALLADO ELEMENTOS DE PROTECCI'!$D1226,H:H,'DETALLADO ELEMENTOS DE PROTECCI'!$H1226,R:R,"ABRIL")))/((SUMIFS(N:N,D:D,'DETALLADO ELEMENTOS DE PROTECCI'!$D1226,H:H,'DETALLADO ELEMENTOS DE PROTECCI'!$H1226,R:R,"MARZO"))+(SUMIFS(N:N,D:D,'DETALLADO ELEMENTOS DE PROTECCI'!$D1226,H:H,'DETALLADO ELEMENTOS DE PROTECCI'!$H1226,R:R,"ABRIL")))),(SUMIFS(L:L,D:D,'DETALLADO ELEMENTOS DE PROTECCI'!$D1226,H:H,'DETALLADO ELEMENTOS DE PROTECCI'!$H1226)/(SUMIFS(K:K,D:D,'DETALLADO ELEMENTOS DE PROTECCI'!$D1226,H:H,'DETALLADO ELEMENTOS DE PROTECCI'!$H1226)))),0)</f>
        <v>0.4</v>
      </c>
      <c r="T1226" s="120">
        <v>0.5</v>
      </c>
      <c r="U1226" s="121" t="str">
        <f>+IF('DETALLADO ELEMENTOS DE PROTECCI'!$R1226="MARZO",IF('DETALLADO ELEMENTOS DE PROTECCI'!$S1226=0,"Rojo",IF(AND('DETALLADO ELEMENTOS DE PROTECCI'!$S1226&gt;0,'DETALLADO ELEMENTOS DE PROTECCI'!$S1226&lt;0.99),"Amarillo","Verde")),"")</f>
        <v/>
      </c>
      <c r="V1226" s="124"/>
    </row>
    <row r="1227" spans="1:22">
      <c r="A1227" s="137" t="s">
        <v>37</v>
      </c>
      <c r="B1227" s="137">
        <v>109</v>
      </c>
      <c r="C1227" s="119">
        <v>1160</v>
      </c>
      <c r="D1227" s="138" t="s">
        <v>446</v>
      </c>
      <c r="E1227" s="137" t="s">
        <v>394</v>
      </c>
      <c r="F1227" s="119" t="s">
        <v>19</v>
      </c>
      <c r="G1227" s="119" t="s">
        <v>1158</v>
      </c>
      <c r="H1227" s="119" t="s">
        <v>1159</v>
      </c>
      <c r="I1227" s="119"/>
      <c r="J1227" s="119" t="s">
        <v>1128</v>
      </c>
      <c r="K1227" s="120">
        <v>0</v>
      </c>
      <c r="L1227" s="119">
        <v>0</v>
      </c>
      <c r="M1227" s="119"/>
      <c r="N1227" s="119">
        <v>100</v>
      </c>
      <c r="O1227" s="121"/>
      <c r="P1227" s="121"/>
      <c r="Q1227" s="122"/>
      <c r="R1227" s="119" t="s">
        <v>1116</v>
      </c>
      <c r="S1227" s="123">
        <f>+IFERROR(IF('DETALLADO ELEMENTOS DE PROTECCI'!$E1227="DISTRIBUCION",((SUMIFS(O:O,D:D,'DETALLADO ELEMENTOS DE PROTECCI'!$D1227,H:H,'DETALLADO ELEMENTOS DE PROTECCI'!$H1227,R:R,"MARZO")+(SUMIFS(O:O,D:D,'DETALLADO ELEMENTOS DE PROTECCI'!$D1227,H:H,'DETALLADO ELEMENTOS DE PROTECCI'!$H1227,R:R,"ABRIL")))/((SUMIFS(N:N,D:D,'DETALLADO ELEMENTOS DE PROTECCI'!$D1227,H:H,'DETALLADO ELEMENTOS DE PROTECCI'!$H1227,R:R,"MARZO"))+(SUMIFS(N:N,D:D,'DETALLADO ELEMENTOS DE PROTECCI'!$D1227,H:H,'DETALLADO ELEMENTOS DE PROTECCI'!$H1227,R:R,"ABRIL")))),(SUMIFS(L:L,D:D,'DETALLADO ELEMENTOS DE PROTECCI'!$D1227,H:H,'DETALLADO ELEMENTOS DE PROTECCI'!$H1227)/(SUMIFS(K:K,D:D,'DETALLADO ELEMENTOS DE PROTECCI'!$D1227,H:H,'DETALLADO ELEMENTOS DE PROTECCI'!$H1227)))),0)</f>
        <v>0.33333333333333331</v>
      </c>
      <c r="T1227" s="120">
        <v>0.5</v>
      </c>
      <c r="U1227" s="121" t="str">
        <f>+IF('DETALLADO ELEMENTOS DE PROTECCI'!$R1227="MARZO",IF('DETALLADO ELEMENTOS DE PROTECCI'!$S1227=0,"Rojo",IF(AND('DETALLADO ELEMENTOS DE PROTECCI'!$S1227&gt;0,'DETALLADO ELEMENTOS DE PROTECCI'!$S1227&lt;0.99),"Amarillo","Verde")),"")</f>
        <v/>
      </c>
      <c r="V1227" s="124"/>
    </row>
    <row r="1228" spans="1:22">
      <c r="A1228" s="137" t="s">
        <v>37</v>
      </c>
      <c r="B1228" s="137">
        <v>109</v>
      </c>
      <c r="C1228" s="119">
        <v>1161</v>
      </c>
      <c r="D1228" s="138" t="s">
        <v>446</v>
      </c>
      <c r="E1228" s="137" t="s">
        <v>394</v>
      </c>
      <c r="F1228" s="119" t="s">
        <v>19</v>
      </c>
      <c r="G1228" s="119" t="s">
        <v>1134</v>
      </c>
      <c r="H1228" s="119" t="s">
        <v>1135</v>
      </c>
      <c r="I1228" s="119"/>
      <c r="J1228" s="119" t="s">
        <v>1128</v>
      </c>
      <c r="K1228" s="120">
        <v>0</v>
      </c>
      <c r="L1228" s="119">
        <v>0</v>
      </c>
      <c r="M1228" s="119"/>
      <c r="N1228" s="119">
        <v>400</v>
      </c>
      <c r="O1228" s="121"/>
      <c r="P1228" s="121"/>
      <c r="Q1228" s="122"/>
      <c r="R1228" s="119" t="s">
        <v>1116</v>
      </c>
      <c r="S1228" s="123">
        <f>+IFERROR(IF('DETALLADO ELEMENTOS DE PROTECCI'!$E1228="DISTRIBUCION",((SUMIFS(O:O,D:D,'DETALLADO ELEMENTOS DE PROTECCI'!$D1228,H:H,'DETALLADO ELEMENTOS DE PROTECCI'!$H1228,R:R,"MARZO")+(SUMIFS(O:O,D:D,'DETALLADO ELEMENTOS DE PROTECCI'!$D1228,H:H,'DETALLADO ELEMENTOS DE PROTECCI'!$H1228,R:R,"ABRIL")))/((SUMIFS(N:N,D:D,'DETALLADO ELEMENTOS DE PROTECCI'!$D1228,H:H,'DETALLADO ELEMENTOS DE PROTECCI'!$H1228,R:R,"MARZO"))+(SUMIFS(N:N,D:D,'DETALLADO ELEMENTOS DE PROTECCI'!$D1228,H:H,'DETALLADO ELEMENTOS DE PROTECCI'!$H1228,R:R,"ABRIL")))),(SUMIFS(L:L,D:D,'DETALLADO ELEMENTOS DE PROTECCI'!$D1228,H:H,'DETALLADO ELEMENTOS DE PROTECCI'!$H1228)/(SUMIFS(K:K,D:D,'DETALLADO ELEMENTOS DE PROTECCI'!$D1228,H:H,'DETALLADO ELEMENTOS DE PROTECCI'!$H1228)))),0)</f>
        <v>0</v>
      </c>
      <c r="T1228" s="120">
        <v>0.5</v>
      </c>
      <c r="U1228" s="121" t="str">
        <f>+IF('DETALLADO ELEMENTOS DE PROTECCI'!$R1228="MARZO",IF('DETALLADO ELEMENTOS DE PROTECCI'!$S1228=0,"Rojo",IF(AND('DETALLADO ELEMENTOS DE PROTECCI'!$S1228&gt;0,'DETALLADO ELEMENTOS DE PROTECCI'!$S1228&lt;0.99),"Amarillo","Verde")),"")</f>
        <v/>
      </c>
      <c r="V1228" s="124"/>
    </row>
    <row r="1229" spans="1:22">
      <c r="A1229" s="137" t="s">
        <v>37</v>
      </c>
      <c r="B1229" s="137">
        <v>110</v>
      </c>
      <c r="C1229" s="119">
        <v>1033</v>
      </c>
      <c r="D1229" s="138" t="s">
        <v>455</v>
      </c>
      <c r="E1229" s="137" t="s">
        <v>394</v>
      </c>
      <c r="F1229" s="119" t="s">
        <v>19</v>
      </c>
      <c r="G1229" s="119" t="s">
        <v>1139</v>
      </c>
      <c r="H1229" s="119" t="s">
        <v>1140</v>
      </c>
      <c r="I1229" s="119"/>
      <c r="J1229" s="119" t="s">
        <v>1128</v>
      </c>
      <c r="K1229" s="120">
        <v>0</v>
      </c>
      <c r="L1229" s="119">
        <v>0</v>
      </c>
      <c r="M1229" s="119"/>
      <c r="N1229" s="119">
        <v>20</v>
      </c>
      <c r="O1229" s="121"/>
      <c r="P1229" s="121"/>
      <c r="Q1229" s="122"/>
      <c r="R1229" s="119" t="s">
        <v>1116</v>
      </c>
      <c r="S1229" s="123">
        <f>+IFERROR(IF('DETALLADO ELEMENTOS DE PROTECCI'!$E1229="DISTRIBUCION",((SUMIFS(O:O,D:D,'DETALLADO ELEMENTOS DE PROTECCI'!$D1229,H:H,'DETALLADO ELEMENTOS DE PROTECCI'!$H1229,R:R,"MARZO")+(SUMIFS(O:O,D:D,'DETALLADO ELEMENTOS DE PROTECCI'!$D1229,H:H,'DETALLADO ELEMENTOS DE PROTECCI'!$H1229,R:R,"ABRIL")))/((SUMIFS(N:N,D:D,'DETALLADO ELEMENTOS DE PROTECCI'!$D1229,H:H,'DETALLADO ELEMENTOS DE PROTECCI'!$H1229,R:R,"MARZO"))+(SUMIFS(N:N,D:D,'DETALLADO ELEMENTOS DE PROTECCI'!$D1229,H:H,'DETALLADO ELEMENTOS DE PROTECCI'!$H1229,R:R,"ABRIL")))),(SUMIFS(L:L,D:D,'DETALLADO ELEMENTOS DE PROTECCI'!$D1229,H:H,'DETALLADO ELEMENTOS DE PROTECCI'!$H1229)/(SUMIFS(K:K,D:D,'DETALLADO ELEMENTOS DE PROTECCI'!$D1229,H:H,'DETALLADO ELEMENTOS DE PROTECCI'!$H1229)))),0)</f>
        <v>0</v>
      </c>
      <c r="T1229" s="120">
        <v>0.5</v>
      </c>
      <c r="U1229" s="121" t="str">
        <f>+IF('DETALLADO ELEMENTOS DE PROTECCI'!$R1229="MARZO",IF('DETALLADO ELEMENTOS DE PROTECCI'!$S1229=0,"Rojo",IF(AND('DETALLADO ELEMENTOS DE PROTECCI'!$S1229&gt;0,'DETALLADO ELEMENTOS DE PROTECCI'!$S1229&lt;0.99),"Amarillo","Verde")),"")</f>
        <v/>
      </c>
      <c r="V1229" s="124"/>
    </row>
    <row r="1230" spans="1:22">
      <c r="A1230" s="137" t="s">
        <v>37</v>
      </c>
      <c r="B1230" s="137">
        <v>110</v>
      </c>
      <c r="C1230" s="119">
        <v>1084</v>
      </c>
      <c r="D1230" s="138" t="s">
        <v>455</v>
      </c>
      <c r="E1230" s="137" t="s">
        <v>394</v>
      </c>
      <c r="F1230" s="119" t="s">
        <v>19</v>
      </c>
      <c r="G1230" s="119" t="s">
        <v>1150</v>
      </c>
      <c r="H1230" s="119" t="s">
        <v>1151</v>
      </c>
      <c r="I1230" s="119"/>
      <c r="J1230" s="119" t="s">
        <v>1128</v>
      </c>
      <c r="K1230" s="120">
        <v>0</v>
      </c>
      <c r="L1230" s="119">
        <v>0</v>
      </c>
      <c r="M1230" s="119"/>
      <c r="N1230" s="119">
        <v>100</v>
      </c>
      <c r="O1230" s="121"/>
      <c r="P1230" s="121"/>
      <c r="Q1230" s="122"/>
      <c r="R1230" s="119" t="s">
        <v>1116</v>
      </c>
      <c r="S1230" s="123">
        <f>+IFERROR(IF('DETALLADO ELEMENTOS DE PROTECCI'!$E1230="DISTRIBUCION",((SUMIFS(O:O,D:D,'DETALLADO ELEMENTOS DE PROTECCI'!$D1230,H:H,'DETALLADO ELEMENTOS DE PROTECCI'!$H1230,R:R,"MARZO")+(SUMIFS(O:O,D:D,'DETALLADO ELEMENTOS DE PROTECCI'!$D1230,H:H,'DETALLADO ELEMENTOS DE PROTECCI'!$H1230,R:R,"ABRIL")))/((SUMIFS(N:N,D:D,'DETALLADO ELEMENTOS DE PROTECCI'!$D1230,H:H,'DETALLADO ELEMENTOS DE PROTECCI'!$H1230,R:R,"MARZO"))+(SUMIFS(N:N,D:D,'DETALLADO ELEMENTOS DE PROTECCI'!$D1230,H:H,'DETALLADO ELEMENTOS DE PROTECCI'!$H1230,R:R,"ABRIL")))),(SUMIFS(L:L,D:D,'DETALLADO ELEMENTOS DE PROTECCI'!$D1230,H:H,'DETALLADO ELEMENTOS DE PROTECCI'!$H1230)/(SUMIFS(K:K,D:D,'DETALLADO ELEMENTOS DE PROTECCI'!$D1230,H:H,'DETALLADO ELEMENTOS DE PROTECCI'!$H1230)))),0)</f>
        <v>0</v>
      </c>
      <c r="T1230" s="120">
        <v>0.5</v>
      </c>
      <c r="U1230" s="121" t="str">
        <f>+IF('DETALLADO ELEMENTOS DE PROTECCI'!$R1230="MARZO",IF('DETALLADO ELEMENTOS DE PROTECCI'!$S1230=0,"Rojo",IF(AND('DETALLADO ELEMENTOS DE PROTECCI'!$S1230&gt;0,'DETALLADO ELEMENTOS DE PROTECCI'!$S1230&lt;0.99),"Amarillo","Verde")),"")</f>
        <v/>
      </c>
      <c r="V1230" s="124"/>
    </row>
    <row r="1231" spans="1:22">
      <c r="A1231" s="137" t="s">
        <v>37</v>
      </c>
      <c r="B1231" s="137">
        <v>110</v>
      </c>
      <c r="C1231" s="119">
        <v>1092</v>
      </c>
      <c r="D1231" s="138" t="s">
        <v>455</v>
      </c>
      <c r="E1231" s="137" t="s">
        <v>394</v>
      </c>
      <c r="F1231" s="119" t="s">
        <v>19</v>
      </c>
      <c r="G1231" s="119" t="s">
        <v>1130</v>
      </c>
      <c r="H1231" s="119" t="s">
        <v>1126</v>
      </c>
      <c r="I1231" s="119"/>
      <c r="J1231" s="119" t="s">
        <v>1128</v>
      </c>
      <c r="K1231" s="120">
        <v>0</v>
      </c>
      <c r="L1231" s="119">
        <v>0</v>
      </c>
      <c r="M1231" s="119"/>
      <c r="N1231" s="119">
        <v>100</v>
      </c>
      <c r="O1231" s="121"/>
      <c r="P1231" s="121"/>
      <c r="Q1231" s="122"/>
      <c r="R1231" s="119" t="s">
        <v>1116</v>
      </c>
      <c r="S1231" s="123">
        <f>+IFERROR(IF('DETALLADO ELEMENTOS DE PROTECCI'!$E1231="DISTRIBUCION",((SUMIFS(O:O,D:D,'DETALLADO ELEMENTOS DE PROTECCI'!$D1231,H:H,'DETALLADO ELEMENTOS DE PROTECCI'!$H1231,R:R,"MARZO")+(SUMIFS(O:O,D:D,'DETALLADO ELEMENTOS DE PROTECCI'!$D1231,H:H,'DETALLADO ELEMENTOS DE PROTECCI'!$H1231,R:R,"ABRIL")))/((SUMIFS(N:N,D:D,'DETALLADO ELEMENTOS DE PROTECCI'!$D1231,H:H,'DETALLADO ELEMENTOS DE PROTECCI'!$H1231,R:R,"MARZO"))+(SUMIFS(N:N,D:D,'DETALLADO ELEMENTOS DE PROTECCI'!$D1231,H:H,'DETALLADO ELEMENTOS DE PROTECCI'!$H1231,R:R,"ABRIL")))),(SUMIFS(L:L,D:D,'DETALLADO ELEMENTOS DE PROTECCI'!$D1231,H:H,'DETALLADO ELEMENTOS DE PROTECCI'!$H1231)/(SUMIFS(K:K,D:D,'DETALLADO ELEMENTOS DE PROTECCI'!$D1231,H:H,'DETALLADO ELEMENTOS DE PROTECCI'!$H1231)))),0)</f>
        <v>0.5</v>
      </c>
      <c r="T1231" s="120">
        <v>0.5</v>
      </c>
      <c r="U1231" s="121" t="str">
        <f>+IF('DETALLADO ELEMENTOS DE PROTECCI'!$R1231="MARZO",IF('DETALLADO ELEMENTOS DE PROTECCI'!$S1231=0,"Rojo",IF(AND('DETALLADO ELEMENTOS DE PROTECCI'!$S1231&gt;0,'DETALLADO ELEMENTOS DE PROTECCI'!$S1231&lt;0.99),"Amarillo","Verde")),"")</f>
        <v/>
      </c>
      <c r="V1231" s="124"/>
    </row>
    <row r="1232" spans="1:22">
      <c r="A1232" s="137" t="s">
        <v>37</v>
      </c>
      <c r="B1232" s="137">
        <v>110</v>
      </c>
      <c r="C1232" s="119">
        <v>1093</v>
      </c>
      <c r="D1232" s="138" t="s">
        <v>455</v>
      </c>
      <c r="E1232" s="137" t="s">
        <v>394</v>
      </c>
      <c r="F1232" s="119" t="s">
        <v>19</v>
      </c>
      <c r="G1232" s="119" t="s">
        <v>1132</v>
      </c>
      <c r="H1232" s="119" t="s">
        <v>1126</v>
      </c>
      <c r="I1232" s="119"/>
      <c r="J1232" s="119" t="s">
        <v>1128</v>
      </c>
      <c r="K1232" s="120">
        <v>0</v>
      </c>
      <c r="L1232" s="119">
        <v>0</v>
      </c>
      <c r="M1232" s="119"/>
      <c r="N1232" s="119">
        <v>100</v>
      </c>
      <c r="O1232" s="121"/>
      <c r="P1232" s="121"/>
      <c r="Q1232" s="122"/>
      <c r="R1232" s="119" t="s">
        <v>1116</v>
      </c>
      <c r="S1232" s="123">
        <f>+IFERROR(IF('DETALLADO ELEMENTOS DE PROTECCI'!$E1232="DISTRIBUCION",((SUMIFS(O:O,D:D,'DETALLADO ELEMENTOS DE PROTECCI'!$D1232,H:H,'DETALLADO ELEMENTOS DE PROTECCI'!$H1232,R:R,"MARZO")+(SUMIFS(O:O,D:D,'DETALLADO ELEMENTOS DE PROTECCI'!$D1232,H:H,'DETALLADO ELEMENTOS DE PROTECCI'!$H1232,R:R,"ABRIL")))/((SUMIFS(N:N,D:D,'DETALLADO ELEMENTOS DE PROTECCI'!$D1232,H:H,'DETALLADO ELEMENTOS DE PROTECCI'!$H1232,R:R,"MARZO"))+(SUMIFS(N:N,D:D,'DETALLADO ELEMENTOS DE PROTECCI'!$D1232,H:H,'DETALLADO ELEMENTOS DE PROTECCI'!$H1232,R:R,"ABRIL")))),(SUMIFS(L:L,D:D,'DETALLADO ELEMENTOS DE PROTECCI'!$D1232,H:H,'DETALLADO ELEMENTOS DE PROTECCI'!$H1232)/(SUMIFS(K:K,D:D,'DETALLADO ELEMENTOS DE PROTECCI'!$D1232,H:H,'DETALLADO ELEMENTOS DE PROTECCI'!$H1232)))),0)</f>
        <v>0.5</v>
      </c>
      <c r="T1232" s="120">
        <v>0.5</v>
      </c>
      <c r="U1232" s="121" t="str">
        <f>+IF('DETALLADO ELEMENTOS DE PROTECCI'!$R1232="MARZO",IF('DETALLADO ELEMENTOS DE PROTECCI'!$S1232=0,"Rojo",IF(AND('DETALLADO ELEMENTOS DE PROTECCI'!$S1232&gt;0,'DETALLADO ELEMENTOS DE PROTECCI'!$S1232&lt;0.99),"Amarillo","Verde")),"")</f>
        <v/>
      </c>
      <c r="V1232" s="124"/>
    </row>
    <row r="1233" spans="1:22">
      <c r="A1233" s="137" t="s">
        <v>37</v>
      </c>
      <c r="B1233" s="137">
        <v>110</v>
      </c>
      <c r="C1233" s="119">
        <v>1160</v>
      </c>
      <c r="D1233" s="138" t="s">
        <v>455</v>
      </c>
      <c r="E1233" s="137" t="s">
        <v>394</v>
      </c>
      <c r="F1233" s="119" t="s">
        <v>19</v>
      </c>
      <c r="G1233" s="119" t="s">
        <v>1158</v>
      </c>
      <c r="H1233" s="119" t="s">
        <v>1159</v>
      </c>
      <c r="I1233" s="119"/>
      <c r="J1233" s="119" t="s">
        <v>1128</v>
      </c>
      <c r="K1233" s="120">
        <v>0</v>
      </c>
      <c r="L1233" s="119">
        <v>0</v>
      </c>
      <c r="M1233" s="119"/>
      <c r="N1233" s="119">
        <v>50</v>
      </c>
      <c r="O1233" s="121"/>
      <c r="P1233" s="121"/>
      <c r="Q1233" s="122"/>
      <c r="R1233" s="119" t="s">
        <v>1116</v>
      </c>
      <c r="S1233" s="123">
        <f>+IFERROR(IF('DETALLADO ELEMENTOS DE PROTECCI'!$E1233="DISTRIBUCION",((SUMIFS(O:O,D:D,'DETALLADO ELEMENTOS DE PROTECCI'!$D1233,H:H,'DETALLADO ELEMENTOS DE PROTECCI'!$H1233,R:R,"MARZO")+(SUMIFS(O:O,D:D,'DETALLADO ELEMENTOS DE PROTECCI'!$D1233,H:H,'DETALLADO ELEMENTOS DE PROTECCI'!$H1233,R:R,"ABRIL")))/((SUMIFS(N:N,D:D,'DETALLADO ELEMENTOS DE PROTECCI'!$D1233,H:H,'DETALLADO ELEMENTOS DE PROTECCI'!$H1233,R:R,"MARZO"))+(SUMIFS(N:N,D:D,'DETALLADO ELEMENTOS DE PROTECCI'!$D1233,H:H,'DETALLADO ELEMENTOS DE PROTECCI'!$H1233,R:R,"ABRIL")))),(SUMIFS(L:L,D:D,'DETALLADO ELEMENTOS DE PROTECCI'!$D1233,H:H,'DETALLADO ELEMENTOS DE PROTECCI'!$H1233)/(SUMIFS(K:K,D:D,'DETALLADO ELEMENTOS DE PROTECCI'!$D1233,H:H,'DETALLADO ELEMENTOS DE PROTECCI'!$H1233)))),0)</f>
        <v>0</v>
      </c>
      <c r="T1233" s="120">
        <v>0.5</v>
      </c>
      <c r="U1233" s="121" t="str">
        <f>+IF('DETALLADO ELEMENTOS DE PROTECCI'!$R1233="MARZO",IF('DETALLADO ELEMENTOS DE PROTECCI'!$S1233=0,"Rojo",IF(AND('DETALLADO ELEMENTOS DE PROTECCI'!$S1233&gt;0,'DETALLADO ELEMENTOS DE PROTECCI'!$S1233&lt;0.99),"Amarillo","Verde")),"")</f>
        <v/>
      </c>
      <c r="V1233" s="124"/>
    </row>
    <row r="1234" spans="1:22">
      <c r="A1234" s="137" t="s">
        <v>37</v>
      </c>
      <c r="B1234" s="137">
        <v>110</v>
      </c>
      <c r="C1234" s="119">
        <v>1161</v>
      </c>
      <c r="D1234" s="138" t="s">
        <v>455</v>
      </c>
      <c r="E1234" s="137" t="s">
        <v>394</v>
      </c>
      <c r="F1234" s="119" t="s">
        <v>19</v>
      </c>
      <c r="G1234" s="119" t="s">
        <v>1134</v>
      </c>
      <c r="H1234" s="119" t="s">
        <v>1135</v>
      </c>
      <c r="I1234" s="119"/>
      <c r="J1234" s="119" t="s">
        <v>1128</v>
      </c>
      <c r="K1234" s="120">
        <v>0</v>
      </c>
      <c r="L1234" s="119">
        <v>0</v>
      </c>
      <c r="M1234" s="119"/>
      <c r="N1234" s="119">
        <v>300</v>
      </c>
      <c r="O1234" s="121"/>
      <c r="P1234" s="121"/>
      <c r="Q1234" s="122"/>
      <c r="R1234" s="119" t="s">
        <v>1116</v>
      </c>
      <c r="S1234" s="123">
        <f>+IFERROR(IF('DETALLADO ELEMENTOS DE PROTECCI'!$E1234="DISTRIBUCION",((SUMIFS(O:O,D:D,'DETALLADO ELEMENTOS DE PROTECCI'!$D1234,H:H,'DETALLADO ELEMENTOS DE PROTECCI'!$H1234,R:R,"MARZO")+(SUMIFS(O:O,D:D,'DETALLADO ELEMENTOS DE PROTECCI'!$D1234,H:H,'DETALLADO ELEMENTOS DE PROTECCI'!$H1234,R:R,"ABRIL")))/((SUMIFS(N:N,D:D,'DETALLADO ELEMENTOS DE PROTECCI'!$D1234,H:H,'DETALLADO ELEMENTOS DE PROTECCI'!$H1234,R:R,"MARZO"))+(SUMIFS(N:N,D:D,'DETALLADO ELEMENTOS DE PROTECCI'!$D1234,H:H,'DETALLADO ELEMENTOS DE PROTECCI'!$H1234,R:R,"ABRIL")))),(SUMIFS(L:L,D:D,'DETALLADO ELEMENTOS DE PROTECCI'!$D1234,H:H,'DETALLADO ELEMENTOS DE PROTECCI'!$H1234)/(SUMIFS(K:K,D:D,'DETALLADO ELEMENTOS DE PROTECCI'!$D1234,H:H,'DETALLADO ELEMENTOS DE PROTECCI'!$H1234)))),0)</f>
        <v>0</v>
      </c>
      <c r="T1234" s="120">
        <v>0.5</v>
      </c>
      <c r="U1234" s="121" t="str">
        <f>+IF('DETALLADO ELEMENTOS DE PROTECCI'!$R1234="MARZO",IF('DETALLADO ELEMENTOS DE PROTECCI'!$S1234=0,"Rojo",IF(AND('DETALLADO ELEMENTOS DE PROTECCI'!$S1234&gt;0,'DETALLADO ELEMENTOS DE PROTECCI'!$S1234&lt;0.99),"Amarillo","Verde")),"")</f>
        <v/>
      </c>
      <c r="V1234" s="124"/>
    </row>
    <row r="1235" spans="1:22">
      <c r="A1235" s="137" t="s">
        <v>37</v>
      </c>
      <c r="B1235" s="137">
        <v>112</v>
      </c>
      <c r="C1235" s="119">
        <v>1033</v>
      </c>
      <c r="D1235" s="138" t="s">
        <v>462</v>
      </c>
      <c r="E1235" s="137" t="s">
        <v>394</v>
      </c>
      <c r="F1235" s="119" t="s">
        <v>19</v>
      </c>
      <c r="G1235" s="119" t="s">
        <v>1139</v>
      </c>
      <c r="H1235" s="119" t="s">
        <v>1140</v>
      </c>
      <c r="I1235" s="119"/>
      <c r="J1235" s="119" t="s">
        <v>1128</v>
      </c>
      <c r="K1235" s="120">
        <v>0</v>
      </c>
      <c r="L1235" s="119">
        <v>0</v>
      </c>
      <c r="M1235" s="119"/>
      <c r="N1235" s="119">
        <v>60</v>
      </c>
      <c r="O1235" s="121"/>
      <c r="P1235" s="121"/>
      <c r="Q1235" s="122"/>
      <c r="R1235" s="119" t="s">
        <v>1116</v>
      </c>
      <c r="S1235" s="123">
        <f>+IFERROR(IF('DETALLADO ELEMENTOS DE PROTECCI'!$E1235="DISTRIBUCION",((SUMIFS(O:O,D:D,'DETALLADO ELEMENTOS DE PROTECCI'!$D1235,H:H,'DETALLADO ELEMENTOS DE PROTECCI'!$H1235,R:R,"MARZO")+(SUMIFS(O:O,D:D,'DETALLADO ELEMENTOS DE PROTECCI'!$D1235,H:H,'DETALLADO ELEMENTOS DE PROTECCI'!$H1235,R:R,"ABRIL")))/((SUMIFS(N:N,D:D,'DETALLADO ELEMENTOS DE PROTECCI'!$D1235,H:H,'DETALLADO ELEMENTOS DE PROTECCI'!$H1235,R:R,"MARZO"))+(SUMIFS(N:N,D:D,'DETALLADO ELEMENTOS DE PROTECCI'!$D1235,H:H,'DETALLADO ELEMENTOS DE PROTECCI'!$H1235,R:R,"ABRIL")))),(SUMIFS(L:L,D:D,'DETALLADO ELEMENTOS DE PROTECCI'!$D1235,H:H,'DETALLADO ELEMENTOS DE PROTECCI'!$H1235)/(SUMIFS(K:K,D:D,'DETALLADO ELEMENTOS DE PROTECCI'!$D1235,H:H,'DETALLADO ELEMENTOS DE PROTECCI'!$H1235)))),0)</f>
        <v>0</v>
      </c>
      <c r="T1235" s="120">
        <v>0.5</v>
      </c>
      <c r="U1235" s="121" t="str">
        <f>+IF('DETALLADO ELEMENTOS DE PROTECCI'!$R1235="MARZO",IF('DETALLADO ELEMENTOS DE PROTECCI'!$S1235=0,"Rojo",IF(AND('DETALLADO ELEMENTOS DE PROTECCI'!$S1235&gt;0,'DETALLADO ELEMENTOS DE PROTECCI'!$S1235&lt;0.99),"Amarillo","Verde")),"")</f>
        <v/>
      </c>
      <c r="V1235" s="124"/>
    </row>
    <row r="1236" spans="1:22">
      <c r="A1236" s="137" t="s">
        <v>37</v>
      </c>
      <c r="B1236" s="137">
        <v>112</v>
      </c>
      <c r="C1236" s="119">
        <v>1084</v>
      </c>
      <c r="D1236" s="138" t="s">
        <v>462</v>
      </c>
      <c r="E1236" s="137" t="s">
        <v>394</v>
      </c>
      <c r="F1236" s="119" t="s">
        <v>19</v>
      </c>
      <c r="G1236" s="119" t="s">
        <v>1150</v>
      </c>
      <c r="H1236" s="119" t="s">
        <v>1151</v>
      </c>
      <c r="I1236" s="119"/>
      <c r="J1236" s="119" t="s">
        <v>1128</v>
      </c>
      <c r="K1236" s="120">
        <v>0</v>
      </c>
      <c r="L1236" s="119">
        <v>0</v>
      </c>
      <c r="M1236" s="119"/>
      <c r="N1236" s="119">
        <v>100</v>
      </c>
      <c r="O1236" s="121"/>
      <c r="P1236" s="121"/>
      <c r="Q1236" s="122"/>
      <c r="R1236" s="119" t="s">
        <v>1116</v>
      </c>
      <c r="S1236" s="123">
        <f>+IFERROR(IF('DETALLADO ELEMENTOS DE PROTECCI'!$E1236="DISTRIBUCION",((SUMIFS(O:O,D:D,'DETALLADO ELEMENTOS DE PROTECCI'!$D1236,H:H,'DETALLADO ELEMENTOS DE PROTECCI'!$H1236,R:R,"MARZO")+(SUMIFS(O:O,D:D,'DETALLADO ELEMENTOS DE PROTECCI'!$D1236,H:H,'DETALLADO ELEMENTOS DE PROTECCI'!$H1236,R:R,"ABRIL")))/((SUMIFS(N:N,D:D,'DETALLADO ELEMENTOS DE PROTECCI'!$D1236,H:H,'DETALLADO ELEMENTOS DE PROTECCI'!$H1236,R:R,"MARZO"))+(SUMIFS(N:N,D:D,'DETALLADO ELEMENTOS DE PROTECCI'!$D1236,H:H,'DETALLADO ELEMENTOS DE PROTECCI'!$H1236,R:R,"ABRIL")))),(SUMIFS(L:L,D:D,'DETALLADO ELEMENTOS DE PROTECCI'!$D1236,H:H,'DETALLADO ELEMENTOS DE PROTECCI'!$H1236)/(SUMIFS(K:K,D:D,'DETALLADO ELEMENTOS DE PROTECCI'!$D1236,H:H,'DETALLADO ELEMENTOS DE PROTECCI'!$H1236)))),0)</f>
        <v>0</v>
      </c>
      <c r="T1236" s="120">
        <v>0.5</v>
      </c>
      <c r="U1236" s="121" t="str">
        <f>+IF('DETALLADO ELEMENTOS DE PROTECCI'!$R1236="MARZO",IF('DETALLADO ELEMENTOS DE PROTECCI'!$S1236=0,"Rojo",IF(AND('DETALLADO ELEMENTOS DE PROTECCI'!$S1236&gt;0,'DETALLADO ELEMENTOS DE PROTECCI'!$S1236&lt;0.99),"Amarillo","Verde")),"")</f>
        <v/>
      </c>
      <c r="V1236" s="124"/>
    </row>
    <row r="1237" spans="1:22">
      <c r="A1237" s="137" t="s">
        <v>37</v>
      </c>
      <c r="B1237" s="137">
        <v>112</v>
      </c>
      <c r="C1237" s="119">
        <v>1092</v>
      </c>
      <c r="D1237" s="138" t="s">
        <v>462</v>
      </c>
      <c r="E1237" s="137" t="s">
        <v>394</v>
      </c>
      <c r="F1237" s="119" t="s">
        <v>19</v>
      </c>
      <c r="G1237" s="119" t="s">
        <v>1130</v>
      </c>
      <c r="H1237" s="119" t="s">
        <v>1126</v>
      </c>
      <c r="I1237" s="119"/>
      <c r="J1237" s="119" t="s">
        <v>1128</v>
      </c>
      <c r="K1237" s="120">
        <v>0</v>
      </c>
      <c r="L1237" s="119">
        <v>0</v>
      </c>
      <c r="M1237" s="119"/>
      <c r="N1237" s="119">
        <v>200</v>
      </c>
      <c r="O1237" s="121"/>
      <c r="P1237" s="121"/>
      <c r="Q1237" s="122"/>
      <c r="R1237" s="119" t="s">
        <v>1116</v>
      </c>
      <c r="S1237" s="123">
        <f>+IFERROR(IF('DETALLADO ELEMENTOS DE PROTECCI'!$E1237="DISTRIBUCION",((SUMIFS(O:O,D:D,'DETALLADO ELEMENTOS DE PROTECCI'!$D1237,H:H,'DETALLADO ELEMENTOS DE PROTECCI'!$H1237,R:R,"MARZO")+(SUMIFS(O:O,D:D,'DETALLADO ELEMENTOS DE PROTECCI'!$D1237,H:H,'DETALLADO ELEMENTOS DE PROTECCI'!$H1237,R:R,"ABRIL")))/((SUMIFS(N:N,D:D,'DETALLADO ELEMENTOS DE PROTECCI'!$D1237,H:H,'DETALLADO ELEMENTOS DE PROTECCI'!$H1237,R:R,"MARZO"))+(SUMIFS(N:N,D:D,'DETALLADO ELEMENTOS DE PROTECCI'!$D1237,H:H,'DETALLADO ELEMENTOS DE PROTECCI'!$H1237,R:R,"ABRIL")))),(SUMIFS(L:L,D:D,'DETALLADO ELEMENTOS DE PROTECCI'!$D1237,H:H,'DETALLADO ELEMENTOS DE PROTECCI'!$H1237)/(SUMIFS(K:K,D:D,'DETALLADO ELEMENTOS DE PROTECCI'!$D1237,H:H,'DETALLADO ELEMENTOS DE PROTECCI'!$H1237)))),0)</f>
        <v>0.5</v>
      </c>
      <c r="T1237" s="120">
        <v>0.5</v>
      </c>
      <c r="U1237" s="121" t="str">
        <f>+IF('DETALLADO ELEMENTOS DE PROTECCI'!$R1237="MARZO",IF('DETALLADO ELEMENTOS DE PROTECCI'!$S1237=0,"Rojo",IF(AND('DETALLADO ELEMENTOS DE PROTECCI'!$S1237&gt;0,'DETALLADO ELEMENTOS DE PROTECCI'!$S1237&lt;0.99),"Amarillo","Verde")),"")</f>
        <v/>
      </c>
      <c r="V1237" s="124"/>
    </row>
    <row r="1238" spans="1:22">
      <c r="A1238" s="137" t="s">
        <v>37</v>
      </c>
      <c r="B1238" s="137">
        <v>112</v>
      </c>
      <c r="C1238" s="119">
        <v>1093</v>
      </c>
      <c r="D1238" s="138" t="s">
        <v>462</v>
      </c>
      <c r="E1238" s="137" t="s">
        <v>394</v>
      </c>
      <c r="F1238" s="119" t="s">
        <v>19</v>
      </c>
      <c r="G1238" s="119" t="s">
        <v>1132</v>
      </c>
      <c r="H1238" s="119" t="s">
        <v>1126</v>
      </c>
      <c r="I1238" s="119"/>
      <c r="J1238" s="119" t="s">
        <v>1128</v>
      </c>
      <c r="K1238" s="120">
        <v>0</v>
      </c>
      <c r="L1238" s="119">
        <v>0</v>
      </c>
      <c r="M1238" s="119"/>
      <c r="N1238" s="119">
        <v>400</v>
      </c>
      <c r="O1238" s="121"/>
      <c r="P1238" s="121"/>
      <c r="Q1238" s="122"/>
      <c r="R1238" s="119" t="s">
        <v>1116</v>
      </c>
      <c r="S1238" s="123">
        <f>+IFERROR(IF('DETALLADO ELEMENTOS DE PROTECCI'!$E1238="DISTRIBUCION",((SUMIFS(O:O,D:D,'DETALLADO ELEMENTOS DE PROTECCI'!$D1238,H:H,'DETALLADO ELEMENTOS DE PROTECCI'!$H1238,R:R,"MARZO")+(SUMIFS(O:O,D:D,'DETALLADO ELEMENTOS DE PROTECCI'!$D1238,H:H,'DETALLADO ELEMENTOS DE PROTECCI'!$H1238,R:R,"ABRIL")))/((SUMIFS(N:N,D:D,'DETALLADO ELEMENTOS DE PROTECCI'!$D1238,H:H,'DETALLADO ELEMENTOS DE PROTECCI'!$H1238,R:R,"MARZO"))+(SUMIFS(N:N,D:D,'DETALLADO ELEMENTOS DE PROTECCI'!$D1238,H:H,'DETALLADO ELEMENTOS DE PROTECCI'!$H1238,R:R,"ABRIL")))),(SUMIFS(L:L,D:D,'DETALLADO ELEMENTOS DE PROTECCI'!$D1238,H:H,'DETALLADO ELEMENTOS DE PROTECCI'!$H1238)/(SUMIFS(K:K,D:D,'DETALLADO ELEMENTOS DE PROTECCI'!$D1238,H:H,'DETALLADO ELEMENTOS DE PROTECCI'!$H1238)))),0)</f>
        <v>0.5</v>
      </c>
      <c r="T1238" s="120">
        <v>0.5</v>
      </c>
      <c r="U1238" s="121" t="str">
        <f>+IF('DETALLADO ELEMENTOS DE PROTECCI'!$R1238="MARZO",IF('DETALLADO ELEMENTOS DE PROTECCI'!$S1238=0,"Rojo",IF(AND('DETALLADO ELEMENTOS DE PROTECCI'!$S1238&gt;0,'DETALLADO ELEMENTOS DE PROTECCI'!$S1238&lt;0.99),"Amarillo","Verde")),"")</f>
        <v/>
      </c>
      <c r="V1238" s="124"/>
    </row>
    <row r="1239" spans="1:22">
      <c r="A1239" s="137" t="s">
        <v>37</v>
      </c>
      <c r="B1239" s="137">
        <v>112</v>
      </c>
      <c r="C1239" s="119">
        <v>1160</v>
      </c>
      <c r="D1239" s="138" t="s">
        <v>462</v>
      </c>
      <c r="E1239" s="137" t="s">
        <v>394</v>
      </c>
      <c r="F1239" s="119" t="s">
        <v>19</v>
      </c>
      <c r="G1239" s="119" t="s">
        <v>1158</v>
      </c>
      <c r="H1239" s="119" t="s">
        <v>1159</v>
      </c>
      <c r="I1239" s="119"/>
      <c r="J1239" s="119" t="s">
        <v>1128</v>
      </c>
      <c r="K1239" s="120">
        <v>0</v>
      </c>
      <c r="L1239" s="119">
        <v>0</v>
      </c>
      <c r="M1239" s="119"/>
      <c r="N1239" s="119">
        <v>50</v>
      </c>
      <c r="O1239" s="121"/>
      <c r="P1239" s="121"/>
      <c r="Q1239" s="122"/>
      <c r="R1239" s="119" t="s">
        <v>1116</v>
      </c>
      <c r="S1239" s="123">
        <f>+IFERROR(IF('DETALLADO ELEMENTOS DE PROTECCI'!$E1239="DISTRIBUCION",((SUMIFS(O:O,D:D,'DETALLADO ELEMENTOS DE PROTECCI'!$D1239,H:H,'DETALLADO ELEMENTOS DE PROTECCI'!$H1239,R:R,"MARZO")+(SUMIFS(O:O,D:D,'DETALLADO ELEMENTOS DE PROTECCI'!$D1239,H:H,'DETALLADO ELEMENTOS DE PROTECCI'!$H1239,R:R,"ABRIL")))/((SUMIFS(N:N,D:D,'DETALLADO ELEMENTOS DE PROTECCI'!$D1239,H:H,'DETALLADO ELEMENTOS DE PROTECCI'!$H1239,R:R,"MARZO"))+(SUMIFS(N:N,D:D,'DETALLADO ELEMENTOS DE PROTECCI'!$D1239,H:H,'DETALLADO ELEMENTOS DE PROTECCI'!$H1239,R:R,"ABRIL")))),(SUMIFS(L:L,D:D,'DETALLADO ELEMENTOS DE PROTECCI'!$D1239,H:H,'DETALLADO ELEMENTOS DE PROTECCI'!$H1239)/(SUMIFS(K:K,D:D,'DETALLADO ELEMENTOS DE PROTECCI'!$D1239,H:H,'DETALLADO ELEMENTOS DE PROTECCI'!$H1239)))),0)</f>
        <v>0</v>
      </c>
      <c r="T1239" s="120">
        <v>0.5</v>
      </c>
      <c r="U1239" s="121" t="str">
        <f>+IF('DETALLADO ELEMENTOS DE PROTECCI'!$R1239="MARZO",IF('DETALLADO ELEMENTOS DE PROTECCI'!$S1239=0,"Rojo",IF(AND('DETALLADO ELEMENTOS DE PROTECCI'!$S1239&gt;0,'DETALLADO ELEMENTOS DE PROTECCI'!$S1239&lt;0.99),"Amarillo","Verde")),"")</f>
        <v/>
      </c>
      <c r="V1239" s="124"/>
    </row>
    <row r="1240" spans="1:22">
      <c r="A1240" s="137" t="s">
        <v>37</v>
      </c>
      <c r="B1240" s="137">
        <v>112</v>
      </c>
      <c r="C1240" s="119">
        <v>1161</v>
      </c>
      <c r="D1240" s="138" t="s">
        <v>462</v>
      </c>
      <c r="E1240" s="137" t="s">
        <v>394</v>
      </c>
      <c r="F1240" s="119" t="s">
        <v>19</v>
      </c>
      <c r="G1240" s="119" t="s">
        <v>1134</v>
      </c>
      <c r="H1240" s="119" t="s">
        <v>1135</v>
      </c>
      <c r="I1240" s="119"/>
      <c r="J1240" s="119" t="s">
        <v>1128</v>
      </c>
      <c r="K1240" s="120">
        <v>0</v>
      </c>
      <c r="L1240" s="119">
        <v>0</v>
      </c>
      <c r="M1240" s="119"/>
      <c r="N1240" s="119">
        <v>800</v>
      </c>
      <c r="O1240" s="121"/>
      <c r="P1240" s="121"/>
      <c r="Q1240" s="122"/>
      <c r="R1240" s="119" t="s">
        <v>1116</v>
      </c>
      <c r="S1240" s="123">
        <f>+IFERROR(IF('DETALLADO ELEMENTOS DE PROTECCI'!$E1240="DISTRIBUCION",((SUMIFS(O:O,D:D,'DETALLADO ELEMENTOS DE PROTECCI'!$D1240,H:H,'DETALLADO ELEMENTOS DE PROTECCI'!$H1240,R:R,"MARZO")+(SUMIFS(O:O,D:D,'DETALLADO ELEMENTOS DE PROTECCI'!$D1240,H:H,'DETALLADO ELEMENTOS DE PROTECCI'!$H1240,R:R,"ABRIL")))/((SUMIFS(N:N,D:D,'DETALLADO ELEMENTOS DE PROTECCI'!$D1240,H:H,'DETALLADO ELEMENTOS DE PROTECCI'!$H1240,R:R,"MARZO"))+(SUMIFS(N:N,D:D,'DETALLADO ELEMENTOS DE PROTECCI'!$D1240,H:H,'DETALLADO ELEMENTOS DE PROTECCI'!$H1240,R:R,"ABRIL")))),(SUMIFS(L:L,D:D,'DETALLADO ELEMENTOS DE PROTECCI'!$D1240,H:H,'DETALLADO ELEMENTOS DE PROTECCI'!$H1240)/(SUMIFS(K:K,D:D,'DETALLADO ELEMENTOS DE PROTECCI'!$D1240,H:H,'DETALLADO ELEMENTOS DE PROTECCI'!$H1240)))),0)</f>
        <v>0.23529411764705882</v>
      </c>
      <c r="T1240" s="120">
        <v>0.5</v>
      </c>
      <c r="U1240" s="121" t="str">
        <f>+IF('DETALLADO ELEMENTOS DE PROTECCI'!$R1240="MARZO",IF('DETALLADO ELEMENTOS DE PROTECCI'!$S1240=0,"Rojo",IF(AND('DETALLADO ELEMENTOS DE PROTECCI'!$S1240&gt;0,'DETALLADO ELEMENTOS DE PROTECCI'!$S1240&lt;0.99),"Amarillo","Verde")),"")</f>
        <v/>
      </c>
      <c r="V1240" s="124"/>
    </row>
    <row r="1241" spans="1:22">
      <c r="A1241" s="137" t="s">
        <v>37</v>
      </c>
      <c r="B1241" s="137">
        <v>116</v>
      </c>
      <c r="C1241" s="119">
        <v>1092</v>
      </c>
      <c r="D1241" s="138" t="s">
        <v>473</v>
      </c>
      <c r="E1241" s="137" t="s">
        <v>394</v>
      </c>
      <c r="F1241" s="119" t="s">
        <v>19</v>
      </c>
      <c r="G1241" s="119" t="s">
        <v>1130</v>
      </c>
      <c r="H1241" s="119" t="s">
        <v>1126</v>
      </c>
      <c r="I1241" s="119"/>
      <c r="J1241" s="119" t="s">
        <v>1128</v>
      </c>
      <c r="K1241" s="120">
        <v>0</v>
      </c>
      <c r="L1241" s="119">
        <v>0</v>
      </c>
      <c r="M1241" s="119"/>
      <c r="N1241" s="119">
        <v>100</v>
      </c>
      <c r="O1241" s="121"/>
      <c r="P1241" s="121"/>
      <c r="Q1241" s="122"/>
      <c r="R1241" s="119" t="s">
        <v>1116</v>
      </c>
      <c r="S1241" s="123">
        <f>+IFERROR(IF('DETALLADO ELEMENTOS DE PROTECCI'!$E1241="DISTRIBUCION",((SUMIFS(O:O,D:D,'DETALLADO ELEMENTOS DE PROTECCI'!$D1241,H:H,'DETALLADO ELEMENTOS DE PROTECCI'!$H1241,R:R,"MARZO")+(SUMIFS(O:O,D:D,'DETALLADO ELEMENTOS DE PROTECCI'!$D1241,H:H,'DETALLADO ELEMENTOS DE PROTECCI'!$H1241,R:R,"ABRIL")))/((SUMIFS(N:N,D:D,'DETALLADO ELEMENTOS DE PROTECCI'!$D1241,H:H,'DETALLADO ELEMENTOS DE PROTECCI'!$H1241,R:R,"MARZO"))+(SUMIFS(N:N,D:D,'DETALLADO ELEMENTOS DE PROTECCI'!$D1241,H:H,'DETALLADO ELEMENTOS DE PROTECCI'!$H1241,R:R,"ABRIL")))),(SUMIFS(L:L,D:D,'DETALLADO ELEMENTOS DE PROTECCI'!$D1241,H:H,'DETALLADO ELEMENTOS DE PROTECCI'!$H1241)/(SUMIFS(K:K,D:D,'DETALLADO ELEMENTOS DE PROTECCI'!$D1241,H:H,'DETALLADO ELEMENTOS DE PROTECCI'!$H1241)))),0)</f>
        <v>0</v>
      </c>
      <c r="T1241" s="120">
        <v>0.5</v>
      </c>
      <c r="U1241" s="121" t="str">
        <f>+IF('DETALLADO ELEMENTOS DE PROTECCI'!$R1241="MARZO",IF('DETALLADO ELEMENTOS DE PROTECCI'!$S1241=0,"Rojo",IF(AND('DETALLADO ELEMENTOS DE PROTECCI'!$S1241&gt;0,'DETALLADO ELEMENTOS DE PROTECCI'!$S1241&lt;0.99),"Amarillo","Verde")),"")</f>
        <v/>
      </c>
      <c r="V1241" s="124"/>
    </row>
    <row r="1242" spans="1:22">
      <c r="A1242" s="137" t="s">
        <v>37</v>
      </c>
      <c r="B1242" s="137">
        <v>117</v>
      </c>
      <c r="C1242" s="119">
        <v>1033</v>
      </c>
      <c r="D1242" s="138" t="s">
        <v>478</v>
      </c>
      <c r="E1242" s="137" t="s">
        <v>394</v>
      </c>
      <c r="F1242" s="119" t="s">
        <v>19</v>
      </c>
      <c r="G1242" s="119" t="s">
        <v>1139</v>
      </c>
      <c r="H1242" s="119" t="s">
        <v>1140</v>
      </c>
      <c r="I1242" s="119"/>
      <c r="J1242" s="119" t="s">
        <v>1128</v>
      </c>
      <c r="K1242" s="120">
        <v>0</v>
      </c>
      <c r="L1242" s="119">
        <v>0</v>
      </c>
      <c r="M1242" s="119"/>
      <c r="N1242" s="119">
        <v>30</v>
      </c>
      <c r="O1242" s="121"/>
      <c r="P1242" s="121"/>
      <c r="Q1242" s="122"/>
      <c r="R1242" s="119" t="s">
        <v>1116</v>
      </c>
      <c r="S1242" s="123">
        <f>+IFERROR(IF('DETALLADO ELEMENTOS DE PROTECCI'!$E1242="DISTRIBUCION",((SUMIFS(O:O,D:D,'DETALLADO ELEMENTOS DE PROTECCI'!$D1242,H:H,'DETALLADO ELEMENTOS DE PROTECCI'!$H1242,R:R,"MARZO")+(SUMIFS(O:O,D:D,'DETALLADO ELEMENTOS DE PROTECCI'!$D1242,H:H,'DETALLADO ELEMENTOS DE PROTECCI'!$H1242,R:R,"ABRIL")))/((SUMIFS(N:N,D:D,'DETALLADO ELEMENTOS DE PROTECCI'!$D1242,H:H,'DETALLADO ELEMENTOS DE PROTECCI'!$H1242,R:R,"MARZO"))+(SUMIFS(N:N,D:D,'DETALLADO ELEMENTOS DE PROTECCI'!$D1242,H:H,'DETALLADO ELEMENTOS DE PROTECCI'!$H1242,R:R,"ABRIL")))),(SUMIFS(L:L,D:D,'DETALLADO ELEMENTOS DE PROTECCI'!$D1242,H:H,'DETALLADO ELEMENTOS DE PROTECCI'!$H1242)/(SUMIFS(K:K,D:D,'DETALLADO ELEMENTOS DE PROTECCI'!$D1242,H:H,'DETALLADO ELEMENTOS DE PROTECCI'!$H1242)))),0)</f>
        <v>0.5714285714285714</v>
      </c>
      <c r="T1242" s="120">
        <v>0.5</v>
      </c>
      <c r="U1242" s="121" t="str">
        <f>+IF('DETALLADO ELEMENTOS DE PROTECCI'!$R1242="MARZO",IF('DETALLADO ELEMENTOS DE PROTECCI'!$S1242=0,"Rojo",IF(AND('DETALLADO ELEMENTOS DE PROTECCI'!$S1242&gt;0,'DETALLADO ELEMENTOS DE PROTECCI'!$S1242&lt;0.99),"Amarillo","Verde")),"")</f>
        <v/>
      </c>
      <c r="V1242" s="124"/>
    </row>
    <row r="1243" spans="1:22">
      <c r="A1243" s="137" t="s">
        <v>37</v>
      </c>
      <c r="B1243" s="137">
        <v>117</v>
      </c>
      <c r="C1243" s="119">
        <v>1084</v>
      </c>
      <c r="D1243" s="138" t="s">
        <v>478</v>
      </c>
      <c r="E1243" s="137" t="s">
        <v>394</v>
      </c>
      <c r="F1243" s="119" t="s">
        <v>19</v>
      </c>
      <c r="G1243" s="119" t="s">
        <v>1150</v>
      </c>
      <c r="H1243" s="119" t="s">
        <v>1151</v>
      </c>
      <c r="I1243" s="119"/>
      <c r="J1243" s="119" t="s">
        <v>1128</v>
      </c>
      <c r="K1243" s="120">
        <v>0</v>
      </c>
      <c r="L1243" s="119">
        <v>0</v>
      </c>
      <c r="M1243" s="119"/>
      <c r="N1243" s="119">
        <v>100</v>
      </c>
      <c r="O1243" s="121"/>
      <c r="P1243" s="121"/>
      <c r="Q1243" s="122"/>
      <c r="R1243" s="119" t="s">
        <v>1116</v>
      </c>
      <c r="S1243" s="123">
        <f>+IFERROR(IF('DETALLADO ELEMENTOS DE PROTECCI'!$E1243="DISTRIBUCION",((SUMIFS(O:O,D:D,'DETALLADO ELEMENTOS DE PROTECCI'!$D1243,H:H,'DETALLADO ELEMENTOS DE PROTECCI'!$H1243,R:R,"MARZO")+(SUMIFS(O:O,D:D,'DETALLADO ELEMENTOS DE PROTECCI'!$D1243,H:H,'DETALLADO ELEMENTOS DE PROTECCI'!$H1243,R:R,"ABRIL")))/((SUMIFS(N:N,D:D,'DETALLADO ELEMENTOS DE PROTECCI'!$D1243,H:H,'DETALLADO ELEMENTOS DE PROTECCI'!$H1243,R:R,"MARZO"))+(SUMIFS(N:N,D:D,'DETALLADO ELEMENTOS DE PROTECCI'!$D1243,H:H,'DETALLADO ELEMENTOS DE PROTECCI'!$H1243,R:R,"ABRIL")))),(SUMIFS(L:L,D:D,'DETALLADO ELEMENTOS DE PROTECCI'!$D1243,H:H,'DETALLADO ELEMENTOS DE PROTECCI'!$H1243)/(SUMIFS(K:K,D:D,'DETALLADO ELEMENTOS DE PROTECCI'!$D1243,H:H,'DETALLADO ELEMENTOS DE PROTECCI'!$H1243)))),0)</f>
        <v>0</v>
      </c>
      <c r="T1243" s="120">
        <v>0.5</v>
      </c>
      <c r="U1243" s="121" t="str">
        <f>+IF('DETALLADO ELEMENTOS DE PROTECCI'!$R1243="MARZO",IF('DETALLADO ELEMENTOS DE PROTECCI'!$S1243=0,"Rojo",IF(AND('DETALLADO ELEMENTOS DE PROTECCI'!$S1243&gt;0,'DETALLADO ELEMENTOS DE PROTECCI'!$S1243&lt;0.99),"Amarillo","Verde")),"")</f>
        <v/>
      </c>
      <c r="V1243" s="124"/>
    </row>
    <row r="1244" spans="1:22">
      <c r="A1244" s="137" t="s">
        <v>37</v>
      </c>
      <c r="B1244" s="137">
        <v>117</v>
      </c>
      <c r="C1244" s="119">
        <v>1093</v>
      </c>
      <c r="D1244" s="138" t="s">
        <v>478</v>
      </c>
      <c r="E1244" s="137" t="s">
        <v>394</v>
      </c>
      <c r="F1244" s="119" t="s">
        <v>19</v>
      </c>
      <c r="G1244" s="119" t="s">
        <v>1132</v>
      </c>
      <c r="H1244" s="119" t="s">
        <v>1126</v>
      </c>
      <c r="I1244" s="119"/>
      <c r="J1244" s="119" t="s">
        <v>1128</v>
      </c>
      <c r="K1244" s="120">
        <v>0</v>
      </c>
      <c r="L1244" s="119">
        <v>0</v>
      </c>
      <c r="M1244" s="119"/>
      <c r="N1244" s="119">
        <v>500</v>
      </c>
      <c r="O1244" s="121"/>
      <c r="P1244" s="121"/>
      <c r="Q1244" s="122"/>
      <c r="R1244" s="119" t="s">
        <v>1116</v>
      </c>
      <c r="S1244" s="123">
        <f>+IFERROR(IF('DETALLADO ELEMENTOS DE PROTECCI'!$E1244="DISTRIBUCION",((SUMIFS(O:O,D:D,'DETALLADO ELEMENTOS DE PROTECCI'!$D1244,H:H,'DETALLADO ELEMENTOS DE PROTECCI'!$H1244,R:R,"MARZO")+(SUMIFS(O:O,D:D,'DETALLADO ELEMENTOS DE PROTECCI'!$D1244,H:H,'DETALLADO ELEMENTOS DE PROTECCI'!$H1244,R:R,"ABRIL")))/((SUMIFS(N:N,D:D,'DETALLADO ELEMENTOS DE PROTECCI'!$D1244,H:H,'DETALLADO ELEMENTOS DE PROTECCI'!$H1244,R:R,"MARZO"))+(SUMIFS(N:N,D:D,'DETALLADO ELEMENTOS DE PROTECCI'!$D1244,H:H,'DETALLADO ELEMENTOS DE PROTECCI'!$H1244,R:R,"ABRIL")))),(SUMIFS(L:L,D:D,'DETALLADO ELEMENTOS DE PROTECCI'!$D1244,H:H,'DETALLADO ELEMENTOS DE PROTECCI'!$H1244)/(SUMIFS(K:K,D:D,'DETALLADO ELEMENTOS DE PROTECCI'!$D1244,H:H,'DETALLADO ELEMENTOS DE PROTECCI'!$H1244)))),0)</f>
        <v>0</v>
      </c>
      <c r="T1244" s="120">
        <v>0.5</v>
      </c>
      <c r="U1244" s="121" t="str">
        <f>+IF('DETALLADO ELEMENTOS DE PROTECCI'!$R1244="MARZO",IF('DETALLADO ELEMENTOS DE PROTECCI'!$S1244=0,"Rojo",IF(AND('DETALLADO ELEMENTOS DE PROTECCI'!$S1244&gt;0,'DETALLADO ELEMENTOS DE PROTECCI'!$S1244&lt;0.99),"Amarillo","Verde")),"")</f>
        <v/>
      </c>
      <c r="V1244" s="124"/>
    </row>
    <row r="1245" spans="1:22">
      <c r="A1245" s="137" t="s">
        <v>37</v>
      </c>
      <c r="B1245" s="137">
        <v>117</v>
      </c>
      <c r="C1245" s="119">
        <v>1160</v>
      </c>
      <c r="D1245" s="138" t="s">
        <v>478</v>
      </c>
      <c r="E1245" s="137" t="s">
        <v>394</v>
      </c>
      <c r="F1245" s="119" t="s">
        <v>19</v>
      </c>
      <c r="G1245" s="119" t="s">
        <v>1158</v>
      </c>
      <c r="H1245" s="119" t="s">
        <v>1159</v>
      </c>
      <c r="I1245" s="119"/>
      <c r="J1245" s="119" t="s">
        <v>1128</v>
      </c>
      <c r="K1245" s="120">
        <v>0</v>
      </c>
      <c r="L1245" s="119">
        <v>0</v>
      </c>
      <c r="M1245" s="119"/>
      <c r="N1245" s="119">
        <v>100</v>
      </c>
      <c r="O1245" s="121"/>
      <c r="P1245" s="121"/>
      <c r="Q1245" s="122"/>
      <c r="R1245" s="119" t="s">
        <v>1116</v>
      </c>
      <c r="S1245" s="123">
        <f>+IFERROR(IF('DETALLADO ELEMENTOS DE PROTECCI'!$E1245="DISTRIBUCION",((SUMIFS(O:O,D:D,'DETALLADO ELEMENTOS DE PROTECCI'!$D1245,H:H,'DETALLADO ELEMENTOS DE PROTECCI'!$H1245,R:R,"MARZO")+(SUMIFS(O:O,D:D,'DETALLADO ELEMENTOS DE PROTECCI'!$D1245,H:H,'DETALLADO ELEMENTOS DE PROTECCI'!$H1245,R:R,"ABRIL")))/((SUMIFS(N:N,D:D,'DETALLADO ELEMENTOS DE PROTECCI'!$D1245,H:H,'DETALLADO ELEMENTOS DE PROTECCI'!$H1245,R:R,"MARZO"))+(SUMIFS(N:N,D:D,'DETALLADO ELEMENTOS DE PROTECCI'!$D1245,H:H,'DETALLADO ELEMENTOS DE PROTECCI'!$H1245,R:R,"ABRIL")))),(SUMIFS(L:L,D:D,'DETALLADO ELEMENTOS DE PROTECCI'!$D1245,H:H,'DETALLADO ELEMENTOS DE PROTECCI'!$H1245)/(SUMIFS(K:K,D:D,'DETALLADO ELEMENTOS DE PROTECCI'!$D1245,H:H,'DETALLADO ELEMENTOS DE PROTECCI'!$H1245)))),0)</f>
        <v>0</v>
      </c>
      <c r="T1245" s="120">
        <v>0.5</v>
      </c>
      <c r="U1245" s="121" t="str">
        <f>+IF('DETALLADO ELEMENTOS DE PROTECCI'!$R1245="MARZO",IF('DETALLADO ELEMENTOS DE PROTECCI'!$S1245=0,"Rojo",IF(AND('DETALLADO ELEMENTOS DE PROTECCI'!$S1245&gt;0,'DETALLADO ELEMENTOS DE PROTECCI'!$S1245&lt;0.99),"Amarillo","Verde")),"")</f>
        <v/>
      </c>
      <c r="V1245" s="124"/>
    </row>
    <row r="1246" spans="1:22">
      <c r="A1246" s="137" t="s">
        <v>37</v>
      </c>
      <c r="B1246" s="137">
        <v>117</v>
      </c>
      <c r="C1246" s="119">
        <v>1161</v>
      </c>
      <c r="D1246" s="138" t="s">
        <v>478</v>
      </c>
      <c r="E1246" s="137" t="s">
        <v>394</v>
      </c>
      <c r="F1246" s="119" t="s">
        <v>19</v>
      </c>
      <c r="G1246" s="119" t="s">
        <v>1134</v>
      </c>
      <c r="H1246" s="119" t="s">
        <v>1135</v>
      </c>
      <c r="I1246" s="119"/>
      <c r="J1246" s="119" t="s">
        <v>1128</v>
      </c>
      <c r="K1246" s="120">
        <v>0</v>
      </c>
      <c r="L1246" s="119">
        <v>0</v>
      </c>
      <c r="M1246" s="119"/>
      <c r="N1246" s="119">
        <v>200</v>
      </c>
      <c r="O1246" s="121"/>
      <c r="P1246" s="121"/>
      <c r="Q1246" s="122"/>
      <c r="R1246" s="119" t="s">
        <v>1116</v>
      </c>
      <c r="S1246" s="123">
        <f>+IFERROR(IF('DETALLADO ELEMENTOS DE PROTECCI'!$E1246="DISTRIBUCION",((SUMIFS(O:O,D:D,'DETALLADO ELEMENTOS DE PROTECCI'!$D1246,H:H,'DETALLADO ELEMENTOS DE PROTECCI'!$H1246,R:R,"MARZO")+(SUMIFS(O:O,D:D,'DETALLADO ELEMENTOS DE PROTECCI'!$D1246,H:H,'DETALLADO ELEMENTOS DE PROTECCI'!$H1246,R:R,"ABRIL")))/((SUMIFS(N:N,D:D,'DETALLADO ELEMENTOS DE PROTECCI'!$D1246,H:H,'DETALLADO ELEMENTOS DE PROTECCI'!$H1246,R:R,"MARZO"))+(SUMIFS(N:N,D:D,'DETALLADO ELEMENTOS DE PROTECCI'!$D1246,H:H,'DETALLADO ELEMENTOS DE PROTECCI'!$H1246,R:R,"ABRIL")))),(SUMIFS(L:L,D:D,'DETALLADO ELEMENTOS DE PROTECCI'!$D1246,H:H,'DETALLADO ELEMENTOS DE PROTECCI'!$H1246)/(SUMIFS(K:K,D:D,'DETALLADO ELEMENTOS DE PROTECCI'!$D1246,H:H,'DETALLADO ELEMENTOS DE PROTECCI'!$H1246)))),0)</f>
        <v>0</v>
      </c>
      <c r="T1246" s="120">
        <v>0.5</v>
      </c>
      <c r="U1246" s="121" t="str">
        <f>+IF('DETALLADO ELEMENTOS DE PROTECCI'!$R1246="MARZO",IF('DETALLADO ELEMENTOS DE PROTECCI'!$S1246=0,"Rojo",IF(AND('DETALLADO ELEMENTOS DE PROTECCI'!$S1246&gt;0,'DETALLADO ELEMENTOS DE PROTECCI'!$S1246&lt;0.99),"Amarillo","Verde")),"")</f>
        <v/>
      </c>
      <c r="V1246" s="124"/>
    </row>
    <row r="1247" spans="1:22">
      <c r="A1247" s="137" t="s">
        <v>37</v>
      </c>
      <c r="B1247" s="137">
        <v>119</v>
      </c>
      <c r="C1247" s="119">
        <v>1033</v>
      </c>
      <c r="D1247" s="138" t="s">
        <v>486</v>
      </c>
      <c r="E1247" s="137" t="s">
        <v>394</v>
      </c>
      <c r="F1247" s="119" t="s">
        <v>19</v>
      </c>
      <c r="G1247" s="119" t="s">
        <v>1139</v>
      </c>
      <c r="H1247" s="119" t="s">
        <v>1140</v>
      </c>
      <c r="I1247" s="119"/>
      <c r="J1247" s="119" t="s">
        <v>1128</v>
      </c>
      <c r="K1247" s="120">
        <v>0</v>
      </c>
      <c r="L1247" s="119">
        <v>0</v>
      </c>
      <c r="M1247" s="119"/>
      <c r="N1247" s="119">
        <v>10</v>
      </c>
      <c r="O1247" s="121"/>
      <c r="P1247" s="121"/>
      <c r="Q1247" s="122"/>
      <c r="R1247" s="119" t="s">
        <v>1116</v>
      </c>
      <c r="S1247" s="123">
        <f>+IFERROR(IF('DETALLADO ELEMENTOS DE PROTECCI'!$E1247="DISTRIBUCION",((SUMIFS(O:O,D:D,'DETALLADO ELEMENTOS DE PROTECCI'!$D1247,H:H,'DETALLADO ELEMENTOS DE PROTECCI'!$H1247,R:R,"MARZO")+(SUMIFS(O:O,D:D,'DETALLADO ELEMENTOS DE PROTECCI'!$D1247,H:H,'DETALLADO ELEMENTOS DE PROTECCI'!$H1247,R:R,"ABRIL")))/((SUMIFS(N:N,D:D,'DETALLADO ELEMENTOS DE PROTECCI'!$D1247,H:H,'DETALLADO ELEMENTOS DE PROTECCI'!$H1247,R:R,"MARZO"))+(SUMIFS(N:N,D:D,'DETALLADO ELEMENTOS DE PROTECCI'!$D1247,H:H,'DETALLADO ELEMENTOS DE PROTECCI'!$H1247,R:R,"ABRIL")))),(SUMIFS(L:L,D:D,'DETALLADO ELEMENTOS DE PROTECCI'!$D1247,H:H,'DETALLADO ELEMENTOS DE PROTECCI'!$H1247)/(SUMIFS(K:K,D:D,'DETALLADO ELEMENTOS DE PROTECCI'!$D1247,H:H,'DETALLADO ELEMENTOS DE PROTECCI'!$H1247)))),0)</f>
        <v>0</v>
      </c>
      <c r="T1247" s="120">
        <v>0.5</v>
      </c>
      <c r="U1247" s="121" t="str">
        <f>+IF('DETALLADO ELEMENTOS DE PROTECCI'!$R1247="MARZO",IF('DETALLADO ELEMENTOS DE PROTECCI'!$S1247=0,"Rojo",IF(AND('DETALLADO ELEMENTOS DE PROTECCI'!$S1247&gt;0,'DETALLADO ELEMENTOS DE PROTECCI'!$S1247&lt;0.99),"Amarillo","Verde")),"")</f>
        <v/>
      </c>
      <c r="V1247" s="124"/>
    </row>
    <row r="1248" spans="1:22">
      <c r="A1248" s="137" t="s">
        <v>37</v>
      </c>
      <c r="B1248" s="137">
        <v>119</v>
      </c>
      <c r="C1248" s="119">
        <v>1091</v>
      </c>
      <c r="D1248" s="138" t="s">
        <v>486</v>
      </c>
      <c r="E1248" s="137" t="s">
        <v>394</v>
      </c>
      <c r="F1248" s="119" t="s">
        <v>19</v>
      </c>
      <c r="G1248" s="119" t="s">
        <v>1125</v>
      </c>
      <c r="H1248" s="119" t="s">
        <v>1126</v>
      </c>
      <c r="I1248" s="119"/>
      <c r="J1248" s="119" t="s">
        <v>1128</v>
      </c>
      <c r="K1248" s="120">
        <v>0</v>
      </c>
      <c r="L1248" s="119">
        <v>0</v>
      </c>
      <c r="M1248" s="119"/>
      <c r="N1248" s="119">
        <v>100</v>
      </c>
      <c r="O1248" s="121"/>
      <c r="P1248" s="121"/>
      <c r="Q1248" s="122"/>
      <c r="R1248" s="119" t="s">
        <v>1116</v>
      </c>
      <c r="S1248" s="123">
        <f>+IFERROR(IF('DETALLADO ELEMENTOS DE PROTECCI'!$E1248="DISTRIBUCION",((SUMIFS(O:O,D:D,'DETALLADO ELEMENTOS DE PROTECCI'!$D1248,H:H,'DETALLADO ELEMENTOS DE PROTECCI'!$H1248,R:R,"MARZO")+(SUMIFS(O:O,D:D,'DETALLADO ELEMENTOS DE PROTECCI'!$D1248,H:H,'DETALLADO ELEMENTOS DE PROTECCI'!$H1248,R:R,"ABRIL")))/((SUMIFS(N:N,D:D,'DETALLADO ELEMENTOS DE PROTECCI'!$D1248,H:H,'DETALLADO ELEMENTOS DE PROTECCI'!$H1248,R:R,"MARZO"))+(SUMIFS(N:N,D:D,'DETALLADO ELEMENTOS DE PROTECCI'!$D1248,H:H,'DETALLADO ELEMENTOS DE PROTECCI'!$H1248,R:R,"ABRIL")))),(SUMIFS(L:L,D:D,'DETALLADO ELEMENTOS DE PROTECCI'!$D1248,H:H,'DETALLADO ELEMENTOS DE PROTECCI'!$H1248)/(SUMIFS(K:K,D:D,'DETALLADO ELEMENTOS DE PROTECCI'!$D1248,H:H,'DETALLADO ELEMENTOS DE PROTECCI'!$H1248)))),0)</f>
        <v>0.5714285714285714</v>
      </c>
      <c r="T1248" s="120">
        <v>0.5</v>
      </c>
      <c r="U1248" s="121" t="str">
        <f>+IF('DETALLADO ELEMENTOS DE PROTECCI'!$R1248="MARZO",IF('DETALLADO ELEMENTOS DE PROTECCI'!$S1248=0,"Rojo",IF(AND('DETALLADO ELEMENTOS DE PROTECCI'!$S1248&gt;0,'DETALLADO ELEMENTOS DE PROTECCI'!$S1248&lt;0.99),"Amarillo","Verde")),"")</f>
        <v/>
      </c>
      <c r="V1248" s="124"/>
    </row>
    <row r="1249" spans="1:22">
      <c r="A1249" s="137" t="s">
        <v>37</v>
      </c>
      <c r="B1249" s="137">
        <v>119</v>
      </c>
      <c r="C1249" s="119">
        <v>1093</v>
      </c>
      <c r="D1249" s="138" t="s">
        <v>486</v>
      </c>
      <c r="E1249" s="137" t="s">
        <v>394</v>
      </c>
      <c r="F1249" s="119" t="s">
        <v>19</v>
      </c>
      <c r="G1249" s="119" t="s">
        <v>1132</v>
      </c>
      <c r="H1249" s="119" t="s">
        <v>1126</v>
      </c>
      <c r="I1249" s="119"/>
      <c r="J1249" s="119" t="s">
        <v>1128</v>
      </c>
      <c r="K1249" s="120">
        <v>0</v>
      </c>
      <c r="L1249" s="119">
        <v>0</v>
      </c>
      <c r="M1249" s="119"/>
      <c r="N1249" s="119">
        <v>200</v>
      </c>
      <c r="O1249" s="121"/>
      <c r="P1249" s="121"/>
      <c r="Q1249" s="122"/>
      <c r="R1249" s="119" t="s">
        <v>1116</v>
      </c>
      <c r="S1249" s="123">
        <f>+IFERROR(IF('DETALLADO ELEMENTOS DE PROTECCI'!$E1249="DISTRIBUCION",((SUMIFS(O:O,D:D,'DETALLADO ELEMENTOS DE PROTECCI'!$D1249,H:H,'DETALLADO ELEMENTOS DE PROTECCI'!$H1249,R:R,"MARZO")+(SUMIFS(O:O,D:D,'DETALLADO ELEMENTOS DE PROTECCI'!$D1249,H:H,'DETALLADO ELEMENTOS DE PROTECCI'!$H1249,R:R,"ABRIL")))/((SUMIFS(N:N,D:D,'DETALLADO ELEMENTOS DE PROTECCI'!$D1249,H:H,'DETALLADO ELEMENTOS DE PROTECCI'!$H1249,R:R,"MARZO"))+(SUMIFS(N:N,D:D,'DETALLADO ELEMENTOS DE PROTECCI'!$D1249,H:H,'DETALLADO ELEMENTOS DE PROTECCI'!$H1249,R:R,"ABRIL")))),(SUMIFS(L:L,D:D,'DETALLADO ELEMENTOS DE PROTECCI'!$D1249,H:H,'DETALLADO ELEMENTOS DE PROTECCI'!$H1249)/(SUMIFS(K:K,D:D,'DETALLADO ELEMENTOS DE PROTECCI'!$D1249,H:H,'DETALLADO ELEMENTOS DE PROTECCI'!$H1249)))),0)</f>
        <v>0.5714285714285714</v>
      </c>
      <c r="T1249" s="120">
        <v>0.5</v>
      </c>
      <c r="U1249" s="121" t="str">
        <f>+IF('DETALLADO ELEMENTOS DE PROTECCI'!$R1249="MARZO",IF('DETALLADO ELEMENTOS DE PROTECCI'!$S1249=0,"Rojo",IF(AND('DETALLADO ELEMENTOS DE PROTECCI'!$S1249&gt;0,'DETALLADO ELEMENTOS DE PROTECCI'!$S1249&lt;0.99),"Amarillo","Verde")),"")</f>
        <v/>
      </c>
      <c r="V1249" s="124"/>
    </row>
    <row r="1250" spans="1:22">
      <c r="A1250" s="137" t="s">
        <v>37</v>
      </c>
      <c r="B1250" s="137">
        <v>119</v>
      </c>
      <c r="C1250" s="119">
        <v>1160</v>
      </c>
      <c r="D1250" s="138" t="s">
        <v>486</v>
      </c>
      <c r="E1250" s="137" t="s">
        <v>394</v>
      </c>
      <c r="F1250" s="119" t="s">
        <v>19</v>
      </c>
      <c r="G1250" s="119" t="s">
        <v>1158</v>
      </c>
      <c r="H1250" s="119" t="s">
        <v>1159</v>
      </c>
      <c r="I1250" s="119"/>
      <c r="J1250" s="119" t="s">
        <v>1128</v>
      </c>
      <c r="K1250" s="120">
        <v>0</v>
      </c>
      <c r="L1250" s="119">
        <v>0</v>
      </c>
      <c r="M1250" s="119"/>
      <c r="N1250" s="119">
        <v>50</v>
      </c>
      <c r="O1250" s="121"/>
      <c r="P1250" s="121"/>
      <c r="Q1250" s="122"/>
      <c r="R1250" s="119" t="s">
        <v>1116</v>
      </c>
      <c r="S1250" s="123">
        <f>+IFERROR(IF('DETALLADO ELEMENTOS DE PROTECCI'!$E1250="DISTRIBUCION",((SUMIFS(O:O,D:D,'DETALLADO ELEMENTOS DE PROTECCI'!$D1250,H:H,'DETALLADO ELEMENTOS DE PROTECCI'!$H1250,R:R,"MARZO")+(SUMIFS(O:O,D:D,'DETALLADO ELEMENTOS DE PROTECCI'!$D1250,H:H,'DETALLADO ELEMENTOS DE PROTECCI'!$H1250,R:R,"ABRIL")))/((SUMIFS(N:N,D:D,'DETALLADO ELEMENTOS DE PROTECCI'!$D1250,H:H,'DETALLADO ELEMENTOS DE PROTECCI'!$H1250,R:R,"MARZO"))+(SUMIFS(N:N,D:D,'DETALLADO ELEMENTOS DE PROTECCI'!$D1250,H:H,'DETALLADO ELEMENTOS DE PROTECCI'!$H1250,R:R,"ABRIL")))),(SUMIFS(L:L,D:D,'DETALLADO ELEMENTOS DE PROTECCI'!$D1250,H:H,'DETALLADO ELEMENTOS DE PROTECCI'!$H1250)/(SUMIFS(K:K,D:D,'DETALLADO ELEMENTOS DE PROTECCI'!$D1250,H:H,'DETALLADO ELEMENTOS DE PROTECCI'!$H1250)))),0)</f>
        <v>0</v>
      </c>
      <c r="T1250" s="120">
        <v>0.5</v>
      </c>
      <c r="U1250" s="121" t="str">
        <f>+IF('DETALLADO ELEMENTOS DE PROTECCI'!$R1250="MARZO",IF('DETALLADO ELEMENTOS DE PROTECCI'!$S1250=0,"Rojo",IF(AND('DETALLADO ELEMENTOS DE PROTECCI'!$S1250&gt;0,'DETALLADO ELEMENTOS DE PROTECCI'!$S1250&lt;0.99),"Amarillo","Verde")),"")</f>
        <v/>
      </c>
      <c r="V1250" s="124"/>
    </row>
    <row r="1251" spans="1:22">
      <c r="A1251" s="137" t="s">
        <v>37</v>
      </c>
      <c r="B1251" s="137">
        <v>119</v>
      </c>
      <c r="C1251" s="119">
        <v>1161</v>
      </c>
      <c r="D1251" s="138" t="s">
        <v>486</v>
      </c>
      <c r="E1251" s="137" t="s">
        <v>394</v>
      </c>
      <c r="F1251" s="119" t="s">
        <v>19</v>
      </c>
      <c r="G1251" s="119" t="s">
        <v>1134</v>
      </c>
      <c r="H1251" s="119" t="s">
        <v>1135</v>
      </c>
      <c r="I1251" s="119"/>
      <c r="J1251" s="119" t="s">
        <v>1128</v>
      </c>
      <c r="K1251" s="120">
        <v>0</v>
      </c>
      <c r="L1251" s="119">
        <v>0</v>
      </c>
      <c r="M1251" s="119"/>
      <c r="N1251" s="119">
        <v>50</v>
      </c>
      <c r="O1251" s="121"/>
      <c r="P1251" s="121"/>
      <c r="Q1251" s="122"/>
      <c r="R1251" s="119" t="s">
        <v>1116</v>
      </c>
      <c r="S1251" s="123">
        <f>+IFERROR(IF('DETALLADO ELEMENTOS DE PROTECCI'!$E1251="DISTRIBUCION",((SUMIFS(O:O,D:D,'DETALLADO ELEMENTOS DE PROTECCI'!$D1251,H:H,'DETALLADO ELEMENTOS DE PROTECCI'!$H1251,R:R,"MARZO")+(SUMIFS(O:O,D:D,'DETALLADO ELEMENTOS DE PROTECCI'!$D1251,H:H,'DETALLADO ELEMENTOS DE PROTECCI'!$H1251,R:R,"ABRIL")))/((SUMIFS(N:N,D:D,'DETALLADO ELEMENTOS DE PROTECCI'!$D1251,H:H,'DETALLADO ELEMENTOS DE PROTECCI'!$H1251,R:R,"MARZO"))+(SUMIFS(N:N,D:D,'DETALLADO ELEMENTOS DE PROTECCI'!$D1251,H:H,'DETALLADO ELEMENTOS DE PROTECCI'!$H1251,R:R,"ABRIL")))),(SUMIFS(L:L,D:D,'DETALLADO ELEMENTOS DE PROTECCI'!$D1251,H:H,'DETALLADO ELEMENTOS DE PROTECCI'!$H1251)/(SUMIFS(K:K,D:D,'DETALLADO ELEMENTOS DE PROTECCI'!$D1251,H:H,'DETALLADO ELEMENTOS DE PROTECCI'!$H1251)))),0)</f>
        <v>0</v>
      </c>
      <c r="T1251" s="120">
        <v>0.5</v>
      </c>
      <c r="U1251" s="121" t="str">
        <f>+IF('DETALLADO ELEMENTOS DE PROTECCI'!$R1251="MARZO",IF('DETALLADO ELEMENTOS DE PROTECCI'!$S1251=0,"Rojo",IF(AND('DETALLADO ELEMENTOS DE PROTECCI'!$S1251&gt;0,'DETALLADO ELEMENTOS DE PROTECCI'!$S1251&lt;0.99),"Amarillo","Verde")),"")</f>
        <v/>
      </c>
      <c r="V1251" s="124"/>
    </row>
    <row r="1252" spans="1:22">
      <c r="A1252" s="137" t="s">
        <v>37</v>
      </c>
      <c r="B1252" s="137">
        <v>120</v>
      </c>
      <c r="C1252" s="119">
        <v>1033</v>
      </c>
      <c r="D1252" s="138" t="s">
        <v>492</v>
      </c>
      <c r="E1252" s="137" t="s">
        <v>394</v>
      </c>
      <c r="F1252" s="119" t="s">
        <v>19</v>
      </c>
      <c r="G1252" s="119" t="s">
        <v>1139</v>
      </c>
      <c r="H1252" s="119" t="s">
        <v>1140</v>
      </c>
      <c r="I1252" s="119"/>
      <c r="J1252" s="119" t="s">
        <v>1128</v>
      </c>
      <c r="K1252" s="120">
        <v>0</v>
      </c>
      <c r="L1252" s="119">
        <v>0</v>
      </c>
      <c r="M1252" s="119"/>
      <c r="N1252" s="119">
        <v>10</v>
      </c>
      <c r="O1252" s="121"/>
      <c r="P1252" s="121"/>
      <c r="Q1252" s="122"/>
      <c r="R1252" s="119" t="s">
        <v>1116</v>
      </c>
      <c r="S1252" s="123">
        <f>+IFERROR(IF('DETALLADO ELEMENTOS DE PROTECCI'!$E1252="DISTRIBUCION",((SUMIFS(O:O,D:D,'DETALLADO ELEMENTOS DE PROTECCI'!$D1252,H:H,'DETALLADO ELEMENTOS DE PROTECCI'!$H1252,R:R,"MARZO")+(SUMIFS(O:O,D:D,'DETALLADO ELEMENTOS DE PROTECCI'!$D1252,H:H,'DETALLADO ELEMENTOS DE PROTECCI'!$H1252,R:R,"ABRIL")))/((SUMIFS(N:N,D:D,'DETALLADO ELEMENTOS DE PROTECCI'!$D1252,H:H,'DETALLADO ELEMENTOS DE PROTECCI'!$H1252,R:R,"MARZO"))+(SUMIFS(N:N,D:D,'DETALLADO ELEMENTOS DE PROTECCI'!$D1252,H:H,'DETALLADO ELEMENTOS DE PROTECCI'!$H1252,R:R,"ABRIL")))),(SUMIFS(L:L,D:D,'DETALLADO ELEMENTOS DE PROTECCI'!$D1252,H:H,'DETALLADO ELEMENTOS DE PROTECCI'!$H1252)/(SUMIFS(K:K,D:D,'DETALLADO ELEMENTOS DE PROTECCI'!$D1252,H:H,'DETALLADO ELEMENTOS DE PROTECCI'!$H1252)))),0)</f>
        <v>0</v>
      </c>
      <c r="T1252" s="120">
        <v>0.5</v>
      </c>
      <c r="U1252" s="121" t="str">
        <f>+IF('DETALLADO ELEMENTOS DE PROTECCI'!$R1252="MARZO",IF('DETALLADO ELEMENTOS DE PROTECCI'!$S1252=0,"Rojo",IF(AND('DETALLADO ELEMENTOS DE PROTECCI'!$S1252&gt;0,'DETALLADO ELEMENTOS DE PROTECCI'!$S1252&lt;0.99),"Amarillo","Verde")),"")</f>
        <v/>
      </c>
      <c r="V1252" s="124"/>
    </row>
    <row r="1253" spans="1:22">
      <c r="A1253" s="137" t="s">
        <v>37</v>
      </c>
      <c r="B1253" s="137">
        <v>120</v>
      </c>
      <c r="C1253" s="119">
        <v>1084</v>
      </c>
      <c r="D1253" s="138" t="s">
        <v>492</v>
      </c>
      <c r="E1253" s="137" t="s">
        <v>394</v>
      </c>
      <c r="F1253" s="119" t="s">
        <v>19</v>
      </c>
      <c r="G1253" s="119" t="s">
        <v>1150</v>
      </c>
      <c r="H1253" s="119" t="s">
        <v>1151</v>
      </c>
      <c r="I1253" s="119"/>
      <c r="J1253" s="119" t="s">
        <v>1128</v>
      </c>
      <c r="K1253" s="120">
        <v>0</v>
      </c>
      <c r="L1253" s="119">
        <v>0</v>
      </c>
      <c r="M1253" s="119"/>
      <c r="N1253" s="119">
        <v>200</v>
      </c>
      <c r="O1253" s="121"/>
      <c r="P1253" s="121"/>
      <c r="Q1253" s="122"/>
      <c r="R1253" s="119" t="s">
        <v>1116</v>
      </c>
      <c r="S1253" s="123">
        <f>+IFERROR(IF('DETALLADO ELEMENTOS DE PROTECCI'!$E1253="DISTRIBUCION",((SUMIFS(O:O,D:D,'DETALLADO ELEMENTOS DE PROTECCI'!$D1253,H:H,'DETALLADO ELEMENTOS DE PROTECCI'!$H1253,R:R,"MARZO")+(SUMIFS(O:O,D:D,'DETALLADO ELEMENTOS DE PROTECCI'!$D1253,H:H,'DETALLADO ELEMENTOS DE PROTECCI'!$H1253,R:R,"ABRIL")))/((SUMIFS(N:N,D:D,'DETALLADO ELEMENTOS DE PROTECCI'!$D1253,H:H,'DETALLADO ELEMENTOS DE PROTECCI'!$H1253,R:R,"MARZO"))+(SUMIFS(N:N,D:D,'DETALLADO ELEMENTOS DE PROTECCI'!$D1253,H:H,'DETALLADO ELEMENTOS DE PROTECCI'!$H1253,R:R,"ABRIL")))),(SUMIFS(L:L,D:D,'DETALLADO ELEMENTOS DE PROTECCI'!$D1253,H:H,'DETALLADO ELEMENTOS DE PROTECCI'!$H1253)/(SUMIFS(K:K,D:D,'DETALLADO ELEMENTOS DE PROTECCI'!$D1253,H:H,'DETALLADO ELEMENTOS DE PROTECCI'!$H1253)))),0)</f>
        <v>0</v>
      </c>
      <c r="T1253" s="120">
        <v>0.5</v>
      </c>
      <c r="U1253" s="121" t="str">
        <f>+IF('DETALLADO ELEMENTOS DE PROTECCI'!$R1253="MARZO",IF('DETALLADO ELEMENTOS DE PROTECCI'!$S1253=0,"Rojo",IF(AND('DETALLADO ELEMENTOS DE PROTECCI'!$S1253&gt;0,'DETALLADO ELEMENTOS DE PROTECCI'!$S1253&lt;0.99),"Amarillo","Verde")),"")</f>
        <v/>
      </c>
      <c r="V1253" s="124"/>
    </row>
    <row r="1254" spans="1:22">
      <c r="A1254" s="137" t="s">
        <v>37</v>
      </c>
      <c r="B1254" s="137">
        <v>120</v>
      </c>
      <c r="C1254" s="119">
        <v>1093</v>
      </c>
      <c r="D1254" s="138" t="s">
        <v>492</v>
      </c>
      <c r="E1254" s="137" t="s">
        <v>394</v>
      </c>
      <c r="F1254" s="119" t="s">
        <v>19</v>
      </c>
      <c r="G1254" s="119" t="s">
        <v>1132</v>
      </c>
      <c r="H1254" s="119" t="s">
        <v>1126</v>
      </c>
      <c r="I1254" s="119"/>
      <c r="J1254" s="119" t="s">
        <v>1128</v>
      </c>
      <c r="K1254" s="120">
        <v>0</v>
      </c>
      <c r="L1254" s="119">
        <v>0</v>
      </c>
      <c r="M1254" s="119"/>
      <c r="N1254" s="119">
        <v>300</v>
      </c>
      <c r="O1254" s="121"/>
      <c r="P1254" s="121"/>
      <c r="Q1254" s="122"/>
      <c r="R1254" s="119" t="s">
        <v>1116</v>
      </c>
      <c r="S1254" s="123">
        <f>+IFERROR(IF('DETALLADO ELEMENTOS DE PROTECCI'!$E1254="DISTRIBUCION",((SUMIFS(O:O,D:D,'DETALLADO ELEMENTOS DE PROTECCI'!$D1254,H:H,'DETALLADO ELEMENTOS DE PROTECCI'!$H1254,R:R,"MARZO")+(SUMIFS(O:O,D:D,'DETALLADO ELEMENTOS DE PROTECCI'!$D1254,H:H,'DETALLADO ELEMENTOS DE PROTECCI'!$H1254,R:R,"ABRIL")))/((SUMIFS(N:N,D:D,'DETALLADO ELEMENTOS DE PROTECCI'!$D1254,H:H,'DETALLADO ELEMENTOS DE PROTECCI'!$H1254,R:R,"MARZO"))+(SUMIFS(N:N,D:D,'DETALLADO ELEMENTOS DE PROTECCI'!$D1254,H:H,'DETALLADO ELEMENTOS DE PROTECCI'!$H1254,R:R,"ABRIL")))),(SUMIFS(L:L,D:D,'DETALLADO ELEMENTOS DE PROTECCI'!$D1254,H:H,'DETALLADO ELEMENTOS DE PROTECCI'!$H1254)/(SUMIFS(K:K,D:D,'DETALLADO ELEMENTOS DE PROTECCI'!$D1254,H:H,'DETALLADO ELEMENTOS DE PROTECCI'!$H1254)))),0)</f>
        <v>0.25</v>
      </c>
      <c r="T1254" s="120">
        <v>0.5</v>
      </c>
      <c r="U1254" s="121" t="str">
        <f>+IF('DETALLADO ELEMENTOS DE PROTECCI'!$R1254="MARZO",IF('DETALLADO ELEMENTOS DE PROTECCI'!$S1254=0,"Rojo",IF(AND('DETALLADO ELEMENTOS DE PROTECCI'!$S1254&gt;0,'DETALLADO ELEMENTOS DE PROTECCI'!$S1254&lt;0.99),"Amarillo","Verde")),"")</f>
        <v/>
      </c>
      <c r="V1254" s="124"/>
    </row>
    <row r="1255" spans="1:22">
      <c r="A1255" s="137" t="s">
        <v>37</v>
      </c>
      <c r="B1255" s="137">
        <v>120</v>
      </c>
      <c r="C1255" s="119">
        <v>1160</v>
      </c>
      <c r="D1255" s="138" t="s">
        <v>492</v>
      </c>
      <c r="E1255" s="137" t="s">
        <v>394</v>
      </c>
      <c r="F1255" s="119" t="s">
        <v>19</v>
      </c>
      <c r="G1255" s="119" t="s">
        <v>1158</v>
      </c>
      <c r="H1255" s="119" t="s">
        <v>1159</v>
      </c>
      <c r="I1255" s="119"/>
      <c r="J1255" s="119" t="s">
        <v>1128</v>
      </c>
      <c r="K1255" s="120">
        <v>0</v>
      </c>
      <c r="L1255" s="119">
        <v>0</v>
      </c>
      <c r="M1255" s="119"/>
      <c r="N1255" s="119">
        <v>50</v>
      </c>
      <c r="O1255" s="121"/>
      <c r="P1255" s="121"/>
      <c r="Q1255" s="122"/>
      <c r="R1255" s="119" t="s">
        <v>1116</v>
      </c>
      <c r="S1255" s="123">
        <f>+IFERROR(IF('DETALLADO ELEMENTOS DE PROTECCI'!$E1255="DISTRIBUCION",((SUMIFS(O:O,D:D,'DETALLADO ELEMENTOS DE PROTECCI'!$D1255,H:H,'DETALLADO ELEMENTOS DE PROTECCI'!$H1255,R:R,"MARZO")+(SUMIFS(O:O,D:D,'DETALLADO ELEMENTOS DE PROTECCI'!$D1255,H:H,'DETALLADO ELEMENTOS DE PROTECCI'!$H1255,R:R,"ABRIL")))/((SUMIFS(N:N,D:D,'DETALLADO ELEMENTOS DE PROTECCI'!$D1255,H:H,'DETALLADO ELEMENTOS DE PROTECCI'!$H1255,R:R,"MARZO"))+(SUMIFS(N:N,D:D,'DETALLADO ELEMENTOS DE PROTECCI'!$D1255,H:H,'DETALLADO ELEMENTOS DE PROTECCI'!$H1255,R:R,"ABRIL")))),(SUMIFS(L:L,D:D,'DETALLADO ELEMENTOS DE PROTECCI'!$D1255,H:H,'DETALLADO ELEMENTOS DE PROTECCI'!$H1255)/(SUMIFS(K:K,D:D,'DETALLADO ELEMENTOS DE PROTECCI'!$D1255,H:H,'DETALLADO ELEMENTOS DE PROTECCI'!$H1255)))),0)</f>
        <v>0</v>
      </c>
      <c r="T1255" s="120">
        <v>0.5</v>
      </c>
      <c r="U1255" s="121" t="str">
        <f>+IF('DETALLADO ELEMENTOS DE PROTECCI'!$R1255="MARZO",IF('DETALLADO ELEMENTOS DE PROTECCI'!$S1255=0,"Rojo",IF(AND('DETALLADO ELEMENTOS DE PROTECCI'!$S1255&gt;0,'DETALLADO ELEMENTOS DE PROTECCI'!$S1255&lt;0.99),"Amarillo","Verde")),"")</f>
        <v/>
      </c>
      <c r="V1255" s="124"/>
    </row>
    <row r="1256" spans="1:22">
      <c r="A1256" s="137" t="s">
        <v>37</v>
      </c>
      <c r="B1256" s="137">
        <v>120</v>
      </c>
      <c r="C1256" s="119">
        <v>1161</v>
      </c>
      <c r="D1256" s="138" t="s">
        <v>492</v>
      </c>
      <c r="E1256" s="137" t="s">
        <v>394</v>
      </c>
      <c r="F1256" s="119" t="s">
        <v>19</v>
      </c>
      <c r="G1256" s="119" t="s">
        <v>1134</v>
      </c>
      <c r="H1256" s="119" t="s">
        <v>1135</v>
      </c>
      <c r="I1256" s="119"/>
      <c r="J1256" s="119" t="s">
        <v>1128</v>
      </c>
      <c r="K1256" s="120">
        <v>0</v>
      </c>
      <c r="L1256" s="119">
        <v>0</v>
      </c>
      <c r="M1256" s="119"/>
      <c r="N1256" s="119">
        <v>300</v>
      </c>
      <c r="O1256" s="121"/>
      <c r="P1256" s="121"/>
      <c r="Q1256" s="122"/>
      <c r="R1256" s="119" t="s">
        <v>1116</v>
      </c>
      <c r="S1256" s="123">
        <f>+IFERROR(IF('DETALLADO ELEMENTOS DE PROTECCI'!$E1256="DISTRIBUCION",((SUMIFS(O:O,D:D,'DETALLADO ELEMENTOS DE PROTECCI'!$D1256,H:H,'DETALLADO ELEMENTOS DE PROTECCI'!$H1256,R:R,"MARZO")+(SUMIFS(O:O,D:D,'DETALLADO ELEMENTOS DE PROTECCI'!$D1256,H:H,'DETALLADO ELEMENTOS DE PROTECCI'!$H1256,R:R,"ABRIL")))/((SUMIFS(N:N,D:D,'DETALLADO ELEMENTOS DE PROTECCI'!$D1256,H:H,'DETALLADO ELEMENTOS DE PROTECCI'!$H1256,R:R,"MARZO"))+(SUMIFS(N:N,D:D,'DETALLADO ELEMENTOS DE PROTECCI'!$D1256,H:H,'DETALLADO ELEMENTOS DE PROTECCI'!$H1256,R:R,"ABRIL")))),(SUMIFS(L:L,D:D,'DETALLADO ELEMENTOS DE PROTECCI'!$D1256,H:H,'DETALLADO ELEMENTOS DE PROTECCI'!$H1256)/(SUMIFS(K:K,D:D,'DETALLADO ELEMENTOS DE PROTECCI'!$D1256,H:H,'DETALLADO ELEMENTOS DE PROTECCI'!$H1256)))),0)</f>
        <v>0</v>
      </c>
      <c r="T1256" s="120">
        <v>0.5</v>
      </c>
      <c r="U1256" s="121" t="str">
        <f>+IF('DETALLADO ELEMENTOS DE PROTECCI'!$R1256="MARZO",IF('DETALLADO ELEMENTOS DE PROTECCI'!$S1256=0,"Rojo",IF(AND('DETALLADO ELEMENTOS DE PROTECCI'!$S1256&gt;0,'DETALLADO ELEMENTOS DE PROTECCI'!$S1256&lt;0.99),"Amarillo","Verde")),"")</f>
        <v/>
      </c>
      <c r="V1256" s="124"/>
    </row>
    <row r="1257" spans="1:22">
      <c r="A1257" s="137" t="s">
        <v>37</v>
      </c>
      <c r="B1257" s="137">
        <v>124</v>
      </c>
      <c r="C1257" s="119">
        <v>1092</v>
      </c>
      <c r="D1257" s="138" t="s">
        <v>501</v>
      </c>
      <c r="E1257" s="137" t="s">
        <v>394</v>
      </c>
      <c r="F1257" s="119" t="s">
        <v>19</v>
      </c>
      <c r="G1257" s="119" t="s">
        <v>1130</v>
      </c>
      <c r="H1257" s="119" t="s">
        <v>1126</v>
      </c>
      <c r="I1257" s="119"/>
      <c r="J1257" s="119" t="s">
        <v>1128</v>
      </c>
      <c r="K1257" s="120">
        <v>0</v>
      </c>
      <c r="L1257" s="119">
        <v>0</v>
      </c>
      <c r="M1257" s="119"/>
      <c r="N1257" s="119">
        <v>200</v>
      </c>
      <c r="O1257" s="121"/>
      <c r="P1257" s="121"/>
      <c r="Q1257" s="122"/>
      <c r="R1257" s="119" t="s">
        <v>1116</v>
      </c>
      <c r="S1257" s="123">
        <f>+IFERROR(IF('DETALLADO ELEMENTOS DE PROTECCI'!$E1257="DISTRIBUCION",((SUMIFS(O:O,D:D,'DETALLADO ELEMENTOS DE PROTECCI'!$D1257,H:H,'DETALLADO ELEMENTOS DE PROTECCI'!$H1257,R:R,"MARZO")+(SUMIFS(O:O,D:D,'DETALLADO ELEMENTOS DE PROTECCI'!$D1257,H:H,'DETALLADO ELEMENTOS DE PROTECCI'!$H1257,R:R,"ABRIL")))/((SUMIFS(N:N,D:D,'DETALLADO ELEMENTOS DE PROTECCI'!$D1257,H:H,'DETALLADO ELEMENTOS DE PROTECCI'!$H1257,R:R,"MARZO"))+(SUMIFS(N:N,D:D,'DETALLADO ELEMENTOS DE PROTECCI'!$D1257,H:H,'DETALLADO ELEMENTOS DE PROTECCI'!$H1257,R:R,"ABRIL")))),(SUMIFS(L:L,D:D,'DETALLADO ELEMENTOS DE PROTECCI'!$D1257,H:H,'DETALLADO ELEMENTOS DE PROTECCI'!$H1257)/(SUMIFS(K:K,D:D,'DETALLADO ELEMENTOS DE PROTECCI'!$D1257,H:H,'DETALLADO ELEMENTOS DE PROTECCI'!$H1257)))),0)</f>
        <v>0.5</v>
      </c>
      <c r="T1257" s="120">
        <v>0.5</v>
      </c>
      <c r="U1257" s="121" t="str">
        <f>+IF('DETALLADO ELEMENTOS DE PROTECCI'!$R1257="MARZO",IF('DETALLADO ELEMENTOS DE PROTECCI'!$S1257=0,"Rojo",IF(AND('DETALLADO ELEMENTOS DE PROTECCI'!$S1257&gt;0,'DETALLADO ELEMENTOS DE PROTECCI'!$S1257&lt;0.99),"Amarillo","Verde")),"")</f>
        <v/>
      </c>
      <c r="V1257" s="124"/>
    </row>
    <row r="1258" spans="1:22">
      <c r="A1258" s="137" t="s">
        <v>37</v>
      </c>
      <c r="B1258" s="137">
        <v>124</v>
      </c>
      <c r="C1258" s="119">
        <v>1093</v>
      </c>
      <c r="D1258" s="138" t="s">
        <v>501</v>
      </c>
      <c r="E1258" s="137" t="s">
        <v>394</v>
      </c>
      <c r="F1258" s="119" t="s">
        <v>19</v>
      </c>
      <c r="G1258" s="119" t="s">
        <v>1132</v>
      </c>
      <c r="H1258" s="119" t="s">
        <v>1126</v>
      </c>
      <c r="I1258" s="119"/>
      <c r="J1258" s="119" t="s">
        <v>1128</v>
      </c>
      <c r="K1258" s="120">
        <v>0</v>
      </c>
      <c r="L1258" s="119">
        <v>0</v>
      </c>
      <c r="M1258" s="119"/>
      <c r="N1258" s="119">
        <v>100</v>
      </c>
      <c r="O1258" s="121"/>
      <c r="P1258" s="121"/>
      <c r="Q1258" s="122"/>
      <c r="R1258" s="119" t="s">
        <v>1116</v>
      </c>
      <c r="S1258" s="123">
        <f>+IFERROR(IF('DETALLADO ELEMENTOS DE PROTECCI'!$E1258="DISTRIBUCION",((SUMIFS(O:O,D:D,'DETALLADO ELEMENTOS DE PROTECCI'!$D1258,H:H,'DETALLADO ELEMENTOS DE PROTECCI'!$H1258,R:R,"MARZO")+(SUMIFS(O:O,D:D,'DETALLADO ELEMENTOS DE PROTECCI'!$D1258,H:H,'DETALLADO ELEMENTOS DE PROTECCI'!$H1258,R:R,"ABRIL")))/((SUMIFS(N:N,D:D,'DETALLADO ELEMENTOS DE PROTECCI'!$D1258,H:H,'DETALLADO ELEMENTOS DE PROTECCI'!$H1258,R:R,"MARZO"))+(SUMIFS(N:N,D:D,'DETALLADO ELEMENTOS DE PROTECCI'!$D1258,H:H,'DETALLADO ELEMENTOS DE PROTECCI'!$H1258,R:R,"ABRIL")))),(SUMIFS(L:L,D:D,'DETALLADO ELEMENTOS DE PROTECCI'!$D1258,H:H,'DETALLADO ELEMENTOS DE PROTECCI'!$H1258)/(SUMIFS(K:K,D:D,'DETALLADO ELEMENTOS DE PROTECCI'!$D1258,H:H,'DETALLADO ELEMENTOS DE PROTECCI'!$H1258)))),0)</f>
        <v>0.5</v>
      </c>
      <c r="T1258" s="120">
        <v>0.5</v>
      </c>
      <c r="U1258" s="121" t="str">
        <f>+IF('DETALLADO ELEMENTOS DE PROTECCI'!$R1258="MARZO",IF('DETALLADO ELEMENTOS DE PROTECCI'!$S1258=0,"Rojo",IF(AND('DETALLADO ELEMENTOS DE PROTECCI'!$S1258&gt;0,'DETALLADO ELEMENTOS DE PROTECCI'!$S1258&lt;0.99),"Amarillo","Verde")),"")</f>
        <v/>
      </c>
      <c r="V1258" s="124"/>
    </row>
    <row r="1259" spans="1:22">
      <c r="A1259" s="137" t="s">
        <v>37</v>
      </c>
      <c r="B1259" s="137">
        <v>124</v>
      </c>
      <c r="C1259" s="119">
        <v>1160</v>
      </c>
      <c r="D1259" s="138" t="s">
        <v>501</v>
      </c>
      <c r="E1259" s="137" t="s">
        <v>394</v>
      </c>
      <c r="F1259" s="119" t="s">
        <v>19</v>
      </c>
      <c r="G1259" s="119" t="s">
        <v>1158</v>
      </c>
      <c r="H1259" s="119" t="s">
        <v>1159</v>
      </c>
      <c r="I1259" s="119"/>
      <c r="J1259" s="119" t="s">
        <v>1128</v>
      </c>
      <c r="K1259" s="120">
        <v>0</v>
      </c>
      <c r="L1259" s="119">
        <v>0</v>
      </c>
      <c r="M1259" s="119"/>
      <c r="N1259" s="119">
        <v>100</v>
      </c>
      <c r="O1259" s="121"/>
      <c r="P1259" s="121"/>
      <c r="Q1259" s="122"/>
      <c r="R1259" s="119" t="s">
        <v>1116</v>
      </c>
      <c r="S1259" s="123">
        <f>+IFERROR(IF('DETALLADO ELEMENTOS DE PROTECCI'!$E1259="DISTRIBUCION",((SUMIFS(O:O,D:D,'DETALLADO ELEMENTOS DE PROTECCI'!$D1259,H:H,'DETALLADO ELEMENTOS DE PROTECCI'!$H1259,R:R,"MARZO")+(SUMIFS(O:O,D:D,'DETALLADO ELEMENTOS DE PROTECCI'!$D1259,H:H,'DETALLADO ELEMENTOS DE PROTECCI'!$H1259,R:R,"ABRIL")))/((SUMIFS(N:N,D:D,'DETALLADO ELEMENTOS DE PROTECCI'!$D1259,H:H,'DETALLADO ELEMENTOS DE PROTECCI'!$H1259,R:R,"MARZO"))+(SUMIFS(N:N,D:D,'DETALLADO ELEMENTOS DE PROTECCI'!$D1259,H:H,'DETALLADO ELEMENTOS DE PROTECCI'!$H1259,R:R,"ABRIL")))),(SUMIFS(L:L,D:D,'DETALLADO ELEMENTOS DE PROTECCI'!$D1259,H:H,'DETALLADO ELEMENTOS DE PROTECCI'!$H1259)/(SUMIFS(K:K,D:D,'DETALLADO ELEMENTOS DE PROTECCI'!$D1259,H:H,'DETALLADO ELEMENTOS DE PROTECCI'!$H1259)))),0)</f>
        <v>0</v>
      </c>
      <c r="T1259" s="120">
        <v>0.5</v>
      </c>
      <c r="U1259" s="121" t="str">
        <f>+IF('DETALLADO ELEMENTOS DE PROTECCI'!$R1259="MARZO",IF('DETALLADO ELEMENTOS DE PROTECCI'!$S1259=0,"Rojo",IF(AND('DETALLADO ELEMENTOS DE PROTECCI'!$S1259&gt;0,'DETALLADO ELEMENTOS DE PROTECCI'!$S1259&lt;0.99),"Amarillo","Verde")),"")</f>
        <v/>
      </c>
      <c r="V1259" s="124"/>
    </row>
    <row r="1260" spans="1:22">
      <c r="A1260" s="137" t="s">
        <v>37</v>
      </c>
      <c r="B1260" s="137">
        <v>124</v>
      </c>
      <c r="C1260" s="119">
        <v>1161</v>
      </c>
      <c r="D1260" s="138" t="s">
        <v>501</v>
      </c>
      <c r="E1260" s="137" t="s">
        <v>394</v>
      </c>
      <c r="F1260" s="119" t="s">
        <v>19</v>
      </c>
      <c r="G1260" s="119" t="s">
        <v>1134</v>
      </c>
      <c r="H1260" s="119" t="s">
        <v>1135</v>
      </c>
      <c r="I1260" s="119"/>
      <c r="J1260" s="119" t="s">
        <v>1128</v>
      </c>
      <c r="K1260" s="120">
        <v>0</v>
      </c>
      <c r="L1260" s="119">
        <v>0</v>
      </c>
      <c r="M1260" s="119"/>
      <c r="N1260" s="119">
        <v>400</v>
      </c>
      <c r="O1260" s="121"/>
      <c r="P1260" s="121"/>
      <c r="Q1260" s="122"/>
      <c r="R1260" s="119" t="s">
        <v>1116</v>
      </c>
      <c r="S1260" s="123">
        <f>+IFERROR(IF('DETALLADO ELEMENTOS DE PROTECCI'!$E1260="DISTRIBUCION",((SUMIFS(O:O,D:D,'DETALLADO ELEMENTOS DE PROTECCI'!$D1260,H:H,'DETALLADO ELEMENTOS DE PROTECCI'!$H1260,R:R,"MARZO")+(SUMIFS(O:O,D:D,'DETALLADO ELEMENTOS DE PROTECCI'!$D1260,H:H,'DETALLADO ELEMENTOS DE PROTECCI'!$H1260,R:R,"ABRIL")))/((SUMIFS(N:N,D:D,'DETALLADO ELEMENTOS DE PROTECCI'!$D1260,H:H,'DETALLADO ELEMENTOS DE PROTECCI'!$H1260,R:R,"MARZO"))+(SUMIFS(N:N,D:D,'DETALLADO ELEMENTOS DE PROTECCI'!$D1260,H:H,'DETALLADO ELEMENTOS DE PROTECCI'!$H1260,R:R,"ABRIL")))),(SUMIFS(L:L,D:D,'DETALLADO ELEMENTOS DE PROTECCI'!$D1260,H:H,'DETALLADO ELEMENTOS DE PROTECCI'!$H1260)/(SUMIFS(K:K,D:D,'DETALLADO ELEMENTOS DE PROTECCI'!$D1260,H:H,'DETALLADO ELEMENTOS DE PROTECCI'!$H1260)))),0)</f>
        <v>0.16</v>
      </c>
      <c r="T1260" s="120">
        <v>0.5</v>
      </c>
      <c r="U1260" s="121" t="str">
        <f>+IF('DETALLADO ELEMENTOS DE PROTECCI'!$R1260="MARZO",IF('DETALLADO ELEMENTOS DE PROTECCI'!$S1260=0,"Rojo",IF(AND('DETALLADO ELEMENTOS DE PROTECCI'!$S1260&gt;0,'DETALLADO ELEMENTOS DE PROTECCI'!$S1260&lt;0.99),"Amarillo","Verde")),"")</f>
        <v/>
      </c>
      <c r="V1260" s="124"/>
    </row>
    <row r="1261" spans="1:22">
      <c r="A1261" s="137" t="s">
        <v>37</v>
      </c>
      <c r="B1261" s="137">
        <v>124</v>
      </c>
      <c r="C1261" s="119">
        <v>1202</v>
      </c>
      <c r="D1261" s="138" t="s">
        <v>501</v>
      </c>
      <c r="E1261" s="137" t="s">
        <v>394</v>
      </c>
      <c r="F1261" s="119" t="s">
        <v>19</v>
      </c>
      <c r="G1261" s="119" t="s">
        <v>1189</v>
      </c>
      <c r="H1261" s="119" t="s">
        <v>1126</v>
      </c>
      <c r="I1261" s="119"/>
      <c r="J1261" s="119" t="s">
        <v>1128</v>
      </c>
      <c r="K1261" s="120">
        <v>0</v>
      </c>
      <c r="L1261" s="119">
        <v>0</v>
      </c>
      <c r="M1261" s="119"/>
      <c r="N1261" s="119">
        <v>100</v>
      </c>
      <c r="O1261" s="121"/>
      <c r="P1261" s="121"/>
      <c r="Q1261" s="122"/>
      <c r="R1261" s="119" t="s">
        <v>1116</v>
      </c>
      <c r="S1261" s="123">
        <f>+IFERROR(IF('DETALLADO ELEMENTOS DE PROTECCI'!$E1261="DISTRIBUCION",((SUMIFS(O:O,D:D,'DETALLADO ELEMENTOS DE PROTECCI'!$D1261,H:H,'DETALLADO ELEMENTOS DE PROTECCI'!$H1261,R:R,"MARZO")+(SUMIFS(O:O,D:D,'DETALLADO ELEMENTOS DE PROTECCI'!$D1261,H:H,'DETALLADO ELEMENTOS DE PROTECCI'!$H1261,R:R,"ABRIL")))/((SUMIFS(N:N,D:D,'DETALLADO ELEMENTOS DE PROTECCI'!$D1261,H:H,'DETALLADO ELEMENTOS DE PROTECCI'!$H1261,R:R,"MARZO"))+(SUMIFS(N:N,D:D,'DETALLADO ELEMENTOS DE PROTECCI'!$D1261,H:H,'DETALLADO ELEMENTOS DE PROTECCI'!$H1261,R:R,"ABRIL")))),(SUMIFS(L:L,D:D,'DETALLADO ELEMENTOS DE PROTECCI'!$D1261,H:H,'DETALLADO ELEMENTOS DE PROTECCI'!$H1261)/(SUMIFS(K:K,D:D,'DETALLADO ELEMENTOS DE PROTECCI'!$D1261,H:H,'DETALLADO ELEMENTOS DE PROTECCI'!$H1261)))),0)</f>
        <v>0.5</v>
      </c>
      <c r="T1261" s="120">
        <v>0.5</v>
      </c>
      <c r="U1261" s="121" t="str">
        <f>+IF('DETALLADO ELEMENTOS DE PROTECCI'!$R1261="MARZO",IF('DETALLADO ELEMENTOS DE PROTECCI'!$S1261=0,"Rojo",IF(AND('DETALLADO ELEMENTOS DE PROTECCI'!$S1261&gt;0,'DETALLADO ELEMENTOS DE PROTECCI'!$S1261&lt;0.99),"Amarillo","Verde")),"")</f>
        <v/>
      </c>
      <c r="V1261" s="124"/>
    </row>
    <row r="1262" spans="1:22">
      <c r="A1262" s="137" t="s">
        <v>37</v>
      </c>
      <c r="B1262" s="137">
        <v>126</v>
      </c>
      <c r="C1262" s="119">
        <v>1033</v>
      </c>
      <c r="D1262" s="138" t="s">
        <v>507</v>
      </c>
      <c r="E1262" s="137" t="s">
        <v>394</v>
      </c>
      <c r="F1262" s="119" t="s">
        <v>19</v>
      </c>
      <c r="G1262" s="119" t="s">
        <v>1139</v>
      </c>
      <c r="H1262" s="119" t="s">
        <v>1140</v>
      </c>
      <c r="I1262" s="119"/>
      <c r="J1262" s="119" t="s">
        <v>1128</v>
      </c>
      <c r="K1262" s="120">
        <v>0</v>
      </c>
      <c r="L1262" s="119">
        <v>0</v>
      </c>
      <c r="M1262" s="119"/>
      <c r="N1262" s="119">
        <v>30</v>
      </c>
      <c r="O1262" s="121"/>
      <c r="P1262" s="121"/>
      <c r="Q1262" s="122"/>
      <c r="R1262" s="119" t="s">
        <v>1116</v>
      </c>
      <c r="S1262" s="123">
        <f>+IFERROR(IF('DETALLADO ELEMENTOS DE PROTECCI'!$E1262="DISTRIBUCION",((SUMIFS(O:O,D:D,'DETALLADO ELEMENTOS DE PROTECCI'!$D1262,H:H,'DETALLADO ELEMENTOS DE PROTECCI'!$H1262,R:R,"MARZO")+(SUMIFS(O:O,D:D,'DETALLADO ELEMENTOS DE PROTECCI'!$D1262,H:H,'DETALLADO ELEMENTOS DE PROTECCI'!$H1262,R:R,"ABRIL")))/((SUMIFS(N:N,D:D,'DETALLADO ELEMENTOS DE PROTECCI'!$D1262,H:H,'DETALLADO ELEMENTOS DE PROTECCI'!$H1262,R:R,"MARZO"))+(SUMIFS(N:N,D:D,'DETALLADO ELEMENTOS DE PROTECCI'!$D1262,H:H,'DETALLADO ELEMENTOS DE PROTECCI'!$H1262,R:R,"ABRIL")))),(SUMIFS(L:L,D:D,'DETALLADO ELEMENTOS DE PROTECCI'!$D1262,H:H,'DETALLADO ELEMENTOS DE PROTECCI'!$H1262)/(SUMIFS(K:K,D:D,'DETALLADO ELEMENTOS DE PROTECCI'!$D1262,H:H,'DETALLADO ELEMENTOS DE PROTECCI'!$H1262)))),0)</f>
        <v>0</v>
      </c>
      <c r="T1262" s="120">
        <v>0.5</v>
      </c>
      <c r="U1262" s="121" t="str">
        <f>+IF('DETALLADO ELEMENTOS DE PROTECCI'!$R1262="MARZO",IF('DETALLADO ELEMENTOS DE PROTECCI'!$S1262=0,"Rojo",IF(AND('DETALLADO ELEMENTOS DE PROTECCI'!$S1262&gt;0,'DETALLADO ELEMENTOS DE PROTECCI'!$S1262&lt;0.99),"Amarillo","Verde")),"")</f>
        <v/>
      </c>
      <c r="V1262" s="124"/>
    </row>
    <row r="1263" spans="1:22">
      <c r="A1263" s="137" t="s">
        <v>37</v>
      </c>
      <c r="B1263" s="137">
        <v>126</v>
      </c>
      <c r="C1263" s="119">
        <v>1084</v>
      </c>
      <c r="D1263" s="138" t="s">
        <v>507</v>
      </c>
      <c r="E1263" s="137" t="s">
        <v>394</v>
      </c>
      <c r="F1263" s="119" t="s">
        <v>19</v>
      </c>
      <c r="G1263" s="119" t="s">
        <v>1150</v>
      </c>
      <c r="H1263" s="119" t="s">
        <v>1151</v>
      </c>
      <c r="I1263" s="119"/>
      <c r="J1263" s="119" t="s">
        <v>1128</v>
      </c>
      <c r="K1263" s="120">
        <v>0</v>
      </c>
      <c r="L1263" s="119">
        <v>0</v>
      </c>
      <c r="M1263" s="119"/>
      <c r="N1263" s="119">
        <v>100</v>
      </c>
      <c r="O1263" s="121"/>
      <c r="P1263" s="121"/>
      <c r="Q1263" s="122"/>
      <c r="R1263" s="119" t="s">
        <v>1116</v>
      </c>
      <c r="S1263" s="123">
        <f>+IFERROR(IF('DETALLADO ELEMENTOS DE PROTECCI'!$E1263="DISTRIBUCION",((SUMIFS(O:O,D:D,'DETALLADO ELEMENTOS DE PROTECCI'!$D1263,H:H,'DETALLADO ELEMENTOS DE PROTECCI'!$H1263,R:R,"MARZO")+(SUMIFS(O:O,D:D,'DETALLADO ELEMENTOS DE PROTECCI'!$D1263,H:H,'DETALLADO ELEMENTOS DE PROTECCI'!$H1263,R:R,"ABRIL")))/((SUMIFS(N:N,D:D,'DETALLADO ELEMENTOS DE PROTECCI'!$D1263,H:H,'DETALLADO ELEMENTOS DE PROTECCI'!$H1263,R:R,"MARZO"))+(SUMIFS(N:N,D:D,'DETALLADO ELEMENTOS DE PROTECCI'!$D1263,H:H,'DETALLADO ELEMENTOS DE PROTECCI'!$H1263,R:R,"ABRIL")))),(SUMIFS(L:L,D:D,'DETALLADO ELEMENTOS DE PROTECCI'!$D1263,H:H,'DETALLADO ELEMENTOS DE PROTECCI'!$H1263)/(SUMIFS(K:K,D:D,'DETALLADO ELEMENTOS DE PROTECCI'!$D1263,H:H,'DETALLADO ELEMENTOS DE PROTECCI'!$H1263)))),0)</f>
        <v>0</v>
      </c>
      <c r="T1263" s="120">
        <v>0.5</v>
      </c>
      <c r="U1263" s="121" t="str">
        <f>+IF('DETALLADO ELEMENTOS DE PROTECCI'!$R1263="MARZO",IF('DETALLADO ELEMENTOS DE PROTECCI'!$S1263=0,"Rojo",IF(AND('DETALLADO ELEMENTOS DE PROTECCI'!$S1263&gt;0,'DETALLADO ELEMENTOS DE PROTECCI'!$S1263&lt;0.99),"Amarillo","Verde")),"")</f>
        <v/>
      </c>
      <c r="V1263" s="124"/>
    </row>
    <row r="1264" spans="1:22">
      <c r="A1264" s="137" t="s">
        <v>37</v>
      </c>
      <c r="B1264" s="137">
        <v>126</v>
      </c>
      <c r="C1264" s="119">
        <v>1092</v>
      </c>
      <c r="D1264" s="138" t="s">
        <v>507</v>
      </c>
      <c r="E1264" s="137" t="s">
        <v>394</v>
      </c>
      <c r="F1264" s="119" t="s">
        <v>19</v>
      </c>
      <c r="G1264" s="119" t="s">
        <v>1130</v>
      </c>
      <c r="H1264" s="119" t="s">
        <v>1126</v>
      </c>
      <c r="I1264" s="119"/>
      <c r="J1264" s="119" t="s">
        <v>1128</v>
      </c>
      <c r="K1264" s="120">
        <v>0</v>
      </c>
      <c r="L1264" s="119">
        <v>0</v>
      </c>
      <c r="M1264" s="119"/>
      <c r="N1264" s="119">
        <v>500</v>
      </c>
      <c r="O1264" s="121"/>
      <c r="P1264" s="121"/>
      <c r="Q1264" s="122"/>
      <c r="R1264" s="119" t="s">
        <v>1116</v>
      </c>
      <c r="S1264" s="123">
        <f>+IFERROR(IF('DETALLADO ELEMENTOS DE PROTECCI'!$E1264="DISTRIBUCION",((SUMIFS(O:O,D:D,'DETALLADO ELEMENTOS DE PROTECCI'!$D1264,H:H,'DETALLADO ELEMENTOS DE PROTECCI'!$H1264,R:R,"MARZO")+(SUMIFS(O:O,D:D,'DETALLADO ELEMENTOS DE PROTECCI'!$D1264,H:H,'DETALLADO ELEMENTOS DE PROTECCI'!$H1264,R:R,"ABRIL")))/((SUMIFS(N:N,D:D,'DETALLADO ELEMENTOS DE PROTECCI'!$D1264,H:H,'DETALLADO ELEMENTOS DE PROTECCI'!$H1264,R:R,"MARZO"))+(SUMIFS(N:N,D:D,'DETALLADO ELEMENTOS DE PROTECCI'!$D1264,H:H,'DETALLADO ELEMENTOS DE PROTECCI'!$H1264,R:R,"ABRIL")))),(SUMIFS(L:L,D:D,'DETALLADO ELEMENTOS DE PROTECCI'!$D1264,H:H,'DETALLADO ELEMENTOS DE PROTECCI'!$H1264)/(SUMIFS(K:K,D:D,'DETALLADO ELEMENTOS DE PROTECCI'!$D1264,H:H,'DETALLADO ELEMENTOS DE PROTECCI'!$H1264)))),0)</f>
        <v>0.22222222222222221</v>
      </c>
      <c r="T1264" s="120">
        <v>0.5</v>
      </c>
      <c r="U1264" s="121" t="str">
        <f>+IF('DETALLADO ELEMENTOS DE PROTECCI'!$R1264="MARZO",IF('DETALLADO ELEMENTOS DE PROTECCI'!$S1264=0,"Rojo",IF(AND('DETALLADO ELEMENTOS DE PROTECCI'!$S1264&gt;0,'DETALLADO ELEMENTOS DE PROTECCI'!$S1264&lt;0.99),"Amarillo","Verde")),"")</f>
        <v/>
      </c>
      <c r="V1264" s="124"/>
    </row>
    <row r="1265" spans="1:22">
      <c r="A1265" s="137" t="s">
        <v>37</v>
      </c>
      <c r="B1265" s="137">
        <v>126</v>
      </c>
      <c r="C1265" s="119">
        <v>1160</v>
      </c>
      <c r="D1265" s="138" t="s">
        <v>507</v>
      </c>
      <c r="E1265" s="137" t="s">
        <v>394</v>
      </c>
      <c r="F1265" s="119" t="s">
        <v>19</v>
      </c>
      <c r="G1265" s="119" t="s">
        <v>1158</v>
      </c>
      <c r="H1265" s="119" t="s">
        <v>1159</v>
      </c>
      <c r="I1265" s="119"/>
      <c r="J1265" s="119" t="s">
        <v>1128</v>
      </c>
      <c r="K1265" s="120">
        <v>0</v>
      </c>
      <c r="L1265" s="119">
        <v>0</v>
      </c>
      <c r="M1265" s="119"/>
      <c r="N1265" s="119">
        <v>50</v>
      </c>
      <c r="O1265" s="121"/>
      <c r="P1265" s="121"/>
      <c r="Q1265" s="122"/>
      <c r="R1265" s="119" t="s">
        <v>1116</v>
      </c>
      <c r="S1265" s="123">
        <f>+IFERROR(IF('DETALLADO ELEMENTOS DE PROTECCI'!$E1265="DISTRIBUCION",((SUMIFS(O:O,D:D,'DETALLADO ELEMENTOS DE PROTECCI'!$D1265,H:H,'DETALLADO ELEMENTOS DE PROTECCI'!$H1265,R:R,"MARZO")+(SUMIFS(O:O,D:D,'DETALLADO ELEMENTOS DE PROTECCI'!$D1265,H:H,'DETALLADO ELEMENTOS DE PROTECCI'!$H1265,R:R,"ABRIL")))/((SUMIFS(N:N,D:D,'DETALLADO ELEMENTOS DE PROTECCI'!$D1265,H:H,'DETALLADO ELEMENTOS DE PROTECCI'!$H1265,R:R,"MARZO"))+(SUMIFS(N:N,D:D,'DETALLADO ELEMENTOS DE PROTECCI'!$D1265,H:H,'DETALLADO ELEMENTOS DE PROTECCI'!$H1265,R:R,"ABRIL")))),(SUMIFS(L:L,D:D,'DETALLADO ELEMENTOS DE PROTECCI'!$D1265,H:H,'DETALLADO ELEMENTOS DE PROTECCI'!$H1265)/(SUMIFS(K:K,D:D,'DETALLADO ELEMENTOS DE PROTECCI'!$D1265,H:H,'DETALLADO ELEMENTOS DE PROTECCI'!$H1265)))),0)</f>
        <v>0.25</v>
      </c>
      <c r="T1265" s="120">
        <v>0.5</v>
      </c>
      <c r="U1265" s="121" t="str">
        <f>+IF('DETALLADO ELEMENTOS DE PROTECCI'!$R1265="MARZO",IF('DETALLADO ELEMENTOS DE PROTECCI'!$S1265=0,"Rojo",IF(AND('DETALLADO ELEMENTOS DE PROTECCI'!$S1265&gt;0,'DETALLADO ELEMENTOS DE PROTECCI'!$S1265&lt;0.99),"Amarillo","Verde")),"")</f>
        <v/>
      </c>
      <c r="V1265" s="124"/>
    </row>
    <row r="1266" spans="1:22">
      <c r="A1266" s="137" t="s">
        <v>37</v>
      </c>
      <c r="B1266" s="137">
        <v>126</v>
      </c>
      <c r="C1266" s="119">
        <v>1161</v>
      </c>
      <c r="D1266" s="138" t="s">
        <v>507</v>
      </c>
      <c r="E1266" s="137" t="s">
        <v>394</v>
      </c>
      <c r="F1266" s="119" t="s">
        <v>19</v>
      </c>
      <c r="G1266" s="119" t="s">
        <v>1134</v>
      </c>
      <c r="H1266" s="119" t="s">
        <v>1135</v>
      </c>
      <c r="I1266" s="119"/>
      <c r="J1266" s="119" t="s">
        <v>1128</v>
      </c>
      <c r="K1266" s="120">
        <v>0</v>
      </c>
      <c r="L1266" s="119">
        <v>0</v>
      </c>
      <c r="M1266" s="119"/>
      <c r="N1266" s="119">
        <v>300</v>
      </c>
      <c r="O1266" s="121"/>
      <c r="P1266" s="121"/>
      <c r="Q1266" s="122"/>
      <c r="R1266" s="119" t="s">
        <v>1116</v>
      </c>
      <c r="S1266" s="123">
        <f>+IFERROR(IF('DETALLADO ELEMENTOS DE PROTECCI'!$E1266="DISTRIBUCION",((SUMIFS(O:O,D:D,'DETALLADO ELEMENTOS DE PROTECCI'!$D1266,H:H,'DETALLADO ELEMENTOS DE PROTECCI'!$H1266,R:R,"MARZO")+(SUMIFS(O:O,D:D,'DETALLADO ELEMENTOS DE PROTECCI'!$D1266,H:H,'DETALLADO ELEMENTOS DE PROTECCI'!$H1266,R:R,"ABRIL")))/((SUMIFS(N:N,D:D,'DETALLADO ELEMENTOS DE PROTECCI'!$D1266,H:H,'DETALLADO ELEMENTOS DE PROTECCI'!$H1266,R:R,"MARZO"))+(SUMIFS(N:N,D:D,'DETALLADO ELEMENTOS DE PROTECCI'!$D1266,H:H,'DETALLADO ELEMENTOS DE PROTECCI'!$H1266,R:R,"ABRIL")))),(SUMIFS(L:L,D:D,'DETALLADO ELEMENTOS DE PROTECCI'!$D1266,H:H,'DETALLADO ELEMENTOS DE PROTECCI'!$H1266)/(SUMIFS(K:K,D:D,'DETALLADO ELEMENTOS DE PROTECCI'!$D1266,H:H,'DETALLADO ELEMENTOS DE PROTECCI'!$H1266)))),0)</f>
        <v>0.35294117647058826</v>
      </c>
      <c r="T1266" s="120">
        <v>0.5</v>
      </c>
      <c r="U1266" s="121" t="str">
        <f>+IF('DETALLADO ELEMENTOS DE PROTECCI'!$R1266="MARZO",IF('DETALLADO ELEMENTOS DE PROTECCI'!$S1266=0,"Rojo",IF(AND('DETALLADO ELEMENTOS DE PROTECCI'!$S1266&gt;0,'DETALLADO ELEMENTOS DE PROTECCI'!$S1266&lt;0.99),"Amarillo","Verde")),"")</f>
        <v/>
      </c>
      <c r="V1266" s="124"/>
    </row>
    <row r="1267" spans="1:22">
      <c r="A1267" s="137" t="s">
        <v>37</v>
      </c>
      <c r="B1267" s="137">
        <v>127</v>
      </c>
      <c r="C1267" s="119">
        <v>1033</v>
      </c>
      <c r="D1267" s="138" t="s">
        <v>518</v>
      </c>
      <c r="E1267" s="137" t="s">
        <v>394</v>
      </c>
      <c r="F1267" s="119" t="s">
        <v>19</v>
      </c>
      <c r="G1267" s="119" t="s">
        <v>1139</v>
      </c>
      <c r="H1267" s="119" t="s">
        <v>1140</v>
      </c>
      <c r="I1267" s="119"/>
      <c r="J1267" s="119" t="s">
        <v>1128</v>
      </c>
      <c r="K1267" s="120">
        <v>0</v>
      </c>
      <c r="L1267" s="119">
        <v>0</v>
      </c>
      <c r="M1267" s="119"/>
      <c r="N1267" s="119">
        <v>10</v>
      </c>
      <c r="O1267" s="121"/>
      <c r="P1267" s="121"/>
      <c r="Q1267" s="122"/>
      <c r="R1267" s="119" t="s">
        <v>1116</v>
      </c>
      <c r="S1267" s="123">
        <f>+IFERROR(IF('DETALLADO ELEMENTOS DE PROTECCI'!$E1267="DISTRIBUCION",((SUMIFS(O:O,D:D,'DETALLADO ELEMENTOS DE PROTECCI'!$D1267,H:H,'DETALLADO ELEMENTOS DE PROTECCI'!$H1267,R:R,"MARZO")+(SUMIFS(O:O,D:D,'DETALLADO ELEMENTOS DE PROTECCI'!$D1267,H:H,'DETALLADO ELEMENTOS DE PROTECCI'!$H1267,R:R,"ABRIL")))/((SUMIFS(N:N,D:D,'DETALLADO ELEMENTOS DE PROTECCI'!$D1267,H:H,'DETALLADO ELEMENTOS DE PROTECCI'!$H1267,R:R,"MARZO"))+(SUMIFS(N:N,D:D,'DETALLADO ELEMENTOS DE PROTECCI'!$D1267,H:H,'DETALLADO ELEMENTOS DE PROTECCI'!$H1267,R:R,"ABRIL")))),(SUMIFS(L:L,D:D,'DETALLADO ELEMENTOS DE PROTECCI'!$D1267,H:H,'DETALLADO ELEMENTOS DE PROTECCI'!$H1267)/(SUMIFS(K:K,D:D,'DETALLADO ELEMENTOS DE PROTECCI'!$D1267,H:H,'DETALLADO ELEMENTOS DE PROTECCI'!$H1267)))),0)</f>
        <v>0</v>
      </c>
      <c r="T1267" s="120">
        <v>0.5</v>
      </c>
      <c r="U1267" s="121" t="str">
        <f>+IF('DETALLADO ELEMENTOS DE PROTECCI'!$R1267="MARZO",IF('DETALLADO ELEMENTOS DE PROTECCI'!$S1267=0,"Rojo",IF(AND('DETALLADO ELEMENTOS DE PROTECCI'!$S1267&gt;0,'DETALLADO ELEMENTOS DE PROTECCI'!$S1267&lt;0.99),"Amarillo","Verde")),"")</f>
        <v/>
      </c>
      <c r="V1267" s="124"/>
    </row>
    <row r="1268" spans="1:22">
      <c r="A1268" s="137" t="s">
        <v>37</v>
      </c>
      <c r="B1268" s="137">
        <v>127</v>
      </c>
      <c r="C1268" s="119">
        <v>1091</v>
      </c>
      <c r="D1268" s="138" t="s">
        <v>518</v>
      </c>
      <c r="E1268" s="137" t="s">
        <v>394</v>
      </c>
      <c r="F1268" s="119" t="s">
        <v>19</v>
      </c>
      <c r="G1268" s="119" t="s">
        <v>1125</v>
      </c>
      <c r="H1268" s="119" t="s">
        <v>1126</v>
      </c>
      <c r="I1268" s="119"/>
      <c r="J1268" s="119" t="s">
        <v>1128</v>
      </c>
      <c r="K1268" s="120">
        <v>0</v>
      </c>
      <c r="L1268" s="119">
        <v>0</v>
      </c>
      <c r="M1268" s="119"/>
      <c r="N1268" s="119">
        <v>200</v>
      </c>
      <c r="O1268" s="121"/>
      <c r="P1268" s="121"/>
      <c r="Q1268" s="122"/>
      <c r="R1268" s="119" t="s">
        <v>1116</v>
      </c>
      <c r="S1268" s="123">
        <f>+IFERROR(IF('DETALLADO ELEMENTOS DE PROTECCI'!$E1268="DISTRIBUCION",((SUMIFS(O:O,D:D,'DETALLADO ELEMENTOS DE PROTECCI'!$D1268,H:H,'DETALLADO ELEMENTOS DE PROTECCI'!$H1268,R:R,"MARZO")+(SUMIFS(O:O,D:D,'DETALLADO ELEMENTOS DE PROTECCI'!$D1268,H:H,'DETALLADO ELEMENTOS DE PROTECCI'!$H1268,R:R,"ABRIL")))/((SUMIFS(N:N,D:D,'DETALLADO ELEMENTOS DE PROTECCI'!$D1268,H:H,'DETALLADO ELEMENTOS DE PROTECCI'!$H1268,R:R,"MARZO"))+(SUMIFS(N:N,D:D,'DETALLADO ELEMENTOS DE PROTECCI'!$D1268,H:H,'DETALLADO ELEMENTOS DE PROTECCI'!$H1268,R:R,"ABRIL")))),(SUMIFS(L:L,D:D,'DETALLADO ELEMENTOS DE PROTECCI'!$D1268,H:H,'DETALLADO ELEMENTOS DE PROTECCI'!$H1268)/(SUMIFS(K:K,D:D,'DETALLADO ELEMENTOS DE PROTECCI'!$D1268,H:H,'DETALLADO ELEMENTOS DE PROTECCI'!$H1268)))),0)</f>
        <v>0.42857142857142855</v>
      </c>
      <c r="T1268" s="120">
        <v>0.5</v>
      </c>
      <c r="U1268" s="121" t="str">
        <f>+IF('DETALLADO ELEMENTOS DE PROTECCI'!$R1268="MARZO",IF('DETALLADO ELEMENTOS DE PROTECCI'!$S1268=0,"Rojo",IF(AND('DETALLADO ELEMENTOS DE PROTECCI'!$S1268&gt;0,'DETALLADO ELEMENTOS DE PROTECCI'!$S1268&lt;0.99),"Amarillo","Verde")),"")</f>
        <v/>
      </c>
      <c r="V1268" s="124"/>
    </row>
    <row r="1269" spans="1:22">
      <c r="A1269" s="137" t="s">
        <v>37</v>
      </c>
      <c r="B1269" s="137">
        <v>127</v>
      </c>
      <c r="C1269" s="119">
        <v>1092</v>
      </c>
      <c r="D1269" s="138" t="s">
        <v>518</v>
      </c>
      <c r="E1269" s="137" t="s">
        <v>394</v>
      </c>
      <c r="F1269" s="119" t="s">
        <v>19</v>
      </c>
      <c r="G1269" s="119" t="s">
        <v>1130</v>
      </c>
      <c r="H1269" s="119" t="s">
        <v>1126</v>
      </c>
      <c r="I1269" s="119"/>
      <c r="J1269" s="119" t="s">
        <v>1128</v>
      </c>
      <c r="K1269" s="120">
        <v>0</v>
      </c>
      <c r="L1269" s="119">
        <v>0</v>
      </c>
      <c r="M1269" s="119"/>
      <c r="N1269" s="119">
        <v>200</v>
      </c>
      <c r="O1269" s="121"/>
      <c r="P1269" s="121"/>
      <c r="Q1269" s="122"/>
      <c r="R1269" s="119" t="s">
        <v>1116</v>
      </c>
      <c r="S1269" s="123">
        <f>+IFERROR(IF('DETALLADO ELEMENTOS DE PROTECCI'!$E1269="DISTRIBUCION",((SUMIFS(O:O,D:D,'DETALLADO ELEMENTOS DE PROTECCI'!$D1269,H:H,'DETALLADO ELEMENTOS DE PROTECCI'!$H1269,R:R,"MARZO")+(SUMIFS(O:O,D:D,'DETALLADO ELEMENTOS DE PROTECCI'!$D1269,H:H,'DETALLADO ELEMENTOS DE PROTECCI'!$H1269,R:R,"ABRIL")))/((SUMIFS(N:N,D:D,'DETALLADO ELEMENTOS DE PROTECCI'!$D1269,H:H,'DETALLADO ELEMENTOS DE PROTECCI'!$H1269,R:R,"MARZO"))+(SUMIFS(N:N,D:D,'DETALLADO ELEMENTOS DE PROTECCI'!$D1269,H:H,'DETALLADO ELEMENTOS DE PROTECCI'!$H1269,R:R,"ABRIL")))),(SUMIFS(L:L,D:D,'DETALLADO ELEMENTOS DE PROTECCI'!$D1269,H:H,'DETALLADO ELEMENTOS DE PROTECCI'!$H1269)/(SUMIFS(K:K,D:D,'DETALLADO ELEMENTOS DE PROTECCI'!$D1269,H:H,'DETALLADO ELEMENTOS DE PROTECCI'!$H1269)))),0)</f>
        <v>0.42857142857142855</v>
      </c>
      <c r="T1269" s="120">
        <v>0.5</v>
      </c>
      <c r="U1269" s="121" t="str">
        <f>+IF('DETALLADO ELEMENTOS DE PROTECCI'!$R1269="MARZO",IF('DETALLADO ELEMENTOS DE PROTECCI'!$S1269=0,"Rojo",IF(AND('DETALLADO ELEMENTOS DE PROTECCI'!$S1269&gt;0,'DETALLADO ELEMENTOS DE PROTECCI'!$S1269&lt;0.99),"Amarillo","Verde")),"")</f>
        <v/>
      </c>
      <c r="V1269" s="124"/>
    </row>
    <row r="1270" spans="1:22">
      <c r="A1270" s="137" t="s">
        <v>37</v>
      </c>
      <c r="B1270" s="137">
        <v>127</v>
      </c>
      <c r="C1270" s="119">
        <v>1160</v>
      </c>
      <c r="D1270" s="138" t="s">
        <v>518</v>
      </c>
      <c r="E1270" s="137" t="s">
        <v>394</v>
      </c>
      <c r="F1270" s="119" t="s">
        <v>19</v>
      </c>
      <c r="G1270" s="119" t="s">
        <v>1158</v>
      </c>
      <c r="H1270" s="119" t="s">
        <v>1159</v>
      </c>
      <c r="I1270" s="119"/>
      <c r="J1270" s="119" t="s">
        <v>1128</v>
      </c>
      <c r="K1270" s="120">
        <v>0</v>
      </c>
      <c r="L1270" s="119">
        <v>0</v>
      </c>
      <c r="M1270" s="119"/>
      <c r="N1270" s="119">
        <v>100</v>
      </c>
      <c r="O1270" s="121"/>
      <c r="P1270" s="121"/>
      <c r="Q1270" s="122"/>
      <c r="R1270" s="119" t="s">
        <v>1116</v>
      </c>
      <c r="S1270" s="123">
        <f>+IFERROR(IF('DETALLADO ELEMENTOS DE PROTECCI'!$E1270="DISTRIBUCION",((SUMIFS(O:O,D:D,'DETALLADO ELEMENTOS DE PROTECCI'!$D1270,H:H,'DETALLADO ELEMENTOS DE PROTECCI'!$H1270,R:R,"MARZO")+(SUMIFS(O:O,D:D,'DETALLADO ELEMENTOS DE PROTECCI'!$D1270,H:H,'DETALLADO ELEMENTOS DE PROTECCI'!$H1270,R:R,"ABRIL")))/((SUMIFS(N:N,D:D,'DETALLADO ELEMENTOS DE PROTECCI'!$D1270,H:H,'DETALLADO ELEMENTOS DE PROTECCI'!$H1270,R:R,"MARZO"))+(SUMIFS(N:N,D:D,'DETALLADO ELEMENTOS DE PROTECCI'!$D1270,H:H,'DETALLADO ELEMENTOS DE PROTECCI'!$H1270,R:R,"ABRIL")))),(SUMIFS(L:L,D:D,'DETALLADO ELEMENTOS DE PROTECCI'!$D1270,H:H,'DETALLADO ELEMENTOS DE PROTECCI'!$H1270)/(SUMIFS(K:K,D:D,'DETALLADO ELEMENTOS DE PROTECCI'!$D1270,H:H,'DETALLADO ELEMENTOS DE PROTECCI'!$H1270)))),0)</f>
        <v>0</v>
      </c>
      <c r="T1270" s="120">
        <v>0.5</v>
      </c>
      <c r="U1270" s="121" t="str">
        <f>+IF('DETALLADO ELEMENTOS DE PROTECCI'!$R1270="MARZO",IF('DETALLADO ELEMENTOS DE PROTECCI'!$S1270=0,"Rojo",IF(AND('DETALLADO ELEMENTOS DE PROTECCI'!$S1270&gt;0,'DETALLADO ELEMENTOS DE PROTECCI'!$S1270&lt;0.99),"Amarillo","Verde")),"")</f>
        <v/>
      </c>
      <c r="V1270" s="124"/>
    </row>
    <row r="1271" spans="1:22">
      <c r="A1271" s="137" t="s">
        <v>37</v>
      </c>
      <c r="B1271" s="137">
        <v>127</v>
      </c>
      <c r="C1271" s="119">
        <v>1161</v>
      </c>
      <c r="D1271" s="138" t="s">
        <v>518</v>
      </c>
      <c r="E1271" s="137" t="s">
        <v>394</v>
      </c>
      <c r="F1271" s="119" t="s">
        <v>19</v>
      </c>
      <c r="G1271" s="119" t="s">
        <v>1134</v>
      </c>
      <c r="H1271" s="119" t="s">
        <v>1135</v>
      </c>
      <c r="I1271" s="119"/>
      <c r="J1271" s="119" t="s">
        <v>1128</v>
      </c>
      <c r="K1271" s="120">
        <v>0</v>
      </c>
      <c r="L1271" s="119">
        <v>0</v>
      </c>
      <c r="M1271" s="119"/>
      <c r="N1271" s="119">
        <v>200</v>
      </c>
      <c r="O1271" s="121"/>
      <c r="P1271" s="121"/>
      <c r="Q1271" s="122"/>
      <c r="R1271" s="119" t="s">
        <v>1116</v>
      </c>
      <c r="S1271" s="123">
        <f>+IFERROR(IF('DETALLADO ELEMENTOS DE PROTECCI'!$E1271="DISTRIBUCION",((SUMIFS(O:O,D:D,'DETALLADO ELEMENTOS DE PROTECCI'!$D1271,H:H,'DETALLADO ELEMENTOS DE PROTECCI'!$H1271,R:R,"MARZO")+(SUMIFS(O:O,D:D,'DETALLADO ELEMENTOS DE PROTECCI'!$D1271,H:H,'DETALLADO ELEMENTOS DE PROTECCI'!$H1271,R:R,"ABRIL")))/((SUMIFS(N:N,D:D,'DETALLADO ELEMENTOS DE PROTECCI'!$D1271,H:H,'DETALLADO ELEMENTOS DE PROTECCI'!$H1271,R:R,"MARZO"))+(SUMIFS(N:N,D:D,'DETALLADO ELEMENTOS DE PROTECCI'!$D1271,H:H,'DETALLADO ELEMENTOS DE PROTECCI'!$H1271,R:R,"ABRIL")))),(SUMIFS(L:L,D:D,'DETALLADO ELEMENTOS DE PROTECCI'!$D1271,H:H,'DETALLADO ELEMENTOS DE PROTECCI'!$H1271)/(SUMIFS(K:K,D:D,'DETALLADO ELEMENTOS DE PROTECCI'!$D1271,H:H,'DETALLADO ELEMENTOS DE PROTECCI'!$H1271)))),0)</f>
        <v>0.5</v>
      </c>
      <c r="T1271" s="120">
        <v>0.5</v>
      </c>
      <c r="U1271" s="121" t="str">
        <f>+IF('DETALLADO ELEMENTOS DE PROTECCI'!$R1271="MARZO",IF('DETALLADO ELEMENTOS DE PROTECCI'!$S1271=0,"Rojo",IF(AND('DETALLADO ELEMENTOS DE PROTECCI'!$S1271&gt;0,'DETALLADO ELEMENTOS DE PROTECCI'!$S1271&lt;0.99),"Amarillo","Verde")),"")</f>
        <v/>
      </c>
      <c r="V1271" s="124"/>
    </row>
    <row r="1272" spans="1:22">
      <c r="A1272" s="137" t="s">
        <v>37</v>
      </c>
      <c r="B1272" s="137">
        <v>128</v>
      </c>
      <c r="C1272" s="119">
        <v>1033</v>
      </c>
      <c r="D1272" s="138" t="s">
        <v>529</v>
      </c>
      <c r="E1272" s="137" t="s">
        <v>394</v>
      </c>
      <c r="F1272" s="119" t="s">
        <v>19</v>
      </c>
      <c r="G1272" s="119" t="s">
        <v>1139</v>
      </c>
      <c r="H1272" s="119" t="s">
        <v>1140</v>
      </c>
      <c r="I1272" s="119"/>
      <c r="J1272" s="119" t="s">
        <v>1128</v>
      </c>
      <c r="K1272" s="120">
        <v>0</v>
      </c>
      <c r="L1272" s="119">
        <v>0</v>
      </c>
      <c r="M1272" s="119"/>
      <c r="N1272" s="119">
        <v>40</v>
      </c>
      <c r="O1272" s="121"/>
      <c r="P1272" s="121"/>
      <c r="Q1272" s="122"/>
      <c r="R1272" s="119" t="s">
        <v>1116</v>
      </c>
      <c r="S1272" s="123">
        <f>+IFERROR(IF('DETALLADO ELEMENTOS DE PROTECCI'!$E1272="DISTRIBUCION",((SUMIFS(O:O,D:D,'DETALLADO ELEMENTOS DE PROTECCI'!$D1272,H:H,'DETALLADO ELEMENTOS DE PROTECCI'!$H1272,R:R,"MARZO")+(SUMIFS(O:O,D:D,'DETALLADO ELEMENTOS DE PROTECCI'!$D1272,H:H,'DETALLADO ELEMENTOS DE PROTECCI'!$H1272,R:R,"ABRIL")))/((SUMIFS(N:N,D:D,'DETALLADO ELEMENTOS DE PROTECCI'!$D1272,H:H,'DETALLADO ELEMENTOS DE PROTECCI'!$H1272,R:R,"MARZO"))+(SUMIFS(N:N,D:D,'DETALLADO ELEMENTOS DE PROTECCI'!$D1272,H:H,'DETALLADO ELEMENTOS DE PROTECCI'!$H1272,R:R,"ABRIL")))),(SUMIFS(L:L,D:D,'DETALLADO ELEMENTOS DE PROTECCI'!$D1272,H:H,'DETALLADO ELEMENTOS DE PROTECCI'!$H1272)/(SUMIFS(K:K,D:D,'DETALLADO ELEMENTOS DE PROTECCI'!$D1272,H:H,'DETALLADO ELEMENTOS DE PROTECCI'!$H1272)))),0)</f>
        <v>0</v>
      </c>
      <c r="T1272" s="120">
        <v>0.5</v>
      </c>
      <c r="U1272" s="121" t="str">
        <f>+IF('DETALLADO ELEMENTOS DE PROTECCI'!$R1272="MARZO",IF('DETALLADO ELEMENTOS DE PROTECCI'!$S1272=0,"Rojo",IF(AND('DETALLADO ELEMENTOS DE PROTECCI'!$S1272&gt;0,'DETALLADO ELEMENTOS DE PROTECCI'!$S1272&lt;0.99),"Amarillo","Verde")),"")</f>
        <v/>
      </c>
      <c r="V1272" s="124"/>
    </row>
    <row r="1273" spans="1:22">
      <c r="A1273" s="137" t="s">
        <v>37</v>
      </c>
      <c r="B1273" s="137">
        <v>128</v>
      </c>
      <c r="C1273" s="119">
        <v>1093</v>
      </c>
      <c r="D1273" s="138" t="s">
        <v>529</v>
      </c>
      <c r="E1273" s="137" t="s">
        <v>394</v>
      </c>
      <c r="F1273" s="119" t="s">
        <v>19</v>
      </c>
      <c r="G1273" s="119" t="s">
        <v>1132</v>
      </c>
      <c r="H1273" s="119" t="s">
        <v>1126</v>
      </c>
      <c r="I1273" s="119"/>
      <c r="J1273" s="119" t="s">
        <v>1128</v>
      </c>
      <c r="K1273" s="120">
        <v>0</v>
      </c>
      <c r="L1273" s="119">
        <v>0</v>
      </c>
      <c r="M1273" s="119"/>
      <c r="N1273" s="119">
        <v>300</v>
      </c>
      <c r="O1273" s="121"/>
      <c r="P1273" s="121"/>
      <c r="Q1273" s="122"/>
      <c r="R1273" s="119" t="s">
        <v>1116</v>
      </c>
      <c r="S1273" s="123">
        <f>+IFERROR(IF('DETALLADO ELEMENTOS DE PROTECCI'!$E1273="DISTRIBUCION",((SUMIFS(O:O,D:D,'DETALLADO ELEMENTOS DE PROTECCI'!$D1273,H:H,'DETALLADO ELEMENTOS DE PROTECCI'!$H1273,R:R,"MARZO")+(SUMIFS(O:O,D:D,'DETALLADO ELEMENTOS DE PROTECCI'!$D1273,H:H,'DETALLADO ELEMENTOS DE PROTECCI'!$H1273,R:R,"ABRIL")))/((SUMIFS(N:N,D:D,'DETALLADO ELEMENTOS DE PROTECCI'!$D1273,H:H,'DETALLADO ELEMENTOS DE PROTECCI'!$H1273,R:R,"MARZO"))+(SUMIFS(N:N,D:D,'DETALLADO ELEMENTOS DE PROTECCI'!$D1273,H:H,'DETALLADO ELEMENTOS DE PROTECCI'!$H1273,R:R,"ABRIL")))),(SUMIFS(L:L,D:D,'DETALLADO ELEMENTOS DE PROTECCI'!$D1273,H:H,'DETALLADO ELEMENTOS DE PROTECCI'!$H1273)/(SUMIFS(K:K,D:D,'DETALLADO ELEMENTOS DE PROTECCI'!$D1273,H:H,'DETALLADO ELEMENTOS DE PROTECCI'!$H1273)))),0)</f>
        <v>0.33333333333333331</v>
      </c>
      <c r="T1273" s="120">
        <v>0.5</v>
      </c>
      <c r="U1273" s="121" t="str">
        <f>+IF('DETALLADO ELEMENTOS DE PROTECCI'!$R1273="MARZO",IF('DETALLADO ELEMENTOS DE PROTECCI'!$S1273=0,"Rojo",IF(AND('DETALLADO ELEMENTOS DE PROTECCI'!$S1273&gt;0,'DETALLADO ELEMENTOS DE PROTECCI'!$S1273&lt;0.99),"Amarillo","Verde")),"")</f>
        <v/>
      </c>
      <c r="V1273" s="124"/>
    </row>
    <row r="1274" spans="1:22">
      <c r="A1274" s="137" t="s">
        <v>37</v>
      </c>
      <c r="B1274" s="137">
        <v>128</v>
      </c>
      <c r="C1274" s="119">
        <v>1160</v>
      </c>
      <c r="D1274" s="138" t="s">
        <v>529</v>
      </c>
      <c r="E1274" s="137" t="s">
        <v>394</v>
      </c>
      <c r="F1274" s="119" t="s">
        <v>19</v>
      </c>
      <c r="G1274" s="119" t="s">
        <v>1158</v>
      </c>
      <c r="H1274" s="119" t="s">
        <v>1159</v>
      </c>
      <c r="I1274" s="119"/>
      <c r="J1274" s="119" t="s">
        <v>1128</v>
      </c>
      <c r="K1274" s="120">
        <v>0</v>
      </c>
      <c r="L1274" s="119">
        <v>0</v>
      </c>
      <c r="M1274" s="119"/>
      <c r="N1274" s="119">
        <v>100</v>
      </c>
      <c r="O1274" s="121"/>
      <c r="P1274" s="121"/>
      <c r="Q1274" s="122"/>
      <c r="R1274" s="119" t="s">
        <v>1116</v>
      </c>
      <c r="S1274" s="123">
        <f>+IFERROR(IF('DETALLADO ELEMENTOS DE PROTECCI'!$E1274="DISTRIBUCION",((SUMIFS(O:O,D:D,'DETALLADO ELEMENTOS DE PROTECCI'!$D1274,H:H,'DETALLADO ELEMENTOS DE PROTECCI'!$H1274,R:R,"MARZO")+(SUMIFS(O:O,D:D,'DETALLADO ELEMENTOS DE PROTECCI'!$D1274,H:H,'DETALLADO ELEMENTOS DE PROTECCI'!$H1274,R:R,"ABRIL")))/((SUMIFS(N:N,D:D,'DETALLADO ELEMENTOS DE PROTECCI'!$D1274,H:H,'DETALLADO ELEMENTOS DE PROTECCI'!$H1274,R:R,"MARZO"))+(SUMIFS(N:N,D:D,'DETALLADO ELEMENTOS DE PROTECCI'!$D1274,H:H,'DETALLADO ELEMENTOS DE PROTECCI'!$H1274,R:R,"ABRIL")))),(SUMIFS(L:L,D:D,'DETALLADO ELEMENTOS DE PROTECCI'!$D1274,H:H,'DETALLADO ELEMENTOS DE PROTECCI'!$H1274)/(SUMIFS(K:K,D:D,'DETALLADO ELEMENTOS DE PROTECCI'!$D1274,H:H,'DETALLADO ELEMENTOS DE PROTECCI'!$H1274)))),0)</f>
        <v>0</v>
      </c>
      <c r="T1274" s="120">
        <v>0.5</v>
      </c>
      <c r="U1274" s="121" t="str">
        <f>+IF('DETALLADO ELEMENTOS DE PROTECCI'!$R1274="MARZO",IF('DETALLADO ELEMENTOS DE PROTECCI'!$S1274=0,"Rojo",IF(AND('DETALLADO ELEMENTOS DE PROTECCI'!$S1274&gt;0,'DETALLADO ELEMENTOS DE PROTECCI'!$S1274&lt;0.99),"Amarillo","Verde")),"")</f>
        <v/>
      </c>
      <c r="V1274" s="124"/>
    </row>
    <row r="1275" spans="1:22">
      <c r="A1275" s="137" t="s">
        <v>37</v>
      </c>
      <c r="B1275" s="137">
        <v>128</v>
      </c>
      <c r="C1275" s="119">
        <v>1161</v>
      </c>
      <c r="D1275" s="138" t="s">
        <v>529</v>
      </c>
      <c r="E1275" s="137" t="s">
        <v>394</v>
      </c>
      <c r="F1275" s="119" t="s">
        <v>19</v>
      </c>
      <c r="G1275" s="119" t="s">
        <v>1134</v>
      </c>
      <c r="H1275" s="119" t="s">
        <v>1135</v>
      </c>
      <c r="I1275" s="119"/>
      <c r="J1275" s="119" t="s">
        <v>1128</v>
      </c>
      <c r="K1275" s="120">
        <v>0</v>
      </c>
      <c r="L1275" s="119">
        <v>0</v>
      </c>
      <c r="M1275" s="119"/>
      <c r="N1275" s="119">
        <v>300</v>
      </c>
      <c r="O1275" s="121"/>
      <c r="P1275" s="121"/>
      <c r="Q1275" s="122"/>
      <c r="R1275" s="119" t="s">
        <v>1116</v>
      </c>
      <c r="S1275" s="123">
        <f>+IFERROR(IF('DETALLADO ELEMENTOS DE PROTECCI'!$E1275="DISTRIBUCION",((SUMIFS(O:O,D:D,'DETALLADO ELEMENTOS DE PROTECCI'!$D1275,H:H,'DETALLADO ELEMENTOS DE PROTECCI'!$H1275,R:R,"MARZO")+(SUMIFS(O:O,D:D,'DETALLADO ELEMENTOS DE PROTECCI'!$D1275,H:H,'DETALLADO ELEMENTOS DE PROTECCI'!$H1275,R:R,"ABRIL")))/((SUMIFS(N:N,D:D,'DETALLADO ELEMENTOS DE PROTECCI'!$D1275,H:H,'DETALLADO ELEMENTOS DE PROTECCI'!$H1275,R:R,"MARZO"))+(SUMIFS(N:N,D:D,'DETALLADO ELEMENTOS DE PROTECCI'!$D1275,H:H,'DETALLADO ELEMENTOS DE PROTECCI'!$H1275,R:R,"ABRIL")))),(SUMIFS(L:L,D:D,'DETALLADO ELEMENTOS DE PROTECCI'!$D1275,H:H,'DETALLADO ELEMENTOS DE PROTECCI'!$H1275)/(SUMIFS(K:K,D:D,'DETALLADO ELEMENTOS DE PROTECCI'!$D1275,H:H,'DETALLADO ELEMENTOS DE PROTECCI'!$H1275)))),0)</f>
        <v>0.35714285714285715</v>
      </c>
      <c r="T1275" s="120">
        <v>0.5</v>
      </c>
      <c r="U1275" s="121" t="str">
        <f>+IF('DETALLADO ELEMENTOS DE PROTECCI'!$R1275="MARZO",IF('DETALLADO ELEMENTOS DE PROTECCI'!$S1275=0,"Rojo",IF(AND('DETALLADO ELEMENTOS DE PROTECCI'!$S1275&gt;0,'DETALLADO ELEMENTOS DE PROTECCI'!$S1275&lt;0.99),"Amarillo","Verde")),"")</f>
        <v/>
      </c>
      <c r="V1275" s="124"/>
    </row>
    <row r="1276" spans="1:22">
      <c r="A1276" s="137" t="s">
        <v>37</v>
      </c>
      <c r="B1276" s="137">
        <v>128</v>
      </c>
      <c r="C1276" s="119">
        <v>1202</v>
      </c>
      <c r="D1276" s="138" t="s">
        <v>529</v>
      </c>
      <c r="E1276" s="137" t="s">
        <v>394</v>
      </c>
      <c r="F1276" s="119" t="s">
        <v>19</v>
      </c>
      <c r="G1276" s="119" t="s">
        <v>1189</v>
      </c>
      <c r="H1276" s="119" t="s">
        <v>1126</v>
      </c>
      <c r="I1276" s="119"/>
      <c r="J1276" s="119" t="s">
        <v>1128</v>
      </c>
      <c r="K1276" s="120">
        <v>0</v>
      </c>
      <c r="L1276" s="119">
        <v>0</v>
      </c>
      <c r="M1276" s="119"/>
      <c r="N1276" s="119">
        <v>100</v>
      </c>
      <c r="O1276" s="121"/>
      <c r="P1276" s="121"/>
      <c r="Q1276" s="122"/>
      <c r="R1276" s="119" t="s">
        <v>1116</v>
      </c>
      <c r="S1276" s="123">
        <f>+IFERROR(IF('DETALLADO ELEMENTOS DE PROTECCI'!$E1276="DISTRIBUCION",((SUMIFS(O:O,D:D,'DETALLADO ELEMENTOS DE PROTECCI'!$D1276,H:H,'DETALLADO ELEMENTOS DE PROTECCI'!$H1276,R:R,"MARZO")+(SUMIFS(O:O,D:D,'DETALLADO ELEMENTOS DE PROTECCI'!$D1276,H:H,'DETALLADO ELEMENTOS DE PROTECCI'!$H1276,R:R,"ABRIL")))/((SUMIFS(N:N,D:D,'DETALLADO ELEMENTOS DE PROTECCI'!$D1276,H:H,'DETALLADO ELEMENTOS DE PROTECCI'!$H1276,R:R,"MARZO"))+(SUMIFS(N:N,D:D,'DETALLADO ELEMENTOS DE PROTECCI'!$D1276,H:H,'DETALLADO ELEMENTOS DE PROTECCI'!$H1276,R:R,"ABRIL")))),(SUMIFS(L:L,D:D,'DETALLADO ELEMENTOS DE PROTECCI'!$D1276,H:H,'DETALLADO ELEMENTOS DE PROTECCI'!$H1276)/(SUMIFS(K:K,D:D,'DETALLADO ELEMENTOS DE PROTECCI'!$D1276,H:H,'DETALLADO ELEMENTOS DE PROTECCI'!$H1276)))),0)</f>
        <v>0.33333333333333331</v>
      </c>
      <c r="T1276" s="120">
        <v>0.5</v>
      </c>
      <c r="U1276" s="121" t="str">
        <f>+IF('DETALLADO ELEMENTOS DE PROTECCI'!$R1276="MARZO",IF('DETALLADO ELEMENTOS DE PROTECCI'!$S1276=0,"Rojo",IF(AND('DETALLADO ELEMENTOS DE PROTECCI'!$S1276&gt;0,'DETALLADO ELEMENTOS DE PROTECCI'!$S1276&lt;0.99),"Amarillo","Verde")),"")</f>
        <v/>
      </c>
      <c r="V1276" s="124"/>
    </row>
    <row r="1277" spans="1:22">
      <c r="A1277" s="137" t="s">
        <v>37</v>
      </c>
      <c r="B1277" s="137">
        <v>133</v>
      </c>
      <c r="C1277" s="119">
        <v>1092</v>
      </c>
      <c r="D1277" s="138" t="s">
        <v>534</v>
      </c>
      <c r="E1277" s="137" t="s">
        <v>394</v>
      </c>
      <c r="F1277" s="119" t="s">
        <v>19</v>
      </c>
      <c r="G1277" s="119" t="s">
        <v>1130</v>
      </c>
      <c r="H1277" s="119" t="s">
        <v>1126</v>
      </c>
      <c r="I1277" s="119"/>
      <c r="J1277" s="119" t="s">
        <v>1128</v>
      </c>
      <c r="K1277" s="120">
        <v>0</v>
      </c>
      <c r="L1277" s="119">
        <v>0</v>
      </c>
      <c r="M1277" s="119"/>
      <c r="N1277" s="119">
        <v>800</v>
      </c>
      <c r="O1277" s="121"/>
      <c r="P1277" s="121"/>
      <c r="Q1277" s="122"/>
      <c r="R1277" s="119" t="s">
        <v>1116</v>
      </c>
      <c r="S1277" s="123">
        <f>+IFERROR(IF('DETALLADO ELEMENTOS DE PROTECCI'!$E1277="DISTRIBUCION",((SUMIFS(O:O,D:D,'DETALLADO ELEMENTOS DE PROTECCI'!$D1277,H:H,'DETALLADO ELEMENTOS DE PROTECCI'!$H1277,R:R,"MARZO")+(SUMIFS(O:O,D:D,'DETALLADO ELEMENTOS DE PROTECCI'!$D1277,H:H,'DETALLADO ELEMENTOS DE PROTECCI'!$H1277,R:R,"ABRIL")))/((SUMIFS(N:N,D:D,'DETALLADO ELEMENTOS DE PROTECCI'!$D1277,H:H,'DETALLADO ELEMENTOS DE PROTECCI'!$H1277,R:R,"MARZO"))+(SUMIFS(N:N,D:D,'DETALLADO ELEMENTOS DE PROTECCI'!$D1277,H:H,'DETALLADO ELEMENTOS DE PROTECCI'!$H1277,R:R,"ABRIL")))),(SUMIFS(L:L,D:D,'DETALLADO ELEMENTOS DE PROTECCI'!$D1277,H:H,'DETALLADO ELEMENTOS DE PROTECCI'!$H1277)/(SUMIFS(K:K,D:D,'DETALLADO ELEMENTOS DE PROTECCI'!$D1277,H:H,'DETALLADO ELEMENTOS DE PROTECCI'!$H1277)))),0)</f>
        <v>0.10526315789473684</v>
      </c>
      <c r="T1277" s="120">
        <v>0.5</v>
      </c>
      <c r="U1277" s="121" t="str">
        <f>+IF('DETALLADO ELEMENTOS DE PROTECCI'!$R1277="MARZO",IF('DETALLADO ELEMENTOS DE PROTECCI'!$S1277=0,"Rojo",IF(AND('DETALLADO ELEMENTOS DE PROTECCI'!$S1277&gt;0,'DETALLADO ELEMENTOS DE PROTECCI'!$S1277&lt;0.99),"Amarillo","Verde")),"")</f>
        <v/>
      </c>
      <c r="V1277" s="124"/>
    </row>
    <row r="1278" spans="1:22">
      <c r="A1278" s="137" t="s">
        <v>37</v>
      </c>
      <c r="B1278" s="137">
        <v>133</v>
      </c>
      <c r="C1278" s="119">
        <v>1160</v>
      </c>
      <c r="D1278" s="138" t="s">
        <v>534</v>
      </c>
      <c r="E1278" s="137" t="s">
        <v>394</v>
      </c>
      <c r="F1278" s="119" t="s">
        <v>19</v>
      </c>
      <c r="G1278" s="119" t="s">
        <v>1158</v>
      </c>
      <c r="H1278" s="119" t="s">
        <v>1159</v>
      </c>
      <c r="I1278" s="119"/>
      <c r="J1278" s="119" t="s">
        <v>1128</v>
      </c>
      <c r="K1278" s="120">
        <v>0</v>
      </c>
      <c r="L1278" s="119">
        <v>0</v>
      </c>
      <c r="M1278" s="119"/>
      <c r="N1278" s="119">
        <v>150</v>
      </c>
      <c r="O1278" s="121"/>
      <c r="P1278" s="121"/>
      <c r="Q1278" s="122"/>
      <c r="R1278" s="119" t="s">
        <v>1116</v>
      </c>
      <c r="S1278" s="123">
        <f>+IFERROR(IF('DETALLADO ELEMENTOS DE PROTECCI'!$E1278="DISTRIBUCION",((SUMIFS(O:O,D:D,'DETALLADO ELEMENTOS DE PROTECCI'!$D1278,H:H,'DETALLADO ELEMENTOS DE PROTECCI'!$H1278,R:R,"MARZO")+(SUMIFS(O:O,D:D,'DETALLADO ELEMENTOS DE PROTECCI'!$D1278,H:H,'DETALLADO ELEMENTOS DE PROTECCI'!$H1278,R:R,"ABRIL")))/((SUMIFS(N:N,D:D,'DETALLADO ELEMENTOS DE PROTECCI'!$D1278,H:H,'DETALLADO ELEMENTOS DE PROTECCI'!$H1278,R:R,"MARZO"))+(SUMIFS(N:N,D:D,'DETALLADO ELEMENTOS DE PROTECCI'!$D1278,H:H,'DETALLADO ELEMENTOS DE PROTECCI'!$H1278,R:R,"ABRIL")))),(SUMIFS(L:L,D:D,'DETALLADO ELEMENTOS DE PROTECCI'!$D1278,H:H,'DETALLADO ELEMENTOS DE PROTECCI'!$H1278)/(SUMIFS(K:K,D:D,'DETALLADO ELEMENTOS DE PROTECCI'!$D1278,H:H,'DETALLADO ELEMENTOS DE PROTECCI'!$H1278)))),0)</f>
        <v>0</v>
      </c>
      <c r="T1278" s="120">
        <v>0.5</v>
      </c>
      <c r="U1278" s="121" t="str">
        <f>+IF('DETALLADO ELEMENTOS DE PROTECCI'!$R1278="MARZO",IF('DETALLADO ELEMENTOS DE PROTECCI'!$S1278=0,"Rojo",IF(AND('DETALLADO ELEMENTOS DE PROTECCI'!$S1278&gt;0,'DETALLADO ELEMENTOS DE PROTECCI'!$S1278&lt;0.99),"Amarillo","Verde")),"")</f>
        <v/>
      </c>
      <c r="V1278" s="124"/>
    </row>
    <row r="1279" spans="1:22">
      <c r="A1279" s="137" t="s">
        <v>37</v>
      </c>
      <c r="B1279" s="137">
        <v>133</v>
      </c>
      <c r="C1279" s="119">
        <v>1161</v>
      </c>
      <c r="D1279" s="138" t="s">
        <v>534</v>
      </c>
      <c r="E1279" s="137" t="s">
        <v>394</v>
      </c>
      <c r="F1279" s="119" t="s">
        <v>19</v>
      </c>
      <c r="G1279" s="119" t="s">
        <v>1134</v>
      </c>
      <c r="H1279" s="119" t="s">
        <v>1135</v>
      </c>
      <c r="I1279" s="119"/>
      <c r="J1279" s="119" t="s">
        <v>1128</v>
      </c>
      <c r="K1279" s="120">
        <v>0</v>
      </c>
      <c r="L1279" s="119">
        <v>0</v>
      </c>
      <c r="M1279" s="119"/>
      <c r="N1279" s="119">
        <v>600</v>
      </c>
      <c r="O1279" s="121"/>
      <c r="P1279" s="121"/>
      <c r="Q1279" s="122"/>
      <c r="R1279" s="119" t="s">
        <v>1116</v>
      </c>
      <c r="S1279" s="123">
        <f>+IFERROR(IF('DETALLADO ELEMENTOS DE PROTECCI'!$E1279="DISTRIBUCION",((SUMIFS(O:O,D:D,'DETALLADO ELEMENTOS DE PROTECCI'!$D1279,H:H,'DETALLADO ELEMENTOS DE PROTECCI'!$H1279,R:R,"MARZO")+(SUMIFS(O:O,D:D,'DETALLADO ELEMENTOS DE PROTECCI'!$D1279,H:H,'DETALLADO ELEMENTOS DE PROTECCI'!$H1279,R:R,"ABRIL")))/((SUMIFS(N:N,D:D,'DETALLADO ELEMENTOS DE PROTECCI'!$D1279,H:H,'DETALLADO ELEMENTOS DE PROTECCI'!$H1279,R:R,"MARZO"))+(SUMIFS(N:N,D:D,'DETALLADO ELEMENTOS DE PROTECCI'!$D1279,H:H,'DETALLADO ELEMENTOS DE PROTECCI'!$H1279,R:R,"ABRIL")))),(SUMIFS(L:L,D:D,'DETALLADO ELEMENTOS DE PROTECCI'!$D1279,H:H,'DETALLADO ELEMENTOS DE PROTECCI'!$H1279)/(SUMIFS(K:K,D:D,'DETALLADO ELEMENTOS DE PROTECCI'!$D1279,H:H,'DETALLADO ELEMENTOS DE PROTECCI'!$H1279)))),0)</f>
        <v>0.15384615384615385</v>
      </c>
      <c r="T1279" s="120">
        <v>0.5</v>
      </c>
      <c r="U1279" s="121" t="str">
        <f>+IF('DETALLADO ELEMENTOS DE PROTECCI'!$R1279="MARZO",IF('DETALLADO ELEMENTOS DE PROTECCI'!$S1279=0,"Rojo",IF(AND('DETALLADO ELEMENTOS DE PROTECCI'!$S1279&gt;0,'DETALLADO ELEMENTOS DE PROTECCI'!$S1279&lt;0.99),"Amarillo","Verde")),"")</f>
        <v/>
      </c>
      <c r="V1279" s="124"/>
    </row>
    <row r="1280" spans="1:22">
      <c r="A1280" s="137" t="s">
        <v>37</v>
      </c>
      <c r="B1280" s="137">
        <v>136</v>
      </c>
      <c r="C1280" s="119">
        <v>1093</v>
      </c>
      <c r="D1280" s="138" t="s">
        <v>542</v>
      </c>
      <c r="E1280" s="137" t="s">
        <v>394</v>
      </c>
      <c r="F1280" s="119" t="s">
        <v>19</v>
      </c>
      <c r="G1280" s="119" t="s">
        <v>1132</v>
      </c>
      <c r="H1280" s="119" t="s">
        <v>1126</v>
      </c>
      <c r="I1280" s="119"/>
      <c r="J1280" s="119" t="s">
        <v>1128</v>
      </c>
      <c r="K1280" s="120">
        <v>0</v>
      </c>
      <c r="L1280" s="119">
        <v>0</v>
      </c>
      <c r="M1280" s="119"/>
      <c r="N1280" s="119">
        <v>200</v>
      </c>
      <c r="O1280" s="121"/>
      <c r="P1280" s="121"/>
      <c r="Q1280" s="122"/>
      <c r="R1280" s="119" t="s">
        <v>1116</v>
      </c>
      <c r="S1280" s="123">
        <f>+IFERROR(IF('DETALLADO ELEMENTOS DE PROTECCI'!$E1280="DISTRIBUCION",((SUMIFS(O:O,D:D,'DETALLADO ELEMENTOS DE PROTECCI'!$D1280,H:H,'DETALLADO ELEMENTOS DE PROTECCI'!$H1280,R:R,"MARZO")+(SUMIFS(O:O,D:D,'DETALLADO ELEMENTOS DE PROTECCI'!$D1280,H:H,'DETALLADO ELEMENTOS DE PROTECCI'!$H1280,R:R,"ABRIL")))/((SUMIFS(N:N,D:D,'DETALLADO ELEMENTOS DE PROTECCI'!$D1280,H:H,'DETALLADO ELEMENTOS DE PROTECCI'!$H1280,R:R,"MARZO"))+(SUMIFS(N:N,D:D,'DETALLADO ELEMENTOS DE PROTECCI'!$D1280,H:H,'DETALLADO ELEMENTOS DE PROTECCI'!$H1280,R:R,"ABRIL")))),(SUMIFS(L:L,D:D,'DETALLADO ELEMENTOS DE PROTECCI'!$D1280,H:H,'DETALLADO ELEMENTOS DE PROTECCI'!$H1280)/(SUMIFS(K:K,D:D,'DETALLADO ELEMENTOS DE PROTECCI'!$D1280,H:H,'DETALLADO ELEMENTOS DE PROTECCI'!$H1280)))),0)</f>
        <v>0.33333333333333331</v>
      </c>
      <c r="T1280" s="120">
        <v>0.5</v>
      </c>
      <c r="U1280" s="121" t="str">
        <f>+IF('DETALLADO ELEMENTOS DE PROTECCI'!$R1280="MARZO",IF('DETALLADO ELEMENTOS DE PROTECCI'!$S1280=0,"Rojo",IF(AND('DETALLADO ELEMENTOS DE PROTECCI'!$S1280&gt;0,'DETALLADO ELEMENTOS DE PROTECCI'!$S1280&lt;0.99),"Amarillo","Verde")),"")</f>
        <v/>
      </c>
      <c r="V1280" s="124"/>
    </row>
    <row r="1281" spans="1:22">
      <c r="A1281" s="137" t="s">
        <v>37</v>
      </c>
      <c r="B1281" s="137">
        <v>136</v>
      </c>
      <c r="C1281" s="119">
        <v>1160</v>
      </c>
      <c r="D1281" s="138" t="s">
        <v>542</v>
      </c>
      <c r="E1281" s="137" t="s">
        <v>394</v>
      </c>
      <c r="F1281" s="119" t="s">
        <v>19</v>
      </c>
      <c r="G1281" s="119" t="s">
        <v>1158</v>
      </c>
      <c r="H1281" s="119" t="s">
        <v>1159</v>
      </c>
      <c r="I1281" s="119"/>
      <c r="J1281" s="119" t="s">
        <v>1128</v>
      </c>
      <c r="K1281" s="120">
        <v>0</v>
      </c>
      <c r="L1281" s="119">
        <v>0</v>
      </c>
      <c r="M1281" s="119"/>
      <c r="N1281" s="119">
        <v>100</v>
      </c>
      <c r="O1281" s="121"/>
      <c r="P1281" s="121"/>
      <c r="Q1281" s="122"/>
      <c r="R1281" s="119" t="s">
        <v>1116</v>
      </c>
      <c r="S1281" s="123">
        <f>+IFERROR(IF('DETALLADO ELEMENTOS DE PROTECCI'!$E1281="DISTRIBUCION",((SUMIFS(O:O,D:D,'DETALLADO ELEMENTOS DE PROTECCI'!$D1281,H:H,'DETALLADO ELEMENTOS DE PROTECCI'!$H1281,R:R,"MARZO")+(SUMIFS(O:O,D:D,'DETALLADO ELEMENTOS DE PROTECCI'!$D1281,H:H,'DETALLADO ELEMENTOS DE PROTECCI'!$H1281,R:R,"ABRIL")))/((SUMIFS(N:N,D:D,'DETALLADO ELEMENTOS DE PROTECCI'!$D1281,H:H,'DETALLADO ELEMENTOS DE PROTECCI'!$H1281,R:R,"MARZO"))+(SUMIFS(N:N,D:D,'DETALLADO ELEMENTOS DE PROTECCI'!$D1281,H:H,'DETALLADO ELEMENTOS DE PROTECCI'!$H1281,R:R,"ABRIL")))),(SUMIFS(L:L,D:D,'DETALLADO ELEMENTOS DE PROTECCI'!$D1281,H:H,'DETALLADO ELEMENTOS DE PROTECCI'!$H1281)/(SUMIFS(K:K,D:D,'DETALLADO ELEMENTOS DE PROTECCI'!$D1281,H:H,'DETALLADO ELEMENTOS DE PROTECCI'!$H1281)))),0)</f>
        <v>0</v>
      </c>
      <c r="T1281" s="120">
        <v>0.5</v>
      </c>
      <c r="U1281" s="121" t="str">
        <f>+IF('DETALLADO ELEMENTOS DE PROTECCI'!$R1281="MARZO",IF('DETALLADO ELEMENTOS DE PROTECCI'!$S1281=0,"Rojo",IF(AND('DETALLADO ELEMENTOS DE PROTECCI'!$S1281&gt;0,'DETALLADO ELEMENTOS DE PROTECCI'!$S1281&lt;0.99),"Amarillo","Verde")),"")</f>
        <v/>
      </c>
      <c r="V1281" s="124"/>
    </row>
    <row r="1282" spans="1:22">
      <c r="A1282" s="137" t="s">
        <v>37</v>
      </c>
      <c r="B1282" s="137">
        <v>141</v>
      </c>
      <c r="C1282" s="119">
        <v>1092</v>
      </c>
      <c r="D1282" s="138" t="s">
        <v>562</v>
      </c>
      <c r="E1282" s="137" t="s">
        <v>394</v>
      </c>
      <c r="F1282" s="119" t="s">
        <v>19</v>
      </c>
      <c r="G1282" s="119" t="s">
        <v>1130</v>
      </c>
      <c r="H1282" s="119" t="s">
        <v>1126</v>
      </c>
      <c r="I1282" s="119"/>
      <c r="J1282" s="119" t="s">
        <v>1128</v>
      </c>
      <c r="K1282" s="120">
        <v>0</v>
      </c>
      <c r="L1282" s="119">
        <v>0</v>
      </c>
      <c r="M1282" s="119"/>
      <c r="N1282" s="119">
        <v>1000</v>
      </c>
      <c r="O1282" s="121"/>
      <c r="P1282" s="121"/>
      <c r="Q1282" s="122"/>
      <c r="R1282" s="119" t="s">
        <v>1116</v>
      </c>
      <c r="S1282" s="123">
        <f>+IFERROR(IF('DETALLADO ELEMENTOS DE PROTECCI'!$E1282="DISTRIBUCION",((SUMIFS(O:O,D:D,'DETALLADO ELEMENTOS DE PROTECCI'!$D1282,H:H,'DETALLADO ELEMENTOS DE PROTECCI'!$H1282,R:R,"MARZO")+(SUMIFS(O:O,D:D,'DETALLADO ELEMENTOS DE PROTECCI'!$D1282,H:H,'DETALLADO ELEMENTOS DE PROTECCI'!$H1282,R:R,"ABRIL")))/((SUMIFS(N:N,D:D,'DETALLADO ELEMENTOS DE PROTECCI'!$D1282,H:H,'DETALLADO ELEMENTOS DE PROTECCI'!$H1282,R:R,"MARZO"))+(SUMIFS(N:N,D:D,'DETALLADO ELEMENTOS DE PROTECCI'!$D1282,H:H,'DETALLADO ELEMENTOS DE PROTECCI'!$H1282,R:R,"ABRIL")))),(SUMIFS(L:L,D:D,'DETALLADO ELEMENTOS DE PROTECCI'!$D1282,H:H,'DETALLADO ELEMENTOS DE PROTECCI'!$H1282)/(SUMIFS(K:K,D:D,'DETALLADO ELEMENTOS DE PROTECCI'!$D1282,H:H,'DETALLADO ELEMENTOS DE PROTECCI'!$H1282)))),0)</f>
        <v>0.14893617021276595</v>
      </c>
      <c r="T1282" s="120">
        <v>0.5</v>
      </c>
      <c r="U1282" s="121" t="str">
        <f>+IF('DETALLADO ELEMENTOS DE PROTECCI'!$R1282="MARZO",IF('DETALLADO ELEMENTOS DE PROTECCI'!$S1282=0,"Rojo",IF(AND('DETALLADO ELEMENTOS DE PROTECCI'!$S1282&gt;0,'DETALLADO ELEMENTOS DE PROTECCI'!$S1282&lt;0.99),"Amarillo","Verde")),"")</f>
        <v/>
      </c>
      <c r="V1282" s="124"/>
    </row>
    <row r="1283" spans="1:22">
      <c r="A1283" s="137" t="s">
        <v>37</v>
      </c>
      <c r="B1283" s="137">
        <v>141</v>
      </c>
      <c r="C1283" s="119">
        <v>1093</v>
      </c>
      <c r="D1283" s="138" t="s">
        <v>562</v>
      </c>
      <c r="E1283" s="137" t="s">
        <v>394</v>
      </c>
      <c r="F1283" s="119" t="s">
        <v>19</v>
      </c>
      <c r="G1283" s="119" t="s">
        <v>1132</v>
      </c>
      <c r="H1283" s="119" t="s">
        <v>1126</v>
      </c>
      <c r="I1283" s="119"/>
      <c r="J1283" s="119" t="s">
        <v>1128</v>
      </c>
      <c r="K1283" s="120">
        <v>0</v>
      </c>
      <c r="L1283" s="119">
        <v>0</v>
      </c>
      <c r="M1283" s="119"/>
      <c r="N1283" s="119">
        <v>1000</v>
      </c>
      <c r="O1283" s="121"/>
      <c r="P1283" s="121"/>
      <c r="Q1283" s="122"/>
      <c r="R1283" s="119" t="s">
        <v>1116</v>
      </c>
      <c r="S1283" s="123">
        <f>+IFERROR(IF('DETALLADO ELEMENTOS DE PROTECCI'!$E1283="DISTRIBUCION",((SUMIFS(O:O,D:D,'DETALLADO ELEMENTOS DE PROTECCI'!$D1283,H:H,'DETALLADO ELEMENTOS DE PROTECCI'!$H1283,R:R,"MARZO")+(SUMIFS(O:O,D:D,'DETALLADO ELEMENTOS DE PROTECCI'!$D1283,H:H,'DETALLADO ELEMENTOS DE PROTECCI'!$H1283,R:R,"ABRIL")))/((SUMIFS(N:N,D:D,'DETALLADO ELEMENTOS DE PROTECCI'!$D1283,H:H,'DETALLADO ELEMENTOS DE PROTECCI'!$H1283,R:R,"MARZO"))+(SUMIFS(N:N,D:D,'DETALLADO ELEMENTOS DE PROTECCI'!$D1283,H:H,'DETALLADO ELEMENTOS DE PROTECCI'!$H1283,R:R,"ABRIL")))),(SUMIFS(L:L,D:D,'DETALLADO ELEMENTOS DE PROTECCI'!$D1283,H:H,'DETALLADO ELEMENTOS DE PROTECCI'!$H1283)/(SUMIFS(K:K,D:D,'DETALLADO ELEMENTOS DE PROTECCI'!$D1283,H:H,'DETALLADO ELEMENTOS DE PROTECCI'!$H1283)))),0)</f>
        <v>0.14893617021276595</v>
      </c>
      <c r="T1283" s="120">
        <v>0.5</v>
      </c>
      <c r="U1283" s="121" t="str">
        <f>+IF('DETALLADO ELEMENTOS DE PROTECCI'!$R1283="MARZO",IF('DETALLADO ELEMENTOS DE PROTECCI'!$S1283=0,"Rojo",IF(AND('DETALLADO ELEMENTOS DE PROTECCI'!$S1283&gt;0,'DETALLADO ELEMENTOS DE PROTECCI'!$S1283&lt;0.99),"Amarillo","Verde")),"")</f>
        <v/>
      </c>
      <c r="V1283" s="124"/>
    </row>
    <row r="1284" spans="1:22">
      <c r="A1284" s="137" t="s">
        <v>37</v>
      </c>
      <c r="B1284" s="137">
        <v>141</v>
      </c>
      <c r="C1284" s="119">
        <v>1160</v>
      </c>
      <c r="D1284" s="138" t="s">
        <v>562</v>
      </c>
      <c r="E1284" s="137" t="s">
        <v>394</v>
      </c>
      <c r="F1284" s="119" t="s">
        <v>19</v>
      </c>
      <c r="G1284" s="119" t="s">
        <v>1158</v>
      </c>
      <c r="H1284" s="119" t="s">
        <v>1159</v>
      </c>
      <c r="I1284" s="119"/>
      <c r="J1284" s="119" t="s">
        <v>1128</v>
      </c>
      <c r="K1284" s="120">
        <v>0</v>
      </c>
      <c r="L1284" s="119">
        <v>0</v>
      </c>
      <c r="M1284" s="119"/>
      <c r="N1284" s="119">
        <v>200</v>
      </c>
      <c r="O1284" s="121"/>
      <c r="P1284" s="121"/>
      <c r="Q1284" s="122"/>
      <c r="R1284" s="119" t="s">
        <v>1116</v>
      </c>
      <c r="S1284" s="123">
        <f>+IFERROR(IF('DETALLADO ELEMENTOS DE PROTECCI'!$E1284="DISTRIBUCION",((SUMIFS(O:O,D:D,'DETALLADO ELEMENTOS DE PROTECCI'!$D1284,H:H,'DETALLADO ELEMENTOS DE PROTECCI'!$H1284,R:R,"MARZO")+(SUMIFS(O:O,D:D,'DETALLADO ELEMENTOS DE PROTECCI'!$D1284,H:H,'DETALLADO ELEMENTOS DE PROTECCI'!$H1284,R:R,"ABRIL")))/((SUMIFS(N:N,D:D,'DETALLADO ELEMENTOS DE PROTECCI'!$D1284,H:H,'DETALLADO ELEMENTOS DE PROTECCI'!$H1284,R:R,"MARZO"))+(SUMIFS(N:N,D:D,'DETALLADO ELEMENTOS DE PROTECCI'!$D1284,H:H,'DETALLADO ELEMENTOS DE PROTECCI'!$H1284,R:R,"ABRIL")))),(SUMIFS(L:L,D:D,'DETALLADO ELEMENTOS DE PROTECCI'!$D1284,H:H,'DETALLADO ELEMENTOS DE PROTECCI'!$H1284)/(SUMIFS(K:K,D:D,'DETALLADO ELEMENTOS DE PROTECCI'!$D1284,H:H,'DETALLADO ELEMENTOS DE PROTECCI'!$H1284)))),0)</f>
        <v>0.33333333333333331</v>
      </c>
      <c r="T1284" s="120">
        <v>0.5</v>
      </c>
      <c r="U1284" s="121" t="str">
        <f>+IF('DETALLADO ELEMENTOS DE PROTECCI'!$R1284="MARZO",IF('DETALLADO ELEMENTOS DE PROTECCI'!$S1284=0,"Rojo",IF(AND('DETALLADO ELEMENTOS DE PROTECCI'!$S1284&gt;0,'DETALLADO ELEMENTOS DE PROTECCI'!$S1284&lt;0.99),"Amarillo","Verde")),"")</f>
        <v/>
      </c>
      <c r="V1284" s="124"/>
    </row>
    <row r="1285" spans="1:22">
      <c r="A1285" s="137" t="s">
        <v>37</v>
      </c>
      <c r="B1285" s="137">
        <v>144</v>
      </c>
      <c r="C1285" s="119">
        <v>1033</v>
      </c>
      <c r="D1285" s="138" t="s">
        <v>569</v>
      </c>
      <c r="E1285" s="137" t="s">
        <v>394</v>
      </c>
      <c r="F1285" s="119" t="s">
        <v>19</v>
      </c>
      <c r="G1285" s="119" t="s">
        <v>1139</v>
      </c>
      <c r="H1285" s="119" t="s">
        <v>1140</v>
      </c>
      <c r="I1285" s="119"/>
      <c r="J1285" s="119" t="s">
        <v>1128</v>
      </c>
      <c r="K1285" s="120">
        <v>0</v>
      </c>
      <c r="L1285" s="119">
        <v>0</v>
      </c>
      <c r="M1285" s="119"/>
      <c r="N1285" s="119">
        <v>10</v>
      </c>
      <c r="O1285" s="121"/>
      <c r="P1285" s="121"/>
      <c r="Q1285" s="122"/>
      <c r="R1285" s="119" t="s">
        <v>1116</v>
      </c>
      <c r="S1285" s="123">
        <f>+IFERROR(IF('DETALLADO ELEMENTOS DE PROTECCI'!$E1285="DISTRIBUCION",((SUMIFS(O:O,D:D,'DETALLADO ELEMENTOS DE PROTECCI'!$D1285,H:H,'DETALLADO ELEMENTOS DE PROTECCI'!$H1285,R:R,"MARZO")+(SUMIFS(O:O,D:D,'DETALLADO ELEMENTOS DE PROTECCI'!$D1285,H:H,'DETALLADO ELEMENTOS DE PROTECCI'!$H1285,R:R,"ABRIL")))/((SUMIFS(N:N,D:D,'DETALLADO ELEMENTOS DE PROTECCI'!$D1285,H:H,'DETALLADO ELEMENTOS DE PROTECCI'!$H1285,R:R,"MARZO"))+(SUMIFS(N:N,D:D,'DETALLADO ELEMENTOS DE PROTECCI'!$D1285,H:H,'DETALLADO ELEMENTOS DE PROTECCI'!$H1285,R:R,"ABRIL")))),(SUMIFS(L:L,D:D,'DETALLADO ELEMENTOS DE PROTECCI'!$D1285,H:H,'DETALLADO ELEMENTOS DE PROTECCI'!$H1285)/(SUMIFS(K:K,D:D,'DETALLADO ELEMENTOS DE PROTECCI'!$D1285,H:H,'DETALLADO ELEMENTOS DE PROTECCI'!$H1285)))),0)</f>
        <v>0</v>
      </c>
      <c r="T1285" s="120">
        <v>0.5</v>
      </c>
      <c r="U1285" s="121" t="str">
        <f>+IF('DETALLADO ELEMENTOS DE PROTECCI'!$R1285="MARZO",IF('DETALLADO ELEMENTOS DE PROTECCI'!$S1285=0,"Rojo",IF(AND('DETALLADO ELEMENTOS DE PROTECCI'!$S1285&gt;0,'DETALLADO ELEMENTOS DE PROTECCI'!$S1285&lt;0.99),"Amarillo","Verde")),"")</f>
        <v/>
      </c>
      <c r="V1285" s="124"/>
    </row>
    <row r="1286" spans="1:22">
      <c r="A1286" s="137" t="s">
        <v>37</v>
      </c>
      <c r="B1286" s="137">
        <v>144</v>
      </c>
      <c r="C1286" s="119">
        <v>1084</v>
      </c>
      <c r="D1286" s="138" t="s">
        <v>569</v>
      </c>
      <c r="E1286" s="137" t="s">
        <v>394</v>
      </c>
      <c r="F1286" s="119" t="s">
        <v>19</v>
      </c>
      <c r="G1286" s="119" t="s">
        <v>1150</v>
      </c>
      <c r="H1286" s="119" t="s">
        <v>1151</v>
      </c>
      <c r="I1286" s="119"/>
      <c r="J1286" s="119" t="s">
        <v>1128</v>
      </c>
      <c r="K1286" s="120">
        <v>0</v>
      </c>
      <c r="L1286" s="119">
        <v>0</v>
      </c>
      <c r="M1286" s="119"/>
      <c r="N1286" s="119">
        <v>200</v>
      </c>
      <c r="O1286" s="121"/>
      <c r="P1286" s="121"/>
      <c r="Q1286" s="122"/>
      <c r="R1286" s="119" t="s">
        <v>1116</v>
      </c>
      <c r="S1286" s="123">
        <f>+IFERROR(IF('DETALLADO ELEMENTOS DE PROTECCI'!$E1286="DISTRIBUCION",((SUMIFS(O:O,D:D,'DETALLADO ELEMENTOS DE PROTECCI'!$D1286,H:H,'DETALLADO ELEMENTOS DE PROTECCI'!$H1286,R:R,"MARZO")+(SUMIFS(O:O,D:D,'DETALLADO ELEMENTOS DE PROTECCI'!$D1286,H:H,'DETALLADO ELEMENTOS DE PROTECCI'!$H1286,R:R,"ABRIL")))/((SUMIFS(N:N,D:D,'DETALLADO ELEMENTOS DE PROTECCI'!$D1286,H:H,'DETALLADO ELEMENTOS DE PROTECCI'!$H1286,R:R,"MARZO"))+(SUMIFS(N:N,D:D,'DETALLADO ELEMENTOS DE PROTECCI'!$D1286,H:H,'DETALLADO ELEMENTOS DE PROTECCI'!$H1286,R:R,"ABRIL")))),(SUMIFS(L:L,D:D,'DETALLADO ELEMENTOS DE PROTECCI'!$D1286,H:H,'DETALLADO ELEMENTOS DE PROTECCI'!$H1286)/(SUMIFS(K:K,D:D,'DETALLADO ELEMENTOS DE PROTECCI'!$D1286,H:H,'DETALLADO ELEMENTOS DE PROTECCI'!$H1286)))),0)</f>
        <v>0</v>
      </c>
      <c r="T1286" s="120">
        <v>0.5</v>
      </c>
      <c r="U1286" s="121" t="str">
        <f>+IF('DETALLADO ELEMENTOS DE PROTECCI'!$R1286="MARZO",IF('DETALLADO ELEMENTOS DE PROTECCI'!$S1286=0,"Rojo",IF(AND('DETALLADO ELEMENTOS DE PROTECCI'!$S1286&gt;0,'DETALLADO ELEMENTOS DE PROTECCI'!$S1286&lt;0.99),"Amarillo","Verde")),"")</f>
        <v/>
      </c>
      <c r="V1286" s="124"/>
    </row>
    <row r="1287" spans="1:22">
      <c r="A1287" s="137" t="s">
        <v>37</v>
      </c>
      <c r="B1287" s="137">
        <v>144</v>
      </c>
      <c r="C1287" s="119">
        <v>1092</v>
      </c>
      <c r="D1287" s="138" t="s">
        <v>569</v>
      </c>
      <c r="E1287" s="137" t="s">
        <v>394</v>
      </c>
      <c r="F1287" s="119" t="s">
        <v>19</v>
      </c>
      <c r="G1287" s="119" t="s">
        <v>1130</v>
      </c>
      <c r="H1287" s="119" t="s">
        <v>1126</v>
      </c>
      <c r="I1287" s="119"/>
      <c r="J1287" s="119" t="s">
        <v>1128</v>
      </c>
      <c r="K1287" s="120">
        <v>0</v>
      </c>
      <c r="L1287" s="119">
        <v>0</v>
      </c>
      <c r="M1287" s="119"/>
      <c r="N1287" s="119">
        <v>400</v>
      </c>
      <c r="O1287" s="121"/>
      <c r="P1287" s="121"/>
      <c r="Q1287" s="122"/>
      <c r="R1287" s="119" t="s">
        <v>1116</v>
      </c>
      <c r="S1287" s="123">
        <f>+IFERROR(IF('DETALLADO ELEMENTOS DE PROTECCI'!$E1287="DISTRIBUCION",((SUMIFS(O:O,D:D,'DETALLADO ELEMENTOS DE PROTECCI'!$D1287,H:H,'DETALLADO ELEMENTOS DE PROTECCI'!$H1287,R:R,"MARZO")+(SUMIFS(O:O,D:D,'DETALLADO ELEMENTOS DE PROTECCI'!$D1287,H:H,'DETALLADO ELEMENTOS DE PROTECCI'!$H1287,R:R,"ABRIL")))/((SUMIFS(N:N,D:D,'DETALLADO ELEMENTOS DE PROTECCI'!$D1287,H:H,'DETALLADO ELEMENTOS DE PROTECCI'!$H1287,R:R,"MARZO"))+(SUMIFS(N:N,D:D,'DETALLADO ELEMENTOS DE PROTECCI'!$D1287,H:H,'DETALLADO ELEMENTOS DE PROTECCI'!$H1287,R:R,"ABRIL")))),(SUMIFS(L:L,D:D,'DETALLADO ELEMENTOS DE PROTECCI'!$D1287,H:H,'DETALLADO ELEMENTOS DE PROTECCI'!$H1287)/(SUMIFS(K:K,D:D,'DETALLADO ELEMENTOS DE PROTECCI'!$D1287,H:H,'DETALLADO ELEMENTOS DE PROTECCI'!$H1287)))),0)</f>
        <v>0.16666666666666666</v>
      </c>
      <c r="T1287" s="120">
        <v>0.5</v>
      </c>
      <c r="U1287" s="121" t="str">
        <f>+IF('DETALLADO ELEMENTOS DE PROTECCI'!$R1287="MARZO",IF('DETALLADO ELEMENTOS DE PROTECCI'!$S1287=0,"Rojo",IF(AND('DETALLADO ELEMENTOS DE PROTECCI'!$S1287&gt;0,'DETALLADO ELEMENTOS DE PROTECCI'!$S1287&lt;0.99),"Amarillo","Verde")),"")</f>
        <v/>
      </c>
      <c r="V1287" s="124"/>
    </row>
    <row r="1288" spans="1:22">
      <c r="A1288" s="137" t="s">
        <v>37</v>
      </c>
      <c r="B1288" s="137">
        <v>144</v>
      </c>
      <c r="C1288" s="119">
        <v>1093</v>
      </c>
      <c r="D1288" s="138" t="s">
        <v>569</v>
      </c>
      <c r="E1288" s="137" t="s">
        <v>394</v>
      </c>
      <c r="F1288" s="119" t="s">
        <v>19</v>
      </c>
      <c r="G1288" s="119" t="s">
        <v>1132</v>
      </c>
      <c r="H1288" s="119" t="s">
        <v>1126</v>
      </c>
      <c r="I1288" s="119"/>
      <c r="J1288" s="119" t="s">
        <v>1128</v>
      </c>
      <c r="K1288" s="120">
        <v>0</v>
      </c>
      <c r="L1288" s="119">
        <v>0</v>
      </c>
      <c r="M1288" s="119"/>
      <c r="N1288" s="119">
        <v>400</v>
      </c>
      <c r="O1288" s="121"/>
      <c r="P1288" s="121"/>
      <c r="Q1288" s="122"/>
      <c r="R1288" s="119" t="s">
        <v>1116</v>
      </c>
      <c r="S1288" s="123">
        <f>+IFERROR(IF('DETALLADO ELEMENTOS DE PROTECCI'!$E1288="DISTRIBUCION",((SUMIFS(O:O,D:D,'DETALLADO ELEMENTOS DE PROTECCI'!$D1288,H:H,'DETALLADO ELEMENTOS DE PROTECCI'!$H1288,R:R,"MARZO")+(SUMIFS(O:O,D:D,'DETALLADO ELEMENTOS DE PROTECCI'!$D1288,H:H,'DETALLADO ELEMENTOS DE PROTECCI'!$H1288,R:R,"ABRIL")))/((SUMIFS(N:N,D:D,'DETALLADO ELEMENTOS DE PROTECCI'!$D1288,H:H,'DETALLADO ELEMENTOS DE PROTECCI'!$H1288,R:R,"MARZO"))+(SUMIFS(N:N,D:D,'DETALLADO ELEMENTOS DE PROTECCI'!$D1288,H:H,'DETALLADO ELEMENTOS DE PROTECCI'!$H1288,R:R,"ABRIL")))),(SUMIFS(L:L,D:D,'DETALLADO ELEMENTOS DE PROTECCI'!$D1288,H:H,'DETALLADO ELEMENTOS DE PROTECCI'!$H1288)/(SUMIFS(K:K,D:D,'DETALLADO ELEMENTOS DE PROTECCI'!$D1288,H:H,'DETALLADO ELEMENTOS DE PROTECCI'!$H1288)))),0)</f>
        <v>0.16666666666666666</v>
      </c>
      <c r="T1288" s="120">
        <v>0.5</v>
      </c>
      <c r="U1288" s="121" t="str">
        <f>+IF('DETALLADO ELEMENTOS DE PROTECCI'!$R1288="MARZO",IF('DETALLADO ELEMENTOS DE PROTECCI'!$S1288=0,"Rojo",IF(AND('DETALLADO ELEMENTOS DE PROTECCI'!$S1288&gt;0,'DETALLADO ELEMENTOS DE PROTECCI'!$S1288&lt;0.99),"Amarillo","Verde")),"")</f>
        <v/>
      </c>
      <c r="V1288" s="124"/>
    </row>
    <row r="1289" spans="1:22">
      <c r="A1289" s="137" t="s">
        <v>37</v>
      </c>
      <c r="B1289" s="137">
        <v>144</v>
      </c>
      <c r="C1289" s="119">
        <v>1160</v>
      </c>
      <c r="D1289" s="138" t="s">
        <v>569</v>
      </c>
      <c r="E1289" s="137" t="s">
        <v>394</v>
      </c>
      <c r="F1289" s="119" t="s">
        <v>19</v>
      </c>
      <c r="G1289" s="119" t="s">
        <v>1158</v>
      </c>
      <c r="H1289" s="119" t="s">
        <v>1159</v>
      </c>
      <c r="I1289" s="119"/>
      <c r="J1289" s="119" t="s">
        <v>1128</v>
      </c>
      <c r="K1289" s="120">
        <v>0</v>
      </c>
      <c r="L1289" s="119">
        <v>0</v>
      </c>
      <c r="M1289" s="119"/>
      <c r="N1289" s="119">
        <v>150</v>
      </c>
      <c r="O1289" s="121"/>
      <c r="P1289" s="121"/>
      <c r="Q1289" s="122"/>
      <c r="R1289" s="119" t="s">
        <v>1116</v>
      </c>
      <c r="S1289" s="123">
        <f>+IFERROR(IF('DETALLADO ELEMENTOS DE PROTECCI'!$E1289="DISTRIBUCION",((SUMIFS(O:O,D:D,'DETALLADO ELEMENTOS DE PROTECCI'!$D1289,H:H,'DETALLADO ELEMENTOS DE PROTECCI'!$H1289,R:R,"MARZO")+(SUMIFS(O:O,D:D,'DETALLADO ELEMENTOS DE PROTECCI'!$D1289,H:H,'DETALLADO ELEMENTOS DE PROTECCI'!$H1289,R:R,"ABRIL")))/((SUMIFS(N:N,D:D,'DETALLADO ELEMENTOS DE PROTECCI'!$D1289,H:H,'DETALLADO ELEMENTOS DE PROTECCI'!$H1289,R:R,"MARZO"))+(SUMIFS(N:N,D:D,'DETALLADO ELEMENTOS DE PROTECCI'!$D1289,H:H,'DETALLADO ELEMENTOS DE PROTECCI'!$H1289,R:R,"ABRIL")))),(SUMIFS(L:L,D:D,'DETALLADO ELEMENTOS DE PROTECCI'!$D1289,H:H,'DETALLADO ELEMENTOS DE PROTECCI'!$H1289)/(SUMIFS(K:K,D:D,'DETALLADO ELEMENTOS DE PROTECCI'!$D1289,H:H,'DETALLADO ELEMENTOS DE PROTECCI'!$H1289)))),0)</f>
        <v>0</v>
      </c>
      <c r="T1289" s="120">
        <v>0.5</v>
      </c>
      <c r="U1289" s="121" t="str">
        <f>+IF('DETALLADO ELEMENTOS DE PROTECCI'!$R1289="MARZO",IF('DETALLADO ELEMENTOS DE PROTECCI'!$S1289=0,"Rojo",IF(AND('DETALLADO ELEMENTOS DE PROTECCI'!$S1289&gt;0,'DETALLADO ELEMENTOS DE PROTECCI'!$S1289&lt;0.99),"Amarillo","Verde")),"")</f>
        <v/>
      </c>
      <c r="V1289" s="124"/>
    </row>
    <row r="1290" spans="1:22">
      <c r="A1290" s="137" t="s">
        <v>37</v>
      </c>
      <c r="B1290" s="137">
        <v>144</v>
      </c>
      <c r="C1290" s="119">
        <v>1161</v>
      </c>
      <c r="D1290" s="138" t="s">
        <v>569</v>
      </c>
      <c r="E1290" s="137" t="s">
        <v>394</v>
      </c>
      <c r="F1290" s="119" t="s">
        <v>19</v>
      </c>
      <c r="G1290" s="119" t="s">
        <v>1134</v>
      </c>
      <c r="H1290" s="119" t="s">
        <v>1135</v>
      </c>
      <c r="I1290" s="119"/>
      <c r="J1290" s="119" t="s">
        <v>1128</v>
      </c>
      <c r="K1290" s="120">
        <v>0</v>
      </c>
      <c r="L1290" s="119">
        <v>0</v>
      </c>
      <c r="M1290" s="119"/>
      <c r="N1290" s="119">
        <v>300</v>
      </c>
      <c r="O1290" s="121"/>
      <c r="P1290" s="121"/>
      <c r="Q1290" s="122"/>
      <c r="R1290" s="119" t="s">
        <v>1116</v>
      </c>
      <c r="S1290" s="123">
        <f>+IFERROR(IF('DETALLADO ELEMENTOS DE PROTECCI'!$E1290="DISTRIBUCION",((SUMIFS(O:O,D:D,'DETALLADO ELEMENTOS DE PROTECCI'!$D1290,H:H,'DETALLADO ELEMENTOS DE PROTECCI'!$H1290,R:R,"MARZO")+(SUMIFS(O:O,D:D,'DETALLADO ELEMENTOS DE PROTECCI'!$D1290,H:H,'DETALLADO ELEMENTOS DE PROTECCI'!$H1290,R:R,"ABRIL")))/((SUMIFS(N:N,D:D,'DETALLADO ELEMENTOS DE PROTECCI'!$D1290,H:H,'DETALLADO ELEMENTOS DE PROTECCI'!$H1290,R:R,"MARZO"))+(SUMIFS(N:N,D:D,'DETALLADO ELEMENTOS DE PROTECCI'!$D1290,H:H,'DETALLADO ELEMENTOS DE PROTECCI'!$H1290,R:R,"ABRIL")))),(SUMIFS(L:L,D:D,'DETALLADO ELEMENTOS DE PROTECCI'!$D1290,H:H,'DETALLADO ELEMENTOS DE PROTECCI'!$H1290)/(SUMIFS(K:K,D:D,'DETALLADO ELEMENTOS DE PROTECCI'!$D1290,H:H,'DETALLADO ELEMENTOS DE PROTECCI'!$H1290)))),0)</f>
        <v>0.18181818181818182</v>
      </c>
      <c r="T1290" s="120">
        <v>0.5</v>
      </c>
      <c r="U1290" s="121" t="str">
        <f>+IF('DETALLADO ELEMENTOS DE PROTECCI'!$R1290="MARZO",IF('DETALLADO ELEMENTOS DE PROTECCI'!$S1290=0,"Rojo",IF(AND('DETALLADO ELEMENTOS DE PROTECCI'!$S1290&gt;0,'DETALLADO ELEMENTOS DE PROTECCI'!$S1290&lt;0.99),"Amarillo","Verde")),"")</f>
        <v/>
      </c>
      <c r="V1290" s="124"/>
    </row>
    <row r="1291" spans="1:22">
      <c r="A1291" s="137" t="s">
        <v>37</v>
      </c>
      <c r="B1291" s="137">
        <v>147</v>
      </c>
      <c r="C1291" s="119">
        <v>1084</v>
      </c>
      <c r="D1291" s="138" t="s">
        <v>575</v>
      </c>
      <c r="E1291" s="137" t="s">
        <v>394</v>
      </c>
      <c r="F1291" s="119" t="s">
        <v>19</v>
      </c>
      <c r="G1291" s="119" t="s">
        <v>1150</v>
      </c>
      <c r="H1291" s="119" t="s">
        <v>1151</v>
      </c>
      <c r="I1291" s="119"/>
      <c r="J1291" s="119" t="s">
        <v>1128</v>
      </c>
      <c r="K1291" s="120">
        <v>0</v>
      </c>
      <c r="L1291" s="119">
        <v>0</v>
      </c>
      <c r="M1291" s="119"/>
      <c r="N1291" s="119">
        <v>100</v>
      </c>
      <c r="O1291" s="121"/>
      <c r="P1291" s="121"/>
      <c r="Q1291" s="122"/>
      <c r="R1291" s="119" t="s">
        <v>1116</v>
      </c>
      <c r="S1291" s="123">
        <f>+IFERROR(IF('DETALLADO ELEMENTOS DE PROTECCI'!$E1291="DISTRIBUCION",((SUMIFS(O:O,D:D,'DETALLADO ELEMENTOS DE PROTECCI'!$D1291,H:H,'DETALLADO ELEMENTOS DE PROTECCI'!$H1291,R:R,"MARZO")+(SUMIFS(O:O,D:D,'DETALLADO ELEMENTOS DE PROTECCI'!$D1291,H:H,'DETALLADO ELEMENTOS DE PROTECCI'!$H1291,R:R,"ABRIL")))/((SUMIFS(N:N,D:D,'DETALLADO ELEMENTOS DE PROTECCI'!$D1291,H:H,'DETALLADO ELEMENTOS DE PROTECCI'!$H1291,R:R,"MARZO"))+(SUMIFS(N:N,D:D,'DETALLADO ELEMENTOS DE PROTECCI'!$D1291,H:H,'DETALLADO ELEMENTOS DE PROTECCI'!$H1291,R:R,"ABRIL")))),(SUMIFS(L:L,D:D,'DETALLADO ELEMENTOS DE PROTECCI'!$D1291,H:H,'DETALLADO ELEMENTOS DE PROTECCI'!$H1291)/(SUMIFS(K:K,D:D,'DETALLADO ELEMENTOS DE PROTECCI'!$D1291,H:H,'DETALLADO ELEMENTOS DE PROTECCI'!$H1291)))),0)</f>
        <v>0</v>
      </c>
      <c r="T1291" s="120">
        <v>0.5</v>
      </c>
      <c r="U1291" s="121" t="str">
        <f>+IF('DETALLADO ELEMENTOS DE PROTECCI'!$R1291="MARZO",IF('DETALLADO ELEMENTOS DE PROTECCI'!$S1291=0,"Rojo",IF(AND('DETALLADO ELEMENTOS DE PROTECCI'!$S1291&gt;0,'DETALLADO ELEMENTOS DE PROTECCI'!$S1291&lt;0.99),"Amarillo","Verde")),"")</f>
        <v/>
      </c>
      <c r="V1291" s="124"/>
    </row>
    <row r="1292" spans="1:22">
      <c r="A1292" s="137" t="s">
        <v>37</v>
      </c>
      <c r="B1292" s="137">
        <v>147</v>
      </c>
      <c r="C1292" s="119">
        <v>1091</v>
      </c>
      <c r="D1292" s="138" t="s">
        <v>575</v>
      </c>
      <c r="E1292" s="137" t="s">
        <v>394</v>
      </c>
      <c r="F1292" s="119" t="s">
        <v>19</v>
      </c>
      <c r="G1292" s="119" t="s">
        <v>1125</v>
      </c>
      <c r="H1292" s="119" t="s">
        <v>1126</v>
      </c>
      <c r="I1292" s="119"/>
      <c r="J1292" s="119" t="s">
        <v>1128</v>
      </c>
      <c r="K1292" s="120">
        <v>0</v>
      </c>
      <c r="L1292" s="119">
        <v>0</v>
      </c>
      <c r="M1292" s="119"/>
      <c r="N1292" s="119">
        <v>400</v>
      </c>
      <c r="O1292" s="121"/>
      <c r="P1292" s="121"/>
      <c r="Q1292" s="122"/>
      <c r="R1292" s="119" t="s">
        <v>1116</v>
      </c>
      <c r="S1292" s="123">
        <f>+IFERROR(IF('DETALLADO ELEMENTOS DE PROTECCI'!$E1292="DISTRIBUCION",((SUMIFS(O:O,D:D,'DETALLADO ELEMENTOS DE PROTECCI'!$D1292,H:H,'DETALLADO ELEMENTOS DE PROTECCI'!$H1292,R:R,"MARZO")+(SUMIFS(O:O,D:D,'DETALLADO ELEMENTOS DE PROTECCI'!$D1292,H:H,'DETALLADO ELEMENTOS DE PROTECCI'!$H1292,R:R,"ABRIL")))/((SUMIFS(N:N,D:D,'DETALLADO ELEMENTOS DE PROTECCI'!$D1292,H:H,'DETALLADO ELEMENTOS DE PROTECCI'!$H1292,R:R,"MARZO"))+(SUMIFS(N:N,D:D,'DETALLADO ELEMENTOS DE PROTECCI'!$D1292,H:H,'DETALLADO ELEMENTOS DE PROTECCI'!$H1292,R:R,"ABRIL")))),(SUMIFS(L:L,D:D,'DETALLADO ELEMENTOS DE PROTECCI'!$D1292,H:H,'DETALLADO ELEMENTOS DE PROTECCI'!$H1292)/(SUMIFS(K:K,D:D,'DETALLADO ELEMENTOS DE PROTECCI'!$D1292,H:H,'DETALLADO ELEMENTOS DE PROTECCI'!$H1292)))),0)</f>
        <v>0</v>
      </c>
      <c r="T1292" s="120">
        <v>0.5</v>
      </c>
      <c r="U1292" s="121" t="str">
        <f>+IF('DETALLADO ELEMENTOS DE PROTECCI'!$R1292="MARZO",IF('DETALLADO ELEMENTOS DE PROTECCI'!$S1292=0,"Rojo",IF(AND('DETALLADO ELEMENTOS DE PROTECCI'!$S1292&gt;0,'DETALLADO ELEMENTOS DE PROTECCI'!$S1292&lt;0.99),"Amarillo","Verde")),"")</f>
        <v/>
      </c>
      <c r="V1292" s="124"/>
    </row>
    <row r="1293" spans="1:22">
      <c r="A1293" s="137" t="s">
        <v>37</v>
      </c>
      <c r="B1293" s="137">
        <v>147</v>
      </c>
      <c r="C1293" s="119">
        <v>1092</v>
      </c>
      <c r="D1293" s="138" t="s">
        <v>575</v>
      </c>
      <c r="E1293" s="137" t="s">
        <v>394</v>
      </c>
      <c r="F1293" s="119" t="s">
        <v>19</v>
      </c>
      <c r="G1293" s="119" t="s">
        <v>1130</v>
      </c>
      <c r="H1293" s="119" t="s">
        <v>1126</v>
      </c>
      <c r="I1293" s="119"/>
      <c r="J1293" s="119" t="s">
        <v>1128</v>
      </c>
      <c r="K1293" s="120">
        <v>0</v>
      </c>
      <c r="L1293" s="119">
        <v>0</v>
      </c>
      <c r="M1293" s="119"/>
      <c r="N1293" s="119">
        <v>400</v>
      </c>
      <c r="O1293" s="121"/>
      <c r="P1293" s="121"/>
      <c r="Q1293" s="122"/>
      <c r="R1293" s="119" t="s">
        <v>1116</v>
      </c>
      <c r="S1293" s="123">
        <f>+IFERROR(IF('DETALLADO ELEMENTOS DE PROTECCI'!$E1293="DISTRIBUCION",((SUMIFS(O:O,D:D,'DETALLADO ELEMENTOS DE PROTECCI'!$D1293,H:H,'DETALLADO ELEMENTOS DE PROTECCI'!$H1293,R:R,"MARZO")+(SUMIFS(O:O,D:D,'DETALLADO ELEMENTOS DE PROTECCI'!$D1293,H:H,'DETALLADO ELEMENTOS DE PROTECCI'!$H1293,R:R,"ABRIL")))/((SUMIFS(N:N,D:D,'DETALLADO ELEMENTOS DE PROTECCI'!$D1293,H:H,'DETALLADO ELEMENTOS DE PROTECCI'!$H1293,R:R,"MARZO"))+(SUMIFS(N:N,D:D,'DETALLADO ELEMENTOS DE PROTECCI'!$D1293,H:H,'DETALLADO ELEMENTOS DE PROTECCI'!$H1293,R:R,"ABRIL")))),(SUMIFS(L:L,D:D,'DETALLADO ELEMENTOS DE PROTECCI'!$D1293,H:H,'DETALLADO ELEMENTOS DE PROTECCI'!$H1293)/(SUMIFS(K:K,D:D,'DETALLADO ELEMENTOS DE PROTECCI'!$D1293,H:H,'DETALLADO ELEMENTOS DE PROTECCI'!$H1293)))),0)</f>
        <v>0</v>
      </c>
      <c r="T1293" s="120">
        <v>0.5</v>
      </c>
      <c r="U1293" s="121" t="str">
        <f>+IF('DETALLADO ELEMENTOS DE PROTECCI'!$R1293="MARZO",IF('DETALLADO ELEMENTOS DE PROTECCI'!$S1293=0,"Rojo",IF(AND('DETALLADO ELEMENTOS DE PROTECCI'!$S1293&gt;0,'DETALLADO ELEMENTOS DE PROTECCI'!$S1293&lt;0.99),"Amarillo","Verde")),"")</f>
        <v/>
      </c>
      <c r="V1293" s="124"/>
    </row>
    <row r="1294" spans="1:22">
      <c r="A1294" s="137" t="s">
        <v>37</v>
      </c>
      <c r="B1294" s="137">
        <v>147</v>
      </c>
      <c r="C1294" s="119">
        <v>1160</v>
      </c>
      <c r="D1294" s="138" t="s">
        <v>575</v>
      </c>
      <c r="E1294" s="137" t="s">
        <v>394</v>
      </c>
      <c r="F1294" s="119" t="s">
        <v>19</v>
      </c>
      <c r="G1294" s="119" t="s">
        <v>1158</v>
      </c>
      <c r="H1294" s="119" t="s">
        <v>1159</v>
      </c>
      <c r="I1294" s="119"/>
      <c r="J1294" s="119" t="s">
        <v>1128</v>
      </c>
      <c r="K1294" s="120">
        <v>0</v>
      </c>
      <c r="L1294" s="119">
        <v>0</v>
      </c>
      <c r="M1294" s="119"/>
      <c r="N1294" s="119">
        <v>100</v>
      </c>
      <c r="O1294" s="121"/>
      <c r="P1294" s="121"/>
      <c r="Q1294" s="122"/>
      <c r="R1294" s="119" t="s">
        <v>1116</v>
      </c>
      <c r="S1294" s="123">
        <f>+IFERROR(IF('DETALLADO ELEMENTOS DE PROTECCI'!$E1294="DISTRIBUCION",((SUMIFS(O:O,D:D,'DETALLADO ELEMENTOS DE PROTECCI'!$D1294,H:H,'DETALLADO ELEMENTOS DE PROTECCI'!$H1294,R:R,"MARZO")+(SUMIFS(O:O,D:D,'DETALLADO ELEMENTOS DE PROTECCI'!$D1294,H:H,'DETALLADO ELEMENTOS DE PROTECCI'!$H1294,R:R,"ABRIL")))/((SUMIFS(N:N,D:D,'DETALLADO ELEMENTOS DE PROTECCI'!$D1294,H:H,'DETALLADO ELEMENTOS DE PROTECCI'!$H1294,R:R,"MARZO"))+(SUMIFS(N:N,D:D,'DETALLADO ELEMENTOS DE PROTECCI'!$D1294,H:H,'DETALLADO ELEMENTOS DE PROTECCI'!$H1294,R:R,"ABRIL")))),(SUMIFS(L:L,D:D,'DETALLADO ELEMENTOS DE PROTECCI'!$D1294,H:H,'DETALLADO ELEMENTOS DE PROTECCI'!$H1294)/(SUMIFS(K:K,D:D,'DETALLADO ELEMENTOS DE PROTECCI'!$D1294,H:H,'DETALLADO ELEMENTOS DE PROTECCI'!$H1294)))),0)</f>
        <v>0.33333333333333331</v>
      </c>
      <c r="T1294" s="120">
        <v>0.5</v>
      </c>
      <c r="U1294" s="121" t="str">
        <f>+IF('DETALLADO ELEMENTOS DE PROTECCI'!$R1294="MARZO",IF('DETALLADO ELEMENTOS DE PROTECCI'!$S1294=0,"Rojo",IF(AND('DETALLADO ELEMENTOS DE PROTECCI'!$S1294&gt;0,'DETALLADO ELEMENTOS DE PROTECCI'!$S1294&lt;0.99),"Amarillo","Verde")),"")</f>
        <v/>
      </c>
      <c r="V1294" s="124"/>
    </row>
    <row r="1295" spans="1:22">
      <c r="A1295" s="137" t="s">
        <v>37</v>
      </c>
      <c r="B1295" s="137">
        <v>147</v>
      </c>
      <c r="C1295" s="119">
        <v>1161</v>
      </c>
      <c r="D1295" s="138" t="s">
        <v>575</v>
      </c>
      <c r="E1295" s="137" t="s">
        <v>394</v>
      </c>
      <c r="F1295" s="119" t="s">
        <v>19</v>
      </c>
      <c r="G1295" s="119" t="s">
        <v>1134</v>
      </c>
      <c r="H1295" s="119" t="s">
        <v>1135</v>
      </c>
      <c r="I1295" s="119"/>
      <c r="J1295" s="119" t="s">
        <v>1128</v>
      </c>
      <c r="K1295" s="120">
        <v>0</v>
      </c>
      <c r="L1295" s="119">
        <v>0</v>
      </c>
      <c r="M1295" s="119"/>
      <c r="N1295" s="119">
        <v>400</v>
      </c>
      <c r="O1295" s="121"/>
      <c r="P1295" s="121"/>
      <c r="Q1295" s="122"/>
      <c r="R1295" s="119" t="s">
        <v>1116</v>
      </c>
      <c r="S1295" s="123">
        <f>+IFERROR(IF('DETALLADO ELEMENTOS DE PROTECCI'!$E1295="DISTRIBUCION",((SUMIFS(O:O,D:D,'DETALLADO ELEMENTOS DE PROTECCI'!$D1295,H:H,'DETALLADO ELEMENTOS DE PROTECCI'!$H1295,R:R,"MARZO")+(SUMIFS(O:O,D:D,'DETALLADO ELEMENTOS DE PROTECCI'!$D1295,H:H,'DETALLADO ELEMENTOS DE PROTECCI'!$H1295,R:R,"ABRIL")))/((SUMIFS(N:N,D:D,'DETALLADO ELEMENTOS DE PROTECCI'!$D1295,H:H,'DETALLADO ELEMENTOS DE PROTECCI'!$H1295,R:R,"MARZO"))+(SUMIFS(N:N,D:D,'DETALLADO ELEMENTOS DE PROTECCI'!$D1295,H:H,'DETALLADO ELEMENTOS DE PROTECCI'!$H1295,R:R,"ABRIL")))),(SUMIFS(L:L,D:D,'DETALLADO ELEMENTOS DE PROTECCI'!$D1295,H:H,'DETALLADO ELEMENTOS DE PROTECCI'!$H1295)/(SUMIFS(K:K,D:D,'DETALLADO ELEMENTOS DE PROTECCI'!$D1295,H:H,'DETALLADO ELEMENTOS DE PROTECCI'!$H1295)))),0)</f>
        <v>0</v>
      </c>
      <c r="T1295" s="120">
        <v>0.5</v>
      </c>
      <c r="U1295" s="121" t="str">
        <f>+IF('DETALLADO ELEMENTOS DE PROTECCI'!$R1295="MARZO",IF('DETALLADO ELEMENTOS DE PROTECCI'!$S1295=0,"Rojo",IF(AND('DETALLADO ELEMENTOS DE PROTECCI'!$S1295&gt;0,'DETALLADO ELEMENTOS DE PROTECCI'!$S1295&lt;0.99),"Amarillo","Verde")),"")</f>
        <v/>
      </c>
      <c r="V1295" s="124"/>
    </row>
    <row r="1296" spans="1:22">
      <c r="A1296" s="137" t="s">
        <v>37</v>
      </c>
      <c r="B1296" s="137">
        <v>149</v>
      </c>
      <c r="C1296" s="119">
        <v>1033</v>
      </c>
      <c r="D1296" s="138" t="s">
        <v>584</v>
      </c>
      <c r="E1296" s="137" t="s">
        <v>394</v>
      </c>
      <c r="F1296" s="119" t="s">
        <v>19</v>
      </c>
      <c r="G1296" s="119" t="s">
        <v>1139</v>
      </c>
      <c r="H1296" s="119" t="s">
        <v>1140</v>
      </c>
      <c r="I1296" s="119"/>
      <c r="J1296" s="119" t="s">
        <v>1128</v>
      </c>
      <c r="K1296" s="120">
        <v>0</v>
      </c>
      <c r="L1296" s="119">
        <v>0</v>
      </c>
      <c r="M1296" s="119"/>
      <c r="N1296" s="119">
        <v>10</v>
      </c>
      <c r="O1296" s="121"/>
      <c r="P1296" s="121"/>
      <c r="Q1296" s="122"/>
      <c r="R1296" s="119" t="s">
        <v>1116</v>
      </c>
      <c r="S1296" s="123">
        <f>+IFERROR(IF('DETALLADO ELEMENTOS DE PROTECCI'!$E1296="DISTRIBUCION",((SUMIFS(O:O,D:D,'DETALLADO ELEMENTOS DE PROTECCI'!$D1296,H:H,'DETALLADO ELEMENTOS DE PROTECCI'!$H1296,R:R,"MARZO")+(SUMIFS(O:O,D:D,'DETALLADO ELEMENTOS DE PROTECCI'!$D1296,H:H,'DETALLADO ELEMENTOS DE PROTECCI'!$H1296,R:R,"ABRIL")))/((SUMIFS(N:N,D:D,'DETALLADO ELEMENTOS DE PROTECCI'!$D1296,H:H,'DETALLADO ELEMENTOS DE PROTECCI'!$H1296,R:R,"MARZO"))+(SUMIFS(N:N,D:D,'DETALLADO ELEMENTOS DE PROTECCI'!$D1296,H:H,'DETALLADO ELEMENTOS DE PROTECCI'!$H1296,R:R,"ABRIL")))),(SUMIFS(L:L,D:D,'DETALLADO ELEMENTOS DE PROTECCI'!$D1296,H:H,'DETALLADO ELEMENTOS DE PROTECCI'!$H1296)/(SUMIFS(K:K,D:D,'DETALLADO ELEMENTOS DE PROTECCI'!$D1296,H:H,'DETALLADO ELEMENTOS DE PROTECCI'!$H1296)))),0)</f>
        <v>0</v>
      </c>
      <c r="T1296" s="120">
        <v>0.5</v>
      </c>
      <c r="U1296" s="121" t="str">
        <f>+IF('DETALLADO ELEMENTOS DE PROTECCI'!$R1296="MARZO",IF('DETALLADO ELEMENTOS DE PROTECCI'!$S1296=0,"Rojo",IF(AND('DETALLADO ELEMENTOS DE PROTECCI'!$S1296&gt;0,'DETALLADO ELEMENTOS DE PROTECCI'!$S1296&lt;0.99),"Amarillo","Verde")),"")</f>
        <v/>
      </c>
      <c r="V1296" s="124"/>
    </row>
    <row r="1297" spans="1:22">
      <c r="A1297" s="137" t="s">
        <v>37</v>
      </c>
      <c r="B1297" s="137">
        <v>149</v>
      </c>
      <c r="C1297" s="119">
        <v>1092</v>
      </c>
      <c r="D1297" s="138" t="s">
        <v>584</v>
      </c>
      <c r="E1297" s="137" t="s">
        <v>394</v>
      </c>
      <c r="F1297" s="119" t="s">
        <v>19</v>
      </c>
      <c r="G1297" s="119" t="s">
        <v>1130</v>
      </c>
      <c r="H1297" s="119" t="s">
        <v>1126</v>
      </c>
      <c r="I1297" s="119"/>
      <c r="J1297" s="119" t="s">
        <v>1128</v>
      </c>
      <c r="K1297" s="120">
        <v>0</v>
      </c>
      <c r="L1297" s="119">
        <v>0</v>
      </c>
      <c r="M1297" s="119"/>
      <c r="N1297" s="119">
        <v>200</v>
      </c>
      <c r="O1297" s="121"/>
      <c r="P1297" s="121"/>
      <c r="Q1297" s="122"/>
      <c r="R1297" s="119" t="s">
        <v>1116</v>
      </c>
      <c r="S1297" s="123">
        <f>+IFERROR(IF('DETALLADO ELEMENTOS DE PROTECCI'!$E1297="DISTRIBUCION",((SUMIFS(O:O,D:D,'DETALLADO ELEMENTOS DE PROTECCI'!$D1297,H:H,'DETALLADO ELEMENTOS DE PROTECCI'!$H1297,R:R,"MARZO")+(SUMIFS(O:O,D:D,'DETALLADO ELEMENTOS DE PROTECCI'!$D1297,H:H,'DETALLADO ELEMENTOS DE PROTECCI'!$H1297,R:R,"ABRIL")))/((SUMIFS(N:N,D:D,'DETALLADO ELEMENTOS DE PROTECCI'!$D1297,H:H,'DETALLADO ELEMENTOS DE PROTECCI'!$H1297,R:R,"MARZO"))+(SUMIFS(N:N,D:D,'DETALLADO ELEMENTOS DE PROTECCI'!$D1297,H:H,'DETALLADO ELEMENTOS DE PROTECCI'!$H1297,R:R,"ABRIL")))),(SUMIFS(L:L,D:D,'DETALLADO ELEMENTOS DE PROTECCI'!$D1297,H:H,'DETALLADO ELEMENTOS DE PROTECCI'!$H1297)/(SUMIFS(K:K,D:D,'DETALLADO ELEMENTOS DE PROTECCI'!$D1297,H:H,'DETALLADO ELEMENTOS DE PROTECCI'!$H1297)))),0)</f>
        <v>0.36363636363636365</v>
      </c>
      <c r="T1297" s="120">
        <v>0.5</v>
      </c>
      <c r="U1297" s="121" t="str">
        <f>+IF('DETALLADO ELEMENTOS DE PROTECCI'!$R1297="MARZO",IF('DETALLADO ELEMENTOS DE PROTECCI'!$S1297=0,"Rojo",IF(AND('DETALLADO ELEMENTOS DE PROTECCI'!$S1297&gt;0,'DETALLADO ELEMENTOS DE PROTECCI'!$S1297&lt;0.99),"Amarillo","Verde")),"")</f>
        <v/>
      </c>
      <c r="V1297" s="124"/>
    </row>
    <row r="1298" spans="1:22">
      <c r="A1298" s="137" t="s">
        <v>37</v>
      </c>
      <c r="B1298" s="137">
        <v>149</v>
      </c>
      <c r="C1298" s="119">
        <v>1093</v>
      </c>
      <c r="D1298" s="138" t="s">
        <v>584</v>
      </c>
      <c r="E1298" s="137" t="s">
        <v>394</v>
      </c>
      <c r="F1298" s="119" t="s">
        <v>19</v>
      </c>
      <c r="G1298" s="119" t="s">
        <v>1132</v>
      </c>
      <c r="H1298" s="119" t="s">
        <v>1126</v>
      </c>
      <c r="I1298" s="119"/>
      <c r="J1298" s="119" t="s">
        <v>1128</v>
      </c>
      <c r="K1298" s="120">
        <v>0</v>
      </c>
      <c r="L1298" s="119">
        <v>0</v>
      </c>
      <c r="M1298" s="119"/>
      <c r="N1298" s="119">
        <v>500</v>
      </c>
      <c r="O1298" s="121"/>
      <c r="P1298" s="121"/>
      <c r="Q1298" s="122"/>
      <c r="R1298" s="119" t="s">
        <v>1116</v>
      </c>
      <c r="S1298" s="123">
        <f>+IFERROR(IF('DETALLADO ELEMENTOS DE PROTECCI'!$E1298="DISTRIBUCION",((SUMIFS(O:O,D:D,'DETALLADO ELEMENTOS DE PROTECCI'!$D1298,H:H,'DETALLADO ELEMENTOS DE PROTECCI'!$H1298,R:R,"MARZO")+(SUMIFS(O:O,D:D,'DETALLADO ELEMENTOS DE PROTECCI'!$D1298,H:H,'DETALLADO ELEMENTOS DE PROTECCI'!$H1298,R:R,"ABRIL")))/((SUMIFS(N:N,D:D,'DETALLADO ELEMENTOS DE PROTECCI'!$D1298,H:H,'DETALLADO ELEMENTOS DE PROTECCI'!$H1298,R:R,"MARZO"))+(SUMIFS(N:N,D:D,'DETALLADO ELEMENTOS DE PROTECCI'!$D1298,H:H,'DETALLADO ELEMENTOS DE PROTECCI'!$H1298,R:R,"ABRIL")))),(SUMIFS(L:L,D:D,'DETALLADO ELEMENTOS DE PROTECCI'!$D1298,H:H,'DETALLADO ELEMENTOS DE PROTECCI'!$H1298)/(SUMIFS(K:K,D:D,'DETALLADO ELEMENTOS DE PROTECCI'!$D1298,H:H,'DETALLADO ELEMENTOS DE PROTECCI'!$H1298)))),0)</f>
        <v>0.36363636363636365</v>
      </c>
      <c r="T1298" s="120">
        <v>0.5</v>
      </c>
      <c r="U1298" s="121" t="str">
        <f>+IF('DETALLADO ELEMENTOS DE PROTECCI'!$R1298="MARZO",IF('DETALLADO ELEMENTOS DE PROTECCI'!$S1298=0,"Rojo",IF(AND('DETALLADO ELEMENTOS DE PROTECCI'!$S1298&gt;0,'DETALLADO ELEMENTOS DE PROTECCI'!$S1298&lt;0.99),"Amarillo","Verde")),"")</f>
        <v/>
      </c>
      <c r="V1298" s="124"/>
    </row>
    <row r="1299" spans="1:22">
      <c r="A1299" s="137" t="s">
        <v>37</v>
      </c>
      <c r="B1299" s="137">
        <v>149</v>
      </c>
      <c r="C1299" s="119">
        <v>1160</v>
      </c>
      <c r="D1299" s="138" t="s">
        <v>584</v>
      </c>
      <c r="E1299" s="137" t="s">
        <v>394</v>
      </c>
      <c r="F1299" s="119" t="s">
        <v>19</v>
      </c>
      <c r="G1299" s="119" t="s">
        <v>1158</v>
      </c>
      <c r="H1299" s="119" t="s">
        <v>1159</v>
      </c>
      <c r="I1299" s="119"/>
      <c r="J1299" s="119" t="s">
        <v>1128</v>
      </c>
      <c r="K1299" s="120">
        <v>0</v>
      </c>
      <c r="L1299" s="119">
        <v>0</v>
      </c>
      <c r="M1299" s="119"/>
      <c r="N1299" s="119">
        <v>50</v>
      </c>
      <c r="O1299" s="121"/>
      <c r="P1299" s="121"/>
      <c r="Q1299" s="122"/>
      <c r="R1299" s="119" t="s">
        <v>1116</v>
      </c>
      <c r="S1299" s="123">
        <f>+IFERROR(IF('DETALLADO ELEMENTOS DE PROTECCI'!$E1299="DISTRIBUCION",((SUMIFS(O:O,D:D,'DETALLADO ELEMENTOS DE PROTECCI'!$D1299,H:H,'DETALLADO ELEMENTOS DE PROTECCI'!$H1299,R:R,"MARZO")+(SUMIFS(O:O,D:D,'DETALLADO ELEMENTOS DE PROTECCI'!$D1299,H:H,'DETALLADO ELEMENTOS DE PROTECCI'!$H1299,R:R,"ABRIL")))/((SUMIFS(N:N,D:D,'DETALLADO ELEMENTOS DE PROTECCI'!$D1299,H:H,'DETALLADO ELEMENTOS DE PROTECCI'!$H1299,R:R,"MARZO"))+(SUMIFS(N:N,D:D,'DETALLADO ELEMENTOS DE PROTECCI'!$D1299,H:H,'DETALLADO ELEMENTOS DE PROTECCI'!$H1299,R:R,"ABRIL")))),(SUMIFS(L:L,D:D,'DETALLADO ELEMENTOS DE PROTECCI'!$D1299,H:H,'DETALLADO ELEMENTOS DE PROTECCI'!$H1299)/(SUMIFS(K:K,D:D,'DETALLADO ELEMENTOS DE PROTECCI'!$D1299,H:H,'DETALLADO ELEMENTOS DE PROTECCI'!$H1299)))),0)</f>
        <v>0</v>
      </c>
      <c r="T1299" s="120">
        <v>0.5</v>
      </c>
      <c r="U1299" s="121" t="str">
        <f>+IF('DETALLADO ELEMENTOS DE PROTECCI'!$R1299="MARZO",IF('DETALLADO ELEMENTOS DE PROTECCI'!$S1299=0,"Rojo",IF(AND('DETALLADO ELEMENTOS DE PROTECCI'!$S1299&gt;0,'DETALLADO ELEMENTOS DE PROTECCI'!$S1299&lt;0.99),"Amarillo","Verde")),"")</f>
        <v/>
      </c>
      <c r="V1299" s="124"/>
    </row>
    <row r="1300" spans="1:22">
      <c r="A1300" s="137" t="s">
        <v>37</v>
      </c>
      <c r="B1300" s="137">
        <v>149</v>
      </c>
      <c r="C1300" s="119">
        <v>1161</v>
      </c>
      <c r="D1300" s="138" t="s">
        <v>584</v>
      </c>
      <c r="E1300" s="137" t="s">
        <v>394</v>
      </c>
      <c r="F1300" s="119" t="s">
        <v>19</v>
      </c>
      <c r="G1300" s="119" t="s">
        <v>1134</v>
      </c>
      <c r="H1300" s="119" t="s">
        <v>1135</v>
      </c>
      <c r="I1300" s="119"/>
      <c r="J1300" s="119" t="s">
        <v>1128</v>
      </c>
      <c r="K1300" s="120">
        <v>0</v>
      </c>
      <c r="L1300" s="119">
        <v>0</v>
      </c>
      <c r="M1300" s="119"/>
      <c r="N1300" s="119">
        <v>200</v>
      </c>
      <c r="O1300" s="121"/>
      <c r="P1300" s="121"/>
      <c r="Q1300" s="122"/>
      <c r="R1300" s="119" t="s">
        <v>1116</v>
      </c>
      <c r="S1300" s="123">
        <f>+IFERROR(IF('DETALLADO ELEMENTOS DE PROTECCI'!$E1300="DISTRIBUCION",((SUMIFS(O:O,D:D,'DETALLADO ELEMENTOS DE PROTECCI'!$D1300,H:H,'DETALLADO ELEMENTOS DE PROTECCI'!$H1300,R:R,"MARZO")+(SUMIFS(O:O,D:D,'DETALLADO ELEMENTOS DE PROTECCI'!$D1300,H:H,'DETALLADO ELEMENTOS DE PROTECCI'!$H1300,R:R,"ABRIL")))/((SUMIFS(N:N,D:D,'DETALLADO ELEMENTOS DE PROTECCI'!$D1300,H:H,'DETALLADO ELEMENTOS DE PROTECCI'!$H1300,R:R,"MARZO"))+(SUMIFS(N:N,D:D,'DETALLADO ELEMENTOS DE PROTECCI'!$D1300,H:H,'DETALLADO ELEMENTOS DE PROTECCI'!$H1300,R:R,"ABRIL")))),(SUMIFS(L:L,D:D,'DETALLADO ELEMENTOS DE PROTECCI'!$D1300,H:H,'DETALLADO ELEMENTOS DE PROTECCI'!$H1300)/(SUMIFS(K:K,D:D,'DETALLADO ELEMENTOS DE PROTECCI'!$D1300,H:H,'DETALLADO ELEMENTOS DE PROTECCI'!$H1300)))),0)</f>
        <v>0</v>
      </c>
      <c r="T1300" s="120">
        <v>0.5</v>
      </c>
      <c r="U1300" s="121" t="str">
        <f>+IF('DETALLADO ELEMENTOS DE PROTECCI'!$R1300="MARZO",IF('DETALLADO ELEMENTOS DE PROTECCI'!$S1300=0,"Rojo",IF(AND('DETALLADO ELEMENTOS DE PROTECCI'!$S1300&gt;0,'DETALLADO ELEMENTOS DE PROTECCI'!$S1300&lt;0.99),"Amarillo","Verde")),"")</f>
        <v/>
      </c>
      <c r="V1300" s="124"/>
    </row>
    <row r="1301" spans="1:22">
      <c r="A1301" s="137" t="s">
        <v>37</v>
      </c>
      <c r="B1301" s="137">
        <v>152</v>
      </c>
      <c r="C1301" s="119">
        <v>1033</v>
      </c>
      <c r="D1301" s="138" t="s">
        <v>595</v>
      </c>
      <c r="E1301" s="137" t="s">
        <v>394</v>
      </c>
      <c r="F1301" s="119" t="s">
        <v>19</v>
      </c>
      <c r="G1301" s="119" t="s">
        <v>1139</v>
      </c>
      <c r="H1301" s="119" t="s">
        <v>1140</v>
      </c>
      <c r="I1301" s="119"/>
      <c r="J1301" s="119" t="s">
        <v>1128</v>
      </c>
      <c r="K1301" s="120">
        <v>0</v>
      </c>
      <c r="L1301" s="119">
        <v>0</v>
      </c>
      <c r="M1301" s="119"/>
      <c r="N1301" s="119">
        <v>10</v>
      </c>
      <c r="O1301" s="121"/>
      <c r="P1301" s="121"/>
      <c r="Q1301" s="122"/>
      <c r="R1301" s="119" t="s">
        <v>1116</v>
      </c>
      <c r="S1301" s="123">
        <f>+IFERROR(IF('DETALLADO ELEMENTOS DE PROTECCI'!$E1301="DISTRIBUCION",((SUMIFS(O:O,D:D,'DETALLADO ELEMENTOS DE PROTECCI'!$D1301,H:H,'DETALLADO ELEMENTOS DE PROTECCI'!$H1301,R:R,"MARZO")+(SUMIFS(O:O,D:D,'DETALLADO ELEMENTOS DE PROTECCI'!$D1301,H:H,'DETALLADO ELEMENTOS DE PROTECCI'!$H1301,R:R,"ABRIL")))/((SUMIFS(N:N,D:D,'DETALLADO ELEMENTOS DE PROTECCI'!$D1301,H:H,'DETALLADO ELEMENTOS DE PROTECCI'!$H1301,R:R,"MARZO"))+(SUMIFS(N:N,D:D,'DETALLADO ELEMENTOS DE PROTECCI'!$D1301,H:H,'DETALLADO ELEMENTOS DE PROTECCI'!$H1301,R:R,"ABRIL")))),(SUMIFS(L:L,D:D,'DETALLADO ELEMENTOS DE PROTECCI'!$D1301,H:H,'DETALLADO ELEMENTOS DE PROTECCI'!$H1301)/(SUMIFS(K:K,D:D,'DETALLADO ELEMENTOS DE PROTECCI'!$D1301,H:H,'DETALLADO ELEMENTOS DE PROTECCI'!$H1301)))),0)</f>
        <v>0</v>
      </c>
      <c r="T1301" s="120">
        <v>0.5</v>
      </c>
      <c r="U1301" s="121" t="str">
        <f>+IF('DETALLADO ELEMENTOS DE PROTECCI'!$R1301="MARZO",IF('DETALLADO ELEMENTOS DE PROTECCI'!$S1301=0,"Rojo",IF(AND('DETALLADO ELEMENTOS DE PROTECCI'!$S1301&gt;0,'DETALLADO ELEMENTOS DE PROTECCI'!$S1301&lt;0.99),"Amarillo","Verde")),"")</f>
        <v/>
      </c>
      <c r="V1301" s="124"/>
    </row>
    <row r="1302" spans="1:22">
      <c r="A1302" s="137" t="s">
        <v>37</v>
      </c>
      <c r="B1302" s="137">
        <v>152</v>
      </c>
      <c r="C1302" s="119">
        <v>1084</v>
      </c>
      <c r="D1302" s="138" t="s">
        <v>595</v>
      </c>
      <c r="E1302" s="137" t="s">
        <v>394</v>
      </c>
      <c r="F1302" s="119" t="s">
        <v>19</v>
      </c>
      <c r="G1302" s="119" t="s">
        <v>1150</v>
      </c>
      <c r="H1302" s="119" t="s">
        <v>1151</v>
      </c>
      <c r="I1302" s="119"/>
      <c r="J1302" s="119" t="s">
        <v>1128</v>
      </c>
      <c r="K1302" s="120">
        <v>0</v>
      </c>
      <c r="L1302" s="119">
        <v>0</v>
      </c>
      <c r="M1302" s="119"/>
      <c r="N1302" s="119">
        <v>200</v>
      </c>
      <c r="O1302" s="121"/>
      <c r="P1302" s="121"/>
      <c r="Q1302" s="122"/>
      <c r="R1302" s="119" t="s">
        <v>1116</v>
      </c>
      <c r="S1302" s="123">
        <f>+IFERROR(IF('DETALLADO ELEMENTOS DE PROTECCI'!$E1302="DISTRIBUCION",((SUMIFS(O:O,D:D,'DETALLADO ELEMENTOS DE PROTECCI'!$D1302,H:H,'DETALLADO ELEMENTOS DE PROTECCI'!$H1302,R:R,"MARZO")+(SUMIFS(O:O,D:D,'DETALLADO ELEMENTOS DE PROTECCI'!$D1302,H:H,'DETALLADO ELEMENTOS DE PROTECCI'!$H1302,R:R,"ABRIL")))/((SUMIFS(N:N,D:D,'DETALLADO ELEMENTOS DE PROTECCI'!$D1302,H:H,'DETALLADO ELEMENTOS DE PROTECCI'!$H1302,R:R,"MARZO"))+(SUMIFS(N:N,D:D,'DETALLADO ELEMENTOS DE PROTECCI'!$D1302,H:H,'DETALLADO ELEMENTOS DE PROTECCI'!$H1302,R:R,"ABRIL")))),(SUMIFS(L:L,D:D,'DETALLADO ELEMENTOS DE PROTECCI'!$D1302,H:H,'DETALLADO ELEMENTOS DE PROTECCI'!$H1302)/(SUMIFS(K:K,D:D,'DETALLADO ELEMENTOS DE PROTECCI'!$D1302,H:H,'DETALLADO ELEMENTOS DE PROTECCI'!$H1302)))),0)</f>
        <v>0</v>
      </c>
      <c r="T1302" s="120">
        <v>0.5</v>
      </c>
      <c r="U1302" s="121" t="str">
        <f>+IF('DETALLADO ELEMENTOS DE PROTECCI'!$R1302="MARZO",IF('DETALLADO ELEMENTOS DE PROTECCI'!$S1302=0,"Rojo",IF(AND('DETALLADO ELEMENTOS DE PROTECCI'!$S1302&gt;0,'DETALLADO ELEMENTOS DE PROTECCI'!$S1302&lt;0.99),"Amarillo","Verde")),"")</f>
        <v/>
      </c>
      <c r="V1302" s="124"/>
    </row>
    <row r="1303" spans="1:22">
      <c r="A1303" s="137" t="s">
        <v>37</v>
      </c>
      <c r="B1303" s="137">
        <v>152</v>
      </c>
      <c r="C1303" s="119">
        <v>1092</v>
      </c>
      <c r="D1303" s="138" t="s">
        <v>595</v>
      </c>
      <c r="E1303" s="137" t="s">
        <v>394</v>
      </c>
      <c r="F1303" s="119" t="s">
        <v>19</v>
      </c>
      <c r="G1303" s="119" t="s">
        <v>1130</v>
      </c>
      <c r="H1303" s="119" t="s">
        <v>1126</v>
      </c>
      <c r="I1303" s="119"/>
      <c r="J1303" s="119" t="s">
        <v>1128</v>
      </c>
      <c r="K1303" s="120">
        <v>0</v>
      </c>
      <c r="L1303" s="119">
        <v>0</v>
      </c>
      <c r="M1303" s="119"/>
      <c r="N1303" s="119">
        <v>200</v>
      </c>
      <c r="O1303" s="121"/>
      <c r="P1303" s="121"/>
      <c r="Q1303" s="122"/>
      <c r="R1303" s="119" t="s">
        <v>1116</v>
      </c>
      <c r="S1303" s="123">
        <f>+IFERROR(IF('DETALLADO ELEMENTOS DE PROTECCI'!$E1303="DISTRIBUCION",((SUMIFS(O:O,D:D,'DETALLADO ELEMENTOS DE PROTECCI'!$D1303,H:H,'DETALLADO ELEMENTOS DE PROTECCI'!$H1303,R:R,"MARZO")+(SUMIFS(O:O,D:D,'DETALLADO ELEMENTOS DE PROTECCI'!$D1303,H:H,'DETALLADO ELEMENTOS DE PROTECCI'!$H1303,R:R,"ABRIL")))/((SUMIFS(N:N,D:D,'DETALLADO ELEMENTOS DE PROTECCI'!$D1303,H:H,'DETALLADO ELEMENTOS DE PROTECCI'!$H1303,R:R,"MARZO"))+(SUMIFS(N:N,D:D,'DETALLADO ELEMENTOS DE PROTECCI'!$D1303,H:H,'DETALLADO ELEMENTOS DE PROTECCI'!$H1303,R:R,"ABRIL")))),(SUMIFS(L:L,D:D,'DETALLADO ELEMENTOS DE PROTECCI'!$D1303,H:H,'DETALLADO ELEMENTOS DE PROTECCI'!$H1303)/(SUMIFS(K:K,D:D,'DETALLADO ELEMENTOS DE PROTECCI'!$D1303,H:H,'DETALLADO ELEMENTOS DE PROTECCI'!$H1303)))),0)</f>
        <v>0.5</v>
      </c>
      <c r="T1303" s="120">
        <v>0.5</v>
      </c>
      <c r="U1303" s="121" t="str">
        <f>+IF('DETALLADO ELEMENTOS DE PROTECCI'!$R1303="MARZO",IF('DETALLADO ELEMENTOS DE PROTECCI'!$S1303=0,"Rojo",IF(AND('DETALLADO ELEMENTOS DE PROTECCI'!$S1303&gt;0,'DETALLADO ELEMENTOS DE PROTECCI'!$S1303&lt;0.99),"Amarillo","Verde")),"")</f>
        <v/>
      </c>
      <c r="V1303" s="124"/>
    </row>
    <row r="1304" spans="1:22">
      <c r="A1304" s="137" t="s">
        <v>37</v>
      </c>
      <c r="B1304" s="137">
        <v>152</v>
      </c>
      <c r="C1304" s="119">
        <v>1093</v>
      </c>
      <c r="D1304" s="138" t="s">
        <v>595</v>
      </c>
      <c r="E1304" s="137" t="s">
        <v>394</v>
      </c>
      <c r="F1304" s="119" t="s">
        <v>19</v>
      </c>
      <c r="G1304" s="119" t="s">
        <v>1132</v>
      </c>
      <c r="H1304" s="119" t="s">
        <v>1126</v>
      </c>
      <c r="I1304" s="119"/>
      <c r="J1304" s="119" t="s">
        <v>1128</v>
      </c>
      <c r="K1304" s="120">
        <v>0</v>
      </c>
      <c r="L1304" s="119">
        <v>0</v>
      </c>
      <c r="M1304" s="119"/>
      <c r="N1304" s="119">
        <v>300</v>
      </c>
      <c r="O1304" s="121"/>
      <c r="P1304" s="121"/>
      <c r="Q1304" s="122"/>
      <c r="R1304" s="119" t="s">
        <v>1116</v>
      </c>
      <c r="S1304" s="123">
        <f>+IFERROR(IF('DETALLADO ELEMENTOS DE PROTECCI'!$E1304="DISTRIBUCION",((SUMIFS(O:O,D:D,'DETALLADO ELEMENTOS DE PROTECCI'!$D1304,H:H,'DETALLADO ELEMENTOS DE PROTECCI'!$H1304,R:R,"MARZO")+(SUMIFS(O:O,D:D,'DETALLADO ELEMENTOS DE PROTECCI'!$D1304,H:H,'DETALLADO ELEMENTOS DE PROTECCI'!$H1304,R:R,"ABRIL")))/((SUMIFS(N:N,D:D,'DETALLADO ELEMENTOS DE PROTECCI'!$D1304,H:H,'DETALLADO ELEMENTOS DE PROTECCI'!$H1304,R:R,"MARZO"))+(SUMIFS(N:N,D:D,'DETALLADO ELEMENTOS DE PROTECCI'!$D1304,H:H,'DETALLADO ELEMENTOS DE PROTECCI'!$H1304,R:R,"ABRIL")))),(SUMIFS(L:L,D:D,'DETALLADO ELEMENTOS DE PROTECCI'!$D1304,H:H,'DETALLADO ELEMENTOS DE PROTECCI'!$H1304)/(SUMIFS(K:K,D:D,'DETALLADO ELEMENTOS DE PROTECCI'!$D1304,H:H,'DETALLADO ELEMENTOS DE PROTECCI'!$H1304)))),0)</f>
        <v>0.5</v>
      </c>
      <c r="T1304" s="120">
        <v>0.5</v>
      </c>
      <c r="U1304" s="121" t="str">
        <f>+IF('DETALLADO ELEMENTOS DE PROTECCI'!$R1304="MARZO",IF('DETALLADO ELEMENTOS DE PROTECCI'!$S1304=0,"Rojo",IF(AND('DETALLADO ELEMENTOS DE PROTECCI'!$S1304&gt;0,'DETALLADO ELEMENTOS DE PROTECCI'!$S1304&lt;0.99),"Amarillo","Verde")),"")</f>
        <v/>
      </c>
      <c r="V1304" s="124"/>
    </row>
    <row r="1305" spans="1:22">
      <c r="A1305" s="137" t="s">
        <v>37</v>
      </c>
      <c r="B1305" s="137">
        <v>152</v>
      </c>
      <c r="C1305" s="119">
        <v>1160</v>
      </c>
      <c r="D1305" s="138" t="s">
        <v>595</v>
      </c>
      <c r="E1305" s="137" t="s">
        <v>394</v>
      </c>
      <c r="F1305" s="119" t="s">
        <v>19</v>
      </c>
      <c r="G1305" s="119" t="s">
        <v>1158</v>
      </c>
      <c r="H1305" s="119" t="s">
        <v>1159</v>
      </c>
      <c r="I1305" s="119"/>
      <c r="J1305" s="119" t="s">
        <v>1128</v>
      </c>
      <c r="K1305" s="120">
        <v>0</v>
      </c>
      <c r="L1305" s="119">
        <v>0</v>
      </c>
      <c r="M1305" s="119"/>
      <c r="N1305" s="119">
        <v>100</v>
      </c>
      <c r="O1305" s="121"/>
      <c r="P1305" s="121"/>
      <c r="Q1305" s="122"/>
      <c r="R1305" s="119" t="s">
        <v>1116</v>
      </c>
      <c r="S1305" s="123">
        <f>+IFERROR(IF('DETALLADO ELEMENTOS DE PROTECCI'!$E1305="DISTRIBUCION",((SUMIFS(O:O,D:D,'DETALLADO ELEMENTOS DE PROTECCI'!$D1305,H:H,'DETALLADO ELEMENTOS DE PROTECCI'!$H1305,R:R,"MARZO")+(SUMIFS(O:O,D:D,'DETALLADO ELEMENTOS DE PROTECCI'!$D1305,H:H,'DETALLADO ELEMENTOS DE PROTECCI'!$H1305,R:R,"ABRIL")))/((SUMIFS(N:N,D:D,'DETALLADO ELEMENTOS DE PROTECCI'!$D1305,H:H,'DETALLADO ELEMENTOS DE PROTECCI'!$H1305,R:R,"MARZO"))+(SUMIFS(N:N,D:D,'DETALLADO ELEMENTOS DE PROTECCI'!$D1305,H:H,'DETALLADO ELEMENTOS DE PROTECCI'!$H1305,R:R,"ABRIL")))),(SUMIFS(L:L,D:D,'DETALLADO ELEMENTOS DE PROTECCI'!$D1305,H:H,'DETALLADO ELEMENTOS DE PROTECCI'!$H1305)/(SUMIFS(K:K,D:D,'DETALLADO ELEMENTOS DE PROTECCI'!$D1305,H:H,'DETALLADO ELEMENTOS DE PROTECCI'!$H1305)))),0)</f>
        <v>0.33333333333333331</v>
      </c>
      <c r="T1305" s="120">
        <v>0.5</v>
      </c>
      <c r="U1305" s="121" t="str">
        <f>+IF('DETALLADO ELEMENTOS DE PROTECCI'!$R1305="MARZO",IF('DETALLADO ELEMENTOS DE PROTECCI'!$S1305=0,"Rojo",IF(AND('DETALLADO ELEMENTOS DE PROTECCI'!$S1305&gt;0,'DETALLADO ELEMENTOS DE PROTECCI'!$S1305&lt;0.99),"Amarillo","Verde")),"")</f>
        <v/>
      </c>
      <c r="V1305" s="124"/>
    </row>
    <row r="1306" spans="1:22">
      <c r="A1306" s="137" t="s">
        <v>37</v>
      </c>
      <c r="B1306" s="137">
        <v>152</v>
      </c>
      <c r="C1306" s="119">
        <v>1161</v>
      </c>
      <c r="D1306" s="138" t="s">
        <v>595</v>
      </c>
      <c r="E1306" s="137" t="s">
        <v>394</v>
      </c>
      <c r="F1306" s="119" t="s">
        <v>19</v>
      </c>
      <c r="G1306" s="119" t="s">
        <v>1134</v>
      </c>
      <c r="H1306" s="119" t="s">
        <v>1135</v>
      </c>
      <c r="I1306" s="119"/>
      <c r="J1306" s="119" t="s">
        <v>1128</v>
      </c>
      <c r="K1306" s="120">
        <v>0</v>
      </c>
      <c r="L1306" s="119">
        <v>0</v>
      </c>
      <c r="M1306" s="119"/>
      <c r="N1306" s="119">
        <v>200</v>
      </c>
      <c r="O1306" s="121"/>
      <c r="P1306" s="121"/>
      <c r="Q1306" s="122"/>
      <c r="R1306" s="119" t="s">
        <v>1116</v>
      </c>
      <c r="S1306" s="123">
        <f>+IFERROR(IF('DETALLADO ELEMENTOS DE PROTECCI'!$E1306="DISTRIBUCION",((SUMIFS(O:O,D:D,'DETALLADO ELEMENTOS DE PROTECCI'!$D1306,H:H,'DETALLADO ELEMENTOS DE PROTECCI'!$H1306,R:R,"MARZO")+(SUMIFS(O:O,D:D,'DETALLADO ELEMENTOS DE PROTECCI'!$D1306,H:H,'DETALLADO ELEMENTOS DE PROTECCI'!$H1306,R:R,"ABRIL")))/((SUMIFS(N:N,D:D,'DETALLADO ELEMENTOS DE PROTECCI'!$D1306,H:H,'DETALLADO ELEMENTOS DE PROTECCI'!$H1306,R:R,"MARZO"))+(SUMIFS(N:N,D:D,'DETALLADO ELEMENTOS DE PROTECCI'!$D1306,H:H,'DETALLADO ELEMENTOS DE PROTECCI'!$H1306,R:R,"ABRIL")))),(SUMIFS(L:L,D:D,'DETALLADO ELEMENTOS DE PROTECCI'!$D1306,H:H,'DETALLADO ELEMENTOS DE PROTECCI'!$H1306)/(SUMIFS(K:K,D:D,'DETALLADO ELEMENTOS DE PROTECCI'!$D1306,H:H,'DETALLADO ELEMENTOS DE PROTECCI'!$H1306)))),0)</f>
        <v>0.23684210526315788</v>
      </c>
      <c r="T1306" s="120">
        <v>0.5</v>
      </c>
      <c r="U1306" s="121" t="str">
        <f>+IF('DETALLADO ELEMENTOS DE PROTECCI'!$R1306="MARZO",IF('DETALLADO ELEMENTOS DE PROTECCI'!$S1306=0,"Rojo",IF(AND('DETALLADO ELEMENTOS DE PROTECCI'!$S1306&gt;0,'DETALLADO ELEMENTOS DE PROTECCI'!$S1306&lt;0.99),"Amarillo","Verde")),"")</f>
        <v/>
      </c>
      <c r="V1306" s="124"/>
    </row>
    <row r="1307" spans="1:22">
      <c r="A1307" s="137" t="s">
        <v>37</v>
      </c>
      <c r="B1307" s="137">
        <v>158</v>
      </c>
      <c r="C1307" s="119">
        <v>1092</v>
      </c>
      <c r="D1307" s="138" t="s">
        <v>604</v>
      </c>
      <c r="E1307" s="137" t="s">
        <v>394</v>
      </c>
      <c r="F1307" s="119" t="s">
        <v>19</v>
      </c>
      <c r="G1307" s="119" t="s">
        <v>1130</v>
      </c>
      <c r="H1307" s="119" t="s">
        <v>1126</v>
      </c>
      <c r="I1307" s="119"/>
      <c r="J1307" s="119" t="s">
        <v>1128</v>
      </c>
      <c r="K1307" s="120">
        <v>0</v>
      </c>
      <c r="L1307" s="119">
        <v>0</v>
      </c>
      <c r="M1307" s="119"/>
      <c r="N1307" s="119">
        <v>200</v>
      </c>
      <c r="O1307" s="121"/>
      <c r="P1307" s="121"/>
      <c r="Q1307" s="122"/>
      <c r="R1307" s="119" t="s">
        <v>1116</v>
      </c>
      <c r="S1307" s="123">
        <f>+IFERROR(IF('DETALLADO ELEMENTOS DE PROTECCI'!$E1307="DISTRIBUCION",((SUMIFS(O:O,D:D,'DETALLADO ELEMENTOS DE PROTECCI'!$D1307,H:H,'DETALLADO ELEMENTOS DE PROTECCI'!$H1307,R:R,"MARZO")+(SUMIFS(O:O,D:D,'DETALLADO ELEMENTOS DE PROTECCI'!$D1307,H:H,'DETALLADO ELEMENTOS DE PROTECCI'!$H1307,R:R,"ABRIL")))/((SUMIFS(N:N,D:D,'DETALLADO ELEMENTOS DE PROTECCI'!$D1307,H:H,'DETALLADO ELEMENTOS DE PROTECCI'!$H1307,R:R,"MARZO"))+(SUMIFS(N:N,D:D,'DETALLADO ELEMENTOS DE PROTECCI'!$D1307,H:H,'DETALLADO ELEMENTOS DE PROTECCI'!$H1307,R:R,"ABRIL")))),(SUMIFS(L:L,D:D,'DETALLADO ELEMENTOS DE PROTECCI'!$D1307,H:H,'DETALLADO ELEMENTOS DE PROTECCI'!$H1307)/(SUMIFS(K:K,D:D,'DETALLADO ELEMENTOS DE PROTECCI'!$D1307,H:H,'DETALLADO ELEMENTOS DE PROTECCI'!$H1307)))),0)</f>
        <v>0.33333333333333331</v>
      </c>
      <c r="T1307" s="120">
        <v>0.5</v>
      </c>
      <c r="U1307" s="121" t="str">
        <f>+IF('DETALLADO ELEMENTOS DE PROTECCI'!$R1307="MARZO",IF('DETALLADO ELEMENTOS DE PROTECCI'!$S1307=0,"Rojo",IF(AND('DETALLADO ELEMENTOS DE PROTECCI'!$S1307&gt;0,'DETALLADO ELEMENTOS DE PROTECCI'!$S1307&lt;0.99),"Amarillo","Verde")),"")</f>
        <v/>
      </c>
      <c r="V1307" s="124"/>
    </row>
    <row r="1308" spans="1:22">
      <c r="A1308" s="137" t="s">
        <v>37</v>
      </c>
      <c r="B1308" s="137">
        <v>158</v>
      </c>
      <c r="C1308" s="119">
        <v>1093</v>
      </c>
      <c r="D1308" s="138" t="s">
        <v>604</v>
      </c>
      <c r="E1308" s="137" t="s">
        <v>394</v>
      </c>
      <c r="F1308" s="119" t="s">
        <v>19</v>
      </c>
      <c r="G1308" s="119" t="s">
        <v>1132</v>
      </c>
      <c r="H1308" s="119" t="s">
        <v>1126</v>
      </c>
      <c r="I1308" s="119"/>
      <c r="J1308" s="119" t="s">
        <v>1128</v>
      </c>
      <c r="K1308" s="120">
        <v>0</v>
      </c>
      <c r="L1308" s="119">
        <v>0</v>
      </c>
      <c r="M1308" s="119"/>
      <c r="N1308" s="119">
        <v>200</v>
      </c>
      <c r="O1308" s="121"/>
      <c r="P1308" s="121"/>
      <c r="Q1308" s="122"/>
      <c r="R1308" s="119" t="s">
        <v>1116</v>
      </c>
      <c r="S1308" s="123">
        <f>+IFERROR(IF('DETALLADO ELEMENTOS DE PROTECCI'!$E1308="DISTRIBUCION",((SUMIFS(O:O,D:D,'DETALLADO ELEMENTOS DE PROTECCI'!$D1308,H:H,'DETALLADO ELEMENTOS DE PROTECCI'!$H1308,R:R,"MARZO")+(SUMIFS(O:O,D:D,'DETALLADO ELEMENTOS DE PROTECCI'!$D1308,H:H,'DETALLADO ELEMENTOS DE PROTECCI'!$H1308,R:R,"ABRIL")))/((SUMIFS(N:N,D:D,'DETALLADO ELEMENTOS DE PROTECCI'!$D1308,H:H,'DETALLADO ELEMENTOS DE PROTECCI'!$H1308,R:R,"MARZO"))+(SUMIFS(N:N,D:D,'DETALLADO ELEMENTOS DE PROTECCI'!$D1308,H:H,'DETALLADO ELEMENTOS DE PROTECCI'!$H1308,R:R,"ABRIL")))),(SUMIFS(L:L,D:D,'DETALLADO ELEMENTOS DE PROTECCI'!$D1308,H:H,'DETALLADO ELEMENTOS DE PROTECCI'!$H1308)/(SUMIFS(K:K,D:D,'DETALLADO ELEMENTOS DE PROTECCI'!$D1308,H:H,'DETALLADO ELEMENTOS DE PROTECCI'!$H1308)))),0)</f>
        <v>0.33333333333333331</v>
      </c>
      <c r="T1308" s="120">
        <v>0.5</v>
      </c>
      <c r="U1308" s="121" t="str">
        <f>+IF('DETALLADO ELEMENTOS DE PROTECCI'!$R1308="MARZO",IF('DETALLADO ELEMENTOS DE PROTECCI'!$S1308=0,"Rojo",IF(AND('DETALLADO ELEMENTOS DE PROTECCI'!$S1308&gt;0,'DETALLADO ELEMENTOS DE PROTECCI'!$S1308&lt;0.99),"Amarillo","Verde")),"")</f>
        <v/>
      </c>
      <c r="V1308" s="124"/>
    </row>
    <row r="1309" spans="1:22">
      <c r="A1309" s="137" t="s">
        <v>37</v>
      </c>
      <c r="B1309" s="137">
        <v>158</v>
      </c>
      <c r="C1309" s="119">
        <v>1160</v>
      </c>
      <c r="D1309" s="138" t="s">
        <v>604</v>
      </c>
      <c r="E1309" s="137" t="s">
        <v>394</v>
      </c>
      <c r="F1309" s="119" t="s">
        <v>19</v>
      </c>
      <c r="G1309" s="119" t="s">
        <v>1158</v>
      </c>
      <c r="H1309" s="119" t="s">
        <v>1159</v>
      </c>
      <c r="I1309" s="119"/>
      <c r="J1309" s="119" t="s">
        <v>1128</v>
      </c>
      <c r="K1309" s="120">
        <v>0</v>
      </c>
      <c r="L1309" s="119">
        <v>0</v>
      </c>
      <c r="M1309" s="119"/>
      <c r="N1309" s="119">
        <v>50</v>
      </c>
      <c r="O1309" s="121"/>
      <c r="P1309" s="121"/>
      <c r="Q1309" s="122"/>
      <c r="R1309" s="119" t="s">
        <v>1116</v>
      </c>
      <c r="S1309" s="123">
        <f>+IFERROR(IF('DETALLADO ELEMENTOS DE PROTECCI'!$E1309="DISTRIBUCION",((SUMIFS(O:O,D:D,'DETALLADO ELEMENTOS DE PROTECCI'!$D1309,H:H,'DETALLADO ELEMENTOS DE PROTECCI'!$H1309,R:R,"MARZO")+(SUMIFS(O:O,D:D,'DETALLADO ELEMENTOS DE PROTECCI'!$D1309,H:H,'DETALLADO ELEMENTOS DE PROTECCI'!$H1309,R:R,"ABRIL")))/((SUMIFS(N:N,D:D,'DETALLADO ELEMENTOS DE PROTECCI'!$D1309,H:H,'DETALLADO ELEMENTOS DE PROTECCI'!$H1309,R:R,"MARZO"))+(SUMIFS(N:N,D:D,'DETALLADO ELEMENTOS DE PROTECCI'!$D1309,H:H,'DETALLADO ELEMENTOS DE PROTECCI'!$H1309,R:R,"ABRIL")))),(SUMIFS(L:L,D:D,'DETALLADO ELEMENTOS DE PROTECCI'!$D1309,H:H,'DETALLADO ELEMENTOS DE PROTECCI'!$H1309)/(SUMIFS(K:K,D:D,'DETALLADO ELEMENTOS DE PROTECCI'!$D1309,H:H,'DETALLADO ELEMENTOS DE PROTECCI'!$H1309)))),0)</f>
        <v>0</v>
      </c>
      <c r="T1309" s="120">
        <v>0.5</v>
      </c>
      <c r="U1309" s="121" t="str">
        <f>+IF('DETALLADO ELEMENTOS DE PROTECCI'!$R1309="MARZO",IF('DETALLADO ELEMENTOS DE PROTECCI'!$S1309=0,"Rojo",IF(AND('DETALLADO ELEMENTOS DE PROTECCI'!$S1309&gt;0,'DETALLADO ELEMENTOS DE PROTECCI'!$S1309&lt;0.99),"Amarillo","Verde")),"")</f>
        <v/>
      </c>
      <c r="V1309" s="124"/>
    </row>
    <row r="1310" spans="1:22">
      <c r="A1310" s="137" t="s">
        <v>37</v>
      </c>
      <c r="B1310" s="137">
        <v>158</v>
      </c>
      <c r="C1310" s="119">
        <v>1161</v>
      </c>
      <c r="D1310" s="138" t="s">
        <v>604</v>
      </c>
      <c r="E1310" s="137" t="s">
        <v>394</v>
      </c>
      <c r="F1310" s="119" t="s">
        <v>19</v>
      </c>
      <c r="G1310" s="119" t="s">
        <v>1134</v>
      </c>
      <c r="H1310" s="119" t="s">
        <v>1135</v>
      </c>
      <c r="I1310" s="119"/>
      <c r="J1310" s="119" t="s">
        <v>1128</v>
      </c>
      <c r="K1310" s="120">
        <v>0</v>
      </c>
      <c r="L1310" s="119">
        <v>0</v>
      </c>
      <c r="M1310" s="119"/>
      <c r="N1310" s="119">
        <v>200</v>
      </c>
      <c r="O1310" s="121"/>
      <c r="P1310" s="121"/>
      <c r="Q1310" s="122"/>
      <c r="R1310" s="119" t="s">
        <v>1116</v>
      </c>
      <c r="S1310" s="123">
        <f>+IFERROR(IF('DETALLADO ELEMENTOS DE PROTECCI'!$E1310="DISTRIBUCION",((SUMIFS(O:O,D:D,'DETALLADO ELEMENTOS DE PROTECCI'!$D1310,H:H,'DETALLADO ELEMENTOS DE PROTECCI'!$H1310,R:R,"MARZO")+(SUMIFS(O:O,D:D,'DETALLADO ELEMENTOS DE PROTECCI'!$D1310,H:H,'DETALLADO ELEMENTOS DE PROTECCI'!$H1310,R:R,"ABRIL")))/((SUMIFS(N:N,D:D,'DETALLADO ELEMENTOS DE PROTECCI'!$D1310,H:H,'DETALLADO ELEMENTOS DE PROTECCI'!$H1310,R:R,"MARZO"))+(SUMIFS(N:N,D:D,'DETALLADO ELEMENTOS DE PROTECCI'!$D1310,H:H,'DETALLADO ELEMENTOS DE PROTECCI'!$H1310,R:R,"ABRIL")))),(SUMIFS(L:L,D:D,'DETALLADO ELEMENTOS DE PROTECCI'!$D1310,H:H,'DETALLADO ELEMENTOS DE PROTECCI'!$H1310)/(SUMIFS(K:K,D:D,'DETALLADO ELEMENTOS DE PROTECCI'!$D1310,H:H,'DETALLADO ELEMENTOS DE PROTECCI'!$H1310)))),0)</f>
        <v>0.23076923076923078</v>
      </c>
      <c r="T1310" s="120">
        <v>0.5</v>
      </c>
      <c r="U1310" s="121" t="str">
        <f>+IF('DETALLADO ELEMENTOS DE PROTECCI'!$R1310="MARZO",IF('DETALLADO ELEMENTOS DE PROTECCI'!$S1310=0,"Rojo",IF(AND('DETALLADO ELEMENTOS DE PROTECCI'!$S1310&gt;0,'DETALLADO ELEMENTOS DE PROTECCI'!$S1310&lt;0.99),"Amarillo","Verde")),"")</f>
        <v/>
      </c>
      <c r="V1310" s="124"/>
    </row>
    <row r="1311" spans="1:22">
      <c r="A1311" s="137" t="s">
        <v>57</v>
      </c>
      <c r="B1311" s="137">
        <v>202</v>
      </c>
      <c r="C1311" s="119">
        <v>1033</v>
      </c>
      <c r="D1311" s="138" t="s">
        <v>615</v>
      </c>
      <c r="E1311" s="137" t="s">
        <v>394</v>
      </c>
      <c r="F1311" s="119" t="s">
        <v>19</v>
      </c>
      <c r="G1311" s="119" t="s">
        <v>1139</v>
      </c>
      <c r="H1311" s="119" t="s">
        <v>1140</v>
      </c>
      <c r="I1311" s="119"/>
      <c r="J1311" s="119" t="s">
        <v>1128</v>
      </c>
      <c r="K1311" s="120">
        <v>0</v>
      </c>
      <c r="L1311" s="119">
        <v>0</v>
      </c>
      <c r="M1311" s="119"/>
      <c r="N1311" s="119">
        <v>20</v>
      </c>
      <c r="O1311" s="121"/>
      <c r="P1311" s="121"/>
      <c r="Q1311" s="122"/>
      <c r="R1311" s="119" t="s">
        <v>1116</v>
      </c>
      <c r="S1311" s="123">
        <f>+IFERROR(IF('DETALLADO ELEMENTOS DE PROTECCI'!$E1311="DISTRIBUCION",((SUMIFS(O:O,D:D,'DETALLADO ELEMENTOS DE PROTECCI'!$D1311,H:H,'DETALLADO ELEMENTOS DE PROTECCI'!$H1311,R:R,"MARZO")+(SUMIFS(O:O,D:D,'DETALLADO ELEMENTOS DE PROTECCI'!$D1311,H:H,'DETALLADO ELEMENTOS DE PROTECCI'!$H1311,R:R,"ABRIL")))/((SUMIFS(N:N,D:D,'DETALLADO ELEMENTOS DE PROTECCI'!$D1311,H:H,'DETALLADO ELEMENTOS DE PROTECCI'!$H1311,R:R,"MARZO"))+(SUMIFS(N:N,D:D,'DETALLADO ELEMENTOS DE PROTECCI'!$D1311,H:H,'DETALLADO ELEMENTOS DE PROTECCI'!$H1311,R:R,"ABRIL")))),(SUMIFS(L:L,D:D,'DETALLADO ELEMENTOS DE PROTECCI'!$D1311,H:H,'DETALLADO ELEMENTOS DE PROTECCI'!$H1311)/(SUMIFS(K:K,D:D,'DETALLADO ELEMENTOS DE PROTECCI'!$D1311,H:H,'DETALLADO ELEMENTOS DE PROTECCI'!$H1311)))),0)</f>
        <v>0</v>
      </c>
      <c r="T1311" s="120">
        <v>0.5</v>
      </c>
      <c r="U1311" s="121" t="str">
        <f>+IF('DETALLADO ELEMENTOS DE PROTECCI'!$R1311="MARZO",IF('DETALLADO ELEMENTOS DE PROTECCI'!$S1311=0,"Rojo",IF(AND('DETALLADO ELEMENTOS DE PROTECCI'!$S1311&gt;0,'DETALLADO ELEMENTOS DE PROTECCI'!$S1311&lt;0.99),"Amarillo","Verde")),"")</f>
        <v/>
      </c>
      <c r="V1311" s="124"/>
    </row>
    <row r="1312" spans="1:22">
      <c r="A1312" s="137" t="s">
        <v>57</v>
      </c>
      <c r="B1312" s="137">
        <v>202</v>
      </c>
      <c r="C1312" s="119">
        <v>1093</v>
      </c>
      <c r="D1312" s="138" t="s">
        <v>615</v>
      </c>
      <c r="E1312" s="137" t="s">
        <v>394</v>
      </c>
      <c r="F1312" s="119" t="s">
        <v>19</v>
      </c>
      <c r="G1312" s="119" t="s">
        <v>1132</v>
      </c>
      <c r="H1312" s="119" t="s">
        <v>1126</v>
      </c>
      <c r="I1312" s="119"/>
      <c r="J1312" s="119" t="s">
        <v>1128</v>
      </c>
      <c r="K1312" s="120">
        <v>0</v>
      </c>
      <c r="L1312" s="119">
        <v>0</v>
      </c>
      <c r="M1312" s="119"/>
      <c r="N1312" s="119">
        <v>200</v>
      </c>
      <c r="O1312" s="121"/>
      <c r="P1312" s="121"/>
      <c r="Q1312" s="122"/>
      <c r="R1312" s="119" t="s">
        <v>1116</v>
      </c>
      <c r="S1312" s="123">
        <f>+IFERROR(IF('DETALLADO ELEMENTOS DE PROTECCI'!$E1312="DISTRIBUCION",((SUMIFS(O:O,D:D,'DETALLADO ELEMENTOS DE PROTECCI'!$D1312,H:H,'DETALLADO ELEMENTOS DE PROTECCI'!$H1312,R:R,"MARZO")+(SUMIFS(O:O,D:D,'DETALLADO ELEMENTOS DE PROTECCI'!$D1312,H:H,'DETALLADO ELEMENTOS DE PROTECCI'!$H1312,R:R,"ABRIL")))/((SUMIFS(N:N,D:D,'DETALLADO ELEMENTOS DE PROTECCI'!$D1312,H:H,'DETALLADO ELEMENTOS DE PROTECCI'!$H1312,R:R,"MARZO"))+(SUMIFS(N:N,D:D,'DETALLADO ELEMENTOS DE PROTECCI'!$D1312,H:H,'DETALLADO ELEMENTOS DE PROTECCI'!$H1312,R:R,"ABRIL")))),(SUMIFS(L:L,D:D,'DETALLADO ELEMENTOS DE PROTECCI'!$D1312,H:H,'DETALLADO ELEMENTOS DE PROTECCI'!$H1312)/(SUMIFS(K:K,D:D,'DETALLADO ELEMENTOS DE PROTECCI'!$D1312,H:H,'DETALLADO ELEMENTOS DE PROTECCI'!$H1312)))),0)</f>
        <v>0.5</v>
      </c>
      <c r="T1312" s="120">
        <v>0.5</v>
      </c>
      <c r="U1312" s="121" t="str">
        <f>+IF('DETALLADO ELEMENTOS DE PROTECCI'!$R1312="MARZO",IF('DETALLADO ELEMENTOS DE PROTECCI'!$S1312=0,"Rojo",IF(AND('DETALLADO ELEMENTOS DE PROTECCI'!$S1312&gt;0,'DETALLADO ELEMENTOS DE PROTECCI'!$S1312&lt;0.99),"Amarillo","Verde")),"")</f>
        <v/>
      </c>
      <c r="V1312" s="124"/>
    </row>
    <row r="1313" spans="1:22">
      <c r="A1313" s="137" t="s">
        <v>57</v>
      </c>
      <c r="B1313" s="137">
        <v>202</v>
      </c>
      <c r="C1313" s="119">
        <v>1161</v>
      </c>
      <c r="D1313" s="138" t="s">
        <v>615</v>
      </c>
      <c r="E1313" s="137" t="s">
        <v>394</v>
      </c>
      <c r="F1313" s="119" t="s">
        <v>19</v>
      </c>
      <c r="G1313" s="119" t="s">
        <v>1134</v>
      </c>
      <c r="H1313" s="119" t="s">
        <v>1135</v>
      </c>
      <c r="I1313" s="119"/>
      <c r="J1313" s="119" t="s">
        <v>1128</v>
      </c>
      <c r="K1313" s="120">
        <v>0</v>
      </c>
      <c r="L1313" s="119">
        <v>0</v>
      </c>
      <c r="M1313" s="119"/>
      <c r="N1313" s="119">
        <v>200</v>
      </c>
      <c r="O1313" s="121"/>
      <c r="P1313" s="121"/>
      <c r="Q1313" s="122"/>
      <c r="R1313" s="119" t="s">
        <v>1116</v>
      </c>
      <c r="S1313" s="123">
        <f>+IFERROR(IF('DETALLADO ELEMENTOS DE PROTECCI'!$E1313="DISTRIBUCION",((SUMIFS(O:O,D:D,'DETALLADO ELEMENTOS DE PROTECCI'!$D1313,H:H,'DETALLADO ELEMENTOS DE PROTECCI'!$H1313,R:R,"MARZO")+(SUMIFS(O:O,D:D,'DETALLADO ELEMENTOS DE PROTECCI'!$D1313,H:H,'DETALLADO ELEMENTOS DE PROTECCI'!$H1313,R:R,"ABRIL")))/((SUMIFS(N:N,D:D,'DETALLADO ELEMENTOS DE PROTECCI'!$D1313,H:H,'DETALLADO ELEMENTOS DE PROTECCI'!$H1313,R:R,"MARZO"))+(SUMIFS(N:N,D:D,'DETALLADO ELEMENTOS DE PROTECCI'!$D1313,H:H,'DETALLADO ELEMENTOS DE PROTECCI'!$H1313,R:R,"ABRIL")))),(SUMIFS(L:L,D:D,'DETALLADO ELEMENTOS DE PROTECCI'!$D1313,H:H,'DETALLADO ELEMENTOS DE PROTECCI'!$H1313)/(SUMIFS(K:K,D:D,'DETALLADO ELEMENTOS DE PROTECCI'!$D1313,H:H,'DETALLADO ELEMENTOS DE PROTECCI'!$H1313)))),0)</f>
        <v>0</v>
      </c>
      <c r="T1313" s="120">
        <v>0.5</v>
      </c>
      <c r="U1313" s="121" t="str">
        <f>+IF('DETALLADO ELEMENTOS DE PROTECCI'!$R1313="MARZO",IF('DETALLADO ELEMENTOS DE PROTECCI'!$S1313=0,"Rojo",IF(AND('DETALLADO ELEMENTOS DE PROTECCI'!$S1313&gt;0,'DETALLADO ELEMENTOS DE PROTECCI'!$S1313&lt;0.99),"Amarillo","Verde")),"")</f>
        <v/>
      </c>
      <c r="V1313" s="124"/>
    </row>
    <row r="1314" spans="1:22">
      <c r="A1314" s="137" t="s">
        <v>57</v>
      </c>
      <c r="B1314" s="137">
        <v>204</v>
      </c>
      <c r="C1314" s="119">
        <v>1033</v>
      </c>
      <c r="D1314" s="138" t="s">
        <v>621</v>
      </c>
      <c r="E1314" s="137" t="s">
        <v>394</v>
      </c>
      <c r="F1314" s="119" t="s">
        <v>19</v>
      </c>
      <c r="G1314" s="119" t="s">
        <v>1139</v>
      </c>
      <c r="H1314" s="119" t="s">
        <v>1140</v>
      </c>
      <c r="I1314" s="119"/>
      <c r="J1314" s="119" t="s">
        <v>1128</v>
      </c>
      <c r="K1314" s="120">
        <v>0</v>
      </c>
      <c r="L1314" s="119">
        <v>0</v>
      </c>
      <c r="M1314" s="119"/>
      <c r="N1314" s="119">
        <v>20</v>
      </c>
      <c r="O1314" s="121"/>
      <c r="P1314" s="121"/>
      <c r="Q1314" s="122"/>
      <c r="R1314" s="119" t="s">
        <v>1116</v>
      </c>
      <c r="S1314" s="123">
        <f>+IFERROR(IF('DETALLADO ELEMENTOS DE PROTECCI'!$E1314="DISTRIBUCION",((SUMIFS(O:O,D:D,'DETALLADO ELEMENTOS DE PROTECCI'!$D1314,H:H,'DETALLADO ELEMENTOS DE PROTECCI'!$H1314,R:R,"MARZO")+(SUMIFS(O:O,D:D,'DETALLADO ELEMENTOS DE PROTECCI'!$D1314,H:H,'DETALLADO ELEMENTOS DE PROTECCI'!$H1314,R:R,"ABRIL")))/((SUMIFS(N:N,D:D,'DETALLADO ELEMENTOS DE PROTECCI'!$D1314,H:H,'DETALLADO ELEMENTOS DE PROTECCI'!$H1314,R:R,"MARZO"))+(SUMIFS(N:N,D:D,'DETALLADO ELEMENTOS DE PROTECCI'!$D1314,H:H,'DETALLADO ELEMENTOS DE PROTECCI'!$H1314,R:R,"ABRIL")))),(SUMIFS(L:L,D:D,'DETALLADO ELEMENTOS DE PROTECCI'!$D1314,H:H,'DETALLADO ELEMENTOS DE PROTECCI'!$H1314)/(SUMIFS(K:K,D:D,'DETALLADO ELEMENTOS DE PROTECCI'!$D1314,H:H,'DETALLADO ELEMENTOS DE PROTECCI'!$H1314)))),0)</f>
        <v>0</v>
      </c>
      <c r="T1314" s="120">
        <v>0.5</v>
      </c>
      <c r="U1314" s="121" t="str">
        <f>+IF('DETALLADO ELEMENTOS DE PROTECCI'!$R1314="MARZO",IF('DETALLADO ELEMENTOS DE PROTECCI'!$S1314=0,"Rojo",IF(AND('DETALLADO ELEMENTOS DE PROTECCI'!$S1314&gt;0,'DETALLADO ELEMENTOS DE PROTECCI'!$S1314&lt;0.99),"Amarillo","Verde")),"")</f>
        <v/>
      </c>
      <c r="V1314" s="124"/>
    </row>
    <row r="1315" spans="1:22">
      <c r="A1315" s="137" t="s">
        <v>57</v>
      </c>
      <c r="B1315" s="137">
        <v>204</v>
      </c>
      <c r="C1315" s="119">
        <v>1084</v>
      </c>
      <c r="D1315" s="138" t="s">
        <v>621</v>
      </c>
      <c r="E1315" s="137" t="s">
        <v>394</v>
      </c>
      <c r="F1315" s="119" t="s">
        <v>19</v>
      </c>
      <c r="G1315" s="119" t="s">
        <v>1150</v>
      </c>
      <c r="H1315" s="119" t="s">
        <v>1151</v>
      </c>
      <c r="I1315" s="119"/>
      <c r="J1315" s="119" t="s">
        <v>1128</v>
      </c>
      <c r="K1315" s="120">
        <v>0</v>
      </c>
      <c r="L1315" s="119">
        <v>0</v>
      </c>
      <c r="M1315" s="119"/>
      <c r="N1315" s="119">
        <v>200</v>
      </c>
      <c r="O1315" s="121"/>
      <c r="P1315" s="121"/>
      <c r="Q1315" s="122"/>
      <c r="R1315" s="119" t="s">
        <v>1116</v>
      </c>
      <c r="S1315" s="123">
        <f>+IFERROR(IF('DETALLADO ELEMENTOS DE PROTECCI'!$E1315="DISTRIBUCION",((SUMIFS(O:O,D:D,'DETALLADO ELEMENTOS DE PROTECCI'!$D1315,H:H,'DETALLADO ELEMENTOS DE PROTECCI'!$H1315,R:R,"MARZO")+(SUMIFS(O:O,D:D,'DETALLADO ELEMENTOS DE PROTECCI'!$D1315,H:H,'DETALLADO ELEMENTOS DE PROTECCI'!$H1315,R:R,"ABRIL")))/((SUMIFS(N:N,D:D,'DETALLADO ELEMENTOS DE PROTECCI'!$D1315,H:H,'DETALLADO ELEMENTOS DE PROTECCI'!$H1315,R:R,"MARZO"))+(SUMIFS(N:N,D:D,'DETALLADO ELEMENTOS DE PROTECCI'!$D1315,H:H,'DETALLADO ELEMENTOS DE PROTECCI'!$H1315,R:R,"ABRIL")))),(SUMIFS(L:L,D:D,'DETALLADO ELEMENTOS DE PROTECCI'!$D1315,H:H,'DETALLADO ELEMENTOS DE PROTECCI'!$H1315)/(SUMIFS(K:K,D:D,'DETALLADO ELEMENTOS DE PROTECCI'!$D1315,H:H,'DETALLADO ELEMENTOS DE PROTECCI'!$H1315)))),0)</f>
        <v>0</v>
      </c>
      <c r="T1315" s="120">
        <v>0.5</v>
      </c>
      <c r="U1315" s="121" t="str">
        <f>+IF('DETALLADO ELEMENTOS DE PROTECCI'!$R1315="MARZO",IF('DETALLADO ELEMENTOS DE PROTECCI'!$S1315=0,"Rojo",IF(AND('DETALLADO ELEMENTOS DE PROTECCI'!$S1315&gt;0,'DETALLADO ELEMENTOS DE PROTECCI'!$S1315&lt;0.99),"Amarillo","Verde")),"")</f>
        <v/>
      </c>
      <c r="V1315" s="124"/>
    </row>
    <row r="1316" spans="1:22">
      <c r="A1316" s="137" t="s">
        <v>57</v>
      </c>
      <c r="B1316" s="137">
        <v>204</v>
      </c>
      <c r="C1316" s="119">
        <v>1091</v>
      </c>
      <c r="D1316" s="138" t="s">
        <v>621</v>
      </c>
      <c r="E1316" s="137" t="s">
        <v>394</v>
      </c>
      <c r="F1316" s="119" t="s">
        <v>19</v>
      </c>
      <c r="G1316" s="119" t="s">
        <v>1125</v>
      </c>
      <c r="H1316" s="119" t="s">
        <v>1126</v>
      </c>
      <c r="I1316" s="119"/>
      <c r="J1316" s="119" t="s">
        <v>1128</v>
      </c>
      <c r="K1316" s="120">
        <v>0</v>
      </c>
      <c r="L1316" s="119">
        <v>0</v>
      </c>
      <c r="M1316" s="119"/>
      <c r="N1316" s="119">
        <v>300</v>
      </c>
      <c r="O1316" s="121"/>
      <c r="P1316" s="121"/>
      <c r="Q1316" s="122"/>
      <c r="R1316" s="119" t="s">
        <v>1116</v>
      </c>
      <c r="S1316" s="123">
        <f>+IFERROR(IF('DETALLADO ELEMENTOS DE PROTECCI'!$E1316="DISTRIBUCION",((SUMIFS(O:O,D:D,'DETALLADO ELEMENTOS DE PROTECCI'!$D1316,H:H,'DETALLADO ELEMENTOS DE PROTECCI'!$H1316,R:R,"MARZO")+(SUMIFS(O:O,D:D,'DETALLADO ELEMENTOS DE PROTECCI'!$D1316,H:H,'DETALLADO ELEMENTOS DE PROTECCI'!$H1316,R:R,"ABRIL")))/((SUMIFS(N:N,D:D,'DETALLADO ELEMENTOS DE PROTECCI'!$D1316,H:H,'DETALLADO ELEMENTOS DE PROTECCI'!$H1316,R:R,"MARZO"))+(SUMIFS(N:N,D:D,'DETALLADO ELEMENTOS DE PROTECCI'!$D1316,H:H,'DETALLADO ELEMENTOS DE PROTECCI'!$H1316,R:R,"ABRIL")))),(SUMIFS(L:L,D:D,'DETALLADO ELEMENTOS DE PROTECCI'!$D1316,H:H,'DETALLADO ELEMENTOS DE PROTECCI'!$H1316)/(SUMIFS(K:K,D:D,'DETALLADO ELEMENTOS DE PROTECCI'!$D1316,H:H,'DETALLADO ELEMENTOS DE PROTECCI'!$H1316)))),0)</f>
        <v>0.4</v>
      </c>
      <c r="T1316" s="120">
        <v>0.5</v>
      </c>
      <c r="U1316" s="121" t="str">
        <f>+IF('DETALLADO ELEMENTOS DE PROTECCI'!$R1316="MARZO",IF('DETALLADO ELEMENTOS DE PROTECCI'!$S1316=0,"Rojo",IF(AND('DETALLADO ELEMENTOS DE PROTECCI'!$S1316&gt;0,'DETALLADO ELEMENTOS DE PROTECCI'!$S1316&lt;0.99),"Amarillo","Verde")),"")</f>
        <v/>
      </c>
      <c r="V1316" s="124"/>
    </row>
    <row r="1317" spans="1:22">
      <c r="A1317" s="137" t="s">
        <v>57</v>
      </c>
      <c r="B1317" s="137">
        <v>204</v>
      </c>
      <c r="C1317" s="119">
        <v>1160</v>
      </c>
      <c r="D1317" s="138" t="s">
        <v>621</v>
      </c>
      <c r="E1317" s="137" t="s">
        <v>394</v>
      </c>
      <c r="F1317" s="119" t="s">
        <v>19</v>
      </c>
      <c r="G1317" s="119" t="s">
        <v>1158</v>
      </c>
      <c r="H1317" s="119" t="s">
        <v>1159</v>
      </c>
      <c r="I1317" s="119"/>
      <c r="J1317" s="119" t="s">
        <v>1128</v>
      </c>
      <c r="K1317" s="120">
        <v>0</v>
      </c>
      <c r="L1317" s="119">
        <v>0</v>
      </c>
      <c r="M1317" s="119"/>
      <c r="N1317" s="119">
        <v>100</v>
      </c>
      <c r="O1317" s="121"/>
      <c r="P1317" s="121"/>
      <c r="Q1317" s="122"/>
      <c r="R1317" s="119" t="s">
        <v>1116</v>
      </c>
      <c r="S1317" s="123">
        <f>+IFERROR(IF('DETALLADO ELEMENTOS DE PROTECCI'!$E1317="DISTRIBUCION",((SUMIFS(O:O,D:D,'DETALLADO ELEMENTOS DE PROTECCI'!$D1317,H:H,'DETALLADO ELEMENTOS DE PROTECCI'!$H1317,R:R,"MARZO")+(SUMIFS(O:O,D:D,'DETALLADO ELEMENTOS DE PROTECCI'!$D1317,H:H,'DETALLADO ELEMENTOS DE PROTECCI'!$H1317,R:R,"ABRIL")))/((SUMIFS(N:N,D:D,'DETALLADO ELEMENTOS DE PROTECCI'!$D1317,H:H,'DETALLADO ELEMENTOS DE PROTECCI'!$H1317,R:R,"MARZO"))+(SUMIFS(N:N,D:D,'DETALLADO ELEMENTOS DE PROTECCI'!$D1317,H:H,'DETALLADO ELEMENTOS DE PROTECCI'!$H1317,R:R,"ABRIL")))),(SUMIFS(L:L,D:D,'DETALLADO ELEMENTOS DE PROTECCI'!$D1317,H:H,'DETALLADO ELEMENTOS DE PROTECCI'!$H1317)/(SUMIFS(K:K,D:D,'DETALLADO ELEMENTOS DE PROTECCI'!$D1317,H:H,'DETALLADO ELEMENTOS DE PROTECCI'!$H1317)))),0)</f>
        <v>0</v>
      </c>
      <c r="T1317" s="120">
        <v>0.5</v>
      </c>
      <c r="U1317" s="121" t="str">
        <f>+IF('DETALLADO ELEMENTOS DE PROTECCI'!$R1317="MARZO",IF('DETALLADO ELEMENTOS DE PROTECCI'!$S1317=0,"Rojo",IF(AND('DETALLADO ELEMENTOS DE PROTECCI'!$S1317&gt;0,'DETALLADO ELEMENTOS DE PROTECCI'!$S1317&lt;0.99),"Amarillo","Verde")),"")</f>
        <v/>
      </c>
      <c r="V1317" s="124"/>
    </row>
    <row r="1318" spans="1:22">
      <c r="A1318" s="137" t="s">
        <v>57</v>
      </c>
      <c r="B1318" s="137">
        <v>204</v>
      </c>
      <c r="C1318" s="119">
        <v>1161</v>
      </c>
      <c r="D1318" s="138" t="s">
        <v>621</v>
      </c>
      <c r="E1318" s="137" t="s">
        <v>394</v>
      </c>
      <c r="F1318" s="119" t="s">
        <v>19</v>
      </c>
      <c r="G1318" s="119" t="s">
        <v>1134</v>
      </c>
      <c r="H1318" s="119" t="s">
        <v>1135</v>
      </c>
      <c r="I1318" s="119"/>
      <c r="J1318" s="119" t="s">
        <v>1128</v>
      </c>
      <c r="K1318" s="120">
        <v>0</v>
      </c>
      <c r="L1318" s="119">
        <v>0</v>
      </c>
      <c r="M1318" s="119"/>
      <c r="N1318" s="119">
        <v>300</v>
      </c>
      <c r="O1318" s="121"/>
      <c r="P1318" s="121"/>
      <c r="Q1318" s="122"/>
      <c r="R1318" s="119" t="s">
        <v>1116</v>
      </c>
      <c r="S1318" s="123">
        <f>+IFERROR(IF('DETALLADO ELEMENTOS DE PROTECCI'!$E1318="DISTRIBUCION",((SUMIFS(O:O,D:D,'DETALLADO ELEMENTOS DE PROTECCI'!$D1318,H:H,'DETALLADO ELEMENTOS DE PROTECCI'!$H1318,R:R,"MARZO")+(SUMIFS(O:O,D:D,'DETALLADO ELEMENTOS DE PROTECCI'!$D1318,H:H,'DETALLADO ELEMENTOS DE PROTECCI'!$H1318,R:R,"ABRIL")))/((SUMIFS(N:N,D:D,'DETALLADO ELEMENTOS DE PROTECCI'!$D1318,H:H,'DETALLADO ELEMENTOS DE PROTECCI'!$H1318,R:R,"MARZO"))+(SUMIFS(N:N,D:D,'DETALLADO ELEMENTOS DE PROTECCI'!$D1318,H:H,'DETALLADO ELEMENTOS DE PROTECCI'!$H1318,R:R,"ABRIL")))),(SUMIFS(L:L,D:D,'DETALLADO ELEMENTOS DE PROTECCI'!$D1318,H:H,'DETALLADO ELEMENTOS DE PROTECCI'!$H1318)/(SUMIFS(K:K,D:D,'DETALLADO ELEMENTOS DE PROTECCI'!$D1318,H:H,'DETALLADO ELEMENTOS DE PROTECCI'!$H1318)))),0)</f>
        <v>0.3</v>
      </c>
      <c r="T1318" s="120">
        <v>0.5</v>
      </c>
      <c r="U1318" s="121" t="str">
        <f>+IF('DETALLADO ELEMENTOS DE PROTECCI'!$R1318="MARZO",IF('DETALLADO ELEMENTOS DE PROTECCI'!$S1318=0,"Rojo",IF(AND('DETALLADO ELEMENTOS DE PROTECCI'!$S1318&gt;0,'DETALLADO ELEMENTOS DE PROTECCI'!$S1318&lt;0.99),"Amarillo","Verde")),"")</f>
        <v/>
      </c>
      <c r="V1318" s="124"/>
    </row>
    <row r="1319" spans="1:22">
      <c r="A1319" s="137" t="s">
        <v>57</v>
      </c>
      <c r="B1319" s="137">
        <v>206</v>
      </c>
      <c r="C1319" s="119">
        <v>1033</v>
      </c>
      <c r="D1319" s="138" t="s">
        <v>628</v>
      </c>
      <c r="E1319" s="137" t="s">
        <v>394</v>
      </c>
      <c r="F1319" s="119" t="s">
        <v>19</v>
      </c>
      <c r="G1319" s="119" t="s">
        <v>1139</v>
      </c>
      <c r="H1319" s="119" t="s">
        <v>1140</v>
      </c>
      <c r="I1319" s="119"/>
      <c r="J1319" s="119" t="s">
        <v>1128</v>
      </c>
      <c r="K1319" s="120">
        <v>0</v>
      </c>
      <c r="L1319" s="119">
        <v>0</v>
      </c>
      <c r="M1319" s="119"/>
      <c r="N1319" s="119">
        <v>30</v>
      </c>
      <c r="O1319" s="121"/>
      <c r="P1319" s="121"/>
      <c r="Q1319" s="122"/>
      <c r="R1319" s="119" t="s">
        <v>1116</v>
      </c>
      <c r="S1319" s="123">
        <f>+IFERROR(IF('DETALLADO ELEMENTOS DE PROTECCI'!$E1319="DISTRIBUCION",((SUMIFS(O:O,D:D,'DETALLADO ELEMENTOS DE PROTECCI'!$D1319,H:H,'DETALLADO ELEMENTOS DE PROTECCI'!$H1319,R:R,"MARZO")+(SUMIFS(O:O,D:D,'DETALLADO ELEMENTOS DE PROTECCI'!$D1319,H:H,'DETALLADO ELEMENTOS DE PROTECCI'!$H1319,R:R,"ABRIL")))/((SUMIFS(N:N,D:D,'DETALLADO ELEMENTOS DE PROTECCI'!$D1319,H:H,'DETALLADO ELEMENTOS DE PROTECCI'!$H1319,R:R,"MARZO"))+(SUMIFS(N:N,D:D,'DETALLADO ELEMENTOS DE PROTECCI'!$D1319,H:H,'DETALLADO ELEMENTOS DE PROTECCI'!$H1319,R:R,"ABRIL")))),(SUMIFS(L:L,D:D,'DETALLADO ELEMENTOS DE PROTECCI'!$D1319,H:H,'DETALLADO ELEMENTOS DE PROTECCI'!$H1319)/(SUMIFS(K:K,D:D,'DETALLADO ELEMENTOS DE PROTECCI'!$D1319,H:H,'DETALLADO ELEMENTOS DE PROTECCI'!$H1319)))),0)</f>
        <v>0</v>
      </c>
      <c r="T1319" s="120">
        <v>0.5</v>
      </c>
      <c r="U1319" s="121" t="str">
        <f>+IF('DETALLADO ELEMENTOS DE PROTECCI'!$R1319="MARZO",IF('DETALLADO ELEMENTOS DE PROTECCI'!$S1319=0,"Rojo",IF(AND('DETALLADO ELEMENTOS DE PROTECCI'!$S1319&gt;0,'DETALLADO ELEMENTOS DE PROTECCI'!$S1319&lt;0.99),"Amarillo","Verde")),"")</f>
        <v/>
      </c>
      <c r="V1319" s="124"/>
    </row>
    <row r="1320" spans="1:22">
      <c r="A1320" s="137" t="s">
        <v>57</v>
      </c>
      <c r="B1320" s="137">
        <v>206</v>
      </c>
      <c r="C1320" s="119">
        <v>1092</v>
      </c>
      <c r="D1320" s="138" t="s">
        <v>628</v>
      </c>
      <c r="E1320" s="137" t="s">
        <v>394</v>
      </c>
      <c r="F1320" s="119" t="s">
        <v>19</v>
      </c>
      <c r="G1320" s="119" t="s">
        <v>1130</v>
      </c>
      <c r="H1320" s="119" t="s">
        <v>1126</v>
      </c>
      <c r="I1320" s="119"/>
      <c r="J1320" s="119" t="s">
        <v>1128</v>
      </c>
      <c r="K1320" s="120">
        <v>0</v>
      </c>
      <c r="L1320" s="119">
        <v>0</v>
      </c>
      <c r="M1320" s="119"/>
      <c r="N1320" s="119">
        <v>500</v>
      </c>
      <c r="O1320" s="121"/>
      <c r="P1320" s="121"/>
      <c r="Q1320" s="122"/>
      <c r="R1320" s="119" t="s">
        <v>1116</v>
      </c>
      <c r="S1320" s="123">
        <f>+IFERROR(IF('DETALLADO ELEMENTOS DE PROTECCI'!$E1320="DISTRIBUCION",((SUMIFS(O:O,D:D,'DETALLADO ELEMENTOS DE PROTECCI'!$D1320,H:H,'DETALLADO ELEMENTOS DE PROTECCI'!$H1320,R:R,"MARZO")+(SUMIFS(O:O,D:D,'DETALLADO ELEMENTOS DE PROTECCI'!$D1320,H:H,'DETALLADO ELEMENTOS DE PROTECCI'!$H1320,R:R,"ABRIL")))/((SUMIFS(N:N,D:D,'DETALLADO ELEMENTOS DE PROTECCI'!$D1320,H:H,'DETALLADO ELEMENTOS DE PROTECCI'!$H1320,R:R,"MARZO"))+(SUMIFS(N:N,D:D,'DETALLADO ELEMENTOS DE PROTECCI'!$D1320,H:H,'DETALLADO ELEMENTOS DE PROTECCI'!$H1320,R:R,"ABRIL")))),(SUMIFS(L:L,D:D,'DETALLADO ELEMENTOS DE PROTECCI'!$D1320,H:H,'DETALLADO ELEMENTOS DE PROTECCI'!$H1320)/(SUMIFS(K:K,D:D,'DETALLADO ELEMENTOS DE PROTECCI'!$D1320,H:H,'DETALLADO ELEMENTOS DE PROTECCI'!$H1320)))),0)</f>
        <v>0.22222222222222221</v>
      </c>
      <c r="T1320" s="120">
        <v>0.5</v>
      </c>
      <c r="U1320" s="121" t="str">
        <f>+IF('DETALLADO ELEMENTOS DE PROTECCI'!$R1320="MARZO",IF('DETALLADO ELEMENTOS DE PROTECCI'!$S1320=0,"Rojo",IF(AND('DETALLADO ELEMENTOS DE PROTECCI'!$S1320&gt;0,'DETALLADO ELEMENTOS DE PROTECCI'!$S1320&lt;0.99),"Amarillo","Verde")),"")</f>
        <v/>
      </c>
      <c r="V1320" s="124"/>
    </row>
    <row r="1321" spans="1:22">
      <c r="A1321" s="137" t="s">
        <v>57</v>
      </c>
      <c r="B1321" s="137">
        <v>206</v>
      </c>
      <c r="C1321" s="119">
        <v>1160</v>
      </c>
      <c r="D1321" s="138" t="s">
        <v>628</v>
      </c>
      <c r="E1321" s="137" t="s">
        <v>394</v>
      </c>
      <c r="F1321" s="119" t="s">
        <v>19</v>
      </c>
      <c r="G1321" s="119" t="s">
        <v>1158</v>
      </c>
      <c r="H1321" s="119" t="s">
        <v>1159</v>
      </c>
      <c r="I1321" s="119"/>
      <c r="J1321" s="119" t="s">
        <v>1128</v>
      </c>
      <c r="K1321" s="120">
        <v>0</v>
      </c>
      <c r="L1321" s="119">
        <v>0</v>
      </c>
      <c r="M1321" s="119"/>
      <c r="N1321" s="119">
        <v>100</v>
      </c>
      <c r="O1321" s="121"/>
      <c r="P1321" s="121"/>
      <c r="Q1321" s="122"/>
      <c r="R1321" s="119" t="s">
        <v>1116</v>
      </c>
      <c r="S1321" s="123">
        <f>+IFERROR(IF('DETALLADO ELEMENTOS DE PROTECCI'!$E1321="DISTRIBUCION",((SUMIFS(O:O,D:D,'DETALLADO ELEMENTOS DE PROTECCI'!$D1321,H:H,'DETALLADO ELEMENTOS DE PROTECCI'!$H1321,R:R,"MARZO")+(SUMIFS(O:O,D:D,'DETALLADO ELEMENTOS DE PROTECCI'!$D1321,H:H,'DETALLADO ELEMENTOS DE PROTECCI'!$H1321,R:R,"ABRIL")))/((SUMIFS(N:N,D:D,'DETALLADO ELEMENTOS DE PROTECCI'!$D1321,H:H,'DETALLADO ELEMENTOS DE PROTECCI'!$H1321,R:R,"MARZO"))+(SUMIFS(N:N,D:D,'DETALLADO ELEMENTOS DE PROTECCI'!$D1321,H:H,'DETALLADO ELEMENTOS DE PROTECCI'!$H1321,R:R,"ABRIL")))),(SUMIFS(L:L,D:D,'DETALLADO ELEMENTOS DE PROTECCI'!$D1321,H:H,'DETALLADO ELEMENTOS DE PROTECCI'!$H1321)/(SUMIFS(K:K,D:D,'DETALLADO ELEMENTOS DE PROTECCI'!$D1321,H:H,'DETALLADO ELEMENTOS DE PROTECCI'!$H1321)))),0)</f>
        <v>0</v>
      </c>
      <c r="T1321" s="120">
        <v>0.5</v>
      </c>
      <c r="U1321" s="121" t="str">
        <f>+IF('DETALLADO ELEMENTOS DE PROTECCI'!$R1321="MARZO",IF('DETALLADO ELEMENTOS DE PROTECCI'!$S1321=0,"Rojo",IF(AND('DETALLADO ELEMENTOS DE PROTECCI'!$S1321&gt;0,'DETALLADO ELEMENTOS DE PROTECCI'!$S1321&lt;0.99),"Amarillo","Verde")),"")</f>
        <v/>
      </c>
      <c r="V1321" s="124"/>
    </row>
    <row r="1322" spans="1:22">
      <c r="A1322" s="137" t="s">
        <v>57</v>
      </c>
      <c r="B1322" s="137">
        <v>206</v>
      </c>
      <c r="C1322" s="119">
        <v>1161</v>
      </c>
      <c r="D1322" s="138" t="s">
        <v>628</v>
      </c>
      <c r="E1322" s="137" t="s">
        <v>394</v>
      </c>
      <c r="F1322" s="119" t="s">
        <v>19</v>
      </c>
      <c r="G1322" s="119" t="s">
        <v>1134</v>
      </c>
      <c r="H1322" s="119" t="s">
        <v>1135</v>
      </c>
      <c r="I1322" s="119"/>
      <c r="J1322" s="119" t="s">
        <v>1128</v>
      </c>
      <c r="K1322" s="120">
        <v>0</v>
      </c>
      <c r="L1322" s="119">
        <v>0</v>
      </c>
      <c r="M1322" s="119"/>
      <c r="N1322" s="119">
        <v>400</v>
      </c>
      <c r="O1322" s="121"/>
      <c r="P1322" s="121"/>
      <c r="Q1322" s="122"/>
      <c r="R1322" s="119" t="s">
        <v>1116</v>
      </c>
      <c r="S1322" s="123">
        <f>+IFERROR(IF('DETALLADO ELEMENTOS DE PROTECCI'!$E1322="DISTRIBUCION",((SUMIFS(O:O,D:D,'DETALLADO ELEMENTOS DE PROTECCI'!$D1322,H:H,'DETALLADO ELEMENTOS DE PROTECCI'!$H1322,R:R,"MARZO")+(SUMIFS(O:O,D:D,'DETALLADO ELEMENTOS DE PROTECCI'!$D1322,H:H,'DETALLADO ELEMENTOS DE PROTECCI'!$H1322,R:R,"ABRIL")))/((SUMIFS(N:N,D:D,'DETALLADO ELEMENTOS DE PROTECCI'!$D1322,H:H,'DETALLADO ELEMENTOS DE PROTECCI'!$H1322,R:R,"MARZO"))+(SUMIFS(N:N,D:D,'DETALLADO ELEMENTOS DE PROTECCI'!$D1322,H:H,'DETALLADO ELEMENTOS DE PROTECCI'!$H1322,R:R,"ABRIL")))),(SUMIFS(L:L,D:D,'DETALLADO ELEMENTOS DE PROTECCI'!$D1322,H:H,'DETALLADO ELEMENTOS DE PROTECCI'!$H1322)/(SUMIFS(K:K,D:D,'DETALLADO ELEMENTOS DE PROTECCI'!$D1322,H:H,'DETALLADO ELEMENTOS DE PROTECCI'!$H1322)))),0)</f>
        <v>0.30303030303030304</v>
      </c>
      <c r="T1322" s="120">
        <v>0.5</v>
      </c>
      <c r="U1322" s="121" t="str">
        <f>+IF('DETALLADO ELEMENTOS DE PROTECCI'!$R1322="MARZO",IF('DETALLADO ELEMENTOS DE PROTECCI'!$S1322=0,"Rojo",IF(AND('DETALLADO ELEMENTOS DE PROTECCI'!$S1322&gt;0,'DETALLADO ELEMENTOS DE PROTECCI'!$S1322&lt;0.99),"Amarillo","Verde")),"")</f>
        <v/>
      </c>
      <c r="V1322" s="124"/>
    </row>
    <row r="1323" spans="1:22">
      <c r="A1323" s="137" t="s">
        <v>57</v>
      </c>
      <c r="B1323" s="137">
        <v>207</v>
      </c>
      <c r="C1323" s="119">
        <v>1084</v>
      </c>
      <c r="D1323" s="138" t="s">
        <v>635</v>
      </c>
      <c r="E1323" s="137" t="s">
        <v>394</v>
      </c>
      <c r="F1323" s="119" t="s">
        <v>19</v>
      </c>
      <c r="G1323" s="119" t="s">
        <v>1150</v>
      </c>
      <c r="H1323" s="119" t="s">
        <v>1151</v>
      </c>
      <c r="I1323" s="119"/>
      <c r="J1323" s="119" t="s">
        <v>1128</v>
      </c>
      <c r="K1323" s="120">
        <v>0</v>
      </c>
      <c r="L1323" s="119">
        <v>0</v>
      </c>
      <c r="M1323" s="119"/>
      <c r="N1323" s="119">
        <v>100</v>
      </c>
      <c r="O1323" s="121"/>
      <c r="P1323" s="121"/>
      <c r="Q1323" s="122"/>
      <c r="R1323" s="119" t="s">
        <v>1116</v>
      </c>
      <c r="S1323" s="123">
        <f>+IFERROR(IF('DETALLADO ELEMENTOS DE PROTECCI'!$E1323="DISTRIBUCION",((SUMIFS(O:O,D:D,'DETALLADO ELEMENTOS DE PROTECCI'!$D1323,H:H,'DETALLADO ELEMENTOS DE PROTECCI'!$H1323,R:R,"MARZO")+(SUMIFS(O:O,D:D,'DETALLADO ELEMENTOS DE PROTECCI'!$D1323,H:H,'DETALLADO ELEMENTOS DE PROTECCI'!$H1323,R:R,"ABRIL")))/((SUMIFS(N:N,D:D,'DETALLADO ELEMENTOS DE PROTECCI'!$D1323,H:H,'DETALLADO ELEMENTOS DE PROTECCI'!$H1323,R:R,"MARZO"))+(SUMIFS(N:N,D:D,'DETALLADO ELEMENTOS DE PROTECCI'!$D1323,H:H,'DETALLADO ELEMENTOS DE PROTECCI'!$H1323,R:R,"ABRIL")))),(SUMIFS(L:L,D:D,'DETALLADO ELEMENTOS DE PROTECCI'!$D1323,H:H,'DETALLADO ELEMENTOS DE PROTECCI'!$H1323)/(SUMIFS(K:K,D:D,'DETALLADO ELEMENTOS DE PROTECCI'!$D1323,H:H,'DETALLADO ELEMENTOS DE PROTECCI'!$H1323)))),0)</f>
        <v>0</v>
      </c>
      <c r="T1323" s="120">
        <v>0.5</v>
      </c>
      <c r="U1323" s="121" t="str">
        <f>+IF('DETALLADO ELEMENTOS DE PROTECCI'!$R1323="MARZO",IF('DETALLADO ELEMENTOS DE PROTECCI'!$S1323=0,"Rojo",IF(AND('DETALLADO ELEMENTOS DE PROTECCI'!$S1323&gt;0,'DETALLADO ELEMENTOS DE PROTECCI'!$S1323&lt;0.99),"Amarillo","Verde")),"")</f>
        <v/>
      </c>
      <c r="V1323" s="124"/>
    </row>
    <row r="1324" spans="1:22">
      <c r="A1324" s="137" t="s">
        <v>57</v>
      </c>
      <c r="B1324" s="137">
        <v>207</v>
      </c>
      <c r="C1324" s="119">
        <v>1092</v>
      </c>
      <c r="D1324" s="138" t="s">
        <v>635</v>
      </c>
      <c r="E1324" s="137" t="s">
        <v>394</v>
      </c>
      <c r="F1324" s="119" t="s">
        <v>19</v>
      </c>
      <c r="G1324" s="119" t="s">
        <v>1130</v>
      </c>
      <c r="H1324" s="119" t="s">
        <v>1126</v>
      </c>
      <c r="I1324" s="119"/>
      <c r="J1324" s="119" t="s">
        <v>1128</v>
      </c>
      <c r="K1324" s="120">
        <v>0</v>
      </c>
      <c r="L1324" s="119">
        <v>0</v>
      </c>
      <c r="M1324" s="119"/>
      <c r="N1324" s="119">
        <v>1000</v>
      </c>
      <c r="O1324" s="121"/>
      <c r="P1324" s="121"/>
      <c r="Q1324" s="122"/>
      <c r="R1324" s="119" t="s">
        <v>1116</v>
      </c>
      <c r="S1324" s="123">
        <f>+IFERROR(IF('DETALLADO ELEMENTOS DE PROTECCI'!$E1324="DISTRIBUCION",((SUMIFS(O:O,D:D,'DETALLADO ELEMENTOS DE PROTECCI'!$D1324,H:H,'DETALLADO ELEMENTOS DE PROTECCI'!$H1324,R:R,"MARZO")+(SUMIFS(O:O,D:D,'DETALLADO ELEMENTOS DE PROTECCI'!$D1324,H:H,'DETALLADO ELEMENTOS DE PROTECCI'!$H1324,R:R,"ABRIL")))/((SUMIFS(N:N,D:D,'DETALLADO ELEMENTOS DE PROTECCI'!$D1324,H:H,'DETALLADO ELEMENTOS DE PROTECCI'!$H1324,R:R,"MARZO"))+(SUMIFS(N:N,D:D,'DETALLADO ELEMENTOS DE PROTECCI'!$D1324,H:H,'DETALLADO ELEMENTOS DE PROTECCI'!$H1324,R:R,"ABRIL")))),(SUMIFS(L:L,D:D,'DETALLADO ELEMENTOS DE PROTECCI'!$D1324,H:H,'DETALLADO ELEMENTOS DE PROTECCI'!$H1324)/(SUMIFS(K:K,D:D,'DETALLADO ELEMENTOS DE PROTECCI'!$D1324,H:H,'DETALLADO ELEMENTOS DE PROTECCI'!$H1324)))),0)</f>
        <v>0.33333333333333331</v>
      </c>
      <c r="T1324" s="120">
        <v>0.5</v>
      </c>
      <c r="U1324" s="121" t="str">
        <f>+IF('DETALLADO ELEMENTOS DE PROTECCI'!$R1324="MARZO",IF('DETALLADO ELEMENTOS DE PROTECCI'!$S1324=0,"Rojo",IF(AND('DETALLADO ELEMENTOS DE PROTECCI'!$S1324&gt;0,'DETALLADO ELEMENTOS DE PROTECCI'!$S1324&lt;0.99),"Amarillo","Verde")),"")</f>
        <v/>
      </c>
      <c r="V1324" s="124"/>
    </row>
    <row r="1325" spans="1:22">
      <c r="A1325" s="137" t="s">
        <v>57</v>
      </c>
      <c r="B1325" s="137">
        <v>207</v>
      </c>
      <c r="C1325" s="119">
        <v>1093</v>
      </c>
      <c r="D1325" s="138" t="s">
        <v>635</v>
      </c>
      <c r="E1325" s="137" t="s">
        <v>394</v>
      </c>
      <c r="F1325" s="119" t="s">
        <v>19</v>
      </c>
      <c r="G1325" s="119" t="s">
        <v>1132</v>
      </c>
      <c r="H1325" s="119" t="s">
        <v>1126</v>
      </c>
      <c r="I1325" s="119"/>
      <c r="J1325" s="119" t="s">
        <v>1128</v>
      </c>
      <c r="K1325" s="120">
        <v>0</v>
      </c>
      <c r="L1325" s="119">
        <v>0</v>
      </c>
      <c r="M1325" s="119"/>
      <c r="N1325" s="119">
        <v>1000</v>
      </c>
      <c r="O1325" s="121"/>
      <c r="P1325" s="121"/>
      <c r="Q1325" s="122"/>
      <c r="R1325" s="119" t="s">
        <v>1116</v>
      </c>
      <c r="S1325" s="123">
        <f>+IFERROR(IF('DETALLADO ELEMENTOS DE PROTECCI'!$E1325="DISTRIBUCION",((SUMIFS(O:O,D:D,'DETALLADO ELEMENTOS DE PROTECCI'!$D1325,H:H,'DETALLADO ELEMENTOS DE PROTECCI'!$H1325,R:R,"MARZO")+(SUMIFS(O:O,D:D,'DETALLADO ELEMENTOS DE PROTECCI'!$D1325,H:H,'DETALLADO ELEMENTOS DE PROTECCI'!$H1325,R:R,"ABRIL")))/((SUMIFS(N:N,D:D,'DETALLADO ELEMENTOS DE PROTECCI'!$D1325,H:H,'DETALLADO ELEMENTOS DE PROTECCI'!$H1325,R:R,"MARZO"))+(SUMIFS(N:N,D:D,'DETALLADO ELEMENTOS DE PROTECCI'!$D1325,H:H,'DETALLADO ELEMENTOS DE PROTECCI'!$H1325,R:R,"ABRIL")))),(SUMIFS(L:L,D:D,'DETALLADO ELEMENTOS DE PROTECCI'!$D1325,H:H,'DETALLADO ELEMENTOS DE PROTECCI'!$H1325)/(SUMIFS(K:K,D:D,'DETALLADO ELEMENTOS DE PROTECCI'!$D1325,H:H,'DETALLADO ELEMENTOS DE PROTECCI'!$H1325)))),0)</f>
        <v>0.33333333333333331</v>
      </c>
      <c r="T1325" s="120">
        <v>0.5</v>
      </c>
      <c r="U1325" s="121" t="str">
        <f>+IF('DETALLADO ELEMENTOS DE PROTECCI'!$R1325="MARZO",IF('DETALLADO ELEMENTOS DE PROTECCI'!$S1325=0,"Rojo",IF(AND('DETALLADO ELEMENTOS DE PROTECCI'!$S1325&gt;0,'DETALLADO ELEMENTOS DE PROTECCI'!$S1325&lt;0.99),"Amarillo","Verde")),"")</f>
        <v/>
      </c>
      <c r="V1325" s="124"/>
    </row>
    <row r="1326" spans="1:22">
      <c r="A1326" s="137" t="s">
        <v>57</v>
      </c>
      <c r="B1326" s="137">
        <v>207</v>
      </c>
      <c r="C1326" s="119">
        <v>1160</v>
      </c>
      <c r="D1326" s="138" t="s">
        <v>635</v>
      </c>
      <c r="E1326" s="137" t="s">
        <v>394</v>
      </c>
      <c r="F1326" s="119" t="s">
        <v>19</v>
      </c>
      <c r="G1326" s="119" t="s">
        <v>1158</v>
      </c>
      <c r="H1326" s="119" t="s">
        <v>1159</v>
      </c>
      <c r="I1326" s="119"/>
      <c r="J1326" s="119" t="s">
        <v>1128</v>
      </c>
      <c r="K1326" s="120">
        <v>0</v>
      </c>
      <c r="L1326" s="119">
        <v>0</v>
      </c>
      <c r="M1326" s="119"/>
      <c r="N1326" s="119">
        <v>100</v>
      </c>
      <c r="O1326" s="121"/>
      <c r="P1326" s="121"/>
      <c r="Q1326" s="122"/>
      <c r="R1326" s="119" t="s">
        <v>1116</v>
      </c>
      <c r="S1326" s="123">
        <f>+IFERROR(IF('DETALLADO ELEMENTOS DE PROTECCI'!$E1326="DISTRIBUCION",((SUMIFS(O:O,D:D,'DETALLADO ELEMENTOS DE PROTECCI'!$D1326,H:H,'DETALLADO ELEMENTOS DE PROTECCI'!$H1326,R:R,"MARZO")+(SUMIFS(O:O,D:D,'DETALLADO ELEMENTOS DE PROTECCI'!$D1326,H:H,'DETALLADO ELEMENTOS DE PROTECCI'!$H1326,R:R,"ABRIL")))/((SUMIFS(N:N,D:D,'DETALLADO ELEMENTOS DE PROTECCI'!$D1326,H:H,'DETALLADO ELEMENTOS DE PROTECCI'!$H1326,R:R,"MARZO"))+(SUMIFS(N:N,D:D,'DETALLADO ELEMENTOS DE PROTECCI'!$D1326,H:H,'DETALLADO ELEMENTOS DE PROTECCI'!$H1326,R:R,"ABRIL")))),(SUMIFS(L:L,D:D,'DETALLADO ELEMENTOS DE PROTECCI'!$D1326,H:H,'DETALLADO ELEMENTOS DE PROTECCI'!$H1326)/(SUMIFS(K:K,D:D,'DETALLADO ELEMENTOS DE PROTECCI'!$D1326,H:H,'DETALLADO ELEMENTOS DE PROTECCI'!$H1326)))),0)</f>
        <v>0</v>
      </c>
      <c r="T1326" s="120">
        <v>0.5</v>
      </c>
      <c r="U1326" s="121" t="str">
        <f>+IF('DETALLADO ELEMENTOS DE PROTECCI'!$R1326="MARZO",IF('DETALLADO ELEMENTOS DE PROTECCI'!$S1326=0,"Rojo",IF(AND('DETALLADO ELEMENTOS DE PROTECCI'!$S1326&gt;0,'DETALLADO ELEMENTOS DE PROTECCI'!$S1326&lt;0.99),"Amarillo","Verde")),"")</f>
        <v/>
      </c>
      <c r="V1326" s="124"/>
    </row>
    <row r="1327" spans="1:22">
      <c r="A1327" s="137" t="s">
        <v>57</v>
      </c>
      <c r="B1327" s="137">
        <v>207</v>
      </c>
      <c r="C1327" s="119">
        <v>1161</v>
      </c>
      <c r="D1327" s="138" t="s">
        <v>635</v>
      </c>
      <c r="E1327" s="137" t="s">
        <v>394</v>
      </c>
      <c r="F1327" s="119" t="s">
        <v>19</v>
      </c>
      <c r="G1327" s="119" t="s">
        <v>1134</v>
      </c>
      <c r="H1327" s="119" t="s">
        <v>1135</v>
      </c>
      <c r="I1327" s="119"/>
      <c r="J1327" s="119" t="s">
        <v>1128</v>
      </c>
      <c r="K1327" s="120">
        <v>0</v>
      </c>
      <c r="L1327" s="119">
        <v>0</v>
      </c>
      <c r="M1327" s="119"/>
      <c r="N1327" s="119">
        <v>700</v>
      </c>
      <c r="O1327" s="121"/>
      <c r="P1327" s="121"/>
      <c r="Q1327" s="122"/>
      <c r="R1327" s="119" t="s">
        <v>1116</v>
      </c>
      <c r="S1327" s="123">
        <f>+IFERROR(IF('DETALLADO ELEMENTOS DE PROTECCI'!$E1327="DISTRIBUCION",((SUMIFS(O:O,D:D,'DETALLADO ELEMENTOS DE PROTECCI'!$D1327,H:H,'DETALLADO ELEMENTOS DE PROTECCI'!$H1327,R:R,"MARZO")+(SUMIFS(O:O,D:D,'DETALLADO ELEMENTOS DE PROTECCI'!$D1327,H:H,'DETALLADO ELEMENTOS DE PROTECCI'!$H1327,R:R,"ABRIL")))/((SUMIFS(N:N,D:D,'DETALLADO ELEMENTOS DE PROTECCI'!$D1327,H:H,'DETALLADO ELEMENTOS DE PROTECCI'!$H1327,R:R,"MARZO"))+(SUMIFS(N:N,D:D,'DETALLADO ELEMENTOS DE PROTECCI'!$D1327,H:H,'DETALLADO ELEMENTOS DE PROTECCI'!$H1327,R:R,"ABRIL")))),(SUMIFS(L:L,D:D,'DETALLADO ELEMENTOS DE PROTECCI'!$D1327,H:H,'DETALLADO ELEMENTOS DE PROTECCI'!$H1327)/(SUMIFS(K:K,D:D,'DETALLADO ELEMENTOS DE PROTECCI'!$D1327,H:H,'DETALLADO ELEMENTOS DE PROTECCI'!$H1327)))),0)</f>
        <v>6.3063063063063057E-2</v>
      </c>
      <c r="T1327" s="120">
        <v>0.5</v>
      </c>
      <c r="U1327" s="121" t="str">
        <f>+IF('DETALLADO ELEMENTOS DE PROTECCI'!$R1327="MARZO",IF('DETALLADO ELEMENTOS DE PROTECCI'!$S1327=0,"Rojo",IF(AND('DETALLADO ELEMENTOS DE PROTECCI'!$S1327&gt;0,'DETALLADO ELEMENTOS DE PROTECCI'!$S1327&lt;0.99),"Amarillo","Verde")),"")</f>
        <v/>
      </c>
      <c r="V1327" s="124"/>
    </row>
    <row r="1328" spans="1:22">
      <c r="A1328" s="137" t="s">
        <v>57</v>
      </c>
      <c r="B1328" s="137">
        <v>208</v>
      </c>
      <c r="C1328" s="119">
        <v>1033</v>
      </c>
      <c r="D1328" s="138" t="s">
        <v>642</v>
      </c>
      <c r="E1328" s="137" t="s">
        <v>394</v>
      </c>
      <c r="F1328" s="119" t="s">
        <v>19</v>
      </c>
      <c r="G1328" s="119" t="s">
        <v>1139</v>
      </c>
      <c r="H1328" s="119" t="s">
        <v>1140</v>
      </c>
      <c r="I1328" s="119"/>
      <c r="J1328" s="119" t="s">
        <v>1128</v>
      </c>
      <c r="K1328" s="120">
        <v>0</v>
      </c>
      <c r="L1328" s="119">
        <v>0</v>
      </c>
      <c r="M1328" s="119"/>
      <c r="N1328" s="119">
        <v>20</v>
      </c>
      <c r="O1328" s="121"/>
      <c r="P1328" s="121"/>
      <c r="Q1328" s="122"/>
      <c r="R1328" s="119" t="s">
        <v>1116</v>
      </c>
      <c r="S1328" s="123">
        <f>+IFERROR(IF('DETALLADO ELEMENTOS DE PROTECCI'!$E1328="DISTRIBUCION",((SUMIFS(O:O,D:D,'DETALLADO ELEMENTOS DE PROTECCI'!$D1328,H:H,'DETALLADO ELEMENTOS DE PROTECCI'!$H1328,R:R,"MARZO")+(SUMIFS(O:O,D:D,'DETALLADO ELEMENTOS DE PROTECCI'!$D1328,H:H,'DETALLADO ELEMENTOS DE PROTECCI'!$H1328,R:R,"ABRIL")))/((SUMIFS(N:N,D:D,'DETALLADO ELEMENTOS DE PROTECCI'!$D1328,H:H,'DETALLADO ELEMENTOS DE PROTECCI'!$H1328,R:R,"MARZO"))+(SUMIFS(N:N,D:D,'DETALLADO ELEMENTOS DE PROTECCI'!$D1328,H:H,'DETALLADO ELEMENTOS DE PROTECCI'!$H1328,R:R,"ABRIL")))),(SUMIFS(L:L,D:D,'DETALLADO ELEMENTOS DE PROTECCI'!$D1328,H:H,'DETALLADO ELEMENTOS DE PROTECCI'!$H1328)/(SUMIFS(K:K,D:D,'DETALLADO ELEMENTOS DE PROTECCI'!$D1328,H:H,'DETALLADO ELEMENTOS DE PROTECCI'!$H1328)))),0)</f>
        <v>0</v>
      </c>
      <c r="T1328" s="120">
        <v>0.5</v>
      </c>
      <c r="U1328" s="121" t="str">
        <f>+IF('DETALLADO ELEMENTOS DE PROTECCI'!$R1328="MARZO",IF('DETALLADO ELEMENTOS DE PROTECCI'!$S1328=0,"Rojo",IF(AND('DETALLADO ELEMENTOS DE PROTECCI'!$S1328&gt;0,'DETALLADO ELEMENTOS DE PROTECCI'!$S1328&lt;0.99),"Amarillo","Verde")),"")</f>
        <v/>
      </c>
      <c r="V1328" s="124"/>
    </row>
    <row r="1329" spans="1:22">
      <c r="A1329" s="137" t="s">
        <v>57</v>
      </c>
      <c r="B1329" s="137">
        <v>208</v>
      </c>
      <c r="C1329" s="119">
        <v>1084</v>
      </c>
      <c r="D1329" s="138" t="s">
        <v>642</v>
      </c>
      <c r="E1329" s="137" t="s">
        <v>394</v>
      </c>
      <c r="F1329" s="119" t="s">
        <v>19</v>
      </c>
      <c r="G1329" s="119" t="s">
        <v>1150</v>
      </c>
      <c r="H1329" s="119" t="s">
        <v>1151</v>
      </c>
      <c r="I1329" s="119"/>
      <c r="J1329" s="119" t="s">
        <v>1128</v>
      </c>
      <c r="K1329" s="120">
        <v>0</v>
      </c>
      <c r="L1329" s="119">
        <v>0</v>
      </c>
      <c r="M1329" s="119"/>
      <c r="N1329" s="119">
        <v>100</v>
      </c>
      <c r="O1329" s="121"/>
      <c r="P1329" s="121"/>
      <c r="Q1329" s="122"/>
      <c r="R1329" s="119" t="s">
        <v>1116</v>
      </c>
      <c r="S1329" s="123">
        <f>+IFERROR(IF('DETALLADO ELEMENTOS DE PROTECCI'!$E1329="DISTRIBUCION",((SUMIFS(O:O,D:D,'DETALLADO ELEMENTOS DE PROTECCI'!$D1329,H:H,'DETALLADO ELEMENTOS DE PROTECCI'!$H1329,R:R,"MARZO")+(SUMIFS(O:O,D:D,'DETALLADO ELEMENTOS DE PROTECCI'!$D1329,H:H,'DETALLADO ELEMENTOS DE PROTECCI'!$H1329,R:R,"ABRIL")))/((SUMIFS(N:N,D:D,'DETALLADO ELEMENTOS DE PROTECCI'!$D1329,H:H,'DETALLADO ELEMENTOS DE PROTECCI'!$H1329,R:R,"MARZO"))+(SUMIFS(N:N,D:D,'DETALLADO ELEMENTOS DE PROTECCI'!$D1329,H:H,'DETALLADO ELEMENTOS DE PROTECCI'!$H1329,R:R,"ABRIL")))),(SUMIFS(L:L,D:D,'DETALLADO ELEMENTOS DE PROTECCI'!$D1329,H:H,'DETALLADO ELEMENTOS DE PROTECCI'!$H1329)/(SUMIFS(K:K,D:D,'DETALLADO ELEMENTOS DE PROTECCI'!$D1329,H:H,'DETALLADO ELEMENTOS DE PROTECCI'!$H1329)))),0)</f>
        <v>0</v>
      </c>
      <c r="T1329" s="120">
        <v>0.5</v>
      </c>
      <c r="U1329" s="121" t="str">
        <f>+IF('DETALLADO ELEMENTOS DE PROTECCI'!$R1329="MARZO",IF('DETALLADO ELEMENTOS DE PROTECCI'!$S1329=0,"Rojo",IF(AND('DETALLADO ELEMENTOS DE PROTECCI'!$S1329&gt;0,'DETALLADO ELEMENTOS DE PROTECCI'!$S1329&lt;0.99),"Amarillo","Verde")),"")</f>
        <v/>
      </c>
      <c r="V1329" s="124"/>
    </row>
    <row r="1330" spans="1:22">
      <c r="A1330" s="137" t="s">
        <v>57</v>
      </c>
      <c r="B1330" s="137">
        <v>208</v>
      </c>
      <c r="C1330" s="119">
        <v>1091</v>
      </c>
      <c r="D1330" s="138" t="s">
        <v>642</v>
      </c>
      <c r="E1330" s="137" t="s">
        <v>394</v>
      </c>
      <c r="F1330" s="119" t="s">
        <v>19</v>
      </c>
      <c r="G1330" s="119" t="s">
        <v>1125</v>
      </c>
      <c r="H1330" s="119" t="s">
        <v>1126</v>
      </c>
      <c r="I1330" s="119"/>
      <c r="J1330" s="119" t="s">
        <v>1128</v>
      </c>
      <c r="K1330" s="120">
        <v>0</v>
      </c>
      <c r="L1330" s="119">
        <v>0</v>
      </c>
      <c r="M1330" s="119"/>
      <c r="N1330" s="119">
        <v>500</v>
      </c>
      <c r="O1330" s="121"/>
      <c r="P1330" s="121"/>
      <c r="Q1330" s="122"/>
      <c r="R1330" s="119" t="s">
        <v>1116</v>
      </c>
      <c r="S1330" s="123">
        <f>+IFERROR(IF('DETALLADO ELEMENTOS DE PROTECCI'!$E1330="DISTRIBUCION",((SUMIFS(O:O,D:D,'DETALLADO ELEMENTOS DE PROTECCI'!$D1330,H:H,'DETALLADO ELEMENTOS DE PROTECCI'!$H1330,R:R,"MARZO")+(SUMIFS(O:O,D:D,'DETALLADO ELEMENTOS DE PROTECCI'!$D1330,H:H,'DETALLADO ELEMENTOS DE PROTECCI'!$H1330,R:R,"ABRIL")))/((SUMIFS(N:N,D:D,'DETALLADO ELEMENTOS DE PROTECCI'!$D1330,H:H,'DETALLADO ELEMENTOS DE PROTECCI'!$H1330,R:R,"MARZO"))+(SUMIFS(N:N,D:D,'DETALLADO ELEMENTOS DE PROTECCI'!$D1330,H:H,'DETALLADO ELEMENTOS DE PROTECCI'!$H1330,R:R,"ABRIL")))),(SUMIFS(L:L,D:D,'DETALLADO ELEMENTOS DE PROTECCI'!$D1330,H:H,'DETALLADO ELEMENTOS DE PROTECCI'!$H1330)/(SUMIFS(K:K,D:D,'DETALLADO ELEMENTOS DE PROTECCI'!$D1330,H:H,'DETALLADO ELEMENTOS DE PROTECCI'!$H1330)))),0)</f>
        <v>0.14285714285714285</v>
      </c>
      <c r="T1330" s="120">
        <v>0.5</v>
      </c>
      <c r="U1330" s="121" t="str">
        <f>+IF('DETALLADO ELEMENTOS DE PROTECCI'!$R1330="MARZO",IF('DETALLADO ELEMENTOS DE PROTECCI'!$S1330=0,"Rojo",IF(AND('DETALLADO ELEMENTOS DE PROTECCI'!$S1330&gt;0,'DETALLADO ELEMENTOS DE PROTECCI'!$S1330&lt;0.99),"Amarillo","Verde")),"")</f>
        <v/>
      </c>
      <c r="V1330" s="124"/>
    </row>
    <row r="1331" spans="1:22">
      <c r="A1331" s="137" t="s">
        <v>57</v>
      </c>
      <c r="B1331" s="137">
        <v>208</v>
      </c>
      <c r="C1331" s="119">
        <v>1092</v>
      </c>
      <c r="D1331" s="138" t="s">
        <v>642</v>
      </c>
      <c r="E1331" s="137" t="s">
        <v>394</v>
      </c>
      <c r="F1331" s="119" t="s">
        <v>19</v>
      </c>
      <c r="G1331" s="119" t="s">
        <v>1130</v>
      </c>
      <c r="H1331" s="119" t="s">
        <v>1126</v>
      </c>
      <c r="I1331" s="119"/>
      <c r="J1331" s="119" t="s">
        <v>1128</v>
      </c>
      <c r="K1331" s="120">
        <v>0</v>
      </c>
      <c r="L1331" s="119">
        <v>0</v>
      </c>
      <c r="M1331" s="119"/>
      <c r="N1331" s="119">
        <v>500</v>
      </c>
      <c r="O1331" s="121"/>
      <c r="P1331" s="121"/>
      <c r="Q1331" s="122"/>
      <c r="R1331" s="119" t="s">
        <v>1116</v>
      </c>
      <c r="S1331" s="123">
        <f>+IFERROR(IF('DETALLADO ELEMENTOS DE PROTECCI'!$E1331="DISTRIBUCION",((SUMIFS(O:O,D:D,'DETALLADO ELEMENTOS DE PROTECCI'!$D1331,H:H,'DETALLADO ELEMENTOS DE PROTECCI'!$H1331,R:R,"MARZO")+(SUMIFS(O:O,D:D,'DETALLADO ELEMENTOS DE PROTECCI'!$D1331,H:H,'DETALLADO ELEMENTOS DE PROTECCI'!$H1331,R:R,"ABRIL")))/((SUMIFS(N:N,D:D,'DETALLADO ELEMENTOS DE PROTECCI'!$D1331,H:H,'DETALLADO ELEMENTOS DE PROTECCI'!$H1331,R:R,"MARZO"))+(SUMIFS(N:N,D:D,'DETALLADO ELEMENTOS DE PROTECCI'!$D1331,H:H,'DETALLADO ELEMENTOS DE PROTECCI'!$H1331,R:R,"ABRIL")))),(SUMIFS(L:L,D:D,'DETALLADO ELEMENTOS DE PROTECCI'!$D1331,H:H,'DETALLADO ELEMENTOS DE PROTECCI'!$H1331)/(SUMIFS(K:K,D:D,'DETALLADO ELEMENTOS DE PROTECCI'!$D1331,H:H,'DETALLADO ELEMENTOS DE PROTECCI'!$H1331)))),0)</f>
        <v>0.14285714285714285</v>
      </c>
      <c r="T1331" s="120">
        <v>0.5</v>
      </c>
      <c r="U1331" s="121" t="str">
        <f>+IF('DETALLADO ELEMENTOS DE PROTECCI'!$R1331="MARZO",IF('DETALLADO ELEMENTOS DE PROTECCI'!$S1331=0,"Rojo",IF(AND('DETALLADO ELEMENTOS DE PROTECCI'!$S1331&gt;0,'DETALLADO ELEMENTOS DE PROTECCI'!$S1331&lt;0.99),"Amarillo","Verde")),"")</f>
        <v/>
      </c>
      <c r="V1331" s="124"/>
    </row>
    <row r="1332" spans="1:22">
      <c r="A1332" s="137" t="s">
        <v>57</v>
      </c>
      <c r="B1332" s="137">
        <v>208</v>
      </c>
      <c r="C1332" s="119">
        <v>1160</v>
      </c>
      <c r="D1332" s="138" t="s">
        <v>642</v>
      </c>
      <c r="E1332" s="137" t="s">
        <v>394</v>
      </c>
      <c r="F1332" s="119" t="s">
        <v>19</v>
      </c>
      <c r="G1332" s="119" t="s">
        <v>1158</v>
      </c>
      <c r="H1332" s="119" t="s">
        <v>1159</v>
      </c>
      <c r="I1332" s="119"/>
      <c r="J1332" s="119" t="s">
        <v>1128</v>
      </c>
      <c r="K1332" s="120">
        <v>0</v>
      </c>
      <c r="L1332" s="119">
        <v>0</v>
      </c>
      <c r="M1332" s="119"/>
      <c r="N1332" s="119">
        <v>100</v>
      </c>
      <c r="O1332" s="121"/>
      <c r="P1332" s="121"/>
      <c r="Q1332" s="122"/>
      <c r="R1332" s="119" t="s">
        <v>1116</v>
      </c>
      <c r="S1332" s="123">
        <f>+IFERROR(IF('DETALLADO ELEMENTOS DE PROTECCI'!$E1332="DISTRIBUCION",((SUMIFS(O:O,D:D,'DETALLADO ELEMENTOS DE PROTECCI'!$D1332,H:H,'DETALLADO ELEMENTOS DE PROTECCI'!$H1332,R:R,"MARZO")+(SUMIFS(O:O,D:D,'DETALLADO ELEMENTOS DE PROTECCI'!$D1332,H:H,'DETALLADO ELEMENTOS DE PROTECCI'!$H1332,R:R,"ABRIL")))/((SUMIFS(N:N,D:D,'DETALLADO ELEMENTOS DE PROTECCI'!$D1332,H:H,'DETALLADO ELEMENTOS DE PROTECCI'!$H1332,R:R,"MARZO"))+(SUMIFS(N:N,D:D,'DETALLADO ELEMENTOS DE PROTECCI'!$D1332,H:H,'DETALLADO ELEMENTOS DE PROTECCI'!$H1332,R:R,"ABRIL")))),(SUMIFS(L:L,D:D,'DETALLADO ELEMENTOS DE PROTECCI'!$D1332,H:H,'DETALLADO ELEMENTOS DE PROTECCI'!$H1332)/(SUMIFS(K:K,D:D,'DETALLADO ELEMENTOS DE PROTECCI'!$D1332,H:H,'DETALLADO ELEMENTOS DE PROTECCI'!$H1332)))),0)</f>
        <v>0</v>
      </c>
      <c r="T1332" s="120">
        <v>0.5</v>
      </c>
      <c r="U1332" s="121" t="str">
        <f>+IF('DETALLADO ELEMENTOS DE PROTECCI'!$R1332="MARZO",IF('DETALLADO ELEMENTOS DE PROTECCI'!$S1332=0,"Rojo",IF(AND('DETALLADO ELEMENTOS DE PROTECCI'!$S1332&gt;0,'DETALLADO ELEMENTOS DE PROTECCI'!$S1332&lt;0.99),"Amarillo","Verde")),"")</f>
        <v/>
      </c>
      <c r="V1332" s="124"/>
    </row>
    <row r="1333" spans="1:22">
      <c r="A1333" s="137" t="s">
        <v>57</v>
      </c>
      <c r="B1333" s="137">
        <v>208</v>
      </c>
      <c r="C1333" s="119">
        <v>1161</v>
      </c>
      <c r="D1333" s="138" t="s">
        <v>642</v>
      </c>
      <c r="E1333" s="137" t="s">
        <v>394</v>
      </c>
      <c r="F1333" s="119" t="s">
        <v>19</v>
      </c>
      <c r="G1333" s="119" t="s">
        <v>1134</v>
      </c>
      <c r="H1333" s="119" t="s">
        <v>1135</v>
      </c>
      <c r="I1333" s="119"/>
      <c r="J1333" s="119" t="s">
        <v>1128</v>
      </c>
      <c r="K1333" s="120">
        <v>0</v>
      </c>
      <c r="L1333" s="119">
        <v>0</v>
      </c>
      <c r="M1333" s="119"/>
      <c r="N1333" s="119">
        <v>400</v>
      </c>
      <c r="O1333" s="121"/>
      <c r="P1333" s="121"/>
      <c r="Q1333" s="122"/>
      <c r="R1333" s="119" t="s">
        <v>1116</v>
      </c>
      <c r="S1333" s="123">
        <f>+IFERROR(IF('DETALLADO ELEMENTOS DE PROTECCI'!$E1333="DISTRIBUCION",((SUMIFS(O:O,D:D,'DETALLADO ELEMENTOS DE PROTECCI'!$D1333,H:H,'DETALLADO ELEMENTOS DE PROTECCI'!$H1333,R:R,"MARZO")+(SUMIFS(O:O,D:D,'DETALLADO ELEMENTOS DE PROTECCI'!$D1333,H:H,'DETALLADO ELEMENTOS DE PROTECCI'!$H1333,R:R,"ABRIL")))/((SUMIFS(N:N,D:D,'DETALLADO ELEMENTOS DE PROTECCI'!$D1333,H:H,'DETALLADO ELEMENTOS DE PROTECCI'!$H1333,R:R,"MARZO"))+(SUMIFS(N:N,D:D,'DETALLADO ELEMENTOS DE PROTECCI'!$D1333,H:H,'DETALLADO ELEMENTOS DE PROTECCI'!$H1333,R:R,"ABRIL")))),(SUMIFS(L:L,D:D,'DETALLADO ELEMENTOS DE PROTECCI'!$D1333,H:H,'DETALLADO ELEMENTOS DE PROTECCI'!$H1333)/(SUMIFS(K:K,D:D,'DETALLADO ELEMENTOS DE PROTECCI'!$D1333,H:H,'DETALLADO ELEMENTOS DE PROTECCI'!$H1333)))),0)</f>
        <v>0.3125</v>
      </c>
      <c r="T1333" s="120">
        <v>0.5</v>
      </c>
      <c r="U1333" s="121" t="str">
        <f>+IF('DETALLADO ELEMENTOS DE PROTECCI'!$R1333="MARZO",IF('DETALLADO ELEMENTOS DE PROTECCI'!$S1333=0,"Rojo",IF(AND('DETALLADO ELEMENTOS DE PROTECCI'!$S1333&gt;0,'DETALLADO ELEMENTOS DE PROTECCI'!$S1333&lt;0.99),"Amarillo","Verde")),"")</f>
        <v/>
      </c>
      <c r="V1333" s="124"/>
    </row>
    <row r="1334" spans="1:22">
      <c r="A1334" s="137" t="s">
        <v>57</v>
      </c>
      <c r="B1334" s="137">
        <v>209</v>
      </c>
      <c r="C1334" s="119">
        <v>1084</v>
      </c>
      <c r="D1334" s="138" t="s">
        <v>650</v>
      </c>
      <c r="E1334" s="137" t="s">
        <v>394</v>
      </c>
      <c r="F1334" s="119" t="s">
        <v>19</v>
      </c>
      <c r="G1334" s="119" t="s">
        <v>1150</v>
      </c>
      <c r="H1334" s="119" t="s">
        <v>1151</v>
      </c>
      <c r="I1334" s="119"/>
      <c r="J1334" s="119" t="s">
        <v>1128</v>
      </c>
      <c r="K1334" s="120">
        <v>0</v>
      </c>
      <c r="L1334" s="119">
        <v>0</v>
      </c>
      <c r="M1334" s="119"/>
      <c r="N1334" s="119">
        <v>100</v>
      </c>
      <c r="O1334" s="121"/>
      <c r="P1334" s="121"/>
      <c r="Q1334" s="122"/>
      <c r="R1334" s="119" t="s">
        <v>1116</v>
      </c>
      <c r="S1334" s="123">
        <f>+IFERROR(IF('DETALLADO ELEMENTOS DE PROTECCI'!$E1334="DISTRIBUCION",((SUMIFS(O:O,D:D,'DETALLADO ELEMENTOS DE PROTECCI'!$D1334,H:H,'DETALLADO ELEMENTOS DE PROTECCI'!$H1334,R:R,"MARZO")+(SUMIFS(O:O,D:D,'DETALLADO ELEMENTOS DE PROTECCI'!$D1334,H:H,'DETALLADO ELEMENTOS DE PROTECCI'!$H1334,R:R,"ABRIL")))/((SUMIFS(N:N,D:D,'DETALLADO ELEMENTOS DE PROTECCI'!$D1334,H:H,'DETALLADO ELEMENTOS DE PROTECCI'!$H1334,R:R,"MARZO"))+(SUMIFS(N:N,D:D,'DETALLADO ELEMENTOS DE PROTECCI'!$D1334,H:H,'DETALLADO ELEMENTOS DE PROTECCI'!$H1334,R:R,"ABRIL")))),(SUMIFS(L:L,D:D,'DETALLADO ELEMENTOS DE PROTECCI'!$D1334,H:H,'DETALLADO ELEMENTOS DE PROTECCI'!$H1334)/(SUMIFS(K:K,D:D,'DETALLADO ELEMENTOS DE PROTECCI'!$D1334,H:H,'DETALLADO ELEMENTOS DE PROTECCI'!$H1334)))),0)</f>
        <v>0</v>
      </c>
      <c r="T1334" s="120">
        <v>0.5</v>
      </c>
      <c r="U1334" s="121" t="str">
        <f>+IF('DETALLADO ELEMENTOS DE PROTECCI'!$R1334="MARZO",IF('DETALLADO ELEMENTOS DE PROTECCI'!$S1334=0,"Rojo",IF(AND('DETALLADO ELEMENTOS DE PROTECCI'!$S1334&gt;0,'DETALLADO ELEMENTOS DE PROTECCI'!$S1334&lt;0.99),"Amarillo","Verde")),"")</f>
        <v/>
      </c>
      <c r="V1334" s="124"/>
    </row>
    <row r="1335" spans="1:22">
      <c r="A1335" s="137" t="s">
        <v>57</v>
      </c>
      <c r="B1335" s="137">
        <v>209</v>
      </c>
      <c r="C1335" s="119">
        <v>1093</v>
      </c>
      <c r="D1335" s="138" t="s">
        <v>650</v>
      </c>
      <c r="E1335" s="137" t="s">
        <v>394</v>
      </c>
      <c r="F1335" s="119" t="s">
        <v>19</v>
      </c>
      <c r="G1335" s="119" t="s">
        <v>1132</v>
      </c>
      <c r="H1335" s="119" t="s">
        <v>1126</v>
      </c>
      <c r="I1335" s="119"/>
      <c r="J1335" s="119" t="s">
        <v>1128</v>
      </c>
      <c r="K1335" s="120">
        <v>0</v>
      </c>
      <c r="L1335" s="119">
        <v>0</v>
      </c>
      <c r="M1335" s="119"/>
      <c r="N1335" s="119">
        <v>500</v>
      </c>
      <c r="O1335" s="121"/>
      <c r="P1335" s="121"/>
      <c r="Q1335" s="122"/>
      <c r="R1335" s="119" t="s">
        <v>1116</v>
      </c>
      <c r="S1335" s="123">
        <f>+IFERROR(IF('DETALLADO ELEMENTOS DE PROTECCI'!$E1335="DISTRIBUCION",((SUMIFS(O:O,D:D,'DETALLADO ELEMENTOS DE PROTECCI'!$D1335,H:H,'DETALLADO ELEMENTOS DE PROTECCI'!$H1335,R:R,"MARZO")+(SUMIFS(O:O,D:D,'DETALLADO ELEMENTOS DE PROTECCI'!$D1335,H:H,'DETALLADO ELEMENTOS DE PROTECCI'!$H1335,R:R,"ABRIL")))/((SUMIFS(N:N,D:D,'DETALLADO ELEMENTOS DE PROTECCI'!$D1335,H:H,'DETALLADO ELEMENTOS DE PROTECCI'!$H1335,R:R,"MARZO"))+(SUMIFS(N:N,D:D,'DETALLADO ELEMENTOS DE PROTECCI'!$D1335,H:H,'DETALLADO ELEMENTOS DE PROTECCI'!$H1335,R:R,"ABRIL")))),(SUMIFS(L:L,D:D,'DETALLADO ELEMENTOS DE PROTECCI'!$D1335,H:H,'DETALLADO ELEMENTOS DE PROTECCI'!$H1335)/(SUMIFS(K:K,D:D,'DETALLADO ELEMENTOS DE PROTECCI'!$D1335,H:H,'DETALLADO ELEMENTOS DE PROTECCI'!$H1335)))),0)</f>
        <v>0.44444444444444442</v>
      </c>
      <c r="T1335" s="120">
        <v>0.5</v>
      </c>
      <c r="U1335" s="121" t="str">
        <f>+IF('DETALLADO ELEMENTOS DE PROTECCI'!$R1335="MARZO",IF('DETALLADO ELEMENTOS DE PROTECCI'!$S1335=0,"Rojo",IF(AND('DETALLADO ELEMENTOS DE PROTECCI'!$S1335&gt;0,'DETALLADO ELEMENTOS DE PROTECCI'!$S1335&lt;0.99),"Amarillo","Verde")),"")</f>
        <v/>
      </c>
      <c r="V1335" s="124"/>
    </row>
    <row r="1336" spans="1:22">
      <c r="A1336" s="137" t="s">
        <v>57</v>
      </c>
      <c r="B1336" s="137">
        <v>209</v>
      </c>
      <c r="C1336" s="119">
        <v>1160</v>
      </c>
      <c r="D1336" s="138" t="s">
        <v>650</v>
      </c>
      <c r="E1336" s="137" t="s">
        <v>394</v>
      </c>
      <c r="F1336" s="119" t="s">
        <v>19</v>
      </c>
      <c r="G1336" s="119" t="s">
        <v>1158</v>
      </c>
      <c r="H1336" s="119" t="s">
        <v>1159</v>
      </c>
      <c r="I1336" s="119"/>
      <c r="J1336" s="119" t="s">
        <v>1128</v>
      </c>
      <c r="K1336" s="120">
        <v>0</v>
      </c>
      <c r="L1336" s="119">
        <v>0</v>
      </c>
      <c r="M1336" s="119"/>
      <c r="N1336" s="119">
        <v>100</v>
      </c>
      <c r="O1336" s="121"/>
      <c r="P1336" s="121"/>
      <c r="Q1336" s="122"/>
      <c r="R1336" s="119" t="s">
        <v>1116</v>
      </c>
      <c r="S1336" s="123">
        <f>+IFERROR(IF('DETALLADO ELEMENTOS DE PROTECCI'!$E1336="DISTRIBUCION",((SUMIFS(O:O,D:D,'DETALLADO ELEMENTOS DE PROTECCI'!$D1336,H:H,'DETALLADO ELEMENTOS DE PROTECCI'!$H1336,R:R,"MARZO")+(SUMIFS(O:O,D:D,'DETALLADO ELEMENTOS DE PROTECCI'!$D1336,H:H,'DETALLADO ELEMENTOS DE PROTECCI'!$H1336,R:R,"ABRIL")))/((SUMIFS(N:N,D:D,'DETALLADO ELEMENTOS DE PROTECCI'!$D1336,H:H,'DETALLADO ELEMENTOS DE PROTECCI'!$H1336,R:R,"MARZO"))+(SUMIFS(N:N,D:D,'DETALLADO ELEMENTOS DE PROTECCI'!$D1336,H:H,'DETALLADO ELEMENTOS DE PROTECCI'!$H1336,R:R,"ABRIL")))),(SUMIFS(L:L,D:D,'DETALLADO ELEMENTOS DE PROTECCI'!$D1336,H:H,'DETALLADO ELEMENTOS DE PROTECCI'!$H1336)/(SUMIFS(K:K,D:D,'DETALLADO ELEMENTOS DE PROTECCI'!$D1336,H:H,'DETALLADO ELEMENTOS DE PROTECCI'!$H1336)))),0)</f>
        <v>0</v>
      </c>
      <c r="T1336" s="120">
        <v>0.5</v>
      </c>
      <c r="U1336" s="121" t="str">
        <f>+IF('DETALLADO ELEMENTOS DE PROTECCI'!$R1336="MARZO",IF('DETALLADO ELEMENTOS DE PROTECCI'!$S1336=0,"Rojo",IF(AND('DETALLADO ELEMENTOS DE PROTECCI'!$S1336&gt;0,'DETALLADO ELEMENTOS DE PROTECCI'!$S1336&lt;0.99),"Amarillo","Verde")),"")</f>
        <v/>
      </c>
      <c r="V1336" s="124"/>
    </row>
    <row r="1337" spans="1:22">
      <c r="A1337" s="137" t="s">
        <v>57</v>
      </c>
      <c r="B1337" s="137">
        <v>209</v>
      </c>
      <c r="C1337" s="119">
        <v>1161</v>
      </c>
      <c r="D1337" s="138" t="s">
        <v>650</v>
      </c>
      <c r="E1337" s="137" t="s">
        <v>394</v>
      </c>
      <c r="F1337" s="119" t="s">
        <v>19</v>
      </c>
      <c r="G1337" s="119" t="s">
        <v>1134</v>
      </c>
      <c r="H1337" s="119" t="s">
        <v>1135</v>
      </c>
      <c r="I1337" s="119"/>
      <c r="J1337" s="119" t="s">
        <v>1128</v>
      </c>
      <c r="K1337" s="120">
        <v>0</v>
      </c>
      <c r="L1337" s="119">
        <v>0</v>
      </c>
      <c r="M1337" s="119"/>
      <c r="N1337" s="119">
        <v>300</v>
      </c>
      <c r="O1337" s="121"/>
      <c r="P1337" s="121"/>
      <c r="Q1337" s="122"/>
      <c r="R1337" s="119" t="s">
        <v>1116</v>
      </c>
      <c r="S1337" s="123">
        <f>+IFERROR(IF('DETALLADO ELEMENTOS DE PROTECCI'!$E1337="DISTRIBUCION",((SUMIFS(O:O,D:D,'DETALLADO ELEMENTOS DE PROTECCI'!$D1337,H:H,'DETALLADO ELEMENTOS DE PROTECCI'!$H1337,R:R,"MARZO")+(SUMIFS(O:O,D:D,'DETALLADO ELEMENTOS DE PROTECCI'!$D1337,H:H,'DETALLADO ELEMENTOS DE PROTECCI'!$H1337,R:R,"ABRIL")))/((SUMIFS(N:N,D:D,'DETALLADO ELEMENTOS DE PROTECCI'!$D1337,H:H,'DETALLADO ELEMENTOS DE PROTECCI'!$H1337,R:R,"MARZO"))+(SUMIFS(N:N,D:D,'DETALLADO ELEMENTOS DE PROTECCI'!$D1337,H:H,'DETALLADO ELEMENTOS DE PROTECCI'!$H1337,R:R,"ABRIL")))),(SUMIFS(L:L,D:D,'DETALLADO ELEMENTOS DE PROTECCI'!$D1337,H:H,'DETALLADO ELEMENTOS DE PROTECCI'!$H1337)/(SUMIFS(K:K,D:D,'DETALLADO ELEMENTOS DE PROTECCI'!$D1337,H:H,'DETALLADO ELEMENTOS DE PROTECCI'!$H1337)))),0)</f>
        <v>0</v>
      </c>
      <c r="T1337" s="120">
        <v>0.5</v>
      </c>
      <c r="U1337" s="121" t="str">
        <f>+IF('DETALLADO ELEMENTOS DE PROTECCI'!$R1337="MARZO",IF('DETALLADO ELEMENTOS DE PROTECCI'!$S1337=0,"Rojo",IF(AND('DETALLADO ELEMENTOS DE PROTECCI'!$S1337&gt;0,'DETALLADO ELEMENTOS DE PROTECCI'!$S1337&lt;0.99),"Amarillo","Verde")),"")</f>
        <v/>
      </c>
      <c r="V1337" s="124"/>
    </row>
    <row r="1338" spans="1:22">
      <c r="A1338" s="137" t="s">
        <v>57</v>
      </c>
      <c r="B1338" s="137">
        <v>217</v>
      </c>
      <c r="C1338" s="119">
        <v>1033</v>
      </c>
      <c r="D1338" s="138" t="s">
        <v>657</v>
      </c>
      <c r="E1338" s="137" t="s">
        <v>394</v>
      </c>
      <c r="F1338" s="119" t="s">
        <v>19</v>
      </c>
      <c r="G1338" s="119" t="s">
        <v>1139</v>
      </c>
      <c r="H1338" s="119" t="s">
        <v>1140</v>
      </c>
      <c r="I1338" s="119"/>
      <c r="J1338" s="119" t="s">
        <v>1128</v>
      </c>
      <c r="K1338" s="120">
        <v>0</v>
      </c>
      <c r="L1338" s="119">
        <v>0</v>
      </c>
      <c r="M1338" s="119"/>
      <c r="N1338" s="119">
        <v>25</v>
      </c>
      <c r="O1338" s="121"/>
      <c r="P1338" s="121"/>
      <c r="Q1338" s="122"/>
      <c r="R1338" s="119" t="s">
        <v>1116</v>
      </c>
      <c r="S1338" s="123">
        <f>+IFERROR(IF('DETALLADO ELEMENTOS DE PROTECCI'!$E1338="DISTRIBUCION",((SUMIFS(O:O,D:D,'DETALLADO ELEMENTOS DE PROTECCI'!$D1338,H:H,'DETALLADO ELEMENTOS DE PROTECCI'!$H1338,R:R,"MARZO")+(SUMIFS(O:O,D:D,'DETALLADO ELEMENTOS DE PROTECCI'!$D1338,H:H,'DETALLADO ELEMENTOS DE PROTECCI'!$H1338,R:R,"ABRIL")))/((SUMIFS(N:N,D:D,'DETALLADO ELEMENTOS DE PROTECCI'!$D1338,H:H,'DETALLADO ELEMENTOS DE PROTECCI'!$H1338,R:R,"MARZO"))+(SUMIFS(N:N,D:D,'DETALLADO ELEMENTOS DE PROTECCI'!$D1338,H:H,'DETALLADO ELEMENTOS DE PROTECCI'!$H1338,R:R,"ABRIL")))),(SUMIFS(L:L,D:D,'DETALLADO ELEMENTOS DE PROTECCI'!$D1338,H:H,'DETALLADO ELEMENTOS DE PROTECCI'!$H1338)/(SUMIFS(K:K,D:D,'DETALLADO ELEMENTOS DE PROTECCI'!$D1338,H:H,'DETALLADO ELEMENTOS DE PROTECCI'!$H1338)))),0)</f>
        <v>0</v>
      </c>
      <c r="T1338" s="120">
        <v>0.5</v>
      </c>
      <c r="U1338" s="121" t="str">
        <f>+IF('DETALLADO ELEMENTOS DE PROTECCI'!$R1338="MARZO",IF('DETALLADO ELEMENTOS DE PROTECCI'!$S1338=0,"Rojo",IF(AND('DETALLADO ELEMENTOS DE PROTECCI'!$S1338&gt;0,'DETALLADO ELEMENTOS DE PROTECCI'!$S1338&lt;0.99),"Amarillo","Verde")),"")</f>
        <v/>
      </c>
      <c r="V1338" s="124"/>
    </row>
    <row r="1339" spans="1:22">
      <c r="A1339" s="137" t="s">
        <v>57</v>
      </c>
      <c r="B1339" s="137">
        <v>217</v>
      </c>
      <c r="C1339" s="119">
        <v>1093</v>
      </c>
      <c r="D1339" s="138" t="s">
        <v>657</v>
      </c>
      <c r="E1339" s="137" t="s">
        <v>394</v>
      </c>
      <c r="F1339" s="119" t="s">
        <v>19</v>
      </c>
      <c r="G1339" s="119" t="s">
        <v>1132</v>
      </c>
      <c r="H1339" s="119" t="s">
        <v>1126</v>
      </c>
      <c r="I1339" s="119"/>
      <c r="J1339" s="119" t="s">
        <v>1128</v>
      </c>
      <c r="K1339" s="120">
        <v>0</v>
      </c>
      <c r="L1339" s="119">
        <v>0</v>
      </c>
      <c r="M1339" s="119"/>
      <c r="N1339" s="119">
        <v>1000</v>
      </c>
      <c r="O1339" s="121"/>
      <c r="P1339" s="121"/>
      <c r="Q1339" s="122"/>
      <c r="R1339" s="119" t="s">
        <v>1116</v>
      </c>
      <c r="S1339" s="123">
        <f>+IFERROR(IF('DETALLADO ELEMENTOS DE PROTECCI'!$E1339="DISTRIBUCION",((SUMIFS(O:O,D:D,'DETALLADO ELEMENTOS DE PROTECCI'!$D1339,H:H,'DETALLADO ELEMENTOS DE PROTECCI'!$H1339,R:R,"MARZO")+(SUMIFS(O:O,D:D,'DETALLADO ELEMENTOS DE PROTECCI'!$D1339,H:H,'DETALLADO ELEMENTOS DE PROTECCI'!$H1339,R:R,"ABRIL")))/((SUMIFS(N:N,D:D,'DETALLADO ELEMENTOS DE PROTECCI'!$D1339,H:H,'DETALLADO ELEMENTOS DE PROTECCI'!$H1339,R:R,"MARZO"))+(SUMIFS(N:N,D:D,'DETALLADO ELEMENTOS DE PROTECCI'!$D1339,H:H,'DETALLADO ELEMENTOS DE PROTECCI'!$H1339,R:R,"ABRIL")))),(SUMIFS(L:L,D:D,'DETALLADO ELEMENTOS DE PROTECCI'!$D1339,H:H,'DETALLADO ELEMENTOS DE PROTECCI'!$H1339)/(SUMIFS(K:K,D:D,'DETALLADO ELEMENTOS DE PROTECCI'!$D1339,H:H,'DETALLADO ELEMENTOS DE PROTECCI'!$H1339)))),0)</f>
        <v>0.41176470588235292</v>
      </c>
      <c r="T1339" s="120">
        <v>0.5</v>
      </c>
      <c r="U1339" s="121" t="str">
        <f>+IF('DETALLADO ELEMENTOS DE PROTECCI'!$R1339="MARZO",IF('DETALLADO ELEMENTOS DE PROTECCI'!$S1339=0,"Rojo",IF(AND('DETALLADO ELEMENTOS DE PROTECCI'!$S1339&gt;0,'DETALLADO ELEMENTOS DE PROTECCI'!$S1339&lt;0.99),"Amarillo","Verde")),"")</f>
        <v/>
      </c>
      <c r="V1339" s="124"/>
    </row>
    <row r="1340" spans="1:22">
      <c r="A1340" s="137" t="s">
        <v>57</v>
      </c>
      <c r="B1340" s="137">
        <v>219</v>
      </c>
      <c r="C1340" s="119">
        <v>1160</v>
      </c>
      <c r="D1340" s="138" t="s">
        <v>666</v>
      </c>
      <c r="E1340" s="137" t="s">
        <v>394</v>
      </c>
      <c r="F1340" s="119" t="s">
        <v>19</v>
      </c>
      <c r="G1340" s="119" t="s">
        <v>1158</v>
      </c>
      <c r="H1340" s="119" t="s">
        <v>1159</v>
      </c>
      <c r="I1340" s="119"/>
      <c r="J1340" s="119" t="s">
        <v>1128</v>
      </c>
      <c r="K1340" s="120">
        <v>0</v>
      </c>
      <c r="L1340" s="119">
        <v>0</v>
      </c>
      <c r="M1340" s="119"/>
      <c r="N1340" s="119">
        <v>100</v>
      </c>
      <c r="O1340" s="121"/>
      <c r="P1340" s="121"/>
      <c r="Q1340" s="122"/>
      <c r="R1340" s="119" t="s">
        <v>1116</v>
      </c>
      <c r="S1340" s="123">
        <f>+IFERROR(IF('DETALLADO ELEMENTOS DE PROTECCI'!$E1340="DISTRIBUCION",((SUMIFS(O:O,D:D,'DETALLADO ELEMENTOS DE PROTECCI'!$D1340,H:H,'DETALLADO ELEMENTOS DE PROTECCI'!$H1340,R:R,"MARZO")+(SUMIFS(O:O,D:D,'DETALLADO ELEMENTOS DE PROTECCI'!$D1340,H:H,'DETALLADO ELEMENTOS DE PROTECCI'!$H1340,R:R,"ABRIL")))/((SUMIFS(N:N,D:D,'DETALLADO ELEMENTOS DE PROTECCI'!$D1340,H:H,'DETALLADO ELEMENTOS DE PROTECCI'!$H1340,R:R,"MARZO"))+(SUMIFS(N:N,D:D,'DETALLADO ELEMENTOS DE PROTECCI'!$D1340,H:H,'DETALLADO ELEMENTOS DE PROTECCI'!$H1340,R:R,"ABRIL")))),(SUMIFS(L:L,D:D,'DETALLADO ELEMENTOS DE PROTECCI'!$D1340,H:H,'DETALLADO ELEMENTOS DE PROTECCI'!$H1340)/(SUMIFS(K:K,D:D,'DETALLADO ELEMENTOS DE PROTECCI'!$D1340,H:H,'DETALLADO ELEMENTOS DE PROTECCI'!$H1340)))),0)</f>
        <v>0</v>
      </c>
      <c r="T1340" s="120">
        <v>0.5</v>
      </c>
      <c r="U1340" s="121" t="str">
        <f>+IF('DETALLADO ELEMENTOS DE PROTECCI'!$R1340="MARZO",IF('DETALLADO ELEMENTOS DE PROTECCI'!$S1340=0,"Rojo",IF(AND('DETALLADO ELEMENTOS DE PROTECCI'!$S1340&gt;0,'DETALLADO ELEMENTOS DE PROTECCI'!$S1340&lt;0.99),"Amarillo","Verde")),"")</f>
        <v/>
      </c>
      <c r="V1340" s="124"/>
    </row>
    <row r="1341" spans="1:22">
      <c r="A1341" s="137" t="s">
        <v>57</v>
      </c>
      <c r="B1341" s="137">
        <v>219</v>
      </c>
      <c r="C1341" s="119">
        <v>1161</v>
      </c>
      <c r="D1341" s="138" t="s">
        <v>666</v>
      </c>
      <c r="E1341" s="137" t="s">
        <v>394</v>
      </c>
      <c r="F1341" s="119" t="s">
        <v>19</v>
      </c>
      <c r="G1341" s="119" t="s">
        <v>1134</v>
      </c>
      <c r="H1341" s="119" t="s">
        <v>1135</v>
      </c>
      <c r="I1341" s="119"/>
      <c r="J1341" s="119" t="s">
        <v>1128</v>
      </c>
      <c r="K1341" s="120">
        <v>0</v>
      </c>
      <c r="L1341" s="119">
        <v>0</v>
      </c>
      <c r="M1341" s="119"/>
      <c r="N1341" s="119">
        <v>400</v>
      </c>
      <c r="O1341" s="121"/>
      <c r="P1341" s="121"/>
      <c r="Q1341" s="122"/>
      <c r="R1341" s="119" t="s">
        <v>1116</v>
      </c>
      <c r="S1341" s="123">
        <f>+IFERROR(IF('DETALLADO ELEMENTOS DE PROTECCI'!$E1341="DISTRIBUCION",((SUMIFS(O:O,D:D,'DETALLADO ELEMENTOS DE PROTECCI'!$D1341,H:H,'DETALLADO ELEMENTOS DE PROTECCI'!$H1341,R:R,"MARZO")+(SUMIFS(O:O,D:D,'DETALLADO ELEMENTOS DE PROTECCI'!$D1341,H:H,'DETALLADO ELEMENTOS DE PROTECCI'!$H1341,R:R,"ABRIL")))/((SUMIFS(N:N,D:D,'DETALLADO ELEMENTOS DE PROTECCI'!$D1341,H:H,'DETALLADO ELEMENTOS DE PROTECCI'!$H1341,R:R,"MARZO"))+(SUMIFS(N:N,D:D,'DETALLADO ELEMENTOS DE PROTECCI'!$D1341,H:H,'DETALLADO ELEMENTOS DE PROTECCI'!$H1341,R:R,"ABRIL")))),(SUMIFS(L:L,D:D,'DETALLADO ELEMENTOS DE PROTECCI'!$D1341,H:H,'DETALLADO ELEMENTOS DE PROTECCI'!$H1341)/(SUMIFS(K:K,D:D,'DETALLADO ELEMENTOS DE PROTECCI'!$D1341,H:H,'DETALLADO ELEMENTOS DE PROTECCI'!$H1341)))),0)</f>
        <v>0</v>
      </c>
      <c r="T1341" s="120">
        <v>0.5</v>
      </c>
      <c r="U1341" s="121" t="str">
        <f>+IF('DETALLADO ELEMENTOS DE PROTECCI'!$R1341="MARZO",IF('DETALLADO ELEMENTOS DE PROTECCI'!$S1341=0,"Rojo",IF(AND('DETALLADO ELEMENTOS DE PROTECCI'!$S1341&gt;0,'DETALLADO ELEMENTOS DE PROTECCI'!$S1341&lt;0.99),"Amarillo","Verde")),"")</f>
        <v/>
      </c>
      <c r="V1341" s="124"/>
    </row>
    <row r="1342" spans="1:22">
      <c r="A1342" s="137" t="s">
        <v>57</v>
      </c>
      <c r="B1342" s="137">
        <v>221</v>
      </c>
      <c r="C1342" s="119">
        <v>1093</v>
      </c>
      <c r="D1342" s="138" t="s">
        <v>668</v>
      </c>
      <c r="E1342" s="137" t="s">
        <v>394</v>
      </c>
      <c r="F1342" s="119" t="s">
        <v>19</v>
      </c>
      <c r="G1342" s="119" t="s">
        <v>1132</v>
      </c>
      <c r="H1342" s="119" t="s">
        <v>1126</v>
      </c>
      <c r="I1342" s="119"/>
      <c r="J1342" s="119" t="s">
        <v>1128</v>
      </c>
      <c r="K1342" s="120">
        <v>0</v>
      </c>
      <c r="L1342" s="119">
        <v>0</v>
      </c>
      <c r="M1342" s="119"/>
      <c r="N1342" s="119">
        <v>300</v>
      </c>
      <c r="O1342" s="121"/>
      <c r="P1342" s="121"/>
      <c r="Q1342" s="122"/>
      <c r="R1342" s="119" t="s">
        <v>1116</v>
      </c>
      <c r="S1342" s="123">
        <f>+IFERROR(IF('DETALLADO ELEMENTOS DE PROTECCI'!$E1342="DISTRIBUCION",((SUMIFS(O:O,D:D,'DETALLADO ELEMENTOS DE PROTECCI'!$D1342,H:H,'DETALLADO ELEMENTOS DE PROTECCI'!$H1342,R:R,"MARZO")+(SUMIFS(O:O,D:D,'DETALLADO ELEMENTOS DE PROTECCI'!$D1342,H:H,'DETALLADO ELEMENTOS DE PROTECCI'!$H1342,R:R,"ABRIL")))/((SUMIFS(N:N,D:D,'DETALLADO ELEMENTOS DE PROTECCI'!$D1342,H:H,'DETALLADO ELEMENTOS DE PROTECCI'!$H1342,R:R,"MARZO"))+(SUMIFS(N:N,D:D,'DETALLADO ELEMENTOS DE PROTECCI'!$D1342,H:H,'DETALLADO ELEMENTOS DE PROTECCI'!$H1342,R:R,"ABRIL")))),(SUMIFS(L:L,D:D,'DETALLADO ELEMENTOS DE PROTECCI'!$D1342,H:H,'DETALLADO ELEMENTOS DE PROTECCI'!$H1342)/(SUMIFS(K:K,D:D,'DETALLADO ELEMENTOS DE PROTECCI'!$D1342,H:H,'DETALLADO ELEMENTOS DE PROTECCI'!$H1342)))),0)</f>
        <v>0.33333333333333331</v>
      </c>
      <c r="T1342" s="120">
        <v>0.5</v>
      </c>
      <c r="U1342" s="121" t="str">
        <f>+IF('DETALLADO ELEMENTOS DE PROTECCI'!$R1342="MARZO",IF('DETALLADO ELEMENTOS DE PROTECCI'!$S1342=0,"Rojo",IF(AND('DETALLADO ELEMENTOS DE PROTECCI'!$S1342&gt;0,'DETALLADO ELEMENTOS DE PROTECCI'!$S1342&lt;0.99),"Amarillo","Verde")),"")</f>
        <v/>
      </c>
      <c r="V1342" s="124"/>
    </row>
    <row r="1343" spans="1:22">
      <c r="A1343" s="137" t="s">
        <v>57</v>
      </c>
      <c r="B1343" s="137">
        <v>221</v>
      </c>
      <c r="C1343" s="119">
        <v>1160</v>
      </c>
      <c r="D1343" s="138" t="s">
        <v>668</v>
      </c>
      <c r="E1343" s="137" t="s">
        <v>394</v>
      </c>
      <c r="F1343" s="119" t="s">
        <v>19</v>
      </c>
      <c r="G1343" s="119" t="s">
        <v>1158</v>
      </c>
      <c r="H1343" s="119" t="s">
        <v>1159</v>
      </c>
      <c r="I1343" s="119"/>
      <c r="J1343" s="119" t="s">
        <v>1128</v>
      </c>
      <c r="K1343" s="120">
        <v>0</v>
      </c>
      <c r="L1343" s="119">
        <v>0</v>
      </c>
      <c r="M1343" s="119"/>
      <c r="N1343" s="119">
        <v>150</v>
      </c>
      <c r="O1343" s="121"/>
      <c r="P1343" s="121"/>
      <c r="Q1343" s="122"/>
      <c r="R1343" s="119" t="s">
        <v>1116</v>
      </c>
      <c r="S1343" s="123">
        <f>+IFERROR(IF('DETALLADO ELEMENTOS DE PROTECCI'!$E1343="DISTRIBUCION",((SUMIFS(O:O,D:D,'DETALLADO ELEMENTOS DE PROTECCI'!$D1343,H:H,'DETALLADO ELEMENTOS DE PROTECCI'!$H1343,R:R,"MARZO")+(SUMIFS(O:O,D:D,'DETALLADO ELEMENTOS DE PROTECCI'!$D1343,H:H,'DETALLADO ELEMENTOS DE PROTECCI'!$H1343,R:R,"ABRIL")))/((SUMIFS(N:N,D:D,'DETALLADO ELEMENTOS DE PROTECCI'!$D1343,H:H,'DETALLADO ELEMENTOS DE PROTECCI'!$H1343,R:R,"MARZO"))+(SUMIFS(N:N,D:D,'DETALLADO ELEMENTOS DE PROTECCI'!$D1343,H:H,'DETALLADO ELEMENTOS DE PROTECCI'!$H1343,R:R,"ABRIL")))),(SUMIFS(L:L,D:D,'DETALLADO ELEMENTOS DE PROTECCI'!$D1343,H:H,'DETALLADO ELEMENTOS DE PROTECCI'!$H1343)/(SUMIFS(K:K,D:D,'DETALLADO ELEMENTOS DE PROTECCI'!$D1343,H:H,'DETALLADO ELEMENTOS DE PROTECCI'!$H1343)))),0)</f>
        <v>0.25</v>
      </c>
      <c r="T1343" s="120">
        <v>0.5</v>
      </c>
      <c r="U1343" s="121" t="str">
        <f>+IF('DETALLADO ELEMENTOS DE PROTECCI'!$R1343="MARZO",IF('DETALLADO ELEMENTOS DE PROTECCI'!$S1343=0,"Rojo",IF(AND('DETALLADO ELEMENTOS DE PROTECCI'!$S1343&gt;0,'DETALLADO ELEMENTOS DE PROTECCI'!$S1343&lt;0.99),"Amarillo","Verde")),"")</f>
        <v/>
      </c>
      <c r="V1343" s="124"/>
    </row>
    <row r="1344" spans="1:22">
      <c r="A1344" s="137" t="s">
        <v>57</v>
      </c>
      <c r="B1344" s="137">
        <v>222</v>
      </c>
      <c r="C1344" s="119">
        <v>1033</v>
      </c>
      <c r="D1344" s="138" t="s">
        <v>676</v>
      </c>
      <c r="E1344" s="137" t="s">
        <v>394</v>
      </c>
      <c r="F1344" s="119" t="s">
        <v>19</v>
      </c>
      <c r="G1344" s="119" t="s">
        <v>1139</v>
      </c>
      <c r="H1344" s="119" t="s">
        <v>1140</v>
      </c>
      <c r="I1344" s="119"/>
      <c r="J1344" s="119" t="s">
        <v>1128</v>
      </c>
      <c r="K1344" s="120">
        <v>0</v>
      </c>
      <c r="L1344" s="119">
        <v>0</v>
      </c>
      <c r="M1344" s="119"/>
      <c r="N1344" s="119">
        <v>30</v>
      </c>
      <c r="O1344" s="121"/>
      <c r="P1344" s="121"/>
      <c r="Q1344" s="122"/>
      <c r="R1344" s="119" t="s">
        <v>1116</v>
      </c>
      <c r="S1344" s="123">
        <f>+IFERROR(IF('DETALLADO ELEMENTOS DE PROTECCI'!$E1344="DISTRIBUCION",((SUMIFS(O:O,D:D,'DETALLADO ELEMENTOS DE PROTECCI'!$D1344,H:H,'DETALLADO ELEMENTOS DE PROTECCI'!$H1344,R:R,"MARZO")+(SUMIFS(O:O,D:D,'DETALLADO ELEMENTOS DE PROTECCI'!$D1344,H:H,'DETALLADO ELEMENTOS DE PROTECCI'!$H1344,R:R,"ABRIL")))/((SUMIFS(N:N,D:D,'DETALLADO ELEMENTOS DE PROTECCI'!$D1344,H:H,'DETALLADO ELEMENTOS DE PROTECCI'!$H1344,R:R,"MARZO"))+(SUMIFS(N:N,D:D,'DETALLADO ELEMENTOS DE PROTECCI'!$D1344,H:H,'DETALLADO ELEMENTOS DE PROTECCI'!$H1344,R:R,"ABRIL")))),(SUMIFS(L:L,D:D,'DETALLADO ELEMENTOS DE PROTECCI'!$D1344,H:H,'DETALLADO ELEMENTOS DE PROTECCI'!$H1344)/(SUMIFS(K:K,D:D,'DETALLADO ELEMENTOS DE PROTECCI'!$D1344,H:H,'DETALLADO ELEMENTOS DE PROTECCI'!$H1344)))),0)</f>
        <v>0</v>
      </c>
      <c r="T1344" s="120">
        <v>0.5</v>
      </c>
      <c r="U1344" s="121" t="str">
        <f>+IF('DETALLADO ELEMENTOS DE PROTECCI'!$R1344="MARZO",IF('DETALLADO ELEMENTOS DE PROTECCI'!$S1344=0,"Rojo",IF(AND('DETALLADO ELEMENTOS DE PROTECCI'!$S1344&gt;0,'DETALLADO ELEMENTOS DE PROTECCI'!$S1344&lt;0.99),"Amarillo","Verde")),"")</f>
        <v/>
      </c>
      <c r="V1344" s="124"/>
    </row>
    <row r="1345" spans="1:22">
      <c r="A1345" s="137" t="s">
        <v>57</v>
      </c>
      <c r="B1345" s="137">
        <v>222</v>
      </c>
      <c r="C1345" s="119">
        <v>1092</v>
      </c>
      <c r="D1345" s="138" t="s">
        <v>676</v>
      </c>
      <c r="E1345" s="137" t="s">
        <v>394</v>
      </c>
      <c r="F1345" s="119" t="s">
        <v>19</v>
      </c>
      <c r="G1345" s="119" t="s">
        <v>1130</v>
      </c>
      <c r="H1345" s="119" t="s">
        <v>1126</v>
      </c>
      <c r="I1345" s="119"/>
      <c r="J1345" s="119" t="s">
        <v>1128</v>
      </c>
      <c r="K1345" s="120">
        <v>0</v>
      </c>
      <c r="L1345" s="119">
        <v>0</v>
      </c>
      <c r="M1345" s="119"/>
      <c r="N1345" s="119">
        <v>1000</v>
      </c>
      <c r="O1345" s="121"/>
      <c r="P1345" s="121"/>
      <c r="Q1345" s="122"/>
      <c r="R1345" s="119" t="s">
        <v>1116</v>
      </c>
      <c r="S1345" s="123">
        <f>+IFERROR(IF('DETALLADO ELEMENTOS DE PROTECCI'!$E1345="DISTRIBUCION",((SUMIFS(O:O,D:D,'DETALLADO ELEMENTOS DE PROTECCI'!$D1345,H:H,'DETALLADO ELEMENTOS DE PROTECCI'!$H1345,R:R,"MARZO")+(SUMIFS(O:O,D:D,'DETALLADO ELEMENTOS DE PROTECCI'!$D1345,H:H,'DETALLADO ELEMENTOS DE PROTECCI'!$H1345,R:R,"ABRIL")))/((SUMIFS(N:N,D:D,'DETALLADO ELEMENTOS DE PROTECCI'!$D1345,H:H,'DETALLADO ELEMENTOS DE PROTECCI'!$H1345,R:R,"MARZO"))+(SUMIFS(N:N,D:D,'DETALLADO ELEMENTOS DE PROTECCI'!$D1345,H:H,'DETALLADO ELEMENTOS DE PROTECCI'!$H1345,R:R,"ABRIL")))),(SUMIFS(L:L,D:D,'DETALLADO ELEMENTOS DE PROTECCI'!$D1345,H:H,'DETALLADO ELEMENTOS DE PROTECCI'!$H1345)/(SUMIFS(K:K,D:D,'DETALLADO ELEMENTOS DE PROTECCI'!$D1345,H:H,'DETALLADO ELEMENTOS DE PROTECCI'!$H1345)))),0)</f>
        <v>0.11764705882352941</v>
      </c>
      <c r="T1345" s="120">
        <v>0.5</v>
      </c>
      <c r="U1345" s="121" t="str">
        <f>+IF('DETALLADO ELEMENTOS DE PROTECCI'!$R1345="MARZO",IF('DETALLADO ELEMENTOS DE PROTECCI'!$S1345=0,"Rojo",IF(AND('DETALLADO ELEMENTOS DE PROTECCI'!$S1345&gt;0,'DETALLADO ELEMENTOS DE PROTECCI'!$S1345&lt;0.99),"Amarillo","Verde")),"")</f>
        <v/>
      </c>
      <c r="V1345" s="124"/>
    </row>
    <row r="1346" spans="1:22">
      <c r="A1346" s="137" t="s">
        <v>57</v>
      </c>
      <c r="B1346" s="137">
        <v>222</v>
      </c>
      <c r="C1346" s="119">
        <v>1093</v>
      </c>
      <c r="D1346" s="138" t="s">
        <v>676</v>
      </c>
      <c r="E1346" s="137" t="s">
        <v>394</v>
      </c>
      <c r="F1346" s="119" t="s">
        <v>19</v>
      </c>
      <c r="G1346" s="119" t="s">
        <v>1132</v>
      </c>
      <c r="H1346" s="119" t="s">
        <v>1126</v>
      </c>
      <c r="I1346" s="119"/>
      <c r="J1346" s="119" t="s">
        <v>1128</v>
      </c>
      <c r="K1346" s="120">
        <v>0</v>
      </c>
      <c r="L1346" s="119">
        <v>0</v>
      </c>
      <c r="M1346" s="119"/>
      <c r="N1346" s="119">
        <v>500</v>
      </c>
      <c r="O1346" s="121"/>
      <c r="P1346" s="121"/>
      <c r="Q1346" s="122"/>
      <c r="R1346" s="119" t="s">
        <v>1116</v>
      </c>
      <c r="S1346" s="123">
        <f>+IFERROR(IF('DETALLADO ELEMENTOS DE PROTECCI'!$E1346="DISTRIBUCION",((SUMIFS(O:O,D:D,'DETALLADO ELEMENTOS DE PROTECCI'!$D1346,H:H,'DETALLADO ELEMENTOS DE PROTECCI'!$H1346,R:R,"MARZO")+(SUMIFS(O:O,D:D,'DETALLADO ELEMENTOS DE PROTECCI'!$D1346,H:H,'DETALLADO ELEMENTOS DE PROTECCI'!$H1346,R:R,"ABRIL")))/((SUMIFS(N:N,D:D,'DETALLADO ELEMENTOS DE PROTECCI'!$D1346,H:H,'DETALLADO ELEMENTOS DE PROTECCI'!$H1346,R:R,"MARZO"))+(SUMIFS(N:N,D:D,'DETALLADO ELEMENTOS DE PROTECCI'!$D1346,H:H,'DETALLADO ELEMENTOS DE PROTECCI'!$H1346,R:R,"ABRIL")))),(SUMIFS(L:L,D:D,'DETALLADO ELEMENTOS DE PROTECCI'!$D1346,H:H,'DETALLADO ELEMENTOS DE PROTECCI'!$H1346)/(SUMIFS(K:K,D:D,'DETALLADO ELEMENTOS DE PROTECCI'!$D1346,H:H,'DETALLADO ELEMENTOS DE PROTECCI'!$H1346)))),0)</f>
        <v>0.11764705882352941</v>
      </c>
      <c r="T1346" s="120">
        <v>0.5</v>
      </c>
      <c r="U1346" s="121" t="str">
        <f>+IF('DETALLADO ELEMENTOS DE PROTECCI'!$R1346="MARZO",IF('DETALLADO ELEMENTOS DE PROTECCI'!$S1346=0,"Rojo",IF(AND('DETALLADO ELEMENTOS DE PROTECCI'!$S1346&gt;0,'DETALLADO ELEMENTOS DE PROTECCI'!$S1346&lt;0.99),"Amarillo","Verde")),"")</f>
        <v/>
      </c>
      <c r="V1346" s="124"/>
    </row>
    <row r="1347" spans="1:22">
      <c r="A1347" s="137" t="s">
        <v>57</v>
      </c>
      <c r="B1347" s="137">
        <v>222</v>
      </c>
      <c r="C1347" s="119">
        <v>1160</v>
      </c>
      <c r="D1347" s="138" t="s">
        <v>676</v>
      </c>
      <c r="E1347" s="137" t="s">
        <v>394</v>
      </c>
      <c r="F1347" s="119" t="s">
        <v>19</v>
      </c>
      <c r="G1347" s="119" t="s">
        <v>1158</v>
      </c>
      <c r="H1347" s="119" t="s">
        <v>1159</v>
      </c>
      <c r="I1347" s="119"/>
      <c r="J1347" s="119" t="s">
        <v>1128</v>
      </c>
      <c r="K1347" s="120">
        <v>0</v>
      </c>
      <c r="L1347" s="119">
        <v>0</v>
      </c>
      <c r="M1347" s="119"/>
      <c r="N1347" s="119">
        <v>200</v>
      </c>
      <c r="O1347" s="121"/>
      <c r="P1347" s="121"/>
      <c r="Q1347" s="122"/>
      <c r="R1347" s="119" t="s">
        <v>1116</v>
      </c>
      <c r="S1347" s="123">
        <f>+IFERROR(IF('DETALLADO ELEMENTOS DE PROTECCI'!$E1347="DISTRIBUCION",((SUMIFS(O:O,D:D,'DETALLADO ELEMENTOS DE PROTECCI'!$D1347,H:H,'DETALLADO ELEMENTOS DE PROTECCI'!$H1347,R:R,"MARZO")+(SUMIFS(O:O,D:D,'DETALLADO ELEMENTOS DE PROTECCI'!$D1347,H:H,'DETALLADO ELEMENTOS DE PROTECCI'!$H1347,R:R,"ABRIL")))/((SUMIFS(N:N,D:D,'DETALLADO ELEMENTOS DE PROTECCI'!$D1347,H:H,'DETALLADO ELEMENTOS DE PROTECCI'!$H1347,R:R,"MARZO"))+(SUMIFS(N:N,D:D,'DETALLADO ELEMENTOS DE PROTECCI'!$D1347,H:H,'DETALLADO ELEMENTOS DE PROTECCI'!$H1347,R:R,"ABRIL")))),(SUMIFS(L:L,D:D,'DETALLADO ELEMENTOS DE PROTECCI'!$D1347,H:H,'DETALLADO ELEMENTOS DE PROTECCI'!$H1347)/(SUMIFS(K:K,D:D,'DETALLADO ELEMENTOS DE PROTECCI'!$D1347,H:H,'DETALLADO ELEMENTOS DE PROTECCI'!$H1347)))),0)</f>
        <v>0</v>
      </c>
      <c r="T1347" s="120">
        <v>0.5</v>
      </c>
      <c r="U1347" s="121" t="str">
        <f>+IF('DETALLADO ELEMENTOS DE PROTECCI'!$R1347="MARZO",IF('DETALLADO ELEMENTOS DE PROTECCI'!$S1347=0,"Rojo",IF(AND('DETALLADO ELEMENTOS DE PROTECCI'!$S1347&gt;0,'DETALLADO ELEMENTOS DE PROTECCI'!$S1347&lt;0.99),"Amarillo","Verde")),"")</f>
        <v/>
      </c>
      <c r="V1347" s="124"/>
    </row>
    <row r="1348" spans="1:22">
      <c r="A1348" s="137" t="s">
        <v>57</v>
      </c>
      <c r="B1348" s="137">
        <v>222</v>
      </c>
      <c r="C1348" s="119">
        <v>1161</v>
      </c>
      <c r="D1348" s="138" t="s">
        <v>676</v>
      </c>
      <c r="E1348" s="137" t="s">
        <v>394</v>
      </c>
      <c r="F1348" s="119" t="s">
        <v>19</v>
      </c>
      <c r="G1348" s="119" t="s">
        <v>1134</v>
      </c>
      <c r="H1348" s="119" t="s">
        <v>1135</v>
      </c>
      <c r="I1348" s="119"/>
      <c r="J1348" s="119" t="s">
        <v>1128</v>
      </c>
      <c r="K1348" s="120">
        <v>0</v>
      </c>
      <c r="L1348" s="119">
        <v>0</v>
      </c>
      <c r="M1348" s="119"/>
      <c r="N1348" s="119">
        <v>500</v>
      </c>
      <c r="O1348" s="121"/>
      <c r="P1348" s="121"/>
      <c r="Q1348" s="122"/>
      <c r="R1348" s="119" t="s">
        <v>1116</v>
      </c>
      <c r="S1348" s="123">
        <f>+IFERROR(IF('DETALLADO ELEMENTOS DE PROTECCI'!$E1348="DISTRIBUCION",((SUMIFS(O:O,D:D,'DETALLADO ELEMENTOS DE PROTECCI'!$D1348,H:H,'DETALLADO ELEMENTOS DE PROTECCI'!$H1348,R:R,"MARZO")+(SUMIFS(O:O,D:D,'DETALLADO ELEMENTOS DE PROTECCI'!$D1348,H:H,'DETALLADO ELEMENTOS DE PROTECCI'!$H1348,R:R,"ABRIL")))/((SUMIFS(N:N,D:D,'DETALLADO ELEMENTOS DE PROTECCI'!$D1348,H:H,'DETALLADO ELEMENTOS DE PROTECCI'!$H1348,R:R,"MARZO"))+(SUMIFS(N:N,D:D,'DETALLADO ELEMENTOS DE PROTECCI'!$D1348,H:H,'DETALLADO ELEMENTOS DE PROTECCI'!$H1348,R:R,"ABRIL")))),(SUMIFS(L:L,D:D,'DETALLADO ELEMENTOS DE PROTECCI'!$D1348,H:H,'DETALLADO ELEMENTOS DE PROTECCI'!$H1348)/(SUMIFS(K:K,D:D,'DETALLADO ELEMENTOS DE PROTECCI'!$D1348,H:H,'DETALLADO ELEMENTOS DE PROTECCI'!$H1348)))),0)</f>
        <v>0.3</v>
      </c>
      <c r="T1348" s="120">
        <v>0.5</v>
      </c>
      <c r="U1348" s="121" t="str">
        <f>+IF('DETALLADO ELEMENTOS DE PROTECCI'!$R1348="MARZO",IF('DETALLADO ELEMENTOS DE PROTECCI'!$S1348=0,"Rojo",IF(AND('DETALLADO ELEMENTOS DE PROTECCI'!$S1348&gt;0,'DETALLADO ELEMENTOS DE PROTECCI'!$S1348&lt;0.99),"Amarillo","Verde")),"")</f>
        <v/>
      </c>
      <c r="V1348" s="124"/>
    </row>
    <row r="1349" spans="1:22">
      <c r="A1349" s="137" t="s">
        <v>57</v>
      </c>
      <c r="B1349" s="137">
        <v>238</v>
      </c>
      <c r="C1349" s="119">
        <v>1033</v>
      </c>
      <c r="D1349" s="138" t="s">
        <v>687</v>
      </c>
      <c r="E1349" s="137" t="s">
        <v>394</v>
      </c>
      <c r="F1349" s="119" t="s">
        <v>19</v>
      </c>
      <c r="G1349" s="119" t="s">
        <v>1139</v>
      </c>
      <c r="H1349" s="119" t="s">
        <v>1140</v>
      </c>
      <c r="I1349" s="119"/>
      <c r="J1349" s="119" t="s">
        <v>1128</v>
      </c>
      <c r="K1349" s="120">
        <v>0</v>
      </c>
      <c r="L1349" s="119">
        <v>0</v>
      </c>
      <c r="M1349" s="119"/>
      <c r="N1349" s="119">
        <v>20</v>
      </c>
      <c r="O1349" s="121"/>
      <c r="P1349" s="121"/>
      <c r="Q1349" s="122"/>
      <c r="R1349" s="119" t="s">
        <v>1116</v>
      </c>
      <c r="S1349" s="123">
        <f>+IFERROR(IF('DETALLADO ELEMENTOS DE PROTECCI'!$E1349="DISTRIBUCION",((SUMIFS(O:O,D:D,'DETALLADO ELEMENTOS DE PROTECCI'!$D1349,H:H,'DETALLADO ELEMENTOS DE PROTECCI'!$H1349,R:R,"MARZO")+(SUMIFS(O:O,D:D,'DETALLADO ELEMENTOS DE PROTECCI'!$D1349,H:H,'DETALLADO ELEMENTOS DE PROTECCI'!$H1349,R:R,"ABRIL")))/((SUMIFS(N:N,D:D,'DETALLADO ELEMENTOS DE PROTECCI'!$D1349,H:H,'DETALLADO ELEMENTOS DE PROTECCI'!$H1349,R:R,"MARZO"))+(SUMIFS(N:N,D:D,'DETALLADO ELEMENTOS DE PROTECCI'!$D1349,H:H,'DETALLADO ELEMENTOS DE PROTECCI'!$H1349,R:R,"ABRIL")))),(SUMIFS(L:L,D:D,'DETALLADO ELEMENTOS DE PROTECCI'!$D1349,H:H,'DETALLADO ELEMENTOS DE PROTECCI'!$H1349)/(SUMIFS(K:K,D:D,'DETALLADO ELEMENTOS DE PROTECCI'!$D1349,H:H,'DETALLADO ELEMENTOS DE PROTECCI'!$H1349)))),0)</f>
        <v>0</v>
      </c>
      <c r="T1349" s="120">
        <v>0.5</v>
      </c>
      <c r="U1349" s="121" t="str">
        <f>+IF('DETALLADO ELEMENTOS DE PROTECCI'!$R1349="MARZO",IF('DETALLADO ELEMENTOS DE PROTECCI'!$S1349=0,"Rojo",IF(AND('DETALLADO ELEMENTOS DE PROTECCI'!$S1349&gt;0,'DETALLADO ELEMENTOS DE PROTECCI'!$S1349&lt;0.99),"Amarillo","Verde")),"")</f>
        <v/>
      </c>
      <c r="V1349" s="124"/>
    </row>
    <row r="1350" spans="1:22">
      <c r="A1350" s="137" t="s">
        <v>57</v>
      </c>
      <c r="B1350" s="137">
        <v>238</v>
      </c>
      <c r="C1350" s="119">
        <v>1093</v>
      </c>
      <c r="D1350" s="138" t="s">
        <v>687</v>
      </c>
      <c r="E1350" s="137" t="s">
        <v>394</v>
      </c>
      <c r="F1350" s="119" t="s">
        <v>19</v>
      </c>
      <c r="G1350" s="119" t="s">
        <v>1132</v>
      </c>
      <c r="H1350" s="119" t="s">
        <v>1126</v>
      </c>
      <c r="I1350" s="119"/>
      <c r="J1350" s="119" t="s">
        <v>1128</v>
      </c>
      <c r="K1350" s="120">
        <v>0</v>
      </c>
      <c r="L1350" s="119">
        <v>0</v>
      </c>
      <c r="M1350" s="119"/>
      <c r="N1350" s="119">
        <v>100</v>
      </c>
      <c r="O1350" s="121"/>
      <c r="P1350" s="121"/>
      <c r="Q1350" s="122"/>
      <c r="R1350" s="119" t="s">
        <v>1116</v>
      </c>
      <c r="S1350" s="123">
        <f>+IFERROR(IF('DETALLADO ELEMENTOS DE PROTECCI'!$E1350="DISTRIBUCION",((SUMIFS(O:O,D:D,'DETALLADO ELEMENTOS DE PROTECCI'!$D1350,H:H,'DETALLADO ELEMENTOS DE PROTECCI'!$H1350,R:R,"MARZO")+(SUMIFS(O:O,D:D,'DETALLADO ELEMENTOS DE PROTECCI'!$D1350,H:H,'DETALLADO ELEMENTOS DE PROTECCI'!$H1350,R:R,"ABRIL")))/((SUMIFS(N:N,D:D,'DETALLADO ELEMENTOS DE PROTECCI'!$D1350,H:H,'DETALLADO ELEMENTOS DE PROTECCI'!$H1350,R:R,"MARZO"))+(SUMIFS(N:N,D:D,'DETALLADO ELEMENTOS DE PROTECCI'!$D1350,H:H,'DETALLADO ELEMENTOS DE PROTECCI'!$H1350,R:R,"ABRIL")))),(SUMIFS(L:L,D:D,'DETALLADO ELEMENTOS DE PROTECCI'!$D1350,H:H,'DETALLADO ELEMENTOS DE PROTECCI'!$H1350)/(SUMIFS(K:K,D:D,'DETALLADO ELEMENTOS DE PROTECCI'!$D1350,H:H,'DETALLADO ELEMENTOS DE PROTECCI'!$H1350)))),0)</f>
        <v>0</v>
      </c>
      <c r="T1350" s="120">
        <v>0.5</v>
      </c>
      <c r="U1350" s="121" t="str">
        <f>+IF('DETALLADO ELEMENTOS DE PROTECCI'!$R1350="MARZO",IF('DETALLADO ELEMENTOS DE PROTECCI'!$S1350=0,"Rojo",IF(AND('DETALLADO ELEMENTOS DE PROTECCI'!$S1350&gt;0,'DETALLADO ELEMENTOS DE PROTECCI'!$S1350&lt;0.99),"Amarillo","Verde")),"")</f>
        <v/>
      </c>
      <c r="V1350" s="124"/>
    </row>
    <row r="1351" spans="1:22">
      <c r="A1351" s="137" t="s">
        <v>57</v>
      </c>
      <c r="B1351" s="137">
        <v>238</v>
      </c>
      <c r="C1351" s="119">
        <v>1161</v>
      </c>
      <c r="D1351" s="138" t="s">
        <v>687</v>
      </c>
      <c r="E1351" s="137" t="s">
        <v>394</v>
      </c>
      <c r="F1351" s="119" t="s">
        <v>19</v>
      </c>
      <c r="G1351" s="119" t="s">
        <v>1134</v>
      </c>
      <c r="H1351" s="119" t="s">
        <v>1135</v>
      </c>
      <c r="I1351" s="119"/>
      <c r="J1351" s="119" t="s">
        <v>1128</v>
      </c>
      <c r="K1351" s="120">
        <v>0</v>
      </c>
      <c r="L1351" s="119">
        <v>0</v>
      </c>
      <c r="M1351" s="119"/>
      <c r="N1351" s="119">
        <v>50</v>
      </c>
      <c r="O1351" s="121"/>
      <c r="P1351" s="121"/>
      <c r="Q1351" s="122"/>
      <c r="R1351" s="119" t="s">
        <v>1116</v>
      </c>
      <c r="S1351" s="123">
        <f>+IFERROR(IF('DETALLADO ELEMENTOS DE PROTECCI'!$E1351="DISTRIBUCION",((SUMIFS(O:O,D:D,'DETALLADO ELEMENTOS DE PROTECCI'!$D1351,H:H,'DETALLADO ELEMENTOS DE PROTECCI'!$H1351,R:R,"MARZO")+(SUMIFS(O:O,D:D,'DETALLADO ELEMENTOS DE PROTECCI'!$D1351,H:H,'DETALLADO ELEMENTOS DE PROTECCI'!$H1351,R:R,"ABRIL")))/((SUMIFS(N:N,D:D,'DETALLADO ELEMENTOS DE PROTECCI'!$D1351,H:H,'DETALLADO ELEMENTOS DE PROTECCI'!$H1351,R:R,"MARZO"))+(SUMIFS(N:N,D:D,'DETALLADO ELEMENTOS DE PROTECCI'!$D1351,H:H,'DETALLADO ELEMENTOS DE PROTECCI'!$H1351,R:R,"ABRIL")))),(SUMIFS(L:L,D:D,'DETALLADO ELEMENTOS DE PROTECCI'!$D1351,H:H,'DETALLADO ELEMENTOS DE PROTECCI'!$H1351)/(SUMIFS(K:K,D:D,'DETALLADO ELEMENTOS DE PROTECCI'!$D1351,H:H,'DETALLADO ELEMENTOS DE PROTECCI'!$H1351)))),0)</f>
        <v>0</v>
      </c>
      <c r="T1351" s="120">
        <v>0.5</v>
      </c>
      <c r="U1351" s="121" t="str">
        <f>+IF('DETALLADO ELEMENTOS DE PROTECCI'!$R1351="MARZO",IF('DETALLADO ELEMENTOS DE PROTECCI'!$S1351=0,"Rojo",IF(AND('DETALLADO ELEMENTOS DE PROTECCI'!$S1351&gt;0,'DETALLADO ELEMENTOS DE PROTECCI'!$S1351&lt;0.99),"Amarillo","Verde")),"")</f>
        <v/>
      </c>
      <c r="V1351" s="124"/>
    </row>
    <row r="1352" spans="1:22">
      <c r="A1352" s="137" t="s">
        <v>57</v>
      </c>
      <c r="B1352" s="137">
        <v>239</v>
      </c>
      <c r="C1352" s="119">
        <v>1033</v>
      </c>
      <c r="D1352" s="138" t="s">
        <v>694</v>
      </c>
      <c r="E1352" s="137" t="s">
        <v>394</v>
      </c>
      <c r="F1352" s="119" t="s">
        <v>19</v>
      </c>
      <c r="G1352" s="119" t="s">
        <v>1139</v>
      </c>
      <c r="H1352" s="119" t="s">
        <v>1140</v>
      </c>
      <c r="I1352" s="119"/>
      <c r="J1352" s="119" t="s">
        <v>1128</v>
      </c>
      <c r="K1352" s="120">
        <v>0</v>
      </c>
      <c r="L1352" s="119">
        <v>0</v>
      </c>
      <c r="M1352" s="119"/>
      <c r="N1352" s="119">
        <v>10</v>
      </c>
      <c r="O1352" s="121"/>
      <c r="P1352" s="121"/>
      <c r="Q1352" s="122"/>
      <c r="R1352" s="119" t="s">
        <v>1116</v>
      </c>
      <c r="S1352" s="123">
        <f>+IFERROR(IF('DETALLADO ELEMENTOS DE PROTECCI'!$E1352="DISTRIBUCION",((SUMIFS(O:O,D:D,'DETALLADO ELEMENTOS DE PROTECCI'!$D1352,H:H,'DETALLADO ELEMENTOS DE PROTECCI'!$H1352,R:R,"MARZO")+(SUMIFS(O:O,D:D,'DETALLADO ELEMENTOS DE PROTECCI'!$D1352,H:H,'DETALLADO ELEMENTOS DE PROTECCI'!$H1352,R:R,"ABRIL")))/((SUMIFS(N:N,D:D,'DETALLADO ELEMENTOS DE PROTECCI'!$D1352,H:H,'DETALLADO ELEMENTOS DE PROTECCI'!$H1352,R:R,"MARZO"))+(SUMIFS(N:N,D:D,'DETALLADO ELEMENTOS DE PROTECCI'!$D1352,H:H,'DETALLADO ELEMENTOS DE PROTECCI'!$H1352,R:R,"ABRIL")))),(SUMIFS(L:L,D:D,'DETALLADO ELEMENTOS DE PROTECCI'!$D1352,H:H,'DETALLADO ELEMENTOS DE PROTECCI'!$H1352)/(SUMIFS(K:K,D:D,'DETALLADO ELEMENTOS DE PROTECCI'!$D1352,H:H,'DETALLADO ELEMENTOS DE PROTECCI'!$H1352)))),0)</f>
        <v>0</v>
      </c>
      <c r="T1352" s="120">
        <v>0.5</v>
      </c>
      <c r="U1352" s="121" t="str">
        <f>+IF('DETALLADO ELEMENTOS DE PROTECCI'!$R1352="MARZO",IF('DETALLADO ELEMENTOS DE PROTECCI'!$S1352=0,"Rojo",IF(AND('DETALLADO ELEMENTOS DE PROTECCI'!$S1352&gt;0,'DETALLADO ELEMENTOS DE PROTECCI'!$S1352&lt;0.99),"Amarillo","Verde")),"")</f>
        <v/>
      </c>
      <c r="V1352" s="124"/>
    </row>
    <row r="1353" spans="1:22">
      <c r="A1353" s="137" t="s">
        <v>57</v>
      </c>
      <c r="B1353" s="137">
        <v>239</v>
      </c>
      <c r="C1353" s="119">
        <v>1160</v>
      </c>
      <c r="D1353" s="138" t="s">
        <v>694</v>
      </c>
      <c r="E1353" s="137" t="s">
        <v>394</v>
      </c>
      <c r="F1353" s="119" t="s">
        <v>19</v>
      </c>
      <c r="G1353" s="119" t="s">
        <v>1158</v>
      </c>
      <c r="H1353" s="119" t="s">
        <v>1159</v>
      </c>
      <c r="I1353" s="119"/>
      <c r="J1353" s="119" t="s">
        <v>1128</v>
      </c>
      <c r="K1353" s="120">
        <v>0</v>
      </c>
      <c r="L1353" s="119">
        <v>0</v>
      </c>
      <c r="M1353" s="119"/>
      <c r="N1353" s="119">
        <v>50</v>
      </c>
      <c r="O1353" s="121"/>
      <c r="P1353" s="121"/>
      <c r="Q1353" s="122"/>
      <c r="R1353" s="119" t="s">
        <v>1116</v>
      </c>
      <c r="S1353" s="123">
        <f>+IFERROR(IF('DETALLADO ELEMENTOS DE PROTECCI'!$E1353="DISTRIBUCION",((SUMIFS(O:O,D:D,'DETALLADO ELEMENTOS DE PROTECCI'!$D1353,H:H,'DETALLADO ELEMENTOS DE PROTECCI'!$H1353,R:R,"MARZO")+(SUMIFS(O:O,D:D,'DETALLADO ELEMENTOS DE PROTECCI'!$D1353,H:H,'DETALLADO ELEMENTOS DE PROTECCI'!$H1353,R:R,"ABRIL")))/((SUMIFS(N:N,D:D,'DETALLADO ELEMENTOS DE PROTECCI'!$D1353,H:H,'DETALLADO ELEMENTOS DE PROTECCI'!$H1353,R:R,"MARZO"))+(SUMIFS(N:N,D:D,'DETALLADO ELEMENTOS DE PROTECCI'!$D1353,H:H,'DETALLADO ELEMENTOS DE PROTECCI'!$H1353,R:R,"ABRIL")))),(SUMIFS(L:L,D:D,'DETALLADO ELEMENTOS DE PROTECCI'!$D1353,H:H,'DETALLADO ELEMENTOS DE PROTECCI'!$H1353)/(SUMIFS(K:K,D:D,'DETALLADO ELEMENTOS DE PROTECCI'!$D1353,H:H,'DETALLADO ELEMENTOS DE PROTECCI'!$H1353)))),0)</f>
        <v>0</v>
      </c>
      <c r="T1353" s="120">
        <v>0.5</v>
      </c>
      <c r="U1353" s="121" t="str">
        <f>+IF('DETALLADO ELEMENTOS DE PROTECCI'!$R1353="MARZO",IF('DETALLADO ELEMENTOS DE PROTECCI'!$S1353=0,"Rojo",IF(AND('DETALLADO ELEMENTOS DE PROTECCI'!$S1353&gt;0,'DETALLADO ELEMENTOS DE PROTECCI'!$S1353&lt;0.99),"Amarillo","Verde")),"")</f>
        <v/>
      </c>
      <c r="V1353" s="124"/>
    </row>
    <row r="1354" spans="1:22">
      <c r="A1354" s="137" t="s">
        <v>57</v>
      </c>
      <c r="B1354" s="137">
        <v>241</v>
      </c>
      <c r="C1354" s="119">
        <v>1092</v>
      </c>
      <c r="D1354" s="138" t="s">
        <v>700</v>
      </c>
      <c r="E1354" s="137" t="s">
        <v>394</v>
      </c>
      <c r="F1354" s="119" t="s">
        <v>19</v>
      </c>
      <c r="G1354" s="119" t="s">
        <v>1130</v>
      </c>
      <c r="H1354" s="119" t="s">
        <v>1126</v>
      </c>
      <c r="I1354" s="119"/>
      <c r="J1354" s="119" t="s">
        <v>1128</v>
      </c>
      <c r="K1354" s="120">
        <v>0</v>
      </c>
      <c r="L1354" s="119">
        <v>0</v>
      </c>
      <c r="M1354" s="119"/>
      <c r="N1354" s="119">
        <v>500</v>
      </c>
      <c r="O1354" s="121"/>
      <c r="P1354" s="121"/>
      <c r="Q1354" s="122"/>
      <c r="R1354" s="119" t="s">
        <v>1116</v>
      </c>
      <c r="S1354" s="123">
        <f>+IFERROR(IF('DETALLADO ELEMENTOS DE PROTECCI'!$E1354="DISTRIBUCION",((SUMIFS(O:O,D:D,'DETALLADO ELEMENTOS DE PROTECCI'!$D1354,H:H,'DETALLADO ELEMENTOS DE PROTECCI'!$H1354,R:R,"MARZO")+(SUMIFS(O:O,D:D,'DETALLADO ELEMENTOS DE PROTECCI'!$D1354,H:H,'DETALLADO ELEMENTOS DE PROTECCI'!$H1354,R:R,"ABRIL")))/((SUMIFS(N:N,D:D,'DETALLADO ELEMENTOS DE PROTECCI'!$D1354,H:H,'DETALLADO ELEMENTOS DE PROTECCI'!$H1354,R:R,"MARZO"))+(SUMIFS(N:N,D:D,'DETALLADO ELEMENTOS DE PROTECCI'!$D1354,H:H,'DETALLADO ELEMENTOS DE PROTECCI'!$H1354,R:R,"ABRIL")))),(SUMIFS(L:L,D:D,'DETALLADO ELEMENTOS DE PROTECCI'!$D1354,H:H,'DETALLADO ELEMENTOS DE PROTECCI'!$H1354)/(SUMIFS(K:K,D:D,'DETALLADO ELEMENTOS DE PROTECCI'!$D1354,H:H,'DETALLADO ELEMENTOS DE PROTECCI'!$H1354)))),0)</f>
        <v>0.21739130434782608</v>
      </c>
      <c r="T1354" s="120">
        <v>0.5</v>
      </c>
      <c r="U1354" s="121" t="str">
        <f>+IF('DETALLADO ELEMENTOS DE PROTECCI'!$R1354="MARZO",IF('DETALLADO ELEMENTOS DE PROTECCI'!$S1354=0,"Rojo",IF(AND('DETALLADO ELEMENTOS DE PROTECCI'!$S1354&gt;0,'DETALLADO ELEMENTOS DE PROTECCI'!$S1354&lt;0.99),"Amarillo","Verde")),"")</f>
        <v/>
      </c>
      <c r="V1354" s="124"/>
    </row>
    <row r="1355" spans="1:22">
      <c r="A1355" s="137" t="s">
        <v>57</v>
      </c>
      <c r="B1355" s="137">
        <v>241</v>
      </c>
      <c r="C1355" s="119">
        <v>1093</v>
      </c>
      <c r="D1355" s="138" t="s">
        <v>700</v>
      </c>
      <c r="E1355" s="137" t="s">
        <v>394</v>
      </c>
      <c r="F1355" s="119" t="s">
        <v>19</v>
      </c>
      <c r="G1355" s="119" t="s">
        <v>1132</v>
      </c>
      <c r="H1355" s="119" t="s">
        <v>1126</v>
      </c>
      <c r="I1355" s="119"/>
      <c r="J1355" s="119" t="s">
        <v>1128</v>
      </c>
      <c r="K1355" s="120">
        <v>0</v>
      </c>
      <c r="L1355" s="119">
        <v>0</v>
      </c>
      <c r="M1355" s="119"/>
      <c r="N1355" s="119">
        <v>500</v>
      </c>
      <c r="O1355" s="121"/>
      <c r="P1355" s="121"/>
      <c r="Q1355" s="122"/>
      <c r="R1355" s="119" t="s">
        <v>1116</v>
      </c>
      <c r="S1355" s="123">
        <f>+IFERROR(IF('DETALLADO ELEMENTOS DE PROTECCI'!$E1355="DISTRIBUCION",((SUMIFS(O:O,D:D,'DETALLADO ELEMENTOS DE PROTECCI'!$D1355,H:H,'DETALLADO ELEMENTOS DE PROTECCI'!$H1355,R:R,"MARZO")+(SUMIFS(O:O,D:D,'DETALLADO ELEMENTOS DE PROTECCI'!$D1355,H:H,'DETALLADO ELEMENTOS DE PROTECCI'!$H1355,R:R,"ABRIL")))/((SUMIFS(N:N,D:D,'DETALLADO ELEMENTOS DE PROTECCI'!$D1355,H:H,'DETALLADO ELEMENTOS DE PROTECCI'!$H1355,R:R,"MARZO"))+(SUMIFS(N:N,D:D,'DETALLADO ELEMENTOS DE PROTECCI'!$D1355,H:H,'DETALLADO ELEMENTOS DE PROTECCI'!$H1355,R:R,"ABRIL")))),(SUMIFS(L:L,D:D,'DETALLADO ELEMENTOS DE PROTECCI'!$D1355,H:H,'DETALLADO ELEMENTOS DE PROTECCI'!$H1355)/(SUMIFS(K:K,D:D,'DETALLADO ELEMENTOS DE PROTECCI'!$D1355,H:H,'DETALLADO ELEMENTOS DE PROTECCI'!$H1355)))),0)</f>
        <v>0.21739130434782608</v>
      </c>
      <c r="T1355" s="120">
        <v>0.5</v>
      </c>
      <c r="U1355" s="121" t="str">
        <f>+IF('DETALLADO ELEMENTOS DE PROTECCI'!$R1355="MARZO",IF('DETALLADO ELEMENTOS DE PROTECCI'!$S1355=0,"Rojo",IF(AND('DETALLADO ELEMENTOS DE PROTECCI'!$S1355&gt;0,'DETALLADO ELEMENTOS DE PROTECCI'!$S1355&lt;0.99),"Amarillo","Verde")),"")</f>
        <v/>
      </c>
      <c r="V1355" s="124"/>
    </row>
    <row r="1356" spans="1:22">
      <c r="A1356" s="137" t="s">
        <v>57</v>
      </c>
      <c r="B1356" s="137">
        <v>241</v>
      </c>
      <c r="C1356" s="119">
        <v>1161</v>
      </c>
      <c r="D1356" s="138" t="s">
        <v>700</v>
      </c>
      <c r="E1356" s="137" t="s">
        <v>394</v>
      </c>
      <c r="F1356" s="119" t="s">
        <v>19</v>
      </c>
      <c r="G1356" s="119" t="s">
        <v>1134</v>
      </c>
      <c r="H1356" s="119" t="s">
        <v>1135</v>
      </c>
      <c r="I1356" s="119"/>
      <c r="J1356" s="119" t="s">
        <v>1128</v>
      </c>
      <c r="K1356" s="120">
        <v>0</v>
      </c>
      <c r="L1356" s="119">
        <v>0</v>
      </c>
      <c r="M1356" s="119"/>
      <c r="N1356" s="119">
        <v>400</v>
      </c>
      <c r="O1356" s="121"/>
      <c r="P1356" s="121"/>
      <c r="Q1356" s="122"/>
      <c r="R1356" s="119" t="s">
        <v>1116</v>
      </c>
      <c r="S1356" s="123">
        <f>+IFERROR(IF('DETALLADO ELEMENTOS DE PROTECCI'!$E1356="DISTRIBUCION",((SUMIFS(O:O,D:D,'DETALLADO ELEMENTOS DE PROTECCI'!$D1356,H:H,'DETALLADO ELEMENTOS DE PROTECCI'!$H1356,R:R,"MARZO")+(SUMIFS(O:O,D:D,'DETALLADO ELEMENTOS DE PROTECCI'!$D1356,H:H,'DETALLADO ELEMENTOS DE PROTECCI'!$H1356,R:R,"ABRIL")))/((SUMIFS(N:N,D:D,'DETALLADO ELEMENTOS DE PROTECCI'!$D1356,H:H,'DETALLADO ELEMENTOS DE PROTECCI'!$H1356,R:R,"MARZO"))+(SUMIFS(N:N,D:D,'DETALLADO ELEMENTOS DE PROTECCI'!$D1356,H:H,'DETALLADO ELEMENTOS DE PROTECCI'!$H1356,R:R,"ABRIL")))),(SUMIFS(L:L,D:D,'DETALLADO ELEMENTOS DE PROTECCI'!$D1356,H:H,'DETALLADO ELEMENTOS DE PROTECCI'!$H1356)/(SUMIFS(K:K,D:D,'DETALLADO ELEMENTOS DE PROTECCI'!$D1356,H:H,'DETALLADO ELEMENTOS DE PROTECCI'!$H1356)))),0)</f>
        <v>0.27272727272727271</v>
      </c>
      <c r="T1356" s="120">
        <v>0.5</v>
      </c>
      <c r="U1356" s="121" t="str">
        <f>+IF('DETALLADO ELEMENTOS DE PROTECCI'!$R1356="MARZO",IF('DETALLADO ELEMENTOS DE PROTECCI'!$S1356=0,"Rojo",IF(AND('DETALLADO ELEMENTOS DE PROTECCI'!$S1356&gt;0,'DETALLADO ELEMENTOS DE PROTECCI'!$S1356&lt;0.99),"Amarillo","Verde")),"")</f>
        <v/>
      </c>
      <c r="V1356" s="124"/>
    </row>
    <row r="1357" spans="1:22">
      <c r="A1357" s="137" t="s">
        <v>50</v>
      </c>
      <c r="B1357" s="137">
        <v>302</v>
      </c>
      <c r="C1357" s="119">
        <v>1033</v>
      </c>
      <c r="D1357" s="138" t="s">
        <v>708</v>
      </c>
      <c r="E1357" s="137" t="s">
        <v>394</v>
      </c>
      <c r="F1357" s="119" t="s">
        <v>19</v>
      </c>
      <c r="G1357" s="119" t="s">
        <v>1139</v>
      </c>
      <c r="H1357" s="119" t="s">
        <v>1140</v>
      </c>
      <c r="I1357" s="119"/>
      <c r="J1357" s="119" t="s">
        <v>1128</v>
      </c>
      <c r="K1357" s="120">
        <v>0</v>
      </c>
      <c r="L1357" s="119">
        <v>0</v>
      </c>
      <c r="M1357" s="119"/>
      <c r="N1357" s="119">
        <v>20</v>
      </c>
      <c r="O1357" s="121"/>
      <c r="P1357" s="121"/>
      <c r="Q1357" s="122"/>
      <c r="R1357" s="119" t="s">
        <v>1116</v>
      </c>
      <c r="S1357" s="123">
        <f>+IFERROR(IF('DETALLADO ELEMENTOS DE PROTECCI'!$E1357="DISTRIBUCION",((SUMIFS(O:O,D:D,'DETALLADO ELEMENTOS DE PROTECCI'!$D1357,H:H,'DETALLADO ELEMENTOS DE PROTECCI'!$H1357,R:R,"MARZO")+(SUMIFS(O:O,D:D,'DETALLADO ELEMENTOS DE PROTECCI'!$D1357,H:H,'DETALLADO ELEMENTOS DE PROTECCI'!$H1357,R:R,"ABRIL")))/((SUMIFS(N:N,D:D,'DETALLADO ELEMENTOS DE PROTECCI'!$D1357,H:H,'DETALLADO ELEMENTOS DE PROTECCI'!$H1357,R:R,"MARZO"))+(SUMIFS(N:N,D:D,'DETALLADO ELEMENTOS DE PROTECCI'!$D1357,H:H,'DETALLADO ELEMENTOS DE PROTECCI'!$H1357,R:R,"ABRIL")))),(SUMIFS(L:L,D:D,'DETALLADO ELEMENTOS DE PROTECCI'!$D1357,H:H,'DETALLADO ELEMENTOS DE PROTECCI'!$H1357)/(SUMIFS(K:K,D:D,'DETALLADO ELEMENTOS DE PROTECCI'!$D1357,H:H,'DETALLADO ELEMENTOS DE PROTECCI'!$H1357)))),0)</f>
        <v>0</v>
      </c>
      <c r="T1357" s="120">
        <v>0.5</v>
      </c>
      <c r="U1357" s="121" t="str">
        <f>+IF('DETALLADO ELEMENTOS DE PROTECCI'!$R1357="MARZO",IF('DETALLADO ELEMENTOS DE PROTECCI'!$S1357=0,"Rojo",IF(AND('DETALLADO ELEMENTOS DE PROTECCI'!$S1357&gt;0,'DETALLADO ELEMENTOS DE PROTECCI'!$S1357&lt;0.99),"Amarillo","Verde")),"")</f>
        <v/>
      </c>
      <c r="V1357" s="124"/>
    </row>
    <row r="1358" spans="1:22">
      <c r="A1358" s="137" t="s">
        <v>50</v>
      </c>
      <c r="B1358" s="137">
        <v>302</v>
      </c>
      <c r="C1358" s="119">
        <v>1160</v>
      </c>
      <c r="D1358" s="138" t="s">
        <v>708</v>
      </c>
      <c r="E1358" s="137" t="s">
        <v>394</v>
      </c>
      <c r="F1358" s="119" t="s">
        <v>19</v>
      </c>
      <c r="G1358" s="119" t="s">
        <v>1158</v>
      </c>
      <c r="H1358" s="119" t="s">
        <v>1159</v>
      </c>
      <c r="I1358" s="119"/>
      <c r="J1358" s="119" t="s">
        <v>1128</v>
      </c>
      <c r="K1358" s="120">
        <v>0</v>
      </c>
      <c r="L1358" s="119">
        <v>0</v>
      </c>
      <c r="M1358" s="119"/>
      <c r="N1358" s="119">
        <v>50</v>
      </c>
      <c r="O1358" s="121"/>
      <c r="P1358" s="121"/>
      <c r="Q1358" s="122"/>
      <c r="R1358" s="119" t="s">
        <v>1116</v>
      </c>
      <c r="S1358" s="123">
        <f>+IFERROR(IF('DETALLADO ELEMENTOS DE PROTECCI'!$E1358="DISTRIBUCION",((SUMIFS(O:O,D:D,'DETALLADO ELEMENTOS DE PROTECCI'!$D1358,H:H,'DETALLADO ELEMENTOS DE PROTECCI'!$H1358,R:R,"MARZO")+(SUMIFS(O:O,D:D,'DETALLADO ELEMENTOS DE PROTECCI'!$D1358,H:H,'DETALLADO ELEMENTOS DE PROTECCI'!$H1358,R:R,"ABRIL")))/((SUMIFS(N:N,D:D,'DETALLADO ELEMENTOS DE PROTECCI'!$D1358,H:H,'DETALLADO ELEMENTOS DE PROTECCI'!$H1358,R:R,"MARZO"))+(SUMIFS(N:N,D:D,'DETALLADO ELEMENTOS DE PROTECCI'!$D1358,H:H,'DETALLADO ELEMENTOS DE PROTECCI'!$H1358,R:R,"ABRIL")))),(SUMIFS(L:L,D:D,'DETALLADO ELEMENTOS DE PROTECCI'!$D1358,H:H,'DETALLADO ELEMENTOS DE PROTECCI'!$H1358)/(SUMIFS(K:K,D:D,'DETALLADO ELEMENTOS DE PROTECCI'!$D1358,H:H,'DETALLADO ELEMENTOS DE PROTECCI'!$H1358)))),0)</f>
        <v>0.5</v>
      </c>
      <c r="T1358" s="120">
        <v>0.5</v>
      </c>
      <c r="U1358" s="121" t="str">
        <f>+IF('DETALLADO ELEMENTOS DE PROTECCI'!$R1358="MARZO",IF('DETALLADO ELEMENTOS DE PROTECCI'!$S1358=0,"Rojo",IF(AND('DETALLADO ELEMENTOS DE PROTECCI'!$S1358&gt;0,'DETALLADO ELEMENTOS DE PROTECCI'!$S1358&lt;0.99),"Amarillo","Verde")),"")</f>
        <v/>
      </c>
      <c r="V1358" s="124"/>
    </row>
    <row r="1359" spans="1:22">
      <c r="A1359" s="137" t="s">
        <v>50</v>
      </c>
      <c r="B1359" s="137">
        <v>302</v>
      </c>
      <c r="C1359" s="119">
        <v>1161</v>
      </c>
      <c r="D1359" s="138" t="s">
        <v>708</v>
      </c>
      <c r="E1359" s="137" t="s">
        <v>394</v>
      </c>
      <c r="F1359" s="119" t="s">
        <v>19</v>
      </c>
      <c r="G1359" s="119" t="s">
        <v>1134</v>
      </c>
      <c r="H1359" s="119" t="s">
        <v>1135</v>
      </c>
      <c r="I1359" s="119"/>
      <c r="J1359" s="119" t="s">
        <v>1128</v>
      </c>
      <c r="K1359" s="120">
        <v>0</v>
      </c>
      <c r="L1359" s="119">
        <v>0</v>
      </c>
      <c r="M1359" s="119"/>
      <c r="N1359" s="119">
        <v>200</v>
      </c>
      <c r="O1359" s="121"/>
      <c r="P1359" s="121"/>
      <c r="Q1359" s="122"/>
      <c r="R1359" s="119" t="s">
        <v>1116</v>
      </c>
      <c r="S1359" s="123">
        <f>+IFERROR(IF('DETALLADO ELEMENTOS DE PROTECCI'!$E1359="DISTRIBUCION",((SUMIFS(O:O,D:D,'DETALLADO ELEMENTOS DE PROTECCI'!$D1359,H:H,'DETALLADO ELEMENTOS DE PROTECCI'!$H1359,R:R,"MARZO")+(SUMIFS(O:O,D:D,'DETALLADO ELEMENTOS DE PROTECCI'!$D1359,H:H,'DETALLADO ELEMENTOS DE PROTECCI'!$H1359,R:R,"ABRIL")))/((SUMIFS(N:N,D:D,'DETALLADO ELEMENTOS DE PROTECCI'!$D1359,H:H,'DETALLADO ELEMENTOS DE PROTECCI'!$H1359,R:R,"MARZO"))+(SUMIFS(N:N,D:D,'DETALLADO ELEMENTOS DE PROTECCI'!$D1359,H:H,'DETALLADO ELEMENTOS DE PROTECCI'!$H1359,R:R,"ABRIL")))),(SUMIFS(L:L,D:D,'DETALLADO ELEMENTOS DE PROTECCI'!$D1359,H:H,'DETALLADO ELEMENTOS DE PROTECCI'!$H1359)/(SUMIFS(K:K,D:D,'DETALLADO ELEMENTOS DE PROTECCI'!$D1359,H:H,'DETALLADO ELEMENTOS DE PROTECCI'!$H1359)))),0)</f>
        <v>0</v>
      </c>
      <c r="T1359" s="120">
        <v>0.5</v>
      </c>
      <c r="U1359" s="121" t="str">
        <f>+IF('DETALLADO ELEMENTOS DE PROTECCI'!$R1359="MARZO",IF('DETALLADO ELEMENTOS DE PROTECCI'!$S1359=0,"Rojo",IF(AND('DETALLADO ELEMENTOS DE PROTECCI'!$S1359&gt;0,'DETALLADO ELEMENTOS DE PROTECCI'!$S1359&lt;0.99),"Amarillo","Verde")),"")</f>
        <v/>
      </c>
      <c r="V1359" s="124"/>
    </row>
    <row r="1360" spans="1:22">
      <c r="A1360" s="137" t="s">
        <v>50</v>
      </c>
      <c r="B1360" s="137">
        <v>305</v>
      </c>
      <c r="C1360" s="119">
        <v>1092</v>
      </c>
      <c r="D1360" s="138" t="s">
        <v>714</v>
      </c>
      <c r="E1360" s="137" t="s">
        <v>394</v>
      </c>
      <c r="F1360" s="119" t="s">
        <v>19</v>
      </c>
      <c r="G1360" s="119" t="s">
        <v>1130</v>
      </c>
      <c r="H1360" s="119" t="s">
        <v>1126</v>
      </c>
      <c r="I1360" s="119"/>
      <c r="J1360" s="119" t="s">
        <v>1128</v>
      </c>
      <c r="K1360" s="120">
        <v>0</v>
      </c>
      <c r="L1360" s="119">
        <v>0</v>
      </c>
      <c r="M1360" s="119"/>
      <c r="N1360" s="119">
        <v>200</v>
      </c>
      <c r="O1360" s="121"/>
      <c r="P1360" s="121"/>
      <c r="Q1360" s="122"/>
      <c r="R1360" s="119" t="s">
        <v>1116</v>
      </c>
      <c r="S1360" s="123">
        <f>+IFERROR(IF('DETALLADO ELEMENTOS DE PROTECCI'!$E1360="DISTRIBUCION",((SUMIFS(O:O,D:D,'DETALLADO ELEMENTOS DE PROTECCI'!$D1360,H:H,'DETALLADO ELEMENTOS DE PROTECCI'!$H1360,R:R,"MARZO")+(SUMIFS(O:O,D:D,'DETALLADO ELEMENTOS DE PROTECCI'!$D1360,H:H,'DETALLADO ELEMENTOS DE PROTECCI'!$H1360,R:R,"ABRIL")))/((SUMIFS(N:N,D:D,'DETALLADO ELEMENTOS DE PROTECCI'!$D1360,H:H,'DETALLADO ELEMENTOS DE PROTECCI'!$H1360,R:R,"MARZO"))+(SUMIFS(N:N,D:D,'DETALLADO ELEMENTOS DE PROTECCI'!$D1360,H:H,'DETALLADO ELEMENTOS DE PROTECCI'!$H1360,R:R,"ABRIL")))),(SUMIFS(L:L,D:D,'DETALLADO ELEMENTOS DE PROTECCI'!$D1360,H:H,'DETALLADO ELEMENTOS DE PROTECCI'!$H1360)/(SUMIFS(K:K,D:D,'DETALLADO ELEMENTOS DE PROTECCI'!$D1360,H:H,'DETALLADO ELEMENTOS DE PROTECCI'!$H1360)))),0)</f>
        <v>0</v>
      </c>
      <c r="T1360" s="120">
        <v>0.5</v>
      </c>
      <c r="U1360" s="121" t="str">
        <f>+IF('DETALLADO ELEMENTOS DE PROTECCI'!$R1360="MARZO",IF('DETALLADO ELEMENTOS DE PROTECCI'!$S1360=0,"Rojo",IF(AND('DETALLADO ELEMENTOS DE PROTECCI'!$S1360&gt;0,'DETALLADO ELEMENTOS DE PROTECCI'!$S1360&lt;0.99),"Amarillo","Verde")),"")</f>
        <v/>
      </c>
      <c r="V1360" s="124"/>
    </row>
    <row r="1361" spans="1:22">
      <c r="A1361" s="137" t="s">
        <v>50</v>
      </c>
      <c r="B1361" s="137">
        <v>305</v>
      </c>
      <c r="C1361" s="119">
        <v>1093</v>
      </c>
      <c r="D1361" s="138" t="s">
        <v>714</v>
      </c>
      <c r="E1361" s="137" t="s">
        <v>394</v>
      </c>
      <c r="F1361" s="119" t="s">
        <v>19</v>
      </c>
      <c r="G1361" s="119" t="s">
        <v>1132</v>
      </c>
      <c r="H1361" s="119" t="s">
        <v>1126</v>
      </c>
      <c r="I1361" s="119"/>
      <c r="J1361" s="119" t="s">
        <v>1128</v>
      </c>
      <c r="K1361" s="120">
        <v>0</v>
      </c>
      <c r="L1361" s="119">
        <v>0</v>
      </c>
      <c r="M1361" s="119"/>
      <c r="N1361" s="119">
        <v>200</v>
      </c>
      <c r="O1361" s="121"/>
      <c r="P1361" s="121"/>
      <c r="Q1361" s="122"/>
      <c r="R1361" s="119" t="s">
        <v>1116</v>
      </c>
      <c r="S1361" s="123">
        <f>+IFERROR(IF('DETALLADO ELEMENTOS DE PROTECCI'!$E1361="DISTRIBUCION",((SUMIFS(O:O,D:D,'DETALLADO ELEMENTOS DE PROTECCI'!$D1361,H:H,'DETALLADO ELEMENTOS DE PROTECCI'!$H1361,R:R,"MARZO")+(SUMIFS(O:O,D:D,'DETALLADO ELEMENTOS DE PROTECCI'!$D1361,H:H,'DETALLADO ELEMENTOS DE PROTECCI'!$H1361,R:R,"ABRIL")))/((SUMIFS(N:N,D:D,'DETALLADO ELEMENTOS DE PROTECCI'!$D1361,H:H,'DETALLADO ELEMENTOS DE PROTECCI'!$H1361,R:R,"MARZO"))+(SUMIFS(N:N,D:D,'DETALLADO ELEMENTOS DE PROTECCI'!$D1361,H:H,'DETALLADO ELEMENTOS DE PROTECCI'!$H1361,R:R,"ABRIL")))),(SUMIFS(L:L,D:D,'DETALLADO ELEMENTOS DE PROTECCI'!$D1361,H:H,'DETALLADO ELEMENTOS DE PROTECCI'!$H1361)/(SUMIFS(K:K,D:D,'DETALLADO ELEMENTOS DE PROTECCI'!$D1361,H:H,'DETALLADO ELEMENTOS DE PROTECCI'!$H1361)))),0)</f>
        <v>0</v>
      </c>
      <c r="T1361" s="120">
        <v>0.5</v>
      </c>
      <c r="U1361" s="121" t="str">
        <f>+IF('DETALLADO ELEMENTOS DE PROTECCI'!$R1361="MARZO",IF('DETALLADO ELEMENTOS DE PROTECCI'!$S1361=0,"Rojo",IF(AND('DETALLADO ELEMENTOS DE PROTECCI'!$S1361&gt;0,'DETALLADO ELEMENTOS DE PROTECCI'!$S1361&lt;0.99),"Amarillo","Verde")),"")</f>
        <v/>
      </c>
      <c r="V1361" s="124"/>
    </row>
    <row r="1362" spans="1:22">
      <c r="A1362" s="137" t="s">
        <v>50</v>
      </c>
      <c r="B1362" s="137">
        <v>305</v>
      </c>
      <c r="C1362" s="119">
        <v>1161</v>
      </c>
      <c r="D1362" s="138" t="s">
        <v>714</v>
      </c>
      <c r="E1362" s="137" t="s">
        <v>394</v>
      </c>
      <c r="F1362" s="119" t="s">
        <v>19</v>
      </c>
      <c r="G1362" s="119" t="s">
        <v>1134</v>
      </c>
      <c r="H1362" s="119" t="s">
        <v>1135</v>
      </c>
      <c r="I1362" s="119"/>
      <c r="J1362" s="119" t="s">
        <v>1128</v>
      </c>
      <c r="K1362" s="120">
        <v>0</v>
      </c>
      <c r="L1362" s="119">
        <v>0</v>
      </c>
      <c r="M1362" s="119"/>
      <c r="N1362" s="119">
        <v>400</v>
      </c>
      <c r="O1362" s="121"/>
      <c r="P1362" s="121"/>
      <c r="Q1362" s="122"/>
      <c r="R1362" s="119" t="s">
        <v>1116</v>
      </c>
      <c r="S1362" s="123">
        <f>+IFERROR(IF('DETALLADO ELEMENTOS DE PROTECCI'!$E1362="DISTRIBUCION",((SUMIFS(O:O,D:D,'DETALLADO ELEMENTOS DE PROTECCI'!$D1362,H:H,'DETALLADO ELEMENTOS DE PROTECCI'!$H1362,R:R,"MARZO")+(SUMIFS(O:O,D:D,'DETALLADO ELEMENTOS DE PROTECCI'!$D1362,H:H,'DETALLADO ELEMENTOS DE PROTECCI'!$H1362,R:R,"ABRIL")))/((SUMIFS(N:N,D:D,'DETALLADO ELEMENTOS DE PROTECCI'!$D1362,H:H,'DETALLADO ELEMENTOS DE PROTECCI'!$H1362,R:R,"MARZO"))+(SUMIFS(N:N,D:D,'DETALLADO ELEMENTOS DE PROTECCI'!$D1362,H:H,'DETALLADO ELEMENTOS DE PROTECCI'!$H1362,R:R,"ABRIL")))),(SUMIFS(L:L,D:D,'DETALLADO ELEMENTOS DE PROTECCI'!$D1362,H:H,'DETALLADO ELEMENTOS DE PROTECCI'!$H1362)/(SUMIFS(K:K,D:D,'DETALLADO ELEMENTOS DE PROTECCI'!$D1362,H:H,'DETALLADO ELEMENTOS DE PROTECCI'!$H1362)))),0)</f>
        <v>0</v>
      </c>
      <c r="T1362" s="120">
        <v>0.5</v>
      </c>
      <c r="U1362" s="121" t="str">
        <f>+IF('DETALLADO ELEMENTOS DE PROTECCI'!$R1362="MARZO",IF('DETALLADO ELEMENTOS DE PROTECCI'!$S1362=0,"Rojo",IF(AND('DETALLADO ELEMENTOS DE PROTECCI'!$S1362&gt;0,'DETALLADO ELEMENTOS DE PROTECCI'!$S1362&lt;0.99),"Amarillo","Verde")),"")</f>
        <v/>
      </c>
      <c r="V1362" s="124"/>
    </row>
    <row r="1363" spans="1:22">
      <c r="A1363" s="137" t="s">
        <v>50</v>
      </c>
      <c r="B1363" s="137">
        <v>313</v>
      </c>
      <c r="C1363" s="119">
        <v>1033</v>
      </c>
      <c r="D1363" s="138" t="s">
        <v>718</v>
      </c>
      <c r="E1363" s="137" t="s">
        <v>394</v>
      </c>
      <c r="F1363" s="119" t="s">
        <v>19</v>
      </c>
      <c r="G1363" s="119" t="s">
        <v>1139</v>
      </c>
      <c r="H1363" s="119" t="s">
        <v>1140</v>
      </c>
      <c r="I1363" s="119"/>
      <c r="J1363" s="119" t="s">
        <v>1128</v>
      </c>
      <c r="K1363" s="120">
        <v>0</v>
      </c>
      <c r="L1363" s="119">
        <v>0</v>
      </c>
      <c r="M1363" s="119"/>
      <c r="N1363" s="119">
        <v>10</v>
      </c>
      <c r="O1363" s="121"/>
      <c r="P1363" s="121"/>
      <c r="Q1363" s="122"/>
      <c r="R1363" s="119" t="s">
        <v>1116</v>
      </c>
      <c r="S1363" s="123">
        <f>+IFERROR(IF('DETALLADO ELEMENTOS DE PROTECCI'!$E1363="DISTRIBUCION",((SUMIFS(O:O,D:D,'DETALLADO ELEMENTOS DE PROTECCI'!$D1363,H:H,'DETALLADO ELEMENTOS DE PROTECCI'!$H1363,R:R,"MARZO")+(SUMIFS(O:O,D:D,'DETALLADO ELEMENTOS DE PROTECCI'!$D1363,H:H,'DETALLADO ELEMENTOS DE PROTECCI'!$H1363,R:R,"ABRIL")))/((SUMIFS(N:N,D:D,'DETALLADO ELEMENTOS DE PROTECCI'!$D1363,H:H,'DETALLADO ELEMENTOS DE PROTECCI'!$H1363,R:R,"MARZO"))+(SUMIFS(N:N,D:D,'DETALLADO ELEMENTOS DE PROTECCI'!$D1363,H:H,'DETALLADO ELEMENTOS DE PROTECCI'!$H1363,R:R,"ABRIL")))),(SUMIFS(L:L,D:D,'DETALLADO ELEMENTOS DE PROTECCI'!$D1363,H:H,'DETALLADO ELEMENTOS DE PROTECCI'!$H1363)/(SUMIFS(K:K,D:D,'DETALLADO ELEMENTOS DE PROTECCI'!$D1363,H:H,'DETALLADO ELEMENTOS DE PROTECCI'!$H1363)))),0)</f>
        <v>0</v>
      </c>
      <c r="T1363" s="120">
        <v>0.5</v>
      </c>
      <c r="U1363" s="121" t="str">
        <f>+IF('DETALLADO ELEMENTOS DE PROTECCI'!$R1363="MARZO",IF('DETALLADO ELEMENTOS DE PROTECCI'!$S1363=0,"Rojo",IF(AND('DETALLADO ELEMENTOS DE PROTECCI'!$S1363&gt;0,'DETALLADO ELEMENTOS DE PROTECCI'!$S1363&lt;0.99),"Amarillo","Verde")),"")</f>
        <v/>
      </c>
      <c r="V1363" s="124"/>
    </row>
    <row r="1364" spans="1:22">
      <c r="A1364" s="137" t="s">
        <v>50</v>
      </c>
      <c r="B1364" s="137">
        <v>313</v>
      </c>
      <c r="C1364" s="119">
        <v>1092</v>
      </c>
      <c r="D1364" s="138" t="s">
        <v>718</v>
      </c>
      <c r="E1364" s="137" t="s">
        <v>394</v>
      </c>
      <c r="F1364" s="119" t="s">
        <v>19</v>
      </c>
      <c r="G1364" s="119" t="s">
        <v>1130</v>
      </c>
      <c r="H1364" s="119" t="s">
        <v>1126</v>
      </c>
      <c r="I1364" s="119"/>
      <c r="J1364" s="119" t="s">
        <v>1128</v>
      </c>
      <c r="K1364" s="120">
        <v>0</v>
      </c>
      <c r="L1364" s="119">
        <v>0</v>
      </c>
      <c r="M1364" s="119"/>
      <c r="N1364" s="119">
        <v>600</v>
      </c>
      <c r="O1364" s="121"/>
      <c r="P1364" s="121"/>
      <c r="Q1364" s="122"/>
      <c r="R1364" s="119" t="s">
        <v>1116</v>
      </c>
      <c r="S1364" s="123">
        <f>+IFERROR(IF('DETALLADO ELEMENTOS DE PROTECCI'!$E1364="DISTRIBUCION",((SUMIFS(O:O,D:D,'DETALLADO ELEMENTOS DE PROTECCI'!$D1364,H:H,'DETALLADO ELEMENTOS DE PROTECCI'!$H1364,R:R,"MARZO")+(SUMIFS(O:O,D:D,'DETALLADO ELEMENTOS DE PROTECCI'!$D1364,H:H,'DETALLADO ELEMENTOS DE PROTECCI'!$H1364,R:R,"ABRIL")))/((SUMIFS(N:N,D:D,'DETALLADO ELEMENTOS DE PROTECCI'!$D1364,H:H,'DETALLADO ELEMENTOS DE PROTECCI'!$H1364,R:R,"MARZO"))+(SUMIFS(N:N,D:D,'DETALLADO ELEMENTOS DE PROTECCI'!$D1364,H:H,'DETALLADO ELEMENTOS DE PROTECCI'!$H1364,R:R,"ABRIL")))),(SUMIFS(L:L,D:D,'DETALLADO ELEMENTOS DE PROTECCI'!$D1364,H:H,'DETALLADO ELEMENTOS DE PROTECCI'!$H1364)/(SUMIFS(K:K,D:D,'DETALLADO ELEMENTOS DE PROTECCI'!$D1364,H:H,'DETALLADO ELEMENTOS DE PROTECCI'!$H1364)))),0)</f>
        <v>0.14285714285714285</v>
      </c>
      <c r="T1364" s="120">
        <v>0.5</v>
      </c>
      <c r="U1364" s="121" t="str">
        <f>+IF('DETALLADO ELEMENTOS DE PROTECCI'!$R1364="MARZO",IF('DETALLADO ELEMENTOS DE PROTECCI'!$S1364=0,"Rojo",IF(AND('DETALLADO ELEMENTOS DE PROTECCI'!$S1364&gt;0,'DETALLADO ELEMENTOS DE PROTECCI'!$S1364&lt;0.99),"Amarillo","Verde")),"")</f>
        <v/>
      </c>
      <c r="V1364" s="124"/>
    </row>
    <row r="1365" spans="1:22">
      <c r="A1365" s="137" t="s">
        <v>50</v>
      </c>
      <c r="B1365" s="137">
        <v>313</v>
      </c>
      <c r="C1365" s="119">
        <v>1093</v>
      </c>
      <c r="D1365" s="138" t="s">
        <v>718</v>
      </c>
      <c r="E1365" s="137" t="s">
        <v>394</v>
      </c>
      <c r="F1365" s="119" t="s">
        <v>19</v>
      </c>
      <c r="G1365" s="119" t="s">
        <v>1132</v>
      </c>
      <c r="H1365" s="119" t="s">
        <v>1126</v>
      </c>
      <c r="I1365" s="119"/>
      <c r="J1365" s="119" t="s">
        <v>1128</v>
      </c>
      <c r="K1365" s="120">
        <v>0</v>
      </c>
      <c r="L1365" s="119">
        <v>0</v>
      </c>
      <c r="M1365" s="119"/>
      <c r="N1365" s="119">
        <v>600</v>
      </c>
      <c r="O1365" s="121"/>
      <c r="P1365" s="121"/>
      <c r="Q1365" s="122"/>
      <c r="R1365" s="119" t="s">
        <v>1116</v>
      </c>
      <c r="S1365" s="123">
        <f>+IFERROR(IF('DETALLADO ELEMENTOS DE PROTECCI'!$E1365="DISTRIBUCION",((SUMIFS(O:O,D:D,'DETALLADO ELEMENTOS DE PROTECCI'!$D1365,H:H,'DETALLADO ELEMENTOS DE PROTECCI'!$H1365,R:R,"MARZO")+(SUMIFS(O:O,D:D,'DETALLADO ELEMENTOS DE PROTECCI'!$D1365,H:H,'DETALLADO ELEMENTOS DE PROTECCI'!$H1365,R:R,"ABRIL")))/((SUMIFS(N:N,D:D,'DETALLADO ELEMENTOS DE PROTECCI'!$D1365,H:H,'DETALLADO ELEMENTOS DE PROTECCI'!$H1365,R:R,"MARZO"))+(SUMIFS(N:N,D:D,'DETALLADO ELEMENTOS DE PROTECCI'!$D1365,H:H,'DETALLADO ELEMENTOS DE PROTECCI'!$H1365,R:R,"ABRIL")))),(SUMIFS(L:L,D:D,'DETALLADO ELEMENTOS DE PROTECCI'!$D1365,H:H,'DETALLADO ELEMENTOS DE PROTECCI'!$H1365)/(SUMIFS(K:K,D:D,'DETALLADO ELEMENTOS DE PROTECCI'!$D1365,H:H,'DETALLADO ELEMENTOS DE PROTECCI'!$H1365)))),0)</f>
        <v>0.14285714285714285</v>
      </c>
      <c r="T1365" s="120">
        <v>0.5</v>
      </c>
      <c r="U1365" s="121" t="str">
        <f>+IF('DETALLADO ELEMENTOS DE PROTECCI'!$R1365="MARZO",IF('DETALLADO ELEMENTOS DE PROTECCI'!$S1365=0,"Rojo",IF(AND('DETALLADO ELEMENTOS DE PROTECCI'!$S1365&gt;0,'DETALLADO ELEMENTOS DE PROTECCI'!$S1365&lt;0.99),"Amarillo","Verde")),"")</f>
        <v/>
      </c>
      <c r="V1365" s="124"/>
    </row>
    <row r="1366" spans="1:22">
      <c r="A1366" s="137" t="s">
        <v>50</v>
      </c>
      <c r="B1366" s="137">
        <v>313</v>
      </c>
      <c r="C1366" s="119">
        <v>1160</v>
      </c>
      <c r="D1366" s="138" t="s">
        <v>718</v>
      </c>
      <c r="E1366" s="137" t="s">
        <v>394</v>
      </c>
      <c r="F1366" s="119" t="s">
        <v>19</v>
      </c>
      <c r="G1366" s="119" t="s">
        <v>1158</v>
      </c>
      <c r="H1366" s="119" t="s">
        <v>1159</v>
      </c>
      <c r="I1366" s="119"/>
      <c r="J1366" s="119" t="s">
        <v>1128</v>
      </c>
      <c r="K1366" s="120">
        <v>0</v>
      </c>
      <c r="L1366" s="119">
        <v>0</v>
      </c>
      <c r="M1366" s="119"/>
      <c r="N1366" s="119">
        <v>100</v>
      </c>
      <c r="O1366" s="121"/>
      <c r="P1366" s="121"/>
      <c r="Q1366" s="122"/>
      <c r="R1366" s="119" t="s">
        <v>1116</v>
      </c>
      <c r="S1366" s="123">
        <f>+IFERROR(IF('DETALLADO ELEMENTOS DE PROTECCI'!$E1366="DISTRIBUCION",((SUMIFS(O:O,D:D,'DETALLADO ELEMENTOS DE PROTECCI'!$D1366,H:H,'DETALLADO ELEMENTOS DE PROTECCI'!$H1366,R:R,"MARZO")+(SUMIFS(O:O,D:D,'DETALLADO ELEMENTOS DE PROTECCI'!$D1366,H:H,'DETALLADO ELEMENTOS DE PROTECCI'!$H1366,R:R,"ABRIL")))/((SUMIFS(N:N,D:D,'DETALLADO ELEMENTOS DE PROTECCI'!$D1366,H:H,'DETALLADO ELEMENTOS DE PROTECCI'!$H1366,R:R,"MARZO"))+(SUMIFS(N:N,D:D,'DETALLADO ELEMENTOS DE PROTECCI'!$D1366,H:H,'DETALLADO ELEMENTOS DE PROTECCI'!$H1366,R:R,"ABRIL")))),(SUMIFS(L:L,D:D,'DETALLADO ELEMENTOS DE PROTECCI'!$D1366,H:H,'DETALLADO ELEMENTOS DE PROTECCI'!$H1366)/(SUMIFS(K:K,D:D,'DETALLADO ELEMENTOS DE PROTECCI'!$D1366,H:H,'DETALLADO ELEMENTOS DE PROTECCI'!$H1366)))),0)</f>
        <v>0</v>
      </c>
      <c r="T1366" s="120">
        <v>0.5</v>
      </c>
      <c r="U1366" s="121" t="str">
        <f>+IF('DETALLADO ELEMENTOS DE PROTECCI'!$R1366="MARZO",IF('DETALLADO ELEMENTOS DE PROTECCI'!$S1366=0,"Rojo",IF(AND('DETALLADO ELEMENTOS DE PROTECCI'!$S1366&gt;0,'DETALLADO ELEMENTOS DE PROTECCI'!$S1366&lt;0.99),"Amarillo","Verde")),"")</f>
        <v/>
      </c>
      <c r="V1366" s="124"/>
    </row>
    <row r="1367" spans="1:22">
      <c r="A1367" s="137" t="s">
        <v>50</v>
      </c>
      <c r="B1367" s="137">
        <v>313</v>
      </c>
      <c r="C1367" s="119">
        <v>1161</v>
      </c>
      <c r="D1367" s="138" t="s">
        <v>718</v>
      </c>
      <c r="E1367" s="137" t="s">
        <v>394</v>
      </c>
      <c r="F1367" s="119" t="s">
        <v>19</v>
      </c>
      <c r="G1367" s="119" t="s">
        <v>1134</v>
      </c>
      <c r="H1367" s="119" t="s">
        <v>1135</v>
      </c>
      <c r="I1367" s="119"/>
      <c r="J1367" s="119" t="s">
        <v>1128</v>
      </c>
      <c r="K1367" s="120">
        <v>0</v>
      </c>
      <c r="L1367" s="119">
        <v>0</v>
      </c>
      <c r="M1367" s="119"/>
      <c r="N1367" s="119">
        <v>700</v>
      </c>
      <c r="O1367" s="121"/>
      <c r="P1367" s="121"/>
      <c r="Q1367" s="122"/>
      <c r="R1367" s="119" t="s">
        <v>1116</v>
      </c>
      <c r="S1367" s="123">
        <f>+IFERROR(IF('DETALLADO ELEMENTOS DE PROTECCI'!$E1367="DISTRIBUCION",((SUMIFS(O:O,D:D,'DETALLADO ELEMENTOS DE PROTECCI'!$D1367,H:H,'DETALLADO ELEMENTOS DE PROTECCI'!$H1367,R:R,"MARZO")+(SUMIFS(O:O,D:D,'DETALLADO ELEMENTOS DE PROTECCI'!$D1367,H:H,'DETALLADO ELEMENTOS DE PROTECCI'!$H1367,R:R,"ABRIL")))/((SUMIFS(N:N,D:D,'DETALLADO ELEMENTOS DE PROTECCI'!$D1367,H:H,'DETALLADO ELEMENTOS DE PROTECCI'!$H1367,R:R,"MARZO"))+(SUMIFS(N:N,D:D,'DETALLADO ELEMENTOS DE PROTECCI'!$D1367,H:H,'DETALLADO ELEMENTOS DE PROTECCI'!$H1367,R:R,"ABRIL")))),(SUMIFS(L:L,D:D,'DETALLADO ELEMENTOS DE PROTECCI'!$D1367,H:H,'DETALLADO ELEMENTOS DE PROTECCI'!$H1367)/(SUMIFS(K:K,D:D,'DETALLADO ELEMENTOS DE PROTECCI'!$D1367,H:H,'DETALLADO ELEMENTOS DE PROTECCI'!$H1367)))),0)</f>
        <v>0.11290322580645161</v>
      </c>
      <c r="T1367" s="120">
        <v>0.5</v>
      </c>
      <c r="U1367" s="121" t="str">
        <f>+IF('DETALLADO ELEMENTOS DE PROTECCI'!$R1367="MARZO",IF('DETALLADO ELEMENTOS DE PROTECCI'!$S1367=0,"Rojo",IF(AND('DETALLADO ELEMENTOS DE PROTECCI'!$S1367&gt;0,'DETALLADO ELEMENTOS DE PROTECCI'!$S1367&lt;0.99),"Amarillo","Verde")),"")</f>
        <v/>
      </c>
      <c r="V1367" s="124"/>
    </row>
    <row r="1368" spans="1:22">
      <c r="A1368" s="137" t="s">
        <v>50</v>
      </c>
      <c r="B1368" s="137">
        <v>314</v>
      </c>
      <c r="C1368" s="119">
        <v>1033</v>
      </c>
      <c r="D1368" s="138" t="s">
        <v>724</v>
      </c>
      <c r="E1368" s="137" t="s">
        <v>394</v>
      </c>
      <c r="F1368" s="119" t="s">
        <v>19</v>
      </c>
      <c r="G1368" s="119" t="s">
        <v>1139</v>
      </c>
      <c r="H1368" s="119" t="s">
        <v>1140</v>
      </c>
      <c r="I1368" s="119"/>
      <c r="J1368" s="119" t="s">
        <v>1128</v>
      </c>
      <c r="K1368" s="120">
        <v>0</v>
      </c>
      <c r="L1368" s="119">
        <v>0</v>
      </c>
      <c r="M1368" s="119"/>
      <c r="N1368" s="119">
        <v>100</v>
      </c>
      <c r="O1368" s="121"/>
      <c r="P1368" s="121"/>
      <c r="Q1368" s="122"/>
      <c r="R1368" s="119" t="s">
        <v>1116</v>
      </c>
      <c r="S1368" s="123">
        <f>+IFERROR(IF('DETALLADO ELEMENTOS DE PROTECCI'!$E1368="DISTRIBUCION",((SUMIFS(O:O,D:D,'DETALLADO ELEMENTOS DE PROTECCI'!$D1368,H:H,'DETALLADO ELEMENTOS DE PROTECCI'!$H1368,R:R,"MARZO")+(SUMIFS(O:O,D:D,'DETALLADO ELEMENTOS DE PROTECCI'!$D1368,H:H,'DETALLADO ELEMENTOS DE PROTECCI'!$H1368,R:R,"ABRIL")))/((SUMIFS(N:N,D:D,'DETALLADO ELEMENTOS DE PROTECCI'!$D1368,H:H,'DETALLADO ELEMENTOS DE PROTECCI'!$H1368,R:R,"MARZO"))+(SUMIFS(N:N,D:D,'DETALLADO ELEMENTOS DE PROTECCI'!$D1368,H:H,'DETALLADO ELEMENTOS DE PROTECCI'!$H1368,R:R,"ABRIL")))),(SUMIFS(L:L,D:D,'DETALLADO ELEMENTOS DE PROTECCI'!$D1368,H:H,'DETALLADO ELEMENTOS DE PROTECCI'!$H1368)/(SUMIFS(K:K,D:D,'DETALLADO ELEMENTOS DE PROTECCI'!$D1368,H:H,'DETALLADO ELEMENTOS DE PROTECCI'!$H1368)))),0)</f>
        <v>0</v>
      </c>
      <c r="T1368" s="120">
        <v>0.5</v>
      </c>
      <c r="U1368" s="121" t="str">
        <f>+IF('DETALLADO ELEMENTOS DE PROTECCI'!$R1368="MARZO",IF('DETALLADO ELEMENTOS DE PROTECCI'!$S1368=0,"Rojo",IF(AND('DETALLADO ELEMENTOS DE PROTECCI'!$S1368&gt;0,'DETALLADO ELEMENTOS DE PROTECCI'!$S1368&lt;0.99),"Amarillo","Verde")),"")</f>
        <v/>
      </c>
      <c r="V1368" s="124"/>
    </row>
    <row r="1369" spans="1:22">
      <c r="A1369" s="137" t="s">
        <v>50</v>
      </c>
      <c r="B1369" s="137">
        <v>314</v>
      </c>
      <c r="C1369" s="119">
        <v>1092</v>
      </c>
      <c r="D1369" s="138" t="s">
        <v>724</v>
      </c>
      <c r="E1369" s="137" t="s">
        <v>394</v>
      </c>
      <c r="F1369" s="119" t="s">
        <v>19</v>
      </c>
      <c r="G1369" s="119" t="s">
        <v>1130</v>
      </c>
      <c r="H1369" s="119" t="s">
        <v>1126</v>
      </c>
      <c r="I1369" s="119"/>
      <c r="J1369" s="119" t="s">
        <v>1128</v>
      </c>
      <c r="K1369" s="120">
        <v>0</v>
      </c>
      <c r="L1369" s="119">
        <v>0</v>
      </c>
      <c r="M1369" s="119"/>
      <c r="N1369" s="119">
        <v>500</v>
      </c>
      <c r="O1369" s="121"/>
      <c r="P1369" s="121"/>
      <c r="Q1369" s="122"/>
      <c r="R1369" s="119" t="s">
        <v>1116</v>
      </c>
      <c r="S1369" s="123">
        <f>+IFERROR(IF('DETALLADO ELEMENTOS DE PROTECCI'!$E1369="DISTRIBUCION",((SUMIFS(O:O,D:D,'DETALLADO ELEMENTOS DE PROTECCI'!$D1369,H:H,'DETALLADO ELEMENTOS DE PROTECCI'!$H1369,R:R,"MARZO")+(SUMIFS(O:O,D:D,'DETALLADO ELEMENTOS DE PROTECCI'!$D1369,H:H,'DETALLADO ELEMENTOS DE PROTECCI'!$H1369,R:R,"ABRIL")))/((SUMIFS(N:N,D:D,'DETALLADO ELEMENTOS DE PROTECCI'!$D1369,H:H,'DETALLADO ELEMENTOS DE PROTECCI'!$H1369,R:R,"MARZO"))+(SUMIFS(N:N,D:D,'DETALLADO ELEMENTOS DE PROTECCI'!$D1369,H:H,'DETALLADO ELEMENTOS DE PROTECCI'!$H1369,R:R,"ABRIL")))),(SUMIFS(L:L,D:D,'DETALLADO ELEMENTOS DE PROTECCI'!$D1369,H:H,'DETALLADO ELEMENTOS DE PROTECCI'!$H1369)/(SUMIFS(K:K,D:D,'DETALLADO ELEMENTOS DE PROTECCI'!$D1369,H:H,'DETALLADO ELEMENTOS DE PROTECCI'!$H1369)))),0)</f>
        <v>0.16666666666666666</v>
      </c>
      <c r="T1369" s="120">
        <v>0.5</v>
      </c>
      <c r="U1369" s="121" t="str">
        <f>+IF('DETALLADO ELEMENTOS DE PROTECCI'!$R1369="MARZO",IF('DETALLADO ELEMENTOS DE PROTECCI'!$S1369=0,"Rojo",IF(AND('DETALLADO ELEMENTOS DE PROTECCI'!$S1369&gt;0,'DETALLADO ELEMENTOS DE PROTECCI'!$S1369&lt;0.99),"Amarillo","Verde")),"")</f>
        <v/>
      </c>
      <c r="V1369" s="124"/>
    </row>
    <row r="1370" spans="1:22">
      <c r="A1370" s="137" t="s">
        <v>50</v>
      </c>
      <c r="B1370" s="137">
        <v>316</v>
      </c>
      <c r="C1370" s="119">
        <v>1084</v>
      </c>
      <c r="D1370" s="138" t="s">
        <v>733</v>
      </c>
      <c r="E1370" s="137" t="s">
        <v>394</v>
      </c>
      <c r="F1370" s="119" t="s">
        <v>19</v>
      </c>
      <c r="G1370" s="119" t="s">
        <v>1150</v>
      </c>
      <c r="H1370" s="119" t="s">
        <v>1151</v>
      </c>
      <c r="I1370" s="119"/>
      <c r="J1370" s="119" t="s">
        <v>1128</v>
      </c>
      <c r="K1370" s="120">
        <v>0</v>
      </c>
      <c r="L1370" s="119">
        <v>0</v>
      </c>
      <c r="M1370" s="119"/>
      <c r="N1370" s="119">
        <v>200</v>
      </c>
      <c r="O1370" s="121"/>
      <c r="P1370" s="121"/>
      <c r="Q1370" s="122"/>
      <c r="R1370" s="119" t="s">
        <v>1116</v>
      </c>
      <c r="S1370" s="123">
        <f>+IFERROR(IF('DETALLADO ELEMENTOS DE PROTECCI'!$E1370="DISTRIBUCION",((SUMIFS(O:O,D:D,'DETALLADO ELEMENTOS DE PROTECCI'!$D1370,H:H,'DETALLADO ELEMENTOS DE PROTECCI'!$H1370,R:R,"MARZO")+(SUMIFS(O:O,D:D,'DETALLADO ELEMENTOS DE PROTECCI'!$D1370,H:H,'DETALLADO ELEMENTOS DE PROTECCI'!$H1370,R:R,"ABRIL")))/((SUMIFS(N:N,D:D,'DETALLADO ELEMENTOS DE PROTECCI'!$D1370,H:H,'DETALLADO ELEMENTOS DE PROTECCI'!$H1370,R:R,"MARZO"))+(SUMIFS(N:N,D:D,'DETALLADO ELEMENTOS DE PROTECCI'!$D1370,H:H,'DETALLADO ELEMENTOS DE PROTECCI'!$H1370,R:R,"ABRIL")))),(SUMIFS(L:L,D:D,'DETALLADO ELEMENTOS DE PROTECCI'!$D1370,H:H,'DETALLADO ELEMENTOS DE PROTECCI'!$H1370)/(SUMIFS(K:K,D:D,'DETALLADO ELEMENTOS DE PROTECCI'!$D1370,H:H,'DETALLADO ELEMENTOS DE PROTECCI'!$H1370)))),0)</f>
        <v>0</v>
      </c>
      <c r="T1370" s="120">
        <v>0.5</v>
      </c>
      <c r="U1370" s="121" t="str">
        <f>+IF('DETALLADO ELEMENTOS DE PROTECCI'!$R1370="MARZO",IF('DETALLADO ELEMENTOS DE PROTECCI'!$S1370=0,"Rojo",IF(AND('DETALLADO ELEMENTOS DE PROTECCI'!$S1370&gt;0,'DETALLADO ELEMENTOS DE PROTECCI'!$S1370&lt;0.99),"Amarillo","Verde")),"")</f>
        <v/>
      </c>
      <c r="V1370" s="124"/>
    </row>
    <row r="1371" spans="1:22">
      <c r="A1371" s="137" t="s">
        <v>50</v>
      </c>
      <c r="B1371" s="137">
        <v>316</v>
      </c>
      <c r="C1371" s="119">
        <v>1160</v>
      </c>
      <c r="D1371" s="138" t="s">
        <v>733</v>
      </c>
      <c r="E1371" s="137" t="s">
        <v>394</v>
      </c>
      <c r="F1371" s="119" t="s">
        <v>19</v>
      </c>
      <c r="G1371" s="119" t="s">
        <v>1158</v>
      </c>
      <c r="H1371" s="119" t="s">
        <v>1159</v>
      </c>
      <c r="I1371" s="119"/>
      <c r="J1371" s="119" t="s">
        <v>1128</v>
      </c>
      <c r="K1371" s="120">
        <v>0</v>
      </c>
      <c r="L1371" s="119">
        <v>0</v>
      </c>
      <c r="M1371" s="119"/>
      <c r="N1371" s="119">
        <v>100</v>
      </c>
      <c r="O1371" s="121"/>
      <c r="P1371" s="121"/>
      <c r="Q1371" s="122"/>
      <c r="R1371" s="119" t="s">
        <v>1116</v>
      </c>
      <c r="S1371" s="123">
        <f>+IFERROR(IF('DETALLADO ELEMENTOS DE PROTECCI'!$E1371="DISTRIBUCION",((SUMIFS(O:O,D:D,'DETALLADO ELEMENTOS DE PROTECCI'!$D1371,H:H,'DETALLADO ELEMENTOS DE PROTECCI'!$H1371,R:R,"MARZO")+(SUMIFS(O:O,D:D,'DETALLADO ELEMENTOS DE PROTECCI'!$D1371,H:H,'DETALLADO ELEMENTOS DE PROTECCI'!$H1371,R:R,"ABRIL")))/((SUMIFS(N:N,D:D,'DETALLADO ELEMENTOS DE PROTECCI'!$D1371,H:H,'DETALLADO ELEMENTOS DE PROTECCI'!$H1371,R:R,"MARZO"))+(SUMIFS(N:N,D:D,'DETALLADO ELEMENTOS DE PROTECCI'!$D1371,H:H,'DETALLADO ELEMENTOS DE PROTECCI'!$H1371,R:R,"ABRIL")))),(SUMIFS(L:L,D:D,'DETALLADO ELEMENTOS DE PROTECCI'!$D1371,H:H,'DETALLADO ELEMENTOS DE PROTECCI'!$H1371)/(SUMIFS(K:K,D:D,'DETALLADO ELEMENTOS DE PROTECCI'!$D1371,H:H,'DETALLADO ELEMENTOS DE PROTECCI'!$H1371)))),0)</f>
        <v>0</v>
      </c>
      <c r="T1371" s="120">
        <v>0.5</v>
      </c>
      <c r="U1371" s="121" t="str">
        <f>+IF('DETALLADO ELEMENTOS DE PROTECCI'!$R1371="MARZO",IF('DETALLADO ELEMENTOS DE PROTECCI'!$S1371=0,"Rojo",IF(AND('DETALLADO ELEMENTOS DE PROTECCI'!$S1371&gt;0,'DETALLADO ELEMENTOS DE PROTECCI'!$S1371&lt;0.99),"Amarillo","Verde")),"")</f>
        <v/>
      </c>
      <c r="V1371" s="124"/>
    </row>
    <row r="1372" spans="1:22">
      <c r="A1372" s="137" t="s">
        <v>50</v>
      </c>
      <c r="B1372" s="137">
        <v>318</v>
      </c>
      <c r="C1372" s="119">
        <v>1084</v>
      </c>
      <c r="D1372" s="138" t="s">
        <v>744</v>
      </c>
      <c r="E1372" s="137" t="s">
        <v>394</v>
      </c>
      <c r="F1372" s="119" t="s">
        <v>19</v>
      </c>
      <c r="G1372" s="119" t="s">
        <v>1150</v>
      </c>
      <c r="H1372" s="119" t="s">
        <v>1151</v>
      </c>
      <c r="I1372" s="119"/>
      <c r="J1372" s="119" t="s">
        <v>1128</v>
      </c>
      <c r="K1372" s="120">
        <v>0</v>
      </c>
      <c r="L1372" s="119">
        <v>0</v>
      </c>
      <c r="M1372" s="119"/>
      <c r="N1372" s="119">
        <v>100</v>
      </c>
      <c r="O1372" s="121"/>
      <c r="P1372" s="121"/>
      <c r="Q1372" s="122"/>
      <c r="R1372" s="119" t="s">
        <v>1116</v>
      </c>
      <c r="S1372" s="123">
        <f>+IFERROR(IF('DETALLADO ELEMENTOS DE PROTECCI'!$E1372="DISTRIBUCION",((SUMIFS(O:O,D:D,'DETALLADO ELEMENTOS DE PROTECCI'!$D1372,H:H,'DETALLADO ELEMENTOS DE PROTECCI'!$H1372,R:R,"MARZO")+(SUMIFS(O:O,D:D,'DETALLADO ELEMENTOS DE PROTECCI'!$D1372,H:H,'DETALLADO ELEMENTOS DE PROTECCI'!$H1372,R:R,"ABRIL")))/((SUMIFS(N:N,D:D,'DETALLADO ELEMENTOS DE PROTECCI'!$D1372,H:H,'DETALLADO ELEMENTOS DE PROTECCI'!$H1372,R:R,"MARZO"))+(SUMIFS(N:N,D:D,'DETALLADO ELEMENTOS DE PROTECCI'!$D1372,H:H,'DETALLADO ELEMENTOS DE PROTECCI'!$H1372,R:R,"ABRIL")))),(SUMIFS(L:L,D:D,'DETALLADO ELEMENTOS DE PROTECCI'!$D1372,H:H,'DETALLADO ELEMENTOS DE PROTECCI'!$H1372)/(SUMIFS(K:K,D:D,'DETALLADO ELEMENTOS DE PROTECCI'!$D1372,H:H,'DETALLADO ELEMENTOS DE PROTECCI'!$H1372)))),0)</f>
        <v>0</v>
      </c>
      <c r="T1372" s="120">
        <v>0.5</v>
      </c>
      <c r="U1372" s="121" t="str">
        <f>+IF('DETALLADO ELEMENTOS DE PROTECCI'!$R1372="MARZO",IF('DETALLADO ELEMENTOS DE PROTECCI'!$S1372=0,"Rojo",IF(AND('DETALLADO ELEMENTOS DE PROTECCI'!$S1372&gt;0,'DETALLADO ELEMENTOS DE PROTECCI'!$S1372&lt;0.99),"Amarillo","Verde")),"")</f>
        <v/>
      </c>
      <c r="V1372" s="124"/>
    </row>
    <row r="1373" spans="1:22">
      <c r="A1373" s="137" t="s">
        <v>50</v>
      </c>
      <c r="B1373" s="137">
        <v>318</v>
      </c>
      <c r="C1373" s="119">
        <v>1092</v>
      </c>
      <c r="D1373" s="138" t="s">
        <v>744</v>
      </c>
      <c r="E1373" s="137" t="s">
        <v>394</v>
      </c>
      <c r="F1373" s="119" t="s">
        <v>19</v>
      </c>
      <c r="G1373" s="119" t="s">
        <v>1130</v>
      </c>
      <c r="H1373" s="119" t="s">
        <v>1126</v>
      </c>
      <c r="I1373" s="119"/>
      <c r="J1373" s="119" t="s">
        <v>1128</v>
      </c>
      <c r="K1373" s="120">
        <v>0</v>
      </c>
      <c r="L1373" s="119">
        <v>0</v>
      </c>
      <c r="M1373" s="119"/>
      <c r="N1373" s="119">
        <v>800</v>
      </c>
      <c r="O1373" s="121"/>
      <c r="P1373" s="121"/>
      <c r="Q1373" s="122"/>
      <c r="R1373" s="119" t="s">
        <v>1116</v>
      </c>
      <c r="S1373" s="123">
        <f>+IFERROR(IF('DETALLADO ELEMENTOS DE PROTECCI'!$E1373="DISTRIBUCION",((SUMIFS(O:O,D:D,'DETALLADO ELEMENTOS DE PROTECCI'!$D1373,H:H,'DETALLADO ELEMENTOS DE PROTECCI'!$H1373,R:R,"MARZO")+(SUMIFS(O:O,D:D,'DETALLADO ELEMENTOS DE PROTECCI'!$D1373,H:H,'DETALLADO ELEMENTOS DE PROTECCI'!$H1373,R:R,"ABRIL")))/((SUMIFS(N:N,D:D,'DETALLADO ELEMENTOS DE PROTECCI'!$D1373,H:H,'DETALLADO ELEMENTOS DE PROTECCI'!$H1373,R:R,"MARZO"))+(SUMIFS(N:N,D:D,'DETALLADO ELEMENTOS DE PROTECCI'!$D1373,H:H,'DETALLADO ELEMENTOS DE PROTECCI'!$H1373,R:R,"ABRIL")))),(SUMIFS(L:L,D:D,'DETALLADO ELEMENTOS DE PROTECCI'!$D1373,H:H,'DETALLADO ELEMENTOS DE PROTECCI'!$H1373)/(SUMIFS(K:K,D:D,'DETALLADO ELEMENTOS DE PROTECCI'!$D1373,H:H,'DETALLADO ELEMENTOS DE PROTECCI'!$H1373)))),0)</f>
        <v>0.21739130434782608</v>
      </c>
      <c r="T1373" s="120">
        <v>0.5</v>
      </c>
      <c r="U1373" s="121" t="str">
        <f>+IF('DETALLADO ELEMENTOS DE PROTECCI'!$R1373="MARZO",IF('DETALLADO ELEMENTOS DE PROTECCI'!$S1373=0,"Rojo",IF(AND('DETALLADO ELEMENTOS DE PROTECCI'!$S1373&gt;0,'DETALLADO ELEMENTOS DE PROTECCI'!$S1373&lt;0.99),"Amarillo","Verde")),"")</f>
        <v/>
      </c>
      <c r="V1373" s="124"/>
    </row>
    <row r="1374" spans="1:22">
      <c r="A1374" s="137" t="s">
        <v>50</v>
      </c>
      <c r="B1374" s="137">
        <v>318</v>
      </c>
      <c r="C1374" s="119">
        <v>1160</v>
      </c>
      <c r="D1374" s="138" t="s">
        <v>744</v>
      </c>
      <c r="E1374" s="137" t="s">
        <v>394</v>
      </c>
      <c r="F1374" s="119" t="s">
        <v>19</v>
      </c>
      <c r="G1374" s="119" t="s">
        <v>1158</v>
      </c>
      <c r="H1374" s="119" t="s">
        <v>1159</v>
      </c>
      <c r="I1374" s="119"/>
      <c r="J1374" s="119" t="s">
        <v>1128</v>
      </c>
      <c r="K1374" s="120">
        <v>0</v>
      </c>
      <c r="L1374" s="119">
        <v>0</v>
      </c>
      <c r="M1374" s="119"/>
      <c r="N1374" s="119">
        <v>150</v>
      </c>
      <c r="O1374" s="121"/>
      <c r="P1374" s="121"/>
      <c r="Q1374" s="122"/>
      <c r="R1374" s="119" t="s">
        <v>1116</v>
      </c>
      <c r="S1374" s="123">
        <f>+IFERROR(IF('DETALLADO ELEMENTOS DE PROTECCI'!$E1374="DISTRIBUCION",((SUMIFS(O:O,D:D,'DETALLADO ELEMENTOS DE PROTECCI'!$D1374,H:H,'DETALLADO ELEMENTOS DE PROTECCI'!$H1374,R:R,"MARZO")+(SUMIFS(O:O,D:D,'DETALLADO ELEMENTOS DE PROTECCI'!$D1374,H:H,'DETALLADO ELEMENTOS DE PROTECCI'!$H1374,R:R,"ABRIL")))/((SUMIFS(N:N,D:D,'DETALLADO ELEMENTOS DE PROTECCI'!$D1374,H:H,'DETALLADO ELEMENTOS DE PROTECCI'!$H1374,R:R,"MARZO"))+(SUMIFS(N:N,D:D,'DETALLADO ELEMENTOS DE PROTECCI'!$D1374,H:H,'DETALLADO ELEMENTOS DE PROTECCI'!$H1374,R:R,"ABRIL")))),(SUMIFS(L:L,D:D,'DETALLADO ELEMENTOS DE PROTECCI'!$D1374,H:H,'DETALLADO ELEMENTOS DE PROTECCI'!$H1374)/(SUMIFS(K:K,D:D,'DETALLADO ELEMENTOS DE PROTECCI'!$D1374,H:H,'DETALLADO ELEMENTOS DE PROTECCI'!$H1374)))),0)</f>
        <v>0</v>
      </c>
      <c r="T1374" s="120">
        <v>0.5</v>
      </c>
      <c r="U1374" s="121" t="str">
        <f>+IF('DETALLADO ELEMENTOS DE PROTECCI'!$R1374="MARZO",IF('DETALLADO ELEMENTOS DE PROTECCI'!$S1374=0,"Rojo",IF(AND('DETALLADO ELEMENTOS DE PROTECCI'!$S1374&gt;0,'DETALLADO ELEMENTOS DE PROTECCI'!$S1374&lt;0.99),"Amarillo","Verde")),"")</f>
        <v/>
      </c>
      <c r="V1374" s="124"/>
    </row>
    <row r="1375" spans="1:22">
      <c r="A1375" s="137" t="s">
        <v>50</v>
      </c>
      <c r="B1375" s="137">
        <v>318</v>
      </c>
      <c r="C1375" s="119">
        <v>1161</v>
      </c>
      <c r="D1375" s="138" t="s">
        <v>744</v>
      </c>
      <c r="E1375" s="137" t="s">
        <v>394</v>
      </c>
      <c r="F1375" s="119" t="s">
        <v>19</v>
      </c>
      <c r="G1375" s="119" t="s">
        <v>1134</v>
      </c>
      <c r="H1375" s="119" t="s">
        <v>1135</v>
      </c>
      <c r="I1375" s="119"/>
      <c r="J1375" s="119" t="s">
        <v>1128</v>
      </c>
      <c r="K1375" s="120">
        <v>0</v>
      </c>
      <c r="L1375" s="119">
        <v>0</v>
      </c>
      <c r="M1375" s="119"/>
      <c r="N1375" s="119">
        <v>500</v>
      </c>
      <c r="O1375" s="121"/>
      <c r="P1375" s="121"/>
      <c r="Q1375" s="122"/>
      <c r="R1375" s="119" t="s">
        <v>1116</v>
      </c>
      <c r="S1375" s="123">
        <f>+IFERROR(IF('DETALLADO ELEMENTOS DE PROTECCI'!$E1375="DISTRIBUCION",((SUMIFS(O:O,D:D,'DETALLADO ELEMENTOS DE PROTECCI'!$D1375,H:H,'DETALLADO ELEMENTOS DE PROTECCI'!$H1375,R:R,"MARZO")+(SUMIFS(O:O,D:D,'DETALLADO ELEMENTOS DE PROTECCI'!$D1375,H:H,'DETALLADO ELEMENTOS DE PROTECCI'!$H1375,R:R,"ABRIL")))/((SUMIFS(N:N,D:D,'DETALLADO ELEMENTOS DE PROTECCI'!$D1375,H:H,'DETALLADO ELEMENTOS DE PROTECCI'!$H1375,R:R,"MARZO"))+(SUMIFS(N:N,D:D,'DETALLADO ELEMENTOS DE PROTECCI'!$D1375,H:H,'DETALLADO ELEMENTOS DE PROTECCI'!$H1375,R:R,"ABRIL")))),(SUMIFS(L:L,D:D,'DETALLADO ELEMENTOS DE PROTECCI'!$D1375,H:H,'DETALLADO ELEMENTOS DE PROTECCI'!$H1375)/(SUMIFS(K:K,D:D,'DETALLADO ELEMENTOS DE PROTECCI'!$D1375,H:H,'DETALLADO ELEMENTOS DE PROTECCI'!$H1375)))),0)</f>
        <v>0.23404255319148937</v>
      </c>
      <c r="T1375" s="120">
        <v>0.5</v>
      </c>
      <c r="U1375" s="121" t="str">
        <f>+IF('DETALLADO ELEMENTOS DE PROTECCI'!$R1375="MARZO",IF('DETALLADO ELEMENTOS DE PROTECCI'!$S1375=0,"Rojo",IF(AND('DETALLADO ELEMENTOS DE PROTECCI'!$S1375&gt;0,'DETALLADO ELEMENTOS DE PROTECCI'!$S1375&lt;0.99),"Amarillo","Verde")),"")</f>
        <v/>
      </c>
      <c r="V1375" s="124"/>
    </row>
    <row r="1376" spans="1:22">
      <c r="A1376" s="137" t="s">
        <v>50</v>
      </c>
      <c r="B1376" s="137">
        <v>319</v>
      </c>
      <c r="C1376" s="119">
        <v>1033</v>
      </c>
      <c r="D1376" s="138" t="s">
        <v>752</v>
      </c>
      <c r="E1376" s="137" t="s">
        <v>394</v>
      </c>
      <c r="F1376" s="119" t="s">
        <v>19</v>
      </c>
      <c r="G1376" s="119" t="s">
        <v>1139</v>
      </c>
      <c r="H1376" s="119" t="s">
        <v>1140</v>
      </c>
      <c r="I1376" s="119"/>
      <c r="J1376" s="119" t="s">
        <v>1128</v>
      </c>
      <c r="K1376" s="120">
        <v>0</v>
      </c>
      <c r="L1376" s="119">
        <v>0</v>
      </c>
      <c r="M1376" s="119"/>
      <c r="N1376" s="119">
        <v>100</v>
      </c>
      <c r="O1376" s="121"/>
      <c r="P1376" s="121"/>
      <c r="Q1376" s="122"/>
      <c r="R1376" s="119" t="s">
        <v>1116</v>
      </c>
      <c r="S1376" s="123">
        <f>+IFERROR(IF('DETALLADO ELEMENTOS DE PROTECCI'!$E1376="DISTRIBUCION",((SUMIFS(O:O,D:D,'DETALLADO ELEMENTOS DE PROTECCI'!$D1376,H:H,'DETALLADO ELEMENTOS DE PROTECCI'!$H1376,R:R,"MARZO")+(SUMIFS(O:O,D:D,'DETALLADO ELEMENTOS DE PROTECCI'!$D1376,H:H,'DETALLADO ELEMENTOS DE PROTECCI'!$H1376,R:R,"ABRIL")))/((SUMIFS(N:N,D:D,'DETALLADO ELEMENTOS DE PROTECCI'!$D1376,H:H,'DETALLADO ELEMENTOS DE PROTECCI'!$H1376,R:R,"MARZO"))+(SUMIFS(N:N,D:D,'DETALLADO ELEMENTOS DE PROTECCI'!$D1376,H:H,'DETALLADO ELEMENTOS DE PROTECCI'!$H1376,R:R,"ABRIL")))),(SUMIFS(L:L,D:D,'DETALLADO ELEMENTOS DE PROTECCI'!$D1376,H:H,'DETALLADO ELEMENTOS DE PROTECCI'!$H1376)/(SUMIFS(K:K,D:D,'DETALLADO ELEMENTOS DE PROTECCI'!$D1376,H:H,'DETALLADO ELEMENTOS DE PROTECCI'!$H1376)))),0)</f>
        <v>0</v>
      </c>
      <c r="T1376" s="120">
        <v>0.5</v>
      </c>
      <c r="U1376" s="121" t="str">
        <f>+IF('DETALLADO ELEMENTOS DE PROTECCI'!$R1376="MARZO",IF('DETALLADO ELEMENTOS DE PROTECCI'!$S1376=0,"Rojo",IF(AND('DETALLADO ELEMENTOS DE PROTECCI'!$S1376&gt;0,'DETALLADO ELEMENTOS DE PROTECCI'!$S1376&lt;0.99),"Amarillo","Verde")),"")</f>
        <v/>
      </c>
      <c r="V1376" s="124"/>
    </row>
    <row r="1377" spans="1:22">
      <c r="A1377" s="137" t="s">
        <v>50</v>
      </c>
      <c r="B1377" s="137">
        <v>319</v>
      </c>
      <c r="C1377" s="119">
        <v>1084</v>
      </c>
      <c r="D1377" s="138" t="s">
        <v>752</v>
      </c>
      <c r="E1377" s="137" t="s">
        <v>394</v>
      </c>
      <c r="F1377" s="119" t="s">
        <v>19</v>
      </c>
      <c r="G1377" s="119" t="s">
        <v>1150</v>
      </c>
      <c r="H1377" s="119" t="s">
        <v>1151</v>
      </c>
      <c r="I1377" s="119"/>
      <c r="J1377" s="119" t="s">
        <v>1128</v>
      </c>
      <c r="K1377" s="120">
        <v>0</v>
      </c>
      <c r="L1377" s="119">
        <v>0</v>
      </c>
      <c r="M1377" s="119"/>
      <c r="N1377" s="119">
        <v>200</v>
      </c>
      <c r="O1377" s="121"/>
      <c r="P1377" s="121"/>
      <c r="Q1377" s="122"/>
      <c r="R1377" s="119" t="s">
        <v>1116</v>
      </c>
      <c r="S1377" s="123">
        <f>+IFERROR(IF('DETALLADO ELEMENTOS DE PROTECCI'!$E1377="DISTRIBUCION",((SUMIFS(O:O,D:D,'DETALLADO ELEMENTOS DE PROTECCI'!$D1377,H:H,'DETALLADO ELEMENTOS DE PROTECCI'!$H1377,R:R,"MARZO")+(SUMIFS(O:O,D:D,'DETALLADO ELEMENTOS DE PROTECCI'!$D1377,H:H,'DETALLADO ELEMENTOS DE PROTECCI'!$H1377,R:R,"ABRIL")))/((SUMIFS(N:N,D:D,'DETALLADO ELEMENTOS DE PROTECCI'!$D1377,H:H,'DETALLADO ELEMENTOS DE PROTECCI'!$H1377,R:R,"MARZO"))+(SUMIFS(N:N,D:D,'DETALLADO ELEMENTOS DE PROTECCI'!$D1377,H:H,'DETALLADO ELEMENTOS DE PROTECCI'!$H1377,R:R,"ABRIL")))),(SUMIFS(L:L,D:D,'DETALLADO ELEMENTOS DE PROTECCI'!$D1377,H:H,'DETALLADO ELEMENTOS DE PROTECCI'!$H1377)/(SUMIFS(K:K,D:D,'DETALLADO ELEMENTOS DE PROTECCI'!$D1377,H:H,'DETALLADO ELEMENTOS DE PROTECCI'!$H1377)))),0)</f>
        <v>0</v>
      </c>
      <c r="T1377" s="120">
        <v>0.5</v>
      </c>
      <c r="U1377" s="121" t="str">
        <f>+IF('DETALLADO ELEMENTOS DE PROTECCI'!$R1377="MARZO",IF('DETALLADO ELEMENTOS DE PROTECCI'!$S1377=0,"Rojo",IF(AND('DETALLADO ELEMENTOS DE PROTECCI'!$S1377&gt;0,'DETALLADO ELEMENTOS DE PROTECCI'!$S1377&lt;0.99),"Amarillo","Verde")),"")</f>
        <v/>
      </c>
      <c r="V1377" s="124"/>
    </row>
    <row r="1378" spans="1:22">
      <c r="A1378" s="137" t="s">
        <v>50</v>
      </c>
      <c r="B1378" s="137">
        <v>319</v>
      </c>
      <c r="C1378" s="119">
        <v>1091</v>
      </c>
      <c r="D1378" s="138" t="s">
        <v>752</v>
      </c>
      <c r="E1378" s="137" t="s">
        <v>394</v>
      </c>
      <c r="F1378" s="119" t="s">
        <v>19</v>
      </c>
      <c r="G1378" s="119" t="s">
        <v>1125</v>
      </c>
      <c r="H1378" s="119" t="s">
        <v>1126</v>
      </c>
      <c r="I1378" s="119"/>
      <c r="J1378" s="119" t="s">
        <v>1128</v>
      </c>
      <c r="K1378" s="120">
        <v>0</v>
      </c>
      <c r="L1378" s="119">
        <v>0</v>
      </c>
      <c r="M1378" s="119"/>
      <c r="N1378" s="119">
        <v>200</v>
      </c>
      <c r="O1378" s="121"/>
      <c r="P1378" s="121"/>
      <c r="Q1378" s="122"/>
      <c r="R1378" s="119" t="s">
        <v>1116</v>
      </c>
      <c r="S1378" s="123">
        <f>+IFERROR(IF('DETALLADO ELEMENTOS DE PROTECCI'!$E1378="DISTRIBUCION",((SUMIFS(O:O,D:D,'DETALLADO ELEMENTOS DE PROTECCI'!$D1378,H:H,'DETALLADO ELEMENTOS DE PROTECCI'!$H1378,R:R,"MARZO")+(SUMIFS(O:O,D:D,'DETALLADO ELEMENTOS DE PROTECCI'!$D1378,H:H,'DETALLADO ELEMENTOS DE PROTECCI'!$H1378,R:R,"ABRIL")))/((SUMIFS(N:N,D:D,'DETALLADO ELEMENTOS DE PROTECCI'!$D1378,H:H,'DETALLADO ELEMENTOS DE PROTECCI'!$H1378,R:R,"MARZO"))+(SUMIFS(N:N,D:D,'DETALLADO ELEMENTOS DE PROTECCI'!$D1378,H:H,'DETALLADO ELEMENTOS DE PROTECCI'!$H1378,R:R,"ABRIL")))),(SUMIFS(L:L,D:D,'DETALLADO ELEMENTOS DE PROTECCI'!$D1378,H:H,'DETALLADO ELEMENTOS DE PROTECCI'!$H1378)/(SUMIFS(K:K,D:D,'DETALLADO ELEMENTOS DE PROTECCI'!$D1378,H:H,'DETALLADO ELEMENTOS DE PROTECCI'!$H1378)))),0)</f>
        <v>0.66666666666666663</v>
      </c>
      <c r="T1378" s="120">
        <v>0.5</v>
      </c>
      <c r="U1378" s="121" t="str">
        <f>+IF('DETALLADO ELEMENTOS DE PROTECCI'!$R1378="MARZO",IF('DETALLADO ELEMENTOS DE PROTECCI'!$S1378=0,"Rojo",IF(AND('DETALLADO ELEMENTOS DE PROTECCI'!$S1378&gt;0,'DETALLADO ELEMENTOS DE PROTECCI'!$S1378&lt;0.99),"Amarillo","Verde")),"")</f>
        <v/>
      </c>
      <c r="V1378" s="124"/>
    </row>
    <row r="1379" spans="1:22">
      <c r="A1379" s="137" t="s">
        <v>50</v>
      </c>
      <c r="B1379" s="137">
        <v>319</v>
      </c>
      <c r="C1379" s="119">
        <v>1092</v>
      </c>
      <c r="D1379" s="138" t="s">
        <v>752</v>
      </c>
      <c r="E1379" s="137" t="s">
        <v>394</v>
      </c>
      <c r="F1379" s="119" t="s">
        <v>19</v>
      </c>
      <c r="G1379" s="119" t="s">
        <v>1130</v>
      </c>
      <c r="H1379" s="119" t="s">
        <v>1126</v>
      </c>
      <c r="I1379" s="119"/>
      <c r="J1379" s="119" t="s">
        <v>1128</v>
      </c>
      <c r="K1379" s="120">
        <v>0</v>
      </c>
      <c r="L1379" s="119">
        <v>0</v>
      </c>
      <c r="M1379" s="119"/>
      <c r="N1379" s="119">
        <v>500</v>
      </c>
      <c r="O1379" s="121"/>
      <c r="P1379" s="121"/>
      <c r="Q1379" s="122"/>
      <c r="R1379" s="119" t="s">
        <v>1116</v>
      </c>
      <c r="S1379" s="123">
        <f>+IFERROR(IF('DETALLADO ELEMENTOS DE PROTECCI'!$E1379="DISTRIBUCION",((SUMIFS(O:O,D:D,'DETALLADO ELEMENTOS DE PROTECCI'!$D1379,H:H,'DETALLADO ELEMENTOS DE PROTECCI'!$H1379,R:R,"MARZO")+(SUMIFS(O:O,D:D,'DETALLADO ELEMENTOS DE PROTECCI'!$D1379,H:H,'DETALLADO ELEMENTOS DE PROTECCI'!$H1379,R:R,"ABRIL")))/((SUMIFS(N:N,D:D,'DETALLADO ELEMENTOS DE PROTECCI'!$D1379,H:H,'DETALLADO ELEMENTOS DE PROTECCI'!$H1379,R:R,"MARZO"))+(SUMIFS(N:N,D:D,'DETALLADO ELEMENTOS DE PROTECCI'!$D1379,H:H,'DETALLADO ELEMENTOS DE PROTECCI'!$H1379,R:R,"ABRIL")))),(SUMIFS(L:L,D:D,'DETALLADO ELEMENTOS DE PROTECCI'!$D1379,H:H,'DETALLADO ELEMENTOS DE PROTECCI'!$H1379)/(SUMIFS(K:K,D:D,'DETALLADO ELEMENTOS DE PROTECCI'!$D1379,H:H,'DETALLADO ELEMENTOS DE PROTECCI'!$H1379)))),0)</f>
        <v>0.66666666666666663</v>
      </c>
      <c r="T1379" s="120">
        <v>0.5</v>
      </c>
      <c r="U1379" s="121" t="str">
        <f>+IF('DETALLADO ELEMENTOS DE PROTECCI'!$R1379="MARZO",IF('DETALLADO ELEMENTOS DE PROTECCI'!$S1379=0,"Rojo",IF(AND('DETALLADO ELEMENTOS DE PROTECCI'!$S1379&gt;0,'DETALLADO ELEMENTOS DE PROTECCI'!$S1379&lt;0.99),"Amarillo","Verde")),"")</f>
        <v/>
      </c>
      <c r="V1379" s="124"/>
    </row>
    <row r="1380" spans="1:22">
      <c r="A1380" s="137" t="s">
        <v>50</v>
      </c>
      <c r="B1380" s="137">
        <v>319</v>
      </c>
      <c r="C1380" s="119">
        <v>1160</v>
      </c>
      <c r="D1380" s="138" t="s">
        <v>752</v>
      </c>
      <c r="E1380" s="137" t="s">
        <v>394</v>
      </c>
      <c r="F1380" s="119" t="s">
        <v>19</v>
      </c>
      <c r="G1380" s="119" t="s">
        <v>1158</v>
      </c>
      <c r="H1380" s="119" t="s">
        <v>1159</v>
      </c>
      <c r="I1380" s="119"/>
      <c r="J1380" s="119" t="s">
        <v>1128</v>
      </c>
      <c r="K1380" s="120">
        <v>0</v>
      </c>
      <c r="L1380" s="119">
        <v>0</v>
      </c>
      <c r="M1380" s="119"/>
      <c r="N1380" s="119">
        <v>200</v>
      </c>
      <c r="O1380" s="121"/>
      <c r="P1380" s="121"/>
      <c r="Q1380" s="122"/>
      <c r="R1380" s="119" t="s">
        <v>1116</v>
      </c>
      <c r="S1380" s="123">
        <f>+IFERROR(IF('DETALLADO ELEMENTOS DE PROTECCI'!$E1380="DISTRIBUCION",((SUMIFS(O:O,D:D,'DETALLADO ELEMENTOS DE PROTECCI'!$D1380,H:H,'DETALLADO ELEMENTOS DE PROTECCI'!$H1380,R:R,"MARZO")+(SUMIFS(O:O,D:D,'DETALLADO ELEMENTOS DE PROTECCI'!$D1380,H:H,'DETALLADO ELEMENTOS DE PROTECCI'!$H1380,R:R,"ABRIL")))/((SUMIFS(N:N,D:D,'DETALLADO ELEMENTOS DE PROTECCI'!$D1380,H:H,'DETALLADO ELEMENTOS DE PROTECCI'!$H1380,R:R,"MARZO"))+(SUMIFS(N:N,D:D,'DETALLADO ELEMENTOS DE PROTECCI'!$D1380,H:H,'DETALLADO ELEMENTOS DE PROTECCI'!$H1380,R:R,"ABRIL")))),(SUMIFS(L:L,D:D,'DETALLADO ELEMENTOS DE PROTECCI'!$D1380,H:H,'DETALLADO ELEMENTOS DE PROTECCI'!$H1380)/(SUMIFS(K:K,D:D,'DETALLADO ELEMENTOS DE PROTECCI'!$D1380,H:H,'DETALLADO ELEMENTOS DE PROTECCI'!$H1380)))),0)</f>
        <v>0</v>
      </c>
      <c r="T1380" s="120">
        <v>0.5</v>
      </c>
      <c r="U1380" s="121" t="str">
        <f>+IF('DETALLADO ELEMENTOS DE PROTECCI'!$R1380="MARZO",IF('DETALLADO ELEMENTOS DE PROTECCI'!$S1380=0,"Rojo",IF(AND('DETALLADO ELEMENTOS DE PROTECCI'!$S1380&gt;0,'DETALLADO ELEMENTOS DE PROTECCI'!$S1380&lt;0.99),"Amarillo","Verde")),"")</f>
        <v/>
      </c>
      <c r="V1380" s="124"/>
    </row>
    <row r="1381" spans="1:22">
      <c r="A1381" s="137" t="s">
        <v>50</v>
      </c>
      <c r="B1381" s="137">
        <v>319</v>
      </c>
      <c r="C1381" s="119">
        <v>1161</v>
      </c>
      <c r="D1381" s="138" t="s">
        <v>752</v>
      </c>
      <c r="E1381" s="137" t="s">
        <v>394</v>
      </c>
      <c r="F1381" s="119" t="s">
        <v>19</v>
      </c>
      <c r="G1381" s="119" t="s">
        <v>1134</v>
      </c>
      <c r="H1381" s="119" t="s">
        <v>1135</v>
      </c>
      <c r="I1381" s="119"/>
      <c r="J1381" s="119" t="s">
        <v>1128</v>
      </c>
      <c r="K1381" s="120">
        <v>0</v>
      </c>
      <c r="L1381" s="119">
        <v>0</v>
      </c>
      <c r="M1381" s="119"/>
      <c r="N1381" s="119">
        <v>500</v>
      </c>
      <c r="O1381" s="121"/>
      <c r="P1381" s="121"/>
      <c r="Q1381" s="122"/>
      <c r="R1381" s="119" t="s">
        <v>1116</v>
      </c>
      <c r="S1381" s="123">
        <f>+IFERROR(IF('DETALLADO ELEMENTOS DE PROTECCI'!$E1381="DISTRIBUCION",((SUMIFS(O:O,D:D,'DETALLADO ELEMENTOS DE PROTECCI'!$D1381,H:H,'DETALLADO ELEMENTOS DE PROTECCI'!$H1381,R:R,"MARZO")+(SUMIFS(O:O,D:D,'DETALLADO ELEMENTOS DE PROTECCI'!$D1381,H:H,'DETALLADO ELEMENTOS DE PROTECCI'!$H1381,R:R,"ABRIL")))/((SUMIFS(N:N,D:D,'DETALLADO ELEMENTOS DE PROTECCI'!$D1381,H:H,'DETALLADO ELEMENTOS DE PROTECCI'!$H1381,R:R,"MARZO"))+(SUMIFS(N:N,D:D,'DETALLADO ELEMENTOS DE PROTECCI'!$D1381,H:H,'DETALLADO ELEMENTOS DE PROTECCI'!$H1381,R:R,"ABRIL")))),(SUMIFS(L:L,D:D,'DETALLADO ELEMENTOS DE PROTECCI'!$D1381,H:H,'DETALLADO ELEMENTOS DE PROTECCI'!$H1381)/(SUMIFS(K:K,D:D,'DETALLADO ELEMENTOS DE PROTECCI'!$D1381,H:H,'DETALLADO ELEMENTOS DE PROTECCI'!$H1381)))),0)</f>
        <v>0.30555555555555558</v>
      </c>
      <c r="T1381" s="120">
        <v>0.5</v>
      </c>
      <c r="U1381" s="121" t="str">
        <f>+IF('DETALLADO ELEMENTOS DE PROTECCI'!$R1381="MARZO",IF('DETALLADO ELEMENTOS DE PROTECCI'!$S1381=0,"Rojo",IF(AND('DETALLADO ELEMENTOS DE PROTECCI'!$S1381&gt;0,'DETALLADO ELEMENTOS DE PROTECCI'!$S1381&lt;0.99),"Amarillo","Verde")),"")</f>
        <v/>
      </c>
      <c r="V1381" s="124"/>
    </row>
    <row r="1382" spans="1:22">
      <c r="A1382" s="137" t="s">
        <v>50</v>
      </c>
      <c r="B1382" s="137">
        <v>320</v>
      </c>
      <c r="C1382" s="119">
        <v>1092</v>
      </c>
      <c r="D1382" s="138" t="s">
        <v>1115</v>
      </c>
      <c r="E1382" s="137" t="s">
        <v>394</v>
      </c>
      <c r="F1382" s="119" t="s">
        <v>19</v>
      </c>
      <c r="G1382" s="119" t="s">
        <v>1130</v>
      </c>
      <c r="H1382" s="119" t="s">
        <v>1126</v>
      </c>
      <c r="I1382" s="119"/>
      <c r="J1382" s="119" t="s">
        <v>1128</v>
      </c>
      <c r="K1382" s="120">
        <v>0</v>
      </c>
      <c r="L1382" s="119">
        <v>0</v>
      </c>
      <c r="M1382" s="119"/>
      <c r="N1382" s="119">
        <v>300</v>
      </c>
      <c r="O1382" s="121"/>
      <c r="P1382" s="121"/>
      <c r="Q1382" s="122"/>
      <c r="R1382" s="119" t="s">
        <v>1116</v>
      </c>
      <c r="S1382" s="123">
        <f>+IFERROR(IF('DETALLADO ELEMENTOS DE PROTECCI'!$E1382="DISTRIBUCION",((SUMIFS(O:O,D:D,'DETALLADO ELEMENTOS DE PROTECCI'!$D1382,H:H,'DETALLADO ELEMENTOS DE PROTECCI'!$H1382,R:R,"MARZO")+(SUMIFS(O:O,D:D,'DETALLADO ELEMENTOS DE PROTECCI'!$D1382,H:H,'DETALLADO ELEMENTOS DE PROTECCI'!$H1382,R:R,"ABRIL")))/((SUMIFS(N:N,D:D,'DETALLADO ELEMENTOS DE PROTECCI'!$D1382,H:H,'DETALLADO ELEMENTOS DE PROTECCI'!$H1382,R:R,"MARZO"))+(SUMIFS(N:N,D:D,'DETALLADO ELEMENTOS DE PROTECCI'!$D1382,H:H,'DETALLADO ELEMENTOS DE PROTECCI'!$H1382,R:R,"ABRIL")))),(SUMIFS(L:L,D:D,'DETALLADO ELEMENTOS DE PROTECCI'!$D1382,H:H,'DETALLADO ELEMENTOS DE PROTECCI'!$H1382)/(SUMIFS(K:K,D:D,'DETALLADO ELEMENTOS DE PROTECCI'!$D1382,H:H,'DETALLADO ELEMENTOS DE PROTECCI'!$H1382)))),0)</f>
        <v>0</v>
      </c>
      <c r="T1382" s="120">
        <v>0.5</v>
      </c>
      <c r="U1382" s="121" t="str">
        <f>+IF('DETALLADO ELEMENTOS DE PROTECCI'!$R1382="MARZO",IF('DETALLADO ELEMENTOS DE PROTECCI'!$S1382=0,"Rojo",IF(AND('DETALLADO ELEMENTOS DE PROTECCI'!$S1382&gt;0,'DETALLADO ELEMENTOS DE PROTECCI'!$S1382&lt;0.99),"Amarillo","Verde")),"")</f>
        <v/>
      </c>
      <c r="V1382" s="124"/>
    </row>
    <row r="1383" spans="1:22">
      <c r="A1383" s="137" t="s">
        <v>50</v>
      </c>
      <c r="B1383" s="137">
        <v>320</v>
      </c>
      <c r="C1383" s="119">
        <v>1160</v>
      </c>
      <c r="D1383" s="138" t="s">
        <v>1115</v>
      </c>
      <c r="E1383" s="137" t="s">
        <v>394</v>
      </c>
      <c r="F1383" s="119" t="s">
        <v>19</v>
      </c>
      <c r="G1383" s="119" t="s">
        <v>1158</v>
      </c>
      <c r="H1383" s="119" t="s">
        <v>1159</v>
      </c>
      <c r="I1383" s="119"/>
      <c r="J1383" s="119" t="s">
        <v>1128</v>
      </c>
      <c r="K1383" s="120">
        <v>0</v>
      </c>
      <c r="L1383" s="119">
        <v>0</v>
      </c>
      <c r="M1383" s="119"/>
      <c r="N1383" s="119">
        <v>100</v>
      </c>
      <c r="O1383" s="121"/>
      <c r="P1383" s="121"/>
      <c r="Q1383" s="122"/>
      <c r="R1383" s="119" t="s">
        <v>1116</v>
      </c>
      <c r="S1383" s="123">
        <f>+IFERROR(IF('DETALLADO ELEMENTOS DE PROTECCI'!$E1383="DISTRIBUCION",((SUMIFS(O:O,D:D,'DETALLADO ELEMENTOS DE PROTECCI'!$D1383,H:H,'DETALLADO ELEMENTOS DE PROTECCI'!$H1383,R:R,"MARZO")+(SUMIFS(O:O,D:D,'DETALLADO ELEMENTOS DE PROTECCI'!$D1383,H:H,'DETALLADO ELEMENTOS DE PROTECCI'!$H1383,R:R,"ABRIL")))/((SUMIFS(N:N,D:D,'DETALLADO ELEMENTOS DE PROTECCI'!$D1383,H:H,'DETALLADO ELEMENTOS DE PROTECCI'!$H1383,R:R,"MARZO"))+(SUMIFS(N:N,D:D,'DETALLADO ELEMENTOS DE PROTECCI'!$D1383,H:H,'DETALLADO ELEMENTOS DE PROTECCI'!$H1383,R:R,"ABRIL")))),(SUMIFS(L:L,D:D,'DETALLADO ELEMENTOS DE PROTECCI'!$D1383,H:H,'DETALLADO ELEMENTOS DE PROTECCI'!$H1383)/(SUMIFS(K:K,D:D,'DETALLADO ELEMENTOS DE PROTECCI'!$D1383,H:H,'DETALLADO ELEMENTOS DE PROTECCI'!$H1383)))),0)</f>
        <v>0</v>
      </c>
      <c r="T1383" s="120">
        <v>0.5</v>
      </c>
      <c r="U1383" s="121" t="str">
        <f>+IF('DETALLADO ELEMENTOS DE PROTECCI'!$R1383="MARZO",IF('DETALLADO ELEMENTOS DE PROTECCI'!$S1383=0,"Rojo",IF(AND('DETALLADO ELEMENTOS DE PROTECCI'!$S1383&gt;0,'DETALLADO ELEMENTOS DE PROTECCI'!$S1383&lt;0.99),"Amarillo","Verde")),"")</f>
        <v/>
      </c>
      <c r="V1383" s="124"/>
    </row>
    <row r="1384" spans="1:22">
      <c r="A1384" s="137" t="s">
        <v>50</v>
      </c>
      <c r="B1384" s="137">
        <v>320</v>
      </c>
      <c r="C1384" s="119">
        <v>1161</v>
      </c>
      <c r="D1384" s="138" t="s">
        <v>1115</v>
      </c>
      <c r="E1384" s="137" t="s">
        <v>394</v>
      </c>
      <c r="F1384" s="119" t="s">
        <v>19</v>
      </c>
      <c r="G1384" s="119" t="s">
        <v>1134</v>
      </c>
      <c r="H1384" s="119" t="s">
        <v>1135</v>
      </c>
      <c r="I1384" s="119"/>
      <c r="J1384" s="119" t="s">
        <v>1128</v>
      </c>
      <c r="K1384" s="120">
        <v>0</v>
      </c>
      <c r="L1384" s="119">
        <v>0</v>
      </c>
      <c r="M1384" s="119"/>
      <c r="N1384" s="119">
        <v>300</v>
      </c>
      <c r="O1384" s="121"/>
      <c r="P1384" s="121"/>
      <c r="Q1384" s="122"/>
      <c r="R1384" s="119" t="s">
        <v>1116</v>
      </c>
      <c r="S1384" s="123">
        <f>+IFERROR(IF('DETALLADO ELEMENTOS DE PROTECCI'!$E1384="DISTRIBUCION",((SUMIFS(O:O,D:D,'DETALLADO ELEMENTOS DE PROTECCI'!$D1384,H:H,'DETALLADO ELEMENTOS DE PROTECCI'!$H1384,R:R,"MARZO")+(SUMIFS(O:O,D:D,'DETALLADO ELEMENTOS DE PROTECCI'!$D1384,H:H,'DETALLADO ELEMENTOS DE PROTECCI'!$H1384,R:R,"ABRIL")))/((SUMIFS(N:N,D:D,'DETALLADO ELEMENTOS DE PROTECCI'!$D1384,H:H,'DETALLADO ELEMENTOS DE PROTECCI'!$H1384,R:R,"MARZO"))+(SUMIFS(N:N,D:D,'DETALLADO ELEMENTOS DE PROTECCI'!$D1384,H:H,'DETALLADO ELEMENTOS DE PROTECCI'!$H1384,R:R,"ABRIL")))),(SUMIFS(L:L,D:D,'DETALLADO ELEMENTOS DE PROTECCI'!$D1384,H:H,'DETALLADO ELEMENTOS DE PROTECCI'!$H1384)/(SUMIFS(K:K,D:D,'DETALLADO ELEMENTOS DE PROTECCI'!$D1384,H:H,'DETALLADO ELEMENTOS DE PROTECCI'!$H1384)))),0)</f>
        <v>0</v>
      </c>
      <c r="T1384" s="120">
        <v>0.5</v>
      </c>
      <c r="U1384" s="121" t="str">
        <f>+IF('DETALLADO ELEMENTOS DE PROTECCI'!$R1384="MARZO",IF('DETALLADO ELEMENTOS DE PROTECCI'!$S1384=0,"Rojo",IF(AND('DETALLADO ELEMENTOS DE PROTECCI'!$S1384&gt;0,'DETALLADO ELEMENTOS DE PROTECCI'!$S1384&lt;0.99),"Amarillo","Verde")),"")</f>
        <v/>
      </c>
      <c r="V1384" s="124"/>
    </row>
    <row r="1385" spans="1:22">
      <c r="A1385" s="137" t="s">
        <v>62</v>
      </c>
      <c r="B1385" s="137">
        <v>401</v>
      </c>
      <c r="C1385" s="119">
        <v>1093</v>
      </c>
      <c r="D1385" s="138" t="s">
        <v>762</v>
      </c>
      <c r="E1385" s="137" t="s">
        <v>394</v>
      </c>
      <c r="F1385" s="119" t="s">
        <v>19</v>
      </c>
      <c r="G1385" s="119" t="s">
        <v>1132</v>
      </c>
      <c r="H1385" s="119" t="s">
        <v>1126</v>
      </c>
      <c r="I1385" s="119"/>
      <c r="J1385" s="119" t="s">
        <v>1128</v>
      </c>
      <c r="K1385" s="120">
        <v>0</v>
      </c>
      <c r="L1385" s="119">
        <v>0</v>
      </c>
      <c r="M1385" s="119"/>
      <c r="N1385" s="119">
        <v>200</v>
      </c>
      <c r="O1385" s="121"/>
      <c r="P1385" s="121"/>
      <c r="Q1385" s="122"/>
      <c r="R1385" s="119" t="s">
        <v>1116</v>
      </c>
      <c r="S1385" s="123">
        <f>+IFERROR(IF('DETALLADO ELEMENTOS DE PROTECCI'!$E1385="DISTRIBUCION",((SUMIFS(O:O,D:D,'DETALLADO ELEMENTOS DE PROTECCI'!$D1385,H:H,'DETALLADO ELEMENTOS DE PROTECCI'!$H1385,R:R,"MARZO")+(SUMIFS(O:O,D:D,'DETALLADO ELEMENTOS DE PROTECCI'!$D1385,H:H,'DETALLADO ELEMENTOS DE PROTECCI'!$H1385,R:R,"ABRIL")))/((SUMIFS(N:N,D:D,'DETALLADO ELEMENTOS DE PROTECCI'!$D1385,H:H,'DETALLADO ELEMENTOS DE PROTECCI'!$H1385,R:R,"MARZO"))+(SUMIFS(N:N,D:D,'DETALLADO ELEMENTOS DE PROTECCI'!$D1385,H:H,'DETALLADO ELEMENTOS DE PROTECCI'!$H1385,R:R,"ABRIL")))),(SUMIFS(L:L,D:D,'DETALLADO ELEMENTOS DE PROTECCI'!$D1385,H:H,'DETALLADO ELEMENTOS DE PROTECCI'!$H1385)/(SUMIFS(K:K,D:D,'DETALLADO ELEMENTOS DE PROTECCI'!$D1385,H:H,'DETALLADO ELEMENTOS DE PROTECCI'!$H1385)))),0)</f>
        <v>0</v>
      </c>
      <c r="T1385" s="120">
        <v>0.5</v>
      </c>
      <c r="U1385" s="121" t="str">
        <f>+IF('DETALLADO ELEMENTOS DE PROTECCI'!$R1385="MARZO",IF('DETALLADO ELEMENTOS DE PROTECCI'!$S1385=0,"Rojo",IF(AND('DETALLADO ELEMENTOS DE PROTECCI'!$S1385&gt;0,'DETALLADO ELEMENTOS DE PROTECCI'!$S1385&lt;0.99),"Amarillo","Verde")),"")</f>
        <v/>
      </c>
      <c r="V1385" s="124"/>
    </row>
    <row r="1386" spans="1:22">
      <c r="A1386" s="137" t="s">
        <v>62</v>
      </c>
      <c r="B1386" s="137">
        <v>401</v>
      </c>
      <c r="C1386" s="119">
        <v>1161</v>
      </c>
      <c r="D1386" s="138" t="s">
        <v>762</v>
      </c>
      <c r="E1386" s="137" t="s">
        <v>394</v>
      </c>
      <c r="F1386" s="119" t="s">
        <v>19</v>
      </c>
      <c r="G1386" s="119" t="s">
        <v>1134</v>
      </c>
      <c r="H1386" s="119" t="s">
        <v>1135</v>
      </c>
      <c r="I1386" s="119"/>
      <c r="J1386" s="119" t="s">
        <v>1128</v>
      </c>
      <c r="K1386" s="120">
        <v>0</v>
      </c>
      <c r="L1386" s="119">
        <v>0</v>
      </c>
      <c r="M1386" s="119"/>
      <c r="N1386" s="119">
        <v>200</v>
      </c>
      <c r="O1386" s="121"/>
      <c r="P1386" s="121"/>
      <c r="Q1386" s="122"/>
      <c r="R1386" s="119" t="s">
        <v>1116</v>
      </c>
      <c r="S1386" s="123">
        <f>+IFERROR(IF('DETALLADO ELEMENTOS DE PROTECCI'!$E1386="DISTRIBUCION",((SUMIFS(O:O,D:D,'DETALLADO ELEMENTOS DE PROTECCI'!$D1386,H:H,'DETALLADO ELEMENTOS DE PROTECCI'!$H1386,R:R,"MARZO")+(SUMIFS(O:O,D:D,'DETALLADO ELEMENTOS DE PROTECCI'!$D1386,H:H,'DETALLADO ELEMENTOS DE PROTECCI'!$H1386,R:R,"ABRIL")))/((SUMIFS(N:N,D:D,'DETALLADO ELEMENTOS DE PROTECCI'!$D1386,H:H,'DETALLADO ELEMENTOS DE PROTECCI'!$H1386,R:R,"MARZO"))+(SUMIFS(N:N,D:D,'DETALLADO ELEMENTOS DE PROTECCI'!$D1386,H:H,'DETALLADO ELEMENTOS DE PROTECCI'!$H1386,R:R,"ABRIL")))),(SUMIFS(L:L,D:D,'DETALLADO ELEMENTOS DE PROTECCI'!$D1386,H:H,'DETALLADO ELEMENTOS DE PROTECCI'!$H1386)/(SUMIFS(K:K,D:D,'DETALLADO ELEMENTOS DE PROTECCI'!$D1386,H:H,'DETALLADO ELEMENTOS DE PROTECCI'!$H1386)))),0)</f>
        <v>0</v>
      </c>
      <c r="T1386" s="120">
        <v>0.5</v>
      </c>
      <c r="U1386" s="121" t="str">
        <f>+IF('DETALLADO ELEMENTOS DE PROTECCI'!$R1386="MARZO",IF('DETALLADO ELEMENTOS DE PROTECCI'!$S1386=0,"Rojo",IF(AND('DETALLADO ELEMENTOS DE PROTECCI'!$S1386&gt;0,'DETALLADO ELEMENTOS DE PROTECCI'!$S1386&lt;0.99),"Amarillo","Verde")),"")</f>
        <v/>
      </c>
      <c r="V1386" s="124"/>
    </row>
    <row r="1387" spans="1:22">
      <c r="A1387" s="137" t="s">
        <v>62</v>
      </c>
      <c r="B1387" s="137">
        <v>405</v>
      </c>
      <c r="C1387" s="119">
        <v>1084</v>
      </c>
      <c r="D1387" s="138" t="s">
        <v>773</v>
      </c>
      <c r="E1387" s="137" t="s">
        <v>394</v>
      </c>
      <c r="F1387" s="119" t="s">
        <v>19</v>
      </c>
      <c r="G1387" s="119" t="s">
        <v>1150</v>
      </c>
      <c r="H1387" s="119" t="s">
        <v>1151</v>
      </c>
      <c r="I1387" s="119"/>
      <c r="J1387" s="119" t="s">
        <v>1128</v>
      </c>
      <c r="K1387" s="120">
        <v>0</v>
      </c>
      <c r="L1387" s="119">
        <v>0</v>
      </c>
      <c r="M1387" s="119"/>
      <c r="N1387" s="119">
        <v>200</v>
      </c>
      <c r="O1387" s="121"/>
      <c r="P1387" s="121"/>
      <c r="Q1387" s="122"/>
      <c r="R1387" s="119" t="s">
        <v>1116</v>
      </c>
      <c r="S1387" s="123">
        <f>+IFERROR(IF('DETALLADO ELEMENTOS DE PROTECCI'!$E1387="DISTRIBUCION",((SUMIFS(O:O,D:D,'DETALLADO ELEMENTOS DE PROTECCI'!$D1387,H:H,'DETALLADO ELEMENTOS DE PROTECCI'!$H1387,R:R,"MARZO")+(SUMIFS(O:O,D:D,'DETALLADO ELEMENTOS DE PROTECCI'!$D1387,H:H,'DETALLADO ELEMENTOS DE PROTECCI'!$H1387,R:R,"ABRIL")))/((SUMIFS(N:N,D:D,'DETALLADO ELEMENTOS DE PROTECCI'!$D1387,H:H,'DETALLADO ELEMENTOS DE PROTECCI'!$H1387,R:R,"MARZO"))+(SUMIFS(N:N,D:D,'DETALLADO ELEMENTOS DE PROTECCI'!$D1387,H:H,'DETALLADO ELEMENTOS DE PROTECCI'!$H1387,R:R,"ABRIL")))),(SUMIFS(L:L,D:D,'DETALLADO ELEMENTOS DE PROTECCI'!$D1387,H:H,'DETALLADO ELEMENTOS DE PROTECCI'!$H1387)/(SUMIFS(K:K,D:D,'DETALLADO ELEMENTOS DE PROTECCI'!$D1387,H:H,'DETALLADO ELEMENTOS DE PROTECCI'!$H1387)))),0)</f>
        <v>0</v>
      </c>
      <c r="T1387" s="120">
        <v>0.5</v>
      </c>
      <c r="U1387" s="121" t="str">
        <f>+IF('DETALLADO ELEMENTOS DE PROTECCI'!$R1387="MARZO",IF('DETALLADO ELEMENTOS DE PROTECCI'!$S1387=0,"Rojo",IF(AND('DETALLADO ELEMENTOS DE PROTECCI'!$S1387&gt;0,'DETALLADO ELEMENTOS DE PROTECCI'!$S1387&lt;0.99),"Amarillo","Verde")),"")</f>
        <v/>
      </c>
      <c r="V1387" s="124"/>
    </row>
    <row r="1388" spans="1:22">
      <c r="A1388" s="137" t="s">
        <v>62</v>
      </c>
      <c r="B1388" s="137">
        <v>405</v>
      </c>
      <c r="C1388" s="119">
        <v>1093</v>
      </c>
      <c r="D1388" s="138" t="s">
        <v>773</v>
      </c>
      <c r="E1388" s="137" t="s">
        <v>394</v>
      </c>
      <c r="F1388" s="119" t="s">
        <v>19</v>
      </c>
      <c r="G1388" s="119" t="s">
        <v>1132</v>
      </c>
      <c r="H1388" s="119" t="s">
        <v>1126</v>
      </c>
      <c r="I1388" s="119"/>
      <c r="J1388" s="119" t="s">
        <v>1128</v>
      </c>
      <c r="K1388" s="120">
        <v>0</v>
      </c>
      <c r="L1388" s="119">
        <v>0</v>
      </c>
      <c r="M1388" s="119"/>
      <c r="N1388" s="119">
        <v>500</v>
      </c>
      <c r="O1388" s="121"/>
      <c r="P1388" s="121"/>
      <c r="Q1388" s="122"/>
      <c r="R1388" s="119" t="s">
        <v>1116</v>
      </c>
      <c r="S1388" s="123">
        <f>+IFERROR(IF('DETALLADO ELEMENTOS DE PROTECCI'!$E1388="DISTRIBUCION",((SUMIFS(O:O,D:D,'DETALLADO ELEMENTOS DE PROTECCI'!$D1388,H:H,'DETALLADO ELEMENTOS DE PROTECCI'!$H1388,R:R,"MARZO")+(SUMIFS(O:O,D:D,'DETALLADO ELEMENTOS DE PROTECCI'!$D1388,H:H,'DETALLADO ELEMENTOS DE PROTECCI'!$H1388,R:R,"ABRIL")))/((SUMIFS(N:N,D:D,'DETALLADO ELEMENTOS DE PROTECCI'!$D1388,H:H,'DETALLADO ELEMENTOS DE PROTECCI'!$H1388,R:R,"MARZO"))+(SUMIFS(N:N,D:D,'DETALLADO ELEMENTOS DE PROTECCI'!$D1388,H:H,'DETALLADO ELEMENTOS DE PROTECCI'!$H1388,R:R,"ABRIL")))),(SUMIFS(L:L,D:D,'DETALLADO ELEMENTOS DE PROTECCI'!$D1388,H:H,'DETALLADO ELEMENTOS DE PROTECCI'!$H1388)/(SUMIFS(K:K,D:D,'DETALLADO ELEMENTOS DE PROTECCI'!$D1388,H:H,'DETALLADO ELEMENTOS DE PROTECCI'!$H1388)))),0)</f>
        <v>0.44444444444444442</v>
      </c>
      <c r="T1388" s="120">
        <v>0.5</v>
      </c>
      <c r="U1388" s="121" t="str">
        <f>+IF('DETALLADO ELEMENTOS DE PROTECCI'!$R1388="MARZO",IF('DETALLADO ELEMENTOS DE PROTECCI'!$S1388=0,"Rojo",IF(AND('DETALLADO ELEMENTOS DE PROTECCI'!$S1388&gt;0,'DETALLADO ELEMENTOS DE PROTECCI'!$S1388&lt;0.99),"Amarillo","Verde")),"")</f>
        <v/>
      </c>
      <c r="V1388" s="124"/>
    </row>
    <row r="1389" spans="1:22">
      <c r="A1389" s="137" t="s">
        <v>62</v>
      </c>
      <c r="B1389" s="137">
        <v>405</v>
      </c>
      <c r="C1389" s="119">
        <v>1160</v>
      </c>
      <c r="D1389" s="138" t="s">
        <v>773</v>
      </c>
      <c r="E1389" s="137" t="s">
        <v>394</v>
      </c>
      <c r="F1389" s="119" t="s">
        <v>19</v>
      </c>
      <c r="G1389" s="119" t="s">
        <v>1158</v>
      </c>
      <c r="H1389" s="119" t="s">
        <v>1159</v>
      </c>
      <c r="I1389" s="119"/>
      <c r="J1389" s="119" t="s">
        <v>1128</v>
      </c>
      <c r="K1389" s="120">
        <v>0</v>
      </c>
      <c r="L1389" s="119">
        <v>0</v>
      </c>
      <c r="M1389" s="119"/>
      <c r="N1389" s="119">
        <v>100</v>
      </c>
      <c r="O1389" s="121"/>
      <c r="P1389" s="121"/>
      <c r="Q1389" s="122"/>
      <c r="R1389" s="119" t="s">
        <v>1116</v>
      </c>
      <c r="S1389" s="123">
        <f>+IFERROR(IF('DETALLADO ELEMENTOS DE PROTECCI'!$E1389="DISTRIBUCION",((SUMIFS(O:O,D:D,'DETALLADO ELEMENTOS DE PROTECCI'!$D1389,H:H,'DETALLADO ELEMENTOS DE PROTECCI'!$H1389,R:R,"MARZO")+(SUMIFS(O:O,D:D,'DETALLADO ELEMENTOS DE PROTECCI'!$D1389,H:H,'DETALLADO ELEMENTOS DE PROTECCI'!$H1389,R:R,"ABRIL")))/((SUMIFS(N:N,D:D,'DETALLADO ELEMENTOS DE PROTECCI'!$D1389,H:H,'DETALLADO ELEMENTOS DE PROTECCI'!$H1389,R:R,"MARZO"))+(SUMIFS(N:N,D:D,'DETALLADO ELEMENTOS DE PROTECCI'!$D1389,H:H,'DETALLADO ELEMENTOS DE PROTECCI'!$H1389,R:R,"ABRIL")))),(SUMIFS(L:L,D:D,'DETALLADO ELEMENTOS DE PROTECCI'!$D1389,H:H,'DETALLADO ELEMENTOS DE PROTECCI'!$H1389)/(SUMIFS(K:K,D:D,'DETALLADO ELEMENTOS DE PROTECCI'!$D1389,H:H,'DETALLADO ELEMENTOS DE PROTECCI'!$H1389)))),0)</f>
        <v>0</v>
      </c>
      <c r="T1389" s="120">
        <v>0.5</v>
      </c>
      <c r="U1389" s="121" t="str">
        <f>+IF('DETALLADO ELEMENTOS DE PROTECCI'!$R1389="MARZO",IF('DETALLADO ELEMENTOS DE PROTECCI'!$S1389=0,"Rojo",IF(AND('DETALLADO ELEMENTOS DE PROTECCI'!$S1389&gt;0,'DETALLADO ELEMENTOS DE PROTECCI'!$S1389&lt;0.99),"Amarillo","Verde")),"")</f>
        <v/>
      </c>
      <c r="V1389" s="124"/>
    </row>
    <row r="1390" spans="1:22">
      <c r="A1390" s="137" t="s">
        <v>62</v>
      </c>
      <c r="B1390" s="137">
        <v>407</v>
      </c>
      <c r="C1390" s="119">
        <v>1033</v>
      </c>
      <c r="D1390" s="138" t="s">
        <v>782</v>
      </c>
      <c r="E1390" s="137" t="s">
        <v>394</v>
      </c>
      <c r="F1390" s="119" t="s">
        <v>19</v>
      </c>
      <c r="G1390" s="119" t="s">
        <v>1139</v>
      </c>
      <c r="H1390" s="119" t="s">
        <v>1140</v>
      </c>
      <c r="I1390" s="119"/>
      <c r="J1390" s="119" t="s">
        <v>1128</v>
      </c>
      <c r="K1390" s="120">
        <v>0</v>
      </c>
      <c r="L1390" s="119">
        <v>0</v>
      </c>
      <c r="M1390" s="119"/>
      <c r="N1390" s="119">
        <v>20</v>
      </c>
      <c r="O1390" s="121"/>
      <c r="P1390" s="121"/>
      <c r="Q1390" s="122"/>
      <c r="R1390" s="119" t="s">
        <v>1116</v>
      </c>
      <c r="S1390" s="123">
        <f>+IFERROR(IF('DETALLADO ELEMENTOS DE PROTECCI'!$E1390="DISTRIBUCION",((SUMIFS(O:O,D:D,'DETALLADO ELEMENTOS DE PROTECCI'!$D1390,H:H,'DETALLADO ELEMENTOS DE PROTECCI'!$H1390,R:R,"MARZO")+(SUMIFS(O:O,D:D,'DETALLADO ELEMENTOS DE PROTECCI'!$D1390,H:H,'DETALLADO ELEMENTOS DE PROTECCI'!$H1390,R:R,"ABRIL")))/((SUMIFS(N:N,D:D,'DETALLADO ELEMENTOS DE PROTECCI'!$D1390,H:H,'DETALLADO ELEMENTOS DE PROTECCI'!$H1390,R:R,"MARZO"))+(SUMIFS(N:N,D:D,'DETALLADO ELEMENTOS DE PROTECCI'!$D1390,H:H,'DETALLADO ELEMENTOS DE PROTECCI'!$H1390,R:R,"ABRIL")))),(SUMIFS(L:L,D:D,'DETALLADO ELEMENTOS DE PROTECCI'!$D1390,H:H,'DETALLADO ELEMENTOS DE PROTECCI'!$H1390)/(SUMIFS(K:K,D:D,'DETALLADO ELEMENTOS DE PROTECCI'!$D1390,H:H,'DETALLADO ELEMENTOS DE PROTECCI'!$H1390)))),0)</f>
        <v>0</v>
      </c>
      <c r="T1390" s="120">
        <v>0.5</v>
      </c>
      <c r="U1390" s="121" t="str">
        <f>+IF('DETALLADO ELEMENTOS DE PROTECCI'!$R1390="MARZO",IF('DETALLADO ELEMENTOS DE PROTECCI'!$S1390=0,"Rojo",IF(AND('DETALLADO ELEMENTOS DE PROTECCI'!$S1390&gt;0,'DETALLADO ELEMENTOS DE PROTECCI'!$S1390&lt;0.99),"Amarillo","Verde")),"")</f>
        <v/>
      </c>
      <c r="V1390" s="124"/>
    </row>
    <row r="1391" spans="1:22">
      <c r="A1391" s="137" t="s">
        <v>62</v>
      </c>
      <c r="B1391" s="137">
        <v>407</v>
      </c>
      <c r="C1391" s="119">
        <v>1092</v>
      </c>
      <c r="D1391" s="138" t="s">
        <v>782</v>
      </c>
      <c r="E1391" s="137" t="s">
        <v>394</v>
      </c>
      <c r="F1391" s="119" t="s">
        <v>19</v>
      </c>
      <c r="G1391" s="119" t="s">
        <v>1130</v>
      </c>
      <c r="H1391" s="119" t="s">
        <v>1126</v>
      </c>
      <c r="I1391" s="119"/>
      <c r="J1391" s="119" t="s">
        <v>1128</v>
      </c>
      <c r="K1391" s="120">
        <v>0</v>
      </c>
      <c r="L1391" s="119">
        <v>0</v>
      </c>
      <c r="M1391" s="119"/>
      <c r="N1391" s="119">
        <v>100</v>
      </c>
      <c r="O1391" s="121"/>
      <c r="P1391" s="121"/>
      <c r="Q1391" s="122"/>
      <c r="R1391" s="119" t="s">
        <v>1116</v>
      </c>
      <c r="S1391" s="123">
        <f>+IFERROR(IF('DETALLADO ELEMENTOS DE PROTECCI'!$E1391="DISTRIBUCION",((SUMIFS(O:O,D:D,'DETALLADO ELEMENTOS DE PROTECCI'!$D1391,H:H,'DETALLADO ELEMENTOS DE PROTECCI'!$H1391,R:R,"MARZO")+(SUMIFS(O:O,D:D,'DETALLADO ELEMENTOS DE PROTECCI'!$D1391,H:H,'DETALLADO ELEMENTOS DE PROTECCI'!$H1391,R:R,"ABRIL")))/((SUMIFS(N:N,D:D,'DETALLADO ELEMENTOS DE PROTECCI'!$D1391,H:H,'DETALLADO ELEMENTOS DE PROTECCI'!$H1391,R:R,"MARZO"))+(SUMIFS(N:N,D:D,'DETALLADO ELEMENTOS DE PROTECCI'!$D1391,H:H,'DETALLADO ELEMENTOS DE PROTECCI'!$H1391,R:R,"ABRIL")))),(SUMIFS(L:L,D:D,'DETALLADO ELEMENTOS DE PROTECCI'!$D1391,H:H,'DETALLADO ELEMENTOS DE PROTECCI'!$H1391)/(SUMIFS(K:K,D:D,'DETALLADO ELEMENTOS DE PROTECCI'!$D1391,H:H,'DETALLADO ELEMENTOS DE PROTECCI'!$H1391)))),0)</f>
        <v>0</v>
      </c>
      <c r="T1391" s="120">
        <v>0.5</v>
      </c>
      <c r="U1391" s="121" t="str">
        <f>+IF('DETALLADO ELEMENTOS DE PROTECCI'!$R1391="MARZO",IF('DETALLADO ELEMENTOS DE PROTECCI'!$S1391=0,"Rojo",IF(AND('DETALLADO ELEMENTOS DE PROTECCI'!$S1391&gt;0,'DETALLADO ELEMENTOS DE PROTECCI'!$S1391&lt;0.99),"Amarillo","Verde")),"")</f>
        <v/>
      </c>
      <c r="V1391" s="124"/>
    </row>
    <row r="1392" spans="1:22">
      <c r="A1392" s="137" t="s">
        <v>62</v>
      </c>
      <c r="B1392" s="137">
        <v>407</v>
      </c>
      <c r="C1392" s="119">
        <v>1093</v>
      </c>
      <c r="D1392" s="138" t="s">
        <v>782</v>
      </c>
      <c r="E1392" s="137" t="s">
        <v>394</v>
      </c>
      <c r="F1392" s="119" t="s">
        <v>19</v>
      </c>
      <c r="G1392" s="119" t="s">
        <v>1132</v>
      </c>
      <c r="H1392" s="119" t="s">
        <v>1126</v>
      </c>
      <c r="I1392" s="119"/>
      <c r="J1392" s="119" t="s">
        <v>1128</v>
      </c>
      <c r="K1392" s="120">
        <v>0</v>
      </c>
      <c r="L1392" s="119">
        <v>0</v>
      </c>
      <c r="M1392" s="119"/>
      <c r="N1392" s="119">
        <v>100</v>
      </c>
      <c r="O1392" s="121"/>
      <c r="P1392" s="121"/>
      <c r="Q1392" s="122"/>
      <c r="R1392" s="119" t="s">
        <v>1116</v>
      </c>
      <c r="S1392" s="123">
        <f>+IFERROR(IF('DETALLADO ELEMENTOS DE PROTECCI'!$E1392="DISTRIBUCION",((SUMIFS(O:O,D:D,'DETALLADO ELEMENTOS DE PROTECCI'!$D1392,H:H,'DETALLADO ELEMENTOS DE PROTECCI'!$H1392,R:R,"MARZO")+(SUMIFS(O:O,D:D,'DETALLADO ELEMENTOS DE PROTECCI'!$D1392,H:H,'DETALLADO ELEMENTOS DE PROTECCI'!$H1392,R:R,"ABRIL")))/((SUMIFS(N:N,D:D,'DETALLADO ELEMENTOS DE PROTECCI'!$D1392,H:H,'DETALLADO ELEMENTOS DE PROTECCI'!$H1392,R:R,"MARZO"))+(SUMIFS(N:N,D:D,'DETALLADO ELEMENTOS DE PROTECCI'!$D1392,H:H,'DETALLADO ELEMENTOS DE PROTECCI'!$H1392,R:R,"ABRIL")))),(SUMIFS(L:L,D:D,'DETALLADO ELEMENTOS DE PROTECCI'!$D1392,H:H,'DETALLADO ELEMENTOS DE PROTECCI'!$H1392)/(SUMIFS(K:K,D:D,'DETALLADO ELEMENTOS DE PROTECCI'!$D1392,H:H,'DETALLADO ELEMENTOS DE PROTECCI'!$H1392)))),0)</f>
        <v>0</v>
      </c>
      <c r="T1392" s="120">
        <v>0.5</v>
      </c>
      <c r="U1392" s="121" t="str">
        <f>+IF('DETALLADO ELEMENTOS DE PROTECCI'!$R1392="MARZO",IF('DETALLADO ELEMENTOS DE PROTECCI'!$S1392=0,"Rojo",IF(AND('DETALLADO ELEMENTOS DE PROTECCI'!$S1392&gt;0,'DETALLADO ELEMENTOS DE PROTECCI'!$S1392&lt;0.99),"Amarillo","Verde")),"")</f>
        <v/>
      </c>
      <c r="V1392" s="124"/>
    </row>
    <row r="1393" spans="1:22">
      <c r="A1393" s="137" t="s">
        <v>62</v>
      </c>
      <c r="B1393" s="137">
        <v>407</v>
      </c>
      <c r="C1393" s="119">
        <v>1160</v>
      </c>
      <c r="D1393" s="138" t="s">
        <v>782</v>
      </c>
      <c r="E1393" s="137" t="s">
        <v>394</v>
      </c>
      <c r="F1393" s="119" t="s">
        <v>19</v>
      </c>
      <c r="G1393" s="119" t="s">
        <v>1158</v>
      </c>
      <c r="H1393" s="119" t="s">
        <v>1159</v>
      </c>
      <c r="I1393" s="119"/>
      <c r="J1393" s="119" t="s">
        <v>1128</v>
      </c>
      <c r="K1393" s="120">
        <v>0</v>
      </c>
      <c r="L1393" s="119">
        <v>0</v>
      </c>
      <c r="M1393" s="119"/>
      <c r="N1393" s="119">
        <v>50</v>
      </c>
      <c r="O1393" s="121"/>
      <c r="P1393" s="121"/>
      <c r="Q1393" s="122"/>
      <c r="R1393" s="119" t="s">
        <v>1116</v>
      </c>
      <c r="S1393" s="123">
        <f>+IFERROR(IF('DETALLADO ELEMENTOS DE PROTECCI'!$E1393="DISTRIBUCION",((SUMIFS(O:O,D:D,'DETALLADO ELEMENTOS DE PROTECCI'!$D1393,H:H,'DETALLADO ELEMENTOS DE PROTECCI'!$H1393,R:R,"MARZO")+(SUMIFS(O:O,D:D,'DETALLADO ELEMENTOS DE PROTECCI'!$D1393,H:H,'DETALLADO ELEMENTOS DE PROTECCI'!$H1393,R:R,"ABRIL")))/((SUMIFS(N:N,D:D,'DETALLADO ELEMENTOS DE PROTECCI'!$D1393,H:H,'DETALLADO ELEMENTOS DE PROTECCI'!$H1393,R:R,"MARZO"))+(SUMIFS(N:N,D:D,'DETALLADO ELEMENTOS DE PROTECCI'!$D1393,H:H,'DETALLADO ELEMENTOS DE PROTECCI'!$H1393,R:R,"ABRIL")))),(SUMIFS(L:L,D:D,'DETALLADO ELEMENTOS DE PROTECCI'!$D1393,H:H,'DETALLADO ELEMENTOS DE PROTECCI'!$H1393)/(SUMIFS(K:K,D:D,'DETALLADO ELEMENTOS DE PROTECCI'!$D1393,H:H,'DETALLADO ELEMENTOS DE PROTECCI'!$H1393)))),0)</f>
        <v>0.5</v>
      </c>
      <c r="T1393" s="120">
        <v>0.5</v>
      </c>
      <c r="U1393" s="121" t="str">
        <f>+IF('DETALLADO ELEMENTOS DE PROTECCI'!$R1393="MARZO",IF('DETALLADO ELEMENTOS DE PROTECCI'!$S1393=0,"Rojo",IF(AND('DETALLADO ELEMENTOS DE PROTECCI'!$S1393&gt;0,'DETALLADO ELEMENTOS DE PROTECCI'!$S1393&lt;0.99),"Amarillo","Verde")),"")</f>
        <v/>
      </c>
      <c r="V1393" s="124"/>
    </row>
    <row r="1394" spans="1:22">
      <c r="A1394" s="137" t="s">
        <v>62</v>
      </c>
      <c r="B1394" s="137">
        <v>408</v>
      </c>
      <c r="C1394" s="119">
        <v>1092</v>
      </c>
      <c r="D1394" s="138" t="s">
        <v>790</v>
      </c>
      <c r="E1394" s="137" t="s">
        <v>394</v>
      </c>
      <c r="F1394" s="119" t="s">
        <v>19</v>
      </c>
      <c r="G1394" s="119" t="s">
        <v>1130</v>
      </c>
      <c r="H1394" s="119" t="s">
        <v>1126</v>
      </c>
      <c r="I1394" s="119"/>
      <c r="J1394" s="119" t="s">
        <v>1128</v>
      </c>
      <c r="K1394" s="120">
        <v>0</v>
      </c>
      <c r="L1394" s="119">
        <v>0</v>
      </c>
      <c r="M1394" s="119"/>
      <c r="N1394" s="119">
        <v>1000</v>
      </c>
      <c r="O1394" s="121"/>
      <c r="P1394" s="121"/>
      <c r="Q1394" s="122"/>
      <c r="R1394" s="119" t="s">
        <v>1116</v>
      </c>
      <c r="S1394" s="123">
        <f>+IFERROR(IF('DETALLADO ELEMENTOS DE PROTECCI'!$E1394="DISTRIBUCION",((SUMIFS(O:O,D:D,'DETALLADO ELEMENTOS DE PROTECCI'!$D1394,H:H,'DETALLADO ELEMENTOS DE PROTECCI'!$H1394,R:R,"MARZO")+(SUMIFS(O:O,D:D,'DETALLADO ELEMENTOS DE PROTECCI'!$D1394,H:H,'DETALLADO ELEMENTOS DE PROTECCI'!$H1394,R:R,"ABRIL")))/((SUMIFS(N:N,D:D,'DETALLADO ELEMENTOS DE PROTECCI'!$D1394,H:H,'DETALLADO ELEMENTOS DE PROTECCI'!$H1394,R:R,"MARZO"))+(SUMIFS(N:N,D:D,'DETALLADO ELEMENTOS DE PROTECCI'!$D1394,H:H,'DETALLADO ELEMENTOS DE PROTECCI'!$H1394,R:R,"ABRIL")))),(SUMIFS(L:L,D:D,'DETALLADO ELEMENTOS DE PROTECCI'!$D1394,H:H,'DETALLADO ELEMENTOS DE PROTECCI'!$H1394)/(SUMIFS(K:K,D:D,'DETALLADO ELEMENTOS DE PROTECCI'!$D1394,H:H,'DETALLADO ELEMENTOS DE PROTECCI'!$H1394)))),0)</f>
        <v>0.23333333333333334</v>
      </c>
      <c r="T1394" s="120">
        <v>0.5</v>
      </c>
      <c r="U1394" s="121" t="str">
        <f>+IF('DETALLADO ELEMENTOS DE PROTECCI'!$R1394="MARZO",IF('DETALLADO ELEMENTOS DE PROTECCI'!$S1394=0,"Rojo",IF(AND('DETALLADO ELEMENTOS DE PROTECCI'!$S1394&gt;0,'DETALLADO ELEMENTOS DE PROTECCI'!$S1394&lt;0.99),"Amarillo","Verde")),"")</f>
        <v/>
      </c>
      <c r="V1394" s="124"/>
    </row>
    <row r="1395" spans="1:22">
      <c r="A1395" s="137" t="s">
        <v>62</v>
      </c>
      <c r="B1395" s="137">
        <v>408</v>
      </c>
      <c r="C1395" s="119">
        <v>1093</v>
      </c>
      <c r="D1395" s="138" t="s">
        <v>790</v>
      </c>
      <c r="E1395" s="137" t="s">
        <v>394</v>
      </c>
      <c r="F1395" s="119" t="s">
        <v>19</v>
      </c>
      <c r="G1395" s="119" t="s">
        <v>1132</v>
      </c>
      <c r="H1395" s="119" t="s">
        <v>1126</v>
      </c>
      <c r="I1395" s="119"/>
      <c r="J1395" s="119" t="s">
        <v>1128</v>
      </c>
      <c r="K1395" s="120">
        <v>0</v>
      </c>
      <c r="L1395" s="119">
        <v>0</v>
      </c>
      <c r="M1395" s="119"/>
      <c r="N1395" s="119">
        <v>1000</v>
      </c>
      <c r="O1395" s="121"/>
      <c r="P1395" s="121"/>
      <c r="Q1395" s="122"/>
      <c r="R1395" s="119" t="s">
        <v>1116</v>
      </c>
      <c r="S1395" s="123">
        <f>+IFERROR(IF('DETALLADO ELEMENTOS DE PROTECCI'!$E1395="DISTRIBUCION",((SUMIFS(O:O,D:D,'DETALLADO ELEMENTOS DE PROTECCI'!$D1395,H:H,'DETALLADO ELEMENTOS DE PROTECCI'!$H1395,R:R,"MARZO")+(SUMIFS(O:O,D:D,'DETALLADO ELEMENTOS DE PROTECCI'!$D1395,H:H,'DETALLADO ELEMENTOS DE PROTECCI'!$H1395,R:R,"ABRIL")))/((SUMIFS(N:N,D:D,'DETALLADO ELEMENTOS DE PROTECCI'!$D1395,H:H,'DETALLADO ELEMENTOS DE PROTECCI'!$H1395,R:R,"MARZO"))+(SUMIFS(N:N,D:D,'DETALLADO ELEMENTOS DE PROTECCI'!$D1395,H:H,'DETALLADO ELEMENTOS DE PROTECCI'!$H1395,R:R,"ABRIL")))),(SUMIFS(L:L,D:D,'DETALLADO ELEMENTOS DE PROTECCI'!$D1395,H:H,'DETALLADO ELEMENTOS DE PROTECCI'!$H1395)/(SUMIFS(K:K,D:D,'DETALLADO ELEMENTOS DE PROTECCI'!$D1395,H:H,'DETALLADO ELEMENTOS DE PROTECCI'!$H1395)))),0)</f>
        <v>0.23333333333333334</v>
      </c>
      <c r="T1395" s="120">
        <v>0.5</v>
      </c>
      <c r="U1395" s="121" t="str">
        <f>+IF('DETALLADO ELEMENTOS DE PROTECCI'!$R1395="MARZO",IF('DETALLADO ELEMENTOS DE PROTECCI'!$S1395=0,"Rojo",IF(AND('DETALLADO ELEMENTOS DE PROTECCI'!$S1395&gt;0,'DETALLADO ELEMENTOS DE PROTECCI'!$S1395&lt;0.99),"Amarillo","Verde")),"")</f>
        <v/>
      </c>
      <c r="V1395" s="124"/>
    </row>
    <row r="1396" spans="1:22">
      <c r="A1396" s="137" t="s">
        <v>62</v>
      </c>
      <c r="B1396" s="137">
        <v>408</v>
      </c>
      <c r="C1396" s="119">
        <v>1160</v>
      </c>
      <c r="D1396" s="138" t="s">
        <v>790</v>
      </c>
      <c r="E1396" s="137" t="s">
        <v>394</v>
      </c>
      <c r="F1396" s="119" t="s">
        <v>19</v>
      </c>
      <c r="G1396" s="119" t="s">
        <v>1158</v>
      </c>
      <c r="H1396" s="119" t="s">
        <v>1159</v>
      </c>
      <c r="I1396" s="119"/>
      <c r="J1396" s="119" t="s">
        <v>1128</v>
      </c>
      <c r="K1396" s="120">
        <v>0</v>
      </c>
      <c r="L1396" s="119">
        <v>0</v>
      </c>
      <c r="M1396" s="119"/>
      <c r="N1396" s="119">
        <v>200</v>
      </c>
      <c r="O1396" s="121"/>
      <c r="P1396" s="121"/>
      <c r="Q1396" s="122"/>
      <c r="R1396" s="119" t="s">
        <v>1116</v>
      </c>
      <c r="S1396" s="123">
        <f>+IFERROR(IF('DETALLADO ELEMENTOS DE PROTECCI'!$E1396="DISTRIBUCION",((SUMIFS(O:O,D:D,'DETALLADO ELEMENTOS DE PROTECCI'!$D1396,H:H,'DETALLADO ELEMENTOS DE PROTECCI'!$H1396,R:R,"MARZO")+(SUMIFS(O:O,D:D,'DETALLADO ELEMENTOS DE PROTECCI'!$D1396,H:H,'DETALLADO ELEMENTOS DE PROTECCI'!$H1396,R:R,"ABRIL")))/((SUMIFS(N:N,D:D,'DETALLADO ELEMENTOS DE PROTECCI'!$D1396,H:H,'DETALLADO ELEMENTOS DE PROTECCI'!$H1396,R:R,"MARZO"))+(SUMIFS(N:N,D:D,'DETALLADO ELEMENTOS DE PROTECCI'!$D1396,H:H,'DETALLADO ELEMENTOS DE PROTECCI'!$H1396,R:R,"ABRIL")))),(SUMIFS(L:L,D:D,'DETALLADO ELEMENTOS DE PROTECCI'!$D1396,H:H,'DETALLADO ELEMENTOS DE PROTECCI'!$H1396)/(SUMIFS(K:K,D:D,'DETALLADO ELEMENTOS DE PROTECCI'!$D1396,H:H,'DETALLADO ELEMENTOS DE PROTECCI'!$H1396)))),0)</f>
        <v>0.33333333333333331</v>
      </c>
      <c r="T1396" s="120">
        <v>0.5</v>
      </c>
      <c r="U1396" s="121" t="str">
        <f>+IF('DETALLADO ELEMENTOS DE PROTECCI'!$R1396="MARZO",IF('DETALLADO ELEMENTOS DE PROTECCI'!$S1396=0,"Rojo",IF(AND('DETALLADO ELEMENTOS DE PROTECCI'!$S1396&gt;0,'DETALLADO ELEMENTOS DE PROTECCI'!$S1396&lt;0.99),"Amarillo","Verde")),"")</f>
        <v/>
      </c>
      <c r="V1396" s="124"/>
    </row>
    <row r="1397" spans="1:22">
      <c r="A1397" s="137" t="s">
        <v>62</v>
      </c>
      <c r="B1397" s="137">
        <v>413</v>
      </c>
      <c r="C1397" s="119">
        <v>1092</v>
      </c>
      <c r="D1397" s="138" t="s">
        <v>802</v>
      </c>
      <c r="E1397" s="137" t="s">
        <v>394</v>
      </c>
      <c r="F1397" s="119" t="s">
        <v>19</v>
      </c>
      <c r="G1397" s="119" t="s">
        <v>1130</v>
      </c>
      <c r="H1397" s="119" t="s">
        <v>1126</v>
      </c>
      <c r="I1397" s="119"/>
      <c r="J1397" s="119" t="s">
        <v>1128</v>
      </c>
      <c r="K1397" s="120">
        <v>0</v>
      </c>
      <c r="L1397" s="119">
        <v>0</v>
      </c>
      <c r="M1397" s="119"/>
      <c r="N1397" s="119">
        <v>200</v>
      </c>
      <c r="O1397" s="121"/>
      <c r="P1397" s="121"/>
      <c r="Q1397" s="122"/>
      <c r="R1397" s="119" t="s">
        <v>1116</v>
      </c>
      <c r="S1397" s="123">
        <f>+IFERROR(IF('DETALLADO ELEMENTOS DE PROTECCI'!$E1397="DISTRIBUCION",((SUMIFS(O:O,D:D,'DETALLADO ELEMENTOS DE PROTECCI'!$D1397,H:H,'DETALLADO ELEMENTOS DE PROTECCI'!$H1397,R:R,"MARZO")+(SUMIFS(O:O,D:D,'DETALLADO ELEMENTOS DE PROTECCI'!$D1397,H:H,'DETALLADO ELEMENTOS DE PROTECCI'!$H1397,R:R,"ABRIL")))/((SUMIFS(N:N,D:D,'DETALLADO ELEMENTOS DE PROTECCI'!$D1397,H:H,'DETALLADO ELEMENTOS DE PROTECCI'!$H1397,R:R,"MARZO"))+(SUMIFS(N:N,D:D,'DETALLADO ELEMENTOS DE PROTECCI'!$D1397,H:H,'DETALLADO ELEMENTOS DE PROTECCI'!$H1397,R:R,"ABRIL")))),(SUMIFS(L:L,D:D,'DETALLADO ELEMENTOS DE PROTECCI'!$D1397,H:H,'DETALLADO ELEMENTOS DE PROTECCI'!$H1397)/(SUMIFS(K:K,D:D,'DETALLADO ELEMENTOS DE PROTECCI'!$D1397,H:H,'DETALLADO ELEMENTOS DE PROTECCI'!$H1397)))),0)</f>
        <v>0</v>
      </c>
      <c r="T1397" s="120">
        <v>0.5</v>
      </c>
      <c r="U1397" s="121" t="str">
        <f>+IF('DETALLADO ELEMENTOS DE PROTECCI'!$R1397="MARZO",IF('DETALLADO ELEMENTOS DE PROTECCI'!$S1397=0,"Rojo",IF(AND('DETALLADO ELEMENTOS DE PROTECCI'!$S1397&gt;0,'DETALLADO ELEMENTOS DE PROTECCI'!$S1397&lt;0.99),"Amarillo","Verde")),"")</f>
        <v/>
      </c>
      <c r="V1397" s="124"/>
    </row>
    <row r="1398" spans="1:22">
      <c r="A1398" s="137" t="s">
        <v>62</v>
      </c>
      <c r="B1398" s="137">
        <v>413</v>
      </c>
      <c r="C1398" s="119">
        <v>1093</v>
      </c>
      <c r="D1398" s="138" t="s">
        <v>802</v>
      </c>
      <c r="E1398" s="137" t="s">
        <v>394</v>
      </c>
      <c r="F1398" s="119" t="s">
        <v>19</v>
      </c>
      <c r="G1398" s="119" t="s">
        <v>1132</v>
      </c>
      <c r="H1398" s="119" t="s">
        <v>1126</v>
      </c>
      <c r="I1398" s="119"/>
      <c r="J1398" s="119" t="s">
        <v>1128</v>
      </c>
      <c r="K1398" s="120">
        <v>0</v>
      </c>
      <c r="L1398" s="119">
        <v>0</v>
      </c>
      <c r="M1398" s="119"/>
      <c r="N1398" s="119">
        <v>200</v>
      </c>
      <c r="O1398" s="121"/>
      <c r="P1398" s="121"/>
      <c r="Q1398" s="122"/>
      <c r="R1398" s="119" t="s">
        <v>1116</v>
      </c>
      <c r="S1398" s="123">
        <f>+IFERROR(IF('DETALLADO ELEMENTOS DE PROTECCI'!$E1398="DISTRIBUCION",((SUMIFS(O:O,D:D,'DETALLADO ELEMENTOS DE PROTECCI'!$D1398,H:H,'DETALLADO ELEMENTOS DE PROTECCI'!$H1398,R:R,"MARZO")+(SUMIFS(O:O,D:D,'DETALLADO ELEMENTOS DE PROTECCI'!$D1398,H:H,'DETALLADO ELEMENTOS DE PROTECCI'!$H1398,R:R,"ABRIL")))/((SUMIFS(N:N,D:D,'DETALLADO ELEMENTOS DE PROTECCI'!$D1398,H:H,'DETALLADO ELEMENTOS DE PROTECCI'!$H1398,R:R,"MARZO"))+(SUMIFS(N:N,D:D,'DETALLADO ELEMENTOS DE PROTECCI'!$D1398,H:H,'DETALLADO ELEMENTOS DE PROTECCI'!$H1398,R:R,"ABRIL")))),(SUMIFS(L:L,D:D,'DETALLADO ELEMENTOS DE PROTECCI'!$D1398,H:H,'DETALLADO ELEMENTOS DE PROTECCI'!$H1398)/(SUMIFS(K:K,D:D,'DETALLADO ELEMENTOS DE PROTECCI'!$D1398,H:H,'DETALLADO ELEMENTOS DE PROTECCI'!$H1398)))),0)</f>
        <v>0</v>
      </c>
      <c r="T1398" s="120">
        <v>0.5</v>
      </c>
      <c r="U1398" s="121" t="str">
        <f>+IF('DETALLADO ELEMENTOS DE PROTECCI'!$R1398="MARZO",IF('DETALLADO ELEMENTOS DE PROTECCI'!$S1398=0,"Rojo",IF(AND('DETALLADO ELEMENTOS DE PROTECCI'!$S1398&gt;0,'DETALLADO ELEMENTOS DE PROTECCI'!$S1398&lt;0.99),"Amarillo","Verde")),"")</f>
        <v/>
      </c>
      <c r="V1398" s="124"/>
    </row>
    <row r="1399" spans="1:22">
      <c r="A1399" s="137" t="s">
        <v>62</v>
      </c>
      <c r="B1399" s="137">
        <v>413</v>
      </c>
      <c r="C1399" s="119">
        <v>1160</v>
      </c>
      <c r="D1399" s="138" t="s">
        <v>802</v>
      </c>
      <c r="E1399" s="137" t="s">
        <v>394</v>
      </c>
      <c r="F1399" s="119" t="s">
        <v>19</v>
      </c>
      <c r="G1399" s="119" t="s">
        <v>1158</v>
      </c>
      <c r="H1399" s="119" t="s">
        <v>1159</v>
      </c>
      <c r="I1399" s="119"/>
      <c r="J1399" s="119" t="s">
        <v>1128</v>
      </c>
      <c r="K1399" s="120">
        <v>0</v>
      </c>
      <c r="L1399" s="119">
        <v>0</v>
      </c>
      <c r="M1399" s="119"/>
      <c r="N1399" s="119">
        <v>100</v>
      </c>
      <c r="O1399" s="121"/>
      <c r="P1399" s="121"/>
      <c r="Q1399" s="122"/>
      <c r="R1399" s="119" t="s">
        <v>1116</v>
      </c>
      <c r="S1399" s="123">
        <f>+IFERROR(IF('DETALLADO ELEMENTOS DE PROTECCI'!$E1399="DISTRIBUCION",((SUMIFS(O:O,D:D,'DETALLADO ELEMENTOS DE PROTECCI'!$D1399,H:H,'DETALLADO ELEMENTOS DE PROTECCI'!$H1399,R:R,"MARZO")+(SUMIFS(O:O,D:D,'DETALLADO ELEMENTOS DE PROTECCI'!$D1399,H:H,'DETALLADO ELEMENTOS DE PROTECCI'!$H1399,R:R,"ABRIL")))/((SUMIFS(N:N,D:D,'DETALLADO ELEMENTOS DE PROTECCI'!$D1399,H:H,'DETALLADO ELEMENTOS DE PROTECCI'!$H1399,R:R,"MARZO"))+(SUMIFS(N:N,D:D,'DETALLADO ELEMENTOS DE PROTECCI'!$D1399,H:H,'DETALLADO ELEMENTOS DE PROTECCI'!$H1399,R:R,"ABRIL")))),(SUMIFS(L:L,D:D,'DETALLADO ELEMENTOS DE PROTECCI'!$D1399,H:H,'DETALLADO ELEMENTOS DE PROTECCI'!$H1399)/(SUMIFS(K:K,D:D,'DETALLADO ELEMENTOS DE PROTECCI'!$D1399,H:H,'DETALLADO ELEMENTOS DE PROTECCI'!$H1399)))),0)</f>
        <v>0</v>
      </c>
      <c r="T1399" s="120">
        <v>0.5</v>
      </c>
      <c r="U1399" s="121" t="str">
        <f>+IF('DETALLADO ELEMENTOS DE PROTECCI'!$R1399="MARZO",IF('DETALLADO ELEMENTOS DE PROTECCI'!$S1399=0,"Rojo",IF(AND('DETALLADO ELEMENTOS DE PROTECCI'!$S1399&gt;0,'DETALLADO ELEMENTOS DE PROTECCI'!$S1399&lt;0.99),"Amarillo","Verde")),"")</f>
        <v/>
      </c>
      <c r="V1399" s="124"/>
    </row>
    <row r="1400" spans="1:22">
      <c r="A1400" s="137" t="s">
        <v>62</v>
      </c>
      <c r="B1400" s="137">
        <v>413</v>
      </c>
      <c r="C1400" s="119">
        <v>1161</v>
      </c>
      <c r="D1400" s="138" t="s">
        <v>802</v>
      </c>
      <c r="E1400" s="137" t="s">
        <v>394</v>
      </c>
      <c r="F1400" s="119" t="s">
        <v>19</v>
      </c>
      <c r="G1400" s="119" t="s">
        <v>1134</v>
      </c>
      <c r="H1400" s="119" t="s">
        <v>1135</v>
      </c>
      <c r="I1400" s="119"/>
      <c r="J1400" s="119" t="s">
        <v>1128</v>
      </c>
      <c r="K1400" s="120">
        <v>0</v>
      </c>
      <c r="L1400" s="119">
        <v>0</v>
      </c>
      <c r="M1400" s="119"/>
      <c r="N1400" s="119">
        <v>200</v>
      </c>
      <c r="O1400" s="121"/>
      <c r="P1400" s="121"/>
      <c r="Q1400" s="122"/>
      <c r="R1400" s="119" t="s">
        <v>1116</v>
      </c>
      <c r="S1400" s="123">
        <f>+IFERROR(IF('DETALLADO ELEMENTOS DE PROTECCI'!$E1400="DISTRIBUCION",((SUMIFS(O:O,D:D,'DETALLADO ELEMENTOS DE PROTECCI'!$D1400,H:H,'DETALLADO ELEMENTOS DE PROTECCI'!$H1400,R:R,"MARZO")+(SUMIFS(O:O,D:D,'DETALLADO ELEMENTOS DE PROTECCI'!$D1400,H:H,'DETALLADO ELEMENTOS DE PROTECCI'!$H1400,R:R,"ABRIL")))/((SUMIFS(N:N,D:D,'DETALLADO ELEMENTOS DE PROTECCI'!$D1400,H:H,'DETALLADO ELEMENTOS DE PROTECCI'!$H1400,R:R,"MARZO"))+(SUMIFS(N:N,D:D,'DETALLADO ELEMENTOS DE PROTECCI'!$D1400,H:H,'DETALLADO ELEMENTOS DE PROTECCI'!$H1400,R:R,"ABRIL")))),(SUMIFS(L:L,D:D,'DETALLADO ELEMENTOS DE PROTECCI'!$D1400,H:H,'DETALLADO ELEMENTOS DE PROTECCI'!$H1400)/(SUMIFS(K:K,D:D,'DETALLADO ELEMENTOS DE PROTECCI'!$D1400,H:H,'DETALLADO ELEMENTOS DE PROTECCI'!$H1400)))),0)</f>
        <v>0</v>
      </c>
      <c r="T1400" s="120">
        <v>0.5</v>
      </c>
      <c r="U1400" s="121" t="str">
        <f>+IF('DETALLADO ELEMENTOS DE PROTECCI'!$R1400="MARZO",IF('DETALLADO ELEMENTOS DE PROTECCI'!$S1400=0,"Rojo",IF(AND('DETALLADO ELEMENTOS DE PROTECCI'!$S1400&gt;0,'DETALLADO ELEMENTOS DE PROTECCI'!$S1400&lt;0.99),"Amarillo","Verde")),"")</f>
        <v/>
      </c>
      <c r="V1400" s="124"/>
    </row>
    <row r="1401" spans="1:22">
      <c r="A1401" s="137" t="s">
        <v>62</v>
      </c>
      <c r="B1401" s="137">
        <v>415</v>
      </c>
      <c r="C1401" s="119">
        <v>1084</v>
      </c>
      <c r="D1401" s="138" t="s">
        <v>810</v>
      </c>
      <c r="E1401" s="137" t="s">
        <v>394</v>
      </c>
      <c r="F1401" s="119" t="s">
        <v>19</v>
      </c>
      <c r="G1401" s="119" t="s">
        <v>1150</v>
      </c>
      <c r="H1401" s="119" t="s">
        <v>1151</v>
      </c>
      <c r="I1401" s="119"/>
      <c r="J1401" s="119" t="s">
        <v>1128</v>
      </c>
      <c r="K1401" s="120">
        <v>0</v>
      </c>
      <c r="L1401" s="119">
        <v>0</v>
      </c>
      <c r="M1401" s="119"/>
      <c r="N1401" s="119">
        <v>100</v>
      </c>
      <c r="O1401" s="121"/>
      <c r="P1401" s="121"/>
      <c r="Q1401" s="122"/>
      <c r="R1401" s="119" t="s">
        <v>1116</v>
      </c>
      <c r="S1401" s="123">
        <f>+IFERROR(IF('DETALLADO ELEMENTOS DE PROTECCI'!$E1401="DISTRIBUCION",((SUMIFS(O:O,D:D,'DETALLADO ELEMENTOS DE PROTECCI'!$D1401,H:H,'DETALLADO ELEMENTOS DE PROTECCI'!$H1401,R:R,"MARZO")+(SUMIFS(O:O,D:D,'DETALLADO ELEMENTOS DE PROTECCI'!$D1401,H:H,'DETALLADO ELEMENTOS DE PROTECCI'!$H1401,R:R,"ABRIL")))/((SUMIFS(N:N,D:D,'DETALLADO ELEMENTOS DE PROTECCI'!$D1401,H:H,'DETALLADO ELEMENTOS DE PROTECCI'!$H1401,R:R,"MARZO"))+(SUMIFS(N:N,D:D,'DETALLADO ELEMENTOS DE PROTECCI'!$D1401,H:H,'DETALLADO ELEMENTOS DE PROTECCI'!$H1401,R:R,"ABRIL")))),(SUMIFS(L:L,D:D,'DETALLADO ELEMENTOS DE PROTECCI'!$D1401,H:H,'DETALLADO ELEMENTOS DE PROTECCI'!$H1401)/(SUMIFS(K:K,D:D,'DETALLADO ELEMENTOS DE PROTECCI'!$D1401,H:H,'DETALLADO ELEMENTOS DE PROTECCI'!$H1401)))),0)</f>
        <v>0</v>
      </c>
      <c r="T1401" s="120">
        <v>0.5</v>
      </c>
      <c r="U1401" s="121" t="str">
        <f>+IF('DETALLADO ELEMENTOS DE PROTECCI'!$R1401="MARZO",IF('DETALLADO ELEMENTOS DE PROTECCI'!$S1401=0,"Rojo",IF(AND('DETALLADO ELEMENTOS DE PROTECCI'!$S1401&gt;0,'DETALLADO ELEMENTOS DE PROTECCI'!$S1401&lt;0.99),"Amarillo","Verde")),"")</f>
        <v/>
      </c>
      <c r="V1401" s="124"/>
    </row>
    <row r="1402" spans="1:22">
      <c r="A1402" s="137" t="s">
        <v>62</v>
      </c>
      <c r="B1402" s="137">
        <v>415</v>
      </c>
      <c r="C1402" s="119">
        <v>1092</v>
      </c>
      <c r="D1402" s="138" t="s">
        <v>810</v>
      </c>
      <c r="E1402" s="137" t="s">
        <v>394</v>
      </c>
      <c r="F1402" s="119" t="s">
        <v>19</v>
      </c>
      <c r="G1402" s="119" t="s">
        <v>1130</v>
      </c>
      <c r="H1402" s="119" t="s">
        <v>1126</v>
      </c>
      <c r="I1402" s="119"/>
      <c r="J1402" s="119" t="s">
        <v>1128</v>
      </c>
      <c r="K1402" s="120">
        <v>0</v>
      </c>
      <c r="L1402" s="119">
        <v>0</v>
      </c>
      <c r="M1402" s="119"/>
      <c r="N1402" s="119">
        <v>200</v>
      </c>
      <c r="O1402" s="121"/>
      <c r="P1402" s="121"/>
      <c r="Q1402" s="122"/>
      <c r="R1402" s="119" t="s">
        <v>1116</v>
      </c>
      <c r="S1402" s="123">
        <f>+IFERROR(IF('DETALLADO ELEMENTOS DE PROTECCI'!$E1402="DISTRIBUCION",((SUMIFS(O:O,D:D,'DETALLADO ELEMENTOS DE PROTECCI'!$D1402,H:H,'DETALLADO ELEMENTOS DE PROTECCI'!$H1402,R:R,"MARZO")+(SUMIFS(O:O,D:D,'DETALLADO ELEMENTOS DE PROTECCI'!$D1402,H:H,'DETALLADO ELEMENTOS DE PROTECCI'!$H1402,R:R,"ABRIL")))/((SUMIFS(N:N,D:D,'DETALLADO ELEMENTOS DE PROTECCI'!$D1402,H:H,'DETALLADO ELEMENTOS DE PROTECCI'!$H1402,R:R,"MARZO"))+(SUMIFS(N:N,D:D,'DETALLADO ELEMENTOS DE PROTECCI'!$D1402,H:H,'DETALLADO ELEMENTOS DE PROTECCI'!$H1402,R:R,"ABRIL")))),(SUMIFS(L:L,D:D,'DETALLADO ELEMENTOS DE PROTECCI'!$D1402,H:H,'DETALLADO ELEMENTOS DE PROTECCI'!$H1402)/(SUMIFS(K:K,D:D,'DETALLADO ELEMENTOS DE PROTECCI'!$D1402,H:H,'DETALLADO ELEMENTOS DE PROTECCI'!$H1402)))),0)</f>
        <v>0.5</v>
      </c>
      <c r="T1402" s="120">
        <v>0.5</v>
      </c>
      <c r="U1402" s="121" t="str">
        <f>+IF('DETALLADO ELEMENTOS DE PROTECCI'!$R1402="MARZO",IF('DETALLADO ELEMENTOS DE PROTECCI'!$S1402=0,"Rojo",IF(AND('DETALLADO ELEMENTOS DE PROTECCI'!$S1402&gt;0,'DETALLADO ELEMENTOS DE PROTECCI'!$S1402&lt;0.99),"Amarillo","Verde")),"")</f>
        <v/>
      </c>
      <c r="V1402" s="124"/>
    </row>
    <row r="1403" spans="1:22">
      <c r="A1403" s="137" t="s">
        <v>62</v>
      </c>
      <c r="B1403" s="137">
        <v>415</v>
      </c>
      <c r="C1403" s="119">
        <v>1161</v>
      </c>
      <c r="D1403" s="138" t="s">
        <v>810</v>
      </c>
      <c r="E1403" s="137" t="s">
        <v>394</v>
      </c>
      <c r="F1403" s="119" t="s">
        <v>19</v>
      </c>
      <c r="G1403" s="119" t="s">
        <v>1134</v>
      </c>
      <c r="H1403" s="119" t="s">
        <v>1135</v>
      </c>
      <c r="I1403" s="119"/>
      <c r="J1403" s="119" t="s">
        <v>1128</v>
      </c>
      <c r="K1403" s="120">
        <v>0</v>
      </c>
      <c r="L1403" s="119">
        <v>0</v>
      </c>
      <c r="M1403" s="119"/>
      <c r="N1403" s="119">
        <v>500</v>
      </c>
      <c r="O1403" s="121"/>
      <c r="P1403" s="121"/>
      <c r="Q1403" s="122"/>
      <c r="R1403" s="119" t="s">
        <v>1116</v>
      </c>
      <c r="S1403" s="123">
        <f>+IFERROR(IF('DETALLADO ELEMENTOS DE PROTECCI'!$E1403="DISTRIBUCION",((SUMIFS(O:O,D:D,'DETALLADO ELEMENTOS DE PROTECCI'!$D1403,H:H,'DETALLADO ELEMENTOS DE PROTECCI'!$H1403,R:R,"MARZO")+(SUMIFS(O:O,D:D,'DETALLADO ELEMENTOS DE PROTECCI'!$D1403,H:H,'DETALLADO ELEMENTOS DE PROTECCI'!$H1403,R:R,"ABRIL")))/((SUMIFS(N:N,D:D,'DETALLADO ELEMENTOS DE PROTECCI'!$D1403,H:H,'DETALLADO ELEMENTOS DE PROTECCI'!$H1403,R:R,"MARZO"))+(SUMIFS(N:N,D:D,'DETALLADO ELEMENTOS DE PROTECCI'!$D1403,H:H,'DETALLADO ELEMENTOS DE PROTECCI'!$H1403,R:R,"ABRIL")))),(SUMIFS(L:L,D:D,'DETALLADO ELEMENTOS DE PROTECCI'!$D1403,H:H,'DETALLADO ELEMENTOS DE PROTECCI'!$H1403)/(SUMIFS(K:K,D:D,'DETALLADO ELEMENTOS DE PROTECCI'!$D1403,H:H,'DETALLADO ELEMENTOS DE PROTECCI'!$H1403)))),0)</f>
        <v>0.33333333333333331</v>
      </c>
      <c r="T1403" s="120">
        <v>0.5</v>
      </c>
      <c r="U1403" s="121" t="str">
        <f>+IF('DETALLADO ELEMENTOS DE PROTECCI'!$R1403="MARZO",IF('DETALLADO ELEMENTOS DE PROTECCI'!$S1403=0,"Rojo",IF(AND('DETALLADO ELEMENTOS DE PROTECCI'!$S1403&gt;0,'DETALLADO ELEMENTOS DE PROTECCI'!$S1403&lt;0.99),"Amarillo","Verde")),"")</f>
        <v/>
      </c>
      <c r="V1403" s="124"/>
    </row>
    <row r="1404" spans="1:22">
      <c r="A1404" s="137" t="s">
        <v>62</v>
      </c>
      <c r="B1404" s="137">
        <v>416</v>
      </c>
      <c r="C1404" s="119">
        <v>1033</v>
      </c>
      <c r="D1404" s="138" t="s">
        <v>820</v>
      </c>
      <c r="E1404" s="137" t="s">
        <v>394</v>
      </c>
      <c r="F1404" s="119" t="s">
        <v>19</v>
      </c>
      <c r="G1404" s="119" t="s">
        <v>1139</v>
      </c>
      <c r="H1404" s="119" t="s">
        <v>1140</v>
      </c>
      <c r="I1404" s="119"/>
      <c r="J1404" s="119" t="s">
        <v>1128</v>
      </c>
      <c r="K1404" s="120">
        <v>0</v>
      </c>
      <c r="L1404" s="119">
        <v>0</v>
      </c>
      <c r="M1404" s="119"/>
      <c r="N1404" s="119">
        <v>50</v>
      </c>
      <c r="O1404" s="121"/>
      <c r="P1404" s="121"/>
      <c r="Q1404" s="122"/>
      <c r="R1404" s="119" t="s">
        <v>1116</v>
      </c>
      <c r="S1404" s="123">
        <f>+IFERROR(IF('DETALLADO ELEMENTOS DE PROTECCI'!$E1404="DISTRIBUCION",((SUMIFS(O:O,D:D,'DETALLADO ELEMENTOS DE PROTECCI'!$D1404,H:H,'DETALLADO ELEMENTOS DE PROTECCI'!$H1404,R:R,"MARZO")+(SUMIFS(O:O,D:D,'DETALLADO ELEMENTOS DE PROTECCI'!$D1404,H:H,'DETALLADO ELEMENTOS DE PROTECCI'!$H1404,R:R,"ABRIL")))/((SUMIFS(N:N,D:D,'DETALLADO ELEMENTOS DE PROTECCI'!$D1404,H:H,'DETALLADO ELEMENTOS DE PROTECCI'!$H1404,R:R,"MARZO"))+(SUMIFS(N:N,D:D,'DETALLADO ELEMENTOS DE PROTECCI'!$D1404,H:H,'DETALLADO ELEMENTOS DE PROTECCI'!$H1404,R:R,"ABRIL")))),(SUMIFS(L:L,D:D,'DETALLADO ELEMENTOS DE PROTECCI'!$D1404,H:H,'DETALLADO ELEMENTOS DE PROTECCI'!$H1404)/(SUMIFS(K:K,D:D,'DETALLADO ELEMENTOS DE PROTECCI'!$D1404,H:H,'DETALLADO ELEMENTOS DE PROTECCI'!$H1404)))),0)</f>
        <v>0</v>
      </c>
      <c r="T1404" s="120">
        <v>0.5</v>
      </c>
      <c r="U1404" s="121" t="str">
        <f>+IF('DETALLADO ELEMENTOS DE PROTECCI'!$R1404="MARZO",IF('DETALLADO ELEMENTOS DE PROTECCI'!$S1404=0,"Rojo",IF(AND('DETALLADO ELEMENTOS DE PROTECCI'!$S1404&gt;0,'DETALLADO ELEMENTOS DE PROTECCI'!$S1404&lt;0.99),"Amarillo","Verde")),"")</f>
        <v/>
      </c>
      <c r="V1404" s="124"/>
    </row>
    <row r="1405" spans="1:22">
      <c r="A1405" s="137" t="s">
        <v>62</v>
      </c>
      <c r="B1405" s="137">
        <v>416</v>
      </c>
      <c r="C1405" s="119">
        <v>1084</v>
      </c>
      <c r="D1405" s="138" t="s">
        <v>820</v>
      </c>
      <c r="E1405" s="137" t="s">
        <v>394</v>
      </c>
      <c r="F1405" s="119" t="s">
        <v>19</v>
      </c>
      <c r="G1405" s="119" t="s">
        <v>1150</v>
      </c>
      <c r="H1405" s="119" t="s">
        <v>1151</v>
      </c>
      <c r="I1405" s="119"/>
      <c r="J1405" s="119" t="s">
        <v>1128</v>
      </c>
      <c r="K1405" s="120">
        <v>0</v>
      </c>
      <c r="L1405" s="119">
        <v>0</v>
      </c>
      <c r="M1405" s="119"/>
      <c r="N1405" s="119">
        <v>100</v>
      </c>
      <c r="O1405" s="121"/>
      <c r="P1405" s="121"/>
      <c r="Q1405" s="122"/>
      <c r="R1405" s="119" t="s">
        <v>1116</v>
      </c>
      <c r="S1405" s="123">
        <f>+IFERROR(IF('DETALLADO ELEMENTOS DE PROTECCI'!$E1405="DISTRIBUCION",((SUMIFS(O:O,D:D,'DETALLADO ELEMENTOS DE PROTECCI'!$D1405,H:H,'DETALLADO ELEMENTOS DE PROTECCI'!$H1405,R:R,"MARZO")+(SUMIFS(O:O,D:D,'DETALLADO ELEMENTOS DE PROTECCI'!$D1405,H:H,'DETALLADO ELEMENTOS DE PROTECCI'!$H1405,R:R,"ABRIL")))/((SUMIFS(N:N,D:D,'DETALLADO ELEMENTOS DE PROTECCI'!$D1405,H:H,'DETALLADO ELEMENTOS DE PROTECCI'!$H1405,R:R,"MARZO"))+(SUMIFS(N:N,D:D,'DETALLADO ELEMENTOS DE PROTECCI'!$D1405,H:H,'DETALLADO ELEMENTOS DE PROTECCI'!$H1405,R:R,"ABRIL")))),(SUMIFS(L:L,D:D,'DETALLADO ELEMENTOS DE PROTECCI'!$D1405,H:H,'DETALLADO ELEMENTOS DE PROTECCI'!$H1405)/(SUMIFS(K:K,D:D,'DETALLADO ELEMENTOS DE PROTECCI'!$D1405,H:H,'DETALLADO ELEMENTOS DE PROTECCI'!$H1405)))),0)</f>
        <v>0</v>
      </c>
      <c r="T1405" s="120">
        <v>0.5</v>
      </c>
      <c r="U1405" s="121" t="str">
        <f>+IF('DETALLADO ELEMENTOS DE PROTECCI'!$R1405="MARZO",IF('DETALLADO ELEMENTOS DE PROTECCI'!$S1405=0,"Rojo",IF(AND('DETALLADO ELEMENTOS DE PROTECCI'!$S1405&gt;0,'DETALLADO ELEMENTOS DE PROTECCI'!$S1405&lt;0.99),"Amarillo","Verde")),"")</f>
        <v/>
      </c>
      <c r="V1405" s="124"/>
    </row>
    <row r="1406" spans="1:22">
      <c r="A1406" s="137" t="s">
        <v>62</v>
      </c>
      <c r="B1406" s="137">
        <v>416</v>
      </c>
      <c r="C1406" s="119">
        <v>1092</v>
      </c>
      <c r="D1406" s="138" t="s">
        <v>820</v>
      </c>
      <c r="E1406" s="137" t="s">
        <v>394</v>
      </c>
      <c r="F1406" s="119" t="s">
        <v>19</v>
      </c>
      <c r="G1406" s="119" t="s">
        <v>1130</v>
      </c>
      <c r="H1406" s="119" t="s">
        <v>1126</v>
      </c>
      <c r="I1406" s="119"/>
      <c r="J1406" s="119" t="s">
        <v>1128</v>
      </c>
      <c r="K1406" s="120">
        <v>0</v>
      </c>
      <c r="L1406" s="119">
        <v>0</v>
      </c>
      <c r="M1406" s="119"/>
      <c r="N1406" s="119">
        <v>500</v>
      </c>
      <c r="O1406" s="121"/>
      <c r="P1406" s="121"/>
      <c r="Q1406" s="122"/>
      <c r="R1406" s="119" t="s">
        <v>1116</v>
      </c>
      <c r="S1406" s="123">
        <f>+IFERROR(IF('DETALLADO ELEMENTOS DE PROTECCI'!$E1406="DISTRIBUCION",((SUMIFS(O:O,D:D,'DETALLADO ELEMENTOS DE PROTECCI'!$D1406,H:H,'DETALLADO ELEMENTOS DE PROTECCI'!$H1406,R:R,"MARZO")+(SUMIFS(O:O,D:D,'DETALLADO ELEMENTOS DE PROTECCI'!$D1406,H:H,'DETALLADO ELEMENTOS DE PROTECCI'!$H1406,R:R,"ABRIL")))/((SUMIFS(N:N,D:D,'DETALLADO ELEMENTOS DE PROTECCI'!$D1406,H:H,'DETALLADO ELEMENTOS DE PROTECCI'!$H1406,R:R,"MARZO"))+(SUMIFS(N:N,D:D,'DETALLADO ELEMENTOS DE PROTECCI'!$D1406,H:H,'DETALLADO ELEMENTOS DE PROTECCI'!$H1406,R:R,"ABRIL")))),(SUMIFS(L:L,D:D,'DETALLADO ELEMENTOS DE PROTECCI'!$D1406,H:H,'DETALLADO ELEMENTOS DE PROTECCI'!$H1406)/(SUMIFS(K:K,D:D,'DETALLADO ELEMENTOS DE PROTECCI'!$D1406,H:H,'DETALLADO ELEMENTOS DE PROTECCI'!$H1406)))),0)</f>
        <v>0.2</v>
      </c>
      <c r="T1406" s="120">
        <v>0.5</v>
      </c>
      <c r="U1406" s="121" t="str">
        <f>+IF('DETALLADO ELEMENTOS DE PROTECCI'!$R1406="MARZO",IF('DETALLADO ELEMENTOS DE PROTECCI'!$S1406=0,"Rojo",IF(AND('DETALLADO ELEMENTOS DE PROTECCI'!$S1406&gt;0,'DETALLADO ELEMENTOS DE PROTECCI'!$S1406&lt;0.99),"Amarillo","Verde")),"")</f>
        <v/>
      </c>
      <c r="V1406" s="124"/>
    </row>
    <row r="1407" spans="1:22">
      <c r="A1407" s="137" t="s">
        <v>62</v>
      </c>
      <c r="B1407" s="137">
        <v>416</v>
      </c>
      <c r="C1407" s="119">
        <v>1160</v>
      </c>
      <c r="D1407" s="138" t="s">
        <v>820</v>
      </c>
      <c r="E1407" s="137" t="s">
        <v>394</v>
      </c>
      <c r="F1407" s="119" t="s">
        <v>19</v>
      </c>
      <c r="G1407" s="119" t="s">
        <v>1158</v>
      </c>
      <c r="H1407" s="119" t="s">
        <v>1159</v>
      </c>
      <c r="I1407" s="119"/>
      <c r="J1407" s="119" t="s">
        <v>1128</v>
      </c>
      <c r="K1407" s="120">
        <v>0</v>
      </c>
      <c r="L1407" s="119">
        <v>0</v>
      </c>
      <c r="M1407" s="119"/>
      <c r="N1407" s="119">
        <v>200</v>
      </c>
      <c r="O1407" s="121"/>
      <c r="P1407" s="121"/>
      <c r="Q1407" s="122"/>
      <c r="R1407" s="119" t="s">
        <v>1116</v>
      </c>
      <c r="S1407" s="123">
        <f>+IFERROR(IF('DETALLADO ELEMENTOS DE PROTECCI'!$E1407="DISTRIBUCION",((SUMIFS(O:O,D:D,'DETALLADO ELEMENTOS DE PROTECCI'!$D1407,H:H,'DETALLADO ELEMENTOS DE PROTECCI'!$H1407,R:R,"MARZO")+(SUMIFS(O:O,D:D,'DETALLADO ELEMENTOS DE PROTECCI'!$D1407,H:H,'DETALLADO ELEMENTOS DE PROTECCI'!$H1407,R:R,"ABRIL")))/((SUMIFS(N:N,D:D,'DETALLADO ELEMENTOS DE PROTECCI'!$D1407,H:H,'DETALLADO ELEMENTOS DE PROTECCI'!$H1407,R:R,"MARZO"))+(SUMIFS(N:N,D:D,'DETALLADO ELEMENTOS DE PROTECCI'!$D1407,H:H,'DETALLADO ELEMENTOS DE PROTECCI'!$H1407,R:R,"ABRIL")))),(SUMIFS(L:L,D:D,'DETALLADO ELEMENTOS DE PROTECCI'!$D1407,H:H,'DETALLADO ELEMENTOS DE PROTECCI'!$H1407)/(SUMIFS(K:K,D:D,'DETALLADO ELEMENTOS DE PROTECCI'!$D1407,H:H,'DETALLADO ELEMENTOS DE PROTECCI'!$H1407)))),0)</f>
        <v>0.2</v>
      </c>
      <c r="T1407" s="120">
        <v>0.5</v>
      </c>
      <c r="U1407" s="121" t="str">
        <f>+IF('DETALLADO ELEMENTOS DE PROTECCI'!$R1407="MARZO",IF('DETALLADO ELEMENTOS DE PROTECCI'!$S1407=0,"Rojo",IF(AND('DETALLADO ELEMENTOS DE PROTECCI'!$S1407&gt;0,'DETALLADO ELEMENTOS DE PROTECCI'!$S1407&lt;0.99),"Amarillo","Verde")),"")</f>
        <v/>
      </c>
      <c r="V1407" s="124"/>
    </row>
    <row r="1408" spans="1:22">
      <c r="A1408" s="137" t="s">
        <v>62</v>
      </c>
      <c r="B1408" s="137">
        <v>416</v>
      </c>
      <c r="C1408" s="119">
        <v>1161</v>
      </c>
      <c r="D1408" s="138" t="s">
        <v>820</v>
      </c>
      <c r="E1408" s="137" t="s">
        <v>394</v>
      </c>
      <c r="F1408" s="119" t="s">
        <v>19</v>
      </c>
      <c r="G1408" s="119" t="s">
        <v>1134</v>
      </c>
      <c r="H1408" s="119" t="s">
        <v>1135</v>
      </c>
      <c r="I1408" s="119"/>
      <c r="J1408" s="119" t="s">
        <v>1128</v>
      </c>
      <c r="K1408" s="120">
        <v>0</v>
      </c>
      <c r="L1408" s="119">
        <v>0</v>
      </c>
      <c r="M1408" s="119"/>
      <c r="N1408" s="119">
        <v>700</v>
      </c>
      <c r="O1408" s="121"/>
      <c r="P1408" s="121"/>
      <c r="Q1408" s="122"/>
      <c r="R1408" s="119" t="s">
        <v>1116</v>
      </c>
      <c r="S1408" s="123">
        <f>+IFERROR(IF('DETALLADO ELEMENTOS DE PROTECCI'!$E1408="DISTRIBUCION",((SUMIFS(O:O,D:D,'DETALLADO ELEMENTOS DE PROTECCI'!$D1408,H:H,'DETALLADO ELEMENTOS DE PROTECCI'!$H1408,R:R,"MARZO")+(SUMIFS(O:O,D:D,'DETALLADO ELEMENTOS DE PROTECCI'!$D1408,H:H,'DETALLADO ELEMENTOS DE PROTECCI'!$H1408,R:R,"ABRIL")))/((SUMIFS(N:N,D:D,'DETALLADO ELEMENTOS DE PROTECCI'!$D1408,H:H,'DETALLADO ELEMENTOS DE PROTECCI'!$H1408,R:R,"MARZO"))+(SUMIFS(N:N,D:D,'DETALLADO ELEMENTOS DE PROTECCI'!$D1408,H:H,'DETALLADO ELEMENTOS DE PROTECCI'!$H1408,R:R,"ABRIL")))),(SUMIFS(L:L,D:D,'DETALLADO ELEMENTOS DE PROTECCI'!$D1408,H:H,'DETALLADO ELEMENTOS DE PROTECCI'!$H1408)/(SUMIFS(K:K,D:D,'DETALLADO ELEMENTOS DE PROTECCI'!$D1408,H:H,'DETALLADO ELEMENTOS DE PROTECCI'!$H1408)))),0)</f>
        <v>0</v>
      </c>
      <c r="T1408" s="120">
        <v>0.5</v>
      </c>
      <c r="U1408" s="121" t="str">
        <f>+IF('DETALLADO ELEMENTOS DE PROTECCI'!$R1408="MARZO",IF('DETALLADO ELEMENTOS DE PROTECCI'!$S1408=0,"Rojo",IF(AND('DETALLADO ELEMENTOS DE PROTECCI'!$S1408&gt;0,'DETALLADO ELEMENTOS DE PROTECCI'!$S1408&lt;0.99),"Amarillo","Verde")),"")</f>
        <v/>
      </c>
      <c r="V1408" s="124"/>
    </row>
    <row r="1409" spans="1:22">
      <c r="A1409" s="137" t="s">
        <v>62</v>
      </c>
      <c r="B1409" s="137">
        <v>416</v>
      </c>
      <c r="C1409" s="119">
        <v>1202</v>
      </c>
      <c r="D1409" s="138" t="s">
        <v>820</v>
      </c>
      <c r="E1409" s="137" t="s">
        <v>394</v>
      </c>
      <c r="F1409" s="119" t="s">
        <v>19</v>
      </c>
      <c r="G1409" s="119" t="s">
        <v>1189</v>
      </c>
      <c r="H1409" s="119" t="s">
        <v>1126</v>
      </c>
      <c r="I1409" s="119"/>
      <c r="J1409" s="119" t="s">
        <v>1128</v>
      </c>
      <c r="K1409" s="120">
        <v>0</v>
      </c>
      <c r="L1409" s="119">
        <v>0</v>
      </c>
      <c r="M1409" s="119"/>
      <c r="N1409" s="119">
        <v>300</v>
      </c>
      <c r="O1409" s="121"/>
      <c r="P1409" s="121"/>
      <c r="Q1409" s="122"/>
      <c r="R1409" s="119" t="s">
        <v>1116</v>
      </c>
      <c r="S1409" s="123">
        <f>+IFERROR(IF('DETALLADO ELEMENTOS DE PROTECCI'!$E1409="DISTRIBUCION",((SUMIFS(O:O,D:D,'DETALLADO ELEMENTOS DE PROTECCI'!$D1409,H:H,'DETALLADO ELEMENTOS DE PROTECCI'!$H1409,R:R,"MARZO")+(SUMIFS(O:O,D:D,'DETALLADO ELEMENTOS DE PROTECCI'!$D1409,H:H,'DETALLADO ELEMENTOS DE PROTECCI'!$H1409,R:R,"ABRIL")))/((SUMIFS(N:N,D:D,'DETALLADO ELEMENTOS DE PROTECCI'!$D1409,H:H,'DETALLADO ELEMENTOS DE PROTECCI'!$H1409,R:R,"MARZO"))+(SUMIFS(N:N,D:D,'DETALLADO ELEMENTOS DE PROTECCI'!$D1409,H:H,'DETALLADO ELEMENTOS DE PROTECCI'!$H1409,R:R,"ABRIL")))),(SUMIFS(L:L,D:D,'DETALLADO ELEMENTOS DE PROTECCI'!$D1409,H:H,'DETALLADO ELEMENTOS DE PROTECCI'!$H1409)/(SUMIFS(K:K,D:D,'DETALLADO ELEMENTOS DE PROTECCI'!$D1409,H:H,'DETALLADO ELEMENTOS DE PROTECCI'!$H1409)))),0)</f>
        <v>0.2</v>
      </c>
      <c r="T1409" s="120">
        <v>0.5</v>
      </c>
      <c r="U1409" s="121" t="str">
        <f>+IF('DETALLADO ELEMENTOS DE PROTECCI'!$R1409="MARZO",IF('DETALLADO ELEMENTOS DE PROTECCI'!$S1409=0,"Rojo",IF(AND('DETALLADO ELEMENTOS DE PROTECCI'!$S1409&gt;0,'DETALLADO ELEMENTOS DE PROTECCI'!$S1409&lt;0.99),"Amarillo","Verde")),"")</f>
        <v/>
      </c>
      <c r="V1409" s="124"/>
    </row>
    <row r="1410" spans="1:22">
      <c r="A1410" s="137" t="s">
        <v>62</v>
      </c>
      <c r="B1410" s="137">
        <v>417</v>
      </c>
      <c r="C1410" s="119">
        <v>1033</v>
      </c>
      <c r="D1410" s="138" t="s">
        <v>829</v>
      </c>
      <c r="E1410" s="137" t="s">
        <v>394</v>
      </c>
      <c r="F1410" s="119" t="s">
        <v>19</v>
      </c>
      <c r="G1410" s="119" t="s">
        <v>1139</v>
      </c>
      <c r="H1410" s="119" t="s">
        <v>1140</v>
      </c>
      <c r="I1410" s="119"/>
      <c r="J1410" s="119" t="s">
        <v>1128</v>
      </c>
      <c r="K1410" s="120">
        <v>0</v>
      </c>
      <c r="L1410" s="119">
        <v>0</v>
      </c>
      <c r="M1410" s="119"/>
      <c r="N1410" s="119">
        <v>20</v>
      </c>
      <c r="O1410" s="121"/>
      <c r="P1410" s="121"/>
      <c r="Q1410" s="122"/>
      <c r="R1410" s="119" t="s">
        <v>1116</v>
      </c>
      <c r="S1410" s="123">
        <f>+IFERROR(IF('DETALLADO ELEMENTOS DE PROTECCI'!$E1410="DISTRIBUCION",((SUMIFS(O:O,D:D,'DETALLADO ELEMENTOS DE PROTECCI'!$D1410,H:H,'DETALLADO ELEMENTOS DE PROTECCI'!$H1410,R:R,"MARZO")+(SUMIFS(O:O,D:D,'DETALLADO ELEMENTOS DE PROTECCI'!$D1410,H:H,'DETALLADO ELEMENTOS DE PROTECCI'!$H1410,R:R,"ABRIL")))/((SUMIFS(N:N,D:D,'DETALLADO ELEMENTOS DE PROTECCI'!$D1410,H:H,'DETALLADO ELEMENTOS DE PROTECCI'!$H1410,R:R,"MARZO"))+(SUMIFS(N:N,D:D,'DETALLADO ELEMENTOS DE PROTECCI'!$D1410,H:H,'DETALLADO ELEMENTOS DE PROTECCI'!$H1410,R:R,"ABRIL")))),(SUMIFS(L:L,D:D,'DETALLADO ELEMENTOS DE PROTECCI'!$D1410,H:H,'DETALLADO ELEMENTOS DE PROTECCI'!$H1410)/(SUMIFS(K:K,D:D,'DETALLADO ELEMENTOS DE PROTECCI'!$D1410,H:H,'DETALLADO ELEMENTOS DE PROTECCI'!$H1410)))),0)</f>
        <v>0</v>
      </c>
      <c r="T1410" s="120">
        <v>0.5</v>
      </c>
      <c r="U1410" s="121" t="str">
        <f>+IF('DETALLADO ELEMENTOS DE PROTECCI'!$R1410="MARZO",IF('DETALLADO ELEMENTOS DE PROTECCI'!$S1410=0,"Rojo",IF(AND('DETALLADO ELEMENTOS DE PROTECCI'!$S1410&gt;0,'DETALLADO ELEMENTOS DE PROTECCI'!$S1410&lt;0.99),"Amarillo","Verde")),"")</f>
        <v/>
      </c>
      <c r="V1410" s="124"/>
    </row>
    <row r="1411" spans="1:22">
      <c r="A1411" s="137" t="s">
        <v>62</v>
      </c>
      <c r="B1411" s="137">
        <v>417</v>
      </c>
      <c r="C1411" s="119">
        <v>1160</v>
      </c>
      <c r="D1411" s="138" t="s">
        <v>829</v>
      </c>
      <c r="E1411" s="137" t="s">
        <v>394</v>
      </c>
      <c r="F1411" s="119" t="s">
        <v>19</v>
      </c>
      <c r="G1411" s="119" t="s">
        <v>1158</v>
      </c>
      <c r="H1411" s="119" t="s">
        <v>1159</v>
      </c>
      <c r="I1411" s="119"/>
      <c r="J1411" s="119" t="s">
        <v>1128</v>
      </c>
      <c r="K1411" s="120">
        <v>0</v>
      </c>
      <c r="L1411" s="119">
        <v>0</v>
      </c>
      <c r="M1411" s="119"/>
      <c r="N1411" s="119">
        <v>50</v>
      </c>
      <c r="O1411" s="121"/>
      <c r="P1411" s="121"/>
      <c r="Q1411" s="122"/>
      <c r="R1411" s="119" t="s">
        <v>1116</v>
      </c>
      <c r="S1411" s="123">
        <f>+IFERROR(IF('DETALLADO ELEMENTOS DE PROTECCI'!$E1411="DISTRIBUCION",((SUMIFS(O:O,D:D,'DETALLADO ELEMENTOS DE PROTECCI'!$D1411,H:H,'DETALLADO ELEMENTOS DE PROTECCI'!$H1411,R:R,"MARZO")+(SUMIFS(O:O,D:D,'DETALLADO ELEMENTOS DE PROTECCI'!$D1411,H:H,'DETALLADO ELEMENTOS DE PROTECCI'!$H1411,R:R,"ABRIL")))/((SUMIFS(N:N,D:D,'DETALLADO ELEMENTOS DE PROTECCI'!$D1411,H:H,'DETALLADO ELEMENTOS DE PROTECCI'!$H1411,R:R,"MARZO"))+(SUMIFS(N:N,D:D,'DETALLADO ELEMENTOS DE PROTECCI'!$D1411,H:H,'DETALLADO ELEMENTOS DE PROTECCI'!$H1411,R:R,"ABRIL")))),(SUMIFS(L:L,D:D,'DETALLADO ELEMENTOS DE PROTECCI'!$D1411,H:H,'DETALLADO ELEMENTOS DE PROTECCI'!$H1411)/(SUMIFS(K:K,D:D,'DETALLADO ELEMENTOS DE PROTECCI'!$D1411,H:H,'DETALLADO ELEMENTOS DE PROTECCI'!$H1411)))),0)</f>
        <v>0.5</v>
      </c>
      <c r="T1411" s="120">
        <v>0.5</v>
      </c>
      <c r="U1411" s="121" t="str">
        <f>+IF('DETALLADO ELEMENTOS DE PROTECCI'!$R1411="MARZO",IF('DETALLADO ELEMENTOS DE PROTECCI'!$S1411=0,"Rojo",IF(AND('DETALLADO ELEMENTOS DE PROTECCI'!$S1411&gt;0,'DETALLADO ELEMENTOS DE PROTECCI'!$S1411&lt;0.99),"Amarillo","Verde")),"")</f>
        <v/>
      </c>
      <c r="V1411" s="124"/>
    </row>
    <row r="1412" spans="1:22">
      <c r="A1412" s="137" t="s">
        <v>62</v>
      </c>
      <c r="B1412" s="137">
        <v>417</v>
      </c>
      <c r="C1412" s="119">
        <v>1161</v>
      </c>
      <c r="D1412" s="138" t="s">
        <v>829</v>
      </c>
      <c r="E1412" s="137" t="s">
        <v>394</v>
      </c>
      <c r="F1412" s="119" t="s">
        <v>19</v>
      </c>
      <c r="G1412" s="119" t="s">
        <v>1134</v>
      </c>
      <c r="H1412" s="119" t="s">
        <v>1135</v>
      </c>
      <c r="I1412" s="119"/>
      <c r="J1412" s="119" t="s">
        <v>1128</v>
      </c>
      <c r="K1412" s="120">
        <v>0</v>
      </c>
      <c r="L1412" s="119">
        <v>0</v>
      </c>
      <c r="M1412" s="119"/>
      <c r="N1412" s="119">
        <v>50</v>
      </c>
      <c r="O1412" s="121"/>
      <c r="P1412" s="121"/>
      <c r="Q1412" s="122"/>
      <c r="R1412" s="119" t="s">
        <v>1116</v>
      </c>
      <c r="S1412" s="123">
        <f>+IFERROR(IF('DETALLADO ELEMENTOS DE PROTECCI'!$E1412="DISTRIBUCION",((SUMIFS(O:O,D:D,'DETALLADO ELEMENTOS DE PROTECCI'!$D1412,H:H,'DETALLADO ELEMENTOS DE PROTECCI'!$H1412,R:R,"MARZO")+(SUMIFS(O:O,D:D,'DETALLADO ELEMENTOS DE PROTECCI'!$D1412,H:H,'DETALLADO ELEMENTOS DE PROTECCI'!$H1412,R:R,"ABRIL")))/((SUMIFS(N:N,D:D,'DETALLADO ELEMENTOS DE PROTECCI'!$D1412,H:H,'DETALLADO ELEMENTOS DE PROTECCI'!$H1412,R:R,"MARZO"))+(SUMIFS(N:N,D:D,'DETALLADO ELEMENTOS DE PROTECCI'!$D1412,H:H,'DETALLADO ELEMENTOS DE PROTECCI'!$H1412,R:R,"ABRIL")))),(SUMIFS(L:L,D:D,'DETALLADO ELEMENTOS DE PROTECCI'!$D1412,H:H,'DETALLADO ELEMENTOS DE PROTECCI'!$H1412)/(SUMIFS(K:K,D:D,'DETALLADO ELEMENTOS DE PROTECCI'!$D1412,H:H,'DETALLADO ELEMENTOS DE PROTECCI'!$H1412)))),0)</f>
        <v>0</v>
      </c>
      <c r="T1412" s="120">
        <v>0.5</v>
      </c>
      <c r="U1412" s="121" t="str">
        <f>+IF('DETALLADO ELEMENTOS DE PROTECCI'!$R1412="MARZO",IF('DETALLADO ELEMENTOS DE PROTECCI'!$S1412=0,"Rojo",IF(AND('DETALLADO ELEMENTOS DE PROTECCI'!$S1412&gt;0,'DETALLADO ELEMENTOS DE PROTECCI'!$S1412&lt;0.99),"Amarillo","Verde")),"")</f>
        <v/>
      </c>
      <c r="V1412" s="124"/>
    </row>
    <row r="1413" spans="1:22">
      <c r="A1413" s="137" t="s">
        <v>62</v>
      </c>
      <c r="B1413" s="137">
        <v>418</v>
      </c>
      <c r="C1413" s="119">
        <v>1093</v>
      </c>
      <c r="D1413" s="138" t="s">
        <v>837</v>
      </c>
      <c r="E1413" s="137" t="s">
        <v>394</v>
      </c>
      <c r="F1413" s="119" t="s">
        <v>19</v>
      </c>
      <c r="G1413" s="119" t="s">
        <v>1132</v>
      </c>
      <c r="H1413" s="119" t="s">
        <v>1126</v>
      </c>
      <c r="I1413" s="119"/>
      <c r="J1413" s="119" t="s">
        <v>1128</v>
      </c>
      <c r="K1413" s="120">
        <v>0</v>
      </c>
      <c r="L1413" s="119">
        <v>0</v>
      </c>
      <c r="M1413" s="119"/>
      <c r="N1413" s="119">
        <v>100</v>
      </c>
      <c r="O1413" s="121"/>
      <c r="P1413" s="121"/>
      <c r="Q1413" s="122"/>
      <c r="R1413" s="119" t="s">
        <v>1116</v>
      </c>
      <c r="S1413" s="123">
        <f>+IFERROR(IF('DETALLADO ELEMENTOS DE PROTECCI'!$E1413="DISTRIBUCION",((SUMIFS(O:O,D:D,'DETALLADO ELEMENTOS DE PROTECCI'!$D1413,H:H,'DETALLADO ELEMENTOS DE PROTECCI'!$H1413,R:R,"MARZO")+(SUMIFS(O:O,D:D,'DETALLADO ELEMENTOS DE PROTECCI'!$D1413,H:H,'DETALLADO ELEMENTOS DE PROTECCI'!$H1413,R:R,"ABRIL")))/((SUMIFS(N:N,D:D,'DETALLADO ELEMENTOS DE PROTECCI'!$D1413,H:H,'DETALLADO ELEMENTOS DE PROTECCI'!$H1413,R:R,"MARZO"))+(SUMIFS(N:N,D:D,'DETALLADO ELEMENTOS DE PROTECCI'!$D1413,H:H,'DETALLADO ELEMENTOS DE PROTECCI'!$H1413,R:R,"ABRIL")))),(SUMIFS(L:L,D:D,'DETALLADO ELEMENTOS DE PROTECCI'!$D1413,H:H,'DETALLADO ELEMENTOS DE PROTECCI'!$H1413)/(SUMIFS(K:K,D:D,'DETALLADO ELEMENTOS DE PROTECCI'!$D1413,H:H,'DETALLADO ELEMENTOS DE PROTECCI'!$H1413)))),0)</f>
        <v>0.5</v>
      </c>
      <c r="T1413" s="120">
        <v>0.5</v>
      </c>
      <c r="U1413" s="121" t="str">
        <f>+IF('DETALLADO ELEMENTOS DE PROTECCI'!$R1413="MARZO",IF('DETALLADO ELEMENTOS DE PROTECCI'!$S1413=0,"Rojo",IF(AND('DETALLADO ELEMENTOS DE PROTECCI'!$S1413&gt;0,'DETALLADO ELEMENTOS DE PROTECCI'!$S1413&lt;0.99),"Amarillo","Verde")),"")</f>
        <v/>
      </c>
      <c r="V1413" s="124"/>
    </row>
    <row r="1414" spans="1:22">
      <c r="A1414" s="137" t="s">
        <v>62</v>
      </c>
      <c r="B1414" s="137">
        <v>418</v>
      </c>
      <c r="C1414" s="119">
        <v>1160</v>
      </c>
      <c r="D1414" s="138" t="s">
        <v>837</v>
      </c>
      <c r="E1414" s="137" t="s">
        <v>394</v>
      </c>
      <c r="F1414" s="119" t="s">
        <v>19</v>
      </c>
      <c r="G1414" s="119" t="s">
        <v>1158</v>
      </c>
      <c r="H1414" s="119" t="s">
        <v>1159</v>
      </c>
      <c r="I1414" s="119"/>
      <c r="J1414" s="119" t="s">
        <v>1128</v>
      </c>
      <c r="K1414" s="120">
        <v>0</v>
      </c>
      <c r="L1414" s="119">
        <v>0</v>
      </c>
      <c r="M1414" s="119"/>
      <c r="N1414" s="119">
        <v>200</v>
      </c>
      <c r="O1414" s="121"/>
      <c r="P1414" s="121"/>
      <c r="Q1414" s="122"/>
      <c r="R1414" s="119" t="s">
        <v>1116</v>
      </c>
      <c r="S1414" s="123">
        <f>+IFERROR(IF('DETALLADO ELEMENTOS DE PROTECCI'!$E1414="DISTRIBUCION",((SUMIFS(O:O,D:D,'DETALLADO ELEMENTOS DE PROTECCI'!$D1414,H:H,'DETALLADO ELEMENTOS DE PROTECCI'!$H1414,R:R,"MARZO")+(SUMIFS(O:O,D:D,'DETALLADO ELEMENTOS DE PROTECCI'!$D1414,H:H,'DETALLADO ELEMENTOS DE PROTECCI'!$H1414,R:R,"ABRIL")))/((SUMIFS(N:N,D:D,'DETALLADO ELEMENTOS DE PROTECCI'!$D1414,H:H,'DETALLADO ELEMENTOS DE PROTECCI'!$H1414,R:R,"MARZO"))+(SUMIFS(N:N,D:D,'DETALLADO ELEMENTOS DE PROTECCI'!$D1414,H:H,'DETALLADO ELEMENTOS DE PROTECCI'!$H1414,R:R,"ABRIL")))),(SUMIFS(L:L,D:D,'DETALLADO ELEMENTOS DE PROTECCI'!$D1414,H:H,'DETALLADO ELEMENTOS DE PROTECCI'!$H1414)/(SUMIFS(K:K,D:D,'DETALLADO ELEMENTOS DE PROTECCI'!$D1414,H:H,'DETALLADO ELEMENTOS DE PROTECCI'!$H1414)))),0)</f>
        <v>0</v>
      </c>
      <c r="T1414" s="120">
        <v>0.5</v>
      </c>
      <c r="U1414" s="121" t="str">
        <f>+IF('DETALLADO ELEMENTOS DE PROTECCI'!$R1414="MARZO",IF('DETALLADO ELEMENTOS DE PROTECCI'!$S1414=0,"Rojo",IF(AND('DETALLADO ELEMENTOS DE PROTECCI'!$S1414&gt;0,'DETALLADO ELEMENTOS DE PROTECCI'!$S1414&lt;0.99),"Amarillo","Verde")),"")</f>
        <v/>
      </c>
      <c r="V1414" s="124"/>
    </row>
    <row r="1415" spans="1:22">
      <c r="A1415" s="137" t="s">
        <v>62</v>
      </c>
      <c r="B1415" s="137">
        <v>418</v>
      </c>
      <c r="C1415" s="119">
        <v>1202</v>
      </c>
      <c r="D1415" s="138" t="s">
        <v>837</v>
      </c>
      <c r="E1415" s="137" t="s">
        <v>394</v>
      </c>
      <c r="F1415" s="119" t="s">
        <v>19</v>
      </c>
      <c r="G1415" s="119" t="s">
        <v>1189</v>
      </c>
      <c r="H1415" s="119" t="s">
        <v>1126</v>
      </c>
      <c r="I1415" s="119"/>
      <c r="J1415" s="119" t="s">
        <v>1128</v>
      </c>
      <c r="K1415" s="120">
        <v>0</v>
      </c>
      <c r="L1415" s="119">
        <v>0</v>
      </c>
      <c r="M1415" s="119"/>
      <c r="N1415" s="119">
        <v>100</v>
      </c>
      <c r="O1415" s="121"/>
      <c r="P1415" s="121"/>
      <c r="Q1415" s="122"/>
      <c r="R1415" s="119" t="s">
        <v>1116</v>
      </c>
      <c r="S1415" s="123">
        <f>+IFERROR(IF('DETALLADO ELEMENTOS DE PROTECCI'!$E1415="DISTRIBUCION",((SUMIFS(O:O,D:D,'DETALLADO ELEMENTOS DE PROTECCI'!$D1415,H:H,'DETALLADO ELEMENTOS DE PROTECCI'!$H1415,R:R,"MARZO")+(SUMIFS(O:O,D:D,'DETALLADO ELEMENTOS DE PROTECCI'!$D1415,H:H,'DETALLADO ELEMENTOS DE PROTECCI'!$H1415,R:R,"ABRIL")))/((SUMIFS(N:N,D:D,'DETALLADO ELEMENTOS DE PROTECCI'!$D1415,H:H,'DETALLADO ELEMENTOS DE PROTECCI'!$H1415,R:R,"MARZO"))+(SUMIFS(N:N,D:D,'DETALLADO ELEMENTOS DE PROTECCI'!$D1415,H:H,'DETALLADO ELEMENTOS DE PROTECCI'!$H1415,R:R,"ABRIL")))),(SUMIFS(L:L,D:D,'DETALLADO ELEMENTOS DE PROTECCI'!$D1415,H:H,'DETALLADO ELEMENTOS DE PROTECCI'!$H1415)/(SUMIFS(K:K,D:D,'DETALLADO ELEMENTOS DE PROTECCI'!$D1415,H:H,'DETALLADO ELEMENTOS DE PROTECCI'!$H1415)))),0)</f>
        <v>0.5</v>
      </c>
      <c r="T1415" s="120">
        <v>0.5</v>
      </c>
      <c r="U1415" s="121" t="str">
        <f>+IF('DETALLADO ELEMENTOS DE PROTECCI'!$R1415="MARZO",IF('DETALLADO ELEMENTOS DE PROTECCI'!$S1415=0,"Rojo",IF(AND('DETALLADO ELEMENTOS DE PROTECCI'!$S1415&gt;0,'DETALLADO ELEMENTOS DE PROTECCI'!$S1415&lt;0.99),"Amarillo","Verde")),"")</f>
        <v/>
      </c>
      <c r="V1415" s="124"/>
    </row>
    <row r="1416" spans="1:22">
      <c r="A1416" s="137" t="s">
        <v>62</v>
      </c>
      <c r="B1416" s="137">
        <v>420</v>
      </c>
      <c r="C1416" s="119">
        <v>1033</v>
      </c>
      <c r="D1416" s="138" t="s">
        <v>847</v>
      </c>
      <c r="E1416" s="137" t="s">
        <v>394</v>
      </c>
      <c r="F1416" s="119" t="s">
        <v>19</v>
      </c>
      <c r="G1416" s="119" t="s">
        <v>1139</v>
      </c>
      <c r="H1416" s="119" t="s">
        <v>1140</v>
      </c>
      <c r="I1416" s="119"/>
      <c r="J1416" s="119" t="s">
        <v>1128</v>
      </c>
      <c r="K1416" s="120">
        <v>0</v>
      </c>
      <c r="L1416" s="119">
        <v>0</v>
      </c>
      <c r="M1416" s="119"/>
      <c r="N1416" s="119">
        <v>10</v>
      </c>
      <c r="O1416" s="121"/>
      <c r="P1416" s="121"/>
      <c r="Q1416" s="122"/>
      <c r="R1416" s="119" t="s">
        <v>1116</v>
      </c>
      <c r="S1416" s="123">
        <f>+IFERROR(IF('DETALLADO ELEMENTOS DE PROTECCI'!$E1416="DISTRIBUCION",((SUMIFS(O:O,D:D,'DETALLADO ELEMENTOS DE PROTECCI'!$D1416,H:H,'DETALLADO ELEMENTOS DE PROTECCI'!$H1416,R:R,"MARZO")+(SUMIFS(O:O,D:D,'DETALLADO ELEMENTOS DE PROTECCI'!$D1416,H:H,'DETALLADO ELEMENTOS DE PROTECCI'!$H1416,R:R,"ABRIL")))/((SUMIFS(N:N,D:D,'DETALLADO ELEMENTOS DE PROTECCI'!$D1416,H:H,'DETALLADO ELEMENTOS DE PROTECCI'!$H1416,R:R,"MARZO"))+(SUMIFS(N:N,D:D,'DETALLADO ELEMENTOS DE PROTECCI'!$D1416,H:H,'DETALLADO ELEMENTOS DE PROTECCI'!$H1416,R:R,"ABRIL")))),(SUMIFS(L:L,D:D,'DETALLADO ELEMENTOS DE PROTECCI'!$D1416,H:H,'DETALLADO ELEMENTOS DE PROTECCI'!$H1416)/(SUMIFS(K:K,D:D,'DETALLADO ELEMENTOS DE PROTECCI'!$D1416,H:H,'DETALLADO ELEMENTOS DE PROTECCI'!$H1416)))),0)</f>
        <v>0</v>
      </c>
      <c r="T1416" s="120">
        <v>0.5</v>
      </c>
      <c r="U1416" s="121" t="str">
        <f>+IF('DETALLADO ELEMENTOS DE PROTECCI'!$R1416="MARZO",IF('DETALLADO ELEMENTOS DE PROTECCI'!$S1416=0,"Rojo",IF(AND('DETALLADO ELEMENTOS DE PROTECCI'!$S1416&gt;0,'DETALLADO ELEMENTOS DE PROTECCI'!$S1416&lt;0.99),"Amarillo","Verde")),"")</f>
        <v/>
      </c>
      <c r="V1416" s="124"/>
    </row>
    <row r="1417" spans="1:22">
      <c r="A1417" s="137" t="s">
        <v>62</v>
      </c>
      <c r="B1417" s="137">
        <v>420</v>
      </c>
      <c r="C1417" s="119">
        <v>1084</v>
      </c>
      <c r="D1417" s="138" t="s">
        <v>847</v>
      </c>
      <c r="E1417" s="137" t="s">
        <v>394</v>
      </c>
      <c r="F1417" s="119" t="s">
        <v>19</v>
      </c>
      <c r="G1417" s="119" t="s">
        <v>1150</v>
      </c>
      <c r="H1417" s="119" t="s">
        <v>1151</v>
      </c>
      <c r="I1417" s="119"/>
      <c r="J1417" s="119" t="s">
        <v>1128</v>
      </c>
      <c r="K1417" s="120">
        <v>0</v>
      </c>
      <c r="L1417" s="119">
        <v>0</v>
      </c>
      <c r="M1417" s="119"/>
      <c r="N1417" s="119">
        <v>100</v>
      </c>
      <c r="O1417" s="121"/>
      <c r="P1417" s="121"/>
      <c r="Q1417" s="122"/>
      <c r="R1417" s="119" t="s">
        <v>1116</v>
      </c>
      <c r="S1417" s="123">
        <f>+IFERROR(IF('DETALLADO ELEMENTOS DE PROTECCI'!$E1417="DISTRIBUCION",((SUMIFS(O:O,D:D,'DETALLADO ELEMENTOS DE PROTECCI'!$D1417,H:H,'DETALLADO ELEMENTOS DE PROTECCI'!$H1417,R:R,"MARZO")+(SUMIFS(O:O,D:D,'DETALLADO ELEMENTOS DE PROTECCI'!$D1417,H:H,'DETALLADO ELEMENTOS DE PROTECCI'!$H1417,R:R,"ABRIL")))/((SUMIFS(N:N,D:D,'DETALLADO ELEMENTOS DE PROTECCI'!$D1417,H:H,'DETALLADO ELEMENTOS DE PROTECCI'!$H1417,R:R,"MARZO"))+(SUMIFS(N:N,D:D,'DETALLADO ELEMENTOS DE PROTECCI'!$D1417,H:H,'DETALLADO ELEMENTOS DE PROTECCI'!$H1417,R:R,"ABRIL")))),(SUMIFS(L:L,D:D,'DETALLADO ELEMENTOS DE PROTECCI'!$D1417,H:H,'DETALLADO ELEMENTOS DE PROTECCI'!$H1417)/(SUMIFS(K:K,D:D,'DETALLADO ELEMENTOS DE PROTECCI'!$D1417,H:H,'DETALLADO ELEMENTOS DE PROTECCI'!$H1417)))),0)</f>
        <v>0</v>
      </c>
      <c r="T1417" s="120">
        <v>0.5</v>
      </c>
      <c r="U1417" s="121" t="str">
        <f>+IF('DETALLADO ELEMENTOS DE PROTECCI'!$R1417="MARZO",IF('DETALLADO ELEMENTOS DE PROTECCI'!$S1417=0,"Rojo",IF(AND('DETALLADO ELEMENTOS DE PROTECCI'!$S1417&gt;0,'DETALLADO ELEMENTOS DE PROTECCI'!$S1417&lt;0.99),"Amarillo","Verde")),"")</f>
        <v/>
      </c>
      <c r="V1417" s="124"/>
    </row>
    <row r="1418" spans="1:22">
      <c r="A1418" s="137" t="s">
        <v>62</v>
      </c>
      <c r="B1418" s="137">
        <v>420</v>
      </c>
      <c r="C1418" s="119">
        <v>1093</v>
      </c>
      <c r="D1418" s="138" t="s">
        <v>847</v>
      </c>
      <c r="E1418" s="137" t="s">
        <v>394</v>
      </c>
      <c r="F1418" s="119" t="s">
        <v>19</v>
      </c>
      <c r="G1418" s="119" t="s">
        <v>1132</v>
      </c>
      <c r="H1418" s="119" t="s">
        <v>1126</v>
      </c>
      <c r="I1418" s="119"/>
      <c r="J1418" s="119" t="s">
        <v>1128</v>
      </c>
      <c r="K1418" s="120">
        <v>0</v>
      </c>
      <c r="L1418" s="119">
        <v>0</v>
      </c>
      <c r="M1418" s="119"/>
      <c r="N1418" s="119">
        <v>200</v>
      </c>
      <c r="O1418" s="121"/>
      <c r="P1418" s="121"/>
      <c r="Q1418" s="122"/>
      <c r="R1418" s="119" t="s">
        <v>1116</v>
      </c>
      <c r="S1418" s="123">
        <f>+IFERROR(IF('DETALLADO ELEMENTOS DE PROTECCI'!$E1418="DISTRIBUCION",((SUMIFS(O:O,D:D,'DETALLADO ELEMENTOS DE PROTECCI'!$D1418,H:H,'DETALLADO ELEMENTOS DE PROTECCI'!$H1418,R:R,"MARZO")+(SUMIFS(O:O,D:D,'DETALLADO ELEMENTOS DE PROTECCI'!$D1418,H:H,'DETALLADO ELEMENTOS DE PROTECCI'!$H1418,R:R,"ABRIL")))/((SUMIFS(N:N,D:D,'DETALLADO ELEMENTOS DE PROTECCI'!$D1418,H:H,'DETALLADO ELEMENTOS DE PROTECCI'!$H1418,R:R,"MARZO"))+(SUMIFS(N:N,D:D,'DETALLADO ELEMENTOS DE PROTECCI'!$D1418,H:H,'DETALLADO ELEMENTOS DE PROTECCI'!$H1418,R:R,"ABRIL")))),(SUMIFS(L:L,D:D,'DETALLADO ELEMENTOS DE PROTECCI'!$D1418,H:H,'DETALLADO ELEMENTOS DE PROTECCI'!$H1418)/(SUMIFS(K:K,D:D,'DETALLADO ELEMENTOS DE PROTECCI'!$D1418,H:H,'DETALLADO ELEMENTOS DE PROTECCI'!$H1418)))),0)</f>
        <v>0.29411764705882354</v>
      </c>
      <c r="T1418" s="120">
        <v>0.5</v>
      </c>
      <c r="U1418" s="121" t="str">
        <f>+IF('DETALLADO ELEMENTOS DE PROTECCI'!$R1418="MARZO",IF('DETALLADO ELEMENTOS DE PROTECCI'!$S1418=0,"Rojo",IF(AND('DETALLADO ELEMENTOS DE PROTECCI'!$S1418&gt;0,'DETALLADO ELEMENTOS DE PROTECCI'!$S1418&lt;0.99),"Amarillo","Verde")),"")</f>
        <v/>
      </c>
      <c r="V1418" s="124"/>
    </row>
    <row r="1419" spans="1:22">
      <c r="A1419" s="137" t="s">
        <v>62</v>
      </c>
      <c r="B1419" s="137">
        <v>420</v>
      </c>
      <c r="C1419" s="119">
        <v>1160</v>
      </c>
      <c r="D1419" s="138" t="s">
        <v>847</v>
      </c>
      <c r="E1419" s="137" t="s">
        <v>394</v>
      </c>
      <c r="F1419" s="119" t="s">
        <v>19</v>
      </c>
      <c r="G1419" s="119" t="s">
        <v>1158</v>
      </c>
      <c r="H1419" s="119" t="s">
        <v>1159</v>
      </c>
      <c r="I1419" s="119"/>
      <c r="J1419" s="119" t="s">
        <v>1128</v>
      </c>
      <c r="K1419" s="120">
        <v>0</v>
      </c>
      <c r="L1419" s="119">
        <v>0</v>
      </c>
      <c r="M1419" s="119"/>
      <c r="N1419" s="119">
        <v>100</v>
      </c>
      <c r="O1419" s="121"/>
      <c r="P1419" s="121"/>
      <c r="Q1419" s="122"/>
      <c r="R1419" s="119" t="s">
        <v>1116</v>
      </c>
      <c r="S1419" s="123">
        <f>+IFERROR(IF('DETALLADO ELEMENTOS DE PROTECCI'!$E1419="DISTRIBUCION",((SUMIFS(O:O,D:D,'DETALLADO ELEMENTOS DE PROTECCI'!$D1419,H:H,'DETALLADO ELEMENTOS DE PROTECCI'!$H1419,R:R,"MARZO")+(SUMIFS(O:O,D:D,'DETALLADO ELEMENTOS DE PROTECCI'!$D1419,H:H,'DETALLADO ELEMENTOS DE PROTECCI'!$H1419,R:R,"ABRIL")))/((SUMIFS(N:N,D:D,'DETALLADO ELEMENTOS DE PROTECCI'!$D1419,H:H,'DETALLADO ELEMENTOS DE PROTECCI'!$H1419,R:R,"MARZO"))+(SUMIFS(N:N,D:D,'DETALLADO ELEMENTOS DE PROTECCI'!$D1419,H:H,'DETALLADO ELEMENTOS DE PROTECCI'!$H1419,R:R,"ABRIL")))),(SUMIFS(L:L,D:D,'DETALLADO ELEMENTOS DE PROTECCI'!$D1419,H:H,'DETALLADO ELEMENTOS DE PROTECCI'!$H1419)/(SUMIFS(K:K,D:D,'DETALLADO ELEMENTOS DE PROTECCI'!$D1419,H:H,'DETALLADO ELEMENTOS DE PROTECCI'!$H1419)))),0)</f>
        <v>0.5</v>
      </c>
      <c r="T1419" s="120">
        <v>0.5</v>
      </c>
      <c r="U1419" s="121" t="str">
        <f>+IF('DETALLADO ELEMENTOS DE PROTECCI'!$R1419="MARZO",IF('DETALLADO ELEMENTOS DE PROTECCI'!$S1419=0,"Rojo",IF(AND('DETALLADO ELEMENTOS DE PROTECCI'!$S1419&gt;0,'DETALLADO ELEMENTOS DE PROTECCI'!$S1419&lt;0.99),"Amarillo","Verde")),"")</f>
        <v/>
      </c>
      <c r="V1419" s="124"/>
    </row>
    <row r="1420" spans="1:22">
      <c r="A1420" s="137" t="s">
        <v>62</v>
      </c>
      <c r="B1420" s="137">
        <v>420</v>
      </c>
      <c r="C1420" s="119">
        <v>1161</v>
      </c>
      <c r="D1420" s="138" t="s">
        <v>847</v>
      </c>
      <c r="E1420" s="137" t="s">
        <v>394</v>
      </c>
      <c r="F1420" s="119" t="s">
        <v>19</v>
      </c>
      <c r="G1420" s="119" t="s">
        <v>1134</v>
      </c>
      <c r="H1420" s="119" t="s">
        <v>1135</v>
      </c>
      <c r="I1420" s="119"/>
      <c r="J1420" s="119" t="s">
        <v>1128</v>
      </c>
      <c r="K1420" s="120">
        <v>0</v>
      </c>
      <c r="L1420" s="119">
        <v>0</v>
      </c>
      <c r="M1420" s="119"/>
      <c r="N1420" s="119">
        <v>200</v>
      </c>
      <c r="O1420" s="121"/>
      <c r="P1420" s="121"/>
      <c r="Q1420" s="122"/>
      <c r="R1420" s="119" t="s">
        <v>1116</v>
      </c>
      <c r="S1420" s="123">
        <f>+IFERROR(IF('DETALLADO ELEMENTOS DE PROTECCI'!$E1420="DISTRIBUCION",((SUMIFS(O:O,D:D,'DETALLADO ELEMENTOS DE PROTECCI'!$D1420,H:H,'DETALLADO ELEMENTOS DE PROTECCI'!$H1420,R:R,"MARZO")+(SUMIFS(O:O,D:D,'DETALLADO ELEMENTOS DE PROTECCI'!$D1420,H:H,'DETALLADO ELEMENTOS DE PROTECCI'!$H1420,R:R,"ABRIL")))/((SUMIFS(N:N,D:D,'DETALLADO ELEMENTOS DE PROTECCI'!$D1420,H:H,'DETALLADO ELEMENTOS DE PROTECCI'!$H1420,R:R,"MARZO"))+(SUMIFS(N:N,D:D,'DETALLADO ELEMENTOS DE PROTECCI'!$D1420,H:H,'DETALLADO ELEMENTOS DE PROTECCI'!$H1420,R:R,"ABRIL")))),(SUMIFS(L:L,D:D,'DETALLADO ELEMENTOS DE PROTECCI'!$D1420,H:H,'DETALLADO ELEMENTOS DE PROTECCI'!$H1420)/(SUMIFS(K:K,D:D,'DETALLADO ELEMENTOS DE PROTECCI'!$D1420,H:H,'DETALLADO ELEMENTOS DE PROTECCI'!$H1420)))),0)</f>
        <v>0</v>
      </c>
      <c r="T1420" s="120">
        <v>0.5</v>
      </c>
      <c r="U1420" s="121" t="str">
        <f>+IF('DETALLADO ELEMENTOS DE PROTECCI'!$R1420="MARZO",IF('DETALLADO ELEMENTOS DE PROTECCI'!$S1420=0,"Rojo",IF(AND('DETALLADO ELEMENTOS DE PROTECCI'!$S1420&gt;0,'DETALLADO ELEMENTOS DE PROTECCI'!$S1420&lt;0.99),"Amarillo","Verde")),"")</f>
        <v/>
      </c>
      <c r="V1420" s="124"/>
    </row>
    <row r="1421" spans="1:22">
      <c r="A1421" s="137" t="s">
        <v>43</v>
      </c>
      <c r="B1421" s="137">
        <v>506</v>
      </c>
      <c r="C1421" s="119">
        <v>1091</v>
      </c>
      <c r="D1421" s="138" t="s">
        <v>854</v>
      </c>
      <c r="E1421" s="137" t="s">
        <v>394</v>
      </c>
      <c r="F1421" s="119" t="s">
        <v>19</v>
      </c>
      <c r="G1421" s="119" t="s">
        <v>1125</v>
      </c>
      <c r="H1421" s="119" t="s">
        <v>1126</v>
      </c>
      <c r="I1421" s="119"/>
      <c r="J1421" s="119" t="s">
        <v>1128</v>
      </c>
      <c r="K1421" s="120">
        <v>0</v>
      </c>
      <c r="L1421" s="119">
        <v>0</v>
      </c>
      <c r="M1421" s="119"/>
      <c r="N1421" s="119">
        <v>1</v>
      </c>
      <c r="O1421" s="121"/>
      <c r="P1421" s="121"/>
      <c r="Q1421" s="122"/>
      <c r="R1421" s="119" t="s">
        <v>1116</v>
      </c>
      <c r="S1421" s="123">
        <f>+IFERROR(IF('DETALLADO ELEMENTOS DE PROTECCI'!$E1421="DISTRIBUCION",((SUMIFS(O:O,D:D,'DETALLADO ELEMENTOS DE PROTECCI'!$D1421,H:H,'DETALLADO ELEMENTOS DE PROTECCI'!$H1421,R:R,"MARZO")+(SUMIFS(O:O,D:D,'DETALLADO ELEMENTOS DE PROTECCI'!$D1421,H:H,'DETALLADO ELEMENTOS DE PROTECCI'!$H1421,R:R,"ABRIL")))/((SUMIFS(N:N,D:D,'DETALLADO ELEMENTOS DE PROTECCI'!$D1421,H:H,'DETALLADO ELEMENTOS DE PROTECCI'!$H1421,R:R,"MARZO"))+(SUMIFS(N:N,D:D,'DETALLADO ELEMENTOS DE PROTECCI'!$D1421,H:H,'DETALLADO ELEMENTOS DE PROTECCI'!$H1421,R:R,"ABRIL")))),(SUMIFS(L:L,D:D,'DETALLADO ELEMENTOS DE PROTECCI'!$D1421,H:H,'DETALLADO ELEMENTOS DE PROTECCI'!$H1421)/(SUMIFS(K:K,D:D,'DETALLADO ELEMENTOS DE PROTECCI'!$D1421,H:H,'DETALLADO ELEMENTOS DE PROTECCI'!$H1421)))),0)</f>
        <v>0</v>
      </c>
      <c r="T1421" s="120">
        <v>0.5</v>
      </c>
      <c r="U1421" s="121" t="str">
        <f>+IF('DETALLADO ELEMENTOS DE PROTECCI'!$R1421="MARZO",IF('DETALLADO ELEMENTOS DE PROTECCI'!$S1421=0,"Rojo",IF(AND('DETALLADO ELEMENTOS DE PROTECCI'!$S1421&gt;0,'DETALLADO ELEMENTOS DE PROTECCI'!$S1421&lt;0.99),"Amarillo","Verde")),"")</f>
        <v/>
      </c>
      <c r="V1421" s="124"/>
    </row>
    <row r="1422" spans="1:22">
      <c r="A1422" s="137" t="s">
        <v>43</v>
      </c>
      <c r="B1422" s="137">
        <v>506</v>
      </c>
      <c r="C1422" s="119">
        <v>1092</v>
      </c>
      <c r="D1422" s="138" t="s">
        <v>854</v>
      </c>
      <c r="E1422" s="137" t="s">
        <v>394</v>
      </c>
      <c r="F1422" s="119" t="s">
        <v>19</v>
      </c>
      <c r="G1422" s="119" t="s">
        <v>1130</v>
      </c>
      <c r="H1422" s="119" t="s">
        <v>1126</v>
      </c>
      <c r="I1422" s="119"/>
      <c r="J1422" s="119" t="s">
        <v>1128</v>
      </c>
      <c r="K1422" s="120">
        <v>0</v>
      </c>
      <c r="L1422" s="119">
        <v>0</v>
      </c>
      <c r="M1422" s="119"/>
      <c r="N1422" s="119">
        <v>1</v>
      </c>
      <c r="O1422" s="121"/>
      <c r="P1422" s="121"/>
      <c r="Q1422" s="122"/>
      <c r="R1422" s="119" t="s">
        <v>1116</v>
      </c>
      <c r="S1422" s="123">
        <f>+IFERROR(IF('DETALLADO ELEMENTOS DE PROTECCI'!$E1422="DISTRIBUCION",((SUMIFS(O:O,D:D,'DETALLADO ELEMENTOS DE PROTECCI'!$D1422,H:H,'DETALLADO ELEMENTOS DE PROTECCI'!$H1422,R:R,"MARZO")+(SUMIFS(O:O,D:D,'DETALLADO ELEMENTOS DE PROTECCI'!$D1422,H:H,'DETALLADO ELEMENTOS DE PROTECCI'!$H1422,R:R,"ABRIL")))/((SUMIFS(N:N,D:D,'DETALLADO ELEMENTOS DE PROTECCI'!$D1422,H:H,'DETALLADO ELEMENTOS DE PROTECCI'!$H1422,R:R,"MARZO"))+(SUMIFS(N:N,D:D,'DETALLADO ELEMENTOS DE PROTECCI'!$D1422,H:H,'DETALLADO ELEMENTOS DE PROTECCI'!$H1422,R:R,"ABRIL")))),(SUMIFS(L:L,D:D,'DETALLADO ELEMENTOS DE PROTECCI'!$D1422,H:H,'DETALLADO ELEMENTOS DE PROTECCI'!$H1422)/(SUMIFS(K:K,D:D,'DETALLADO ELEMENTOS DE PROTECCI'!$D1422,H:H,'DETALLADO ELEMENTOS DE PROTECCI'!$H1422)))),0)</f>
        <v>0</v>
      </c>
      <c r="T1422" s="120">
        <v>0.5</v>
      </c>
      <c r="U1422" s="121" t="str">
        <f>+IF('DETALLADO ELEMENTOS DE PROTECCI'!$R1422="MARZO",IF('DETALLADO ELEMENTOS DE PROTECCI'!$S1422=0,"Rojo",IF(AND('DETALLADO ELEMENTOS DE PROTECCI'!$S1422&gt;0,'DETALLADO ELEMENTOS DE PROTECCI'!$S1422&lt;0.99),"Amarillo","Verde")),"")</f>
        <v/>
      </c>
      <c r="V1422" s="124"/>
    </row>
    <row r="1423" spans="1:22">
      <c r="A1423" s="137" t="s">
        <v>43</v>
      </c>
      <c r="B1423" s="137">
        <v>506</v>
      </c>
      <c r="C1423" s="119">
        <v>1161</v>
      </c>
      <c r="D1423" s="138" t="s">
        <v>854</v>
      </c>
      <c r="E1423" s="137" t="s">
        <v>394</v>
      </c>
      <c r="F1423" s="119" t="s">
        <v>19</v>
      </c>
      <c r="G1423" s="119" t="s">
        <v>1134</v>
      </c>
      <c r="H1423" s="119" t="s">
        <v>1135</v>
      </c>
      <c r="I1423" s="119"/>
      <c r="J1423" s="119" t="s">
        <v>1128</v>
      </c>
      <c r="K1423" s="120">
        <v>0</v>
      </c>
      <c r="L1423" s="119">
        <v>0</v>
      </c>
      <c r="M1423" s="119"/>
      <c r="N1423" s="119">
        <v>50</v>
      </c>
      <c r="O1423" s="121"/>
      <c r="P1423" s="121"/>
      <c r="Q1423" s="122"/>
      <c r="R1423" s="119" t="s">
        <v>1116</v>
      </c>
      <c r="S1423" s="123">
        <f>+IFERROR(IF('DETALLADO ELEMENTOS DE PROTECCI'!$E1423="DISTRIBUCION",((SUMIFS(O:O,D:D,'DETALLADO ELEMENTOS DE PROTECCI'!$D1423,H:H,'DETALLADO ELEMENTOS DE PROTECCI'!$H1423,R:R,"MARZO")+(SUMIFS(O:O,D:D,'DETALLADO ELEMENTOS DE PROTECCI'!$D1423,H:H,'DETALLADO ELEMENTOS DE PROTECCI'!$H1423,R:R,"ABRIL")))/((SUMIFS(N:N,D:D,'DETALLADO ELEMENTOS DE PROTECCI'!$D1423,H:H,'DETALLADO ELEMENTOS DE PROTECCI'!$H1423,R:R,"MARZO"))+(SUMIFS(N:N,D:D,'DETALLADO ELEMENTOS DE PROTECCI'!$D1423,H:H,'DETALLADO ELEMENTOS DE PROTECCI'!$H1423,R:R,"ABRIL")))),(SUMIFS(L:L,D:D,'DETALLADO ELEMENTOS DE PROTECCI'!$D1423,H:H,'DETALLADO ELEMENTOS DE PROTECCI'!$H1423)/(SUMIFS(K:K,D:D,'DETALLADO ELEMENTOS DE PROTECCI'!$D1423,H:H,'DETALLADO ELEMENTOS DE PROTECCI'!$H1423)))),0)</f>
        <v>0</v>
      </c>
      <c r="T1423" s="120">
        <v>0.5</v>
      </c>
      <c r="U1423" s="121" t="str">
        <f>+IF('DETALLADO ELEMENTOS DE PROTECCI'!$R1423="MARZO",IF('DETALLADO ELEMENTOS DE PROTECCI'!$S1423=0,"Rojo",IF(AND('DETALLADO ELEMENTOS DE PROTECCI'!$S1423&gt;0,'DETALLADO ELEMENTOS DE PROTECCI'!$S1423&lt;0.99),"Amarillo","Verde")),"")</f>
        <v/>
      </c>
      <c r="V1423" s="124"/>
    </row>
    <row r="1424" spans="1:22">
      <c r="A1424" s="137" t="s">
        <v>43</v>
      </c>
      <c r="B1424" s="137">
        <v>507</v>
      </c>
      <c r="C1424" s="119">
        <v>1092</v>
      </c>
      <c r="D1424" s="138" t="s">
        <v>859</v>
      </c>
      <c r="E1424" s="137" t="s">
        <v>394</v>
      </c>
      <c r="F1424" s="119" t="s">
        <v>19</v>
      </c>
      <c r="G1424" s="119" t="s">
        <v>1130</v>
      </c>
      <c r="H1424" s="119" t="s">
        <v>1126</v>
      </c>
      <c r="I1424" s="119"/>
      <c r="J1424" s="119" t="s">
        <v>1128</v>
      </c>
      <c r="K1424" s="120">
        <v>0</v>
      </c>
      <c r="L1424" s="119">
        <v>0</v>
      </c>
      <c r="M1424" s="119"/>
      <c r="N1424" s="119">
        <v>200</v>
      </c>
      <c r="O1424" s="121"/>
      <c r="P1424" s="121"/>
      <c r="Q1424" s="122"/>
      <c r="R1424" s="119" t="s">
        <v>1116</v>
      </c>
      <c r="S1424" s="123">
        <f>+IFERROR(IF('DETALLADO ELEMENTOS DE PROTECCI'!$E1424="DISTRIBUCION",((SUMIFS(O:O,D:D,'DETALLADO ELEMENTOS DE PROTECCI'!$D1424,H:H,'DETALLADO ELEMENTOS DE PROTECCI'!$H1424,R:R,"MARZO")+(SUMIFS(O:O,D:D,'DETALLADO ELEMENTOS DE PROTECCI'!$D1424,H:H,'DETALLADO ELEMENTOS DE PROTECCI'!$H1424,R:R,"ABRIL")))/((SUMIFS(N:N,D:D,'DETALLADO ELEMENTOS DE PROTECCI'!$D1424,H:H,'DETALLADO ELEMENTOS DE PROTECCI'!$H1424,R:R,"MARZO"))+(SUMIFS(N:N,D:D,'DETALLADO ELEMENTOS DE PROTECCI'!$D1424,H:H,'DETALLADO ELEMENTOS DE PROTECCI'!$H1424,R:R,"ABRIL")))),(SUMIFS(L:L,D:D,'DETALLADO ELEMENTOS DE PROTECCI'!$D1424,H:H,'DETALLADO ELEMENTOS DE PROTECCI'!$H1424)/(SUMIFS(K:K,D:D,'DETALLADO ELEMENTOS DE PROTECCI'!$D1424,H:H,'DETALLADO ELEMENTOS DE PROTECCI'!$H1424)))),0)</f>
        <v>0</v>
      </c>
      <c r="T1424" s="120">
        <v>0.5</v>
      </c>
      <c r="U1424" s="121" t="str">
        <f>+IF('DETALLADO ELEMENTOS DE PROTECCI'!$R1424="MARZO",IF('DETALLADO ELEMENTOS DE PROTECCI'!$S1424=0,"Rojo",IF(AND('DETALLADO ELEMENTOS DE PROTECCI'!$S1424&gt;0,'DETALLADO ELEMENTOS DE PROTECCI'!$S1424&lt;0.99),"Amarillo","Verde")),"")</f>
        <v/>
      </c>
      <c r="V1424" s="124"/>
    </row>
    <row r="1425" spans="1:22">
      <c r="A1425" s="137" t="s">
        <v>43</v>
      </c>
      <c r="B1425" s="137">
        <v>507</v>
      </c>
      <c r="C1425" s="119">
        <v>1160</v>
      </c>
      <c r="D1425" s="138" t="s">
        <v>859</v>
      </c>
      <c r="E1425" s="137" t="s">
        <v>394</v>
      </c>
      <c r="F1425" s="119" t="s">
        <v>19</v>
      </c>
      <c r="G1425" s="119" t="s">
        <v>1158</v>
      </c>
      <c r="H1425" s="119" t="s">
        <v>1159</v>
      </c>
      <c r="I1425" s="119"/>
      <c r="J1425" s="119" t="s">
        <v>1128</v>
      </c>
      <c r="K1425" s="120">
        <v>0</v>
      </c>
      <c r="L1425" s="119">
        <v>0</v>
      </c>
      <c r="M1425" s="119"/>
      <c r="N1425" s="119">
        <v>50</v>
      </c>
      <c r="O1425" s="121"/>
      <c r="P1425" s="121"/>
      <c r="Q1425" s="122"/>
      <c r="R1425" s="119" t="s">
        <v>1116</v>
      </c>
      <c r="S1425" s="123">
        <f>+IFERROR(IF('DETALLADO ELEMENTOS DE PROTECCI'!$E1425="DISTRIBUCION",((SUMIFS(O:O,D:D,'DETALLADO ELEMENTOS DE PROTECCI'!$D1425,H:H,'DETALLADO ELEMENTOS DE PROTECCI'!$H1425,R:R,"MARZO")+(SUMIFS(O:O,D:D,'DETALLADO ELEMENTOS DE PROTECCI'!$D1425,H:H,'DETALLADO ELEMENTOS DE PROTECCI'!$H1425,R:R,"ABRIL")))/((SUMIFS(N:N,D:D,'DETALLADO ELEMENTOS DE PROTECCI'!$D1425,H:H,'DETALLADO ELEMENTOS DE PROTECCI'!$H1425,R:R,"MARZO"))+(SUMIFS(N:N,D:D,'DETALLADO ELEMENTOS DE PROTECCI'!$D1425,H:H,'DETALLADO ELEMENTOS DE PROTECCI'!$H1425,R:R,"ABRIL")))),(SUMIFS(L:L,D:D,'DETALLADO ELEMENTOS DE PROTECCI'!$D1425,H:H,'DETALLADO ELEMENTOS DE PROTECCI'!$H1425)/(SUMIFS(K:K,D:D,'DETALLADO ELEMENTOS DE PROTECCI'!$D1425,H:H,'DETALLADO ELEMENTOS DE PROTECCI'!$H1425)))),0)</f>
        <v>0.5</v>
      </c>
      <c r="T1425" s="120">
        <v>0.5</v>
      </c>
      <c r="U1425" s="121" t="str">
        <f>+IF('DETALLADO ELEMENTOS DE PROTECCI'!$R1425="MARZO",IF('DETALLADO ELEMENTOS DE PROTECCI'!$S1425=0,"Rojo",IF(AND('DETALLADO ELEMENTOS DE PROTECCI'!$S1425&gt;0,'DETALLADO ELEMENTOS DE PROTECCI'!$S1425&lt;0.99),"Amarillo","Verde")),"")</f>
        <v/>
      </c>
      <c r="V1425" s="124"/>
    </row>
    <row r="1426" spans="1:22">
      <c r="A1426" s="137" t="s">
        <v>43</v>
      </c>
      <c r="B1426" s="137">
        <v>507</v>
      </c>
      <c r="C1426" s="119">
        <v>1161</v>
      </c>
      <c r="D1426" s="138" t="s">
        <v>859</v>
      </c>
      <c r="E1426" s="137" t="s">
        <v>394</v>
      </c>
      <c r="F1426" s="119" t="s">
        <v>19</v>
      </c>
      <c r="G1426" s="119" t="s">
        <v>1134</v>
      </c>
      <c r="H1426" s="119" t="s">
        <v>1135</v>
      </c>
      <c r="I1426" s="119"/>
      <c r="J1426" s="119" t="s">
        <v>1128</v>
      </c>
      <c r="K1426" s="120">
        <v>0</v>
      </c>
      <c r="L1426" s="119">
        <v>0</v>
      </c>
      <c r="M1426" s="119"/>
      <c r="N1426" s="119">
        <v>100</v>
      </c>
      <c r="O1426" s="121"/>
      <c r="P1426" s="121"/>
      <c r="Q1426" s="122"/>
      <c r="R1426" s="119" t="s">
        <v>1116</v>
      </c>
      <c r="S1426" s="123">
        <f>+IFERROR(IF('DETALLADO ELEMENTOS DE PROTECCI'!$E1426="DISTRIBUCION",((SUMIFS(O:O,D:D,'DETALLADO ELEMENTOS DE PROTECCI'!$D1426,H:H,'DETALLADO ELEMENTOS DE PROTECCI'!$H1426,R:R,"MARZO")+(SUMIFS(O:O,D:D,'DETALLADO ELEMENTOS DE PROTECCI'!$D1426,H:H,'DETALLADO ELEMENTOS DE PROTECCI'!$H1426,R:R,"ABRIL")))/((SUMIFS(N:N,D:D,'DETALLADO ELEMENTOS DE PROTECCI'!$D1426,H:H,'DETALLADO ELEMENTOS DE PROTECCI'!$H1426,R:R,"MARZO"))+(SUMIFS(N:N,D:D,'DETALLADO ELEMENTOS DE PROTECCI'!$D1426,H:H,'DETALLADO ELEMENTOS DE PROTECCI'!$H1426,R:R,"ABRIL")))),(SUMIFS(L:L,D:D,'DETALLADO ELEMENTOS DE PROTECCI'!$D1426,H:H,'DETALLADO ELEMENTOS DE PROTECCI'!$H1426)/(SUMIFS(K:K,D:D,'DETALLADO ELEMENTOS DE PROTECCI'!$D1426,H:H,'DETALLADO ELEMENTOS DE PROTECCI'!$H1426)))),0)</f>
        <v>0</v>
      </c>
      <c r="T1426" s="120">
        <v>0.5</v>
      </c>
      <c r="U1426" s="121" t="str">
        <f>+IF('DETALLADO ELEMENTOS DE PROTECCI'!$R1426="MARZO",IF('DETALLADO ELEMENTOS DE PROTECCI'!$S1426=0,"Rojo",IF(AND('DETALLADO ELEMENTOS DE PROTECCI'!$S1426&gt;0,'DETALLADO ELEMENTOS DE PROTECCI'!$S1426&lt;0.99),"Amarillo","Verde")),"")</f>
        <v/>
      </c>
      <c r="V1426" s="124"/>
    </row>
    <row r="1427" spans="1:22">
      <c r="A1427" s="137" t="s">
        <v>43</v>
      </c>
      <c r="B1427" s="137">
        <v>508</v>
      </c>
      <c r="C1427" s="119">
        <v>1033</v>
      </c>
      <c r="D1427" s="138" t="s">
        <v>866</v>
      </c>
      <c r="E1427" s="137" t="s">
        <v>394</v>
      </c>
      <c r="F1427" s="119" t="s">
        <v>19</v>
      </c>
      <c r="G1427" s="119" t="s">
        <v>1139</v>
      </c>
      <c r="H1427" s="119" t="s">
        <v>1140</v>
      </c>
      <c r="I1427" s="119"/>
      <c r="J1427" s="119" t="s">
        <v>1128</v>
      </c>
      <c r="K1427" s="120">
        <v>0</v>
      </c>
      <c r="L1427" s="119">
        <v>0</v>
      </c>
      <c r="M1427" s="119"/>
      <c r="N1427" s="119">
        <v>40</v>
      </c>
      <c r="O1427" s="121"/>
      <c r="P1427" s="121"/>
      <c r="Q1427" s="122"/>
      <c r="R1427" s="119" t="s">
        <v>1116</v>
      </c>
      <c r="S1427" s="123">
        <f>+IFERROR(IF('DETALLADO ELEMENTOS DE PROTECCI'!$E1427="DISTRIBUCION",((SUMIFS(O:O,D:D,'DETALLADO ELEMENTOS DE PROTECCI'!$D1427,H:H,'DETALLADO ELEMENTOS DE PROTECCI'!$H1427,R:R,"MARZO")+(SUMIFS(O:O,D:D,'DETALLADO ELEMENTOS DE PROTECCI'!$D1427,H:H,'DETALLADO ELEMENTOS DE PROTECCI'!$H1427,R:R,"ABRIL")))/((SUMIFS(N:N,D:D,'DETALLADO ELEMENTOS DE PROTECCI'!$D1427,H:H,'DETALLADO ELEMENTOS DE PROTECCI'!$H1427,R:R,"MARZO"))+(SUMIFS(N:N,D:D,'DETALLADO ELEMENTOS DE PROTECCI'!$D1427,H:H,'DETALLADO ELEMENTOS DE PROTECCI'!$H1427,R:R,"ABRIL")))),(SUMIFS(L:L,D:D,'DETALLADO ELEMENTOS DE PROTECCI'!$D1427,H:H,'DETALLADO ELEMENTOS DE PROTECCI'!$H1427)/(SUMIFS(K:K,D:D,'DETALLADO ELEMENTOS DE PROTECCI'!$D1427,H:H,'DETALLADO ELEMENTOS DE PROTECCI'!$H1427)))),0)</f>
        <v>0</v>
      </c>
      <c r="T1427" s="120">
        <v>0.5</v>
      </c>
      <c r="U1427" s="121" t="str">
        <f>+IF('DETALLADO ELEMENTOS DE PROTECCI'!$R1427="MARZO",IF('DETALLADO ELEMENTOS DE PROTECCI'!$S1427=0,"Rojo",IF(AND('DETALLADO ELEMENTOS DE PROTECCI'!$S1427&gt;0,'DETALLADO ELEMENTOS DE PROTECCI'!$S1427&lt;0.99),"Amarillo","Verde")),"")</f>
        <v/>
      </c>
      <c r="V1427" s="124"/>
    </row>
    <row r="1428" spans="1:22">
      <c r="A1428" s="137" t="s">
        <v>43</v>
      </c>
      <c r="B1428" s="137">
        <v>508</v>
      </c>
      <c r="C1428" s="119">
        <v>1092</v>
      </c>
      <c r="D1428" s="138" t="s">
        <v>866</v>
      </c>
      <c r="E1428" s="137" t="s">
        <v>394</v>
      </c>
      <c r="F1428" s="119" t="s">
        <v>19</v>
      </c>
      <c r="G1428" s="119" t="s">
        <v>1130</v>
      </c>
      <c r="H1428" s="119" t="s">
        <v>1126</v>
      </c>
      <c r="I1428" s="119"/>
      <c r="J1428" s="119" t="s">
        <v>1128</v>
      </c>
      <c r="K1428" s="120">
        <v>0</v>
      </c>
      <c r="L1428" s="119">
        <v>0</v>
      </c>
      <c r="M1428" s="119"/>
      <c r="N1428" s="119">
        <v>100</v>
      </c>
      <c r="O1428" s="121"/>
      <c r="P1428" s="121"/>
      <c r="Q1428" s="122"/>
      <c r="R1428" s="119" t="s">
        <v>1116</v>
      </c>
      <c r="S1428" s="123">
        <f>+IFERROR(IF('DETALLADO ELEMENTOS DE PROTECCI'!$E1428="DISTRIBUCION",((SUMIFS(O:O,D:D,'DETALLADO ELEMENTOS DE PROTECCI'!$D1428,H:H,'DETALLADO ELEMENTOS DE PROTECCI'!$H1428,R:R,"MARZO")+(SUMIFS(O:O,D:D,'DETALLADO ELEMENTOS DE PROTECCI'!$D1428,H:H,'DETALLADO ELEMENTOS DE PROTECCI'!$H1428,R:R,"ABRIL")))/((SUMIFS(N:N,D:D,'DETALLADO ELEMENTOS DE PROTECCI'!$D1428,H:H,'DETALLADO ELEMENTOS DE PROTECCI'!$H1428,R:R,"MARZO"))+(SUMIFS(N:N,D:D,'DETALLADO ELEMENTOS DE PROTECCI'!$D1428,H:H,'DETALLADO ELEMENTOS DE PROTECCI'!$H1428,R:R,"ABRIL")))),(SUMIFS(L:L,D:D,'DETALLADO ELEMENTOS DE PROTECCI'!$D1428,H:H,'DETALLADO ELEMENTOS DE PROTECCI'!$H1428)/(SUMIFS(K:K,D:D,'DETALLADO ELEMENTOS DE PROTECCI'!$D1428,H:H,'DETALLADO ELEMENTOS DE PROTECCI'!$H1428)))),0)</f>
        <v>0</v>
      </c>
      <c r="T1428" s="120">
        <v>0.5</v>
      </c>
      <c r="U1428" s="121" t="str">
        <f>+IF('DETALLADO ELEMENTOS DE PROTECCI'!$R1428="MARZO",IF('DETALLADO ELEMENTOS DE PROTECCI'!$S1428=0,"Rojo",IF(AND('DETALLADO ELEMENTOS DE PROTECCI'!$S1428&gt;0,'DETALLADO ELEMENTOS DE PROTECCI'!$S1428&lt;0.99),"Amarillo","Verde")),"")</f>
        <v/>
      </c>
      <c r="V1428" s="124"/>
    </row>
    <row r="1429" spans="1:22">
      <c r="A1429" s="137" t="s">
        <v>43</v>
      </c>
      <c r="B1429" s="137">
        <v>508</v>
      </c>
      <c r="C1429" s="119">
        <v>1093</v>
      </c>
      <c r="D1429" s="138" t="s">
        <v>866</v>
      </c>
      <c r="E1429" s="137" t="s">
        <v>394</v>
      </c>
      <c r="F1429" s="119" t="s">
        <v>19</v>
      </c>
      <c r="G1429" s="119" t="s">
        <v>1132</v>
      </c>
      <c r="H1429" s="119" t="s">
        <v>1126</v>
      </c>
      <c r="I1429" s="119"/>
      <c r="J1429" s="119" t="s">
        <v>1128</v>
      </c>
      <c r="K1429" s="120">
        <v>0</v>
      </c>
      <c r="L1429" s="119">
        <v>0</v>
      </c>
      <c r="M1429" s="119"/>
      <c r="N1429" s="119">
        <v>100</v>
      </c>
      <c r="O1429" s="121"/>
      <c r="P1429" s="121"/>
      <c r="Q1429" s="122"/>
      <c r="R1429" s="119" t="s">
        <v>1116</v>
      </c>
      <c r="S1429" s="123">
        <f>+IFERROR(IF('DETALLADO ELEMENTOS DE PROTECCI'!$E1429="DISTRIBUCION",((SUMIFS(O:O,D:D,'DETALLADO ELEMENTOS DE PROTECCI'!$D1429,H:H,'DETALLADO ELEMENTOS DE PROTECCI'!$H1429,R:R,"MARZO")+(SUMIFS(O:O,D:D,'DETALLADO ELEMENTOS DE PROTECCI'!$D1429,H:H,'DETALLADO ELEMENTOS DE PROTECCI'!$H1429,R:R,"ABRIL")))/((SUMIFS(N:N,D:D,'DETALLADO ELEMENTOS DE PROTECCI'!$D1429,H:H,'DETALLADO ELEMENTOS DE PROTECCI'!$H1429,R:R,"MARZO"))+(SUMIFS(N:N,D:D,'DETALLADO ELEMENTOS DE PROTECCI'!$D1429,H:H,'DETALLADO ELEMENTOS DE PROTECCI'!$H1429,R:R,"ABRIL")))),(SUMIFS(L:L,D:D,'DETALLADO ELEMENTOS DE PROTECCI'!$D1429,H:H,'DETALLADO ELEMENTOS DE PROTECCI'!$H1429)/(SUMIFS(K:K,D:D,'DETALLADO ELEMENTOS DE PROTECCI'!$D1429,H:H,'DETALLADO ELEMENTOS DE PROTECCI'!$H1429)))),0)</f>
        <v>0</v>
      </c>
      <c r="T1429" s="120">
        <v>0.5</v>
      </c>
      <c r="U1429" s="121" t="str">
        <f>+IF('DETALLADO ELEMENTOS DE PROTECCI'!$R1429="MARZO",IF('DETALLADO ELEMENTOS DE PROTECCI'!$S1429=0,"Rojo",IF(AND('DETALLADO ELEMENTOS DE PROTECCI'!$S1429&gt;0,'DETALLADO ELEMENTOS DE PROTECCI'!$S1429&lt;0.99),"Amarillo","Verde")),"")</f>
        <v/>
      </c>
      <c r="V1429" s="124"/>
    </row>
    <row r="1430" spans="1:22">
      <c r="A1430" s="137" t="s">
        <v>43</v>
      </c>
      <c r="B1430" s="137">
        <v>508</v>
      </c>
      <c r="C1430" s="119">
        <v>1161</v>
      </c>
      <c r="D1430" s="138" t="s">
        <v>866</v>
      </c>
      <c r="E1430" s="137" t="s">
        <v>394</v>
      </c>
      <c r="F1430" s="119" t="s">
        <v>19</v>
      </c>
      <c r="G1430" s="119" t="s">
        <v>1134</v>
      </c>
      <c r="H1430" s="119" t="s">
        <v>1135</v>
      </c>
      <c r="I1430" s="119"/>
      <c r="J1430" s="119" t="s">
        <v>1128</v>
      </c>
      <c r="K1430" s="120">
        <v>0</v>
      </c>
      <c r="L1430" s="119">
        <v>0</v>
      </c>
      <c r="M1430" s="119"/>
      <c r="N1430" s="119">
        <v>400</v>
      </c>
      <c r="O1430" s="121"/>
      <c r="P1430" s="121"/>
      <c r="Q1430" s="122"/>
      <c r="R1430" s="119" t="s">
        <v>1116</v>
      </c>
      <c r="S1430" s="123">
        <f>+IFERROR(IF('DETALLADO ELEMENTOS DE PROTECCI'!$E1430="DISTRIBUCION",((SUMIFS(O:O,D:D,'DETALLADO ELEMENTOS DE PROTECCI'!$D1430,H:H,'DETALLADO ELEMENTOS DE PROTECCI'!$H1430,R:R,"MARZO")+(SUMIFS(O:O,D:D,'DETALLADO ELEMENTOS DE PROTECCI'!$D1430,H:H,'DETALLADO ELEMENTOS DE PROTECCI'!$H1430,R:R,"ABRIL")))/((SUMIFS(N:N,D:D,'DETALLADO ELEMENTOS DE PROTECCI'!$D1430,H:H,'DETALLADO ELEMENTOS DE PROTECCI'!$H1430,R:R,"MARZO"))+(SUMIFS(N:N,D:D,'DETALLADO ELEMENTOS DE PROTECCI'!$D1430,H:H,'DETALLADO ELEMENTOS DE PROTECCI'!$H1430,R:R,"ABRIL")))),(SUMIFS(L:L,D:D,'DETALLADO ELEMENTOS DE PROTECCI'!$D1430,H:H,'DETALLADO ELEMENTOS DE PROTECCI'!$H1430)/(SUMIFS(K:K,D:D,'DETALLADO ELEMENTOS DE PROTECCI'!$D1430,H:H,'DETALLADO ELEMENTOS DE PROTECCI'!$H1430)))),0)</f>
        <v>0</v>
      </c>
      <c r="T1430" s="120">
        <v>0.5</v>
      </c>
      <c r="U1430" s="121" t="str">
        <f>+IF('DETALLADO ELEMENTOS DE PROTECCI'!$R1430="MARZO",IF('DETALLADO ELEMENTOS DE PROTECCI'!$S1430=0,"Rojo",IF(AND('DETALLADO ELEMENTOS DE PROTECCI'!$S1430&gt;0,'DETALLADO ELEMENTOS DE PROTECCI'!$S1430&lt;0.99),"Amarillo","Verde")),"")</f>
        <v/>
      </c>
      <c r="V1430" s="124"/>
    </row>
    <row r="1431" spans="1:22">
      <c r="A1431" s="137" t="s">
        <v>43</v>
      </c>
      <c r="B1431" s="137">
        <v>513</v>
      </c>
      <c r="C1431" s="119">
        <v>1092</v>
      </c>
      <c r="D1431" s="138" t="s">
        <v>872</v>
      </c>
      <c r="E1431" s="137" t="s">
        <v>394</v>
      </c>
      <c r="F1431" s="119" t="s">
        <v>19</v>
      </c>
      <c r="G1431" s="119" t="s">
        <v>1130</v>
      </c>
      <c r="H1431" s="119" t="s">
        <v>1126</v>
      </c>
      <c r="I1431" s="119"/>
      <c r="J1431" s="119" t="s">
        <v>1128</v>
      </c>
      <c r="K1431" s="120">
        <v>0</v>
      </c>
      <c r="L1431" s="119">
        <v>0</v>
      </c>
      <c r="M1431" s="119"/>
      <c r="N1431" s="119">
        <v>100</v>
      </c>
      <c r="O1431" s="121"/>
      <c r="P1431" s="121"/>
      <c r="Q1431" s="122"/>
      <c r="R1431" s="119" t="s">
        <v>1116</v>
      </c>
      <c r="S1431" s="123">
        <f>+IFERROR(IF('DETALLADO ELEMENTOS DE PROTECCI'!$E1431="DISTRIBUCION",((SUMIFS(O:O,D:D,'DETALLADO ELEMENTOS DE PROTECCI'!$D1431,H:H,'DETALLADO ELEMENTOS DE PROTECCI'!$H1431,R:R,"MARZO")+(SUMIFS(O:O,D:D,'DETALLADO ELEMENTOS DE PROTECCI'!$D1431,H:H,'DETALLADO ELEMENTOS DE PROTECCI'!$H1431,R:R,"ABRIL")))/((SUMIFS(N:N,D:D,'DETALLADO ELEMENTOS DE PROTECCI'!$D1431,H:H,'DETALLADO ELEMENTOS DE PROTECCI'!$H1431,R:R,"MARZO"))+(SUMIFS(N:N,D:D,'DETALLADO ELEMENTOS DE PROTECCI'!$D1431,H:H,'DETALLADO ELEMENTOS DE PROTECCI'!$H1431,R:R,"ABRIL")))),(SUMIFS(L:L,D:D,'DETALLADO ELEMENTOS DE PROTECCI'!$D1431,H:H,'DETALLADO ELEMENTOS DE PROTECCI'!$H1431)/(SUMIFS(K:K,D:D,'DETALLADO ELEMENTOS DE PROTECCI'!$D1431,H:H,'DETALLADO ELEMENTOS DE PROTECCI'!$H1431)))),0)</f>
        <v>0</v>
      </c>
      <c r="T1431" s="120">
        <v>0.5</v>
      </c>
      <c r="U1431" s="121" t="str">
        <f>+IF('DETALLADO ELEMENTOS DE PROTECCI'!$R1431="MARZO",IF('DETALLADO ELEMENTOS DE PROTECCI'!$S1431=0,"Rojo",IF(AND('DETALLADO ELEMENTOS DE PROTECCI'!$S1431&gt;0,'DETALLADO ELEMENTOS DE PROTECCI'!$S1431&lt;0.99),"Amarillo","Verde")),"")</f>
        <v/>
      </c>
      <c r="V1431" s="124"/>
    </row>
    <row r="1432" spans="1:22">
      <c r="A1432" s="137" t="s">
        <v>43</v>
      </c>
      <c r="B1432" s="137">
        <v>513</v>
      </c>
      <c r="C1432" s="119">
        <v>1161</v>
      </c>
      <c r="D1432" s="138" t="s">
        <v>872</v>
      </c>
      <c r="E1432" s="137" t="s">
        <v>394</v>
      </c>
      <c r="F1432" s="119" t="s">
        <v>19</v>
      </c>
      <c r="G1432" s="119" t="s">
        <v>1134</v>
      </c>
      <c r="H1432" s="119" t="s">
        <v>1135</v>
      </c>
      <c r="I1432" s="119"/>
      <c r="J1432" s="119" t="s">
        <v>1128</v>
      </c>
      <c r="K1432" s="120">
        <v>0</v>
      </c>
      <c r="L1432" s="119">
        <v>0</v>
      </c>
      <c r="M1432" s="119"/>
      <c r="N1432" s="119">
        <v>50</v>
      </c>
      <c r="O1432" s="121"/>
      <c r="P1432" s="121"/>
      <c r="Q1432" s="122"/>
      <c r="R1432" s="119" t="s">
        <v>1116</v>
      </c>
      <c r="S1432" s="123">
        <f>+IFERROR(IF('DETALLADO ELEMENTOS DE PROTECCI'!$E1432="DISTRIBUCION",((SUMIFS(O:O,D:D,'DETALLADO ELEMENTOS DE PROTECCI'!$D1432,H:H,'DETALLADO ELEMENTOS DE PROTECCI'!$H1432,R:R,"MARZO")+(SUMIFS(O:O,D:D,'DETALLADO ELEMENTOS DE PROTECCI'!$D1432,H:H,'DETALLADO ELEMENTOS DE PROTECCI'!$H1432,R:R,"ABRIL")))/((SUMIFS(N:N,D:D,'DETALLADO ELEMENTOS DE PROTECCI'!$D1432,H:H,'DETALLADO ELEMENTOS DE PROTECCI'!$H1432,R:R,"MARZO"))+(SUMIFS(N:N,D:D,'DETALLADO ELEMENTOS DE PROTECCI'!$D1432,H:H,'DETALLADO ELEMENTOS DE PROTECCI'!$H1432,R:R,"ABRIL")))),(SUMIFS(L:L,D:D,'DETALLADO ELEMENTOS DE PROTECCI'!$D1432,H:H,'DETALLADO ELEMENTOS DE PROTECCI'!$H1432)/(SUMIFS(K:K,D:D,'DETALLADO ELEMENTOS DE PROTECCI'!$D1432,H:H,'DETALLADO ELEMENTOS DE PROTECCI'!$H1432)))),0)</f>
        <v>0</v>
      </c>
      <c r="T1432" s="120">
        <v>0.5</v>
      </c>
      <c r="U1432" s="121" t="str">
        <f>+IF('DETALLADO ELEMENTOS DE PROTECCI'!$R1432="MARZO",IF('DETALLADO ELEMENTOS DE PROTECCI'!$S1432=0,"Rojo",IF(AND('DETALLADO ELEMENTOS DE PROTECCI'!$S1432&gt;0,'DETALLADO ELEMENTOS DE PROTECCI'!$S1432&lt;0.99),"Amarillo","Verde")),"")</f>
        <v/>
      </c>
      <c r="V1432" s="124"/>
    </row>
    <row r="1433" spans="1:22">
      <c r="A1433" s="137" t="s">
        <v>43</v>
      </c>
      <c r="B1433" s="137">
        <v>514</v>
      </c>
      <c r="C1433" s="119">
        <v>1202</v>
      </c>
      <c r="D1433" s="138" t="s">
        <v>879</v>
      </c>
      <c r="E1433" s="137" t="s">
        <v>394</v>
      </c>
      <c r="F1433" s="119" t="s">
        <v>19</v>
      </c>
      <c r="G1433" s="119" t="s">
        <v>1189</v>
      </c>
      <c r="H1433" s="119" t="s">
        <v>1126</v>
      </c>
      <c r="I1433" s="119"/>
      <c r="J1433" s="119" t="s">
        <v>1128</v>
      </c>
      <c r="K1433" s="120">
        <v>0</v>
      </c>
      <c r="L1433" s="119">
        <v>0</v>
      </c>
      <c r="M1433" s="119"/>
      <c r="N1433" s="119">
        <v>500</v>
      </c>
      <c r="O1433" s="121"/>
      <c r="P1433" s="121"/>
      <c r="Q1433" s="122"/>
      <c r="R1433" s="119" t="s">
        <v>1116</v>
      </c>
      <c r="S1433" s="123">
        <f>+IFERROR(IF('DETALLADO ELEMENTOS DE PROTECCI'!$E1433="DISTRIBUCION",((SUMIFS(O:O,D:D,'DETALLADO ELEMENTOS DE PROTECCI'!$D1433,H:H,'DETALLADO ELEMENTOS DE PROTECCI'!$H1433,R:R,"MARZO")+(SUMIFS(O:O,D:D,'DETALLADO ELEMENTOS DE PROTECCI'!$D1433,H:H,'DETALLADO ELEMENTOS DE PROTECCI'!$H1433,R:R,"ABRIL")))/((SUMIFS(N:N,D:D,'DETALLADO ELEMENTOS DE PROTECCI'!$D1433,H:H,'DETALLADO ELEMENTOS DE PROTECCI'!$H1433,R:R,"MARZO"))+(SUMIFS(N:N,D:D,'DETALLADO ELEMENTOS DE PROTECCI'!$D1433,H:H,'DETALLADO ELEMENTOS DE PROTECCI'!$H1433,R:R,"ABRIL")))),(SUMIFS(L:L,D:D,'DETALLADO ELEMENTOS DE PROTECCI'!$D1433,H:H,'DETALLADO ELEMENTOS DE PROTECCI'!$H1433)/(SUMIFS(K:K,D:D,'DETALLADO ELEMENTOS DE PROTECCI'!$D1433,H:H,'DETALLADO ELEMENTOS DE PROTECCI'!$H1433)))),0)</f>
        <v>0.5</v>
      </c>
      <c r="T1433" s="120">
        <v>0.5</v>
      </c>
      <c r="U1433" s="121" t="str">
        <f>+IF('DETALLADO ELEMENTOS DE PROTECCI'!$R1433="MARZO",IF('DETALLADO ELEMENTOS DE PROTECCI'!$S1433=0,"Rojo",IF(AND('DETALLADO ELEMENTOS DE PROTECCI'!$S1433&gt;0,'DETALLADO ELEMENTOS DE PROTECCI'!$S1433&lt;0.99),"Amarillo","Verde")),"")</f>
        <v/>
      </c>
      <c r="V1433" s="124"/>
    </row>
    <row r="1434" spans="1:22">
      <c r="A1434" s="137" t="s">
        <v>43</v>
      </c>
      <c r="B1434" s="137">
        <v>515</v>
      </c>
      <c r="C1434" s="119">
        <v>1033</v>
      </c>
      <c r="D1434" s="138" t="s">
        <v>886</v>
      </c>
      <c r="E1434" s="137" t="s">
        <v>394</v>
      </c>
      <c r="F1434" s="119" t="s">
        <v>19</v>
      </c>
      <c r="G1434" s="119" t="s">
        <v>1139</v>
      </c>
      <c r="H1434" s="119" t="s">
        <v>1140</v>
      </c>
      <c r="I1434" s="119"/>
      <c r="J1434" s="119" t="s">
        <v>1128</v>
      </c>
      <c r="K1434" s="120">
        <v>0</v>
      </c>
      <c r="L1434" s="119">
        <v>0</v>
      </c>
      <c r="M1434" s="119"/>
      <c r="N1434" s="119">
        <v>30</v>
      </c>
      <c r="O1434" s="121"/>
      <c r="P1434" s="121"/>
      <c r="Q1434" s="122"/>
      <c r="R1434" s="119" t="s">
        <v>1116</v>
      </c>
      <c r="S1434" s="123">
        <f>+IFERROR(IF('DETALLADO ELEMENTOS DE PROTECCI'!$E1434="DISTRIBUCION",((SUMIFS(O:O,D:D,'DETALLADO ELEMENTOS DE PROTECCI'!$D1434,H:H,'DETALLADO ELEMENTOS DE PROTECCI'!$H1434,R:R,"MARZO")+(SUMIFS(O:O,D:D,'DETALLADO ELEMENTOS DE PROTECCI'!$D1434,H:H,'DETALLADO ELEMENTOS DE PROTECCI'!$H1434,R:R,"ABRIL")))/((SUMIFS(N:N,D:D,'DETALLADO ELEMENTOS DE PROTECCI'!$D1434,H:H,'DETALLADO ELEMENTOS DE PROTECCI'!$H1434,R:R,"MARZO"))+(SUMIFS(N:N,D:D,'DETALLADO ELEMENTOS DE PROTECCI'!$D1434,H:H,'DETALLADO ELEMENTOS DE PROTECCI'!$H1434,R:R,"ABRIL")))),(SUMIFS(L:L,D:D,'DETALLADO ELEMENTOS DE PROTECCI'!$D1434,H:H,'DETALLADO ELEMENTOS DE PROTECCI'!$H1434)/(SUMIFS(K:K,D:D,'DETALLADO ELEMENTOS DE PROTECCI'!$D1434,H:H,'DETALLADO ELEMENTOS DE PROTECCI'!$H1434)))),0)</f>
        <v>0</v>
      </c>
      <c r="T1434" s="120">
        <v>0.5</v>
      </c>
      <c r="U1434" s="121" t="str">
        <f>+IF('DETALLADO ELEMENTOS DE PROTECCI'!$R1434="MARZO",IF('DETALLADO ELEMENTOS DE PROTECCI'!$S1434=0,"Rojo",IF(AND('DETALLADO ELEMENTOS DE PROTECCI'!$S1434&gt;0,'DETALLADO ELEMENTOS DE PROTECCI'!$S1434&lt;0.99),"Amarillo","Verde")),"")</f>
        <v/>
      </c>
      <c r="V1434" s="124"/>
    </row>
    <row r="1435" spans="1:22">
      <c r="A1435" s="137" t="s">
        <v>43</v>
      </c>
      <c r="B1435" s="137">
        <v>515</v>
      </c>
      <c r="C1435" s="119">
        <v>1091</v>
      </c>
      <c r="D1435" s="138" t="s">
        <v>886</v>
      </c>
      <c r="E1435" s="137" t="s">
        <v>394</v>
      </c>
      <c r="F1435" s="119" t="s">
        <v>19</v>
      </c>
      <c r="G1435" s="119" t="s">
        <v>1125</v>
      </c>
      <c r="H1435" s="119" t="s">
        <v>1126</v>
      </c>
      <c r="I1435" s="119"/>
      <c r="J1435" s="119" t="s">
        <v>1128</v>
      </c>
      <c r="K1435" s="120">
        <v>0</v>
      </c>
      <c r="L1435" s="119">
        <v>0</v>
      </c>
      <c r="M1435" s="119"/>
      <c r="N1435" s="119">
        <v>100</v>
      </c>
      <c r="O1435" s="121"/>
      <c r="P1435" s="121"/>
      <c r="Q1435" s="122"/>
      <c r="R1435" s="119" t="s">
        <v>1116</v>
      </c>
      <c r="S1435" s="123">
        <f>+IFERROR(IF('DETALLADO ELEMENTOS DE PROTECCI'!$E1435="DISTRIBUCION",((SUMIFS(O:O,D:D,'DETALLADO ELEMENTOS DE PROTECCI'!$D1435,H:H,'DETALLADO ELEMENTOS DE PROTECCI'!$H1435,R:R,"MARZO")+(SUMIFS(O:O,D:D,'DETALLADO ELEMENTOS DE PROTECCI'!$D1435,H:H,'DETALLADO ELEMENTOS DE PROTECCI'!$H1435,R:R,"ABRIL")))/((SUMIFS(N:N,D:D,'DETALLADO ELEMENTOS DE PROTECCI'!$D1435,H:H,'DETALLADO ELEMENTOS DE PROTECCI'!$H1435,R:R,"MARZO"))+(SUMIFS(N:N,D:D,'DETALLADO ELEMENTOS DE PROTECCI'!$D1435,H:H,'DETALLADO ELEMENTOS DE PROTECCI'!$H1435,R:R,"ABRIL")))),(SUMIFS(L:L,D:D,'DETALLADO ELEMENTOS DE PROTECCI'!$D1435,H:H,'DETALLADO ELEMENTOS DE PROTECCI'!$H1435)/(SUMIFS(K:K,D:D,'DETALLADO ELEMENTOS DE PROTECCI'!$D1435,H:H,'DETALLADO ELEMENTOS DE PROTECCI'!$H1435)))),0)</f>
        <v>0.72727272727272729</v>
      </c>
      <c r="T1435" s="120">
        <v>0.5</v>
      </c>
      <c r="U1435" s="121" t="str">
        <f>+IF('DETALLADO ELEMENTOS DE PROTECCI'!$R1435="MARZO",IF('DETALLADO ELEMENTOS DE PROTECCI'!$S1435=0,"Rojo",IF(AND('DETALLADO ELEMENTOS DE PROTECCI'!$S1435&gt;0,'DETALLADO ELEMENTOS DE PROTECCI'!$S1435&lt;0.99),"Amarillo","Verde")),"")</f>
        <v/>
      </c>
      <c r="V1435" s="124"/>
    </row>
    <row r="1436" spans="1:22">
      <c r="A1436" s="137" t="s">
        <v>43</v>
      </c>
      <c r="B1436" s="137">
        <v>515</v>
      </c>
      <c r="C1436" s="119">
        <v>1161</v>
      </c>
      <c r="D1436" s="138" t="s">
        <v>886</v>
      </c>
      <c r="E1436" s="137" t="s">
        <v>394</v>
      </c>
      <c r="F1436" s="119" t="s">
        <v>19</v>
      </c>
      <c r="G1436" s="119" t="s">
        <v>1134</v>
      </c>
      <c r="H1436" s="119" t="s">
        <v>1135</v>
      </c>
      <c r="I1436" s="119"/>
      <c r="J1436" s="119" t="s">
        <v>1128</v>
      </c>
      <c r="K1436" s="120">
        <v>0</v>
      </c>
      <c r="L1436" s="119">
        <v>0</v>
      </c>
      <c r="M1436" s="119"/>
      <c r="N1436" s="119">
        <v>200</v>
      </c>
      <c r="O1436" s="121"/>
      <c r="P1436" s="121"/>
      <c r="Q1436" s="122"/>
      <c r="R1436" s="119" t="s">
        <v>1116</v>
      </c>
      <c r="S1436" s="123">
        <f>+IFERROR(IF('DETALLADO ELEMENTOS DE PROTECCI'!$E1436="DISTRIBUCION",((SUMIFS(O:O,D:D,'DETALLADO ELEMENTOS DE PROTECCI'!$D1436,H:H,'DETALLADO ELEMENTOS DE PROTECCI'!$H1436,R:R,"MARZO")+(SUMIFS(O:O,D:D,'DETALLADO ELEMENTOS DE PROTECCI'!$D1436,H:H,'DETALLADO ELEMENTOS DE PROTECCI'!$H1436,R:R,"ABRIL")))/((SUMIFS(N:N,D:D,'DETALLADO ELEMENTOS DE PROTECCI'!$D1436,H:H,'DETALLADO ELEMENTOS DE PROTECCI'!$H1436,R:R,"MARZO"))+(SUMIFS(N:N,D:D,'DETALLADO ELEMENTOS DE PROTECCI'!$D1436,H:H,'DETALLADO ELEMENTOS DE PROTECCI'!$H1436,R:R,"ABRIL")))),(SUMIFS(L:L,D:D,'DETALLADO ELEMENTOS DE PROTECCI'!$D1436,H:H,'DETALLADO ELEMENTOS DE PROTECCI'!$H1436)/(SUMIFS(K:K,D:D,'DETALLADO ELEMENTOS DE PROTECCI'!$D1436,H:H,'DETALLADO ELEMENTOS DE PROTECCI'!$H1436)))),0)</f>
        <v>0</v>
      </c>
      <c r="T1436" s="120">
        <v>0.5</v>
      </c>
      <c r="U1436" s="121" t="str">
        <f>+IF('DETALLADO ELEMENTOS DE PROTECCI'!$R1436="MARZO",IF('DETALLADO ELEMENTOS DE PROTECCI'!$S1436=0,"Rojo",IF(AND('DETALLADO ELEMENTOS DE PROTECCI'!$S1436&gt;0,'DETALLADO ELEMENTOS DE PROTECCI'!$S1436&lt;0.99),"Amarillo","Verde")),"")</f>
        <v/>
      </c>
      <c r="V1436" s="124"/>
    </row>
    <row r="1437" spans="1:22">
      <c r="A1437" s="137" t="s">
        <v>43</v>
      </c>
      <c r="B1437" s="137">
        <v>517</v>
      </c>
      <c r="C1437" s="119">
        <v>1033</v>
      </c>
      <c r="D1437" s="138" t="s">
        <v>895</v>
      </c>
      <c r="E1437" s="137" t="s">
        <v>394</v>
      </c>
      <c r="F1437" s="119" t="s">
        <v>19</v>
      </c>
      <c r="G1437" s="119" t="s">
        <v>1139</v>
      </c>
      <c r="H1437" s="119" t="s">
        <v>1140</v>
      </c>
      <c r="I1437" s="119"/>
      <c r="J1437" s="119" t="s">
        <v>1128</v>
      </c>
      <c r="K1437" s="120">
        <v>0</v>
      </c>
      <c r="L1437" s="119">
        <v>0</v>
      </c>
      <c r="M1437" s="119"/>
      <c r="N1437" s="119">
        <v>20</v>
      </c>
      <c r="O1437" s="121"/>
      <c r="P1437" s="121"/>
      <c r="Q1437" s="122"/>
      <c r="R1437" s="119" t="s">
        <v>1116</v>
      </c>
      <c r="S1437" s="123">
        <f>+IFERROR(IF('DETALLADO ELEMENTOS DE PROTECCI'!$E1437="DISTRIBUCION",((SUMIFS(O:O,D:D,'DETALLADO ELEMENTOS DE PROTECCI'!$D1437,H:H,'DETALLADO ELEMENTOS DE PROTECCI'!$H1437,R:R,"MARZO")+(SUMIFS(O:O,D:D,'DETALLADO ELEMENTOS DE PROTECCI'!$D1437,H:H,'DETALLADO ELEMENTOS DE PROTECCI'!$H1437,R:R,"ABRIL")))/((SUMIFS(N:N,D:D,'DETALLADO ELEMENTOS DE PROTECCI'!$D1437,H:H,'DETALLADO ELEMENTOS DE PROTECCI'!$H1437,R:R,"MARZO"))+(SUMIFS(N:N,D:D,'DETALLADO ELEMENTOS DE PROTECCI'!$D1437,H:H,'DETALLADO ELEMENTOS DE PROTECCI'!$H1437,R:R,"ABRIL")))),(SUMIFS(L:L,D:D,'DETALLADO ELEMENTOS DE PROTECCI'!$D1437,H:H,'DETALLADO ELEMENTOS DE PROTECCI'!$H1437)/(SUMIFS(K:K,D:D,'DETALLADO ELEMENTOS DE PROTECCI'!$D1437,H:H,'DETALLADO ELEMENTOS DE PROTECCI'!$H1437)))),0)</f>
        <v>0</v>
      </c>
      <c r="T1437" s="120">
        <v>0.5</v>
      </c>
      <c r="U1437" s="121" t="str">
        <f>+IF('DETALLADO ELEMENTOS DE PROTECCI'!$R1437="MARZO",IF('DETALLADO ELEMENTOS DE PROTECCI'!$S1437=0,"Rojo",IF(AND('DETALLADO ELEMENTOS DE PROTECCI'!$S1437&gt;0,'DETALLADO ELEMENTOS DE PROTECCI'!$S1437&lt;0.99),"Amarillo","Verde")),"")</f>
        <v/>
      </c>
      <c r="V1437" s="124"/>
    </row>
    <row r="1438" spans="1:22">
      <c r="A1438" s="137" t="s">
        <v>43</v>
      </c>
      <c r="B1438" s="137">
        <v>517</v>
      </c>
      <c r="C1438" s="119">
        <v>1091</v>
      </c>
      <c r="D1438" s="138" t="s">
        <v>895</v>
      </c>
      <c r="E1438" s="137" t="s">
        <v>394</v>
      </c>
      <c r="F1438" s="119" t="s">
        <v>19</v>
      </c>
      <c r="G1438" s="119" t="s">
        <v>1125</v>
      </c>
      <c r="H1438" s="119" t="s">
        <v>1126</v>
      </c>
      <c r="I1438" s="119"/>
      <c r="J1438" s="119" t="s">
        <v>1128</v>
      </c>
      <c r="K1438" s="120">
        <v>0</v>
      </c>
      <c r="L1438" s="119">
        <v>0</v>
      </c>
      <c r="M1438" s="119"/>
      <c r="N1438" s="119">
        <v>200</v>
      </c>
      <c r="O1438" s="121"/>
      <c r="P1438" s="121"/>
      <c r="Q1438" s="122"/>
      <c r="R1438" s="119" t="s">
        <v>1116</v>
      </c>
      <c r="S1438" s="123">
        <f>+IFERROR(IF('DETALLADO ELEMENTOS DE PROTECCI'!$E1438="DISTRIBUCION",((SUMIFS(O:O,D:D,'DETALLADO ELEMENTOS DE PROTECCI'!$D1438,H:H,'DETALLADO ELEMENTOS DE PROTECCI'!$H1438,R:R,"MARZO")+(SUMIFS(O:O,D:D,'DETALLADO ELEMENTOS DE PROTECCI'!$D1438,H:H,'DETALLADO ELEMENTOS DE PROTECCI'!$H1438,R:R,"ABRIL")))/((SUMIFS(N:N,D:D,'DETALLADO ELEMENTOS DE PROTECCI'!$D1438,H:H,'DETALLADO ELEMENTOS DE PROTECCI'!$H1438,R:R,"MARZO"))+(SUMIFS(N:N,D:D,'DETALLADO ELEMENTOS DE PROTECCI'!$D1438,H:H,'DETALLADO ELEMENTOS DE PROTECCI'!$H1438,R:R,"ABRIL")))),(SUMIFS(L:L,D:D,'DETALLADO ELEMENTOS DE PROTECCI'!$D1438,H:H,'DETALLADO ELEMENTOS DE PROTECCI'!$H1438)/(SUMIFS(K:K,D:D,'DETALLADO ELEMENTOS DE PROTECCI'!$D1438,H:H,'DETALLADO ELEMENTOS DE PROTECCI'!$H1438)))),0)</f>
        <v>0.33333333333333331</v>
      </c>
      <c r="T1438" s="120">
        <v>0.5</v>
      </c>
      <c r="U1438" s="121" t="str">
        <f>+IF('DETALLADO ELEMENTOS DE PROTECCI'!$R1438="MARZO",IF('DETALLADO ELEMENTOS DE PROTECCI'!$S1438=0,"Rojo",IF(AND('DETALLADO ELEMENTOS DE PROTECCI'!$S1438&gt;0,'DETALLADO ELEMENTOS DE PROTECCI'!$S1438&lt;0.99),"Amarillo","Verde")),"")</f>
        <v/>
      </c>
      <c r="V1438" s="124"/>
    </row>
    <row r="1439" spans="1:22">
      <c r="A1439" s="137" t="s">
        <v>43</v>
      </c>
      <c r="B1439" s="137">
        <v>517</v>
      </c>
      <c r="C1439" s="119">
        <v>1093</v>
      </c>
      <c r="D1439" s="138" t="s">
        <v>895</v>
      </c>
      <c r="E1439" s="137" t="s">
        <v>394</v>
      </c>
      <c r="F1439" s="119" t="s">
        <v>19</v>
      </c>
      <c r="G1439" s="119" t="s">
        <v>1132</v>
      </c>
      <c r="H1439" s="119" t="s">
        <v>1126</v>
      </c>
      <c r="I1439" s="119"/>
      <c r="J1439" s="119" t="s">
        <v>1128</v>
      </c>
      <c r="K1439" s="120">
        <v>0</v>
      </c>
      <c r="L1439" s="119">
        <v>0</v>
      </c>
      <c r="M1439" s="119"/>
      <c r="N1439" s="119">
        <v>200</v>
      </c>
      <c r="O1439" s="121"/>
      <c r="P1439" s="121"/>
      <c r="Q1439" s="122"/>
      <c r="R1439" s="119" t="s">
        <v>1116</v>
      </c>
      <c r="S1439" s="123">
        <f>+IFERROR(IF('DETALLADO ELEMENTOS DE PROTECCI'!$E1439="DISTRIBUCION",((SUMIFS(O:O,D:D,'DETALLADO ELEMENTOS DE PROTECCI'!$D1439,H:H,'DETALLADO ELEMENTOS DE PROTECCI'!$H1439,R:R,"MARZO")+(SUMIFS(O:O,D:D,'DETALLADO ELEMENTOS DE PROTECCI'!$D1439,H:H,'DETALLADO ELEMENTOS DE PROTECCI'!$H1439,R:R,"ABRIL")))/((SUMIFS(N:N,D:D,'DETALLADO ELEMENTOS DE PROTECCI'!$D1439,H:H,'DETALLADO ELEMENTOS DE PROTECCI'!$H1439,R:R,"MARZO"))+(SUMIFS(N:N,D:D,'DETALLADO ELEMENTOS DE PROTECCI'!$D1439,H:H,'DETALLADO ELEMENTOS DE PROTECCI'!$H1439,R:R,"ABRIL")))),(SUMIFS(L:L,D:D,'DETALLADO ELEMENTOS DE PROTECCI'!$D1439,H:H,'DETALLADO ELEMENTOS DE PROTECCI'!$H1439)/(SUMIFS(K:K,D:D,'DETALLADO ELEMENTOS DE PROTECCI'!$D1439,H:H,'DETALLADO ELEMENTOS DE PROTECCI'!$H1439)))),0)</f>
        <v>0.33333333333333331</v>
      </c>
      <c r="T1439" s="120">
        <v>0.5</v>
      </c>
      <c r="U1439" s="121" t="str">
        <f>+IF('DETALLADO ELEMENTOS DE PROTECCI'!$R1439="MARZO",IF('DETALLADO ELEMENTOS DE PROTECCI'!$S1439=0,"Rojo",IF(AND('DETALLADO ELEMENTOS DE PROTECCI'!$S1439&gt;0,'DETALLADO ELEMENTOS DE PROTECCI'!$S1439&lt;0.99),"Amarillo","Verde")),"")</f>
        <v/>
      </c>
      <c r="V1439" s="124"/>
    </row>
    <row r="1440" spans="1:22">
      <c r="A1440" s="137" t="s">
        <v>43</v>
      </c>
      <c r="B1440" s="137">
        <v>518</v>
      </c>
      <c r="C1440" s="119">
        <v>1033</v>
      </c>
      <c r="D1440" s="138" t="s">
        <v>905</v>
      </c>
      <c r="E1440" s="137" t="s">
        <v>394</v>
      </c>
      <c r="F1440" s="119" t="s">
        <v>19</v>
      </c>
      <c r="G1440" s="119" t="s">
        <v>1139</v>
      </c>
      <c r="H1440" s="119" t="s">
        <v>1140</v>
      </c>
      <c r="I1440" s="119"/>
      <c r="J1440" s="119" t="s">
        <v>1128</v>
      </c>
      <c r="K1440" s="120">
        <v>0</v>
      </c>
      <c r="L1440" s="119">
        <v>0</v>
      </c>
      <c r="M1440" s="119"/>
      <c r="N1440" s="119">
        <v>40</v>
      </c>
      <c r="O1440" s="121"/>
      <c r="P1440" s="121"/>
      <c r="Q1440" s="122"/>
      <c r="R1440" s="119" t="s">
        <v>1116</v>
      </c>
      <c r="S1440" s="123">
        <f>+IFERROR(IF('DETALLADO ELEMENTOS DE PROTECCI'!$E1440="DISTRIBUCION",((SUMIFS(O:O,D:D,'DETALLADO ELEMENTOS DE PROTECCI'!$D1440,H:H,'DETALLADO ELEMENTOS DE PROTECCI'!$H1440,R:R,"MARZO")+(SUMIFS(O:O,D:D,'DETALLADO ELEMENTOS DE PROTECCI'!$D1440,H:H,'DETALLADO ELEMENTOS DE PROTECCI'!$H1440,R:R,"ABRIL")))/((SUMIFS(N:N,D:D,'DETALLADO ELEMENTOS DE PROTECCI'!$D1440,H:H,'DETALLADO ELEMENTOS DE PROTECCI'!$H1440,R:R,"MARZO"))+(SUMIFS(N:N,D:D,'DETALLADO ELEMENTOS DE PROTECCI'!$D1440,H:H,'DETALLADO ELEMENTOS DE PROTECCI'!$H1440,R:R,"ABRIL")))),(SUMIFS(L:L,D:D,'DETALLADO ELEMENTOS DE PROTECCI'!$D1440,H:H,'DETALLADO ELEMENTOS DE PROTECCI'!$H1440)/(SUMIFS(K:K,D:D,'DETALLADO ELEMENTOS DE PROTECCI'!$D1440,H:H,'DETALLADO ELEMENTOS DE PROTECCI'!$H1440)))),0)</f>
        <v>0</v>
      </c>
      <c r="T1440" s="120">
        <v>0.5</v>
      </c>
      <c r="U1440" s="121" t="str">
        <f>+IF('DETALLADO ELEMENTOS DE PROTECCI'!$R1440="MARZO",IF('DETALLADO ELEMENTOS DE PROTECCI'!$S1440=0,"Rojo",IF(AND('DETALLADO ELEMENTOS DE PROTECCI'!$S1440&gt;0,'DETALLADO ELEMENTOS DE PROTECCI'!$S1440&lt;0.99),"Amarillo","Verde")),"")</f>
        <v/>
      </c>
      <c r="V1440" s="124"/>
    </row>
    <row r="1441" spans="1:22">
      <c r="A1441" s="137" t="s">
        <v>43</v>
      </c>
      <c r="B1441" s="137">
        <v>518</v>
      </c>
      <c r="C1441" s="119">
        <v>1084</v>
      </c>
      <c r="D1441" s="138" t="s">
        <v>905</v>
      </c>
      <c r="E1441" s="137" t="s">
        <v>394</v>
      </c>
      <c r="F1441" s="119" t="s">
        <v>19</v>
      </c>
      <c r="G1441" s="119" t="s">
        <v>1150</v>
      </c>
      <c r="H1441" s="119" t="s">
        <v>1151</v>
      </c>
      <c r="I1441" s="119"/>
      <c r="J1441" s="119" t="s">
        <v>1128</v>
      </c>
      <c r="K1441" s="120">
        <v>0</v>
      </c>
      <c r="L1441" s="119">
        <v>0</v>
      </c>
      <c r="M1441" s="119"/>
      <c r="N1441" s="119">
        <v>100</v>
      </c>
      <c r="O1441" s="121"/>
      <c r="P1441" s="121"/>
      <c r="Q1441" s="122"/>
      <c r="R1441" s="119" t="s">
        <v>1116</v>
      </c>
      <c r="S1441" s="123">
        <f>+IFERROR(IF('DETALLADO ELEMENTOS DE PROTECCI'!$E1441="DISTRIBUCION",((SUMIFS(O:O,D:D,'DETALLADO ELEMENTOS DE PROTECCI'!$D1441,H:H,'DETALLADO ELEMENTOS DE PROTECCI'!$H1441,R:R,"MARZO")+(SUMIFS(O:O,D:D,'DETALLADO ELEMENTOS DE PROTECCI'!$D1441,H:H,'DETALLADO ELEMENTOS DE PROTECCI'!$H1441,R:R,"ABRIL")))/((SUMIFS(N:N,D:D,'DETALLADO ELEMENTOS DE PROTECCI'!$D1441,H:H,'DETALLADO ELEMENTOS DE PROTECCI'!$H1441,R:R,"MARZO"))+(SUMIFS(N:N,D:D,'DETALLADO ELEMENTOS DE PROTECCI'!$D1441,H:H,'DETALLADO ELEMENTOS DE PROTECCI'!$H1441,R:R,"ABRIL")))),(SUMIFS(L:L,D:D,'DETALLADO ELEMENTOS DE PROTECCI'!$D1441,H:H,'DETALLADO ELEMENTOS DE PROTECCI'!$H1441)/(SUMIFS(K:K,D:D,'DETALLADO ELEMENTOS DE PROTECCI'!$D1441,H:H,'DETALLADO ELEMENTOS DE PROTECCI'!$H1441)))),0)</f>
        <v>0</v>
      </c>
      <c r="T1441" s="120">
        <v>0.5</v>
      </c>
      <c r="U1441" s="121" t="str">
        <f>+IF('DETALLADO ELEMENTOS DE PROTECCI'!$R1441="MARZO",IF('DETALLADO ELEMENTOS DE PROTECCI'!$S1441=0,"Rojo",IF(AND('DETALLADO ELEMENTOS DE PROTECCI'!$S1441&gt;0,'DETALLADO ELEMENTOS DE PROTECCI'!$S1441&lt;0.99),"Amarillo","Verde")),"")</f>
        <v/>
      </c>
      <c r="V1441" s="124"/>
    </row>
    <row r="1442" spans="1:22">
      <c r="A1442" s="137" t="s">
        <v>43</v>
      </c>
      <c r="B1442" s="137">
        <v>518</v>
      </c>
      <c r="C1442" s="119">
        <v>1092</v>
      </c>
      <c r="D1442" s="138" t="s">
        <v>905</v>
      </c>
      <c r="E1442" s="137" t="s">
        <v>394</v>
      </c>
      <c r="F1442" s="119" t="s">
        <v>19</v>
      </c>
      <c r="G1442" s="119" t="s">
        <v>1130</v>
      </c>
      <c r="H1442" s="119" t="s">
        <v>1126</v>
      </c>
      <c r="I1442" s="119"/>
      <c r="J1442" s="119" t="s">
        <v>1128</v>
      </c>
      <c r="K1442" s="120">
        <v>0</v>
      </c>
      <c r="L1442" s="119">
        <v>0</v>
      </c>
      <c r="M1442" s="119"/>
      <c r="N1442" s="119">
        <v>200</v>
      </c>
      <c r="O1442" s="121"/>
      <c r="P1442" s="121"/>
      <c r="Q1442" s="122"/>
      <c r="R1442" s="119" t="s">
        <v>1116</v>
      </c>
      <c r="S1442" s="123">
        <f>+IFERROR(IF('DETALLADO ELEMENTOS DE PROTECCI'!$E1442="DISTRIBUCION",((SUMIFS(O:O,D:D,'DETALLADO ELEMENTOS DE PROTECCI'!$D1442,H:H,'DETALLADO ELEMENTOS DE PROTECCI'!$H1442,R:R,"MARZO")+(SUMIFS(O:O,D:D,'DETALLADO ELEMENTOS DE PROTECCI'!$D1442,H:H,'DETALLADO ELEMENTOS DE PROTECCI'!$H1442,R:R,"ABRIL")))/((SUMIFS(N:N,D:D,'DETALLADO ELEMENTOS DE PROTECCI'!$D1442,H:H,'DETALLADO ELEMENTOS DE PROTECCI'!$H1442,R:R,"MARZO"))+(SUMIFS(N:N,D:D,'DETALLADO ELEMENTOS DE PROTECCI'!$D1442,H:H,'DETALLADO ELEMENTOS DE PROTECCI'!$H1442,R:R,"ABRIL")))),(SUMIFS(L:L,D:D,'DETALLADO ELEMENTOS DE PROTECCI'!$D1442,H:H,'DETALLADO ELEMENTOS DE PROTECCI'!$H1442)/(SUMIFS(K:K,D:D,'DETALLADO ELEMENTOS DE PROTECCI'!$D1442,H:H,'DETALLADO ELEMENTOS DE PROTECCI'!$H1442)))),0)</f>
        <v>0</v>
      </c>
      <c r="T1442" s="120">
        <v>0.5</v>
      </c>
      <c r="U1442" s="121" t="str">
        <f>+IF('DETALLADO ELEMENTOS DE PROTECCI'!$R1442="MARZO",IF('DETALLADO ELEMENTOS DE PROTECCI'!$S1442=0,"Rojo",IF(AND('DETALLADO ELEMENTOS DE PROTECCI'!$S1442&gt;0,'DETALLADO ELEMENTOS DE PROTECCI'!$S1442&lt;0.99),"Amarillo","Verde")),"")</f>
        <v/>
      </c>
      <c r="V1442" s="124"/>
    </row>
    <row r="1443" spans="1:22">
      <c r="A1443" s="137" t="s">
        <v>43</v>
      </c>
      <c r="B1443" s="137">
        <v>518</v>
      </c>
      <c r="C1443" s="119">
        <v>1093</v>
      </c>
      <c r="D1443" s="138" t="s">
        <v>905</v>
      </c>
      <c r="E1443" s="137" t="s">
        <v>394</v>
      </c>
      <c r="F1443" s="119" t="s">
        <v>19</v>
      </c>
      <c r="G1443" s="119" t="s">
        <v>1132</v>
      </c>
      <c r="H1443" s="119" t="s">
        <v>1126</v>
      </c>
      <c r="I1443" s="119"/>
      <c r="J1443" s="119" t="s">
        <v>1128</v>
      </c>
      <c r="K1443" s="120">
        <v>0</v>
      </c>
      <c r="L1443" s="119">
        <v>0</v>
      </c>
      <c r="M1443" s="119"/>
      <c r="N1443" s="119">
        <v>200</v>
      </c>
      <c r="O1443" s="121"/>
      <c r="P1443" s="121"/>
      <c r="Q1443" s="122"/>
      <c r="R1443" s="119" t="s">
        <v>1116</v>
      </c>
      <c r="S1443" s="123">
        <f>+IFERROR(IF('DETALLADO ELEMENTOS DE PROTECCI'!$E1443="DISTRIBUCION",((SUMIFS(O:O,D:D,'DETALLADO ELEMENTOS DE PROTECCI'!$D1443,H:H,'DETALLADO ELEMENTOS DE PROTECCI'!$H1443,R:R,"MARZO")+(SUMIFS(O:O,D:D,'DETALLADO ELEMENTOS DE PROTECCI'!$D1443,H:H,'DETALLADO ELEMENTOS DE PROTECCI'!$H1443,R:R,"ABRIL")))/((SUMIFS(N:N,D:D,'DETALLADO ELEMENTOS DE PROTECCI'!$D1443,H:H,'DETALLADO ELEMENTOS DE PROTECCI'!$H1443,R:R,"MARZO"))+(SUMIFS(N:N,D:D,'DETALLADO ELEMENTOS DE PROTECCI'!$D1443,H:H,'DETALLADO ELEMENTOS DE PROTECCI'!$H1443,R:R,"ABRIL")))),(SUMIFS(L:L,D:D,'DETALLADO ELEMENTOS DE PROTECCI'!$D1443,H:H,'DETALLADO ELEMENTOS DE PROTECCI'!$H1443)/(SUMIFS(K:K,D:D,'DETALLADO ELEMENTOS DE PROTECCI'!$D1443,H:H,'DETALLADO ELEMENTOS DE PROTECCI'!$H1443)))),0)</f>
        <v>0</v>
      </c>
      <c r="T1443" s="120">
        <v>0.5</v>
      </c>
      <c r="U1443" s="121" t="str">
        <f>+IF('DETALLADO ELEMENTOS DE PROTECCI'!$R1443="MARZO",IF('DETALLADO ELEMENTOS DE PROTECCI'!$S1443=0,"Rojo",IF(AND('DETALLADO ELEMENTOS DE PROTECCI'!$S1443&gt;0,'DETALLADO ELEMENTOS DE PROTECCI'!$S1443&lt;0.99),"Amarillo","Verde")),"")</f>
        <v/>
      </c>
      <c r="V1443" s="124"/>
    </row>
    <row r="1444" spans="1:22">
      <c r="A1444" s="137" t="s">
        <v>43</v>
      </c>
      <c r="B1444" s="137">
        <v>518</v>
      </c>
      <c r="C1444" s="119">
        <v>1160</v>
      </c>
      <c r="D1444" s="138" t="s">
        <v>905</v>
      </c>
      <c r="E1444" s="137" t="s">
        <v>394</v>
      </c>
      <c r="F1444" s="119" t="s">
        <v>19</v>
      </c>
      <c r="G1444" s="119" t="s">
        <v>1158</v>
      </c>
      <c r="H1444" s="119" t="s">
        <v>1159</v>
      </c>
      <c r="I1444" s="119"/>
      <c r="J1444" s="119" t="s">
        <v>1128</v>
      </c>
      <c r="K1444" s="120">
        <v>0</v>
      </c>
      <c r="L1444" s="119">
        <v>0</v>
      </c>
      <c r="M1444" s="119"/>
      <c r="N1444" s="119">
        <v>100</v>
      </c>
      <c r="O1444" s="121"/>
      <c r="P1444" s="121"/>
      <c r="Q1444" s="122"/>
      <c r="R1444" s="119" t="s">
        <v>1116</v>
      </c>
      <c r="S1444" s="123">
        <f>+IFERROR(IF('DETALLADO ELEMENTOS DE PROTECCI'!$E1444="DISTRIBUCION",((SUMIFS(O:O,D:D,'DETALLADO ELEMENTOS DE PROTECCI'!$D1444,H:H,'DETALLADO ELEMENTOS DE PROTECCI'!$H1444,R:R,"MARZO")+(SUMIFS(O:O,D:D,'DETALLADO ELEMENTOS DE PROTECCI'!$D1444,H:H,'DETALLADO ELEMENTOS DE PROTECCI'!$H1444,R:R,"ABRIL")))/((SUMIFS(N:N,D:D,'DETALLADO ELEMENTOS DE PROTECCI'!$D1444,H:H,'DETALLADO ELEMENTOS DE PROTECCI'!$H1444,R:R,"MARZO"))+(SUMIFS(N:N,D:D,'DETALLADO ELEMENTOS DE PROTECCI'!$D1444,H:H,'DETALLADO ELEMENTOS DE PROTECCI'!$H1444,R:R,"ABRIL")))),(SUMIFS(L:L,D:D,'DETALLADO ELEMENTOS DE PROTECCI'!$D1444,H:H,'DETALLADO ELEMENTOS DE PROTECCI'!$H1444)/(SUMIFS(K:K,D:D,'DETALLADO ELEMENTOS DE PROTECCI'!$D1444,H:H,'DETALLADO ELEMENTOS DE PROTECCI'!$H1444)))),0)</f>
        <v>0</v>
      </c>
      <c r="T1444" s="120">
        <v>0.5</v>
      </c>
      <c r="U1444" s="121" t="str">
        <f>+IF('DETALLADO ELEMENTOS DE PROTECCI'!$R1444="MARZO",IF('DETALLADO ELEMENTOS DE PROTECCI'!$S1444=0,"Rojo",IF(AND('DETALLADO ELEMENTOS DE PROTECCI'!$S1444&gt;0,'DETALLADO ELEMENTOS DE PROTECCI'!$S1444&lt;0.99),"Amarillo","Verde")),"")</f>
        <v/>
      </c>
      <c r="V1444" s="124"/>
    </row>
    <row r="1445" spans="1:22">
      <c r="A1445" s="137" t="s">
        <v>43</v>
      </c>
      <c r="B1445" s="137">
        <v>518</v>
      </c>
      <c r="C1445" s="119">
        <v>1161</v>
      </c>
      <c r="D1445" s="138" t="s">
        <v>905</v>
      </c>
      <c r="E1445" s="137" t="s">
        <v>394</v>
      </c>
      <c r="F1445" s="119" t="s">
        <v>19</v>
      </c>
      <c r="G1445" s="119" t="s">
        <v>1134</v>
      </c>
      <c r="H1445" s="119" t="s">
        <v>1135</v>
      </c>
      <c r="I1445" s="119"/>
      <c r="J1445" s="119" t="s">
        <v>1128</v>
      </c>
      <c r="K1445" s="120">
        <v>0</v>
      </c>
      <c r="L1445" s="119">
        <v>0</v>
      </c>
      <c r="M1445" s="119"/>
      <c r="N1445" s="119">
        <v>300</v>
      </c>
      <c r="O1445" s="121"/>
      <c r="P1445" s="121"/>
      <c r="Q1445" s="122"/>
      <c r="R1445" s="119" t="s">
        <v>1116</v>
      </c>
      <c r="S1445" s="123">
        <f>+IFERROR(IF('DETALLADO ELEMENTOS DE PROTECCI'!$E1445="DISTRIBUCION",((SUMIFS(O:O,D:D,'DETALLADO ELEMENTOS DE PROTECCI'!$D1445,H:H,'DETALLADO ELEMENTOS DE PROTECCI'!$H1445,R:R,"MARZO")+(SUMIFS(O:O,D:D,'DETALLADO ELEMENTOS DE PROTECCI'!$D1445,H:H,'DETALLADO ELEMENTOS DE PROTECCI'!$H1445,R:R,"ABRIL")))/((SUMIFS(N:N,D:D,'DETALLADO ELEMENTOS DE PROTECCI'!$D1445,H:H,'DETALLADO ELEMENTOS DE PROTECCI'!$H1445,R:R,"MARZO"))+(SUMIFS(N:N,D:D,'DETALLADO ELEMENTOS DE PROTECCI'!$D1445,H:H,'DETALLADO ELEMENTOS DE PROTECCI'!$H1445,R:R,"ABRIL")))),(SUMIFS(L:L,D:D,'DETALLADO ELEMENTOS DE PROTECCI'!$D1445,H:H,'DETALLADO ELEMENTOS DE PROTECCI'!$H1445)/(SUMIFS(K:K,D:D,'DETALLADO ELEMENTOS DE PROTECCI'!$D1445,H:H,'DETALLADO ELEMENTOS DE PROTECCI'!$H1445)))),0)</f>
        <v>0</v>
      </c>
      <c r="T1445" s="120">
        <v>0.5</v>
      </c>
      <c r="U1445" s="121" t="str">
        <f>+IF('DETALLADO ELEMENTOS DE PROTECCI'!$R1445="MARZO",IF('DETALLADO ELEMENTOS DE PROTECCI'!$S1445=0,"Rojo",IF(AND('DETALLADO ELEMENTOS DE PROTECCI'!$S1445&gt;0,'DETALLADO ELEMENTOS DE PROTECCI'!$S1445&lt;0.99),"Amarillo","Verde")),"")</f>
        <v/>
      </c>
      <c r="V1445" s="124"/>
    </row>
    <row r="1446" spans="1:22">
      <c r="A1446" s="137" t="s">
        <v>43</v>
      </c>
      <c r="B1446" s="137">
        <v>519</v>
      </c>
      <c r="C1446" s="119">
        <v>1092</v>
      </c>
      <c r="D1446" s="138" t="s">
        <v>914</v>
      </c>
      <c r="E1446" s="137" t="s">
        <v>394</v>
      </c>
      <c r="F1446" s="119" t="s">
        <v>19</v>
      </c>
      <c r="G1446" s="119" t="s">
        <v>1130</v>
      </c>
      <c r="H1446" s="119" t="s">
        <v>1126</v>
      </c>
      <c r="I1446" s="119"/>
      <c r="J1446" s="119" t="s">
        <v>1128</v>
      </c>
      <c r="K1446" s="120">
        <v>0</v>
      </c>
      <c r="L1446" s="119">
        <v>0</v>
      </c>
      <c r="M1446" s="119"/>
      <c r="N1446" s="119">
        <v>200</v>
      </c>
      <c r="O1446" s="121"/>
      <c r="P1446" s="121"/>
      <c r="Q1446" s="122"/>
      <c r="R1446" s="119" t="s">
        <v>1116</v>
      </c>
      <c r="S1446" s="123">
        <f>+IFERROR(IF('DETALLADO ELEMENTOS DE PROTECCI'!$E1446="DISTRIBUCION",((SUMIFS(O:O,D:D,'DETALLADO ELEMENTOS DE PROTECCI'!$D1446,H:H,'DETALLADO ELEMENTOS DE PROTECCI'!$H1446,R:R,"MARZO")+(SUMIFS(O:O,D:D,'DETALLADO ELEMENTOS DE PROTECCI'!$D1446,H:H,'DETALLADO ELEMENTOS DE PROTECCI'!$H1446,R:R,"ABRIL")))/((SUMIFS(N:N,D:D,'DETALLADO ELEMENTOS DE PROTECCI'!$D1446,H:H,'DETALLADO ELEMENTOS DE PROTECCI'!$H1446,R:R,"MARZO"))+(SUMIFS(N:N,D:D,'DETALLADO ELEMENTOS DE PROTECCI'!$D1446,H:H,'DETALLADO ELEMENTOS DE PROTECCI'!$H1446,R:R,"ABRIL")))),(SUMIFS(L:L,D:D,'DETALLADO ELEMENTOS DE PROTECCI'!$D1446,H:H,'DETALLADO ELEMENTOS DE PROTECCI'!$H1446)/(SUMIFS(K:K,D:D,'DETALLADO ELEMENTOS DE PROTECCI'!$D1446,H:H,'DETALLADO ELEMENTOS DE PROTECCI'!$H1446)))),0)</f>
        <v>0.2</v>
      </c>
      <c r="T1446" s="120">
        <v>0.5</v>
      </c>
      <c r="U1446" s="121" t="str">
        <f>+IF('DETALLADO ELEMENTOS DE PROTECCI'!$R1446="MARZO",IF('DETALLADO ELEMENTOS DE PROTECCI'!$S1446=0,"Rojo",IF(AND('DETALLADO ELEMENTOS DE PROTECCI'!$S1446&gt;0,'DETALLADO ELEMENTOS DE PROTECCI'!$S1446&lt;0.99),"Amarillo","Verde")),"")</f>
        <v/>
      </c>
      <c r="V1446" s="124"/>
    </row>
    <row r="1447" spans="1:22">
      <c r="A1447" s="137" t="s">
        <v>43</v>
      </c>
      <c r="B1447" s="137">
        <v>519</v>
      </c>
      <c r="C1447" s="119">
        <v>1093</v>
      </c>
      <c r="D1447" s="138" t="s">
        <v>914</v>
      </c>
      <c r="E1447" s="137" t="s">
        <v>394</v>
      </c>
      <c r="F1447" s="119" t="s">
        <v>19</v>
      </c>
      <c r="G1447" s="119" t="s">
        <v>1132</v>
      </c>
      <c r="H1447" s="119" t="s">
        <v>1126</v>
      </c>
      <c r="I1447" s="119"/>
      <c r="J1447" s="119" t="s">
        <v>1128</v>
      </c>
      <c r="K1447" s="120">
        <v>0</v>
      </c>
      <c r="L1447" s="119">
        <v>0</v>
      </c>
      <c r="M1447" s="119"/>
      <c r="N1447" s="119">
        <v>200</v>
      </c>
      <c r="O1447" s="121"/>
      <c r="P1447" s="121"/>
      <c r="Q1447" s="122"/>
      <c r="R1447" s="119" t="s">
        <v>1116</v>
      </c>
      <c r="S1447" s="123">
        <f>+IFERROR(IF('DETALLADO ELEMENTOS DE PROTECCI'!$E1447="DISTRIBUCION",((SUMIFS(O:O,D:D,'DETALLADO ELEMENTOS DE PROTECCI'!$D1447,H:H,'DETALLADO ELEMENTOS DE PROTECCI'!$H1447,R:R,"MARZO")+(SUMIFS(O:O,D:D,'DETALLADO ELEMENTOS DE PROTECCI'!$D1447,H:H,'DETALLADO ELEMENTOS DE PROTECCI'!$H1447,R:R,"ABRIL")))/((SUMIFS(N:N,D:D,'DETALLADO ELEMENTOS DE PROTECCI'!$D1447,H:H,'DETALLADO ELEMENTOS DE PROTECCI'!$H1447,R:R,"MARZO"))+(SUMIFS(N:N,D:D,'DETALLADO ELEMENTOS DE PROTECCI'!$D1447,H:H,'DETALLADO ELEMENTOS DE PROTECCI'!$H1447,R:R,"ABRIL")))),(SUMIFS(L:L,D:D,'DETALLADO ELEMENTOS DE PROTECCI'!$D1447,H:H,'DETALLADO ELEMENTOS DE PROTECCI'!$H1447)/(SUMIFS(K:K,D:D,'DETALLADO ELEMENTOS DE PROTECCI'!$D1447,H:H,'DETALLADO ELEMENTOS DE PROTECCI'!$H1447)))),0)</f>
        <v>0.2</v>
      </c>
      <c r="T1447" s="120">
        <v>0.5</v>
      </c>
      <c r="U1447" s="121" t="str">
        <f>+IF('DETALLADO ELEMENTOS DE PROTECCI'!$R1447="MARZO",IF('DETALLADO ELEMENTOS DE PROTECCI'!$S1447=0,"Rojo",IF(AND('DETALLADO ELEMENTOS DE PROTECCI'!$S1447&gt;0,'DETALLADO ELEMENTOS DE PROTECCI'!$S1447&lt;0.99),"Amarillo","Verde")),"")</f>
        <v/>
      </c>
      <c r="V1447" s="124"/>
    </row>
    <row r="1448" spans="1:22">
      <c r="A1448" s="137" t="s">
        <v>43</v>
      </c>
      <c r="B1448" s="137">
        <v>521</v>
      </c>
      <c r="C1448" s="119">
        <v>1093</v>
      </c>
      <c r="D1448" s="138" t="s">
        <v>921</v>
      </c>
      <c r="E1448" s="137" t="s">
        <v>394</v>
      </c>
      <c r="F1448" s="119" t="s">
        <v>19</v>
      </c>
      <c r="G1448" s="119" t="s">
        <v>1132</v>
      </c>
      <c r="H1448" s="119" t="s">
        <v>1126</v>
      </c>
      <c r="I1448" s="119"/>
      <c r="J1448" s="119" t="s">
        <v>1128</v>
      </c>
      <c r="K1448" s="120">
        <v>0</v>
      </c>
      <c r="L1448" s="119">
        <v>0</v>
      </c>
      <c r="M1448" s="119"/>
      <c r="N1448" s="119">
        <v>100</v>
      </c>
      <c r="O1448" s="121"/>
      <c r="P1448" s="121"/>
      <c r="Q1448" s="122"/>
      <c r="R1448" s="119" t="s">
        <v>1116</v>
      </c>
      <c r="S1448" s="123">
        <f>+IFERROR(IF('DETALLADO ELEMENTOS DE PROTECCI'!$E1448="DISTRIBUCION",((SUMIFS(O:O,D:D,'DETALLADO ELEMENTOS DE PROTECCI'!$D1448,H:H,'DETALLADO ELEMENTOS DE PROTECCI'!$H1448,R:R,"MARZO")+(SUMIFS(O:O,D:D,'DETALLADO ELEMENTOS DE PROTECCI'!$D1448,H:H,'DETALLADO ELEMENTOS DE PROTECCI'!$H1448,R:R,"ABRIL")))/((SUMIFS(N:N,D:D,'DETALLADO ELEMENTOS DE PROTECCI'!$D1448,H:H,'DETALLADO ELEMENTOS DE PROTECCI'!$H1448,R:R,"MARZO"))+(SUMIFS(N:N,D:D,'DETALLADO ELEMENTOS DE PROTECCI'!$D1448,H:H,'DETALLADO ELEMENTOS DE PROTECCI'!$H1448,R:R,"ABRIL")))),(SUMIFS(L:L,D:D,'DETALLADO ELEMENTOS DE PROTECCI'!$D1448,H:H,'DETALLADO ELEMENTOS DE PROTECCI'!$H1448)/(SUMIFS(K:K,D:D,'DETALLADO ELEMENTOS DE PROTECCI'!$D1448,H:H,'DETALLADO ELEMENTOS DE PROTECCI'!$H1448)))),0)</f>
        <v>0</v>
      </c>
      <c r="T1448" s="120">
        <v>0.5</v>
      </c>
      <c r="U1448" s="121" t="str">
        <f>+IF('DETALLADO ELEMENTOS DE PROTECCI'!$R1448="MARZO",IF('DETALLADO ELEMENTOS DE PROTECCI'!$S1448=0,"Rojo",IF(AND('DETALLADO ELEMENTOS DE PROTECCI'!$S1448&gt;0,'DETALLADO ELEMENTOS DE PROTECCI'!$S1448&lt;0.99),"Amarillo","Verde")),"")</f>
        <v/>
      </c>
      <c r="V1448" s="124"/>
    </row>
    <row r="1449" spans="1:22">
      <c r="A1449" s="137" t="s">
        <v>43</v>
      </c>
      <c r="B1449" s="137">
        <v>521</v>
      </c>
      <c r="C1449" s="119">
        <v>1160</v>
      </c>
      <c r="D1449" s="138" t="s">
        <v>921</v>
      </c>
      <c r="E1449" s="137" t="s">
        <v>394</v>
      </c>
      <c r="F1449" s="119" t="s">
        <v>19</v>
      </c>
      <c r="G1449" s="119" t="s">
        <v>1158</v>
      </c>
      <c r="H1449" s="119" t="s">
        <v>1159</v>
      </c>
      <c r="I1449" s="119"/>
      <c r="J1449" s="119" t="s">
        <v>1128</v>
      </c>
      <c r="K1449" s="120">
        <v>0</v>
      </c>
      <c r="L1449" s="119">
        <v>0</v>
      </c>
      <c r="M1449" s="119"/>
      <c r="N1449" s="119">
        <v>150</v>
      </c>
      <c r="O1449" s="121"/>
      <c r="P1449" s="121"/>
      <c r="Q1449" s="122"/>
      <c r="R1449" s="119" t="s">
        <v>1116</v>
      </c>
      <c r="S1449" s="123">
        <f>+IFERROR(IF('DETALLADO ELEMENTOS DE PROTECCI'!$E1449="DISTRIBUCION",((SUMIFS(O:O,D:D,'DETALLADO ELEMENTOS DE PROTECCI'!$D1449,H:H,'DETALLADO ELEMENTOS DE PROTECCI'!$H1449,R:R,"MARZO")+(SUMIFS(O:O,D:D,'DETALLADO ELEMENTOS DE PROTECCI'!$D1449,H:H,'DETALLADO ELEMENTOS DE PROTECCI'!$H1449,R:R,"ABRIL")))/((SUMIFS(N:N,D:D,'DETALLADO ELEMENTOS DE PROTECCI'!$D1449,H:H,'DETALLADO ELEMENTOS DE PROTECCI'!$H1449,R:R,"MARZO"))+(SUMIFS(N:N,D:D,'DETALLADO ELEMENTOS DE PROTECCI'!$D1449,H:H,'DETALLADO ELEMENTOS DE PROTECCI'!$H1449,R:R,"ABRIL")))),(SUMIFS(L:L,D:D,'DETALLADO ELEMENTOS DE PROTECCI'!$D1449,H:H,'DETALLADO ELEMENTOS DE PROTECCI'!$H1449)/(SUMIFS(K:K,D:D,'DETALLADO ELEMENTOS DE PROTECCI'!$D1449,H:H,'DETALLADO ELEMENTOS DE PROTECCI'!$H1449)))),0)</f>
        <v>0</v>
      </c>
      <c r="T1449" s="120">
        <v>0.5</v>
      </c>
      <c r="U1449" s="121" t="str">
        <f>+IF('DETALLADO ELEMENTOS DE PROTECCI'!$R1449="MARZO",IF('DETALLADO ELEMENTOS DE PROTECCI'!$S1449=0,"Rojo",IF(AND('DETALLADO ELEMENTOS DE PROTECCI'!$S1449&gt;0,'DETALLADO ELEMENTOS DE PROTECCI'!$S1449&lt;0.99),"Amarillo","Verde")),"")</f>
        <v/>
      </c>
      <c r="V1449" s="124"/>
    </row>
    <row r="1450" spans="1:22">
      <c r="A1450" s="137" t="s">
        <v>43</v>
      </c>
      <c r="B1450" s="137">
        <v>521</v>
      </c>
      <c r="C1450" s="119">
        <v>1161</v>
      </c>
      <c r="D1450" s="138" t="s">
        <v>921</v>
      </c>
      <c r="E1450" s="137" t="s">
        <v>394</v>
      </c>
      <c r="F1450" s="119" t="s">
        <v>19</v>
      </c>
      <c r="G1450" s="119" t="s">
        <v>1134</v>
      </c>
      <c r="H1450" s="119" t="s">
        <v>1135</v>
      </c>
      <c r="I1450" s="119"/>
      <c r="J1450" s="119" t="s">
        <v>1128</v>
      </c>
      <c r="K1450" s="120">
        <v>0</v>
      </c>
      <c r="L1450" s="119">
        <v>0</v>
      </c>
      <c r="M1450" s="119"/>
      <c r="N1450" s="119">
        <v>600</v>
      </c>
      <c r="O1450" s="121"/>
      <c r="P1450" s="121"/>
      <c r="Q1450" s="122"/>
      <c r="R1450" s="119" t="s">
        <v>1116</v>
      </c>
      <c r="S1450" s="123">
        <f>+IFERROR(IF('DETALLADO ELEMENTOS DE PROTECCI'!$E1450="DISTRIBUCION",((SUMIFS(O:O,D:D,'DETALLADO ELEMENTOS DE PROTECCI'!$D1450,H:H,'DETALLADO ELEMENTOS DE PROTECCI'!$H1450,R:R,"MARZO")+(SUMIFS(O:O,D:D,'DETALLADO ELEMENTOS DE PROTECCI'!$D1450,H:H,'DETALLADO ELEMENTOS DE PROTECCI'!$H1450,R:R,"ABRIL")))/((SUMIFS(N:N,D:D,'DETALLADO ELEMENTOS DE PROTECCI'!$D1450,H:H,'DETALLADO ELEMENTOS DE PROTECCI'!$H1450,R:R,"MARZO"))+(SUMIFS(N:N,D:D,'DETALLADO ELEMENTOS DE PROTECCI'!$D1450,H:H,'DETALLADO ELEMENTOS DE PROTECCI'!$H1450,R:R,"ABRIL")))),(SUMIFS(L:L,D:D,'DETALLADO ELEMENTOS DE PROTECCI'!$D1450,H:H,'DETALLADO ELEMENTOS DE PROTECCI'!$H1450)/(SUMIFS(K:K,D:D,'DETALLADO ELEMENTOS DE PROTECCI'!$D1450,H:H,'DETALLADO ELEMENTOS DE PROTECCI'!$H1450)))),0)</f>
        <v>0</v>
      </c>
      <c r="T1450" s="120">
        <v>0.5</v>
      </c>
      <c r="U1450" s="121" t="str">
        <f>+IF('DETALLADO ELEMENTOS DE PROTECCI'!$R1450="MARZO",IF('DETALLADO ELEMENTOS DE PROTECCI'!$S1450=0,"Rojo",IF(AND('DETALLADO ELEMENTOS DE PROTECCI'!$S1450&gt;0,'DETALLADO ELEMENTOS DE PROTECCI'!$S1450&lt;0.99),"Amarillo","Verde")),"")</f>
        <v/>
      </c>
      <c r="V1450" s="124"/>
    </row>
    <row r="1451" spans="1:22">
      <c r="A1451" s="137" t="s">
        <v>43</v>
      </c>
      <c r="B1451" s="137">
        <v>523</v>
      </c>
      <c r="C1451" s="119">
        <v>1033</v>
      </c>
      <c r="D1451" s="138" t="s">
        <v>925</v>
      </c>
      <c r="E1451" s="137" t="s">
        <v>394</v>
      </c>
      <c r="F1451" s="119" t="s">
        <v>19</v>
      </c>
      <c r="G1451" s="119" t="s">
        <v>1139</v>
      </c>
      <c r="H1451" s="119" t="s">
        <v>1140</v>
      </c>
      <c r="I1451" s="119"/>
      <c r="J1451" s="119" t="s">
        <v>1128</v>
      </c>
      <c r="K1451" s="120">
        <v>0</v>
      </c>
      <c r="L1451" s="119">
        <v>0</v>
      </c>
      <c r="M1451" s="119"/>
      <c r="N1451" s="119">
        <v>1</v>
      </c>
      <c r="O1451" s="121"/>
      <c r="P1451" s="121"/>
      <c r="Q1451" s="122"/>
      <c r="R1451" s="119" t="s">
        <v>1116</v>
      </c>
      <c r="S1451" s="123">
        <f>+IFERROR(IF('DETALLADO ELEMENTOS DE PROTECCI'!$E1451="DISTRIBUCION",((SUMIFS(O:O,D:D,'DETALLADO ELEMENTOS DE PROTECCI'!$D1451,H:H,'DETALLADO ELEMENTOS DE PROTECCI'!$H1451,R:R,"MARZO")+(SUMIFS(O:O,D:D,'DETALLADO ELEMENTOS DE PROTECCI'!$D1451,H:H,'DETALLADO ELEMENTOS DE PROTECCI'!$H1451,R:R,"ABRIL")))/((SUMIFS(N:N,D:D,'DETALLADO ELEMENTOS DE PROTECCI'!$D1451,H:H,'DETALLADO ELEMENTOS DE PROTECCI'!$H1451,R:R,"MARZO"))+(SUMIFS(N:N,D:D,'DETALLADO ELEMENTOS DE PROTECCI'!$D1451,H:H,'DETALLADO ELEMENTOS DE PROTECCI'!$H1451,R:R,"ABRIL")))),(SUMIFS(L:L,D:D,'DETALLADO ELEMENTOS DE PROTECCI'!$D1451,H:H,'DETALLADO ELEMENTOS DE PROTECCI'!$H1451)/(SUMIFS(K:K,D:D,'DETALLADO ELEMENTOS DE PROTECCI'!$D1451,H:H,'DETALLADO ELEMENTOS DE PROTECCI'!$H1451)))),0)</f>
        <v>0</v>
      </c>
      <c r="T1451" s="120">
        <v>0.5</v>
      </c>
      <c r="U1451" s="121" t="str">
        <f>+IF('DETALLADO ELEMENTOS DE PROTECCI'!$R1451="MARZO",IF('DETALLADO ELEMENTOS DE PROTECCI'!$S1451=0,"Rojo",IF(AND('DETALLADO ELEMENTOS DE PROTECCI'!$S1451&gt;0,'DETALLADO ELEMENTOS DE PROTECCI'!$S1451&lt;0.99),"Amarillo","Verde")),"")</f>
        <v/>
      </c>
      <c r="V1451" s="124"/>
    </row>
    <row r="1452" spans="1:22">
      <c r="A1452" s="137" t="s">
        <v>43</v>
      </c>
      <c r="B1452" s="137">
        <v>523</v>
      </c>
      <c r="C1452" s="119">
        <v>1084</v>
      </c>
      <c r="D1452" s="138" t="s">
        <v>925</v>
      </c>
      <c r="E1452" s="137" t="s">
        <v>394</v>
      </c>
      <c r="F1452" s="119" t="s">
        <v>19</v>
      </c>
      <c r="G1452" s="119" t="s">
        <v>1150</v>
      </c>
      <c r="H1452" s="119" t="s">
        <v>1151</v>
      </c>
      <c r="I1452" s="119"/>
      <c r="J1452" s="119" t="s">
        <v>1128</v>
      </c>
      <c r="K1452" s="120">
        <v>0</v>
      </c>
      <c r="L1452" s="119">
        <v>0</v>
      </c>
      <c r="M1452" s="119"/>
      <c r="N1452" s="119">
        <v>100</v>
      </c>
      <c r="O1452" s="121"/>
      <c r="P1452" s="121"/>
      <c r="Q1452" s="122"/>
      <c r="R1452" s="119" t="s">
        <v>1116</v>
      </c>
      <c r="S1452" s="123">
        <f>+IFERROR(IF('DETALLADO ELEMENTOS DE PROTECCI'!$E1452="DISTRIBUCION",((SUMIFS(O:O,D:D,'DETALLADO ELEMENTOS DE PROTECCI'!$D1452,H:H,'DETALLADO ELEMENTOS DE PROTECCI'!$H1452,R:R,"MARZO")+(SUMIFS(O:O,D:D,'DETALLADO ELEMENTOS DE PROTECCI'!$D1452,H:H,'DETALLADO ELEMENTOS DE PROTECCI'!$H1452,R:R,"ABRIL")))/((SUMIFS(N:N,D:D,'DETALLADO ELEMENTOS DE PROTECCI'!$D1452,H:H,'DETALLADO ELEMENTOS DE PROTECCI'!$H1452,R:R,"MARZO"))+(SUMIFS(N:N,D:D,'DETALLADO ELEMENTOS DE PROTECCI'!$D1452,H:H,'DETALLADO ELEMENTOS DE PROTECCI'!$H1452,R:R,"ABRIL")))),(SUMIFS(L:L,D:D,'DETALLADO ELEMENTOS DE PROTECCI'!$D1452,H:H,'DETALLADO ELEMENTOS DE PROTECCI'!$H1452)/(SUMIFS(K:K,D:D,'DETALLADO ELEMENTOS DE PROTECCI'!$D1452,H:H,'DETALLADO ELEMENTOS DE PROTECCI'!$H1452)))),0)</f>
        <v>0</v>
      </c>
      <c r="T1452" s="120">
        <v>0.5</v>
      </c>
      <c r="U1452" s="121" t="str">
        <f>+IF('DETALLADO ELEMENTOS DE PROTECCI'!$R1452="MARZO",IF('DETALLADO ELEMENTOS DE PROTECCI'!$S1452=0,"Rojo",IF(AND('DETALLADO ELEMENTOS DE PROTECCI'!$S1452&gt;0,'DETALLADO ELEMENTOS DE PROTECCI'!$S1452&lt;0.99),"Amarillo","Verde")),"")</f>
        <v/>
      </c>
      <c r="V1452" s="124"/>
    </row>
    <row r="1453" spans="1:22">
      <c r="A1453" s="137" t="s">
        <v>43</v>
      </c>
      <c r="B1453" s="137">
        <v>523</v>
      </c>
      <c r="C1453" s="119">
        <v>1093</v>
      </c>
      <c r="D1453" s="138" t="s">
        <v>925</v>
      </c>
      <c r="E1453" s="137" t="s">
        <v>394</v>
      </c>
      <c r="F1453" s="119" t="s">
        <v>19</v>
      </c>
      <c r="G1453" s="119" t="s">
        <v>1132</v>
      </c>
      <c r="H1453" s="119" t="s">
        <v>1126</v>
      </c>
      <c r="I1453" s="119"/>
      <c r="J1453" s="119" t="s">
        <v>1128</v>
      </c>
      <c r="K1453" s="120">
        <v>0</v>
      </c>
      <c r="L1453" s="119">
        <v>0</v>
      </c>
      <c r="M1453" s="119"/>
      <c r="N1453" s="119">
        <v>300</v>
      </c>
      <c r="O1453" s="121"/>
      <c r="P1453" s="121"/>
      <c r="Q1453" s="122"/>
      <c r="R1453" s="119" t="s">
        <v>1116</v>
      </c>
      <c r="S1453" s="123">
        <f>+IFERROR(IF('DETALLADO ELEMENTOS DE PROTECCI'!$E1453="DISTRIBUCION",((SUMIFS(O:O,D:D,'DETALLADO ELEMENTOS DE PROTECCI'!$D1453,H:H,'DETALLADO ELEMENTOS DE PROTECCI'!$H1453,R:R,"MARZO")+(SUMIFS(O:O,D:D,'DETALLADO ELEMENTOS DE PROTECCI'!$D1453,H:H,'DETALLADO ELEMENTOS DE PROTECCI'!$H1453,R:R,"ABRIL")))/((SUMIFS(N:N,D:D,'DETALLADO ELEMENTOS DE PROTECCI'!$D1453,H:H,'DETALLADO ELEMENTOS DE PROTECCI'!$H1453,R:R,"MARZO"))+(SUMIFS(N:N,D:D,'DETALLADO ELEMENTOS DE PROTECCI'!$D1453,H:H,'DETALLADO ELEMENTOS DE PROTECCI'!$H1453,R:R,"ABRIL")))),(SUMIFS(L:L,D:D,'DETALLADO ELEMENTOS DE PROTECCI'!$D1453,H:H,'DETALLADO ELEMENTOS DE PROTECCI'!$H1453)/(SUMIFS(K:K,D:D,'DETALLADO ELEMENTOS DE PROTECCI'!$D1453,H:H,'DETALLADO ELEMENTOS DE PROTECCI'!$H1453)))),0)</f>
        <v>0.4</v>
      </c>
      <c r="T1453" s="120">
        <v>0.5</v>
      </c>
      <c r="U1453" s="121" t="str">
        <f>+IF('DETALLADO ELEMENTOS DE PROTECCI'!$R1453="MARZO",IF('DETALLADO ELEMENTOS DE PROTECCI'!$S1453=0,"Rojo",IF(AND('DETALLADO ELEMENTOS DE PROTECCI'!$S1453&gt;0,'DETALLADO ELEMENTOS DE PROTECCI'!$S1453&lt;0.99),"Amarillo","Verde")),"")</f>
        <v/>
      </c>
      <c r="V1453" s="124"/>
    </row>
    <row r="1454" spans="1:22">
      <c r="A1454" s="137" t="s">
        <v>43</v>
      </c>
      <c r="B1454" s="137">
        <v>523</v>
      </c>
      <c r="C1454" s="119">
        <v>1160</v>
      </c>
      <c r="D1454" s="138" t="s">
        <v>925</v>
      </c>
      <c r="E1454" s="137" t="s">
        <v>394</v>
      </c>
      <c r="F1454" s="119" t="s">
        <v>19</v>
      </c>
      <c r="G1454" s="119" t="s">
        <v>1158</v>
      </c>
      <c r="H1454" s="119" t="s">
        <v>1159</v>
      </c>
      <c r="I1454" s="119"/>
      <c r="J1454" s="119" t="s">
        <v>1128</v>
      </c>
      <c r="K1454" s="120">
        <v>0</v>
      </c>
      <c r="L1454" s="119">
        <v>0</v>
      </c>
      <c r="M1454" s="119"/>
      <c r="N1454" s="119">
        <v>100</v>
      </c>
      <c r="O1454" s="121"/>
      <c r="P1454" s="121"/>
      <c r="Q1454" s="122"/>
      <c r="R1454" s="119" t="s">
        <v>1116</v>
      </c>
      <c r="S1454" s="123">
        <f>+IFERROR(IF('DETALLADO ELEMENTOS DE PROTECCI'!$E1454="DISTRIBUCION",((SUMIFS(O:O,D:D,'DETALLADO ELEMENTOS DE PROTECCI'!$D1454,H:H,'DETALLADO ELEMENTOS DE PROTECCI'!$H1454,R:R,"MARZO")+(SUMIFS(O:O,D:D,'DETALLADO ELEMENTOS DE PROTECCI'!$D1454,H:H,'DETALLADO ELEMENTOS DE PROTECCI'!$H1454,R:R,"ABRIL")))/((SUMIFS(N:N,D:D,'DETALLADO ELEMENTOS DE PROTECCI'!$D1454,H:H,'DETALLADO ELEMENTOS DE PROTECCI'!$H1454,R:R,"MARZO"))+(SUMIFS(N:N,D:D,'DETALLADO ELEMENTOS DE PROTECCI'!$D1454,H:H,'DETALLADO ELEMENTOS DE PROTECCI'!$H1454,R:R,"ABRIL")))),(SUMIFS(L:L,D:D,'DETALLADO ELEMENTOS DE PROTECCI'!$D1454,H:H,'DETALLADO ELEMENTOS DE PROTECCI'!$H1454)/(SUMIFS(K:K,D:D,'DETALLADO ELEMENTOS DE PROTECCI'!$D1454,H:H,'DETALLADO ELEMENTOS DE PROTECCI'!$H1454)))),0)</f>
        <v>0</v>
      </c>
      <c r="T1454" s="120">
        <v>0.5</v>
      </c>
      <c r="U1454" s="121" t="str">
        <f>+IF('DETALLADO ELEMENTOS DE PROTECCI'!$R1454="MARZO",IF('DETALLADO ELEMENTOS DE PROTECCI'!$S1454=0,"Rojo",IF(AND('DETALLADO ELEMENTOS DE PROTECCI'!$S1454&gt;0,'DETALLADO ELEMENTOS DE PROTECCI'!$S1454&lt;0.99),"Amarillo","Verde")),"")</f>
        <v/>
      </c>
      <c r="V1454" s="124"/>
    </row>
    <row r="1455" spans="1:22">
      <c r="A1455" s="137" t="s">
        <v>43</v>
      </c>
      <c r="B1455" s="137">
        <v>523</v>
      </c>
      <c r="C1455" s="119">
        <v>1161</v>
      </c>
      <c r="D1455" s="138" t="s">
        <v>925</v>
      </c>
      <c r="E1455" s="137" t="s">
        <v>394</v>
      </c>
      <c r="F1455" s="119" t="s">
        <v>19</v>
      </c>
      <c r="G1455" s="119" t="s">
        <v>1134</v>
      </c>
      <c r="H1455" s="119" t="s">
        <v>1135</v>
      </c>
      <c r="I1455" s="119"/>
      <c r="J1455" s="119" t="s">
        <v>1128</v>
      </c>
      <c r="K1455" s="120">
        <v>0</v>
      </c>
      <c r="L1455" s="119">
        <v>0</v>
      </c>
      <c r="M1455" s="119"/>
      <c r="N1455" s="119">
        <v>300</v>
      </c>
      <c r="O1455" s="121"/>
      <c r="P1455" s="121"/>
      <c r="Q1455" s="122"/>
      <c r="R1455" s="119" t="s">
        <v>1116</v>
      </c>
      <c r="S1455" s="123">
        <f>+IFERROR(IF('DETALLADO ELEMENTOS DE PROTECCI'!$E1455="DISTRIBUCION",((SUMIFS(O:O,D:D,'DETALLADO ELEMENTOS DE PROTECCI'!$D1455,H:H,'DETALLADO ELEMENTOS DE PROTECCI'!$H1455,R:R,"MARZO")+(SUMIFS(O:O,D:D,'DETALLADO ELEMENTOS DE PROTECCI'!$D1455,H:H,'DETALLADO ELEMENTOS DE PROTECCI'!$H1455,R:R,"ABRIL")))/((SUMIFS(N:N,D:D,'DETALLADO ELEMENTOS DE PROTECCI'!$D1455,H:H,'DETALLADO ELEMENTOS DE PROTECCI'!$H1455,R:R,"MARZO"))+(SUMIFS(N:N,D:D,'DETALLADO ELEMENTOS DE PROTECCI'!$D1455,H:H,'DETALLADO ELEMENTOS DE PROTECCI'!$H1455,R:R,"ABRIL")))),(SUMIFS(L:L,D:D,'DETALLADO ELEMENTOS DE PROTECCI'!$D1455,H:H,'DETALLADO ELEMENTOS DE PROTECCI'!$H1455)/(SUMIFS(K:K,D:D,'DETALLADO ELEMENTOS DE PROTECCI'!$D1455,H:H,'DETALLADO ELEMENTOS DE PROTECCI'!$H1455)))),0)</f>
        <v>0.41176470588235292</v>
      </c>
      <c r="T1455" s="120">
        <v>0.5</v>
      </c>
      <c r="U1455" s="121" t="str">
        <f>+IF('DETALLADO ELEMENTOS DE PROTECCI'!$R1455="MARZO",IF('DETALLADO ELEMENTOS DE PROTECCI'!$S1455=0,"Rojo",IF(AND('DETALLADO ELEMENTOS DE PROTECCI'!$S1455&gt;0,'DETALLADO ELEMENTOS DE PROTECCI'!$S1455&lt;0.99),"Amarillo","Verde")),"")</f>
        <v/>
      </c>
      <c r="V1455" s="124"/>
    </row>
    <row r="1456" spans="1:22">
      <c r="A1456" s="137" t="s">
        <v>43</v>
      </c>
      <c r="B1456" s="137">
        <v>527</v>
      </c>
      <c r="C1456" s="119">
        <v>1092</v>
      </c>
      <c r="D1456" s="138" t="s">
        <v>934</v>
      </c>
      <c r="E1456" s="137" t="s">
        <v>394</v>
      </c>
      <c r="F1456" s="119" t="s">
        <v>19</v>
      </c>
      <c r="G1456" s="119" t="s">
        <v>1130</v>
      </c>
      <c r="H1456" s="119" t="s">
        <v>1126</v>
      </c>
      <c r="I1456" s="119"/>
      <c r="J1456" s="119" t="s">
        <v>1128</v>
      </c>
      <c r="K1456" s="120">
        <v>0</v>
      </c>
      <c r="L1456" s="119">
        <v>0</v>
      </c>
      <c r="M1456" s="119"/>
      <c r="N1456" s="119">
        <v>200</v>
      </c>
      <c r="O1456" s="121"/>
      <c r="P1456" s="121"/>
      <c r="Q1456" s="122"/>
      <c r="R1456" s="119" t="s">
        <v>1116</v>
      </c>
      <c r="S1456" s="123">
        <f>+IFERROR(IF('DETALLADO ELEMENTOS DE PROTECCI'!$E1456="DISTRIBUCION",((SUMIFS(O:O,D:D,'DETALLADO ELEMENTOS DE PROTECCI'!$D1456,H:H,'DETALLADO ELEMENTOS DE PROTECCI'!$H1456,R:R,"MARZO")+(SUMIFS(O:O,D:D,'DETALLADO ELEMENTOS DE PROTECCI'!$D1456,H:H,'DETALLADO ELEMENTOS DE PROTECCI'!$H1456,R:R,"ABRIL")))/((SUMIFS(N:N,D:D,'DETALLADO ELEMENTOS DE PROTECCI'!$D1456,H:H,'DETALLADO ELEMENTOS DE PROTECCI'!$H1456,R:R,"MARZO"))+(SUMIFS(N:N,D:D,'DETALLADO ELEMENTOS DE PROTECCI'!$D1456,H:H,'DETALLADO ELEMENTOS DE PROTECCI'!$H1456,R:R,"ABRIL")))),(SUMIFS(L:L,D:D,'DETALLADO ELEMENTOS DE PROTECCI'!$D1456,H:H,'DETALLADO ELEMENTOS DE PROTECCI'!$H1456)/(SUMIFS(K:K,D:D,'DETALLADO ELEMENTOS DE PROTECCI'!$D1456,H:H,'DETALLADO ELEMENTOS DE PROTECCI'!$H1456)))),0)</f>
        <v>0</v>
      </c>
      <c r="T1456" s="120">
        <v>0.5</v>
      </c>
      <c r="U1456" s="121" t="str">
        <f>+IF('DETALLADO ELEMENTOS DE PROTECCI'!$R1456="MARZO",IF('DETALLADO ELEMENTOS DE PROTECCI'!$S1456=0,"Rojo",IF(AND('DETALLADO ELEMENTOS DE PROTECCI'!$S1456&gt;0,'DETALLADO ELEMENTOS DE PROTECCI'!$S1456&lt;0.99),"Amarillo","Verde")),"")</f>
        <v/>
      </c>
      <c r="V1456" s="124"/>
    </row>
    <row r="1457" spans="1:22">
      <c r="A1457" s="137" t="s">
        <v>43</v>
      </c>
      <c r="B1457" s="137">
        <v>527</v>
      </c>
      <c r="C1457" s="119">
        <v>1093</v>
      </c>
      <c r="D1457" s="138" t="s">
        <v>934</v>
      </c>
      <c r="E1457" s="137" t="s">
        <v>394</v>
      </c>
      <c r="F1457" s="119" t="s">
        <v>19</v>
      </c>
      <c r="G1457" s="119" t="s">
        <v>1132</v>
      </c>
      <c r="H1457" s="119" t="s">
        <v>1126</v>
      </c>
      <c r="I1457" s="119"/>
      <c r="J1457" s="119" t="s">
        <v>1128</v>
      </c>
      <c r="K1457" s="120">
        <v>0</v>
      </c>
      <c r="L1457" s="119">
        <v>0</v>
      </c>
      <c r="M1457" s="119"/>
      <c r="N1457" s="119">
        <v>200</v>
      </c>
      <c r="O1457" s="121"/>
      <c r="P1457" s="121"/>
      <c r="Q1457" s="122"/>
      <c r="R1457" s="119" t="s">
        <v>1116</v>
      </c>
      <c r="S1457" s="123">
        <f>+IFERROR(IF('DETALLADO ELEMENTOS DE PROTECCI'!$E1457="DISTRIBUCION",((SUMIFS(O:O,D:D,'DETALLADO ELEMENTOS DE PROTECCI'!$D1457,H:H,'DETALLADO ELEMENTOS DE PROTECCI'!$H1457,R:R,"MARZO")+(SUMIFS(O:O,D:D,'DETALLADO ELEMENTOS DE PROTECCI'!$D1457,H:H,'DETALLADO ELEMENTOS DE PROTECCI'!$H1457,R:R,"ABRIL")))/((SUMIFS(N:N,D:D,'DETALLADO ELEMENTOS DE PROTECCI'!$D1457,H:H,'DETALLADO ELEMENTOS DE PROTECCI'!$H1457,R:R,"MARZO"))+(SUMIFS(N:N,D:D,'DETALLADO ELEMENTOS DE PROTECCI'!$D1457,H:H,'DETALLADO ELEMENTOS DE PROTECCI'!$H1457,R:R,"ABRIL")))),(SUMIFS(L:L,D:D,'DETALLADO ELEMENTOS DE PROTECCI'!$D1457,H:H,'DETALLADO ELEMENTOS DE PROTECCI'!$H1457)/(SUMIFS(K:K,D:D,'DETALLADO ELEMENTOS DE PROTECCI'!$D1457,H:H,'DETALLADO ELEMENTOS DE PROTECCI'!$H1457)))),0)</f>
        <v>0</v>
      </c>
      <c r="T1457" s="120">
        <v>0.5</v>
      </c>
      <c r="U1457" s="121" t="str">
        <f>+IF('DETALLADO ELEMENTOS DE PROTECCI'!$R1457="MARZO",IF('DETALLADO ELEMENTOS DE PROTECCI'!$S1457=0,"Rojo",IF(AND('DETALLADO ELEMENTOS DE PROTECCI'!$S1457&gt;0,'DETALLADO ELEMENTOS DE PROTECCI'!$S1457&lt;0.99),"Amarillo","Verde")),"")</f>
        <v/>
      </c>
      <c r="V1457" s="124"/>
    </row>
    <row r="1458" spans="1:22">
      <c r="A1458" s="137" t="s">
        <v>43</v>
      </c>
      <c r="B1458" s="137">
        <v>527</v>
      </c>
      <c r="C1458" s="119">
        <v>1160</v>
      </c>
      <c r="D1458" s="138" t="s">
        <v>934</v>
      </c>
      <c r="E1458" s="137" t="s">
        <v>394</v>
      </c>
      <c r="F1458" s="119" t="s">
        <v>19</v>
      </c>
      <c r="G1458" s="119" t="s">
        <v>1158</v>
      </c>
      <c r="H1458" s="119" t="s">
        <v>1159</v>
      </c>
      <c r="I1458" s="119"/>
      <c r="J1458" s="119" t="s">
        <v>1128</v>
      </c>
      <c r="K1458" s="120">
        <v>0</v>
      </c>
      <c r="L1458" s="119">
        <v>0</v>
      </c>
      <c r="M1458" s="119"/>
      <c r="N1458" s="119">
        <v>150</v>
      </c>
      <c r="O1458" s="121"/>
      <c r="P1458" s="121"/>
      <c r="Q1458" s="122"/>
      <c r="R1458" s="119" t="s">
        <v>1116</v>
      </c>
      <c r="S1458" s="123">
        <f>+IFERROR(IF('DETALLADO ELEMENTOS DE PROTECCI'!$E1458="DISTRIBUCION",((SUMIFS(O:O,D:D,'DETALLADO ELEMENTOS DE PROTECCI'!$D1458,H:H,'DETALLADO ELEMENTOS DE PROTECCI'!$H1458,R:R,"MARZO")+(SUMIFS(O:O,D:D,'DETALLADO ELEMENTOS DE PROTECCI'!$D1458,H:H,'DETALLADO ELEMENTOS DE PROTECCI'!$H1458,R:R,"ABRIL")))/((SUMIFS(N:N,D:D,'DETALLADO ELEMENTOS DE PROTECCI'!$D1458,H:H,'DETALLADO ELEMENTOS DE PROTECCI'!$H1458,R:R,"MARZO"))+(SUMIFS(N:N,D:D,'DETALLADO ELEMENTOS DE PROTECCI'!$D1458,H:H,'DETALLADO ELEMENTOS DE PROTECCI'!$H1458,R:R,"ABRIL")))),(SUMIFS(L:L,D:D,'DETALLADO ELEMENTOS DE PROTECCI'!$D1458,H:H,'DETALLADO ELEMENTOS DE PROTECCI'!$H1458)/(SUMIFS(K:K,D:D,'DETALLADO ELEMENTOS DE PROTECCI'!$D1458,H:H,'DETALLADO ELEMENTOS DE PROTECCI'!$H1458)))),0)</f>
        <v>0</v>
      </c>
      <c r="T1458" s="120">
        <v>0.5</v>
      </c>
      <c r="U1458" s="121" t="str">
        <f>+IF('DETALLADO ELEMENTOS DE PROTECCI'!$R1458="MARZO",IF('DETALLADO ELEMENTOS DE PROTECCI'!$S1458=0,"Rojo",IF(AND('DETALLADO ELEMENTOS DE PROTECCI'!$S1458&gt;0,'DETALLADO ELEMENTOS DE PROTECCI'!$S1458&lt;0.99),"Amarillo","Verde")),"")</f>
        <v/>
      </c>
      <c r="V1458" s="124"/>
    </row>
    <row r="1459" spans="1:22">
      <c r="A1459" s="137" t="s">
        <v>43</v>
      </c>
      <c r="B1459" s="137">
        <v>530</v>
      </c>
      <c r="C1459" s="119">
        <v>1084</v>
      </c>
      <c r="D1459" s="138" t="s">
        <v>944</v>
      </c>
      <c r="E1459" s="137" t="s">
        <v>394</v>
      </c>
      <c r="F1459" s="119" t="s">
        <v>19</v>
      </c>
      <c r="G1459" s="119" t="s">
        <v>1150</v>
      </c>
      <c r="H1459" s="119" t="s">
        <v>1151</v>
      </c>
      <c r="I1459" s="119"/>
      <c r="J1459" s="119" t="s">
        <v>1128</v>
      </c>
      <c r="K1459" s="120">
        <v>0</v>
      </c>
      <c r="L1459" s="119">
        <v>0</v>
      </c>
      <c r="M1459" s="119"/>
      <c r="N1459" s="119">
        <v>100</v>
      </c>
      <c r="O1459" s="121"/>
      <c r="P1459" s="121"/>
      <c r="Q1459" s="122"/>
      <c r="R1459" s="119" t="s">
        <v>1116</v>
      </c>
      <c r="S1459" s="123">
        <f>+IFERROR(IF('DETALLADO ELEMENTOS DE PROTECCI'!$E1459="DISTRIBUCION",((SUMIFS(O:O,D:D,'DETALLADO ELEMENTOS DE PROTECCI'!$D1459,H:H,'DETALLADO ELEMENTOS DE PROTECCI'!$H1459,R:R,"MARZO")+(SUMIFS(O:O,D:D,'DETALLADO ELEMENTOS DE PROTECCI'!$D1459,H:H,'DETALLADO ELEMENTOS DE PROTECCI'!$H1459,R:R,"ABRIL")))/((SUMIFS(N:N,D:D,'DETALLADO ELEMENTOS DE PROTECCI'!$D1459,H:H,'DETALLADO ELEMENTOS DE PROTECCI'!$H1459,R:R,"MARZO"))+(SUMIFS(N:N,D:D,'DETALLADO ELEMENTOS DE PROTECCI'!$D1459,H:H,'DETALLADO ELEMENTOS DE PROTECCI'!$H1459,R:R,"ABRIL")))),(SUMIFS(L:L,D:D,'DETALLADO ELEMENTOS DE PROTECCI'!$D1459,H:H,'DETALLADO ELEMENTOS DE PROTECCI'!$H1459)/(SUMIFS(K:K,D:D,'DETALLADO ELEMENTOS DE PROTECCI'!$D1459,H:H,'DETALLADO ELEMENTOS DE PROTECCI'!$H1459)))),0)</f>
        <v>0.5</v>
      </c>
      <c r="T1459" s="120">
        <v>0.5</v>
      </c>
      <c r="U1459" s="121" t="str">
        <f>+IF('DETALLADO ELEMENTOS DE PROTECCI'!$R1459="MARZO",IF('DETALLADO ELEMENTOS DE PROTECCI'!$S1459=0,"Rojo",IF(AND('DETALLADO ELEMENTOS DE PROTECCI'!$S1459&gt;0,'DETALLADO ELEMENTOS DE PROTECCI'!$S1459&lt;0.99),"Amarillo","Verde")),"")</f>
        <v/>
      </c>
      <c r="V1459" s="124"/>
    </row>
    <row r="1460" spans="1:22">
      <c r="A1460" s="137" t="s">
        <v>43</v>
      </c>
      <c r="B1460" s="137">
        <v>530</v>
      </c>
      <c r="C1460" s="119">
        <v>1092</v>
      </c>
      <c r="D1460" s="138" t="s">
        <v>944</v>
      </c>
      <c r="E1460" s="137" t="s">
        <v>394</v>
      </c>
      <c r="F1460" s="119" t="s">
        <v>19</v>
      </c>
      <c r="G1460" s="119" t="s">
        <v>1130</v>
      </c>
      <c r="H1460" s="119" t="s">
        <v>1126</v>
      </c>
      <c r="I1460" s="119"/>
      <c r="J1460" s="119" t="s">
        <v>1128</v>
      </c>
      <c r="K1460" s="120">
        <v>0</v>
      </c>
      <c r="L1460" s="119">
        <v>0</v>
      </c>
      <c r="M1460" s="119"/>
      <c r="N1460" s="119">
        <v>400</v>
      </c>
      <c r="O1460" s="121"/>
      <c r="P1460" s="121"/>
      <c r="Q1460" s="122"/>
      <c r="R1460" s="119" t="s">
        <v>1116</v>
      </c>
      <c r="S1460" s="123">
        <f>+IFERROR(IF('DETALLADO ELEMENTOS DE PROTECCI'!$E1460="DISTRIBUCION",((SUMIFS(O:O,D:D,'DETALLADO ELEMENTOS DE PROTECCI'!$D1460,H:H,'DETALLADO ELEMENTOS DE PROTECCI'!$H1460,R:R,"MARZO")+(SUMIFS(O:O,D:D,'DETALLADO ELEMENTOS DE PROTECCI'!$D1460,H:H,'DETALLADO ELEMENTOS DE PROTECCI'!$H1460,R:R,"ABRIL")))/((SUMIFS(N:N,D:D,'DETALLADO ELEMENTOS DE PROTECCI'!$D1460,H:H,'DETALLADO ELEMENTOS DE PROTECCI'!$H1460,R:R,"MARZO"))+(SUMIFS(N:N,D:D,'DETALLADO ELEMENTOS DE PROTECCI'!$D1460,H:H,'DETALLADO ELEMENTOS DE PROTECCI'!$H1460,R:R,"ABRIL")))),(SUMIFS(L:L,D:D,'DETALLADO ELEMENTOS DE PROTECCI'!$D1460,H:H,'DETALLADO ELEMENTOS DE PROTECCI'!$H1460)/(SUMIFS(K:K,D:D,'DETALLADO ELEMENTOS DE PROTECCI'!$D1460,H:H,'DETALLADO ELEMENTOS DE PROTECCI'!$H1460)))),0)</f>
        <v>0.32142857142857145</v>
      </c>
      <c r="T1460" s="120">
        <v>0.5</v>
      </c>
      <c r="U1460" s="121" t="str">
        <f>+IF('DETALLADO ELEMENTOS DE PROTECCI'!$R1460="MARZO",IF('DETALLADO ELEMENTOS DE PROTECCI'!$S1460=0,"Rojo",IF(AND('DETALLADO ELEMENTOS DE PROTECCI'!$S1460&gt;0,'DETALLADO ELEMENTOS DE PROTECCI'!$S1460&lt;0.99),"Amarillo","Verde")),"")</f>
        <v/>
      </c>
      <c r="V1460" s="124"/>
    </row>
    <row r="1461" spans="1:22">
      <c r="A1461" s="137" t="s">
        <v>43</v>
      </c>
      <c r="B1461" s="137">
        <v>530</v>
      </c>
      <c r="C1461" s="119">
        <v>1093</v>
      </c>
      <c r="D1461" s="138" t="s">
        <v>944</v>
      </c>
      <c r="E1461" s="137" t="s">
        <v>394</v>
      </c>
      <c r="F1461" s="119" t="s">
        <v>19</v>
      </c>
      <c r="G1461" s="119" t="s">
        <v>1132</v>
      </c>
      <c r="H1461" s="119" t="s">
        <v>1126</v>
      </c>
      <c r="I1461" s="119"/>
      <c r="J1461" s="119" t="s">
        <v>1128</v>
      </c>
      <c r="K1461" s="120">
        <v>0</v>
      </c>
      <c r="L1461" s="119">
        <v>0</v>
      </c>
      <c r="M1461" s="119"/>
      <c r="N1461" s="119">
        <v>1000</v>
      </c>
      <c r="O1461" s="121"/>
      <c r="P1461" s="121"/>
      <c r="Q1461" s="122"/>
      <c r="R1461" s="119" t="s">
        <v>1116</v>
      </c>
      <c r="S1461" s="123">
        <f>+IFERROR(IF('DETALLADO ELEMENTOS DE PROTECCI'!$E1461="DISTRIBUCION",((SUMIFS(O:O,D:D,'DETALLADO ELEMENTOS DE PROTECCI'!$D1461,H:H,'DETALLADO ELEMENTOS DE PROTECCI'!$H1461,R:R,"MARZO")+(SUMIFS(O:O,D:D,'DETALLADO ELEMENTOS DE PROTECCI'!$D1461,H:H,'DETALLADO ELEMENTOS DE PROTECCI'!$H1461,R:R,"ABRIL")))/((SUMIFS(N:N,D:D,'DETALLADO ELEMENTOS DE PROTECCI'!$D1461,H:H,'DETALLADO ELEMENTOS DE PROTECCI'!$H1461,R:R,"MARZO"))+(SUMIFS(N:N,D:D,'DETALLADO ELEMENTOS DE PROTECCI'!$D1461,H:H,'DETALLADO ELEMENTOS DE PROTECCI'!$H1461,R:R,"ABRIL")))),(SUMIFS(L:L,D:D,'DETALLADO ELEMENTOS DE PROTECCI'!$D1461,H:H,'DETALLADO ELEMENTOS DE PROTECCI'!$H1461)/(SUMIFS(K:K,D:D,'DETALLADO ELEMENTOS DE PROTECCI'!$D1461,H:H,'DETALLADO ELEMENTOS DE PROTECCI'!$H1461)))),0)</f>
        <v>0.32142857142857145</v>
      </c>
      <c r="T1461" s="120">
        <v>0.5</v>
      </c>
      <c r="U1461" s="121" t="str">
        <f>+IF('DETALLADO ELEMENTOS DE PROTECCI'!$R1461="MARZO",IF('DETALLADO ELEMENTOS DE PROTECCI'!$S1461=0,"Rojo",IF(AND('DETALLADO ELEMENTOS DE PROTECCI'!$S1461&gt;0,'DETALLADO ELEMENTOS DE PROTECCI'!$S1461&lt;0.99),"Amarillo","Verde")),"")</f>
        <v/>
      </c>
      <c r="V1461" s="124"/>
    </row>
    <row r="1462" spans="1:22">
      <c r="A1462" s="137" t="s">
        <v>43</v>
      </c>
      <c r="B1462" s="137">
        <v>530</v>
      </c>
      <c r="C1462" s="119">
        <v>1161</v>
      </c>
      <c r="D1462" s="138" t="s">
        <v>944</v>
      </c>
      <c r="E1462" s="137" t="s">
        <v>394</v>
      </c>
      <c r="F1462" s="119" t="s">
        <v>19</v>
      </c>
      <c r="G1462" s="119" t="s">
        <v>1134</v>
      </c>
      <c r="H1462" s="119" t="s">
        <v>1135</v>
      </c>
      <c r="I1462" s="119"/>
      <c r="J1462" s="119" t="s">
        <v>1128</v>
      </c>
      <c r="K1462" s="120">
        <v>0</v>
      </c>
      <c r="L1462" s="119">
        <v>0</v>
      </c>
      <c r="M1462" s="119"/>
      <c r="N1462" s="119">
        <v>700</v>
      </c>
      <c r="O1462" s="121"/>
      <c r="P1462" s="121"/>
      <c r="Q1462" s="122"/>
      <c r="R1462" s="119" t="s">
        <v>1116</v>
      </c>
      <c r="S1462" s="123">
        <f>+IFERROR(IF('DETALLADO ELEMENTOS DE PROTECCI'!$E1462="DISTRIBUCION",((SUMIFS(O:O,D:D,'DETALLADO ELEMENTOS DE PROTECCI'!$D1462,H:H,'DETALLADO ELEMENTOS DE PROTECCI'!$H1462,R:R,"MARZO")+(SUMIFS(O:O,D:D,'DETALLADO ELEMENTOS DE PROTECCI'!$D1462,H:H,'DETALLADO ELEMENTOS DE PROTECCI'!$H1462,R:R,"ABRIL")))/((SUMIFS(N:N,D:D,'DETALLADO ELEMENTOS DE PROTECCI'!$D1462,H:H,'DETALLADO ELEMENTOS DE PROTECCI'!$H1462,R:R,"MARZO"))+(SUMIFS(N:N,D:D,'DETALLADO ELEMENTOS DE PROTECCI'!$D1462,H:H,'DETALLADO ELEMENTOS DE PROTECCI'!$H1462,R:R,"ABRIL")))),(SUMIFS(L:L,D:D,'DETALLADO ELEMENTOS DE PROTECCI'!$D1462,H:H,'DETALLADO ELEMENTOS DE PROTECCI'!$H1462)/(SUMIFS(K:K,D:D,'DETALLADO ELEMENTOS DE PROTECCI'!$D1462,H:H,'DETALLADO ELEMENTOS DE PROTECCI'!$H1462)))),0)</f>
        <v>6.1538461538461542E-2</v>
      </c>
      <c r="T1462" s="120">
        <v>0.5</v>
      </c>
      <c r="U1462" s="121" t="str">
        <f>+IF('DETALLADO ELEMENTOS DE PROTECCI'!$R1462="MARZO",IF('DETALLADO ELEMENTOS DE PROTECCI'!$S1462=0,"Rojo",IF(AND('DETALLADO ELEMENTOS DE PROTECCI'!$S1462&gt;0,'DETALLADO ELEMENTOS DE PROTECCI'!$S1462&lt;0.99),"Amarillo","Verde")),"")</f>
        <v/>
      </c>
      <c r="V1462" s="124"/>
    </row>
    <row r="1463" spans="1:22">
      <c r="A1463" s="137" t="s">
        <v>43</v>
      </c>
      <c r="B1463" s="137">
        <v>533</v>
      </c>
      <c r="C1463" s="119">
        <v>1093</v>
      </c>
      <c r="D1463" s="138" t="s">
        <v>954</v>
      </c>
      <c r="E1463" s="137" t="s">
        <v>394</v>
      </c>
      <c r="F1463" s="119" t="s">
        <v>19</v>
      </c>
      <c r="G1463" s="119" t="s">
        <v>1132</v>
      </c>
      <c r="H1463" s="119" t="s">
        <v>1126</v>
      </c>
      <c r="I1463" s="119"/>
      <c r="J1463" s="119" t="s">
        <v>1128</v>
      </c>
      <c r="K1463" s="120">
        <v>0</v>
      </c>
      <c r="L1463" s="119">
        <v>0</v>
      </c>
      <c r="M1463" s="119"/>
      <c r="N1463" s="119">
        <v>200</v>
      </c>
      <c r="O1463" s="121"/>
      <c r="P1463" s="121"/>
      <c r="Q1463" s="122"/>
      <c r="R1463" s="119" t="s">
        <v>1116</v>
      </c>
      <c r="S1463" s="123">
        <f>+IFERROR(IF('DETALLADO ELEMENTOS DE PROTECCI'!$E1463="DISTRIBUCION",((SUMIFS(O:O,D:D,'DETALLADO ELEMENTOS DE PROTECCI'!$D1463,H:H,'DETALLADO ELEMENTOS DE PROTECCI'!$H1463,R:R,"MARZO")+(SUMIFS(O:O,D:D,'DETALLADO ELEMENTOS DE PROTECCI'!$D1463,H:H,'DETALLADO ELEMENTOS DE PROTECCI'!$H1463,R:R,"ABRIL")))/((SUMIFS(N:N,D:D,'DETALLADO ELEMENTOS DE PROTECCI'!$D1463,H:H,'DETALLADO ELEMENTOS DE PROTECCI'!$H1463,R:R,"MARZO"))+(SUMIFS(N:N,D:D,'DETALLADO ELEMENTOS DE PROTECCI'!$D1463,H:H,'DETALLADO ELEMENTOS DE PROTECCI'!$H1463,R:R,"ABRIL")))),(SUMIFS(L:L,D:D,'DETALLADO ELEMENTOS DE PROTECCI'!$D1463,H:H,'DETALLADO ELEMENTOS DE PROTECCI'!$H1463)/(SUMIFS(K:K,D:D,'DETALLADO ELEMENTOS DE PROTECCI'!$D1463,H:H,'DETALLADO ELEMENTOS DE PROTECCI'!$H1463)))),0)</f>
        <v>0.5</v>
      </c>
      <c r="T1463" s="120">
        <v>0.5</v>
      </c>
      <c r="U1463" s="121" t="str">
        <f>+IF('DETALLADO ELEMENTOS DE PROTECCI'!$R1463="MARZO",IF('DETALLADO ELEMENTOS DE PROTECCI'!$S1463=0,"Rojo",IF(AND('DETALLADO ELEMENTOS DE PROTECCI'!$S1463&gt;0,'DETALLADO ELEMENTOS DE PROTECCI'!$S1463&lt;0.99),"Amarillo","Verde")),"")</f>
        <v/>
      </c>
      <c r="V1463" s="124"/>
    </row>
    <row r="1464" spans="1:22">
      <c r="A1464" s="137" t="s">
        <v>43</v>
      </c>
      <c r="B1464" s="137">
        <v>533</v>
      </c>
      <c r="C1464" s="119">
        <v>1161</v>
      </c>
      <c r="D1464" s="138" t="s">
        <v>954</v>
      </c>
      <c r="E1464" s="137" t="s">
        <v>394</v>
      </c>
      <c r="F1464" s="119" t="s">
        <v>19</v>
      </c>
      <c r="G1464" s="119" t="s">
        <v>1134</v>
      </c>
      <c r="H1464" s="119" t="s">
        <v>1135</v>
      </c>
      <c r="I1464" s="119"/>
      <c r="J1464" s="119" t="s">
        <v>1128</v>
      </c>
      <c r="K1464" s="120">
        <v>0</v>
      </c>
      <c r="L1464" s="119">
        <v>0</v>
      </c>
      <c r="M1464" s="119"/>
      <c r="N1464" s="119">
        <v>100</v>
      </c>
      <c r="O1464" s="121"/>
      <c r="P1464" s="121"/>
      <c r="Q1464" s="122"/>
      <c r="R1464" s="119" t="s">
        <v>1116</v>
      </c>
      <c r="S1464" s="123">
        <f>+IFERROR(IF('DETALLADO ELEMENTOS DE PROTECCI'!$E1464="DISTRIBUCION",((SUMIFS(O:O,D:D,'DETALLADO ELEMENTOS DE PROTECCI'!$D1464,H:H,'DETALLADO ELEMENTOS DE PROTECCI'!$H1464,R:R,"MARZO")+(SUMIFS(O:O,D:D,'DETALLADO ELEMENTOS DE PROTECCI'!$D1464,H:H,'DETALLADO ELEMENTOS DE PROTECCI'!$H1464,R:R,"ABRIL")))/((SUMIFS(N:N,D:D,'DETALLADO ELEMENTOS DE PROTECCI'!$D1464,H:H,'DETALLADO ELEMENTOS DE PROTECCI'!$H1464,R:R,"MARZO"))+(SUMIFS(N:N,D:D,'DETALLADO ELEMENTOS DE PROTECCI'!$D1464,H:H,'DETALLADO ELEMENTOS DE PROTECCI'!$H1464,R:R,"ABRIL")))),(SUMIFS(L:L,D:D,'DETALLADO ELEMENTOS DE PROTECCI'!$D1464,H:H,'DETALLADO ELEMENTOS DE PROTECCI'!$H1464)/(SUMIFS(K:K,D:D,'DETALLADO ELEMENTOS DE PROTECCI'!$D1464,H:H,'DETALLADO ELEMENTOS DE PROTECCI'!$H1464)))),0)</f>
        <v>0.33333333333333331</v>
      </c>
      <c r="T1464" s="120">
        <v>0.5</v>
      </c>
      <c r="U1464" s="121" t="str">
        <f>+IF('DETALLADO ELEMENTOS DE PROTECCI'!$R1464="MARZO",IF('DETALLADO ELEMENTOS DE PROTECCI'!$S1464=0,"Rojo",IF(AND('DETALLADO ELEMENTOS DE PROTECCI'!$S1464&gt;0,'DETALLADO ELEMENTOS DE PROTECCI'!$S1464&lt;0.99),"Amarillo","Verde")),"")</f>
        <v/>
      </c>
      <c r="V1464" s="124"/>
    </row>
    <row r="1465" spans="1:22">
      <c r="A1465" s="137" t="s">
        <v>64</v>
      </c>
      <c r="B1465" s="137">
        <v>602</v>
      </c>
      <c r="C1465" s="119">
        <v>1033</v>
      </c>
      <c r="D1465" s="138" t="s">
        <v>959</v>
      </c>
      <c r="E1465" s="137" t="s">
        <v>394</v>
      </c>
      <c r="F1465" s="119" t="s">
        <v>19</v>
      </c>
      <c r="G1465" s="119" t="s">
        <v>1139</v>
      </c>
      <c r="H1465" s="119" t="s">
        <v>1140</v>
      </c>
      <c r="I1465" s="119"/>
      <c r="J1465" s="119" t="s">
        <v>1128</v>
      </c>
      <c r="K1465" s="120">
        <v>0</v>
      </c>
      <c r="L1465" s="119">
        <v>0</v>
      </c>
      <c r="M1465" s="119"/>
      <c r="N1465" s="119">
        <v>40</v>
      </c>
      <c r="O1465" s="121"/>
      <c r="P1465" s="121"/>
      <c r="Q1465" s="122"/>
      <c r="R1465" s="119" t="s">
        <v>1116</v>
      </c>
      <c r="S1465" s="123">
        <f>+IFERROR(IF('DETALLADO ELEMENTOS DE PROTECCI'!$E1465="DISTRIBUCION",((SUMIFS(O:O,D:D,'DETALLADO ELEMENTOS DE PROTECCI'!$D1465,H:H,'DETALLADO ELEMENTOS DE PROTECCI'!$H1465,R:R,"MARZO")+(SUMIFS(O:O,D:D,'DETALLADO ELEMENTOS DE PROTECCI'!$D1465,H:H,'DETALLADO ELEMENTOS DE PROTECCI'!$H1465,R:R,"ABRIL")))/((SUMIFS(N:N,D:D,'DETALLADO ELEMENTOS DE PROTECCI'!$D1465,H:H,'DETALLADO ELEMENTOS DE PROTECCI'!$H1465,R:R,"MARZO"))+(SUMIFS(N:N,D:D,'DETALLADO ELEMENTOS DE PROTECCI'!$D1465,H:H,'DETALLADO ELEMENTOS DE PROTECCI'!$H1465,R:R,"ABRIL")))),(SUMIFS(L:L,D:D,'DETALLADO ELEMENTOS DE PROTECCI'!$D1465,H:H,'DETALLADO ELEMENTOS DE PROTECCI'!$H1465)/(SUMIFS(K:K,D:D,'DETALLADO ELEMENTOS DE PROTECCI'!$D1465,H:H,'DETALLADO ELEMENTOS DE PROTECCI'!$H1465)))),0)</f>
        <v>0</v>
      </c>
      <c r="T1465" s="120">
        <v>0.5</v>
      </c>
      <c r="U1465" s="121" t="str">
        <f>+IF('DETALLADO ELEMENTOS DE PROTECCI'!$R1465="MARZO",IF('DETALLADO ELEMENTOS DE PROTECCI'!$S1465=0,"Rojo",IF(AND('DETALLADO ELEMENTOS DE PROTECCI'!$S1465&gt;0,'DETALLADO ELEMENTOS DE PROTECCI'!$S1465&lt;0.99),"Amarillo","Verde")),"")</f>
        <v/>
      </c>
      <c r="V1465" s="124"/>
    </row>
    <row r="1466" spans="1:22">
      <c r="A1466" s="137" t="s">
        <v>64</v>
      </c>
      <c r="B1466" s="137">
        <v>602</v>
      </c>
      <c r="C1466" s="119">
        <v>1084</v>
      </c>
      <c r="D1466" s="138" t="s">
        <v>959</v>
      </c>
      <c r="E1466" s="137" t="s">
        <v>394</v>
      </c>
      <c r="F1466" s="119" t="s">
        <v>19</v>
      </c>
      <c r="G1466" s="119" t="s">
        <v>1150</v>
      </c>
      <c r="H1466" s="119" t="s">
        <v>1151</v>
      </c>
      <c r="I1466" s="119"/>
      <c r="J1466" s="119" t="s">
        <v>1128</v>
      </c>
      <c r="K1466" s="120">
        <v>0</v>
      </c>
      <c r="L1466" s="119">
        <v>0</v>
      </c>
      <c r="M1466" s="119"/>
      <c r="N1466" s="119">
        <v>100</v>
      </c>
      <c r="O1466" s="121"/>
      <c r="P1466" s="121"/>
      <c r="Q1466" s="122"/>
      <c r="R1466" s="119" t="s">
        <v>1116</v>
      </c>
      <c r="S1466" s="123">
        <f>+IFERROR(IF('DETALLADO ELEMENTOS DE PROTECCI'!$E1466="DISTRIBUCION",((SUMIFS(O:O,D:D,'DETALLADO ELEMENTOS DE PROTECCI'!$D1466,H:H,'DETALLADO ELEMENTOS DE PROTECCI'!$H1466,R:R,"MARZO")+(SUMIFS(O:O,D:D,'DETALLADO ELEMENTOS DE PROTECCI'!$D1466,H:H,'DETALLADO ELEMENTOS DE PROTECCI'!$H1466,R:R,"ABRIL")))/((SUMIFS(N:N,D:D,'DETALLADO ELEMENTOS DE PROTECCI'!$D1466,H:H,'DETALLADO ELEMENTOS DE PROTECCI'!$H1466,R:R,"MARZO"))+(SUMIFS(N:N,D:D,'DETALLADO ELEMENTOS DE PROTECCI'!$D1466,H:H,'DETALLADO ELEMENTOS DE PROTECCI'!$H1466,R:R,"ABRIL")))),(SUMIFS(L:L,D:D,'DETALLADO ELEMENTOS DE PROTECCI'!$D1466,H:H,'DETALLADO ELEMENTOS DE PROTECCI'!$H1466)/(SUMIFS(K:K,D:D,'DETALLADO ELEMENTOS DE PROTECCI'!$D1466,H:H,'DETALLADO ELEMENTOS DE PROTECCI'!$H1466)))),0)</f>
        <v>0</v>
      </c>
      <c r="T1466" s="120">
        <v>0.5</v>
      </c>
      <c r="U1466" s="121" t="str">
        <f>+IF('DETALLADO ELEMENTOS DE PROTECCI'!$R1466="MARZO",IF('DETALLADO ELEMENTOS DE PROTECCI'!$S1466=0,"Rojo",IF(AND('DETALLADO ELEMENTOS DE PROTECCI'!$S1466&gt;0,'DETALLADO ELEMENTOS DE PROTECCI'!$S1466&lt;0.99),"Amarillo","Verde")),"")</f>
        <v/>
      </c>
      <c r="V1466" s="124"/>
    </row>
    <row r="1467" spans="1:22">
      <c r="A1467" s="137" t="s">
        <v>64</v>
      </c>
      <c r="B1467" s="137">
        <v>602</v>
      </c>
      <c r="C1467" s="119">
        <v>1092</v>
      </c>
      <c r="D1467" s="138" t="s">
        <v>959</v>
      </c>
      <c r="E1467" s="137" t="s">
        <v>394</v>
      </c>
      <c r="F1467" s="119" t="s">
        <v>19</v>
      </c>
      <c r="G1467" s="119" t="s">
        <v>1130</v>
      </c>
      <c r="H1467" s="119" t="s">
        <v>1126</v>
      </c>
      <c r="I1467" s="119"/>
      <c r="J1467" s="119" t="s">
        <v>1128</v>
      </c>
      <c r="K1467" s="120">
        <v>0</v>
      </c>
      <c r="L1467" s="119">
        <v>0</v>
      </c>
      <c r="M1467" s="119"/>
      <c r="N1467" s="119">
        <v>800</v>
      </c>
      <c r="O1467" s="121"/>
      <c r="P1467" s="121"/>
      <c r="Q1467" s="122"/>
      <c r="R1467" s="119" t="s">
        <v>1116</v>
      </c>
      <c r="S1467" s="123">
        <f>+IFERROR(IF('DETALLADO ELEMENTOS DE PROTECCI'!$E1467="DISTRIBUCION",((SUMIFS(O:O,D:D,'DETALLADO ELEMENTOS DE PROTECCI'!$D1467,H:H,'DETALLADO ELEMENTOS DE PROTECCI'!$H1467,R:R,"MARZO")+(SUMIFS(O:O,D:D,'DETALLADO ELEMENTOS DE PROTECCI'!$D1467,H:H,'DETALLADO ELEMENTOS DE PROTECCI'!$H1467,R:R,"ABRIL")))/((SUMIFS(N:N,D:D,'DETALLADO ELEMENTOS DE PROTECCI'!$D1467,H:H,'DETALLADO ELEMENTOS DE PROTECCI'!$H1467,R:R,"MARZO"))+(SUMIFS(N:N,D:D,'DETALLADO ELEMENTOS DE PROTECCI'!$D1467,H:H,'DETALLADO ELEMENTOS DE PROTECCI'!$H1467,R:R,"ABRIL")))),(SUMIFS(L:L,D:D,'DETALLADO ELEMENTOS DE PROTECCI'!$D1467,H:H,'DETALLADO ELEMENTOS DE PROTECCI'!$H1467)/(SUMIFS(K:K,D:D,'DETALLADO ELEMENTOS DE PROTECCI'!$D1467,H:H,'DETALLADO ELEMENTOS DE PROTECCI'!$H1467)))),0)</f>
        <v>0.26923076923076922</v>
      </c>
      <c r="T1467" s="120">
        <v>0.5</v>
      </c>
      <c r="U1467" s="121" t="str">
        <f>+IF('DETALLADO ELEMENTOS DE PROTECCI'!$R1467="MARZO",IF('DETALLADO ELEMENTOS DE PROTECCI'!$S1467=0,"Rojo",IF(AND('DETALLADO ELEMENTOS DE PROTECCI'!$S1467&gt;0,'DETALLADO ELEMENTOS DE PROTECCI'!$S1467&lt;0.99),"Amarillo","Verde")),"")</f>
        <v/>
      </c>
      <c r="V1467" s="124"/>
    </row>
    <row r="1468" spans="1:22">
      <c r="A1468" s="137" t="s">
        <v>64</v>
      </c>
      <c r="B1468" s="137">
        <v>602</v>
      </c>
      <c r="C1468" s="119">
        <v>1093</v>
      </c>
      <c r="D1468" s="138" t="s">
        <v>959</v>
      </c>
      <c r="E1468" s="137" t="s">
        <v>394</v>
      </c>
      <c r="F1468" s="119" t="s">
        <v>19</v>
      </c>
      <c r="G1468" s="119" t="s">
        <v>1132</v>
      </c>
      <c r="H1468" s="119" t="s">
        <v>1126</v>
      </c>
      <c r="I1468" s="119"/>
      <c r="J1468" s="119" t="s">
        <v>1128</v>
      </c>
      <c r="K1468" s="120">
        <v>0</v>
      </c>
      <c r="L1468" s="119">
        <v>0</v>
      </c>
      <c r="M1468" s="119"/>
      <c r="N1468" s="119">
        <v>800</v>
      </c>
      <c r="O1468" s="121"/>
      <c r="P1468" s="121"/>
      <c r="Q1468" s="122"/>
      <c r="R1468" s="119" t="s">
        <v>1116</v>
      </c>
      <c r="S1468" s="123">
        <f>+IFERROR(IF('DETALLADO ELEMENTOS DE PROTECCI'!$E1468="DISTRIBUCION",((SUMIFS(O:O,D:D,'DETALLADO ELEMENTOS DE PROTECCI'!$D1468,H:H,'DETALLADO ELEMENTOS DE PROTECCI'!$H1468,R:R,"MARZO")+(SUMIFS(O:O,D:D,'DETALLADO ELEMENTOS DE PROTECCI'!$D1468,H:H,'DETALLADO ELEMENTOS DE PROTECCI'!$H1468,R:R,"ABRIL")))/((SUMIFS(N:N,D:D,'DETALLADO ELEMENTOS DE PROTECCI'!$D1468,H:H,'DETALLADO ELEMENTOS DE PROTECCI'!$H1468,R:R,"MARZO"))+(SUMIFS(N:N,D:D,'DETALLADO ELEMENTOS DE PROTECCI'!$D1468,H:H,'DETALLADO ELEMENTOS DE PROTECCI'!$H1468,R:R,"ABRIL")))),(SUMIFS(L:L,D:D,'DETALLADO ELEMENTOS DE PROTECCI'!$D1468,H:H,'DETALLADO ELEMENTOS DE PROTECCI'!$H1468)/(SUMIFS(K:K,D:D,'DETALLADO ELEMENTOS DE PROTECCI'!$D1468,H:H,'DETALLADO ELEMENTOS DE PROTECCI'!$H1468)))),0)</f>
        <v>0.26923076923076922</v>
      </c>
      <c r="T1468" s="120">
        <v>0.5</v>
      </c>
      <c r="U1468" s="121" t="str">
        <f>+IF('DETALLADO ELEMENTOS DE PROTECCI'!$R1468="MARZO",IF('DETALLADO ELEMENTOS DE PROTECCI'!$S1468=0,"Rojo",IF(AND('DETALLADO ELEMENTOS DE PROTECCI'!$S1468&gt;0,'DETALLADO ELEMENTOS DE PROTECCI'!$S1468&lt;0.99),"Amarillo","Verde")),"")</f>
        <v/>
      </c>
      <c r="V1468" s="124"/>
    </row>
    <row r="1469" spans="1:22">
      <c r="A1469" s="137" t="s">
        <v>64</v>
      </c>
      <c r="B1469" s="137">
        <v>602</v>
      </c>
      <c r="C1469" s="119">
        <v>1202</v>
      </c>
      <c r="D1469" s="138" t="s">
        <v>959</v>
      </c>
      <c r="E1469" s="137" t="s">
        <v>394</v>
      </c>
      <c r="F1469" s="119" t="s">
        <v>19</v>
      </c>
      <c r="G1469" s="119" t="s">
        <v>1189</v>
      </c>
      <c r="H1469" s="119" t="s">
        <v>1126</v>
      </c>
      <c r="I1469" s="119"/>
      <c r="J1469" s="119" t="s">
        <v>1128</v>
      </c>
      <c r="K1469" s="120">
        <v>0</v>
      </c>
      <c r="L1469" s="119">
        <v>0</v>
      </c>
      <c r="M1469" s="119"/>
      <c r="N1469" s="119">
        <v>100</v>
      </c>
      <c r="O1469" s="121"/>
      <c r="P1469" s="121"/>
      <c r="Q1469" s="122"/>
      <c r="R1469" s="119" t="s">
        <v>1116</v>
      </c>
      <c r="S1469" s="123">
        <f>+IFERROR(IF('DETALLADO ELEMENTOS DE PROTECCI'!$E1469="DISTRIBUCION",((SUMIFS(O:O,D:D,'DETALLADO ELEMENTOS DE PROTECCI'!$D1469,H:H,'DETALLADO ELEMENTOS DE PROTECCI'!$H1469,R:R,"MARZO")+(SUMIFS(O:O,D:D,'DETALLADO ELEMENTOS DE PROTECCI'!$D1469,H:H,'DETALLADO ELEMENTOS DE PROTECCI'!$H1469,R:R,"ABRIL")))/((SUMIFS(N:N,D:D,'DETALLADO ELEMENTOS DE PROTECCI'!$D1469,H:H,'DETALLADO ELEMENTOS DE PROTECCI'!$H1469,R:R,"MARZO"))+(SUMIFS(N:N,D:D,'DETALLADO ELEMENTOS DE PROTECCI'!$D1469,H:H,'DETALLADO ELEMENTOS DE PROTECCI'!$H1469,R:R,"ABRIL")))),(SUMIFS(L:L,D:D,'DETALLADO ELEMENTOS DE PROTECCI'!$D1469,H:H,'DETALLADO ELEMENTOS DE PROTECCI'!$H1469)/(SUMIFS(K:K,D:D,'DETALLADO ELEMENTOS DE PROTECCI'!$D1469,H:H,'DETALLADO ELEMENTOS DE PROTECCI'!$H1469)))),0)</f>
        <v>0.26923076923076922</v>
      </c>
      <c r="T1469" s="120">
        <v>0.5</v>
      </c>
      <c r="U1469" s="121" t="str">
        <f>+IF('DETALLADO ELEMENTOS DE PROTECCI'!$R1469="MARZO",IF('DETALLADO ELEMENTOS DE PROTECCI'!$S1469=0,"Rojo",IF(AND('DETALLADO ELEMENTOS DE PROTECCI'!$S1469&gt;0,'DETALLADO ELEMENTOS DE PROTECCI'!$S1469&lt;0.99),"Amarillo","Verde")),"")</f>
        <v/>
      </c>
      <c r="V1469" s="124"/>
    </row>
    <row r="1470" spans="1:22">
      <c r="A1470" s="137" t="s">
        <v>64</v>
      </c>
      <c r="B1470" s="137">
        <v>603</v>
      </c>
      <c r="C1470" s="119">
        <v>1092</v>
      </c>
      <c r="D1470" s="138" t="s">
        <v>968</v>
      </c>
      <c r="E1470" s="137" t="s">
        <v>394</v>
      </c>
      <c r="F1470" s="119" t="s">
        <v>19</v>
      </c>
      <c r="G1470" s="119" t="s">
        <v>1130</v>
      </c>
      <c r="H1470" s="119" t="s">
        <v>1126</v>
      </c>
      <c r="I1470" s="119"/>
      <c r="J1470" s="119" t="s">
        <v>1128</v>
      </c>
      <c r="K1470" s="120">
        <v>0</v>
      </c>
      <c r="L1470" s="119">
        <v>0</v>
      </c>
      <c r="M1470" s="119"/>
      <c r="N1470" s="119">
        <v>100</v>
      </c>
      <c r="O1470" s="121"/>
      <c r="P1470" s="121"/>
      <c r="Q1470" s="122"/>
      <c r="R1470" s="119" t="s">
        <v>1116</v>
      </c>
      <c r="S1470" s="123">
        <f>+IFERROR(IF('DETALLADO ELEMENTOS DE PROTECCI'!$E1470="DISTRIBUCION",((SUMIFS(O:O,D:D,'DETALLADO ELEMENTOS DE PROTECCI'!$D1470,H:H,'DETALLADO ELEMENTOS DE PROTECCI'!$H1470,R:R,"MARZO")+(SUMIFS(O:O,D:D,'DETALLADO ELEMENTOS DE PROTECCI'!$D1470,H:H,'DETALLADO ELEMENTOS DE PROTECCI'!$H1470,R:R,"ABRIL")))/((SUMIFS(N:N,D:D,'DETALLADO ELEMENTOS DE PROTECCI'!$D1470,H:H,'DETALLADO ELEMENTOS DE PROTECCI'!$H1470,R:R,"MARZO"))+(SUMIFS(N:N,D:D,'DETALLADO ELEMENTOS DE PROTECCI'!$D1470,H:H,'DETALLADO ELEMENTOS DE PROTECCI'!$H1470,R:R,"ABRIL")))),(SUMIFS(L:L,D:D,'DETALLADO ELEMENTOS DE PROTECCI'!$D1470,H:H,'DETALLADO ELEMENTOS DE PROTECCI'!$H1470)/(SUMIFS(K:K,D:D,'DETALLADO ELEMENTOS DE PROTECCI'!$D1470,H:H,'DETALLADO ELEMENTOS DE PROTECCI'!$H1470)))),0)</f>
        <v>0</v>
      </c>
      <c r="T1470" s="120">
        <v>0.5</v>
      </c>
      <c r="U1470" s="121" t="str">
        <f>+IF('DETALLADO ELEMENTOS DE PROTECCI'!$R1470="MARZO",IF('DETALLADO ELEMENTOS DE PROTECCI'!$S1470=0,"Rojo",IF(AND('DETALLADO ELEMENTOS DE PROTECCI'!$S1470&gt;0,'DETALLADO ELEMENTOS DE PROTECCI'!$S1470&lt;0.99),"Amarillo","Verde")),"")</f>
        <v/>
      </c>
      <c r="V1470" s="124"/>
    </row>
    <row r="1471" spans="1:22">
      <c r="A1471" s="137" t="s">
        <v>64</v>
      </c>
      <c r="B1471" s="137">
        <v>603</v>
      </c>
      <c r="C1471" s="119">
        <v>1160</v>
      </c>
      <c r="D1471" s="138" t="s">
        <v>968</v>
      </c>
      <c r="E1471" s="137" t="s">
        <v>394</v>
      </c>
      <c r="F1471" s="119" t="s">
        <v>19</v>
      </c>
      <c r="G1471" s="119" t="s">
        <v>1158</v>
      </c>
      <c r="H1471" s="119" t="s">
        <v>1159</v>
      </c>
      <c r="I1471" s="119"/>
      <c r="J1471" s="119" t="s">
        <v>1128</v>
      </c>
      <c r="K1471" s="120">
        <v>0</v>
      </c>
      <c r="L1471" s="119">
        <v>0</v>
      </c>
      <c r="M1471" s="119"/>
      <c r="N1471" s="119">
        <v>100</v>
      </c>
      <c r="O1471" s="121"/>
      <c r="P1471" s="121"/>
      <c r="Q1471" s="122"/>
      <c r="R1471" s="119" t="s">
        <v>1116</v>
      </c>
      <c r="S1471" s="123">
        <f>+IFERROR(IF('DETALLADO ELEMENTOS DE PROTECCI'!$E1471="DISTRIBUCION",((SUMIFS(O:O,D:D,'DETALLADO ELEMENTOS DE PROTECCI'!$D1471,H:H,'DETALLADO ELEMENTOS DE PROTECCI'!$H1471,R:R,"MARZO")+(SUMIFS(O:O,D:D,'DETALLADO ELEMENTOS DE PROTECCI'!$D1471,H:H,'DETALLADO ELEMENTOS DE PROTECCI'!$H1471,R:R,"ABRIL")))/((SUMIFS(N:N,D:D,'DETALLADO ELEMENTOS DE PROTECCI'!$D1471,H:H,'DETALLADO ELEMENTOS DE PROTECCI'!$H1471,R:R,"MARZO"))+(SUMIFS(N:N,D:D,'DETALLADO ELEMENTOS DE PROTECCI'!$D1471,H:H,'DETALLADO ELEMENTOS DE PROTECCI'!$H1471,R:R,"ABRIL")))),(SUMIFS(L:L,D:D,'DETALLADO ELEMENTOS DE PROTECCI'!$D1471,H:H,'DETALLADO ELEMENTOS DE PROTECCI'!$H1471)/(SUMIFS(K:K,D:D,'DETALLADO ELEMENTOS DE PROTECCI'!$D1471,H:H,'DETALLADO ELEMENTOS DE PROTECCI'!$H1471)))),0)</f>
        <v>0</v>
      </c>
      <c r="T1471" s="120">
        <v>0.5</v>
      </c>
      <c r="U1471" s="121" t="str">
        <f>+IF('DETALLADO ELEMENTOS DE PROTECCI'!$R1471="MARZO",IF('DETALLADO ELEMENTOS DE PROTECCI'!$S1471=0,"Rojo",IF(AND('DETALLADO ELEMENTOS DE PROTECCI'!$S1471&gt;0,'DETALLADO ELEMENTOS DE PROTECCI'!$S1471&lt;0.99),"Amarillo","Verde")),"")</f>
        <v/>
      </c>
      <c r="V1471" s="124"/>
    </row>
    <row r="1472" spans="1:22">
      <c r="A1472" s="137" t="s">
        <v>64</v>
      </c>
      <c r="B1472" s="137">
        <v>603</v>
      </c>
      <c r="C1472" s="119">
        <v>1161</v>
      </c>
      <c r="D1472" s="138" t="s">
        <v>968</v>
      </c>
      <c r="E1472" s="137" t="s">
        <v>394</v>
      </c>
      <c r="F1472" s="119" t="s">
        <v>19</v>
      </c>
      <c r="G1472" s="119" t="s">
        <v>1134</v>
      </c>
      <c r="H1472" s="119" t="s">
        <v>1135</v>
      </c>
      <c r="I1472" s="119"/>
      <c r="J1472" s="119" t="s">
        <v>1128</v>
      </c>
      <c r="K1472" s="120">
        <v>0</v>
      </c>
      <c r="L1472" s="119">
        <v>0</v>
      </c>
      <c r="M1472" s="119"/>
      <c r="N1472" s="119">
        <v>200</v>
      </c>
      <c r="O1472" s="121"/>
      <c r="P1472" s="121"/>
      <c r="Q1472" s="122"/>
      <c r="R1472" s="119" t="s">
        <v>1116</v>
      </c>
      <c r="S1472" s="123">
        <f>+IFERROR(IF('DETALLADO ELEMENTOS DE PROTECCI'!$E1472="DISTRIBUCION",((SUMIFS(O:O,D:D,'DETALLADO ELEMENTOS DE PROTECCI'!$D1472,H:H,'DETALLADO ELEMENTOS DE PROTECCI'!$H1472,R:R,"MARZO")+(SUMIFS(O:O,D:D,'DETALLADO ELEMENTOS DE PROTECCI'!$D1472,H:H,'DETALLADO ELEMENTOS DE PROTECCI'!$H1472,R:R,"ABRIL")))/((SUMIFS(N:N,D:D,'DETALLADO ELEMENTOS DE PROTECCI'!$D1472,H:H,'DETALLADO ELEMENTOS DE PROTECCI'!$H1472,R:R,"MARZO"))+(SUMIFS(N:N,D:D,'DETALLADO ELEMENTOS DE PROTECCI'!$D1472,H:H,'DETALLADO ELEMENTOS DE PROTECCI'!$H1472,R:R,"ABRIL")))),(SUMIFS(L:L,D:D,'DETALLADO ELEMENTOS DE PROTECCI'!$D1472,H:H,'DETALLADO ELEMENTOS DE PROTECCI'!$H1472)/(SUMIFS(K:K,D:D,'DETALLADO ELEMENTOS DE PROTECCI'!$D1472,H:H,'DETALLADO ELEMENTOS DE PROTECCI'!$H1472)))),0)</f>
        <v>0</v>
      </c>
      <c r="T1472" s="120">
        <v>0.5</v>
      </c>
      <c r="U1472" s="121" t="str">
        <f>+IF('DETALLADO ELEMENTOS DE PROTECCI'!$R1472="MARZO",IF('DETALLADO ELEMENTOS DE PROTECCI'!$S1472=0,"Rojo",IF(AND('DETALLADO ELEMENTOS DE PROTECCI'!$S1472&gt;0,'DETALLADO ELEMENTOS DE PROTECCI'!$S1472&lt;0.99),"Amarillo","Verde")),"")</f>
        <v/>
      </c>
      <c r="V1472" s="124"/>
    </row>
    <row r="1473" spans="1:22">
      <c r="A1473" s="137" t="s">
        <v>64</v>
      </c>
      <c r="B1473" s="137">
        <v>607</v>
      </c>
      <c r="C1473" s="119">
        <v>1084</v>
      </c>
      <c r="D1473" s="138" t="s">
        <v>978</v>
      </c>
      <c r="E1473" s="137" t="s">
        <v>394</v>
      </c>
      <c r="F1473" s="119" t="s">
        <v>19</v>
      </c>
      <c r="G1473" s="119" t="s">
        <v>1150</v>
      </c>
      <c r="H1473" s="119" t="s">
        <v>1151</v>
      </c>
      <c r="I1473" s="119"/>
      <c r="J1473" s="119" t="s">
        <v>1128</v>
      </c>
      <c r="K1473" s="120">
        <v>0</v>
      </c>
      <c r="L1473" s="119">
        <v>0</v>
      </c>
      <c r="M1473" s="119"/>
      <c r="N1473" s="119">
        <v>100</v>
      </c>
      <c r="O1473" s="121"/>
      <c r="P1473" s="121"/>
      <c r="Q1473" s="122"/>
      <c r="R1473" s="119" t="s">
        <v>1116</v>
      </c>
      <c r="S1473" s="123">
        <f>+IFERROR(IF('DETALLADO ELEMENTOS DE PROTECCI'!$E1473="DISTRIBUCION",((SUMIFS(O:O,D:D,'DETALLADO ELEMENTOS DE PROTECCI'!$D1473,H:H,'DETALLADO ELEMENTOS DE PROTECCI'!$H1473,R:R,"MARZO")+(SUMIFS(O:O,D:D,'DETALLADO ELEMENTOS DE PROTECCI'!$D1473,H:H,'DETALLADO ELEMENTOS DE PROTECCI'!$H1473,R:R,"ABRIL")))/((SUMIFS(N:N,D:D,'DETALLADO ELEMENTOS DE PROTECCI'!$D1473,H:H,'DETALLADO ELEMENTOS DE PROTECCI'!$H1473,R:R,"MARZO"))+(SUMIFS(N:N,D:D,'DETALLADO ELEMENTOS DE PROTECCI'!$D1473,H:H,'DETALLADO ELEMENTOS DE PROTECCI'!$H1473,R:R,"ABRIL")))),(SUMIFS(L:L,D:D,'DETALLADO ELEMENTOS DE PROTECCI'!$D1473,H:H,'DETALLADO ELEMENTOS DE PROTECCI'!$H1473)/(SUMIFS(K:K,D:D,'DETALLADO ELEMENTOS DE PROTECCI'!$D1473,H:H,'DETALLADO ELEMENTOS DE PROTECCI'!$H1473)))),0)</f>
        <v>0</v>
      </c>
      <c r="T1473" s="120">
        <v>0.5</v>
      </c>
      <c r="U1473" s="121" t="str">
        <f>+IF('DETALLADO ELEMENTOS DE PROTECCI'!$R1473="MARZO",IF('DETALLADO ELEMENTOS DE PROTECCI'!$S1473=0,"Rojo",IF(AND('DETALLADO ELEMENTOS DE PROTECCI'!$S1473&gt;0,'DETALLADO ELEMENTOS DE PROTECCI'!$S1473&lt;0.99),"Amarillo","Verde")),"")</f>
        <v/>
      </c>
      <c r="V1473" s="124"/>
    </row>
    <row r="1474" spans="1:22">
      <c r="A1474" s="137" t="s">
        <v>64</v>
      </c>
      <c r="B1474" s="137">
        <v>607</v>
      </c>
      <c r="C1474" s="119">
        <v>1091</v>
      </c>
      <c r="D1474" s="138" t="s">
        <v>978</v>
      </c>
      <c r="E1474" s="137" t="s">
        <v>394</v>
      </c>
      <c r="F1474" s="119" t="s">
        <v>19</v>
      </c>
      <c r="G1474" s="119" t="s">
        <v>1125</v>
      </c>
      <c r="H1474" s="119" t="s">
        <v>1126</v>
      </c>
      <c r="I1474" s="119"/>
      <c r="J1474" s="119" t="s">
        <v>1128</v>
      </c>
      <c r="K1474" s="120">
        <v>0</v>
      </c>
      <c r="L1474" s="119">
        <v>0</v>
      </c>
      <c r="M1474" s="119"/>
      <c r="N1474" s="119">
        <v>200</v>
      </c>
      <c r="O1474" s="121"/>
      <c r="P1474" s="121"/>
      <c r="Q1474" s="122"/>
      <c r="R1474" s="119" t="s">
        <v>1116</v>
      </c>
      <c r="S1474" s="123">
        <f>+IFERROR(IF('DETALLADO ELEMENTOS DE PROTECCI'!$E1474="DISTRIBUCION",((SUMIFS(O:O,D:D,'DETALLADO ELEMENTOS DE PROTECCI'!$D1474,H:H,'DETALLADO ELEMENTOS DE PROTECCI'!$H1474,R:R,"MARZO")+(SUMIFS(O:O,D:D,'DETALLADO ELEMENTOS DE PROTECCI'!$D1474,H:H,'DETALLADO ELEMENTOS DE PROTECCI'!$H1474,R:R,"ABRIL")))/((SUMIFS(N:N,D:D,'DETALLADO ELEMENTOS DE PROTECCI'!$D1474,H:H,'DETALLADO ELEMENTOS DE PROTECCI'!$H1474,R:R,"MARZO"))+(SUMIFS(N:N,D:D,'DETALLADO ELEMENTOS DE PROTECCI'!$D1474,H:H,'DETALLADO ELEMENTOS DE PROTECCI'!$H1474,R:R,"ABRIL")))),(SUMIFS(L:L,D:D,'DETALLADO ELEMENTOS DE PROTECCI'!$D1474,H:H,'DETALLADO ELEMENTOS DE PROTECCI'!$H1474)/(SUMIFS(K:K,D:D,'DETALLADO ELEMENTOS DE PROTECCI'!$D1474,H:H,'DETALLADO ELEMENTOS DE PROTECCI'!$H1474)))),0)</f>
        <v>0</v>
      </c>
      <c r="T1474" s="120">
        <v>0.5</v>
      </c>
      <c r="U1474" s="121" t="str">
        <f>+IF('DETALLADO ELEMENTOS DE PROTECCI'!$R1474="MARZO",IF('DETALLADO ELEMENTOS DE PROTECCI'!$S1474=0,"Rojo",IF(AND('DETALLADO ELEMENTOS DE PROTECCI'!$S1474&gt;0,'DETALLADO ELEMENTOS DE PROTECCI'!$S1474&lt;0.99),"Amarillo","Verde")),"")</f>
        <v/>
      </c>
      <c r="V1474" s="124"/>
    </row>
    <row r="1475" spans="1:22">
      <c r="A1475" s="137" t="s">
        <v>64</v>
      </c>
      <c r="B1475" s="137">
        <v>607</v>
      </c>
      <c r="C1475" s="119">
        <v>1160</v>
      </c>
      <c r="D1475" s="138" t="s">
        <v>978</v>
      </c>
      <c r="E1475" s="137" t="s">
        <v>394</v>
      </c>
      <c r="F1475" s="119" t="s">
        <v>19</v>
      </c>
      <c r="G1475" s="119" t="s">
        <v>1158</v>
      </c>
      <c r="H1475" s="119" t="s">
        <v>1159</v>
      </c>
      <c r="I1475" s="119"/>
      <c r="J1475" s="119" t="s">
        <v>1128</v>
      </c>
      <c r="K1475" s="120">
        <v>0</v>
      </c>
      <c r="L1475" s="119">
        <v>0</v>
      </c>
      <c r="M1475" s="119"/>
      <c r="N1475" s="119">
        <v>50</v>
      </c>
      <c r="O1475" s="121"/>
      <c r="P1475" s="121"/>
      <c r="Q1475" s="122"/>
      <c r="R1475" s="119" t="s">
        <v>1116</v>
      </c>
      <c r="S1475" s="123">
        <f>+IFERROR(IF('DETALLADO ELEMENTOS DE PROTECCI'!$E1475="DISTRIBUCION",((SUMIFS(O:O,D:D,'DETALLADO ELEMENTOS DE PROTECCI'!$D1475,H:H,'DETALLADO ELEMENTOS DE PROTECCI'!$H1475,R:R,"MARZO")+(SUMIFS(O:O,D:D,'DETALLADO ELEMENTOS DE PROTECCI'!$D1475,H:H,'DETALLADO ELEMENTOS DE PROTECCI'!$H1475,R:R,"ABRIL")))/((SUMIFS(N:N,D:D,'DETALLADO ELEMENTOS DE PROTECCI'!$D1475,H:H,'DETALLADO ELEMENTOS DE PROTECCI'!$H1475,R:R,"MARZO"))+(SUMIFS(N:N,D:D,'DETALLADO ELEMENTOS DE PROTECCI'!$D1475,H:H,'DETALLADO ELEMENTOS DE PROTECCI'!$H1475,R:R,"ABRIL")))),(SUMIFS(L:L,D:D,'DETALLADO ELEMENTOS DE PROTECCI'!$D1475,H:H,'DETALLADO ELEMENTOS DE PROTECCI'!$H1475)/(SUMIFS(K:K,D:D,'DETALLADO ELEMENTOS DE PROTECCI'!$D1475,H:H,'DETALLADO ELEMENTOS DE PROTECCI'!$H1475)))),0)</f>
        <v>0</v>
      </c>
      <c r="T1475" s="120">
        <v>0.5</v>
      </c>
      <c r="U1475" s="121" t="str">
        <f>+IF('DETALLADO ELEMENTOS DE PROTECCI'!$R1475="MARZO",IF('DETALLADO ELEMENTOS DE PROTECCI'!$S1475=0,"Rojo",IF(AND('DETALLADO ELEMENTOS DE PROTECCI'!$S1475&gt;0,'DETALLADO ELEMENTOS DE PROTECCI'!$S1475&lt;0.99),"Amarillo","Verde")),"")</f>
        <v/>
      </c>
      <c r="V1475" s="124"/>
    </row>
    <row r="1476" spans="1:22">
      <c r="A1476" s="137" t="s">
        <v>64</v>
      </c>
      <c r="B1476" s="137">
        <v>607</v>
      </c>
      <c r="C1476" s="119">
        <v>1161</v>
      </c>
      <c r="D1476" s="138" t="s">
        <v>978</v>
      </c>
      <c r="E1476" s="137" t="s">
        <v>394</v>
      </c>
      <c r="F1476" s="119" t="s">
        <v>19</v>
      </c>
      <c r="G1476" s="119" t="s">
        <v>1134</v>
      </c>
      <c r="H1476" s="119" t="s">
        <v>1135</v>
      </c>
      <c r="I1476" s="119"/>
      <c r="J1476" s="119" t="s">
        <v>1128</v>
      </c>
      <c r="K1476" s="120">
        <v>0</v>
      </c>
      <c r="L1476" s="119">
        <v>0</v>
      </c>
      <c r="M1476" s="119"/>
      <c r="N1476" s="119">
        <v>300</v>
      </c>
      <c r="O1476" s="121"/>
      <c r="P1476" s="121"/>
      <c r="Q1476" s="122"/>
      <c r="R1476" s="119" t="s">
        <v>1116</v>
      </c>
      <c r="S1476" s="123">
        <f>+IFERROR(IF('DETALLADO ELEMENTOS DE PROTECCI'!$E1476="DISTRIBUCION",((SUMIFS(O:O,D:D,'DETALLADO ELEMENTOS DE PROTECCI'!$D1476,H:H,'DETALLADO ELEMENTOS DE PROTECCI'!$H1476,R:R,"MARZO")+(SUMIFS(O:O,D:D,'DETALLADO ELEMENTOS DE PROTECCI'!$D1476,H:H,'DETALLADO ELEMENTOS DE PROTECCI'!$H1476,R:R,"ABRIL")))/((SUMIFS(N:N,D:D,'DETALLADO ELEMENTOS DE PROTECCI'!$D1476,H:H,'DETALLADO ELEMENTOS DE PROTECCI'!$H1476,R:R,"MARZO"))+(SUMIFS(N:N,D:D,'DETALLADO ELEMENTOS DE PROTECCI'!$D1476,H:H,'DETALLADO ELEMENTOS DE PROTECCI'!$H1476,R:R,"ABRIL")))),(SUMIFS(L:L,D:D,'DETALLADO ELEMENTOS DE PROTECCI'!$D1476,H:H,'DETALLADO ELEMENTOS DE PROTECCI'!$H1476)/(SUMIFS(K:K,D:D,'DETALLADO ELEMENTOS DE PROTECCI'!$D1476,H:H,'DETALLADO ELEMENTOS DE PROTECCI'!$H1476)))),0)</f>
        <v>0.17647058823529413</v>
      </c>
      <c r="T1476" s="120">
        <v>0.5</v>
      </c>
      <c r="U1476" s="121" t="str">
        <f>+IF('DETALLADO ELEMENTOS DE PROTECCI'!$R1476="MARZO",IF('DETALLADO ELEMENTOS DE PROTECCI'!$S1476=0,"Rojo",IF(AND('DETALLADO ELEMENTOS DE PROTECCI'!$S1476&gt;0,'DETALLADO ELEMENTOS DE PROTECCI'!$S1476&lt;0.99),"Amarillo","Verde")),"")</f>
        <v/>
      </c>
      <c r="V1476" s="124"/>
    </row>
    <row r="1477" spans="1:22">
      <c r="A1477" s="137" t="s">
        <v>64</v>
      </c>
      <c r="B1477" s="137">
        <v>608</v>
      </c>
      <c r="C1477" s="119">
        <v>1160</v>
      </c>
      <c r="D1477" s="138" t="s">
        <v>983</v>
      </c>
      <c r="E1477" s="137" t="s">
        <v>394</v>
      </c>
      <c r="F1477" s="119" t="s">
        <v>19</v>
      </c>
      <c r="G1477" s="119" t="s">
        <v>1158</v>
      </c>
      <c r="H1477" s="119" t="s">
        <v>1159</v>
      </c>
      <c r="I1477" s="119"/>
      <c r="J1477" s="119" t="s">
        <v>1128</v>
      </c>
      <c r="K1477" s="120">
        <v>0</v>
      </c>
      <c r="L1477" s="119">
        <v>0</v>
      </c>
      <c r="M1477" s="119"/>
      <c r="N1477" s="119">
        <v>100</v>
      </c>
      <c r="O1477" s="121"/>
      <c r="P1477" s="121"/>
      <c r="Q1477" s="122"/>
      <c r="R1477" s="119" t="s">
        <v>1116</v>
      </c>
      <c r="S1477" s="123">
        <f>+IFERROR(IF('DETALLADO ELEMENTOS DE PROTECCI'!$E1477="DISTRIBUCION",((SUMIFS(O:O,D:D,'DETALLADO ELEMENTOS DE PROTECCI'!$D1477,H:H,'DETALLADO ELEMENTOS DE PROTECCI'!$H1477,R:R,"MARZO")+(SUMIFS(O:O,D:D,'DETALLADO ELEMENTOS DE PROTECCI'!$D1477,H:H,'DETALLADO ELEMENTOS DE PROTECCI'!$H1477,R:R,"ABRIL")))/((SUMIFS(N:N,D:D,'DETALLADO ELEMENTOS DE PROTECCI'!$D1477,H:H,'DETALLADO ELEMENTOS DE PROTECCI'!$H1477,R:R,"MARZO"))+(SUMIFS(N:N,D:D,'DETALLADO ELEMENTOS DE PROTECCI'!$D1477,H:H,'DETALLADO ELEMENTOS DE PROTECCI'!$H1477,R:R,"ABRIL")))),(SUMIFS(L:L,D:D,'DETALLADO ELEMENTOS DE PROTECCI'!$D1477,H:H,'DETALLADO ELEMENTOS DE PROTECCI'!$H1477)/(SUMIFS(K:K,D:D,'DETALLADO ELEMENTOS DE PROTECCI'!$D1477,H:H,'DETALLADO ELEMENTOS DE PROTECCI'!$H1477)))),0)</f>
        <v>0</v>
      </c>
      <c r="T1477" s="120">
        <v>0.5</v>
      </c>
      <c r="U1477" s="121" t="str">
        <f>+IF('DETALLADO ELEMENTOS DE PROTECCI'!$R1477="MARZO",IF('DETALLADO ELEMENTOS DE PROTECCI'!$S1477=0,"Rojo",IF(AND('DETALLADO ELEMENTOS DE PROTECCI'!$S1477&gt;0,'DETALLADO ELEMENTOS DE PROTECCI'!$S1477&lt;0.99),"Amarillo","Verde")),"")</f>
        <v/>
      </c>
      <c r="V1477" s="124"/>
    </row>
    <row r="1478" spans="1:22">
      <c r="A1478" s="137" t="s">
        <v>64</v>
      </c>
      <c r="B1478" s="137">
        <v>608</v>
      </c>
      <c r="C1478" s="119">
        <v>1161</v>
      </c>
      <c r="D1478" s="138" t="s">
        <v>983</v>
      </c>
      <c r="E1478" s="137" t="s">
        <v>394</v>
      </c>
      <c r="F1478" s="119" t="s">
        <v>19</v>
      </c>
      <c r="G1478" s="119" t="s">
        <v>1134</v>
      </c>
      <c r="H1478" s="119" t="s">
        <v>1135</v>
      </c>
      <c r="I1478" s="119"/>
      <c r="J1478" s="119" t="s">
        <v>1128</v>
      </c>
      <c r="K1478" s="120">
        <v>0</v>
      </c>
      <c r="L1478" s="119">
        <v>0</v>
      </c>
      <c r="M1478" s="119"/>
      <c r="N1478" s="119">
        <v>400</v>
      </c>
      <c r="O1478" s="121"/>
      <c r="P1478" s="121"/>
      <c r="Q1478" s="122"/>
      <c r="R1478" s="119" t="s">
        <v>1116</v>
      </c>
      <c r="S1478" s="123">
        <f>+IFERROR(IF('DETALLADO ELEMENTOS DE PROTECCI'!$E1478="DISTRIBUCION",((SUMIFS(O:O,D:D,'DETALLADO ELEMENTOS DE PROTECCI'!$D1478,H:H,'DETALLADO ELEMENTOS DE PROTECCI'!$H1478,R:R,"MARZO")+(SUMIFS(O:O,D:D,'DETALLADO ELEMENTOS DE PROTECCI'!$D1478,H:H,'DETALLADO ELEMENTOS DE PROTECCI'!$H1478,R:R,"ABRIL")))/((SUMIFS(N:N,D:D,'DETALLADO ELEMENTOS DE PROTECCI'!$D1478,H:H,'DETALLADO ELEMENTOS DE PROTECCI'!$H1478,R:R,"MARZO"))+(SUMIFS(N:N,D:D,'DETALLADO ELEMENTOS DE PROTECCI'!$D1478,H:H,'DETALLADO ELEMENTOS DE PROTECCI'!$H1478,R:R,"ABRIL")))),(SUMIFS(L:L,D:D,'DETALLADO ELEMENTOS DE PROTECCI'!$D1478,H:H,'DETALLADO ELEMENTOS DE PROTECCI'!$H1478)/(SUMIFS(K:K,D:D,'DETALLADO ELEMENTOS DE PROTECCI'!$D1478,H:H,'DETALLADO ELEMENTOS DE PROTECCI'!$H1478)))),0)</f>
        <v>0</v>
      </c>
      <c r="T1478" s="120">
        <v>0.5</v>
      </c>
      <c r="U1478" s="121" t="str">
        <f>+IF('DETALLADO ELEMENTOS DE PROTECCI'!$R1478="MARZO",IF('DETALLADO ELEMENTOS DE PROTECCI'!$S1478=0,"Rojo",IF(AND('DETALLADO ELEMENTOS DE PROTECCI'!$S1478&gt;0,'DETALLADO ELEMENTOS DE PROTECCI'!$S1478&lt;0.99),"Amarillo","Verde")),"")</f>
        <v/>
      </c>
      <c r="V1478" s="124"/>
    </row>
    <row r="1479" spans="1:22">
      <c r="A1479" s="137" t="s">
        <v>64</v>
      </c>
      <c r="B1479" s="137">
        <v>609</v>
      </c>
      <c r="C1479" s="119">
        <v>1092</v>
      </c>
      <c r="D1479" s="138" t="s">
        <v>987</v>
      </c>
      <c r="E1479" s="137" t="s">
        <v>394</v>
      </c>
      <c r="F1479" s="119" t="s">
        <v>19</v>
      </c>
      <c r="G1479" s="119" t="s">
        <v>1130</v>
      </c>
      <c r="H1479" s="119" t="s">
        <v>1126</v>
      </c>
      <c r="I1479" s="119"/>
      <c r="J1479" s="119" t="s">
        <v>1128</v>
      </c>
      <c r="K1479" s="120">
        <v>0</v>
      </c>
      <c r="L1479" s="119">
        <v>0</v>
      </c>
      <c r="M1479" s="119"/>
      <c r="N1479" s="119">
        <v>400</v>
      </c>
      <c r="O1479" s="121"/>
      <c r="P1479" s="121"/>
      <c r="Q1479" s="122"/>
      <c r="R1479" s="119" t="s">
        <v>1116</v>
      </c>
      <c r="S1479" s="123">
        <f>+IFERROR(IF('DETALLADO ELEMENTOS DE PROTECCI'!$E1479="DISTRIBUCION",((SUMIFS(O:O,D:D,'DETALLADO ELEMENTOS DE PROTECCI'!$D1479,H:H,'DETALLADO ELEMENTOS DE PROTECCI'!$H1479,R:R,"MARZO")+(SUMIFS(O:O,D:D,'DETALLADO ELEMENTOS DE PROTECCI'!$D1479,H:H,'DETALLADO ELEMENTOS DE PROTECCI'!$H1479,R:R,"ABRIL")))/((SUMIFS(N:N,D:D,'DETALLADO ELEMENTOS DE PROTECCI'!$D1479,H:H,'DETALLADO ELEMENTOS DE PROTECCI'!$H1479,R:R,"MARZO"))+(SUMIFS(N:N,D:D,'DETALLADO ELEMENTOS DE PROTECCI'!$D1479,H:H,'DETALLADO ELEMENTOS DE PROTECCI'!$H1479,R:R,"ABRIL")))),(SUMIFS(L:L,D:D,'DETALLADO ELEMENTOS DE PROTECCI'!$D1479,H:H,'DETALLADO ELEMENTOS DE PROTECCI'!$H1479)/(SUMIFS(K:K,D:D,'DETALLADO ELEMENTOS DE PROTECCI'!$D1479,H:H,'DETALLADO ELEMENTOS DE PROTECCI'!$H1479)))),0)</f>
        <v>0.375</v>
      </c>
      <c r="T1479" s="120">
        <v>0.5</v>
      </c>
      <c r="U1479" s="121" t="str">
        <f>+IF('DETALLADO ELEMENTOS DE PROTECCI'!$R1479="MARZO",IF('DETALLADO ELEMENTOS DE PROTECCI'!$S1479=0,"Rojo",IF(AND('DETALLADO ELEMENTOS DE PROTECCI'!$S1479&gt;0,'DETALLADO ELEMENTOS DE PROTECCI'!$S1479&lt;0.99),"Amarillo","Verde")),"")</f>
        <v/>
      </c>
      <c r="V1479" s="124"/>
    </row>
    <row r="1480" spans="1:22">
      <c r="A1480" s="137" t="s">
        <v>64</v>
      </c>
      <c r="B1480" s="137">
        <v>609</v>
      </c>
      <c r="C1480" s="119">
        <v>1093</v>
      </c>
      <c r="D1480" s="138" t="s">
        <v>987</v>
      </c>
      <c r="E1480" s="137" t="s">
        <v>394</v>
      </c>
      <c r="F1480" s="119" t="s">
        <v>19</v>
      </c>
      <c r="G1480" s="119" t="s">
        <v>1132</v>
      </c>
      <c r="H1480" s="119" t="s">
        <v>1126</v>
      </c>
      <c r="I1480" s="119"/>
      <c r="J1480" s="119" t="s">
        <v>1128</v>
      </c>
      <c r="K1480" s="120">
        <v>0</v>
      </c>
      <c r="L1480" s="119">
        <v>0</v>
      </c>
      <c r="M1480" s="119"/>
      <c r="N1480" s="119">
        <v>400</v>
      </c>
      <c r="O1480" s="121"/>
      <c r="P1480" s="121"/>
      <c r="Q1480" s="122"/>
      <c r="R1480" s="119" t="s">
        <v>1116</v>
      </c>
      <c r="S1480" s="123">
        <f>+IFERROR(IF('DETALLADO ELEMENTOS DE PROTECCI'!$E1480="DISTRIBUCION",((SUMIFS(O:O,D:D,'DETALLADO ELEMENTOS DE PROTECCI'!$D1480,H:H,'DETALLADO ELEMENTOS DE PROTECCI'!$H1480,R:R,"MARZO")+(SUMIFS(O:O,D:D,'DETALLADO ELEMENTOS DE PROTECCI'!$D1480,H:H,'DETALLADO ELEMENTOS DE PROTECCI'!$H1480,R:R,"ABRIL")))/((SUMIFS(N:N,D:D,'DETALLADO ELEMENTOS DE PROTECCI'!$D1480,H:H,'DETALLADO ELEMENTOS DE PROTECCI'!$H1480,R:R,"MARZO"))+(SUMIFS(N:N,D:D,'DETALLADO ELEMENTOS DE PROTECCI'!$D1480,H:H,'DETALLADO ELEMENTOS DE PROTECCI'!$H1480,R:R,"ABRIL")))),(SUMIFS(L:L,D:D,'DETALLADO ELEMENTOS DE PROTECCI'!$D1480,H:H,'DETALLADO ELEMENTOS DE PROTECCI'!$H1480)/(SUMIFS(K:K,D:D,'DETALLADO ELEMENTOS DE PROTECCI'!$D1480,H:H,'DETALLADO ELEMENTOS DE PROTECCI'!$H1480)))),0)</f>
        <v>0.375</v>
      </c>
      <c r="T1480" s="120">
        <v>0.5</v>
      </c>
      <c r="U1480" s="121" t="str">
        <f>+IF('DETALLADO ELEMENTOS DE PROTECCI'!$R1480="MARZO",IF('DETALLADO ELEMENTOS DE PROTECCI'!$S1480=0,"Rojo",IF(AND('DETALLADO ELEMENTOS DE PROTECCI'!$S1480&gt;0,'DETALLADO ELEMENTOS DE PROTECCI'!$S1480&lt;0.99),"Amarillo","Verde")),"")</f>
        <v/>
      </c>
      <c r="V1480" s="124"/>
    </row>
    <row r="1481" spans="1:22">
      <c r="A1481" s="137" t="s">
        <v>64</v>
      </c>
      <c r="B1481" s="137">
        <v>610</v>
      </c>
      <c r="C1481" s="119">
        <v>1160</v>
      </c>
      <c r="D1481" s="138" t="s">
        <v>994</v>
      </c>
      <c r="E1481" s="137" t="s">
        <v>394</v>
      </c>
      <c r="F1481" s="119" t="s">
        <v>19</v>
      </c>
      <c r="G1481" s="119" t="s">
        <v>1158</v>
      </c>
      <c r="H1481" s="119" t="s">
        <v>1159</v>
      </c>
      <c r="I1481" s="119"/>
      <c r="J1481" s="119" t="s">
        <v>1128</v>
      </c>
      <c r="K1481" s="120">
        <v>0</v>
      </c>
      <c r="L1481" s="119">
        <v>0</v>
      </c>
      <c r="M1481" s="119"/>
      <c r="N1481" s="119">
        <v>50</v>
      </c>
      <c r="O1481" s="121"/>
      <c r="P1481" s="121"/>
      <c r="Q1481" s="122"/>
      <c r="R1481" s="119" t="s">
        <v>1116</v>
      </c>
      <c r="S1481" s="123">
        <f>+IFERROR(IF('DETALLADO ELEMENTOS DE PROTECCI'!$E1481="DISTRIBUCION",((SUMIFS(O:O,D:D,'DETALLADO ELEMENTOS DE PROTECCI'!$D1481,H:H,'DETALLADO ELEMENTOS DE PROTECCI'!$H1481,R:R,"MARZO")+(SUMIFS(O:O,D:D,'DETALLADO ELEMENTOS DE PROTECCI'!$D1481,H:H,'DETALLADO ELEMENTOS DE PROTECCI'!$H1481,R:R,"ABRIL")))/((SUMIFS(N:N,D:D,'DETALLADO ELEMENTOS DE PROTECCI'!$D1481,H:H,'DETALLADO ELEMENTOS DE PROTECCI'!$H1481,R:R,"MARZO"))+(SUMIFS(N:N,D:D,'DETALLADO ELEMENTOS DE PROTECCI'!$D1481,H:H,'DETALLADO ELEMENTOS DE PROTECCI'!$H1481,R:R,"ABRIL")))),(SUMIFS(L:L,D:D,'DETALLADO ELEMENTOS DE PROTECCI'!$D1481,H:H,'DETALLADO ELEMENTOS DE PROTECCI'!$H1481)/(SUMIFS(K:K,D:D,'DETALLADO ELEMENTOS DE PROTECCI'!$D1481,H:H,'DETALLADO ELEMENTOS DE PROTECCI'!$H1481)))),0)</f>
        <v>0</v>
      </c>
      <c r="T1481" s="120">
        <v>0.5</v>
      </c>
      <c r="U1481" s="121" t="str">
        <f>+IF('DETALLADO ELEMENTOS DE PROTECCI'!$R1481="MARZO",IF('DETALLADO ELEMENTOS DE PROTECCI'!$S1481=0,"Rojo",IF(AND('DETALLADO ELEMENTOS DE PROTECCI'!$S1481&gt;0,'DETALLADO ELEMENTOS DE PROTECCI'!$S1481&lt;0.99),"Amarillo","Verde")),"")</f>
        <v/>
      </c>
      <c r="V1481" s="124"/>
    </row>
    <row r="1482" spans="1:22">
      <c r="A1482" s="137" t="s">
        <v>64</v>
      </c>
      <c r="B1482" s="137">
        <v>611</v>
      </c>
      <c r="C1482" s="119">
        <v>1093</v>
      </c>
      <c r="D1482" s="138" t="s">
        <v>1001</v>
      </c>
      <c r="E1482" s="137" t="s">
        <v>394</v>
      </c>
      <c r="F1482" s="119" t="s">
        <v>19</v>
      </c>
      <c r="G1482" s="119" t="s">
        <v>1132</v>
      </c>
      <c r="H1482" s="119" t="s">
        <v>1126</v>
      </c>
      <c r="I1482" s="119"/>
      <c r="J1482" s="119" t="s">
        <v>1128</v>
      </c>
      <c r="K1482" s="120">
        <v>0</v>
      </c>
      <c r="L1482" s="119">
        <v>0</v>
      </c>
      <c r="M1482" s="119"/>
      <c r="N1482" s="119">
        <v>100</v>
      </c>
      <c r="O1482" s="121"/>
      <c r="P1482" s="121"/>
      <c r="Q1482" s="122"/>
      <c r="R1482" s="119" t="s">
        <v>1116</v>
      </c>
      <c r="S1482" s="123">
        <f>+IFERROR(IF('DETALLADO ELEMENTOS DE PROTECCI'!$E1482="DISTRIBUCION",((SUMIFS(O:O,D:D,'DETALLADO ELEMENTOS DE PROTECCI'!$D1482,H:H,'DETALLADO ELEMENTOS DE PROTECCI'!$H1482,R:R,"MARZO")+(SUMIFS(O:O,D:D,'DETALLADO ELEMENTOS DE PROTECCI'!$D1482,H:H,'DETALLADO ELEMENTOS DE PROTECCI'!$H1482,R:R,"ABRIL")))/((SUMIFS(N:N,D:D,'DETALLADO ELEMENTOS DE PROTECCI'!$D1482,H:H,'DETALLADO ELEMENTOS DE PROTECCI'!$H1482,R:R,"MARZO"))+(SUMIFS(N:N,D:D,'DETALLADO ELEMENTOS DE PROTECCI'!$D1482,H:H,'DETALLADO ELEMENTOS DE PROTECCI'!$H1482,R:R,"ABRIL")))),(SUMIFS(L:L,D:D,'DETALLADO ELEMENTOS DE PROTECCI'!$D1482,H:H,'DETALLADO ELEMENTOS DE PROTECCI'!$H1482)/(SUMIFS(K:K,D:D,'DETALLADO ELEMENTOS DE PROTECCI'!$D1482,H:H,'DETALLADO ELEMENTOS DE PROTECCI'!$H1482)))),0)</f>
        <v>0</v>
      </c>
      <c r="T1482" s="120">
        <v>0.5</v>
      </c>
      <c r="U1482" s="121" t="str">
        <f>+IF('DETALLADO ELEMENTOS DE PROTECCI'!$R1482="MARZO",IF('DETALLADO ELEMENTOS DE PROTECCI'!$S1482=0,"Rojo",IF(AND('DETALLADO ELEMENTOS DE PROTECCI'!$S1482&gt;0,'DETALLADO ELEMENTOS DE PROTECCI'!$S1482&lt;0.99),"Amarillo","Verde")),"")</f>
        <v/>
      </c>
      <c r="V1482" s="124"/>
    </row>
    <row r="1483" spans="1:22">
      <c r="A1483" s="137" t="s">
        <v>64</v>
      </c>
      <c r="B1483" s="137">
        <v>611</v>
      </c>
      <c r="C1483" s="119">
        <v>1160</v>
      </c>
      <c r="D1483" s="138" t="s">
        <v>1001</v>
      </c>
      <c r="E1483" s="137" t="s">
        <v>394</v>
      </c>
      <c r="F1483" s="119" t="s">
        <v>19</v>
      </c>
      <c r="G1483" s="119" t="s">
        <v>1158</v>
      </c>
      <c r="H1483" s="119" t="s">
        <v>1159</v>
      </c>
      <c r="I1483" s="119"/>
      <c r="J1483" s="119" t="s">
        <v>1128</v>
      </c>
      <c r="K1483" s="120">
        <v>0</v>
      </c>
      <c r="L1483" s="119">
        <v>0</v>
      </c>
      <c r="M1483" s="119"/>
      <c r="N1483" s="119">
        <v>150</v>
      </c>
      <c r="O1483" s="121"/>
      <c r="P1483" s="121"/>
      <c r="Q1483" s="122"/>
      <c r="R1483" s="119" t="s">
        <v>1116</v>
      </c>
      <c r="S1483" s="123">
        <f>+IFERROR(IF('DETALLADO ELEMENTOS DE PROTECCI'!$E1483="DISTRIBUCION",((SUMIFS(O:O,D:D,'DETALLADO ELEMENTOS DE PROTECCI'!$D1483,H:H,'DETALLADO ELEMENTOS DE PROTECCI'!$H1483,R:R,"MARZO")+(SUMIFS(O:O,D:D,'DETALLADO ELEMENTOS DE PROTECCI'!$D1483,H:H,'DETALLADO ELEMENTOS DE PROTECCI'!$H1483,R:R,"ABRIL")))/((SUMIFS(N:N,D:D,'DETALLADO ELEMENTOS DE PROTECCI'!$D1483,H:H,'DETALLADO ELEMENTOS DE PROTECCI'!$H1483,R:R,"MARZO"))+(SUMIFS(N:N,D:D,'DETALLADO ELEMENTOS DE PROTECCI'!$D1483,H:H,'DETALLADO ELEMENTOS DE PROTECCI'!$H1483,R:R,"ABRIL")))),(SUMIFS(L:L,D:D,'DETALLADO ELEMENTOS DE PROTECCI'!$D1483,H:H,'DETALLADO ELEMENTOS DE PROTECCI'!$H1483)/(SUMIFS(K:K,D:D,'DETALLADO ELEMENTOS DE PROTECCI'!$D1483,H:H,'DETALLADO ELEMENTOS DE PROTECCI'!$H1483)))),0)</f>
        <v>0.25</v>
      </c>
      <c r="T1483" s="120">
        <v>0.5</v>
      </c>
      <c r="U1483" s="121" t="str">
        <f>+IF('DETALLADO ELEMENTOS DE PROTECCI'!$R1483="MARZO",IF('DETALLADO ELEMENTOS DE PROTECCI'!$S1483=0,"Rojo",IF(AND('DETALLADO ELEMENTOS DE PROTECCI'!$S1483&gt;0,'DETALLADO ELEMENTOS DE PROTECCI'!$S1483&lt;0.99),"Amarillo","Verde")),"")</f>
        <v/>
      </c>
      <c r="V1483" s="124"/>
    </row>
    <row r="1484" spans="1:22">
      <c r="A1484" s="137" t="s">
        <v>64</v>
      </c>
      <c r="B1484" s="137">
        <v>611</v>
      </c>
      <c r="C1484" s="119">
        <v>1161</v>
      </c>
      <c r="D1484" s="138" t="s">
        <v>1001</v>
      </c>
      <c r="E1484" s="137" t="s">
        <v>394</v>
      </c>
      <c r="F1484" s="119" t="s">
        <v>19</v>
      </c>
      <c r="G1484" s="119" t="s">
        <v>1134</v>
      </c>
      <c r="H1484" s="119" t="s">
        <v>1135</v>
      </c>
      <c r="I1484" s="119"/>
      <c r="J1484" s="119" t="s">
        <v>1128</v>
      </c>
      <c r="K1484" s="120">
        <v>0</v>
      </c>
      <c r="L1484" s="119">
        <v>0</v>
      </c>
      <c r="M1484" s="119"/>
      <c r="N1484" s="119">
        <v>200</v>
      </c>
      <c r="O1484" s="121"/>
      <c r="P1484" s="121"/>
      <c r="Q1484" s="122"/>
      <c r="R1484" s="119" t="s">
        <v>1116</v>
      </c>
      <c r="S1484" s="123">
        <f>+IFERROR(IF('DETALLADO ELEMENTOS DE PROTECCI'!$E1484="DISTRIBUCION",((SUMIFS(O:O,D:D,'DETALLADO ELEMENTOS DE PROTECCI'!$D1484,H:H,'DETALLADO ELEMENTOS DE PROTECCI'!$H1484,R:R,"MARZO")+(SUMIFS(O:O,D:D,'DETALLADO ELEMENTOS DE PROTECCI'!$D1484,H:H,'DETALLADO ELEMENTOS DE PROTECCI'!$H1484,R:R,"ABRIL")))/((SUMIFS(N:N,D:D,'DETALLADO ELEMENTOS DE PROTECCI'!$D1484,H:H,'DETALLADO ELEMENTOS DE PROTECCI'!$H1484,R:R,"MARZO"))+(SUMIFS(N:N,D:D,'DETALLADO ELEMENTOS DE PROTECCI'!$D1484,H:H,'DETALLADO ELEMENTOS DE PROTECCI'!$H1484,R:R,"ABRIL")))),(SUMIFS(L:L,D:D,'DETALLADO ELEMENTOS DE PROTECCI'!$D1484,H:H,'DETALLADO ELEMENTOS DE PROTECCI'!$H1484)/(SUMIFS(K:K,D:D,'DETALLADO ELEMENTOS DE PROTECCI'!$D1484,H:H,'DETALLADO ELEMENTOS DE PROTECCI'!$H1484)))),0)</f>
        <v>0</v>
      </c>
      <c r="T1484" s="120">
        <v>0.5</v>
      </c>
      <c r="U1484" s="121" t="str">
        <f>+IF('DETALLADO ELEMENTOS DE PROTECCI'!$R1484="MARZO",IF('DETALLADO ELEMENTOS DE PROTECCI'!$S1484=0,"Rojo",IF(AND('DETALLADO ELEMENTOS DE PROTECCI'!$S1484&gt;0,'DETALLADO ELEMENTOS DE PROTECCI'!$S1484&lt;0.99),"Amarillo","Verde")),"")</f>
        <v/>
      </c>
      <c r="V1484" s="124"/>
    </row>
    <row r="1485" spans="1:22">
      <c r="A1485" s="137" t="s">
        <v>64</v>
      </c>
      <c r="B1485" s="137">
        <v>612</v>
      </c>
      <c r="C1485" s="119">
        <v>1033</v>
      </c>
      <c r="D1485" s="138" t="s">
        <v>1010</v>
      </c>
      <c r="E1485" s="137" t="s">
        <v>394</v>
      </c>
      <c r="F1485" s="119" t="s">
        <v>19</v>
      </c>
      <c r="G1485" s="119" t="s">
        <v>1139</v>
      </c>
      <c r="H1485" s="119" t="s">
        <v>1140</v>
      </c>
      <c r="I1485" s="119"/>
      <c r="J1485" s="119" t="s">
        <v>1128</v>
      </c>
      <c r="K1485" s="120">
        <v>0</v>
      </c>
      <c r="L1485" s="119">
        <v>0</v>
      </c>
      <c r="M1485" s="119"/>
      <c r="N1485" s="119">
        <v>100</v>
      </c>
      <c r="O1485" s="121"/>
      <c r="P1485" s="121"/>
      <c r="Q1485" s="122"/>
      <c r="R1485" s="119" t="s">
        <v>1116</v>
      </c>
      <c r="S1485" s="123">
        <f>+IFERROR(IF('DETALLADO ELEMENTOS DE PROTECCI'!$E1485="DISTRIBUCION",((SUMIFS(O:O,D:D,'DETALLADO ELEMENTOS DE PROTECCI'!$D1485,H:H,'DETALLADO ELEMENTOS DE PROTECCI'!$H1485,R:R,"MARZO")+(SUMIFS(O:O,D:D,'DETALLADO ELEMENTOS DE PROTECCI'!$D1485,H:H,'DETALLADO ELEMENTOS DE PROTECCI'!$H1485,R:R,"ABRIL")))/((SUMIFS(N:N,D:D,'DETALLADO ELEMENTOS DE PROTECCI'!$D1485,H:H,'DETALLADO ELEMENTOS DE PROTECCI'!$H1485,R:R,"MARZO"))+(SUMIFS(N:N,D:D,'DETALLADO ELEMENTOS DE PROTECCI'!$D1485,H:H,'DETALLADO ELEMENTOS DE PROTECCI'!$H1485,R:R,"ABRIL")))),(SUMIFS(L:L,D:D,'DETALLADO ELEMENTOS DE PROTECCI'!$D1485,H:H,'DETALLADO ELEMENTOS DE PROTECCI'!$H1485)/(SUMIFS(K:K,D:D,'DETALLADO ELEMENTOS DE PROTECCI'!$D1485,H:H,'DETALLADO ELEMENTOS DE PROTECCI'!$H1485)))),0)</f>
        <v>0</v>
      </c>
      <c r="T1485" s="120">
        <v>0.5</v>
      </c>
      <c r="U1485" s="121" t="str">
        <f>+IF('DETALLADO ELEMENTOS DE PROTECCI'!$R1485="MARZO",IF('DETALLADO ELEMENTOS DE PROTECCI'!$S1485=0,"Rojo",IF(AND('DETALLADO ELEMENTOS DE PROTECCI'!$S1485&gt;0,'DETALLADO ELEMENTOS DE PROTECCI'!$S1485&lt;0.99),"Amarillo","Verde")),"")</f>
        <v/>
      </c>
      <c r="V1485" s="124"/>
    </row>
    <row r="1486" spans="1:22">
      <c r="A1486" s="137" t="s">
        <v>64</v>
      </c>
      <c r="B1486" s="137">
        <v>612</v>
      </c>
      <c r="C1486" s="119">
        <v>1084</v>
      </c>
      <c r="D1486" s="138" t="s">
        <v>1010</v>
      </c>
      <c r="E1486" s="137" t="s">
        <v>394</v>
      </c>
      <c r="F1486" s="119" t="s">
        <v>19</v>
      </c>
      <c r="G1486" s="119" t="s">
        <v>1150</v>
      </c>
      <c r="H1486" s="119" t="s">
        <v>1151</v>
      </c>
      <c r="I1486" s="119"/>
      <c r="J1486" s="119" t="s">
        <v>1128</v>
      </c>
      <c r="K1486" s="120">
        <v>0</v>
      </c>
      <c r="L1486" s="119">
        <v>0</v>
      </c>
      <c r="M1486" s="119"/>
      <c r="N1486" s="119">
        <v>200</v>
      </c>
      <c r="O1486" s="121"/>
      <c r="P1486" s="121"/>
      <c r="Q1486" s="122"/>
      <c r="R1486" s="119" t="s">
        <v>1116</v>
      </c>
      <c r="S1486" s="123">
        <f>+IFERROR(IF('DETALLADO ELEMENTOS DE PROTECCI'!$E1486="DISTRIBUCION",((SUMIFS(O:O,D:D,'DETALLADO ELEMENTOS DE PROTECCI'!$D1486,H:H,'DETALLADO ELEMENTOS DE PROTECCI'!$H1486,R:R,"MARZO")+(SUMIFS(O:O,D:D,'DETALLADO ELEMENTOS DE PROTECCI'!$D1486,H:H,'DETALLADO ELEMENTOS DE PROTECCI'!$H1486,R:R,"ABRIL")))/((SUMIFS(N:N,D:D,'DETALLADO ELEMENTOS DE PROTECCI'!$D1486,H:H,'DETALLADO ELEMENTOS DE PROTECCI'!$H1486,R:R,"MARZO"))+(SUMIFS(N:N,D:D,'DETALLADO ELEMENTOS DE PROTECCI'!$D1486,H:H,'DETALLADO ELEMENTOS DE PROTECCI'!$H1486,R:R,"ABRIL")))),(SUMIFS(L:L,D:D,'DETALLADO ELEMENTOS DE PROTECCI'!$D1486,H:H,'DETALLADO ELEMENTOS DE PROTECCI'!$H1486)/(SUMIFS(K:K,D:D,'DETALLADO ELEMENTOS DE PROTECCI'!$D1486,H:H,'DETALLADO ELEMENTOS DE PROTECCI'!$H1486)))),0)</f>
        <v>0</v>
      </c>
      <c r="T1486" s="120">
        <v>0.5</v>
      </c>
      <c r="U1486" s="121" t="str">
        <f>+IF('DETALLADO ELEMENTOS DE PROTECCI'!$R1486="MARZO",IF('DETALLADO ELEMENTOS DE PROTECCI'!$S1486=0,"Rojo",IF(AND('DETALLADO ELEMENTOS DE PROTECCI'!$S1486&gt;0,'DETALLADO ELEMENTOS DE PROTECCI'!$S1486&lt;0.99),"Amarillo","Verde")),"")</f>
        <v/>
      </c>
      <c r="V1486" s="124"/>
    </row>
    <row r="1487" spans="1:22">
      <c r="A1487" s="137" t="s">
        <v>64</v>
      </c>
      <c r="B1487" s="137">
        <v>612</v>
      </c>
      <c r="C1487" s="119">
        <v>1093</v>
      </c>
      <c r="D1487" s="138" t="s">
        <v>1010</v>
      </c>
      <c r="E1487" s="137" t="s">
        <v>394</v>
      </c>
      <c r="F1487" s="119" t="s">
        <v>19</v>
      </c>
      <c r="G1487" s="119" t="s">
        <v>1132</v>
      </c>
      <c r="H1487" s="119" t="s">
        <v>1126</v>
      </c>
      <c r="I1487" s="119"/>
      <c r="J1487" s="119" t="s">
        <v>1128</v>
      </c>
      <c r="K1487" s="120">
        <v>0</v>
      </c>
      <c r="L1487" s="119">
        <v>0</v>
      </c>
      <c r="M1487" s="119"/>
      <c r="N1487" s="119">
        <v>2000</v>
      </c>
      <c r="O1487" s="121"/>
      <c r="P1487" s="121"/>
      <c r="Q1487" s="122"/>
      <c r="R1487" s="119" t="s">
        <v>1116</v>
      </c>
      <c r="S1487" s="123">
        <f>+IFERROR(IF('DETALLADO ELEMENTOS DE PROTECCI'!$E1487="DISTRIBUCION",((SUMIFS(O:O,D:D,'DETALLADO ELEMENTOS DE PROTECCI'!$D1487,H:H,'DETALLADO ELEMENTOS DE PROTECCI'!$H1487,R:R,"MARZO")+(SUMIFS(O:O,D:D,'DETALLADO ELEMENTOS DE PROTECCI'!$D1487,H:H,'DETALLADO ELEMENTOS DE PROTECCI'!$H1487,R:R,"ABRIL")))/((SUMIFS(N:N,D:D,'DETALLADO ELEMENTOS DE PROTECCI'!$D1487,H:H,'DETALLADO ELEMENTOS DE PROTECCI'!$H1487,R:R,"MARZO"))+(SUMIFS(N:N,D:D,'DETALLADO ELEMENTOS DE PROTECCI'!$D1487,H:H,'DETALLADO ELEMENTOS DE PROTECCI'!$H1487,R:R,"ABRIL")))),(SUMIFS(L:L,D:D,'DETALLADO ELEMENTOS DE PROTECCI'!$D1487,H:H,'DETALLADO ELEMENTOS DE PROTECCI'!$H1487)/(SUMIFS(K:K,D:D,'DETALLADO ELEMENTOS DE PROTECCI'!$D1487,H:H,'DETALLADO ELEMENTOS DE PROTECCI'!$H1487)))),0)</f>
        <v>0.2</v>
      </c>
      <c r="T1487" s="120">
        <v>0.5</v>
      </c>
      <c r="U1487" s="121" t="str">
        <f>+IF('DETALLADO ELEMENTOS DE PROTECCI'!$R1487="MARZO",IF('DETALLADO ELEMENTOS DE PROTECCI'!$S1487=0,"Rojo",IF(AND('DETALLADO ELEMENTOS DE PROTECCI'!$S1487&gt;0,'DETALLADO ELEMENTOS DE PROTECCI'!$S1487&lt;0.99),"Amarillo","Verde")),"")</f>
        <v/>
      </c>
      <c r="V1487" s="124"/>
    </row>
    <row r="1488" spans="1:22">
      <c r="A1488" s="137" t="s">
        <v>64</v>
      </c>
      <c r="B1488" s="137">
        <v>612</v>
      </c>
      <c r="C1488" s="119">
        <v>1160</v>
      </c>
      <c r="D1488" s="138" t="s">
        <v>1010</v>
      </c>
      <c r="E1488" s="137" t="s">
        <v>394</v>
      </c>
      <c r="F1488" s="119" t="s">
        <v>19</v>
      </c>
      <c r="G1488" s="119" t="s">
        <v>1158</v>
      </c>
      <c r="H1488" s="119" t="s">
        <v>1159</v>
      </c>
      <c r="I1488" s="119"/>
      <c r="J1488" s="119" t="s">
        <v>1128</v>
      </c>
      <c r="K1488" s="120">
        <v>0</v>
      </c>
      <c r="L1488" s="119">
        <v>0</v>
      </c>
      <c r="M1488" s="119"/>
      <c r="N1488" s="119">
        <v>200</v>
      </c>
      <c r="O1488" s="121"/>
      <c r="P1488" s="121"/>
      <c r="Q1488" s="122"/>
      <c r="R1488" s="119" t="s">
        <v>1116</v>
      </c>
      <c r="S1488" s="123">
        <f>+IFERROR(IF('DETALLADO ELEMENTOS DE PROTECCI'!$E1488="DISTRIBUCION",((SUMIFS(O:O,D:D,'DETALLADO ELEMENTOS DE PROTECCI'!$D1488,H:H,'DETALLADO ELEMENTOS DE PROTECCI'!$H1488,R:R,"MARZO")+(SUMIFS(O:O,D:D,'DETALLADO ELEMENTOS DE PROTECCI'!$D1488,H:H,'DETALLADO ELEMENTOS DE PROTECCI'!$H1488,R:R,"ABRIL")))/((SUMIFS(N:N,D:D,'DETALLADO ELEMENTOS DE PROTECCI'!$D1488,H:H,'DETALLADO ELEMENTOS DE PROTECCI'!$H1488,R:R,"MARZO"))+(SUMIFS(N:N,D:D,'DETALLADO ELEMENTOS DE PROTECCI'!$D1488,H:H,'DETALLADO ELEMENTOS DE PROTECCI'!$H1488,R:R,"ABRIL")))),(SUMIFS(L:L,D:D,'DETALLADO ELEMENTOS DE PROTECCI'!$D1488,H:H,'DETALLADO ELEMENTOS DE PROTECCI'!$H1488)/(SUMIFS(K:K,D:D,'DETALLADO ELEMENTOS DE PROTECCI'!$D1488,H:H,'DETALLADO ELEMENTOS DE PROTECCI'!$H1488)))),0)</f>
        <v>0.2857142857142857</v>
      </c>
      <c r="T1488" s="120">
        <v>0.5</v>
      </c>
      <c r="U1488" s="121" t="str">
        <f>+IF('DETALLADO ELEMENTOS DE PROTECCI'!$R1488="MARZO",IF('DETALLADO ELEMENTOS DE PROTECCI'!$S1488=0,"Rojo",IF(AND('DETALLADO ELEMENTOS DE PROTECCI'!$S1488&gt;0,'DETALLADO ELEMENTOS DE PROTECCI'!$S1488&lt;0.99),"Amarillo","Verde")),"")</f>
        <v/>
      </c>
      <c r="V1488" s="124"/>
    </row>
    <row r="1489" spans="1:22">
      <c r="A1489" s="137" t="s">
        <v>64</v>
      </c>
      <c r="B1489" s="137">
        <v>612</v>
      </c>
      <c r="C1489" s="119">
        <v>1161</v>
      </c>
      <c r="D1489" s="138" t="s">
        <v>1010</v>
      </c>
      <c r="E1489" s="137" t="s">
        <v>394</v>
      </c>
      <c r="F1489" s="119" t="s">
        <v>19</v>
      </c>
      <c r="G1489" s="119" t="s">
        <v>1134</v>
      </c>
      <c r="H1489" s="119" t="s">
        <v>1135</v>
      </c>
      <c r="I1489" s="119"/>
      <c r="J1489" s="119" t="s">
        <v>1128</v>
      </c>
      <c r="K1489" s="120">
        <v>0</v>
      </c>
      <c r="L1489" s="119">
        <v>0</v>
      </c>
      <c r="M1489" s="119"/>
      <c r="N1489" s="119">
        <v>2000</v>
      </c>
      <c r="O1489" s="121"/>
      <c r="P1489" s="121"/>
      <c r="Q1489" s="122"/>
      <c r="R1489" s="119" t="s">
        <v>1116</v>
      </c>
      <c r="S1489" s="123">
        <f>+IFERROR(IF('DETALLADO ELEMENTOS DE PROTECCI'!$E1489="DISTRIBUCION",((SUMIFS(O:O,D:D,'DETALLADO ELEMENTOS DE PROTECCI'!$D1489,H:H,'DETALLADO ELEMENTOS DE PROTECCI'!$H1489,R:R,"MARZO")+(SUMIFS(O:O,D:D,'DETALLADO ELEMENTOS DE PROTECCI'!$D1489,H:H,'DETALLADO ELEMENTOS DE PROTECCI'!$H1489,R:R,"ABRIL")))/((SUMIFS(N:N,D:D,'DETALLADO ELEMENTOS DE PROTECCI'!$D1489,H:H,'DETALLADO ELEMENTOS DE PROTECCI'!$H1489,R:R,"MARZO"))+(SUMIFS(N:N,D:D,'DETALLADO ELEMENTOS DE PROTECCI'!$D1489,H:H,'DETALLADO ELEMENTOS DE PROTECCI'!$H1489,R:R,"ABRIL")))),(SUMIFS(L:L,D:D,'DETALLADO ELEMENTOS DE PROTECCI'!$D1489,H:H,'DETALLADO ELEMENTOS DE PROTECCI'!$H1489)/(SUMIFS(K:K,D:D,'DETALLADO ELEMENTOS DE PROTECCI'!$D1489,H:H,'DETALLADO ELEMENTOS DE PROTECCI'!$H1489)))),0)</f>
        <v>0</v>
      </c>
      <c r="T1489" s="120">
        <v>0.5</v>
      </c>
      <c r="U1489" s="121" t="str">
        <f>+IF('DETALLADO ELEMENTOS DE PROTECCI'!$R1489="MARZO",IF('DETALLADO ELEMENTOS DE PROTECCI'!$S1489=0,"Rojo",IF(AND('DETALLADO ELEMENTOS DE PROTECCI'!$S1489&gt;0,'DETALLADO ELEMENTOS DE PROTECCI'!$S1489&lt;0.99),"Amarillo","Verde")),"")</f>
        <v/>
      </c>
      <c r="V1489" s="124"/>
    </row>
    <row r="1490" spans="1:22">
      <c r="A1490" s="137" t="s">
        <v>64</v>
      </c>
      <c r="B1490" s="137">
        <v>617</v>
      </c>
      <c r="C1490" s="119">
        <v>1033</v>
      </c>
      <c r="D1490" s="138" t="s">
        <v>1015</v>
      </c>
      <c r="E1490" s="137" t="s">
        <v>394</v>
      </c>
      <c r="F1490" s="119" t="s">
        <v>19</v>
      </c>
      <c r="G1490" s="119" t="s">
        <v>1139</v>
      </c>
      <c r="H1490" s="119" t="s">
        <v>1140</v>
      </c>
      <c r="I1490" s="119"/>
      <c r="J1490" s="119" t="s">
        <v>1128</v>
      </c>
      <c r="K1490" s="120">
        <v>0</v>
      </c>
      <c r="L1490" s="119">
        <v>0</v>
      </c>
      <c r="M1490" s="119"/>
      <c r="N1490" s="119">
        <v>40</v>
      </c>
      <c r="O1490" s="121"/>
      <c r="P1490" s="121"/>
      <c r="Q1490" s="122"/>
      <c r="R1490" s="119" t="s">
        <v>1116</v>
      </c>
      <c r="S1490" s="123">
        <f>+IFERROR(IF('DETALLADO ELEMENTOS DE PROTECCI'!$E1490="DISTRIBUCION",((SUMIFS(O:O,D:D,'DETALLADO ELEMENTOS DE PROTECCI'!$D1490,H:H,'DETALLADO ELEMENTOS DE PROTECCI'!$H1490,R:R,"MARZO")+(SUMIFS(O:O,D:D,'DETALLADO ELEMENTOS DE PROTECCI'!$D1490,H:H,'DETALLADO ELEMENTOS DE PROTECCI'!$H1490,R:R,"ABRIL")))/((SUMIFS(N:N,D:D,'DETALLADO ELEMENTOS DE PROTECCI'!$D1490,H:H,'DETALLADO ELEMENTOS DE PROTECCI'!$H1490,R:R,"MARZO"))+(SUMIFS(N:N,D:D,'DETALLADO ELEMENTOS DE PROTECCI'!$D1490,H:H,'DETALLADO ELEMENTOS DE PROTECCI'!$H1490,R:R,"ABRIL")))),(SUMIFS(L:L,D:D,'DETALLADO ELEMENTOS DE PROTECCI'!$D1490,H:H,'DETALLADO ELEMENTOS DE PROTECCI'!$H1490)/(SUMIFS(K:K,D:D,'DETALLADO ELEMENTOS DE PROTECCI'!$D1490,H:H,'DETALLADO ELEMENTOS DE PROTECCI'!$H1490)))),0)</f>
        <v>0</v>
      </c>
      <c r="T1490" s="120">
        <v>0.5</v>
      </c>
      <c r="U1490" s="121" t="str">
        <f>+IF('DETALLADO ELEMENTOS DE PROTECCI'!$R1490="MARZO",IF('DETALLADO ELEMENTOS DE PROTECCI'!$S1490=0,"Rojo",IF(AND('DETALLADO ELEMENTOS DE PROTECCI'!$S1490&gt;0,'DETALLADO ELEMENTOS DE PROTECCI'!$S1490&lt;0.99),"Amarillo","Verde")),"")</f>
        <v/>
      </c>
      <c r="V1490" s="124"/>
    </row>
    <row r="1491" spans="1:22">
      <c r="A1491" s="137" t="s">
        <v>64</v>
      </c>
      <c r="B1491" s="137">
        <v>617</v>
      </c>
      <c r="C1491" s="119">
        <v>1084</v>
      </c>
      <c r="D1491" s="138" t="s">
        <v>1015</v>
      </c>
      <c r="E1491" s="137" t="s">
        <v>394</v>
      </c>
      <c r="F1491" s="119" t="s">
        <v>19</v>
      </c>
      <c r="G1491" s="119" t="s">
        <v>1150</v>
      </c>
      <c r="H1491" s="119" t="s">
        <v>1151</v>
      </c>
      <c r="I1491" s="119"/>
      <c r="J1491" s="119" t="s">
        <v>1128</v>
      </c>
      <c r="K1491" s="120">
        <v>0</v>
      </c>
      <c r="L1491" s="119">
        <v>0</v>
      </c>
      <c r="M1491" s="119"/>
      <c r="N1491" s="119">
        <v>100</v>
      </c>
      <c r="O1491" s="121"/>
      <c r="P1491" s="121"/>
      <c r="Q1491" s="122"/>
      <c r="R1491" s="119" t="s">
        <v>1116</v>
      </c>
      <c r="S1491" s="123">
        <f>+IFERROR(IF('DETALLADO ELEMENTOS DE PROTECCI'!$E1491="DISTRIBUCION",((SUMIFS(O:O,D:D,'DETALLADO ELEMENTOS DE PROTECCI'!$D1491,H:H,'DETALLADO ELEMENTOS DE PROTECCI'!$H1491,R:R,"MARZO")+(SUMIFS(O:O,D:D,'DETALLADO ELEMENTOS DE PROTECCI'!$D1491,H:H,'DETALLADO ELEMENTOS DE PROTECCI'!$H1491,R:R,"ABRIL")))/((SUMIFS(N:N,D:D,'DETALLADO ELEMENTOS DE PROTECCI'!$D1491,H:H,'DETALLADO ELEMENTOS DE PROTECCI'!$H1491,R:R,"MARZO"))+(SUMIFS(N:N,D:D,'DETALLADO ELEMENTOS DE PROTECCI'!$D1491,H:H,'DETALLADO ELEMENTOS DE PROTECCI'!$H1491,R:R,"ABRIL")))),(SUMIFS(L:L,D:D,'DETALLADO ELEMENTOS DE PROTECCI'!$D1491,H:H,'DETALLADO ELEMENTOS DE PROTECCI'!$H1491)/(SUMIFS(K:K,D:D,'DETALLADO ELEMENTOS DE PROTECCI'!$D1491,H:H,'DETALLADO ELEMENTOS DE PROTECCI'!$H1491)))),0)</f>
        <v>0</v>
      </c>
      <c r="T1491" s="120">
        <v>0.5</v>
      </c>
      <c r="U1491" s="121" t="str">
        <f>+IF('DETALLADO ELEMENTOS DE PROTECCI'!$R1491="MARZO",IF('DETALLADO ELEMENTOS DE PROTECCI'!$S1491=0,"Rojo",IF(AND('DETALLADO ELEMENTOS DE PROTECCI'!$S1491&gt;0,'DETALLADO ELEMENTOS DE PROTECCI'!$S1491&lt;0.99),"Amarillo","Verde")),"")</f>
        <v/>
      </c>
      <c r="V1491" s="124"/>
    </row>
    <row r="1492" spans="1:22">
      <c r="A1492" s="137" t="s">
        <v>64</v>
      </c>
      <c r="B1492" s="137">
        <v>617</v>
      </c>
      <c r="C1492" s="119">
        <v>1093</v>
      </c>
      <c r="D1492" s="138" t="s">
        <v>1015</v>
      </c>
      <c r="E1492" s="137" t="s">
        <v>394</v>
      </c>
      <c r="F1492" s="119" t="s">
        <v>19</v>
      </c>
      <c r="G1492" s="119" t="s">
        <v>1132</v>
      </c>
      <c r="H1492" s="119" t="s">
        <v>1126</v>
      </c>
      <c r="I1492" s="119"/>
      <c r="J1492" s="119" t="s">
        <v>1128</v>
      </c>
      <c r="K1492" s="120">
        <v>0</v>
      </c>
      <c r="L1492" s="119">
        <v>0</v>
      </c>
      <c r="M1492" s="119"/>
      <c r="N1492" s="119">
        <v>800</v>
      </c>
      <c r="O1492" s="121"/>
      <c r="P1492" s="121"/>
      <c r="Q1492" s="122"/>
      <c r="R1492" s="119" t="s">
        <v>1116</v>
      </c>
      <c r="S1492" s="123">
        <f>+IFERROR(IF('DETALLADO ELEMENTOS DE PROTECCI'!$E1492="DISTRIBUCION",((SUMIFS(O:O,D:D,'DETALLADO ELEMENTOS DE PROTECCI'!$D1492,H:H,'DETALLADO ELEMENTOS DE PROTECCI'!$H1492,R:R,"MARZO")+(SUMIFS(O:O,D:D,'DETALLADO ELEMENTOS DE PROTECCI'!$D1492,H:H,'DETALLADO ELEMENTOS DE PROTECCI'!$H1492,R:R,"ABRIL")))/((SUMIFS(N:N,D:D,'DETALLADO ELEMENTOS DE PROTECCI'!$D1492,H:H,'DETALLADO ELEMENTOS DE PROTECCI'!$H1492,R:R,"MARZO"))+(SUMIFS(N:N,D:D,'DETALLADO ELEMENTOS DE PROTECCI'!$D1492,H:H,'DETALLADO ELEMENTOS DE PROTECCI'!$H1492,R:R,"ABRIL")))),(SUMIFS(L:L,D:D,'DETALLADO ELEMENTOS DE PROTECCI'!$D1492,H:H,'DETALLADO ELEMENTOS DE PROTECCI'!$H1492)/(SUMIFS(K:K,D:D,'DETALLADO ELEMENTOS DE PROTECCI'!$D1492,H:H,'DETALLADO ELEMENTOS DE PROTECCI'!$H1492)))),0)</f>
        <v>0.375</v>
      </c>
      <c r="T1492" s="120">
        <v>0.5</v>
      </c>
      <c r="U1492" s="121" t="str">
        <f>+IF('DETALLADO ELEMENTOS DE PROTECCI'!$R1492="MARZO",IF('DETALLADO ELEMENTOS DE PROTECCI'!$S1492=0,"Rojo",IF(AND('DETALLADO ELEMENTOS DE PROTECCI'!$S1492&gt;0,'DETALLADO ELEMENTOS DE PROTECCI'!$S1492&lt;0.99),"Amarillo","Verde")),"")</f>
        <v/>
      </c>
      <c r="V1492" s="124"/>
    </row>
    <row r="1493" spans="1:22">
      <c r="A1493" s="137" t="s">
        <v>64</v>
      </c>
      <c r="B1493" s="137">
        <v>617</v>
      </c>
      <c r="C1493" s="119">
        <v>1160</v>
      </c>
      <c r="D1493" s="138" t="s">
        <v>1015</v>
      </c>
      <c r="E1493" s="137" t="s">
        <v>394</v>
      </c>
      <c r="F1493" s="119" t="s">
        <v>19</v>
      </c>
      <c r="G1493" s="119" t="s">
        <v>1158</v>
      </c>
      <c r="H1493" s="119" t="s">
        <v>1159</v>
      </c>
      <c r="I1493" s="119"/>
      <c r="J1493" s="119" t="s">
        <v>1128</v>
      </c>
      <c r="K1493" s="120">
        <v>0</v>
      </c>
      <c r="L1493" s="119">
        <v>0</v>
      </c>
      <c r="M1493" s="119"/>
      <c r="N1493" s="119">
        <v>150</v>
      </c>
      <c r="O1493" s="121"/>
      <c r="P1493" s="121"/>
      <c r="Q1493" s="122"/>
      <c r="R1493" s="119" t="s">
        <v>1116</v>
      </c>
      <c r="S1493" s="123">
        <f>+IFERROR(IF('DETALLADO ELEMENTOS DE PROTECCI'!$E1493="DISTRIBUCION",((SUMIFS(O:O,D:D,'DETALLADO ELEMENTOS DE PROTECCI'!$D1493,H:H,'DETALLADO ELEMENTOS DE PROTECCI'!$H1493,R:R,"MARZO")+(SUMIFS(O:O,D:D,'DETALLADO ELEMENTOS DE PROTECCI'!$D1493,H:H,'DETALLADO ELEMENTOS DE PROTECCI'!$H1493,R:R,"ABRIL")))/((SUMIFS(N:N,D:D,'DETALLADO ELEMENTOS DE PROTECCI'!$D1493,H:H,'DETALLADO ELEMENTOS DE PROTECCI'!$H1493,R:R,"MARZO"))+(SUMIFS(N:N,D:D,'DETALLADO ELEMENTOS DE PROTECCI'!$D1493,H:H,'DETALLADO ELEMENTOS DE PROTECCI'!$H1493,R:R,"ABRIL")))),(SUMIFS(L:L,D:D,'DETALLADO ELEMENTOS DE PROTECCI'!$D1493,H:H,'DETALLADO ELEMENTOS DE PROTECCI'!$H1493)/(SUMIFS(K:K,D:D,'DETALLADO ELEMENTOS DE PROTECCI'!$D1493,H:H,'DETALLADO ELEMENTOS DE PROTECCI'!$H1493)))),0)</f>
        <v>0.4</v>
      </c>
      <c r="T1493" s="120">
        <v>0.5</v>
      </c>
      <c r="U1493" s="121" t="str">
        <f>+IF('DETALLADO ELEMENTOS DE PROTECCI'!$R1493="MARZO",IF('DETALLADO ELEMENTOS DE PROTECCI'!$S1493=0,"Rojo",IF(AND('DETALLADO ELEMENTOS DE PROTECCI'!$S1493&gt;0,'DETALLADO ELEMENTOS DE PROTECCI'!$S1493&lt;0.99),"Amarillo","Verde")),"")</f>
        <v/>
      </c>
      <c r="V1493" s="124"/>
    </row>
    <row r="1494" spans="1:22">
      <c r="A1494" s="137" t="s">
        <v>64</v>
      </c>
      <c r="B1494" s="137">
        <v>617</v>
      </c>
      <c r="C1494" s="119">
        <v>1161</v>
      </c>
      <c r="D1494" s="138" t="s">
        <v>1015</v>
      </c>
      <c r="E1494" s="137" t="s">
        <v>394</v>
      </c>
      <c r="F1494" s="119" t="s">
        <v>19</v>
      </c>
      <c r="G1494" s="119" t="s">
        <v>1134</v>
      </c>
      <c r="H1494" s="119" t="s">
        <v>1135</v>
      </c>
      <c r="I1494" s="119"/>
      <c r="J1494" s="119" t="s">
        <v>1128</v>
      </c>
      <c r="K1494" s="120">
        <v>0</v>
      </c>
      <c r="L1494" s="119">
        <v>0</v>
      </c>
      <c r="M1494" s="119"/>
      <c r="N1494" s="119">
        <v>400</v>
      </c>
      <c r="O1494" s="121"/>
      <c r="P1494" s="121"/>
      <c r="Q1494" s="122"/>
      <c r="R1494" s="119" t="s">
        <v>1116</v>
      </c>
      <c r="S1494" s="123">
        <f>+IFERROR(IF('DETALLADO ELEMENTOS DE PROTECCI'!$E1494="DISTRIBUCION",((SUMIFS(O:O,D:D,'DETALLADO ELEMENTOS DE PROTECCI'!$D1494,H:H,'DETALLADO ELEMENTOS DE PROTECCI'!$H1494,R:R,"MARZO")+(SUMIFS(O:O,D:D,'DETALLADO ELEMENTOS DE PROTECCI'!$D1494,H:H,'DETALLADO ELEMENTOS DE PROTECCI'!$H1494,R:R,"ABRIL")))/((SUMIFS(N:N,D:D,'DETALLADO ELEMENTOS DE PROTECCI'!$D1494,H:H,'DETALLADO ELEMENTOS DE PROTECCI'!$H1494,R:R,"MARZO"))+(SUMIFS(N:N,D:D,'DETALLADO ELEMENTOS DE PROTECCI'!$D1494,H:H,'DETALLADO ELEMENTOS DE PROTECCI'!$H1494,R:R,"ABRIL")))),(SUMIFS(L:L,D:D,'DETALLADO ELEMENTOS DE PROTECCI'!$D1494,H:H,'DETALLADO ELEMENTOS DE PROTECCI'!$H1494)/(SUMIFS(K:K,D:D,'DETALLADO ELEMENTOS DE PROTECCI'!$D1494,H:H,'DETALLADO ELEMENTOS DE PROTECCI'!$H1494)))),0)</f>
        <v>0.28125</v>
      </c>
      <c r="T1494" s="120">
        <v>0.5</v>
      </c>
      <c r="U1494" s="121" t="str">
        <f>+IF('DETALLADO ELEMENTOS DE PROTECCI'!$R1494="MARZO",IF('DETALLADO ELEMENTOS DE PROTECCI'!$S1494=0,"Rojo",IF(AND('DETALLADO ELEMENTOS DE PROTECCI'!$S1494&gt;0,'DETALLADO ELEMENTOS DE PROTECCI'!$S1494&lt;0.99),"Amarillo","Verde")),"")</f>
        <v/>
      </c>
      <c r="V1494" s="124"/>
    </row>
    <row r="1495" spans="1:22">
      <c r="A1495" s="137" t="s">
        <v>64</v>
      </c>
      <c r="B1495" s="137">
        <v>623</v>
      </c>
      <c r="C1495" s="119">
        <v>1092</v>
      </c>
      <c r="D1495" s="138" t="s">
        <v>1021</v>
      </c>
      <c r="E1495" s="137" t="s">
        <v>394</v>
      </c>
      <c r="F1495" s="119" t="s">
        <v>19</v>
      </c>
      <c r="G1495" s="119" t="s">
        <v>1130</v>
      </c>
      <c r="H1495" s="119" t="s">
        <v>1126</v>
      </c>
      <c r="I1495" s="119"/>
      <c r="J1495" s="119" t="s">
        <v>1128</v>
      </c>
      <c r="K1495" s="120">
        <v>0</v>
      </c>
      <c r="L1495" s="119">
        <v>0</v>
      </c>
      <c r="M1495" s="119"/>
      <c r="N1495" s="119">
        <v>300</v>
      </c>
      <c r="O1495" s="121"/>
      <c r="P1495" s="121"/>
      <c r="Q1495" s="122"/>
      <c r="R1495" s="119" t="s">
        <v>1116</v>
      </c>
      <c r="S1495" s="123">
        <f>+IFERROR(IF('DETALLADO ELEMENTOS DE PROTECCI'!$E1495="DISTRIBUCION",((SUMIFS(O:O,D:D,'DETALLADO ELEMENTOS DE PROTECCI'!$D1495,H:H,'DETALLADO ELEMENTOS DE PROTECCI'!$H1495,R:R,"MARZO")+(SUMIFS(O:O,D:D,'DETALLADO ELEMENTOS DE PROTECCI'!$D1495,H:H,'DETALLADO ELEMENTOS DE PROTECCI'!$H1495,R:R,"ABRIL")))/((SUMIFS(N:N,D:D,'DETALLADO ELEMENTOS DE PROTECCI'!$D1495,H:H,'DETALLADO ELEMENTOS DE PROTECCI'!$H1495,R:R,"MARZO"))+(SUMIFS(N:N,D:D,'DETALLADO ELEMENTOS DE PROTECCI'!$D1495,H:H,'DETALLADO ELEMENTOS DE PROTECCI'!$H1495,R:R,"ABRIL")))),(SUMIFS(L:L,D:D,'DETALLADO ELEMENTOS DE PROTECCI'!$D1495,H:H,'DETALLADO ELEMENTOS DE PROTECCI'!$H1495)/(SUMIFS(K:K,D:D,'DETALLADO ELEMENTOS DE PROTECCI'!$D1495,H:H,'DETALLADO ELEMENTOS DE PROTECCI'!$H1495)))),0)</f>
        <v>0.25</v>
      </c>
      <c r="T1495" s="120">
        <v>0.5</v>
      </c>
      <c r="U1495" s="121" t="str">
        <f>+IF('DETALLADO ELEMENTOS DE PROTECCI'!$R1495="MARZO",IF('DETALLADO ELEMENTOS DE PROTECCI'!$S1495=0,"Rojo",IF(AND('DETALLADO ELEMENTOS DE PROTECCI'!$S1495&gt;0,'DETALLADO ELEMENTOS DE PROTECCI'!$S1495&lt;0.99),"Amarillo","Verde")),"")</f>
        <v/>
      </c>
      <c r="V1495" s="124"/>
    </row>
    <row r="1496" spans="1:22">
      <c r="A1496" s="137" t="s">
        <v>64</v>
      </c>
      <c r="B1496" s="137">
        <v>623</v>
      </c>
      <c r="C1496" s="119">
        <v>1160</v>
      </c>
      <c r="D1496" s="138" t="s">
        <v>1021</v>
      </c>
      <c r="E1496" s="137" t="s">
        <v>394</v>
      </c>
      <c r="F1496" s="119" t="s">
        <v>19</v>
      </c>
      <c r="G1496" s="119" t="s">
        <v>1158</v>
      </c>
      <c r="H1496" s="119" t="s">
        <v>1159</v>
      </c>
      <c r="I1496" s="119"/>
      <c r="J1496" s="119" t="s">
        <v>1128</v>
      </c>
      <c r="K1496" s="120">
        <v>0</v>
      </c>
      <c r="L1496" s="119">
        <v>0</v>
      </c>
      <c r="M1496" s="119"/>
      <c r="N1496" s="119">
        <v>100</v>
      </c>
      <c r="O1496" s="121"/>
      <c r="P1496" s="121"/>
      <c r="Q1496" s="122"/>
      <c r="R1496" s="119" t="s">
        <v>1116</v>
      </c>
      <c r="S1496" s="123">
        <f>+IFERROR(IF('DETALLADO ELEMENTOS DE PROTECCI'!$E1496="DISTRIBUCION",((SUMIFS(O:O,D:D,'DETALLADO ELEMENTOS DE PROTECCI'!$D1496,H:H,'DETALLADO ELEMENTOS DE PROTECCI'!$H1496,R:R,"MARZO")+(SUMIFS(O:O,D:D,'DETALLADO ELEMENTOS DE PROTECCI'!$D1496,H:H,'DETALLADO ELEMENTOS DE PROTECCI'!$H1496,R:R,"ABRIL")))/((SUMIFS(N:N,D:D,'DETALLADO ELEMENTOS DE PROTECCI'!$D1496,H:H,'DETALLADO ELEMENTOS DE PROTECCI'!$H1496,R:R,"MARZO"))+(SUMIFS(N:N,D:D,'DETALLADO ELEMENTOS DE PROTECCI'!$D1496,H:H,'DETALLADO ELEMENTOS DE PROTECCI'!$H1496,R:R,"ABRIL")))),(SUMIFS(L:L,D:D,'DETALLADO ELEMENTOS DE PROTECCI'!$D1496,H:H,'DETALLADO ELEMENTOS DE PROTECCI'!$H1496)/(SUMIFS(K:K,D:D,'DETALLADO ELEMENTOS DE PROTECCI'!$D1496,H:H,'DETALLADO ELEMENTOS DE PROTECCI'!$H1496)))),0)</f>
        <v>0</v>
      </c>
      <c r="T1496" s="120">
        <v>0.5</v>
      </c>
      <c r="U1496" s="121" t="str">
        <f>+IF('DETALLADO ELEMENTOS DE PROTECCI'!$R1496="MARZO",IF('DETALLADO ELEMENTOS DE PROTECCI'!$S1496=0,"Rojo",IF(AND('DETALLADO ELEMENTOS DE PROTECCI'!$S1496&gt;0,'DETALLADO ELEMENTOS DE PROTECCI'!$S1496&lt;0.99),"Amarillo","Verde")),"")</f>
        <v/>
      </c>
      <c r="V1496" s="124"/>
    </row>
    <row r="1497" spans="1:22">
      <c r="A1497" s="137" t="s">
        <v>64</v>
      </c>
      <c r="B1497" s="137">
        <v>623</v>
      </c>
      <c r="C1497" s="119">
        <v>1161</v>
      </c>
      <c r="D1497" s="138" t="s">
        <v>1021</v>
      </c>
      <c r="E1497" s="137" t="s">
        <v>394</v>
      </c>
      <c r="F1497" s="119" t="s">
        <v>19</v>
      </c>
      <c r="G1497" s="119" t="s">
        <v>1134</v>
      </c>
      <c r="H1497" s="119" t="s">
        <v>1135</v>
      </c>
      <c r="I1497" s="119"/>
      <c r="J1497" s="119" t="s">
        <v>1128</v>
      </c>
      <c r="K1497" s="120">
        <v>0</v>
      </c>
      <c r="L1497" s="119">
        <v>0</v>
      </c>
      <c r="M1497" s="119"/>
      <c r="N1497" s="119">
        <v>300</v>
      </c>
      <c r="O1497" s="121"/>
      <c r="P1497" s="121"/>
      <c r="Q1497" s="122"/>
      <c r="R1497" s="119" t="s">
        <v>1116</v>
      </c>
      <c r="S1497" s="123">
        <f>+IFERROR(IF('DETALLADO ELEMENTOS DE PROTECCI'!$E1497="DISTRIBUCION",((SUMIFS(O:O,D:D,'DETALLADO ELEMENTOS DE PROTECCI'!$D1497,H:H,'DETALLADO ELEMENTOS DE PROTECCI'!$H1497,R:R,"MARZO")+(SUMIFS(O:O,D:D,'DETALLADO ELEMENTOS DE PROTECCI'!$D1497,H:H,'DETALLADO ELEMENTOS DE PROTECCI'!$H1497,R:R,"ABRIL")))/((SUMIFS(N:N,D:D,'DETALLADO ELEMENTOS DE PROTECCI'!$D1497,H:H,'DETALLADO ELEMENTOS DE PROTECCI'!$H1497,R:R,"MARZO"))+(SUMIFS(N:N,D:D,'DETALLADO ELEMENTOS DE PROTECCI'!$D1497,H:H,'DETALLADO ELEMENTOS DE PROTECCI'!$H1497,R:R,"ABRIL")))),(SUMIFS(L:L,D:D,'DETALLADO ELEMENTOS DE PROTECCI'!$D1497,H:H,'DETALLADO ELEMENTOS DE PROTECCI'!$H1497)/(SUMIFS(K:K,D:D,'DETALLADO ELEMENTOS DE PROTECCI'!$D1497,H:H,'DETALLADO ELEMENTOS DE PROTECCI'!$H1497)))),0)</f>
        <v>0.10204081632653061</v>
      </c>
      <c r="T1497" s="120">
        <v>0.5</v>
      </c>
      <c r="U1497" s="121" t="str">
        <f>+IF('DETALLADO ELEMENTOS DE PROTECCI'!$R1497="MARZO",IF('DETALLADO ELEMENTOS DE PROTECCI'!$S1497=0,"Rojo",IF(AND('DETALLADO ELEMENTOS DE PROTECCI'!$S1497&gt;0,'DETALLADO ELEMENTOS DE PROTECCI'!$S1497&lt;0.99),"Amarillo","Verde")),"")</f>
        <v/>
      </c>
      <c r="V1497" s="124"/>
    </row>
    <row r="1498" spans="1:22">
      <c r="A1498" s="137" t="s">
        <v>64</v>
      </c>
      <c r="B1498" s="137">
        <v>626</v>
      </c>
      <c r="C1498" s="119">
        <v>1033</v>
      </c>
      <c r="D1498" s="138" t="s">
        <v>1030</v>
      </c>
      <c r="E1498" s="137" t="s">
        <v>394</v>
      </c>
      <c r="F1498" s="119" t="s">
        <v>19</v>
      </c>
      <c r="G1498" s="119" t="s">
        <v>1139</v>
      </c>
      <c r="H1498" s="119" t="s">
        <v>1140</v>
      </c>
      <c r="I1498" s="119"/>
      <c r="J1498" s="119" t="s">
        <v>1128</v>
      </c>
      <c r="K1498" s="120">
        <v>0</v>
      </c>
      <c r="L1498" s="119">
        <v>0</v>
      </c>
      <c r="M1498" s="119"/>
      <c r="N1498" s="119">
        <v>1</v>
      </c>
      <c r="O1498" s="121"/>
      <c r="P1498" s="121"/>
      <c r="Q1498" s="122"/>
      <c r="R1498" s="119" t="s">
        <v>1116</v>
      </c>
      <c r="S1498" s="123">
        <f>+IFERROR(IF('DETALLADO ELEMENTOS DE PROTECCI'!$E1498="DISTRIBUCION",((SUMIFS(O:O,D:D,'DETALLADO ELEMENTOS DE PROTECCI'!$D1498,H:H,'DETALLADO ELEMENTOS DE PROTECCI'!$H1498,R:R,"MARZO")+(SUMIFS(O:O,D:D,'DETALLADO ELEMENTOS DE PROTECCI'!$D1498,H:H,'DETALLADO ELEMENTOS DE PROTECCI'!$H1498,R:R,"ABRIL")))/((SUMIFS(N:N,D:D,'DETALLADO ELEMENTOS DE PROTECCI'!$D1498,H:H,'DETALLADO ELEMENTOS DE PROTECCI'!$H1498,R:R,"MARZO"))+(SUMIFS(N:N,D:D,'DETALLADO ELEMENTOS DE PROTECCI'!$D1498,H:H,'DETALLADO ELEMENTOS DE PROTECCI'!$H1498,R:R,"ABRIL")))),(SUMIFS(L:L,D:D,'DETALLADO ELEMENTOS DE PROTECCI'!$D1498,H:H,'DETALLADO ELEMENTOS DE PROTECCI'!$H1498)/(SUMIFS(K:K,D:D,'DETALLADO ELEMENTOS DE PROTECCI'!$D1498,H:H,'DETALLADO ELEMENTOS DE PROTECCI'!$H1498)))),0)</f>
        <v>0</v>
      </c>
      <c r="T1498" s="120">
        <v>0.5</v>
      </c>
      <c r="U1498" s="121" t="str">
        <f>+IF('DETALLADO ELEMENTOS DE PROTECCI'!$R1498="MARZO",IF('DETALLADO ELEMENTOS DE PROTECCI'!$S1498=0,"Rojo",IF(AND('DETALLADO ELEMENTOS DE PROTECCI'!$S1498&gt;0,'DETALLADO ELEMENTOS DE PROTECCI'!$S1498&lt;0.99),"Amarillo","Verde")),"")</f>
        <v/>
      </c>
      <c r="V1498" s="124"/>
    </row>
    <row r="1499" spans="1:22">
      <c r="A1499" s="137" t="s">
        <v>64</v>
      </c>
      <c r="B1499" s="137">
        <v>626</v>
      </c>
      <c r="C1499" s="119">
        <v>1093</v>
      </c>
      <c r="D1499" s="138" t="s">
        <v>1030</v>
      </c>
      <c r="E1499" s="137" t="s">
        <v>394</v>
      </c>
      <c r="F1499" s="119" t="s">
        <v>19</v>
      </c>
      <c r="G1499" s="119" t="s">
        <v>1132</v>
      </c>
      <c r="H1499" s="119" t="s">
        <v>1126</v>
      </c>
      <c r="I1499" s="119"/>
      <c r="J1499" s="119" t="s">
        <v>1128</v>
      </c>
      <c r="K1499" s="120">
        <v>0</v>
      </c>
      <c r="L1499" s="119">
        <v>0</v>
      </c>
      <c r="M1499" s="119"/>
      <c r="N1499" s="119">
        <v>400</v>
      </c>
      <c r="O1499" s="121"/>
      <c r="P1499" s="121"/>
      <c r="Q1499" s="122"/>
      <c r="R1499" s="119" t="s">
        <v>1116</v>
      </c>
      <c r="S1499" s="123">
        <f>+IFERROR(IF('DETALLADO ELEMENTOS DE PROTECCI'!$E1499="DISTRIBUCION",((SUMIFS(O:O,D:D,'DETALLADO ELEMENTOS DE PROTECCI'!$D1499,H:H,'DETALLADO ELEMENTOS DE PROTECCI'!$H1499,R:R,"MARZO")+(SUMIFS(O:O,D:D,'DETALLADO ELEMENTOS DE PROTECCI'!$D1499,H:H,'DETALLADO ELEMENTOS DE PROTECCI'!$H1499,R:R,"ABRIL")))/((SUMIFS(N:N,D:D,'DETALLADO ELEMENTOS DE PROTECCI'!$D1499,H:H,'DETALLADO ELEMENTOS DE PROTECCI'!$H1499,R:R,"MARZO"))+(SUMIFS(N:N,D:D,'DETALLADO ELEMENTOS DE PROTECCI'!$D1499,H:H,'DETALLADO ELEMENTOS DE PROTECCI'!$H1499,R:R,"ABRIL")))),(SUMIFS(L:L,D:D,'DETALLADO ELEMENTOS DE PROTECCI'!$D1499,H:H,'DETALLADO ELEMENTOS DE PROTECCI'!$H1499)/(SUMIFS(K:K,D:D,'DETALLADO ELEMENTOS DE PROTECCI'!$D1499,H:H,'DETALLADO ELEMENTOS DE PROTECCI'!$H1499)))),0)</f>
        <v>0.33333333333333331</v>
      </c>
      <c r="T1499" s="120">
        <v>0.5</v>
      </c>
      <c r="U1499" s="121" t="str">
        <f>+IF('DETALLADO ELEMENTOS DE PROTECCI'!$R1499="MARZO",IF('DETALLADO ELEMENTOS DE PROTECCI'!$S1499=0,"Rojo",IF(AND('DETALLADO ELEMENTOS DE PROTECCI'!$S1499&gt;0,'DETALLADO ELEMENTOS DE PROTECCI'!$S1499&lt;0.99),"Amarillo","Verde")),"")</f>
        <v/>
      </c>
      <c r="V1499" s="124"/>
    </row>
    <row r="1500" spans="1:22">
      <c r="A1500" s="137" t="s">
        <v>64</v>
      </c>
      <c r="B1500" s="137">
        <v>626</v>
      </c>
      <c r="C1500" s="119">
        <v>1161</v>
      </c>
      <c r="D1500" s="138" t="s">
        <v>1030</v>
      </c>
      <c r="E1500" s="137" t="s">
        <v>394</v>
      </c>
      <c r="F1500" s="119" t="s">
        <v>19</v>
      </c>
      <c r="G1500" s="119" t="s">
        <v>1134</v>
      </c>
      <c r="H1500" s="119" t="s">
        <v>1135</v>
      </c>
      <c r="I1500" s="119"/>
      <c r="J1500" s="119" t="s">
        <v>1128</v>
      </c>
      <c r="K1500" s="120">
        <v>0</v>
      </c>
      <c r="L1500" s="119">
        <v>0</v>
      </c>
      <c r="M1500" s="119"/>
      <c r="N1500" s="119">
        <v>150</v>
      </c>
      <c r="O1500" s="121"/>
      <c r="P1500" s="121"/>
      <c r="Q1500" s="122"/>
      <c r="R1500" s="119" t="s">
        <v>1116</v>
      </c>
      <c r="S1500" s="123">
        <f>+IFERROR(IF('DETALLADO ELEMENTOS DE PROTECCI'!$E1500="DISTRIBUCION",((SUMIFS(O:O,D:D,'DETALLADO ELEMENTOS DE PROTECCI'!$D1500,H:H,'DETALLADO ELEMENTOS DE PROTECCI'!$H1500,R:R,"MARZO")+(SUMIFS(O:O,D:D,'DETALLADO ELEMENTOS DE PROTECCI'!$D1500,H:H,'DETALLADO ELEMENTOS DE PROTECCI'!$H1500,R:R,"ABRIL")))/((SUMIFS(N:N,D:D,'DETALLADO ELEMENTOS DE PROTECCI'!$D1500,H:H,'DETALLADO ELEMENTOS DE PROTECCI'!$H1500,R:R,"MARZO"))+(SUMIFS(N:N,D:D,'DETALLADO ELEMENTOS DE PROTECCI'!$D1500,H:H,'DETALLADO ELEMENTOS DE PROTECCI'!$H1500,R:R,"ABRIL")))),(SUMIFS(L:L,D:D,'DETALLADO ELEMENTOS DE PROTECCI'!$D1500,H:H,'DETALLADO ELEMENTOS DE PROTECCI'!$H1500)/(SUMIFS(K:K,D:D,'DETALLADO ELEMENTOS DE PROTECCI'!$D1500,H:H,'DETALLADO ELEMENTOS DE PROTECCI'!$H1500)))),0)</f>
        <v>0</v>
      </c>
      <c r="T1500" s="120">
        <v>0.5</v>
      </c>
      <c r="U1500" s="121" t="str">
        <f>+IF('DETALLADO ELEMENTOS DE PROTECCI'!$R1500="MARZO",IF('DETALLADO ELEMENTOS DE PROTECCI'!$S1500=0,"Rojo",IF(AND('DETALLADO ELEMENTOS DE PROTECCI'!$S1500&gt;0,'DETALLADO ELEMENTOS DE PROTECCI'!$S1500&lt;0.99),"Amarillo","Verde")),"")</f>
        <v/>
      </c>
      <c r="V1500" s="124"/>
    </row>
    <row r="1501" spans="1:22">
      <c r="A1501" s="137" t="s">
        <v>64</v>
      </c>
      <c r="B1501" s="137">
        <v>628</v>
      </c>
      <c r="C1501" s="119">
        <v>1092</v>
      </c>
      <c r="D1501" s="138" t="s">
        <v>1042</v>
      </c>
      <c r="E1501" s="137" t="s">
        <v>394</v>
      </c>
      <c r="F1501" s="119" t="s">
        <v>19</v>
      </c>
      <c r="G1501" s="119" t="s">
        <v>1130</v>
      </c>
      <c r="H1501" s="119" t="s">
        <v>1126</v>
      </c>
      <c r="I1501" s="119"/>
      <c r="J1501" s="119" t="s">
        <v>1128</v>
      </c>
      <c r="K1501" s="120">
        <v>0</v>
      </c>
      <c r="L1501" s="119">
        <v>0</v>
      </c>
      <c r="M1501" s="119"/>
      <c r="N1501" s="119">
        <v>100</v>
      </c>
      <c r="O1501" s="121"/>
      <c r="P1501" s="121"/>
      <c r="Q1501" s="122"/>
      <c r="R1501" s="119" t="s">
        <v>1116</v>
      </c>
      <c r="S1501" s="123">
        <f>+IFERROR(IF('DETALLADO ELEMENTOS DE PROTECCI'!$E1501="DISTRIBUCION",((SUMIFS(O:O,D:D,'DETALLADO ELEMENTOS DE PROTECCI'!$D1501,H:H,'DETALLADO ELEMENTOS DE PROTECCI'!$H1501,R:R,"MARZO")+(SUMIFS(O:O,D:D,'DETALLADO ELEMENTOS DE PROTECCI'!$D1501,H:H,'DETALLADO ELEMENTOS DE PROTECCI'!$H1501,R:R,"ABRIL")))/((SUMIFS(N:N,D:D,'DETALLADO ELEMENTOS DE PROTECCI'!$D1501,H:H,'DETALLADO ELEMENTOS DE PROTECCI'!$H1501,R:R,"MARZO"))+(SUMIFS(N:N,D:D,'DETALLADO ELEMENTOS DE PROTECCI'!$D1501,H:H,'DETALLADO ELEMENTOS DE PROTECCI'!$H1501,R:R,"ABRIL")))),(SUMIFS(L:L,D:D,'DETALLADO ELEMENTOS DE PROTECCI'!$D1501,H:H,'DETALLADO ELEMENTOS DE PROTECCI'!$H1501)/(SUMIFS(K:K,D:D,'DETALLADO ELEMENTOS DE PROTECCI'!$D1501,H:H,'DETALLADO ELEMENTOS DE PROTECCI'!$H1501)))),0)</f>
        <v>0.5</v>
      </c>
      <c r="T1501" s="120">
        <v>0.5</v>
      </c>
      <c r="U1501" s="121" t="str">
        <f>+IF('DETALLADO ELEMENTOS DE PROTECCI'!$R1501="MARZO",IF('DETALLADO ELEMENTOS DE PROTECCI'!$S1501=0,"Rojo",IF(AND('DETALLADO ELEMENTOS DE PROTECCI'!$S1501&gt;0,'DETALLADO ELEMENTOS DE PROTECCI'!$S1501&lt;0.99),"Amarillo","Verde")),"")</f>
        <v/>
      </c>
      <c r="V1501" s="124"/>
    </row>
    <row r="1502" spans="1:22">
      <c r="A1502" s="137" t="s">
        <v>64</v>
      </c>
      <c r="B1502" s="137">
        <v>628</v>
      </c>
      <c r="C1502" s="119">
        <v>1093</v>
      </c>
      <c r="D1502" s="138" t="s">
        <v>1042</v>
      </c>
      <c r="E1502" s="137" t="s">
        <v>394</v>
      </c>
      <c r="F1502" s="119" t="s">
        <v>19</v>
      </c>
      <c r="G1502" s="119" t="s">
        <v>1132</v>
      </c>
      <c r="H1502" s="119" t="s">
        <v>1126</v>
      </c>
      <c r="I1502" s="119"/>
      <c r="J1502" s="119" t="s">
        <v>1128</v>
      </c>
      <c r="K1502" s="120">
        <v>0</v>
      </c>
      <c r="L1502" s="119">
        <v>0</v>
      </c>
      <c r="M1502" s="119"/>
      <c r="N1502" s="119">
        <v>100</v>
      </c>
      <c r="O1502" s="121"/>
      <c r="P1502" s="121"/>
      <c r="Q1502" s="122"/>
      <c r="R1502" s="119" t="s">
        <v>1116</v>
      </c>
      <c r="S1502" s="123">
        <f>+IFERROR(IF('DETALLADO ELEMENTOS DE PROTECCI'!$E1502="DISTRIBUCION",((SUMIFS(O:O,D:D,'DETALLADO ELEMENTOS DE PROTECCI'!$D1502,H:H,'DETALLADO ELEMENTOS DE PROTECCI'!$H1502,R:R,"MARZO")+(SUMIFS(O:O,D:D,'DETALLADO ELEMENTOS DE PROTECCI'!$D1502,H:H,'DETALLADO ELEMENTOS DE PROTECCI'!$H1502,R:R,"ABRIL")))/((SUMIFS(N:N,D:D,'DETALLADO ELEMENTOS DE PROTECCI'!$D1502,H:H,'DETALLADO ELEMENTOS DE PROTECCI'!$H1502,R:R,"MARZO"))+(SUMIFS(N:N,D:D,'DETALLADO ELEMENTOS DE PROTECCI'!$D1502,H:H,'DETALLADO ELEMENTOS DE PROTECCI'!$H1502,R:R,"ABRIL")))),(SUMIFS(L:L,D:D,'DETALLADO ELEMENTOS DE PROTECCI'!$D1502,H:H,'DETALLADO ELEMENTOS DE PROTECCI'!$H1502)/(SUMIFS(K:K,D:D,'DETALLADO ELEMENTOS DE PROTECCI'!$D1502,H:H,'DETALLADO ELEMENTOS DE PROTECCI'!$H1502)))),0)</f>
        <v>0.5</v>
      </c>
      <c r="T1502" s="120">
        <v>0.5</v>
      </c>
      <c r="U1502" s="121" t="str">
        <f>+IF('DETALLADO ELEMENTOS DE PROTECCI'!$R1502="MARZO",IF('DETALLADO ELEMENTOS DE PROTECCI'!$S1502=0,"Rojo",IF(AND('DETALLADO ELEMENTOS DE PROTECCI'!$S1502&gt;0,'DETALLADO ELEMENTOS DE PROTECCI'!$S1502&lt;0.99),"Amarillo","Verde")),"")</f>
        <v/>
      </c>
      <c r="V1502" s="124"/>
    </row>
    <row r="1503" spans="1:22">
      <c r="A1503" s="137" t="s">
        <v>64</v>
      </c>
      <c r="B1503" s="137">
        <v>628</v>
      </c>
      <c r="C1503" s="119">
        <v>1160</v>
      </c>
      <c r="D1503" s="138" t="s">
        <v>1042</v>
      </c>
      <c r="E1503" s="137" t="s">
        <v>394</v>
      </c>
      <c r="F1503" s="119" t="s">
        <v>19</v>
      </c>
      <c r="G1503" s="119" t="s">
        <v>1158</v>
      </c>
      <c r="H1503" s="119" t="s">
        <v>1159</v>
      </c>
      <c r="I1503" s="119"/>
      <c r="J1503" s="119" t="s">
        <v>1128</v>
      </c>
      <c r="K1503" s="120">
        <v>0</v>
      </c>
      <c r="L1503" s="119">
        <v>0</v>
      </c>
      <c r="M1503" s="119"/>
      <c r="N1503" s="119">
        <v>200</v>
      </c>
      <c r="O1503" s="121"/>
      <c r="P1503" s="121"/>
      <c r="Q1503" s="122"/>
      <c r="R1503" s="119" t="s">
        <v>1116</v>
      </c>
      <c r="S1503" s="123">
        <f>+IFERROR(IF('DETALLADO ELEMENTOS DE PROTECCI'!$E1503="DISTRIBUCION",((SUMIFS(O:O,D:D,'DETALLADO ELEMENTOS DE PROTECCI'!$D1503,H:H,'DETALLADO ELEMENTOS DE PROTECCI'!$H1503,R:R,"MARZO")+(SUMIFS(O:O,D:D,'DETALLADO ELEMENTOS DE PROTECCI'!$D1503,H:H,'DETALLADO ELEMENTOS DE PROTECCI'!$H1503,R:R,"ABRIL")))/((SUMIFS(N:N,D:D,'DETALLADO ELEMENTOS DE PROTECCI'!$D1503,H:H,'DETALLADO ELEMENTOS DE PROTECCI'!$H1503,R:R,"MARZO"))+(SUMIFS(N:N,D:D,'DETALLADO ELEMENTOS DE PROTECCI'!$D1503,H:H,'DETALLADO ELEMENTOS DE PROTECCI'!$H1503,R:R,"ABRIL")))),(SUMIFS(L:L,D:D,'DETALLADO ELEMENTOS DE PROTECCI'!$D1503,H:H,'DETALLADO ELEMENTOS DE PROTECCI'!$H1503)/(SUMIFS(K:K,D:D,'DETALLADO ELEMENTOS DE PROTECCI'!$D1503,H:H,'DETALLADO ELEMENTOS DE PROTECCI'!$H1503)))),0)</f>
        <v>0.33333333333333331</v>
      </c>
      <c r="T1503" s="120">
        <v>0.5</v>
      </c>
      <c r="U1503" s="121" t="str">
        <f>+IF('DETALLADO ELEMENTOS DE PROTECCI'!$R1503="MARZO",IF('DETALLADO ELEMENTOS DE PROTECCI'!$S1503=0,"Rojo",IF(AND('DETALLADO ELEMENTOS DE PROTECCI'!$S1503&gt;0,'DETALLADO ELEMENTOS DE PROTECCI'!$S1503&lt;0.99),"Amarillo","Verde")),"")</f>
        <v/>
      </c>
      <c r="V1503" s="124"/>
    </row>
    <row r="1504" spans="1:22">
      <c r="A1504" s="137" t="s">
        <v>64</v>
      </c>
      <c r="B1504" s="137">
        <v>628</v>
      </c>
      <c r="C1504" s="119">
        <v>1161</v>
      </c>
      <c r="D1504" s="138" t="s">
        <v>1042</v>
      </c>
      <c r="E1504" s="137" t="s">
        <v>394</v>
      </c>
      <c r="F1504" s="119" t="s">
        <v>19</v>
      </c>
      <c r="G1504" s="119" t="s">
        <v>1134</v>
      </c>
      <c r="H1504" s="119" t="s">
        <v>1135</v>
      </c>
      <c r="I1504" s="119"/>
      <c r="J1504" s="119" t="s">
        <v>1128</v>
      </c>
      <c r="K1504" s="120">
        <v>0</v>
      </c>
      <c r="L1504" s="119">
        <v>0</v>
      </c>
      <c r="M1504" s="119"/>
      <c r="N1504" s="119">
        <v>50</v>
      </c>
      <c r="O1504" s="121"/>
      <c r="P1504" s="121"/>
      <c r="Q1504" s="122"/>
      <c r="R1504" s="119" t="s">
        <v>1116</v>
      </c>
      <c r="S1504" s="123">
        <f>+IFERROR(IF('DETALLADO ELEMENTOS DE PROTECCI'!$E1504="DISTRIBUCION",((SUMIFS(O:O,D:D,'DETALLADO ELEMENTOS DE PROTECCI'!$D1504,H:H,'DETALLADO ELEMENTOS DE PROTECCI'!$H1504,R:R,"MARZO")+(SUMIFS(O:O,D:D,'DETALLADO ELEMENTOS DE PROTECCI'!$D1504,H:H,'DETALLADO ELEMENTOS DE PROTECCI'!$H1504,R:R,"ABRIL")))/((SUMIFS(N:N,D:D,'DETALLADO ELEMENTOS DE PROTECCI'!$D1504,H:H,'DETALLADO ELEMENTOS DE PROTECCI'!$H1504,R:R,"MARZO"))+(SUMIFS(N:N,D:D,'DETALLADO ELEMENTOS DE PROTECCI'!$D1504,H:H,'DETALLADO ELEMENTOS DE PROTECCI'!$H1504,R:R,"ABRIL")))),(SUMIFS(L:L,D:D,'DETALLADO ELEMENTOS DE PROTECCI'!$D1504,H:H,'DETALLADO ELEMENTOS DE PROTECCI'!$H1504)/(SUMIFS(K:K,D:D,'DETALLADO ELEMENTOS DE PROTECCI'!$D1504,H:H,'DETALLADO ELEMENTOS DE PROTECCI'!$H1504)))),0)</f>
        <v>0</v>
      </c>
      <c r="T1504" s="120">
        <v>0.5</v>
      </c>
      <c r="U1504" s="121" t="str">
        <f>+IF('DETALLADO ELEMENTOS DE PROTECCI'!$R1504="MARZO",IF('DETALLADO ELEMENTOS DE PROTECCI'!$S1504=0,"Rojo",IF(AND('DETALLADO ELEMENTOS DE PROTECCI'!$S1504&gt;0,'DETALLADO ELEMENTOS DE PROTECCI'!$S1504&lt;0.99),"Amarillo","Verde")),"")</f>
        <v/>
      </c>
      <c r="V1504" s="124"/>
    </row>
    <row r="1505" spans="1:22">
      <c r="A1505" s="137" t="s">
        <v>64</v>
      </c>
      <c r="B1505" s="137">
        <v>629</v>
      </c>
      <c r="C1505" s="119">
        <v>1033</v>
      </c>
      <c r="D1505" s="138" t="s">
        <v>1049</v>
      </c>
      <c r="E1505" s="137" t="s">
        <v>394</v>
      </c>
      <c r="F1505" s="119" t="s">
        <v>19</v>
      </c>
      <c r="G1505" s="119" t="s">
        <v>1139</v>
      </c>
      <c r="H1505" s="119" t="s">
        <v>1140</v>
      </c>
      <c r="I1505" s="119"/>
      <c r="J1505" s="119" t="s">
        <v>1128</v>
      </c>
      <c r="K1505" s="120">
        <v>0</v>
      </c>
      <c r="L1505" s="119">
        <v>0</v>
      </c>
      <c r="M1505" s="119"/>
      <c r="N1505" s="119">
        <v>10</v>
      </c>
      <c r="O1505" s="121"/>
      <c r="P1505" s="121"/>
      <c r="Q1505" s="122"/>
      <c r="R1505" s="119" t="s">
        <v>1116</v>
      </c>
      <c r="S1505" s="123">
        <f>+IFERROR(IF('DETALLADO ELEMENTOS DE PROTECCI'!$E1505="DISTRIBUCION",((SUMIFS(O:O,D:D,'DETALLADO ELEMENTOS DE PROTECCI'!$D1505,H:H,'DETALLADO ELEMENTOS DE PROTECCI'!$H1505,R:R,"MARZO")+(SUMIFS(O:O,D:D,'DETALLADO ELEMENTOS DE PROTECCI'!$D1505,H:H,'DETALLADO ELEMENTOS DE PROTECCI'!$H1505,R:R,"ABRIL")))/((SUMIFS(N:N,D:D,'DETALLADO ELEMENTOS DE PROTECCI'!$D1505,H:H,'DETALLADO ELEMENTOS DE PROTECCI'!$H1505,R:R,"MARZO"))+(SUMIFS(N:N,D:D,'DETALLADO ELEMENTOS DE PROTECCI'!$D1505,H:H,'DETALLADO ELEMENTOS DE PROTECCI'!$H1505,R:R,"ABRIL")))),(SUMIFS(L:L,D:D,'DETALLADO ELEMENTOS DE PROTECCI'!$D1505,H:H,'DETALLADO ELEMENTOS DE PROTECCI'!$H1505)/(SUMIFS(K:K,D:D,'DETALLADO ELEMENTOS DE PROTECCI'!$D1505,H:H,'DETALLADO ELEMENTOS DE PROTECCI'!$H1505)))),0)</f>
        <v>0</v>
      </c>
      <c r="T1505" s="120">
        <v>0.5</v>
      </c>
      <c r="U1505" s="121" t="str">
        <f>+IF('DETALLADO ELEMENTOS DE PROTECCI'!$R1505="MARZO",IF('DETALLADO ELEMENTOS DE PROTECCI'!$S1505=0,"Rojo",IF(AND('DETALLADO ELEMENTOS DE PROTECCI'!$S1505&gt;0,'DETALLADO ELEMENTOS DE PROTECCI'!$S1505&lt;0.99),"Amarillo","Verde")),"")</f>
        <v/>
      </c>
      <c r="V1505" s="124"/>
    </row>
    <row r="1506" spans="1:22">
      <c r="A1506" s="137" t="s">
        <v>64</v>
      </c>
      <c r="B1506" s="137">
        <v>629</v>
      </c>
      <c r="C1506" s="119">
        <v>1084</v>
      </c>
      <c r="D1506" s="138" t="s">
        <v>1049</v>
      </c>
      <c r="E1506" s="137" t="s">
        <v>394</v>
      </c>
      <c r="F1506" s="119" t="s">
        <v>19</v>
      </c>
      <c r="G1506" s="119" t="s">
        <v>1150</v>
      </c>
      <c r="H1506" s="119" t="s">
        <v>1151</v>
      </c>
      <c r="I1506" s="119"/>
      <c r="J1506" s="119" t="s">
        <v>1128</v>
      </c>
      <c r="K1506" s="120">
        <v>0</v>
      </c>
      <c r="L1506" s="119">
        <v>0</v>
      </c>
      <c r="M1506" s="119"/>
      <c r="N1506" s="119">
        <v>100</v>
      </c>
      <c r="O1506" s="121"/>
      <c r="P1506" s="121"/>
      <c r="Q1506" s="122"/>
      <c r="R1506" s="119" t="s">
        <v>1116</v>
      </c>
      <c r="S1506" s="123">
        <f>+IFERROR(IF('DETALLADO ELEMENTOS DE PROTECCI'!$E1506="DISTRIBUCION",((SUMIFS(O:O,D:D,'DETALLADO ELEMENTOS DE PROTECCI'!$D1506,H:H,'DETALLADO ELEMENTOS DE PROTECCI'!$H1506,R:R,"MARZO")+(SUMIFS(O:O,D:D,'DETALLADO ELEMENTOS DE PROTECCI'!$D1506,H:H,'DETALLADO ELEMENTOS DE PROTECCI'!$H1506,R:R,"ABRIL")))/((SUMIFS(N:N,D:D,'DETALLADO ELEMENTOS DE PROTECCI'!$D1506,H:H,'DETALLADO ELEMENTOS DE PROTECCI'!$H1506,R:R,"MARZO"))+(SUMIFS(N:N,D:D,'DETALLADO ELEMENTOS DE PROTECCI'!$D1506,H:H,'DETALLADO ELEMENTOS DE PROTECCI'!$H1506,R:R,"ABRIL")))),(SUMIFS(L:L,D:D,'DETALLADO ELEMENTOS DE PROTECCI'!$D1506,H:H,'DETALLADO ELEMENTOS DE PROTECCI'!$H1506)/(SUMIFS(K:K,D:D,'DETALLADO ELEMENTOS DE PROTECCI'!$D1506,H:H,'DETALLADO ELEMENTOS DE PROTECCI'!$H1506)))),0)</f>
        <v>0</v>
      </c>
      <c r="T1506" s="120">
        <v>0.5</v>
      </c>
      <c r="U1506" s="121" t="str">
        <f>+IF('DETALLADO ELEMENTOS DE PROTECCI'!$R1506="MARZO",IF('DETALLADO ELEMENTOS DE PROTECCI'!$S1506=0,"Rojo",IF(AND('DETALLADO ELEMENTOS DE PROTECCI'!$S1506&gt;0,'DETALLADO ELEMENTOS DE PROTECCI'!$S1506&lt;0.99),"Amarillo","Verde")),"")</f>
        <v/>
      </c>
      <c r="V1506" s="124"/>
    </row>
    <row r="1507" spans="1:22">
      <c r="A1507" s="137" t="s">
        <v>64</v>
      </c>
      <c r="B1507" s="137">
        <v>629</v>
      </c>
      <c r="C1507" s="119">
        <v>1091</v>
      </c>
      <c r="D1507" s="138" t="s">
        <v>1049</v>
      </c>
      <c r="E1507" s="137" t="s">
        <v>394</v>
      </c>
      <c r="F1507" s="119" t="s">
        <v>19</v>
      </c>
      <c r="G1507" s="119" t="s">
        <v>1125</v>
      </c>
      <c r="H1507" s="119" t="s">
        <v>1126</v>
      </c>
      <c r="I1507" s="119"/>
      <c r="J1507" s="119" t="s">
        <v>1128</v>
      </c>
      <c r="K1507" s="120">
        <v>0</v>
      </c>
      <c r="L1507" s="119">
        <v>0</v>
      </c>
      <c r="M1507" s="119"/>
      <c r="N1507" s="119">
        <v>200</v>
      </c>
      <c r="O1507" s="121"/>
      <c r="P1507" s="121"/>
      <c r="Q1507" s="122"/>
      <c r="R1507" s="119" t="s">
        <v>1116</v>
      </c>
      <c r="S1507" s="123">
        <f>+IFERROR(IF('DETALLADO ELEMENTOS DE PROTECCI'!$E1507="DISTRIBUCION",((SUMIFS(O:O,D:D,'DETALLADO ELEMENTOS DE PROTECCI'!$D1507,H:H,'DETALLADO ELEMENTOS DE PROTECCI'!$H1507,R:R,"MARZO")+(SUMIFS(O:O,D:D,'DETALLADO ELEMENTOS DE PROTECCI'!$D1507,H:H,'DETALLADO ELEMENTOS DE PROTECCI'!$H1507,R:R,"ABRIL")))/((SUMIFS(N:N,D:D,'DETALLADO ELEMENTOS DE PROTECCI'!$D1507,H:H,'DETALLADO ELEMENTOS DE PROTECCI'!$H1507,R:R,"MARZO"))+(SUMIFS(N:N,D:D,'DETALLADO ELEMENTOS DE PROTECCI'!$D1507,H:H,'DETALLADO ELEMENTOS DE PROTECCI'!$H1507,R:R,"ABRIL")))),(SUMIFS(L:L,D:D,'DETALLADO ELEMENTOS DE PROTECCI'!$D1507,H:H,'DETALLADO ELEMENTOS DE PROTECCI'!$H1507)/(SUMIFS(K:K,D:D,'DETALLADO ELEMENTOS DE PROTECCI'!$D1507,H:H,'DETALLADO ELEMENTOS DE PROTECCI'!$H1507)))),0)</f>
        <v>0.5</v>
      </c>
      <c r="T1507" s="120">
        <v>0.5</v>
      </c>
      <c r="U1507" s="121" t="str">
        <f>+IF('DETALLADO ELEMENTOS DE PROTECCI'!$R1507="MARZO",IF('DETALLADO ELEMENTOS DE PROTECCI'!$S1507=0,"Rojo",IF(AND('DETALLADO ELEMENTOS DE PROTECCI'!$S1507&gt;0,'DETALLADO ELEMENTOS DE PROTECCI'!$S1507&lt;0.99),"Amarillo","Verde")),"")</f>
        <v/>
      </c>
      <c r="V1507" s="124"/>
    </row>
    <row r="1508" spans="1:22">
      <c r="A1508" s="137" t="s">
        <v>64</v>
      </c>
      <c r="B1508" s="137">
        <v>629</v>
      </c>
      <c r="C1508" s="119">
        <v>1093</v>
      </c>
      <c r="D1508" s="138" t="s">
        <v>1049</v>
      </c>
      <c r="E1508" s="137" t="s">
        <v>394</v>
      </c>
      <c r="F1508" s="119" t="s">
        <v>19</v>
      </c>
      <c r="G1508" s="119" t="s">
        <v>1132</v>
      </c>
      <c r="H1508" s="119" t="s">
        <v>1126</v>
      </c>
      <c r="I1508" s="119"/>
      <c r="J1508" s="119" t="s">
        <v>1128</v>
      </c>
      <c r="K1508" s="120">
        <v>0</v>
      </c>
      <c r="L1508" s="119">
        <v>0</v>
      </c>
      <c r="M1508" s="119"/>
      <c r="N1508" s="119">
        <v>400</v>
      </c>
      <c r="O1508" s="121"/>
      <c r="P1508" s="121"/>
      <c r="Q1508" s="122"/>
      <c r="R1508" s="119" t="s">
        <v>1116</v>
      </c>
      <c r="S1508" s="123">
        <f>+IFERROR(IF('DETALLADO ELEMENTOS DE PROTECCI'!$E1508="DISTRIBUCION",((SUMIFS(O:O,D:D,'DETALLADO ELEMENTOS DE PROTECCI'!$D1508,H:H,'DETALLADO ELEMENTOS DE PROTECCI'!$H1508,R:R,"MARZO")+(SUMIFS(O:O,D:D,'DETALLADO ELEMENTOS DE PROTECCI'!$D1508,H:H,'DETALLADO ELEMENTOS DE PROTECCI'!$H1508,R:R,"ABRIL")))/((SUMIFS(N:N,D:D,'DETALLADO ELEMENTOS DE PROTECCI'!$D1508,H:H,'DETALLADO ELEMENTOS DE PROTECCI'!$H1508,R:R,"MARZO"))+(SUMIFS(N:N,D:D,'DETALLADO ELEMENTOS DE PROTECCI'!$D1508,H:H,'DETALLADO ELEMENTOS DE PROTECCI'!$H1508,R:R,"ABRIL")))),(SUMIFS(L:L,D:D,'DETALLADO ELEMENTOS DE PROTECCI'!$D1508,H:H,'DETALLADO ELEMENTOS DE PROTECCI'!$H1508)/(SUMIFS(K:K,D:D,'DETALLADO ELEMENTOS DE PROTECCI'!$D1508,H:H,'DETALLADO ELEMENTOS DE PROTECCI'!$H1508)))),0)</f>
        <v>0.5</v>
      </c>
      <c r="T1508" s="120">
        <v>0.5</v>
      </c>
      <c r="U1508" s="121" t="str">
        <f>+IF('DETALLADO ELEMENTOS DE PROTECCI'!$R1508="MARZO",IF('DETALLADO ELEMENTOS DE PROTECCI'!$S1508=0,"Rojo",IF(AND('DETALLADO ELEMENTOS DE PROTECCI'!$S1508&gt;0,'DETALLADO ELEMENTOS DE PROTECCI'!$S1508&lt;0.99),"Amarillo","Verde")),"")</f>
        <v/>
      </c>
      <c r="V1508" s="124"/>
    </row>
    <row r="1509" spans="1:22">
      <c r="A1509" s="137" t="s">
        <v>64</v>
      </c>
      <c r="B1509" s="137">
        <v>629</v>
      </c>
      <c r="C1509" s="119">
        <v>1160</v>
      </c>
      <c r="D1509" s="138" t="s">
        <v>1049</v>
      </c>
      <c r="E1509" s="137" t="s">
        <v>394</v>
      </c>
      <c r="F1509" s="119" t="s">
        <v>19</v>
      </c>
      <c r="G1509" s="119" t="s">
        <v>1158</v>
      </c>
      <c r="H1509" s="119" t="s">
        <v>1159</v>
      </c>
      <c r="I1509" s="119"/>
      <c r="J1509" s="119" t="s">
        <v>1128</v>
      </c>
      <c r="K1509" s="120">
        <v>0</v>
      </c>
      <c r="L1509" s="119">
        <v>0</v>
      </c>
      <c r="M1509" s="119"/>
      <c r="N1509" s="119">
        <v>100</v>
      </c>
      <c r="O1509" s="121"/>
      <c r="P1509" s="121"/>
      <c r="Q1509" s="122"/>
      <c r="R1509" s="119" t="s">
        <v>1116</v>
      </c>
      <c r="S1509" s="123">
        <f>+IFERROR(IF('DETALLADO ELEMENTOS DE PROTECCI'!$E1509="DISTRIBUCION",((SUMIFS(O:O,D:D,'DETALLADO ELEMENTOS DE PROTECCI'!$D1509,H:H,'DETALLADO ELEMENTOS DE PROTECCI'!$H1509,R:R,"MARZO")+(SUMIFS(O:O,D:D,'DETALLADO ELEMENTOS DE PROTECCI'!$D1509,H:H,'DETALLADO ELEMENTOS DE PROTECCI'!$H1509,R:R,"ABRIL")))/((SUMIFS(N:N,D:D,'DETALLADO ELEMENTOS DE PROTECCI'!$D1509,H:H,'DETALLADO ELEMENTOS DE PROTECCI'!$H1509,R:R,"MARZO"))+(SUMIFS(N:N,D:D,'DETALLADO ELEMENTOS DE PROTECCI'!$D1509,H:H,'DETALLADO ELEMENTOS DE PROTECCI'!$H1509,R:R,"ABRIL")))),(SUMIFS(L:L,D:D,'DETALLADO ELEMENTOS DE PROTECCI'!$D1509,H:H,'DETALLADO ELEMENTOS DE PROTECCI'!$H1509)/(SUMIFS(K:K,D:D,'DETALLADO ELEMENTOS DE PROTECCI'!$D1509,H:H,'DETALLADO ELEMENTOS DE PROTECCI'!$H1509)))),0)</f>
        <v>0</v>
      </c>
      <c r="T1509" s="120">
        <v>0.5</v>
      </c>
      <c r="U1509" s="121" t="str">
        <f>+IF('DETALLADO ELEMENTOS DE PROTECCI'!$R1509="MARZO",IF('DETALLADO ELEMENTOS DE PROTECCI'!$S1509=0,"Rojo",IF(AND('DETALLADO ELEMENTOS DE PROTECCI'!$S1509&gt;0,'DETALLADO ELEMENTOS DE PROTECCI'!$S1509&lt;0.99),"Amarillo","Verde")),"")</f>
        <v/>
      </c>
      <c r="V1509" s="124"/>
    </row>
    <row r="1510" spans="1:22">
      <c r="A1510" s="137" t="s">
        <v>64</v>
      </c>
      <c r="B1510" s="137">
        <v>629</v>
      </c>
      <c r="C1510" s="119">
        <v>1161</v>
      </c>
      <c r="D1510" s="138" t="s">
        <v>1049</v>
      </c>
      <c r="E1510" s="137" t="s">
        <v>394</v>
      </c>
      <c r="F1510" s="119" t="s">
        <v>19</v>
      </c>
      <c r="G1510" s="119" t="s">
        <v>1134</v>
      </c>
      <c r="H1510" s="119" t="s">
        <v>1135</v>
      </c>
      <c r="I1510" s="119"/>
      <c r="J1510" s="119" t="s">
        <v>1128</v>
      </c>
      <c r="K1510" s="120">
        <v>0</v>
      </c>
      <c r="L1510" s="119">
        <v>0</v>
      </c>
      <c r="M1510" s="119"/>
      <c r="N1510" s="119">
        <v>400</v>
      </c>
      <c r="O1510" s="121"/>
      <c r="P1510" s="121"/>
      <c r="Q1510" s="122"/>
      <c r="R1510" s="119" t="s">
        <v>1116</v>
      </c>
      <c r="S1510" s="123">
        <f>+IFERROR(IF('DETALLADO ELEMENTOS DE PROTECCI'!$E1510="DISTRIBUCION",((SUMIFS(O:O,D:D,'DETALLADO ELEMENTOS DE PROTECCI'!$D1510,H:H,'DETALLADO ELEMENTOS DE PROTECCI'!$H1510,R:R,"MARZO")+(SUMIFS(O:O,D:D,'DETALLADO ELEMENTOS DE PROTECCI'!$D1510,H:H,'DETALLADO ELEMENTOS DE PROTECCI'!$H1510,R:R,"ABRIL")))/((SUMIFS(N:N,D:D,'DETALLADO ELEMENTOS DE PROTECCI'!$D1510,H:H,'DETALLADO ELEMENTOS DE PROTECCI'!$H1510,R:R,"MARZO"))+(SUMIFS(N:N,D:D,'DETALLADO ELEMENTOS DE PROTECCI'!$D1510,H:H,'DETALLADO ELEMENTOS DE PROTECCI'!$H1510,R:R,"ABRIL")))),(SUMIFS(L:L,D:D,'DETALLADO ELEMENTOS DE PROTECCI'!$D1510,H:H,'DETALLADO ELEMENTOS DE PROTECCI'!$H1510)/(SUMIFS(K:K,D:D,'DETALLADO ELEMENTOS DE PROTECCI'!$D1510,H:H,'DETALLADO ELEMENTOS DE PROTECCI'!$H1510)))),0)</f>
        <v>0</v>
      </c>
      <c r="T1510" s="120">
        <v>0.5</v>
      </c>
      <c r="U1510" s="121" t="str">
        <f>+IF('DETALLADO ELEMENTOS DE PROTECCI'!$R1510="MARZO",IF('DETALLADO ELEMENTOS DE PROTECCI'!$S1510=0,"Rojo",IF(AND('DETALLADO ELEMENTOS DE PROTECCI'!$S1510&gt;0,'DETALLADO ELEMENTOS DE PROTECCI'!$S1510&lt;0.99),"Amarillo","Verde")),"")</f>
        <v/>
      </c>
      <c r="V1510" s="124"/>
    </row>
    <row r="1511" spans="1:22">
      <c r="A1511" s="137" t="s">
        <v>64</v>
      </c>
      <c r="B1511" s="137">
        <v>633</v>
      </c>
      <c r="C1511" s="119">
        <v>1092</v>
      </c>
      <c r="D1511" s="138" t="s">
        <v>1059</v>
      </c>
      <c r="E1511" s="137" t="s">
        <v>394</v>
      </c>
      <c r="F1511" s="119" t="s">
        <v>19</v>
      </c>
      <c r="G1511" s="119" t="s">
        <v>1130</v>
      </c>
      <c r="H1511" s="119" t="s">
        <v>1126</v>
      </c>
      <c r="I1511" s="119"/>
      <c r="J1511" s="119" t="s">
        <v>1128</v>
      </c>
      <c r="K1511" s="120">
        <v>0</v>
      </c>
      <c r="L1511" s="119">
        <v>0</v>
      </c>
      <c r="M1511" s="119"/>
      <c r="N1511" s="119">
        <v>500</v>
      </c>
      <c r="O1511" s="121"/>
      <c r="P1511" s="121"/>
      <c r="Q1511" s="122"/>
      <c r="R1511" s="119" t="s">
        <v>1116</v>
      </c>
      <c r="S1511" s="123">
        <f>+IFERROR(IF('DETALLADO ELEMENTOS DE PROTECCI'!$E1511="DISTRIBUCION",((SUMIFS(O:O,D:D,'DETALLADO ELEMENTOS DE PROTECCI'!$D1511,H:H,'DETALLADO ELEMENTOS DE PROTECCI'!$H1511,R:R,"MARZO")+(SUMIFS(O:O,D:D,'DETALLADO ELEMENTOS DE PROTECCI'!$D1511,H:H,'DETALLADO ELEMENTOS DE PROTECCI'!$H1511,R:R,"ABRIL")))/((SUMIFS(N:N,D:D,'DETALLADO ELEMENTOS DE PROTECCI'!$D1511,H:H,'DETALLADO ELEMENTOS DE PROTECCI'!$H1511,R:R,"MARZO"))+(SUMIFS(N:N,D:D,'DETALLADO ELEMENTOS DE PROTECCI'!$D1511,H:H,'DETALLADO ELEMENTOS DE PROTECCI'!$H1511,R:R,"ABRIL")))),(SUMIFS(L:L,D:D,'DETALLADO ELEMENTOS DE PROTECCI'!$D1511,H:H,'DETALLADO ELEMENTOS DE PROTECCI'!$H1511)/(SUMIFS(K:K,D:D,'DETALLADO ELEMENTOS DE PROTECCI'!$D1511,H:H,'DETALLADO ELEMENTOS DE PROTECCI'!$H1511)))),0)</f>
        <v>0.5</v>
      </c>
      <c r="T1511" s="120">
        <v>0.5</v>
      </c>
      <c r="U1511" s="121" t="str">
        <f>+IF('DETALLADO ELEMENTOS DE PROTECCI'!$R1511="MARZO",IF('DETALLADO ELEMENTOS DE PROTECCI'!$S1511=0,"Rojo",IF(AND('DETALLADO ELEMENTOS DE PROTECCI'!$S1511&gt;0,'DETALLADO ELEMENTOS DE PROTECCI'!$S1511&lt;0.99),"Amarillo","Verde")),"")</f>
        <v/>
      </c>
      <c r="V1511" s="124"/>
    </row>
    <row r="1512" spans="1:22">
      <c r="A1512" s="137" t="s">
        <v>64</v>
      </c>
      <c r="B1512" s="137">
        <v>633</v>
      </c>
      <c r="C1512" s="119">
        <v>1093</v>
      </c>
      <c r="D1512" s="138" t="s">
        <v>1059</v>
      </c>
      <c r="E1512" s="137" t="s">
        <v>394</v>
      </c>
      <c r="F1512" s="119" t="s">
        <v>19</v>
      </c>
      <c r="G1512" s="119" t="s">
        <v>1132</v>
      </c>
      <c r="H1512" s="119" t="s">
        <v>1126</v>
      </c>
      <c r="I1512" s="119"/>
      <c r="J1512" s="119" t="s">
        <v>1128</v>
      </c>
      <c r="K1512" s="120">
        <v>0</v>
      </c>
      <c r="L1512" s="119">
        <v>0</v>
      </c>
      <c r="M1512" s="119"/>
      <c r="N1512" s="119">
        <v>500</v>
      </c>
      <c r="O1512" s="121"/>
      <c r="P1512" s="121"/>
      <c r="Q1512" s="122"/>
      <c r="R1512" s="119" t="s">
        <v>1116</v>
      </c>
      <c r="S1512" s="123">
        <f>+IFERROR(IF('DETALLADO ELEMENTOS DE PROTECCI'!$E1512="DISTRIBUCION",((SUMIFS(O:O,D:D,'DETALLADO ELEMENTOS DE PROTECCI'!$D1512,H:H,'DETALLADO ELEMENTOS DE PROTECCI'!$H1512,R:R,"MARZO")+(SUMIFS(O:O,D:D,'DETALLADO ELEMENTOS DE PROTECCI'!$D1512,H:H,'DETALLADO ELEMENTOS DE PROTECCI'!$H1512,R:R,"ABRIL")))/((SUMIFS(N:N,D:D,'DETALLADO ELEMENTOS DE PROTECCI'!$D1512,H:H,'DETALLADO ELEMENTOS DE PROTECCI'!$H1512,R:R,"MARZO"))+(SUMIFS(N:N,D:D,'DETALLADO ELEMENTOS DE PROTECCI'!$D1512,H:H,'DETALLADO ELEMENTOS DE PROTECCI'!$H1512,R:R,"ABRIL")))),(SUMIFS(L:L,D:D,'DETALLADO ELEMENTOS DE PROTECCI'!$D1512,H:H,'DETALLADO ELEMENTOS DE PROTECCI'!$H1512)/(SUMIFS(K:K,D:D,'DETALLADO ELEMENTOS DE PROTECCI'!$D1512,H:H,'DETALLADO ELEMENTOS DE PROTECCI'!$H1512)))),0)</f>
        <v>0.5</v>
      </c>
      <c r="T1512" s="120">
        <v>0.5</v>
      </c>
      <c r="U1512" s="121" t="str">
        <f>+IF('DETALLADO ELEMENTOS DE PROTECCI'!$R1512="MARZO",IF('DETALLADO ELEMENTOS DE PROTECCI'!$S1512=0,"Rojo",IF(AND('DETALLADO ELEMENTOS DE PROTECCI'!$S1512&gt;0,'DETALLADO ELEMENTOS DE PROTECCI'!$S1512&lt;0.99),"Amarillo","Verde")),"")</f>
        <v/>
      </c>
      <c r="V1512" s="124"/>
    </row>
    <row r="1513" spans="1:22">
      <c r="A1513" s="137" t="s">
        <v>37</v>
      </c>
      <c r="B1513" s="137">
        <v>9001</v>
      </c>
      <c r="C1513" s="119">
        <v>1033</v>
      </c>
      <c r="D1513" s="138" t="s">
        <v>1068</v>
      </c>
      <c r="E1513" s="137" t="s">
        <v>394</v>
      </c>
      <c r="F1513" s="119" t="s">
        <v>19</v>
      </c>
      <c r="G1513" s="119" t="s">
        <v>1139</v>
      </c>
      <c r="H1513" s="119" t="s">
        <v>1140</v>
      </c>
      <c r="I1513" s="119"/>
      <c r="J1513" s="119" t="s">
        <v>1128</v>
      </c>
      <c r="K1513" s="120">
        <v>0</v>
      </c>
      <c r="L1513" s="119">
        <v>0</v>
      </c>
      <c r="M1513" s="119"/>
      <c r="N1513" s="119">
        <v>20</v>
      </c>
      <c r="O1513" s="121"/>
      <c r="P1513" s="121"/>
      <c r="Q1513" s="122"/>
      <c r="R1513" s="119" t="s">
        <v>1116</v>
      </c>
      <c r="S1513" s="123">
        <f>+IFERROR(IF('DETALLADO ELEMENTOS DE PROTECCI'!$E1513="DISTRIBUCION",((SUMIFS(O:O,D:D,'DETALLADO ELEMENTOS DE PROTECCI'!$D1513,H:H,'DETALLADO ELEMENTOS DE PROTECCI'!$H1513,R:R,"MARZO")+(SUMIFS(O:O,D:D,'DETALLADO ELEMENTOS DE PROTECCI'!$D1513,H:H,'DETALLADO ELEMENTOS DE PROTECCI'!$H1513,R:R,"ABRIL")))/((SUMIFS(N:N,D:D,'DETALLADO ELEMENTOS DE PROTECCI'!$D1513,H:H,'DETALLADO ELEMENTOS DE PROTECCI'!$H1513,R:R,"MARZO"))+(SUMIFS(N:N,D:D,'DETALLADO ELEMENTOS DE PROTECCI'!$D1513,H:H,'DETALLADO ELEMENTOS DE PROTECCI'!$H1513,R:R,"ABRIL")))),(SUMIFS(L:L,D:D,'DETALLADO ELEMENTOS DE PROTECCI'!$D1513,H:H,'DETALLADO ELEMENTOS DE PROTECCI'!$H1513)/(SUMIFS(K:K,D:D,'DETALLADO ELEMENTOS DE PROTECCI'!$D1513,H:H,'DETALLADO ELEMENTOS DE PROTECCI'!$H1513)))),0)</f>
        <v>0</v>
      </c>
      <c r="T1513" s="120">
        <v>0.5</v>
      </c>
      <c r="U1513" s="121" t="str">
        <f>+IF('DETALLADO ELEMENTOS DE PROTECCI'!$R1513="MARZO",IF('DETALLADO ELEMENTOS DE PROTECCI'!$S1513=0,"Rojo",IF(AND('DETALLADO ELEMENTOS DE PROTECCI'!$S1513&gt;0,'DETALLADO ELEMENTOS DE PROTECCI'!$S1513&lt;0.99),"Amarillo","Verde")),"")</f>
        <v/>
      </c>
      <c r="V1513" s="124"/>
    </row>
    <row r="1514" spans="1:22">
      <c r="A1514" s="137" t="s">
        <v>37</v>
      </c>
      <c r="B1514" s="137">
        <v>9001</v>
      </c>
      <c r="C1514" s="119">
        <v>1092</v>
      </c>
      <c r="D1514" s="138" t="s">
        <v>1068</v>
      </c>
      <c r="E1514" s="137" t="s">
        <v>394</v>
      </c>
      <c r="F1514" s="119" t="s">
        <v>19</v>
      </c>
      <c r="G1514" s="119" t="s">
        <v>1130</v>
      </c>
      <c r="H1514" s="119" t="s">
        <v>1126</v>
      </c>
      <c r="I1514" s="119"/>
      <c r="J1514" s="119" t="s">
        <v>1128</v>
      </c>
      <c r="K1514" s="120">
        <v>0</v>
      </c>
      <c r="L1514" s="119">
        <v>0</v>
      </c>
      <c r="M1514" s="119"/>
      <c r="N1514" s="119">
        <v>300</v>
      </c>
      <c r="O1514" s="121"/>
      <c r="P1514" s="121"/>
      <c r="Q1514" s="122"/>
      <c r="R1514" s="119" t="s">
        <v>1116</v>
      </c>
      <c r="S1514" s="123">
        <f>+IFERROR(IF('DETALLADO ELEMENTOS DE PROTECCI'!$E1514="DISTRIBUCION",((SUMIFS(O:O,D:D,'DETALLADO ELEMENTOS DE PROTECCI'!$D1514,H:H,'DETALLADO ELEMENTOS DE PROTECCI'!$H1514,R:R,"MARZO")+(SUMIFS(O:O,D:D,'DETALLADO ELEMENTOS DE PROTECCI'!$D1514,H:H,'DETALLADO ELEMENTOS DE PROTECCI'!$H1514,R:R,"ABRIL")))/((SUMIFS(N:N,D:D,'DETALLADO ELEMENTOS DE PROTECCI'!$D1514,H:H,'DETALLADO ELEMENTOS DE PROTECCI'!$H1514,R:R,"MARZO"))+(SUMIFS(N:N,D:D,'DETALLADO ELEMENTOS DE PROTECCI'!$D1514,H:H,'DETALLADO ELEMENTOS DE PROTECCI'!$H1514,R:R,"ABRIL")))),(SUMIFS(L:L,D:D,'DETALLADO ELEMENTOS DE PROTECCI'!$D1514,H:H,'DETALLADO ELEMENTOS DE PROTECCI'!$H1514)/(SUMIFS(K:K,D:D,'DETALLADO ELEMENTOS DE PROTECCI'!$D1514,H:H,'DETALLADO ELEMENTOS DE PROTECCI'!$H1514)))),0)</f>
        <v>0.33333333333333331</v>
      </c>
      <c r="T1514" s="120">
        <v>0.5</v>
      </c>
      <c r="U1514" s="121" t="str">
        <f>+IF('DETALLADO ELEMENTOS DE PROTECCI'!$R1514="MARZO",IF('DETALLADO ELEMENTOS DE PROTECCI'!$S1514=0,"Rojo",IF(AND('DETALLADO ELEMENTOS DE PROTECCI'!$S1514&gt;0,'DETALLADO ELEMENTOS DE PROTECCI'!$S1514&lt;0.99),"Amarillo","Verde")),"")</f>
        <v/>
      </c>
      <c r="V1514" s="124"/>
    </row>
    <row r="1515" spans="1:22">
      <c r="A1515" s="121" t="s">
        <v>37</v>
      </c>
      <c r="B1515" s="121">
        <v>9001</v>
      </c>
      <c r="C1515" s="121">
        <v>1160</v>
      </c>
      <c r="D1515" s="121" t="s">
        <v>1068</v>
      </c>
      <c r="E1515" s="121" t="s">
        <v>394</v>
      </c>
      <c r="F1515" s="121" t="s">
        <v>19</v>
      </c>
      <c r="G1515" s="121" t="s">
        <v>1158</v>
      </c>
      <c r="H1515" s="121" t="s">
        <v>1159</v>
      </c>
      <c r="I1515" s="121"/>
      <c r="J1515" s="121" t="s">
        <v>1128</v>
      </c>
      <c r="K1515" s="121">
        <v>0</v>
      </c>
      <c r="L1515" s="121">
        <v>0</v>
      </c>
      <c r="M1515" s="121"/>
      <c r="N1515" s="121">
        <v>50</v>
      </c>
      <c r="O1515" s="121"/>
      <c r="P1515" s="121"/>
      <c r="Q1515" s="121"/>
      <c r="R1515" s="121" t="s">
        <v>1116</v>
      </c>
      <c r="S1515" s="123">
        <f>+IFERROR(IF('DETALLADO ELEMENTOS DE PROTECCI'!$E1515="DISTRIBUCION",((SUMIFS(O:O,D:D,'DETALLADO ELEMENTOS DE PROTECCI'!$D1515,H:H,'DETALLADO ELEMENTOS DE PROTECCI'!$H1515,R:R,"MARZO")+(SUMIFS(O:O,D:D,'DETALLADO ELEMENTOS DE PROTECCI'!$D1515,H:H,'DETALLADO ELEMENTOS DE PROTECCI'!$H1515,R:R,"ABRIL")))/((SUMIFS(N:N,D:D,'DETALLADO ELEMENTOS DE PROTECCI'!$D1515,H:H,'DETALLADO ELEMENTOS DE PROTECCI'!$H1515,R:R,"MARZO"))+(SUMIFS(N:N,D:D,'DETALLADO ELEMENTOS DE PROTECCI'!$D1515,H:H,'DETALLADO ELEMENTOS DE PROTECCI'!$H1515,R:R,"ABRIL")))),(SUMIFS(L:L,D:D,'DETALLADO ELEMENTOS DE PROTECCI'!$D1515,H:H,'DETALLADO ELEMENTOS DE PROTECCI'!$H1515)/(SUMIFS(K:K,D:D,'DETALLADO ELEMENTOS DE PROTECCI'!$D1515,H:H,'DETALLADO ELEMENTOS DE PROTECCI'!$H1515)))),0)</f>
        <v>0</v>
      </c>
      <c r="T1515" s="120">
        <v>0.5</v>
      </c>
      <c r="U1515" s="121" t="str">
        <f>+IF('DETALLADO ELEMENTOS DE PROTECCI'!$R1515="MARZO",IF('DETALLADO ELEMENTOS DE PROTECCI'!$S1515=0,"Rojo",IF(AND('DETALLADO ELEMENTOS DE PROTECCI'!$S1515&gt;0,'DETALLADO ELEMENTOS DE PROTECCI'!$S1515&lt;0.99),"Amarillo","Verde")),"")</f>
        <v/>
      </c>
      <c r="V1515" s="124"/>
    </row>
    <row r="1516" spans="1:22">
      <c r="A1516" s="121" t="s">
        <v>37</v>
      </c>
      <c r="B1516" s="121">
        <v>9001</v>
      </c>
      <c r="C1516" s="121">
        <v>1161</v>
      </c>
      <c r="D1516" s="121" t="s">
        <v>1068</v>
      </c>
      <c r="E1516" s="121" t="s">
        <v>394</v>
      </c>
      <c r="F1516" s="121" t="s">
        <v>19</v>
      </c>
      <c r="G1516" s="121" t="s">
        <v>1134</v>
      </c>
      <c r="H1516" s="121" t="s">
        <v>1135</v>
      </c>
      <c r="I1516" s="121"/>
      <c r="J1516" s="121" t="s">
        <v>1128</v>
      </c>
      <c r="K1516" s="121">
        <v>0</v>
      </c>
      <c r="L1516" s="121">
        <v>0</v>
      </c>
      <c r="M1516" s="121"/>
      <c r="N1516" s="121">
        <v>300</v>
      </c>
      <c r="O1516" s="121"/>
      <c r="P1516" s="121"/>
      <c r="Q1516" s="121"/>
      <c r="R1516" s="121" t="s">
        <v>1116</v>
      </c>
      <c r="S1516" s="123">
        <f>+IFERROR(IF('DETALLADO ELEMENTOS DE PROTECCI'!$E1516="DISTRIBUCION",((SUMIFS(O:O,D:D,'DETALLADO ELEMENTOS DE PROTECCI'!$D1516,H:H,'DETALLADO ELEMENTOS DE PROTECCI'!$H1516,R:R,"MARZO")+(SUMIFS(O:O,D:D,'DETALLADO ELEMENTOS DE PROTECCI'!$D1516,H:H,'DETALLADO ELEMENTOS DE PROTECCI'!$H1516,R:R,"ABRIL")))/((SUMIFS(N:N,D:D,'DETALLADO ELEMENTOS DE PROTECCI'!$D1516,H:H,'DETALLADO ELEMENTOS DE PROTECCI'!$H1516,R:R,"MARZO"))+(SUMIFS(N:N,D:D,'DETALLADO ELEMENTOS DE PROTECCI'!$D1516,H:H,'DETALLADO ELEMENTOS DE PROTECCI'!$H1516,R:R,"ABRIL")))),(SUMIFS(L:L,D:D,'DETALLADO ELEMENTOS DE PROTECCI'!$D1516,H:H,'DETALLADO ELEMENTOS DE PROTECCI'!$H1516)/(SUMIFS(K:K,D:D,'DETALLADO ELEMENTOS DE PROTECCI'!$D1516,H:H,'DETALLADO ELEMENTOS DE PROTECCI'!$H1516)))),0)</f>
        <v>0.5714285714285714</v>
      </c>
      <c r="T1516" s="120">
        <v>0.5</v>
      </c>
      <c r="U1516" s="121" t="str">
        <f>+IF('DETALLADO ELEMENTOS DE PROTECCI'!$R1516="MARZO",IF('DETALLADO ELEMENTOS DE PROTECCI'!$S1516=0,"Rojo",IF(AND('DETALLADO ELEMENTOS DE PROTECCI'!$S1516&gt;0,'DETALLADO ELEMENTOS DE PROTECCI'!$S1516&lt;0.99),"Amarillo","Verde")),"")</f>
        <v/>
      </c>
      <c r="V1516" s="124"/>
    </row>
    <row r="1517" spans="1:22">
      <c r="A1517" s="121" t="s">
        <v>37</v>
      </c>
      <c r="B1517" s="121">
        <v>113</v>
      </c>
      <c r="C1517" s="121">
        <v>1033</v>
      </c>
      <c r="D1517" s="121" t="s">
        <v>1075</v>
      </c>
      <c r="E1517" s="121" t="s">
        <v>1474</v>
      </c>
      <c r="F1517" s="121" t="s">
        <v>15</v>
      </c>
      <c r="G1517" s="121" t="s">
        <v>1139</v>
      </c>
      <c r="H1517" s="121"/>
      <c r="I1517" s="121"/>
      <c r="J1517" s="121" t="s">
        <v>1128</v>
      </c>
      <c r="K1517" s="121"/>
      <c r="L1517" s="121"/>
      <c r="M1517" s="121"/>
      <c r="N1517" s="121">
        <v>270</v>
      </c>
      <c r="O1517" s="121"/>
      <c r="P1517" s="121"/>
      <c r="Q1517" s="121"/>
      <c r="R1517" s="121"/>
      <c r="S1517" s="123">
        <f>+IFERROR(IF('DETALLADO ELEMENTOS DE PROTECCI'!$E1517="DISTRIBUCION",((SUMIFS(O:O,D:D,'DETALLADO ELEMENTOS DE PROTECCI'!$D1517,H:H,'DETALLADO ELEMENTOS DE PROTECCI'!$H1517,R:R,"MARZO")+(SUMIFS(O:O,D:D,'DETALLADO ELEMENTOS DE PROTECCI'!$D1517,H:H,'DETALLADO ELEMENTOS DE PROTECCI'!$H1517,R:R,"ABRIL")))/((SUMIFS(N:N,D:D,'DETALLADO ELEMENTOS DE PROTECCI'!$D1517,H:H,'DETALLADO ELEMENTOS DE PROTECCI'!$H1517,R:R,"MARZO"))+(SUMIFS(N:N,D:D,'DETALLADO ELEMENTOS DE PROTECCI'!$D1517,H:H,'DETALLADO ELEMENTOS DE PROTECCI'!$H1517,R:R,"ABRIL")))),(SUMIFS(L:L,D:D,'DETALLADO ELEMENTOS DE PROTECCI'!$D1517,H:H,'DETALLADO ELEMENTOS DE PROTECCI'!$H1517)/(SUMIFS(K:K,D:D,'DETALLADO ELEMENTOS DE PROTECCI'!$D1517,H:H,'DETALLADO ELEMENTOS DE PROTECCI'!$H1517)))),0)</f>
        <v>0</v>
      </c>
      <c r="T1517" s="120">
        <v>0.5</v>
      </c>
      <c r="U1517" s="121" t="str">
        <f>+IF('DETALLADO ELEMENTOS DE PROTECCI'!$R1517="MARZO",IF('DETALLADO ELEMENTOS DE PROTECCI'!$S1517=0,"Rojo",IF(AND('DETALLADO ELEMENTOS DE PROTECCI'!$S1517&gt;0,'DETALLADO ELEMENTOS DE PROTECCI'!$S1517&lt;0.99),"Amarillo","Verde")),"")</f>
        <v/>
      </c>
      <c r="V1517" s="124"/>
    </row>
    <row r="1518" spans="1:22">
      <c r="A1518" s="121" t="s">
        <v>64</v>
      </c>
      <c r="B1518" s="121">
        <v>639</v>
      </c>
      <c r="C1518" s="121">
        <v>1033</v>
      </c>
      <c r="D1518" s="121" t="s">
        <v>1114</v>
      </c>
      <c r="E1518" s="121" t="s">
        <v>1474</v>
      </c>
      <c r="F1518" s="121" t="s">
        <v>15</v>
      </c>
      <c r="G1518" s="121" t="s">
        <v>1139</v>
      </c>
      <c r="H1518" s="121"/>
      <c r="I1518" s="121"/>
      <c r="J1518" s="121" t="s">
        <v>1128</v>
      </c>
      <c r="K1518" s="121"/>
      <c r="L1518" s="121"/>
      <c r="M1518" s="121"/>
      <c r="N1518" s="121">
        <v>180</v>
      </c>
      <c r="O1518" s="121"/>
      <c r="P1518" s="121"/>
      <c r="Q1518" s="121"/>
      <c r="R1518" s="121"/>
      <c r="S1518" s="123">
        <f>+IFERROR(IF('DETALLADO ELEMENTOS DE PROTECCI'!$E1518="DISTRIBUCION",((SUMIFS(O:O,D:D,'DETALLADO ELEMENTOS DE PROTECCI'!$D1518,H:H,'DETALLADO ELEMENTOS DE PROTECCI'!$H1518,R:R,"MARZO")+(SUMIFS(O:O,D:D,'DETALLADO ELEMENTOS DE PROTECCI'!$D1518,H:H,'DETALLADO ELEMENTOS DE PROTECCI'!$H1518,R:R,"ABRIL")))/((SUMIFS(N:N,D:D,'DETALLADO ELEMENTOS DE PROTECCI'!$D1518,H:H,'DETALLADO ELEMENTOS DE PROTECCI'!$H1518,R:R,"MARZO"))+(SUMIFS(N:N,D:D,'DETALLADO ELEMENTOS DE PROTECCI'!$D1518,H:H,'DETALLADO ELEMENTOS DE PROTECCI'!$H1518,R:R,"ABRIL")))),(SUMIFS(L:L,D:D,'DETALLADO ELEMENTOS DE PROTECCI'!$D1518,H:H,'DETALLADO ELEMENTOS DE PROTECCI'!$H1518)/(SUMIFS(K:K,D:D,'DETALLADO ELEMENTOS DE PROTECCI'!$D1518,H:H,'DETALLADO ELEMENTOS DE PROTECCI'!$H1518)))),0)</f>
        <v>0</v>
      </c>
      <c r="T1518" s="120">
        <v>0.5</v>
      </c>
      <c r="U1518" s="121" t="str">
        <f>+IF('DETALLADO ELEMENTOS DE PROTECCI'!$R1518="MARZO",IF('DETALLADO ELEMENTOS DE PROTECCI'!$S1518=0,"Rojo",IF(AND('DETALLADO ELEMENTOS DE PROTECCI'!$S1518&gt;0,'DETALLADO ELEMENTOS DE PROTECCI'!$S1518&lt;0.99),"Amarillo","Verde")),"")</f>
        <v/>
      </c>
      <c r="V1518" s="124"/>
    </row>
    <row r="1519" spans="1:22">
      <c r="A1519" s="121" t="s">
        <v>37</v>
      </c>
      <c r="B1519" s="121">
        <v>114</v>
      </c>
      <c r="C1519" s="121">
        <v>1033</v>
      </c>
      <c r="D1519" s="121" t="s">
        <v>1076</v>
      </c>
      <c r="E1519" s="121" t="s">
        <v>1474</v>
      </c>
      <c r="F1519" s="121" t="s">
        <v>15</v>
      </c>
      <c r="G1519" s="121" t="s">
        <v>1139</v>
      </c>
      <c r="H1519" s="121"/>
      <c r="I1519" s="121"/>
      <c r="J1519" s="121" t="s">
        <v>1128</v>
      </c>
      <c r="K1519" s="121"/>
      <c r="L1519" s="121"/>
      <c r="M1519" s="121"/>
      <c r="N1519" s="121">
        <v>270</v>
      </c>
      <c r="O1519" s="121"/>
      <c r="P1519" s="121"/>
      <c r="Q1519" s="121"/>
      <c r="R1519" s="121"/>
      <c r="S1519" s="123">
        <f>+IFERROR(IF('DETALLADO ELEMENTOS DE PROTECCI'!$E1519="DISTRIBUCION",((SUMIFS(O:O,D:D,'DETALLADO ELEMENTOS DE PROTECCI'!$D1519,H:H,'DETALLADO ELEMENTOS DE PROTECCI'!$H1519,R:R,"MARZO")+(SUMIFS(O:O,D:D,'DETALLADO ELEMENTOS DE PROTECCI'!$D1519,H:H,'DETALLADO ELEMENTOS DE PROTECCI'!$H1519,R:R,"ABRIL")))/((SUMIFS(N:N,D:D,'DETALLADO ELEMENTOS DE PROTECCI'!$D1519,H:H,'DETALLADO ELEMENTOS DE PROTECCI'!$H1519,R:R,"MARZO"))+(SUMIFS(N:N,D:D,'DETALLADO ELEMENTOS DE PROTECCI'!$D1519,H:H,'DETALLADO ELEMENTOS DE PROTECCI'!$H1519,R:R,"ABRIL")))),(SUMIFS(L:L,D:D,'DETALLADO ELEMENTOS DE PROTECCI'!$D1519,H:H,'DETALLADO ELEMENTOS DE PROTECCI'!$H1519)/(SUMIFS(K:K,D:D,'DETALLADO ELEMENTOS DE PROTECCI'!$D1519,H:H,'DETALLADO ELEMENTOS DE PROTECCI'!$H1519)))),0)</f>
        <v>0</v>
      </c>
      <c r="T1519" s="120">
        <v>0.5</v>
      </c>
      <c r="U1519" s="121" t="str">
        <f>+IF('DETALLADO ELEMENTOS DE PROTECCI'!$R1519="MARZO",IF('DETALLADO ELEMENTOS DE PROTECCI'!$S1519=0,"Rojo",IF(AND('DETALLADO ELEMENTOS DE PROTECCI'!$S1519&gt;0,'DETALLADO ELEMENTOS DE PROTECCI'!$S1519&lt;0.99),"Amarillo","Verde")),"")</f>
        <v/>
      </c>
      <c r="V1519" s="124"/>
    </row>
    <row r="1520" spans="1:22">
      <c r="A1520" s="121" t="s">
        <v>37</v>
      </c>
      <c r="B1520" s="121">
        <v>150</v>
      </c>
      <c r="C1520" s="121">
        <v>1033</v>
      </c>
      <c r="D1520" s="121" t="s">
        <v>1086</v>
      </c>
      <c r="E1520" s="121" t="s">
        <v>1474</v>
      </c>
      <c r="F1520" s="121" t="s">
        <v>15</v>
      </c>
      <c r="G1520" s="121" t="s">
        <v>1139</v>
      </c>
      <c r="H1520" s="121"/>
      <c r="I1520" s="121"/>
      <c r="J1520" s="121" t="s">
        <v>1128</v>
      </c>
      <c r="K1520" s="121"/>
      <c r="L1520" s="121"/>
      <c r="M1520" s="121"/>
      <c r="N1520" s="121">
        <v>270</v>
      </c>
      <c r="O1520" s="121"/>
      <c r="P1520" s="121"/>
      <c r="Q1520" s="121"/>
      <c r="R1520" s="121"/>
      <c r="S1520" s="123">
        <f>+IFERROR(IF('DETALLADO ELEMENTOS DE PROTECCI'!$E1520="DISTRIBUCION",((SUMIFS(O:O,D:D,'DETALLADO ELEMENTOS DE PROTECCI'!$D1520,H:H,'DETALLADO ELEMENTOS DE PROTECCI'!$H1520,R:R,"MARZO")+(SUMIFS(O:O,D:D,'DETALLADO ELEMENTOS DE PROTECCI'!$D1520,H:H,'DETALLADO ELEMENTOS DE PROTECCI'!$H1520,R:R,"ABRIL")))/((SUMIFS(N:N,D:D,'DETALLADO ELEMENTOS DE PROTECCI'!$D1520,H:H,'DETALLADO ELEMENTOS DE PROTECCI'!$H1520,R:R,"MARZO"))+(SUMIFS(N:N,D:D,'DETALLADO ELEMENTOS DE PROTECCI'!$D1520,H:H,'DETALLADO ELEMENTOS DE PROTECCI'!$H1520,R:R,"ABRIL")))),(SUMIFS(L:L,D:D,'DETALLADO ELEMENTOS DE PROTECCI'!$D1520,H:H,'DETALLADO ELEMENTOS DE PROTECCI'!$H1520)/(SUMIFS(K:K,D:D,'DETALLADO ELEMENTOS DE PROTECCI'!$D1520,H:H,'DETALLADO ELEMENTOS DE PROTECCI'!$H1520)))),0)</f>
        <v>0</v>
      </c>
      <c r="T1520" s="120">
        <v>0.5</v>
      </c>
      <c r="U1520" s="121" t="str">
        <f>+IF('DETALLADO ELEMENTOS DE PROTECCI'!$R1520="MARZO",IF('DETALLADO ELEMENTOS DE PROTECCI'!$S1520=0,"Rojo",IF(AND('DETALLADO ELEMENTOS DE PROTECCI'!$S1520&gt;0,'DETALLADO ELEMENTOS DE PROTECCI'!$S1520&lt;0.99),"Amarillo","Verde")),"")</f>
        <v/>
      </c>
      <c r="V1520" s="124"/>
    </row>
    <row r="1521" spans="1:22">
      <c r="A1521" s="121" t="s">
        <v>62</v>
      </c>
      <c r="B1521" s="121">
        <v>422</v>
      </c>
      <c r="C1521" s="121">
        <v>1033</v>
      </c>
      <c r="D1521" s="121" t="s">
        <v>1105</v>
      </c>
      <c r="E1521" s="121" t="s">
        <v>1474</v>
      </c>
      <c r="F1521" s="121" t="s">
        <v>15</v>
      </c>
      <c r="G1521" s="121" t="s">
        <v>1139</v>
      </c>
      <c r="H1521" s="121"/>
      <c r="I1521" s="121"/>
      <c r="J1521" s="121" t="s">
        <v>1128</v>
      </c>
      <c r="K1521" s="121"/>
      <c r="L1521" s="121"/>
      <c r="M1521" s="121"/>
      <c r="N1521" s="121">
        <v>180</v>
      </c>
      <c r="O1521" s="121"/>
      <c r="P1521" s="121"/>
      <c r="Q1521" s="121"/>
      <c r="R1521" s="121"/>
      <c r="S1521" s="123">
        <f>+IFERROR(IF('DETALLADO ELEMENTOS DE PROTECCI'!$E1521="DISTRIBUCION",((SUMIFS(O:O,D:D,'DETALLADO ELEMENTOS DE PROTECCI'!$D1521,H:H,'DETALLADO ELEMENTOS DE PROTECCI'!$H1521,R:R,"MARZO")+(SUMIFS(O:O,D:D,'DETALLADO ELEMENTOS DE PROTECCI'!$D1521,H:H,'DETALLADO ELEMENTOS DE PROTECCI'!$H1521,R:R,"ABRIL")))/((SUMIFS(N:N,D:D,'DETALLADO ELEMENTOS DE PROTECCI'!$D1521,H:H,'DETALLADO ELEMENTOS DE PROTECCI'!$H1521,R:R,"MARZO"))+(SUMIFS(N:N,D:D,'DETALLADO ELEMENTOS DE PROTECCI'!$D1521,H:H,'DETALLADO ELEMENTOS DE PROTECCI'!$H1521,R:R,"ABRIL")))),(SUMIFS(L:L,D:D,'DETALLADO ELEMENTOS DE PROTECCI'!$D1521,H:H,'DETALLADO ELEMENTOS DE PROTECCI'!$H1521)/(SUMIFS(K:K,D:D,'DETALLADO ELEMENTOS DE PROTECCI'!$D1521,H:H,'DETALLADO ELEMENTOS DE PROTECCI'!$H1521)))),0)</f>
        <v>0</v>
      </c>
      <c r="T1521" s="120">
        <v>0.5</v>
      </c>
      <c r="U1521" s="121" t="str">
        <f>+IF('DETALLADO ELEMENTOS DE PROTECCI'!$R1521="MARZO",IF('DETALLADO ELEMENTOS DE PROTECCI'!$S1521=0,"Rojo",IF(AND('DETALLADO ELEMENTOS DE PROTECCI'!$S1521&gt;0,'DETALLADO ELEMENTOS DE PROTECCI'!$S1521&lt;0.99),"Amarillo","Verde")),"")</f>
        <v/>
      </c>
      <c r="V1521" s="124"/>
    </row>
    <row r="1522" spans="1:22">
      <c r="A1522" s="121" t="s">
        <v>37</v>
      </c>
      <c r="B1522" s="121">
        <v>148</v>
      </c>
      <c r="C1522" s="121">
        <v>1033</v>
      </c>
      <c r="D1522" s="121" t="s">
        <v>1085</v>
      </c>
      <c r="E1522" s="121" t="s">
        <v>1474</v>
      </c>
      <c r="F1522" s="121" t="s">
        <v>15</v>
      </c>
      <c r="G1522" s="121" t="s">
        <v>1139</v>
      </c>
      <c r="H1522" s="121"/>
      <c r="I1522" s="121"/>
      <c r="J1522" s="121" t="s">
        <v>1128</v>
      </c>
      <c r="K1522" s="121"/>
      <c r="L1522" s="121"/>
      <c r="M1522" s="121"/>
      <c r="N1522" s="121">
        <v>180</v>
      </c>
      <c r="O1522" s="121"/>
      <c r="P1522" s="121"/>
      <c r="Q1522" s="121"/>
      <c r="R1522" s="121"/>
      <c r="S1522" s="123">
        <f>+IFERROR(IF('DETALLADO ELEMENTOS DE PROTECCI'!$E1522="DISTRIBUCION",((SUMIFS(O:O,D:D,'DETALLADO ELEMENTOS DE PROTECCI'!$D1522,H:H,'DETALLADO ELEMENTOS DE PROTECCI'!$H1522,R:R,"MARZO")+(SUMIFS(O:O,D:D,'DETALLADO ELEMENTOS DE PROTECCI'!$D1522,H:H,'DETALLADO ELEMENTOS DE PROTECCI'!$H1522,R:R,"ABRIL")))/((SUMIFS(N:N,D:D,'DETALLADO ELEMENTOS DE PROTECCI'!$D1522,H:H,'DETALLADO ELEMENTOS DE PROTECCI'!$H1522,R:R,"MARZO"))+(SUMIFS(N:N,D:D,'DETALLADO ELEMENTOS DE PROTECCI'!$D1522,H:H,'DETALLADO ELEMENTOS DE PROTECCI'!$H1522,R:R,"ABRIL")))),(SUMIFS(L:L,D:D,'DETALLADO ELEMENTOS DE PROTECCI'!$D1522,H:H,'DETALLADO ELEMENTOS DE PROTECCI'!$H1522)/(SUMIFS(K:K,D:D,'DETALLADO ELEMENTOS DE PROTECCI'!$D1522,H:H,'DETALLADO ELEMENTOS DE PROTECCI'!$H1522)))),0)</f>
        <v>0</v>
      </c>
      <c r="T1522" s="120">
        <v>0.5</v>
      </c>
      <c r="U1522" s="121" t="str">
        <f>+IF('DETALLADO ELEMENTOS DE PROTECCI'!$R1522="MARZO",IF('DETALLADO ELEMENTOS DE PROTECCI'!$S1522=0,"Rojo",IF(AND('DETALLADO ELEMENTOS DE PROTECCI'!$S1522&gt;0,'DETALLADO ELEMENTOS DE PROTECCI'!$S1522&lt;0.99),"Amarillo","Verde")),"")</f>
        <v/>
      </c>
      <c r="V1522" s="124"/>
    </row>
    <row r="1523" spans="1:22">
      <c r="A1523" s="121" t="s">
        <v>37</v>
      </c>
      <c r="B1523" s="121">
        <v>156</v>
      </c>
      <c r="C1523" s="121">
        <v>1033</v>
      </c>
      <c r="D1523" s="121" t="s">
        <v>1088</v>
      </c>
      <c r="E1523" s="121" t="s">
        <v>1474</v>
      </c>
      <c r="F1523" s="121" t="s">
        <v>15</v>
      </c>
      <c r="G1523" s="121" t="s">
        <v>1139</v>
      </c>
      <c r="H1523" s="121"/>
      <c r="I1523" s="121"/>
      <c r="J1523" s="121" t="s">
        <v>1128</v>
      </c>
      <c r="K1523" s="121"/>
      <c r="L1523" s="121"/>
      <c r="M1523" s="121"/>
      <c r="N1523" s="121">
        <v>270</v>
      </c>
      <c r="O1523" s="121"/>
      <c r="P1523" s="121"/>
      <c r="Q1523" s="121"/>
      <c r="R1523" s="121"/>
      <c r="S1523" s="123">
        <f>+IFERROR(IF('DETALLADO ELEMENTOS DE PROTECCI'!$E1523="DISTRIBUCION",((SUMIFS(O:O,D:D,'DETALLADO ELEMENTOS DE PROTECCI'!$D1523,H:H,'DETALLADO ELEMENTOS DE PROTECCI'!$H1523,R:R,"MARZO")+(SUMIFS(O:O,D:D,'DETALLADO ELEMENTOS DE PROTECCI'!$D1523,H:H,'DETALLADO ELEMENTOS DE PROTECCI'!$H1523,R:R,"ABRIL")))/((SUMIFS(N:N,D:D,'DETALLADO ELEMENTOS DE PROTECCI'!$D1523,H:H,'DETALLADO ELEMENTOS DE PROTECCI'!$H1523,R:R,"MARZO"))+(SUMIFS(N:N,D:D,'DETALLADO ELEMENTOS DE PROTECCI'!$D1523,H:H,'DETALLADO ELEMENTOS DE PROTECCI'!$H1523,R:R,"ABRIL")))),(SUMIFS(L:L,D:D,'DETALLADO ELEMENTOS DE PROTECCI'!$D1523,H:H,'DETALLADO ELEMENTOS DE PROTECCI'!$H1523)/(SUMIFS(K:K,D:D,'DETALLADO ELEMENTOS DE PROTECCI'!$D1523,H:H,'DETALLADO ELEMENTOS DE PROTECCI'!$H1523)))),0)</f>
        <v>0</v>
      </c>
      <c r="T1523" s="120">
        <v>0.5</v>
      </c>
      <c r="U1523" s="121" t="str">
        <f>+IF('DETALLADO ELEMENTOS DE PROTECCI'!$R1523="MARZO",IF('DETALLADO ELEMENTOS DE PROTECCI'!$S1523=0,"Rojo",IF(AND('DETALLADO ELEMENTOS DE PROTECCI'!$S1523&gt;0,'DETALLADO ELEMENTOS DE PROTECCI'!$S1523&lt;0.99),"Amarillo","Verde")),"")</f>
        <v/>
      </c>
      <c r="V1523" s="124"/>
    </row>
    <row r="1524" spans="1:22">
      <c r="A1524" s="121" t="s">
        <v>62</v>
      </c>
      <c r="B1524" s="121">
        <v>410</v>
      </c>
      <c r="C1524" s="121">
        <v>1033</v>
      </c>
      <c r="D1524" s="121" t="s">
        <v>1103</v>
      </c>
      <c r="E1524" s="121" t="s">
        <v>1474</v>
      </c>
      <c r="F1524" s="121" t="s">
        <v>15</v>
      </c>
      <c r="G1524" s="121" t="s">
        <v>1139</v>
      </c>
      <c r="H1524" s="121"/>
      <c r="I1524" s="121"/>
      <c r="J1524" s="121" t="s">
        <v>1128</v>
      </c>
      <c r="K1524" s="121"/>
      <c r="L1524" s="121"/>
      <c r="M1524" s="121"/>
      <c r="N1524" s="121">
        <v>180</v>
      </c>
      <c r="O1524" s="121"/>
      <c r="P1524" s="121"/>
      <c r="Q1524" s="121"/>
      <c r="R1524" s="121"/>
      <c r="S1524" s="123">
        <f>+IFERROR(IF('DETALLADO ELEMENTOS DE PROTECCI'!$E1524="DISTRIBUCION",((SUMIFS(O:O,D:D,'DETALLADO ELEMENTOS DE PROTECCI'!$D1524,H:H,'DETALLADO ELEMENTOS DE PROTECCI'!$H1524,R:R,"MARZO")+(SUMIFS(O:O,D:D,'DETALLADO ELEMENTOS DE PROTECCI'!$D1524,H:H,'DETALLADO ELEMENTOS DE PROTECCI'!$H1524,R:R,"ABRIL")))/((SUMIFS(N:N,D:D,'DETALLADO ELEMENTOS DE PROTECCI'!$D1524,H:H,'DETALLADO ELEMENTOS DE PROTECCI'!$H1524,R:R,"MARZO"))+(SUMIFS(N:N,D:D,'DETALLADO ELEMENTOS DE PROTECCI'!$D1524,H:H,'DETALLADO ELEMENTOS DE PROTECCI'!$H1524,R:R,"ABRIL")))),(SUMIFS(L:L,D:D,'DETALLADO ELEMENTOS DE PROTECCI'!$D1524,H:H,'DETALLADO ELEMENTOS DE PROTECCI'!$H1524)/(SUMIFS(K:K,D:D,'DETALLADO ELEMENTOS DE PROTECCI'!$D1524,H:H,'DETALLADO ELEMENTOS DE PROTECCI'!$H1524)))),0)</f>
        <v>0</v>
      </c>
      <c r="T1524" s="120">
        <v>0.5</v>
      </c>
      <c r="U1524" s="121" t="str">
        <f>+IF('DETALLADO ELEMENTOS DE PROTECCI'!$R1524="MARZO",IF('DETALLADO ELEMENTOS DE PROTECCI'!$S1524=0,"Rojo",IF(AND('DETALLADO ELEMENTOS DE PROTECCI'!$S1524&gt;0,'DETALLADO ELEMENTOS DE PROTECCI'!$S1524&lt;0.99),"Amarillo","Verde")),"")</f>
        <v/>
      </c>
      <c r="V1524" s="124"/>
    </row>
    <row r="1525" spans="1:22">
      <c r="A1525" s="121" t="s">
        <v>50</v>
      </c>
      <c r="B1525" s="121">
        <v>303</v>
      </c>
      <c r="C1525" s="121">
        <v>1033</v>
      </c>
      <c r="D1525" s="121" t="s">
        <v>1097</v>
      </c>
      <c r="E1525" s="121" t="s">
        <v>1474</v>
      </c>
      <c r="F1525" s="121" t="s">
        <v>15</v>
      </c>
      <c r="G1525" s="121" t="s">
        <v>1139</v>
      </c>
      <c r="H1525" s="121"/>
      <c r="I1525" s="121"/>
      <c r="J1525" s="121" t="s">
        <v>1128</v>
      </c>
      <c r="K1525" s="121"/>
      <c r="L1525" s="121"/>
      <c r="M1525" s="121"/>
      <c r="N1525" s="121">
        <v>180</v>
      </c>
      <c r="O1525" s="121"/>
      <c r="P1525" s="121"/>
      <c r="Q1525" s="121"/>
      <c r="R1525" s="121"/>
      <c r="S1525" s="123">
        <f>+IFERROR(IF('DETALLADO ELEMENTOS DE PROTECCI'!$E1525="DISTRIBUCION",((SUMIFS(O:O,D:D,'DETALLADO ELEMENTOS DE PROTECCI'!$D1525,H:H,'DETALLADO ELEMENTOS DE PROTECCI'!$H1525,R:R,"MARZO")+(SUMIFS(O:O,D:D,'DETALLADO ELEMENTOS DE PROTECCI'!$D1525,H:H,'DETALLADO ELEMENTOS DE PROTECCI'!$H1525,R:R,"ABRIL")))/((SUMIFS(N:N,D:D,'DETALLADO ELEMENTOS DE PROTECCI'!$D1525,H:H,'DETALLADO ELEMENTOS DE PROTECCI'!$H1525,R:R,"MARZO"))+(SUMIFS(N:N,D:D,'DETALLADO ELEMENTOS DE PROTECCI'!$D1525,H:H,'DETALLADO ELEMENTOS DE PROTECCI'!$H1525,R:R,"ABRIL")))),(SUMIFS(L:L,D:D,'DETALLADO ELEMENTOS DE PROTECCI'!$D1525,H:H,'DETALLADO ELEMENTOS DE PROTECCI'!$H1525)/(SUMIFS(K:K,D:D,'DETALLADO ELEMENTOS DE PROTECCI'!$D1525,H:H,'DETALLADO ELEMENTOS DE PROTECCI'!$H1525)))),0)</f>
        <v>0</v>
      </c>
      <c r="T1525" s="120">
        <v>0.5</v>
      </c>
      <c r="U1525" s="121" t="str">
        <f>+IF('DETALLADO ELEMENTOS DE PROTECCI'!$R1525="MARZO",IF('DETALLADO ELEMENTOS DE PROTECCI'!$S1525=0,"Rojo",IF(AND('DETALLADO ELEMENTOS DE PROTECCI'!$S1525&gt;0,'DETALLADO ELEMENTOS DE PROTECCI'!$S1525&lt;0.99),"Amarillo","Verde")),"")</f>
        <v/>
      </c>
      <c r="V1525" s="124"/>
    </row>
    <row r="1526" spans="1:22">
      <c r="A1526" s="121" t="s">
        <v>57</v>
      </c>
      <c r="B1526" s="121">
        <v>235</v>
      </c>
      <c r="C1526" s="121">
        <v>1033</v>
      </c>
      <c r="D1526" s="121" t="s">
        <v>1095</v>
      </c>
      <c r="E1526" s="121" t="s">
        <v>1474</v>
      </c>
      <c r="F1526" s="121" t="s">
        <v>15</v>
      </c>
      <c r="G1526" s="121" t="s">
        <v>1139</v>
      </c>
      <c r="H1526" s="121"/>
      <c r="I1526" s="121"/>
      <c r="J1526" s="121" t="s">
        <v>1128</v>
      </c>
      <c r="K1526" s="121"/>
      <c r="L1526" s="121"/>
      <c r="M1526" s="121"/>
      <c r="N1526" s="121">
        <v>180</v>
      </c>
      <c r="O1526" s="121"/>
      <c r="P1526" s="121"/>
      <c r="Q1526" s="121"/>
      <c r="R1526" s="121"/>
      <c r="S1526" s="123">
        <f>+IFERROR(IF('DETALLADO ELEMENTOS DE PROTECCI'!$E1526="DISTRIBUCION",((SUMIFS(O:O,D:D,'DETALLADO ELEMENTOS DE PROTECCI'!$D1526,H:H,'DETALLADO ELEMENTOS DE PROTECCI'!$H1526,R:R,"MARZO")+(SUMIFS(O:O,D:D,'DETALLADO ELEMENTOS DE PROTECCI'!$D1526,H:H,'DETALLADO ELEMENTOS DE PROTECCI'!$H1526,R:R,"ABRIL")))/((SUMIFS(N:N,D:D,'DETALLADO ELEMENTOS DE PROTECCI'!$D1526,H:H,'DETALLADO ELEMENTOS DE PROTECCI'!$H1526,R:R,"MARZO"))+(SUMIFS(N:N,D:D,'DETALLADO ELEMENTOS DE PROTECCI'!$D1526,H:H,'DETALLADO ELEMENTOS DE PROTECCI'!$H1526,R:R,"ABRIL")))),(SUMIFS(L:L,D:D,'DETALLADO ELEMENTOS DE PROTECCI'!$D1526,H:H,'DETALLADO ELEMENTOS DE PROTECCI'!$H1526)/(SUMIFS(K:K,D:D,'DETALLADO ELEMENTOS DE PROTECCI'!$D1526,H:H,'DETALLADO ELEMENTOS DE PROTECCI'!$H1526)))),0)</f>
        <v>0</v>
      </c>
      <c r="T1526" s="120">
        <v>0.5</v>
      </c>
      <c r="U1526" s="121" t="str">
        <f>+IF('DETALLADO ELEMENTOS DE PROTECCI'!$R1526="MARZO",IF('DETALLADO ELEMENTOS DE PROTECCI'!$S1526=0,"Rojo",IF(AND('DETALLADO ELEMENTOS DE PROTECCI'!$S1526&gt;0,'DETALLADO ELEMENTOS DE PROTECCI'!$S1526&lt;0.99),"Amarillo","Verde")),"")</f>
        <v/>
      </c>
      <c r="V1526" s="124"/>
    </row>
    <row r="1527" spans="1:22">
      <c r="A1527" s="121" t="s">
        <v>57</v>
      </c>
      <c r="B1527" s="121">
        <v>225</v>
      </c>
      <c r="C1527" s="121">
        <v>1033</v>
      </c>
      <c r="D1527" s="121" t="s">
        <v>1091</v>
      </c>
      <c r="E1527" s="121" t="s">
        <v>1474</v>
      </c>
      <c r="F1527" s="121" t="s">
        <v>15</v>
      </c>
      <c r="G1527" s="121" t="s">
        <v>1139</v>
      </c>
      <c r="H1527" s="121"/>
      <c r="I1527" s="121"/>
      <c r="J1527" s="121" t="s">
        <v>1128</v>
      </c>
      <c r="K1527" s="121"/>
      <c r="L1527" s="121"/>
      <c r="M1527" s="121"/>
      <c r="N1527" s="121">
        <v>180</v>
      </c>
      <c r="O1527" s="121"/>
      <c r="P1527" s="121"/>
      <c r="Q1527" s="121"/>
      <c r="R1527" s="121"/>
      <c r="S1527" s="123">
        <f>+IFERROR(IF('DETALLADO ELEMENTOS DE PROTECCI'!$E1527="DISTRIBUCION",((SUMIFS(O:O,D:D,'DETALLADO ELEMENTOS DE PROTECCI'!$D1527,H:H,'DETALLADO ELEMENTOS DE PROTECCI'!$H1527,R:R,"MARZO")+(SUMIFS(O:O,D:D,'DETALLADO ELEMENTOS DE PROTECCI'!$D1527,H:H,'DETALLADO ELEMENTOS DE PROTECCI'!$H1527,R:R,"ABRIL")))/((SUMIFS(N:N,D:D,'DETALLADO ELEMENTOS DE PROTECCI'!$D1527,H:H,'DETALLADO ELEMENTOS DE PROTECCI'!$H1527,R:R,"MARZO"))+(SUMIFS(N:N,D:D,'DETALLADO ELEMENTOS DE PROTECCI'!$D1527,H:H,'DETALLADO ELEMENTOS DE PROTECCI'!$H1527,R:R,"ABRIL")))),(SUMIFS(L:L,D:D,'DETALLADO ELEMENTOS DE PROTECCI'!$D1527,H:H,'DETALLADO ELEMENTOS DE PROTECCI'!$H1527)/(SUMIFS(K:K,D:D,'DETALLADO ELEMENTOS DE PROTECCI'!$D1527,H:H,'DETALLADO ELEMENTOS DE PROTECCI'!$H1527)))),0)</f>
        <v>0</v>
      </c>
      <c r="T1527" s="120">
        <v>0.5</v>
      </c>
      <c r="U1527" s="121" t="str">
        <f>+IF('DETALLADO ELEMENTOS DE PROTECCI'!$R1527="MARZO",IF('DETALLADO ELEMENTOS DE PROTECCI'!$S1527=0,"Rojo",IF(AND('DETALLADO ELEMENTOS DE PROTECCI'!$S1527&gt;0,'DETALLADO ELEMENTOS DE PROTECCI'!$S1527&lt;0.99),"Amarillo","Verde")),"")</f>
        <v/>
      </c>
      <c r="V1527" s="124"/>
    </row>
    <row r="1528" spans="1:22">
      <c r="A1528" s="121" t="s">
        <v>37</v>
      </c>
      <c r="B1528" s="121">
        <v>129</v>
      </c>
      <c r="C1528" s="121">
        <v>1033</v>
      </c>
      <c r="D1528" s="121" t="s">
        <v>1077</v>
      </c>
      <c r="E1528" s="121" t="s">
        <v>1474</v>
      </c>
      <c r="F1528" s="121" t="s">
        <v>15</v>
      </c>
      <c r="G1528" s="121" t="s">
        <v>1139</v>
      </c>
      <c r="H1528" s="121"/>
      <c r="I1528" s="121"/>
      <c r="J1528" s="121" t="s">
        <v>1128</v>
      </c>
      <c r="K1528" s="121"/>
      <c r="L1528" s="121"/>
      <c r="M1528" s="121"/>
      <c r="N1528" s="121">
        <v>270</v>
      </c>
      <c r="O1528" s="121"/>
      <c r="P1528" s="121"/>
      <c r="Q1528" s="121"/>
      <c r="R1528" s="121"/>
      <c r="S1528" s="123">
        <f>+IFERROR(IF('DETALLADO ELEMENTOS DE PROTECCI'!$E1528="DISTRIBUCION",((SUMIFS(O:O,D:D,'DETALLADO ELEMENTOS DE PROTECCI'!$D1528,H:H,'DETALLADO ELEMENTOS DE PROTECCI'!$H1528,R:R,"MARZO")+(SUMIFS(O:O,D:D,'DETALLADO ELEMENTOS DE PROTECCI'!$D1528,H:H,'DETALLADO ELEMENTOS DE PROTECCI'!$H1528,R:R,"ABRIL")))/((SUMIFS(N:N,D:D,'DETALLADO ELEMENTOS DE PROTECCI'!$D1528,H:H,'DETALLADO ELEMENTOS DE PROTECCI'!$H1528,R:R,"MARZO"))+(SUMIFS(N:N,D:D,'DETALLADO ELEMENTOS DE PROTECCI'!$D1528,H:H,'DETALLADO ELEMENTOS DE PROTECCI'!$H1528,R:R,"ABRIL")))),(SUMIFS(L:L,D:D,'DETALLADO ELEMENTOS DE PROTECCI'!$D1528,H:H,'DETALLADO ELEMENTOS DE PROTECCI'!$H1528)/(SUMIFS(K:K,D:D,'DETALLADO ELEMENTOS DE PROTECCI'!$D1528,H:H,'DETALLADO ELEMENTOS DE PROTECCI'!$H1528)))),0)</f>
        <v>0</v>
      </c>
      <c r="T1528" s="120">
        <v>0.5</v>
      </c>
      <c r="U1528" s="121" t="str">
        <f>+IF('DETALLADO ELEMENTOS DE PROTECCI'!$R1528="MARZO",IF('DETALLADO ELEMENTOS DE PROTECCI'!$S1528=0,"Rojo",IF(AND('DETALLADO ELEMENTOS DE PROTECCI'!$S1528&gt;0,'DETALLADO ELEMENTOS DE PROTECCI'!$S1528&lt;0.99),"Amarillo","Verde")),"")</f>
        <v/>
      </c>
      <c r="V1528" s="124"/>
    </row>
    <row r="1529" spans="1:22">
      <c r="A1529" s="121" t="s">
        <v>62</v>
      </c>
      <c r="B1529" s="121">
        <v>421</v>
      </c>
      <c r="C1529" s="121">
        <v>1033</v>
      </c>
      <c r="D1529" s="121" t="s">
        <v>1104</v>
      </c>
      <c r="E1529" s="121" t="s">
        <v>1474</v>
      </c>
      <c r="F1529" s="121" t="s">
        <v>15</v>
      </c>
      <c r="G1529" s="121" t="s">
        <v>1139</v>
      </c>
      <c r="H1529" s="121"/>
      <c r="I1529" s="121"/>
      <c r="J1529" s="121" t="s">
        <v>1128</v>
      </c>
      <c r="K1529" s="121"/>
      <c r="L1529" s="121"/>
      <c r="M1529" s="121"/>
      <c r="N1529" s="121">
        <v>180</v>
      </c>
      <c r="O1529" s="121"/>
      <c r="P1529" s="121"/>
      <c r="Q1529" s="121"/>
      <c r="R1529" s="121"/>
      <c r="S1529" s="123">
        <f>+IFERROR(IF('DETALLADO ELEMENTOS DE PROTECCI'!$E1529="DISTRIBUCION",((SUMIFS(O:O,D:D,'DETALLADO ELEMENTOS DE PROTECCI'!$D1529,H:H,'DETALLADO ELEMENTOS DE PROTECCI'!$H1529,R:R,"MARZO")+(SUMIFS(O:O,D:D,'DETALLADO ELEMENTOS DE PROTECCI'!$D1529,H:H,'DETALLADO ELEMENTOS DE PROTECCI'!$H1529,R:R,"ABRIL")))/((SUMIFS(N:N,D:D,'DETALLADO ELEMENTOS DE PROTECCI'!$D1529,H:H,'DETALLADO ELEMENTOS DE PROTECCI'!$H1529,R:R,"MARZO"))+(SUMIFS(N:N,D:D,'DETALLADO ELEMENTOS DE PROTECCI'!$D1529,H:H,'DETALLADO ELEMENTOS DE PROTECCI'!$H1529,R:R,"ABRIL")))),(SUMIFS(L:L,D:D,'DETALLADO ELEMENTOS DE PROTECCI'!$D1529,H:H,'DETALLADO ELEMENTOS DE PROTECCI'!$H1529)/(SUMIFS(K:K,D:D,'DETALLADO ELEMENTOS DE PROTECCI'!$D1529,H:H,'DETALLADO ELEMENTOS DE PROTECCI'!$H1529)))),0)</f>
        <v>0</v>
      </c>
      <c r="T1529" s="120">
        <v>0.5</v>
      </c>
      <c r="U1529" s="121" t="str">
        <f>+IF('DETALLADO ELEMENTOS DE PROTECCI'!$R1529="MARZO",IF('DETALLADO ELEMENTOS DE PROTECCI'!$S1529=0,"Rojo",IF(AND('DETALLADO ELEMENTOS DE PROTECCI'!$S1529&gt;0,'DETALLADO ELEMENTOS DE PROTECCI'!$S1529&lt;0.99),"Amarillo","Verde")),"")</f>
        <v/>
      </c>
      <c r="V1529" s="124"/>
    </row>
    <row r="1530" spans="1:22">
      <c r="A1530" s="121" t="s">
        <v>37</v>
      </c>
      <c r="B1530" s="121">
        <v>139</v>
      </c>
      <c r="C1530" s="121">
        <v>1033</v>
      </c>
      <c r="D1530" s="121" t="s">
        <v>1081</v>
      </c>
      <c r="E1530" s="121" t="s">
        <v>1474</v>
      </c>
      <c r="F1530" s="121" t="s">
        <v>15</v>
      </c>
      <c r="G1530" s="121" t="s">
        <v>1139</v>
      </c>
      <c r="H1530" s="121"/>
      <c r="I1530" s="121"/>
      <c r="J1530" s="121" t="s">
        <v>1128</v>
      </c>
      <c r="K1530" s="121"/>
      <c r="L1530" s="121"/>
      <c r="M1530" s="121"/>
      <c r="N1530" s="121">
        <v>180</v>
      </c>
      <c r="O1530" s="121"/>
      <c r="P1530" s="121"/>
      <c r="Q1530" s="121"/>
      <c r="R1530" s="121"/>
      <c r="S1530" s="123">
        <f>+IFERROR(IF('DETALLADO ELEMENTOS DE PROTECCI'!$E1530="DISTRIBUCION",((SUMIFS(O:O,D:D,'DETALLADO ELEMENTOS DE PROTECCI'!$D1530,H:H,'DETALLADO ELEMENTOS DE PROTECCI'!$H1530,R:R,"MARZO")+(SUMIFS(O:O,D:D,'DETALLADO ELEMENTOS DE PROTECCI'!$D1530,H:H,'DETALLADO ELEMENTOS DE PROTECCI'!$H1530,R:R,"ABRIL")))/((SUMIFS(N:N,D:D,'DETALLADO ELEMENTOS DE PROTECCI'!$D1530,H:H,'DETALLADO ELEMENTOS DE PROTECCI'!$H1530,R:R,"MARZO"))+(SUMIFS(N:N,D:D,'DETALLADO ELEMENTOS DE PROTECCI'!$D1530,H:H,'DETALLADO ELEMENTOS DE PROTECCI'!$H1530,R:R,"ABRIL")))),(SUMIFS(L:L,D:D,'DETALLADO ELEMENTOS DE PROTECCI'!$D1530,H:H,'DETALLADO ELEMENTOS DE PROTECCI'!$H1530)/(SUMIFS(K:K,D:D,'DETALLADO ELEMENTOS DE PROTECCI'!$D1530,H:H,'DETALLADO ELEMENTOS DE PROTECCI'!$H1530)))),0)</f>
        <v>0</v>
      </c>
      <c r="T1530" s="120">
        <v>0.5</v>
      </c>
      <c r="U1530" s="121" t="str">
        <f>+IF('DETALLADO ELEMENTOS DE PROTECCI'!$R1530="MARZO",IF('DETALLADO ELEMENTOS DE PROTECCI'!$S1530=0,"Rojo",IF(AND('DETALLADO ELEMENTOS DE PROTECCI'!$S1530&gt;0,'DETALLADO ELEMENTOS DE PROTECCI'!$S1530&lt;0.99),"Amarillo","Verde")),"")</f>
        <v/>
      </c>
      <c r="V1530" s="124"/>
    </row>
    <row r="1531" spans="1:22">
      <c r="A1531" s="121" t="s">
        <v>37</v>
      </c>
      <c r="B1531" s="121">
        <v>131</v>
      </c>
      <c r="C1531" s="121">
        <v>1033</v>
      </c>
      <c r="D1531" s="121" t="s">
        <v>1079</v>
      </c>
      <c r="E1531" s="121" t="s">
        <v>1474</v>
      </c>
      <c r="F1531" s="121" t="s">
        <v>15</v>
      </c>
      <c r="G1531" s="121" t="s">
        <v>1139</v>
      </c>
      <c r="H1531" s="121"/>
      <c r="I1531" s="121"/>
      <c r="J1531" s="121" t="s">
        <v>1128</v>
      </c>
      <c r="K1531" s="121"/>
      <c r="L1531" s="121"/>
      <c r="M1531" s="121"/>
      <c r="N1531" s="121">
        <v>180</v>
      </c>
      <c r="O1531" s="121"/>
      <c r="P1531" s="121"/>
      <c r="Q1531" s="121"/>
      <c r="R1531" s="121"/>
      <c r="S1531" s="123">
        <f>+IFERROR(IF('DETALLADO ELEMENTOS DE PROTECCI'!$E1531="DISTRIBUCION",((SUMIFS(O:O,D:D,'DETALLADO ELEMENTOS DE PROTECCI'!$D1531,H:H,'DETALLADO ELEMENTOS DE PROTECCI'!$H1531,R:R,"MARZO")+(SUMIFS(O:O,D:D,'DETALLADO ELEMENTOS DE PROTECCI'!$D1531,H:H,'DETALLADO ELEMENTOS DE PROTECCI'!$H1531,R:R,"ABRIL")))/((SUMIFS(N:N,D:D,'DETALLADO ELEMENTOS DE PROTECCI'!$D1531,H:H,'DETALLADO ELEMENTOS DE PROTECCI'!$H1531,R:R,"MARZO"))+(SUMIFS(N:N,D:D,'DETALLADO ELEMENTOS DE PROTECCI'!$D1531,H:H,'DETALLADO ELEMENTOS DE PROTECCI'!$H1531,R:R,"ABRIL")))),(SUMIFS(L:L,D:D,'DETALLADO ELEMENTOS DE PROTECCI'!$D1531,H:H,'DETALLADO ELEMENTOS DE PROTECCI'!$H1531)/(SUMIFS(K:K,D:D,'DETALLADO ELEMENTOS DE PROTECCI'!$D1531,H:H,'DETALLADO ELEMENTOS DE PROTECCI'!$H1531)))),0)</f>
        <v>0</v>
      </c>
      <c r="T1531" s="120">
        <v>0.5</v>
      </c>
      <c r="U1531" s="121" t="str">
        <f>+IF('DETALLADO ELEMENTOS DE PROTECCI'!$R1531="MARZO",IF('DETALLADO ELEMENTOS DE PROTECCI'!$S1531=0,"Rojo",IF(AND('DETALLADO ELEMENTOS DE PROTECCI'!$S1531&gt;0,'DETALLADO ELEMENTOS DE PROTECCI'!$S1531&lt;0.99),"Amarillo","Verde")),"")</f>
        <v/>
      </c>
      <c r="V1531" s="124"/>
    </row>
    <row r="1532" spans="1:22">
      <c r="A1532" s="121" t="s">
        <v>43</v>
      </c>
      <c r="B1532" s="121">
        <v>535</v>
      </c>
      <c r="C1532" s="121">
        <v>1033</v>
      </c>
      <c r="D1532" s="121" t="s">
        <v>1108</v>
      </c>
      <c r="E1532" s="121" t="s">
        <v>1474</v>
      </c>
      <c r="F1532" s="121" t="s">
        <v>15</v>
      </c>
      <c r="G1532" s="121" t="s">
        <v>1139</v>
      </c>
      <c r="H1532" s="121"/>
      <c r="I1532" s="121"/>
      <c r="J1532" s="121" t="s">
        <v>1128</v>
      </c>
      <c r="K1532" s="121"/>
      <c r="L1532" s="121"/>
      <c r="M1532" s="121"/>
      <c r="N1532" s="121">
        <v>180</v>
      </c>
      <c r="O1532" s="121"/>
      <c r="P1532" s="121"/>
      <c r="Q1532" s="121"/>
      <c r="R1532" s="121"/>
      <c r="S1532" s="123">
        <f>+IFERROR(IF('DETALLADO ELEMENTOS DE PROTECCI'!$E1532="DISTRIBUCION",((SUMIFS(O:O,D:D,'DETALLADO ELEMENTOS DE PROTECCI'!$D1532,H:H,'DETALLADO ELEMENTOS DE PROTECCI'!$H1532,R:R,"MARZO")+(SUMIFS(O:O,D:D,'DETALLADO ELEMENTOS DE PROTECCI'!$D1532,H:H,'DETALLADO ELEMENTOS DE PROTECCI'!$H1532,R:R,"ABRIL")))/((SUMIFS(N:N,D:D,'DETALLADO ELEMENTOS DE PROTECCI'!$D1532,H:H,'DETALLADO ELEMENTOS DE PROTECCI'!$H1532,R:R,"MARZO"))+(SUMIFS(N:N,D:D,'DETALLADO ELEMENTOS DE PROTECCI'!$D1532,H:H,'DETALLADO ELEMENTOS DE PROTECCI'!$H1532,R:R,"ABRIL")))),(SUMIFS(L:L,D:D,'DETALLADO ELEMENTOS DE PROTECCI'!$D1532,H:H,'DETALLADO ELEMENTOS DE PROTECCI'!$H1532)/(SUMIFS(K:K,D:D,'DETALLADO ELEMENTOS DE PROTECCI'!$D1532,H:H,'DETALLADO ELEMENTOS DE PROTECCI'!$H1532)))),0)</f>
        <v>0</v>
      </c>
      <c r="T1532" s="120">
        <v>0.5</v>
      </c>
      <c r="U1532" s="121" t="str">
        <f>+IF('DETALLADO ELEMENTOS DE PROTECCI'!$R1532="MARZO",IF('DETALLADO ELEMENTOS DE PROTECCI'!$S1532=0,"Rojo",IF(AND('DETALLADO ELEMENTOS DE PROTECCI'!$S1532&gt;0,'DETALLADO ELEMENTOS DE PROTECCI'!$S1532&lt;0.99),"Amarillo","Verde")),"")</f>
        <v/>
      </c>
      <c r="V1532" s="124"/>
    </row>
    <row r="1533" spans="1:22">
      <c r="A1533" s="121" t="s">
        <v>57</v>
      </c>
      <c r="B1533" s="121">
        <v>233</v>
      </c>
      <c r="C1533" s="121">
        <v>1033</v>
      </c>
      <c r="D1533" s="121" t="s">
        <v>1094</v>
      </c>
      <c r="E1533" s="121" t="s">
        <v>1474</v>
      </c>
      <c r="F1533" s="121" t="s">
        <v>15</v>
      </c>
      <c r="G1533" s="121" t="s">
        <v>1139</v>
      </c>
      <c r="H1533" s="121"/>
      <c r="I1533" s="121"/>
      <c r="J1533" s="121" t="s">
        <v>1128</v>
      </c>
      <c r="K1533" s="121"/>
      <c r="L1533" s="121"/>
      <c r="M1533" s="121"/>
      <c r="N1533" s="121">
        <v>180</v>
      </c>
      <c r="O1533" s="121"/>
      <c r="P1533" s="121"/>
      <c r="Q1533" s="121"/>
      <c r="R1533" s="121"/>
      <c r="S1533" s="123">
        <f>+IFERROR(IF('DETALLADO ELEMENTOS DE PROTECCI'!$E1533="DISTRIBUCION",((SUMIFS(O:O,D:D,'DETALLADO ELEMENTOS DE PROTECCI'!$D1533,H:H,'DETALLADO ELEMENTOS DE PROTECCI'!$H1533,R:R,"MARZO")+(SUMIFS(O:O,D:D,'DETALLADO ELEMENTOS DE PROTECCI'!$D1533,H:H,'DETALLADO ELEMENTOS DE PROTECCI'!$H1533,R:R,"ABRIL")))/((SUMIFS(N:N,D:D,'DETALLADO ELEMENTOS DE PROTECCI'!$D1533,H:H,'DETALLADO ELEMENTOS DE PROTECCI'!$H1533,R:R,"MARZO"))+(SUMIFS(N:N,D:D,'DETALLADO ELEMENTOS DE PROTECCI'!$D1533,H:H,'DETALLADO ELEMENTOS DE PROTECCI'!$H1533,R:R,"ABRIL")))),(SUMIFS(L:L,D:D,'DETALLADO ELEMENTOS DE PROTECCI'!$D1533,H:H,'DETALLADO ELEMENTOS DE PROTECCI'!$H1533)/(SUMIFS(K:K,D:D,'DETALLADO ELEMENTOS DE PROTECCI'!$D1533,H:H,'DETALLADO ELEMENTOS DE PROTECCI'!$H1533)))),0)</f>
        <v>0</v>
      </c>
      <c r="T1533" s="120">
        <v>0.5</v>
      </c>
      <c r="U1533" s="121" t="str">
        <f>+IF('DETALLADO ELEMENTOS DE PROTECCI'!$R1533="MARZO",IF('DETALLADO ELEMENTOS DE PROTECCI'!$S1533=0,"Rojo",IF(AND('DETALLADO ELEMENTOS DE PROTECCI'!$S1533&gt;0,'DETALLADO ELEMENTOS DE PROTECCI'!$S1533&lt;0.99),"Amarillo","Verde")),"")</f>
        <v/>
      </c>
      <c r="V1533" s="124"/>
    </row>
    <row r="1534" spans="1:22">
      <c r="A1534" s="121" t="s">
        <v>50</v>
      </c>
      <c r="B1534" s="121">
        <v>322</v>
      </c>
      <c r="C1534" s="121">
        <v>1033</v>
      </c>
      <c r="D1534" s="121" t="s">
        <v>1100</v>
      </c>
      <c r="E1534" s="121" t="s">
        <v>1474</v>
      </c>
      <c r="F1534" s="121" t="s">
        <v>15</v>
      </c>
      <c r="G1534" s="121" t="s">
        <v>1139</v>
      </c>
      <c r="H1534" s="121"/>
      <c r="I1534" s="121"/>
      <c r="J1534" s="121" t="s">
        <v>1128</v>
      </c>
      <c r="K1534" s="121"/>
      <c r="L1534" s="121"/>
      <c r="M1534" s="121"/>
      <c r="N1534" s="121">
        <v>270</v>
      </c>
      <c r="O1534" s="121"/>
      <c r="P1534" s="121"/>
      <c r="Q1534" s="121"/>
      <c r="R1534" s="121"/>
      <c r="S1534" s="123">
        <f>+IFERROR(IF('DETALLADO ELEMENTOS DE PROTECCI'!$E1534="DISTRIBUCION",((SUMIFS(O:O,D:D,'DETALLADO ELEMENTOS DE PROTECCI'!$D1534,H:H,'DETALLADO ELEMENTOS DE PROTECCI'!$H1534,R:R,"MARZO")+(SUMIFS(O:O,D:D,'DETALLADO ELEMENTOS DE PROTECCI'!$D1534,H:H,'DETALLADO ELEMENTOS DE PROTECCI'!$H1534,R:R,"ABRIL")))/((SUMIFS(N:N,D:D,'DETALLADO ELEMENTOS DE PROTECCI'!$D1534,H:H,'DETALLADO ELEMENTOS DE PROTECCI'!$H1534,R:R,"MARZO"))+(SUMIFS(N:N,D:D,'DETALLADO ELEMENTOS DE PROTECCI'!$D1534,H:H,'DETALLADO ELEMENTOS DE PROTECCI'!$H1534,R:R,"ABRIL")))),(SUMIFS(L:L,D:D,'DETALLADO ELEMENTOS DE PROTECCI'!$D1534,H:H,'DETALLADO ELEMENTOS DE PROTECCI'!$H1534)/(SUMIFS(K:K,D:D,'DETALLADO ELEMENTOS DE PROTECCI'!$D1534,H:H,'DETALLADO ELEMENTOS DE PROTECCI'!$H1534)))),0)</f>
        <v>0</v>
      </c>
      <c r="T1534" s="120">
        <v>0.5</v>
      </c>
      <c r="U1534" s="121" t="str">
        <f>+IF('DETALLADO ELEMENTOS DE PROTECCI'!$R1534="MARZO",IF('DETALLADO ELEMENTOS DE PROTECCI'!$S1534=0,"Rojo",IF(AND('DETALLADO ELEMENTOS DE PROTECCI'!$S1534&gt;0,'DETALLADO ELEMENTOS DE PROTECCI'!$S1534&lt;0.99),"Amarillo","Verde")),"")</f>
        <v/>
      </c>
      <c r="V1534" s="124"/>
    </row>
    <row r="1535" spans="1:22">
      <c r="A1535" s="121" t="s">
        <v>37</v>
      </c>
      <c r="B1535" s="121">
        <v>157</v>
      </c>
      <c r="C1535" s="121">
        <v>1033</v>
      </c>
      <c r="D1535" s="121" t="s">
        <v>1089</v>
      </c>
      <c r="E1535" s="121" t="s">
        <v>1474</v>
      </c>
      <c r="F1535" s="121" t="s">
        <v>15</v>
      </c>
      <c r="G1535" s="121" t="s">
        <v>1139</v>
      </c>
      <c r="H1535" s="121"/>
      <c r="I1535" s="121"/>
      <c r="J1535" s="121" t="s">
        <v>1128</v>
      </c>
      <c r="K1535" s="121"/>
      <c r="L1535" s="121"/>
      <c r="M1535" s="121"/>
      <c r="N1535" s="121">
        <v>270</v>
      </c>
      <c r="O1535" s="121"/>
      <c r="P1535" s="121"/>
      <c r="Q1535" s="121"/>
      <c r="R1535" s="121"/>
      <c r="S1535" s="123">
        <f>+IFERROR(IF('DETALLADO ELEMENTOS DE PROTECCI'!$E1535="DISTRIBUCION",((SUMIFS(O:O,D:D,'DETALLADO ELEMENTOS DE PROTECCI'!$D1535,H:H,'DETALLADO ELEMENTOS DE PROTECCI'!$H1535,R:R,"MARZO")+(SUMIFS(O:O,D:D,'DETALLADO ELEMENTOS DE PROTECCI'!$D1535,H:H,'DETALLADO ELEMENTOS DE PROTECCI'!$H1535,R:R,"ABRIL")))/((SUMIFS(N:N,D:D,'DETALLADO ELEMENTOS DE PROTECCI'!$D1535,H:H,'DETALLADO ELEMENTOS DE PROTECCI'!$H1535,R:R,"MARZO"))+(SUMIFS(N:N,D:D,'DETALLADO ELEMENTOS DE PROTECCI'!$D1535,H:H,'DETALLADO ELEMENTOS DE PROTECCI'!$H1535,R:R,"ABRIL")))),(SUMIFS(L:L,D:D,'DETALLADO ELEMENTOS DE PROTECCI'!$D1535,H:H,'DETALLADO ELEMENTOS DE PROTECCI'!$H1535)/(SUMIFS(K:K,D:D,'DETALLADO ELEMENTOS DE PROTECCI'!$D1535,H:H,'DETALLADO ELEMENTOS DE PROTECCI'!$H1535)))),0)</f>
        <v>0</v>
      </c>
      <c r="T1535" s="120">
        <v>0.5</v>
      </c>
      <c r="U1535" s="121" t="str">
        <f>+IF('DETALLADO ELEMENTOS DE PROTECCI'!$R1535="MARZO",IF('DETALLADO ELEMENTOS DE PROTECCI'!$S1535=0,"Rojo",IF(AND('DETALLADO ELEMENTOS DE PROTECCI'!$S1535&gt;0,'DETALLADO ELEMENTOS DE PROTECCI'!$S1535&lt;0.99),"Amarillo","Verde")),"")</f>
        <v/>
      </c>
      <c r="V1535" s="124"/>
    </row>
    <row r="1536" spans="1:22">
      <c r="A1536" s="121" t="s">
        <v>50</v>
      </c>
      <c r="B1536" s="121">
        <v>308</v>
      </c>
      <c r="C1536" s="121">
        <v>1033</v>
      </c>
      <c r="D1536" s="121" t="s">
        <v>1099</v>
      </c>
      <c r="E1536" s="121" t="s">
        <v>1474</v>
      </c>
      <c r="F1536" s="121" t="s">
        <v>15</v>
      </c>
      <c r="G1536" s="121" t="s">
        <v>1139</v>
      </c>
      <c r="H1536" s="121"/>
      <c r="I1536" s="121"/>
      <c r="J1536" s="121" t="s">
        <v>1128</v>
      </c>
      <c r="K1536" s="121"/>
      <c r="L1536" s="121"/>
      <c r="M1536" s="121"/>
      <c r="N1536" s="121">
        <v>180</v>
      </c>
      <c r="O1536" s="121"/>
      <c r="P1536" s="121"/>
      <c r="Q1536" s="121"/>
      <c r="R1536" s="121"/>
      <c r="S1536" s="123">
        <f>+IFERROR(IF('DETALLADO ELEMENTOS DE PROTECCI'!$E1536="DISTRIBUCION",((SUMIFS(O:O,D:D,'DETALLADO ELEMENTOS DE PROTECCI'!$D1536,H:H,'DETALLADO ELEMENTOS DE PROTECCI'!$H1536,R:R,"MARZO")+(SUMIFS(O:O,D:D,'DETALLADO ELEMENTOS DE PROTECCI'!$D1536,H:H,'DETALLADO ELEMENTOS DE PROTECCI'!$H1536,R:R,"ABRIL")))/((SUMIFS(N:N,D:D,'DETALLADO ELEMENTOS DE PROTECCI'!$D1536,H:H,'DETALLADO ELEMENTOS DE PROTECCI'!$H1536,R:R,"MARZO"))+(SUMIFS(N:N,D:D,'DETALLADO ELEMENTOS DE PROTECCI'!$D1536,H:H,'DETALLADO ELEMENTOS DE PROTECCI'!$H1536,R:R,"ABRIL")))),(SUMIFS(L:L,D:D,'DETALLADO ELEMENTOS DE PROTECCI'!$D1536,H:H,'DETALLADO ELEMENTOS DE PROTECCI'!$H1536)/(SUMIFS(K:K,D:D,'DETALLADO ELEMENTOS DE PROTECCI'!$D1536,H:H,'DETALLADO ELEMENTOS DE PROTECCI'!$H1536)))),0)</f>
        <v>0</v>
      </c>
      <c r="T1536" s="120">
        <v>0.5</v>
      </c>
      <c r="U1536" s="121" t="str">
        <f>+IF('DETALLADO ELEMENTOS DE PROTECCI'!$R1536="MARZO",IF('DETALLADO ELEMENTOS DE PROTECCI'!$S1536=0,"Rojo",IF(AND('DETALLADO ELEMENTOS DE PROTECCI'!$S1536&gt;0,'DETALLADO ELEMENTOS DE PROTECCI'!$S1536&lt;0.99),"Amarillo","Verde")),"")</f>
        <v/>
      </c>
      <c r="V1536" s="124"/>
    </row>
    <row r="1537" spans="1:22">
      <c r="A1537" s="121" t="s">
        <v>64</v>
      </c>
      <c r="B1537" s="121">
        <v>637</v>
      </c>
      <c r="C1537" s="121">
        <v>1033</v>
      </c>
      <c r="D1537" s="121" t="s">
        <v>1113</v>
      </c>
      <c r="E1537" s="121" t="s">
        <v>1474</v>
      </c>
      <c r="F1537" s="121" t="s">
        <v>15</v>
      </c>
      <c r="G1537" s="121" t="s">
        <v>1139</v>
      </c>
      <c r="H1537" s="121"/>
      <c r="I1537" s="121"/>
      <c r="J1537" s="121" t="s">
        <v>1128</v>
      </c>
      <c r="K1537" s="121"/>
      <c r="L1537" s="121"/>
      <c r="M1537" s="121"/>
      <c r="N1537" s="121">
        <v>180</v>
      </c>
      <c r="O1537" s="121"/>
      <c r="P1537" s="121"/>
      <c r="Q1537" s="121"/>
      <c r="R1537" s="121"/>
      <c r="S1537" s="123">
        <f>+IFERROR(IF('DETALLADO ELEMENTOS DE PROTECCI'!$E1537="DISTRIBUCION",((SUMIFS(O:O,D:D,'DETALLADO ELEMENTOS DE PROTECCI'!$D1537,H:H,'DETALLADO ELEMENTOS DE PROTECCI'!$H1537,R:R,"MARZO")+(SUMIFS(O:O,D:D,'DETALLADO ELEMENTOS DE PROTECCI'!$D1537,H:H,'DETALLADO ELEMENTOS DE PROTECCI'!$H1537,R:R,"ABRIL")))/((SUMIFS(N:N,D:D,'DETALLADO ELEMENTOS DE PROTECCI'!$D1537,H:H,'DETALLADO ELEMENTOS DE PROTECCI'!$H1537,R:R,"MARZO"))+(SUMIFS(N:N,D:D,'DETALLADO ELEMENTOS DE PROTECCI'!$D1537,H:H,'DETALLADO ELEMENTOS DE PROTECCI'!$H1537,R:R,"ABRIL")))),(SUMIFS(L:L,D:D,'DETALLADO ELEMENTOS DE PROTECCI'!$D1537,H:H,'DETALLADO ELEMENTOS DE PROTECCI'!$H1537)/(SUMIFS(K:K,D:D,'DETALLADO ELEMENTOS DE PROTECCI'!$D1537,H:H,'DETALLADO ELEMENTOS DE PROTECCI'!$H1537)))),0)</f>
        <v>0</v>
      </c>
      <c r="T1537" s="120">
        <v>0.5</v>
      </c>
      <c r="U1537" s="121" t="str">
        <f>+IF('DETALLADO ELEMENTOS DE PROTECCI'!$R1537="MARZO",IF('DETALLADO ELEMENTOS DE PROTECCI'!$S1537=0,"Rojo",IF(AND('DETALLADO ELEMENTOS DE PROTECCI'!$S1537&gt;0,'DETALLADO ELEMENTOS DE PROTECCI'!$S1537&lt;0.99),"Amarillo","Verde")),"")</f>
        <v/>
      </c>
      <c r="V1537" s="124"/>
    </row>
    <row r="1538" spans="1:22">
      <c r="A1538" s="121" t="s">
        <v>50</v>
      </c>
      <c r="B1538" s="121">
        <v>323</v>
      </c>
      <c r="C1538" s="121">
        <v>1033</v>
      </c>
      <c r="D1538" s="121" t="s">
        <v>1101</v>
      </c>
      <c r="E1538" s="121" t="s">
        <v>1474</v>
      </c>
      <c r="F1538" s="121" t="s">
        <v>15</v>
      </c>
      <c r="G1538" s="121" t="s">
        <v>1139</v>
      </c>
      <c r="H1538" s="121"/>
      <c r="I1538" s="121"/>
      <c r="J1538" s="121" t="s">
        <v>1128</v>
      </c>
      <c r="K1538" s="121"/>
      <c r="L1538" s="121"/>
      <c r="M1538" s="121"/>
      <c r="N1538" s="121">
        <v>180</v>
      </c>
      <c r="O1538" s="121"/>
      <c r="P1538" s="121"/>
      <c r="Q1538" s="121"/>
      <c r="R1538" s="121"/>
      <c r="S1538" s="123">
        <f>+IFERROR(IF('DETALLADO ELEMENTOS DE PROTECCI'!$E1538="DISTRIBUCION",((SUMIFS(O:O,D:D,'DETALLADO ELEMENTOS DE PROTECCI'!$D1538,H:H,'DETALLADO ELEMENTOS DE PROTECCI'!$H1538,R:R,"MARZO")+(SUMIFS(O:O,D:D,'DETALLADO ELEMENTOS DE PROTECCI'!$D1538,H:H,'DETALLADO ELEMENTOS DE PROTECCI'!$H1538,R:R,"ABRIL")))/((SUMIFS(N:N,D:D,'DETALLADO ELEMENTOS DE PROTECCI'!$D1538,H:H,'DETALLADO ELEMENTOS DE PROTECCI'!$H1538,R:R,"MARZO"))+(SUMIFS(N:N,D:D,'DETALLADO ELEMENTOS DE PROTECCI'!$D1538,H:H,'DETALLADO ELEMENTOS DE PROTECCI'!$H1538,R:R,"ABRIL")))),(SUMIFS(L:L,D:D,'DETALLADO ELEMENTOS DE PROTECCI'!$D1538,H:H,'DETALLADO ELEMENTOS DE PROTECCI'!$H1538)/(SUMIFS(K:K,D:D,'DETALLADO ELEMENTOS DE PROTECCI'!$D1538,H:H,'DETALLADO ELEMENTOS DE PROTECCI'!$H1538)))),0)</f>
        <v>0</v>
      </c>
      <c r="T1538" s="120">
        <v>0.5</v>
      </c>
      <c r="U1538" s="121" t="str">
        <f>+IF('DETALLADO ELEMENTOS DE PROTECCI'!$R1538="MARZO",IF('DETALLADO ELEMENTOS DE PROTECCI'!$S1538=0,"Rojo",IF(AND('DETALLADO ELEMENTOS DE PROTECCI'!$S1538&gt;0,'DETALLADO ELEMENTOS DE PROTECCI'!$S1538&lt;0.99),"Amarillo","Verde")),"")</f>
        <v/>
      </c>
      <c r="V1538" s="124"/>
    </row>
    <row r="1539" spans="1:22">
      <c r="A1539" s="121" t="s">
        <v>50</v>
      </c>
      <c r="B1539" s="121">
        <v>314</v>
      </c>
      <c r="C1539" s="121">
        <v>1033</v>
      </c>
      <c r="D1539" s="121" t="s">
        <v>724</v>
      </c>
      <c r="E1539" s="121" t="s">
        <v>1474</v>
      </c>
      <c r="F1539" s="121" t="s">
        <v>15</v>
      </c>
      <c r="G1539" s="121" t="s">
        <v>1139</v>
      </c>
      <c r="H1539" s="121"/>
      <c r="I1539" s="121"/>
      <c r="J1539" s="121" t="s">
        <v>1128</v>
      </c>
      <c r="K1539" s="121"/>
      <c r="L1539" s="121"/>
      <c r="M1539" s="121"/>
      <c r="N1539" s="121">
        <v>270</v>
      </c>
      <c r="O1539" s="121"/>
      <c r="P1539" s="121"/>
      <c r="Q1539" s="121"/>
      <c r="R1539" s="121"/>
      <c r="S1539" s="123">
        <f>+IFERROR(IF('DETALLADO ELEMENTOS DE PROTECCI'!$E1539="DISTRIBUCION",((SUMIFS(O:O,D:D,'DETALLADO ELEMENTOS DE PROTECCI'!$D1539,H:H,'DETALLADO ELEMENTOS DE PROTECCI'!$H1539,R:R,"MARZO")+(SUMIFS(O:O,D:D,'DETALLADO ELEMENTOS DE PROTECCI'!$D1539,H:H,'DETALLADO ELEMENTOS DE PROTECCI'!$H1539,R:R,"ABRIL")))/((SUMIFS(N:N,D:D,'DETALLADO ELEMENTOS DE PROTECCI'!$D1539,H:H,'DETALLADO ELEMENTOS DE PROTECCI'!$H1539,R:R,"MARZO"))+(SUMIFS(N:N,D:D,'DETALLADO ELEMENTOS DE PROTECCI'!$D1539,H:H,'DETALLADO ELEMENTOS DE PROTECCI'!$H1539,R:R,"ABRIL")))),(SUMIFS(L:L,D:D,'DETALLADO ELEMENTOS DE PROTECCI'!$D1539,H:H,'DETALLADO ELEMENTOS DE PROTECCI'!$H1539)/(SUMIFS(K:K,D:D,'DETALLADO ELEMENTOS DE PROTECCI'!$D1539,H:H,'DETALLADO ELEMENTOS DE PROTECCI'!$H1539)))),0)</f>
        <v>0</v>
      </c>
      <c r="T1539" s="120">
        <v>0.5</v>
      </c>
      <c r="U1539" s="121" t="str">
        <f>+IF('DETALLADO ELEMENTOS DE PROTECCI'!$R1539="MARZO",IF('DETALLADO ELEMENTOS DE PROTECCI'!$S1539=0,"Rojo",IF(AND('DETALLADO ELEMENTOS DE PROTECCI'!$S1539&gt;0,'DETALLADO ELEMENTOS DE PROTECCI'!$S1539&lt;0.99),"Amarillo","Verde")),"")</f>
        <v/>
      </c>
      <c r="V1539" s="124"/>
    </row>
    <row r="1540" spans="1:22">
      <c r="A1540" s="121" t="s">
        <v>37</v>
      </c>
      <c r="B1540" s="121">
        <v>142</v>
      </c>
      <c r="C1540" s="121">
        <v>1033</v>
      </c>
      <c r="D1540" s="121" t="s">
        <v>1082</v>
      </c>
      <c r="E1540" s="121" t="s">
        <v>1474</v>
      </c>
      <c r="F1540" s="121" t="s">
        <v>15</v>
      </c>
      <c r="G1540" s="121" t="s">
        <v>1139</v>
      </c>
      <c r="H1540" s="121"/>
      <c r="I1540" s="121"/>
      <c r="J1540" s="121" t="s">
        <v>1128</v>
      </c>
      <c r="K1540" s="121"/>
      <c r="L1540" s="121"/>
      <c r="M1540" s="121"/>
      <c r="N1540" s="121">
        <v>180</v>
      </c>
      <c r="O1540" s="121"/>
      <c r="P1540" s="121"/>
      <c r="Q1540" s="121"/>
      <c r="R1540" s="121"/>
      <c r="S1540" s="123">
        <f>+IFERROR(IF('DETALLADO ELEMENTOS DE PROTECCI'!$E1540="DISTRIBUCION",((SUMIFS(O:O,D:D,'DETALLADO ELEMENTOS DE PROTECCI'!$D1540,H:H,'DETALLADO ELEMENTOS DE PROTECCI'!$H1540,R:R,"MARZO")+(SUMIFS(O:O,D:D,'DETALLADO ELEMENTOS DE PROTECCI'!$D1540,H:H,'DETALLADO ELEMENTOS DE PROTECCI'!$H1540,R:R,"ABRIL")))/((SUMIFS(N:N,D:D,'DETALLADO ELEMENTOS DE PROTECCI'!$D1540,H:H,'DETALLADO ELEMENTOS DE PROTECCI'!$H1540,R:R,"MARZO"))+(SUMIFS(N:N,D:D,'DETALLADO ELEMENTOS DE PROTECCI'!$D1540,H:H,'DETALLADO ELEMENTOS DE PROTECCI'!$H1540,R:R,"ABRIL")))),(SUMIFS(L:L,D:D,'DETALLADO ELEMENTOS DE PROTECCI'!$D1540,H:H,'DETALLADO ELEMENTOS DE PROTECCI'!$H1540)/(SUMIFS(K:K,D:D,'DETALLADO ELEMENTOS DE PROTECCI'!$D1540,H:H,'DETALLADO ELEMENTOS DE PROTECCI'!$H1540)))),0)</f>
        <v>0</v>
      </c>
      <c r="T1540" s="120">
        <v>0.5</v>
      </c>
      <c r="U1540" s="121" t="str">
        <f>+IF('DETALLADO ELEMENTOS DE PROTECCI'!$R1540="MARZO",IF('DETALLADO ELEMENTOS DE PROTECCI'!$S1540=0,"Rojo",IF(AND('DETALLADO ELEMENTOS DE PROTECCI'!$S1540&gt;0,'DETALLADO ELEMENTOS DE PROTECCI'!$S1540&lt;0.99),"Amarillo","Verde")),"")</f>
        <v/>
      </c>
      <c r="V1540" s="124"/>
    </row>
    <row r="1541" spans="1:22">
      <c r="A1541" s="121" t="s">
        <v>64</v>
      </c>
      <c r="B1541" s="121">
        <v>616</v>
      </c>
      <c r="C1541" s="121">
        <v>1033</v>
      </c>
      <c r="D1541" s="121" t="s">
        <v>1111</v>
      </c>
      <c r="E1541" s="121" t="s">
        <v>1474</v>
      </c>
      <c r="F1541" s="121" t="s">
        <v>15</v>
      </c>
      <c r="G1541" s="121" t="s">
        <v>1139</v>
      </c>
      <c r="H1541" s="121"/>
      <c r="I1541" s="121"/>
      <c r="J1541" s="121" t="s">
        <v>1128</v>
      </c>
      <c r="K1541" s="121"/>
      <c r="L1541" s="121"/>
      <c r="M1541" s="121"/>
      <c r="N1541" s="121">
        <v>180</v>
      </c>
      <c r="O1541" s="121"/>
      <c r="P1541" s="121"/>
      <c r="Q1541" s="121"/>
      <c r="R1541" s="121"/>
      <c r="S1541" s="123">
        <f>+IFERROR(IF('DETALLADO ELEMENTOS DE PROTECCI'!$E1541="DISTRIBUCION",((SUMIFS(O:O,D:D,'DETALLADO ELEMENTOS DE PROTECCI'!$D1541,H:H,'DETALLADO ELEMENTOS DE PROTECCI'!$H1541,R:R,"MARZO")+(SUMIFS(O:O,D:D,'DETALLADO ELEMENTOS DE PROTECCI'!$D1541,H:H,'DETALLADO ELEMENTOS DE PROTECCI'!$H1541,R:R,"ABRIL")))/((SUMIFS(N:N,D:D,'DETALLADO ELEMENTOS DE PROTECCI'!$D1541,H:H,'DETALLADO ELEMENTOS DE PROTECCI'!$H1541,R:R,"MARZO"))+(SUMIFS(N:N,D:D,'DETALLADO ELEMENTOS DE PROTECCI'!$D1541,H:H,'DETALLADO ELEMENTOS DE PROTECCI'!$H1541,R:R,"ABRIL")))),(SUMIFS(L:L,D:D,'DETALLADO ELEMENTOS DE PROTECCI'!$D1541,H:H,'DETALLADO ELEMENTOS DE PROTECCI'!$H1541)/(SUMIFS(K:K,D:D,'DETALLADO ELEMENTOS DE PROTECCI'!$D1541,H:H,'DETALLADO ELEMENTOS DE PROTECCI'!$H1541)))),0)</f>
        <v>0</v>
      </c>
      <c r="T1541" s="120">
        <v>0.5</v>
      </c>
      <c r="U1541" s="121" t="str">
        <f>+IF('DETALLADO ELEMENTOS DE PROTECCI'!$R1541="MARZO",IF('DETALLADO ELEMENTOS DE PROTECCI'!$S1541=0,"Rojo",IF(AND('DETALLADO ELEMENTOS DE PROTECCI'!$S1541&gt;0,'DETALLADO ELEMENTOS DE PROTECCI'!$S1541&lt;0.99),"Amarillo","Verde")),"")</f>
        <v/>
      </c>
      <c r="V1541" s="124"/>
    </row>
    <row r="1542" spans="1:22">
      <c r="A1542" s="121" t="s">
        <v>37</v>
      </c>
      <c r="B1542" s="121">
        <v>153</v>
      </c>
      <c r="C1542" s="121">
        <v>1033</v>
      </c>
      <c r="D1542" s="121" t="s">
        <v>1087</v>
      </c>
      <c r="E1542" s="121" t="s">
        <v>1474</v>
      </c>
      <c r="F1542" s="121" t="s">
        <v>15</v>
      </c>
      <c r="G1542" s="121" t="s">
        <v>1139</v>
      </c>
      <c r="H1542" s="121"/>
      <c r="I1542" s="121"/>
      <c r="J1542" s="121" t="s">
        <v>1128</v>
      </c>
      <c r="K1542" s="121"/>
      <c r="L1542" s="121"/>
      <c r="M1542" s="121"/>
      <c r="N1542" s="121">
        <v>180</v>
      </c>
      <c r="O1542" s="121"/>
      <c r="P1542" s="121"/>
      <c r="Q1542" s="121"/>
      <c r="R1542" s="121"/>
      <c r="S1542" s="123">
        <f>+IFERROR(IF('DETALLADO ELEMENTOS DE PROTECCI'!$E1542="DISTRIBUCION",((SUMIFS(O:O,D:D,'DETALLADO ELEMENTOS DE PROTECCI'!$D1542,H:H,'DETALLADO ELEMENTOS DE PROTECCI'!$H1542,R:R,"MARZO")+(SUMIFS(O:O,D:D,'DETALLADO ELEMENTOS DE PROTECCI'!$D1542,H:H,'DETALLADO ELEMENTOS DE PROTECCI'!$H1542,R:R,"ABRIL")))/((SUMIFS(N:N,D:D,'DETALLADO ELEMENTOS DE PROTECCI'!$D1542,H:H,'DETALLADO ELEMENTOS DE PROTECCI'!$H1542,R:R,"MARZO"))+(SUMIFS(N:N,D:D,'DETALLADO ELEMENTOS DE PROTECCI'!$D1542,H:H,'DETALLADO ELEMENTOS DE PROTECCI'!$H1542,R:R,"ABRIL")))),(SUMIFS(L:L,D:D,'DETALLADO ELEMENTOS DE PROTECCI'!$D1542,H:H,'DETALLADO ELEMENTOS DE PROTECCI'!$H1542)/(SUMIFS(K:K,D:D,'DETALLADO ELEMENTOS DE PROTECCI'!$D1542,H:H,'DETALLADO ELEMENTOS DE PROTECCI'!$H1542)))),0)</f>
        <v>0</v>
      </c>
      <c r="T1542" s="120">
        <v>0.5</v>
      </c>
      <c r="U1542" s="121" t="str">
        <f>+IF('DETALLADO ELEMENTOS DE PROTECCI'!$R1542="MARZO",IF('DETALLADO ELEMENTOS DE PROTECCI'!$S1542=0,"Rojo",IF(AND('DETALLADO ELEMENTOS DE PROTECCI'!$S1542&gt;0,'DETALLADO ELEMENTOS DE PROTECCI'!$S1542&lt;0.99),"Amarillo","Verde")),"")</f>
        <v/>
      </c>
      <c r="V1542" s="124"/>
    </row>
    <row r="1543" spans="1:22">
      <c r="A1543" s="121" t="s">
        <v>57</v>
      </c>
      <c r="B1543" s="121">
        <v>215</v>
      </c>
      <c r="C1543" s="121">
        <v>1033</v>
      </c>
      <c r="D1543" s="121" t="s">
        <v>1090</v>
      </c>
      <c r="E1543" s="121" t="s">
        <v>1474</v>
      </c>
      <c r="F1543" s="121" t="s">
        <v>15</v>
      </c>
      <c r="G1543" s="121" t="s">
        <v>1139</v>
      </c>
      <c r="H1543" s="121"/>
      <c r="I1543" s="121"/>
      <c r="J1543" s="121" t="s">
        <v>1128</v>
      </c>
      <c r="K1543" s="121"/>
      <c r="L1543" s="121"/>
      <c r="M1543" s="121"/>
      <c r="N1543" s="121">
        <v>180</v>
      </c>
      <c r="O1543" s="121"/>
      <c r="P1543" s="121"/>
      <c r="Q1543" s="121"/>
      <c r="R1543" s="121"/>
      <c r="S1543" s="123">
        <f>+IFERROR(IF('DETALLADO ELEMENTOS DE PROTECCI'!$E1543="DISTRIBUCION",((SUMIFS(O:O,D:D,'DETALLADO ELEMENTOS DE PROTECCI'!$D1543,H:H,'DETALLADO ELEMENTOS DE PROTECCI'!$H1543,R:R,"MARZO")+(SUMIFS(O:O,D:D,'DETALLADO ELEMENTOS DE PROTECCI'!$D1543,H:H,'DETALLADO ELEMENTOS DE PROTECCI'!$H1543,R:R,"ABRIL")))/((SUMIFS(N:N,D:D,'DETALLADO ELEMENTOS DE PROTECCI'!$D1543,H:H,'DETALLADO ELEMENTOS DE PROTECCI'!$H1543,R:R,"MARZO"))+(SUMIFS(N:N,D:D,'DETALLADO ELEMENTOS DE PROTECCI'!$D1543,H:H,'DETALLADO ELEMENTOS DE PROTECCI'!$H1543,R:R,"ABRIL")))),(SUMIFS(L:L,D:D,'DETALLADO ELEMENTOS DE PROTECCI'!$D1543,H:H,'DETALLADO ELEMENTOS DE PROTECCI'!$H1543)/(SUMIFS(K:K,D:D,'DETALLADO ELEMENTOS DE PROTECCI'!$D1543,H:H,'DETALLADO ELEMENTOS DE PROTECCI'!$H1543)))),0)</f>
        <v>0</v>
      </c>
      <c r="T1543" s="120">
        <v>0.5</v>
      </c>
      <c r="U1543" s="121" t="str">
        <f>+IF('DETALLADO ELEMENTOS DE PROTECCI'!$R1543="MARZO",IF('DETALLADO ELEMENTOS DE PROTECCI'!$S1543=0,"Rojo",IF(AND('DETALLADO ELEMENTOS DE PROTECCI'!$S1543&gt;0,'DETALLADO ELEMENTOS DE PROTECCI'!$S1543&lt;0.99),"Amarillo","Verde")),"")</f>
        <v/>
      </c>
      <c r="V1543" s="124"/>
    </row>
    <row r="1544" spans="1:22">
      <c r="A1544" s="121" t="s">
        <v>37</v>
      </c>
      <c r="B1544" s="121">
        <v>130</v>
      </c>
      <c r="C1544" s="121">
        <v>1033</v>
      </c>
      <c r="D1544" s="121" t="s">
        <v>1078</v>
      </c>
      <c r="E1544" s="121" t="s">
        <v>1474</v>
      </c>
      <c r="F1544" s="121" t="s">
        <v>15</v>
      </c>
      <c r="G1544" s="121" t="s">
        <v>1139</v>
      </c>
      <c r="H1544" s="121"/>
      <c r="I1544" s="121"/>
      <c r="J1544" s="121" t="s">
        <v>1128</v>
      </c>
      <c r="K1544" s="121"/>
      <c r="L1544" s="121"/>
      <c r="M1544" s="121"/>
      <c r="N1544" s="121">
        <v>180</v>
      </c>
      <c r="O1544" s="121"/>
      <c r="P1544" s="121"/>
      <c r="Q1544" s="121"/>
      <c r="R1544" s="121"/>
      <c r="S1544" s="123">
        <f>+IFERROR(IF('DETALLADO ELEMENTOS DE PROTECCI'!$E1544="DISTRIBUCION",((SUMIFS(O:O,D:D,'DETALLADO ELEMENTOS DE PROTECCI'!$D1544,H:H,'DETALLADO ELEMENTOS DE PROTECCI'!$H1544,R:R,"MARZO")+(SUMIFS(O:O,D:D,'DETALLADO ELEMENTOS DE PROTECCI'!$D1544,H:H,'DETALLADO ELEMENTOS DE PROTECCI'!$H1544,R:R,"ABRIL")))/((SUMIFS(N:N,D:D,'DETALLADO ELEMENTOS DE PROTECCI'!$D1544,H:H,'DETALLADO ELEMENTOS DE PROTECCI'!$H1544,R:R,"MARZO"))+(SUMIFS(N:N,D:D,'DETALLADO ELEMENTOS DE PROTECCI'!$D1544,H:H,'DETALLADO ELEMENTOS DE PROTECCI'!$H1544,R:R,"ABRIL")))),(SUMIFS(L:L,D:D,'DETALLADO ELEMENTOS DE PROTECCI'!$D1544,H:H,'DETALLADO ELEMENTOS DE PROTECCI'!$H1544)/(SUMIFS(K:K,D:D,'DETALLADO ELEMENTOS DE PROTECCI'!$D1544,H:H,'DETALLADO ELEMENTOS DE PROTECCI'!$H1544)))),0)</f>
        <v>0</v>
      </c>
      <c r="T1544" s="120">
        <v>0.5</v>
      </c>
      <c r="U1544" s="121" t="str">
        <f>+IF('DETALLADO ELEMENTOS DE PROTECCI'!$R1544="MARZO",IF('DETALLADO ELEMENTOS DE PROTECCI'!$S1544=0,"Rojo",IF(AND('DETALLADO ELEMENTOS DE PROTECCI'!$S1544&gt;0,'DETALLADO ELEMENTOS DE PROTECCI'!$S1544&lt;0.99),"Amarillo","Verde")),"")</f>
        <v/>
      </c>
      <c r="V1544" s="124"/>
    </row>
    <row r="1545" spans="1:22">
      <c r="A1545" s="121" t="s">
        <v>37</v>
      </c>
      <c r="B1545" s="121">
        <v>145</v>
      </c>
      <c r="C1545" s="121">
        <v>1033</v>
      </c>
      <c r="D1545" s="121" t="s">
        <v>1084</v>
      </c>
      <c r="E1545" s="121" t="s">
        <v>1474</v>
      </c>
      <c r="F1545" s="121" t="s">
        <v>15</v>
      </c>
      <c r="G1545" s="121" t="s">
        <v>1139</v>
      </c>
      <c r="H1545" s="121"/>
      <c r="I1545" s="121"/>
      <c r="J1545" s="121" t="s">
        <v>1128</v>
      </c>
      <c r="K1545" s="121"/>
      <c r="L1545" s="121"/>
      <c r="M1545" s="121"/>
      <c r="N1545" s="121">
        <v>180</v>
      </c>
      <c r="O1545" s="121"/>
      <c r="P1545" s="121"/>
      <c r="Q1545" s="121"/>
      <c r="R1545" s="121"/>
      <c r="S1545" s="123">
        <f>+IFERROR(IF('DETALLADO ELEMENTOS DE PROTECCI'!$E1545="DISTRIBUCION",((SUMIFS(O:O,D:D,'DETALLADO ELEMENTOS DE PROTECCI'!$D1545,H:H,'DETALLADO ELEMENTOS DE PROTECCI'!$H1545,R:R,"MARZO")+(SUMIFS(O:O,D:D,'DETALLADO ELEMENTOS DE PROTECCI'!$D1545,H:H,'DETALLADO ELEMENTOS DE PROTECCI'!$H1545,R:R,"ABRIL")))/((SUMIFS(N:N,D:D,'DETALLADO ELEMENTOS DE PROTECCI'!$D1545,H:H,'DETALLADO ELEMENTOS DE PROTECCI'!$H1545,R:R,"MARZO"))+(SUMIFS(N:N,D:D,'DETALLADO ELEMENTOS DE PROTECCI'!$D1545,H:H,'DETALLADO ELEMENTOS DE PROTECCI'!$H1545,R:R,"ABRIL")))),(SUMIFS(L:L,D:D,'DETALLADO ELEMENTOS DE PROTECCI'!$D1545,H:H,'DETALLADO ELEMENTOS DE PROTECCI'!$H1545)/(SUMIFS(K:K,D:D,'DETALLADO ELEMENTOS DE PROTECCI'!$D1545,H:H,'DETALLADO ELEMENTOS DE PROTECCI'!$H1545)))),0)</f>
        <v>0</v>
      </c>
      <c r="T1545" s="120">
        <v>0.5</v>
      </c>
      <c r="U1545" s="121" t="str">
        <f>+IF('DETALLADO ELEMENTOS DE PROTECCI'!$R1545="MARZO",IF('DETALLADO ELEMENTOS DE PROTECCI'!$S1545=0,"Rojo",IF(AND('DETALLADO ELEMENTOS DE PROTECCI'!$S1545&gt;0,'DETALLADO ELEMENTOS DE PROTECCI'!$S1545&lt;0.99),"Amarillo","Verde")),"")</f>
        <v/>
      </c>
      <c r="V1545" s="124"/>
    </row>
    <row r="1546" spans="1:22">
      <c r="A1546" s="121" t="s">
        <v>64</v>
      </c>
      <c r="B1546" s="121">
        <v>612</v>
      </c>
      <c r="C1546" s="121">
        <v>1033</v>
      </c>
      <c r="D1546" s="121" t="s">
        <v>1010</v>
      </c>
      <c r="E1546" s="121" t="s">
        <v>1474</v>
      </c>
      <c r="F1546" s="121" t="s">
        <v>15</v>
      </c>
      <c r="G1546" s="121" t="s">
        <v>1139</v>
      </c>
      <c r="H1546" s="121"/>
      <c r="I1546" s="121"/>
      <c r="J1546" s="121" t="s">
        <v>1128</v>
      </c>
      <c r="K1546" s="121"/>
      <c r="L1546" s="121"/>
      <c r="M1546" s="121"/>
      <c r="N1546" s="121">
        <v>180</v>
      </c>
      <c r="O1546" s="121"/>
      <c r="P1546" s="121"/>
      <c r="Q1546" s="121"/>
      <c r="R1546" s="121"/>
      <c r="S1546" s="123">
        <f>+IFERROR(IF('DETALLADO ELEMENTOS DE PROTECCI'!$E1546="DISTRIBUCION",((SUMIFS(O:O,D:D,'DETALLADO ELEMENTOS DE PROTECCI'!$D1546,H:H,'DETALLADO ELEMENTOS DE PROTECCI'!$H1546,R:R,"MARZO")+(SUMIFS(O:O,D:D,'DETALLADO ELEMENTOS DE PROTECCI'!$D1546,H:H,'DETALLADO ELEMENTOS DE PROTECCI'!$H1546,R:R,"ABRIL")))/((SUMIFS(N:N,D:D,'DETALLADO ELEMENTOS DE PROTECCI'!$D1546,H:H,'DETALLADO ELEMENTOS DE PROTECCI'!$H1546,R:R,"MARZO"))+(SUMIFS(N:N,D:D,'DETALLADO ELEMENTOS DE PROTECCI'!$D1546,H:H,'DETALLADO ELEMENTOS DE PROTECCI'!$H1546,R:R,"ABRIL")))),(SUMIFS(L:L,D:D,'DETALLADO ELEMENTOS DE PROTECCI'!$D1546,H:H,'DETALLADO ELEMENTOS DE PROTECCI'!$H1546)/(SUMIFS(K:K,D:D,'DETALLADO ELEMENTOS DE PROTECCI'!$D1546,H:H,'DETALLADO ELEMENTOS DE PROTECCI'!$H1546)))),0)</f>
        <v>0</v>
      </c>
      <c r="T1546" s="120">
        <v>0.5</v>
      </c>
      <c r="U1546" s="121" t="str">
        <f>+IF('DETALLADO ELEMENTOS DE PROTECCI'!$R1546="MARZO",IF('DETALLADO ELEMENTOS DE PROTECCI'!$S1546=0,"Rojo",IF(AND('DETALLADO ELEMENTOS DE PROTECCI'!$S1546&gt;0,'DETALLADO ELEMENTOS DE PROTECCI'!$S1546&lt;0.99),"Amarillo","Verde")),"")</f>
        <v/>
      </c>
      <c r="V1546" s="124"/>
    </row>
    <row r="1547" spans="1:22">
      <c r="A1547" s="121" t="s">
        <v>50</v>
      </c>
      <c r="B1547" s="121">
        <v>301</v>
      </c>
      <c r="C1547" s="121">
        <v>1033</v>
      </c>
      <c r="D1547" s="121" t="s">
        <v>1096</v>
      </c>
      <c r="E1547" s="121" t="s">
        <v>1474</v>
      </c>
      <c r="F1547" s="121" t="s">
        <v>15</v>
      </c>
      <c r="G1547" s="121" t="s">
        <v>1139</v>
      </c>
      <c r="H1547" s="121"/>
      <c r="I1547" s="121"/>
      <c r="J1547" s="121" t="s">
        <v>1128</v>
      </c>
      <c r="K1547" s="121"/>
      <c r="L1547" s="121"/>
      <c r="M1547" s="121"/>
      <c r="N1547" s="121">
        <v>180</v>
      </c>
      <c r="O1547" s="121"/>
      <c r="P1547" s="121"/>
      <c r="Q1547" s="121"/>
      <c r="R1547" s="121"/>
      <c r="S1547" s="123">
        <f>+IFERROR(IF('DETALLADO ELEMENTOS DE PROTECCI'!$E1547="DISTRIBUCION",((SUMIFS(O:O,D:D,'DETALLADO ELEMENTOS DE PROTECCI'!$D1547,H:H,'DETALLADO ELEMENTOS DE PROTECCI'!$H1547,R:R,"MARZO")+(SUMIFS(O:O,D:D,'DETALLADO ELEMENTOS DE PROTECCI'!$D1547,H:H,'DETALLADO ELEMENTOS DE PROTECCI'!$H1547,R:R,"ABRIL")))/((SUMIFS(N:N,D:D,'DETALLADO ELEMENTOS DE PROTECCI'!$D1547,H:H,'DETALLADO ELEMENTOS DE PROTECCI'!$H1547,R:R,"MARZO"))+(SUMIFS(N:N,D:D,'DETALLADO ELEMENTOS DE PROTECCI'!$D1547,H:H,'DETALLADO ELEMENTOS DE PROTECCI'!$H1547,R:R,"ABRIL")))),(SUMIFS(L:L,D:D,'DETALLADO ELEMENTOS DE PROTECCI'!$D1547,H:H,'DETALLADO ELEMENTOS DE PROTECCI'!$H1547)/(SUMIFS(K:K,D:D,'DETALLADO ELEMENTOS DE PROTECCI'!$D1547,H:H,'DETALLADO ELEMENTOS DE PROTECCI'!$H1547)))),0)</f>
        <v>0</v>
      </c>
      <c r="T1547" s="120">
        <v>0.5</v>
      </c>
      <c r="U1547" s="121" t="str">
        <f>+IF('DETALLADO ELEMENTOS DE PROTECCI'!$R1547="MARZO",IF('DETALLADO ELEMENTOS DE PROTECCI'!$S1547=0,"Rojo",IF(AND('DETALLADO ELEMENTOS DE PROTECCI'!$S1547&gt;0,'DETALLADO ELEMENTOS DE PROTECCI'!$S1547&lt;0.99),"Amarillo","Verde")),"")</f>
        <v/>
      </c>
      <c r="V1547" s="124"/>
    </row>
    <row r="1548" spans="1:22">
      <c r="A1548" s="121" t="s">
        <v>50</v>
      </c>
      <c r="B1548" s="121">
        <v>324</v>
      </c>
      <c r="C1548" s="121">
        <v>1033</v>
      </c>
      <c r="D1548" s="121" t="s">
        <v>1102</v>
      </c>
      <c r="E1548" s="121" t="s">
        <v>1474</v>
      </c>
      <c r="F1548" s="121" t="s">
        <v>15</v>
      </c>
      <c r="G1548" s="121" t="s">
        <v>1139</v>
      </c>
      <c r="H1548" s="121"/>
      <c r="I1548" s="121"/>
      <c r="J1548" s="121" t="s">
        <v>1128</v>
      </c>
      <c r="K1548" s="121"/>
      <c r="L1548" s="121"/>
      <c r="M1548" s="121"/>
      <c r="N1548" s="121">
        <v>180</v>
      </c>
      <c r="O1548" s="121"/>
      <c r="P1548" s="121"/>
      <c r="Q1548" s="121"/>
      <c r="R1548" s="121"/>
      <c r="S1548" s="123">
        <f>+IFERROR(IF('DETALLADO ELEMENTOS DE PROTECCI'!$E1548="DISTRIBUCION",((SUMIFS(O:O,D:D,'DETALLADO ELEMENTOS DE PROTECCI'!$D1548,H:H,'DETALLADO ELEMENTOS DE PROTECCI'!$H1548,R:R,"MARZO")+(SUMIFS(O:O,D:D,'DETALLADO ELEMENTOS DE PROTECCI'!$D1548,H:H,'DETALLADO ELEMENTOS DE PROTECCI'!$H1548,R:R,"ABRIL")))/((SUMIFS(N:N,D:D,'DETALLADO ELEMENTOS DE PROTECCI'!$D1548,H:H,'DETALLADO ELEMENTOS DE PROTECCI'!$H1548,R:R,"MARZO"))+(SUMIFS(N:N,D:D,'DETALLADO ELEMENTOS DE PROTECCI'!$D1548,H:H,'DETALLADO ELEMENTOS DE PROTECCI'!$H1548,R:R,"ABRIL")))),(SUMIFS(L:L,D:D,'DETALLADO ELEMENTOS DE PROTECCI'!$D1548,H:H,'DETALLADO ELEMENTOS DE PROTECCI'!$H1548)/(SUMIFS(K:K,D:D,'DETALLADO ELEMENTOS DE PROTECCI'!$D1548,H:H,'DETALLADO ELEMENTOS DE PROTECCI'!$H1548)))),0)</f>
        <v>0</v>
      </c>
      <c r="T1548" s="120">
        <v>0.5</v>
      </c>
      <c r="U1548" s="121" t="str">
        <f>+IF('DETALLADO ELEMENTOS DE PROTECCI'!$R1548="MARZO",IF('DETALLADO ELEMENTOS DE PROTECCI'!$S1548=0,"Rojo",IF(AND('DETALLADO ELEMENTOS DE PROTECCI'!$S1548&gt;0,'DETALLADO ELEMENTOS DE PROTECCI'!$S1548&lt;0.99),"Amarillo","Verde")),"")</f>
        <v/>
      </c>
      <c r="V1548" s="124"/>
    </row>
    <row r="1549" spans="1:22">
      <c r="A1549" s="121" t="s">
        <v>57</v>
      </c>
      <c r="B1549" s="121">
        <v>227</v>
      </c>
      <c r="C1549" s="121">
        <v>1033</v>
      </c>
      <c r="D1549" s="121" t="s">
        <v>1092</v>
      </c>
      <c r="E1549" s="121" t="s">
        <v>1474</v>
      </c>
      <c r="F1549" s="121" t="s">
        <v>15</v>
      </c>
      <c r="G1549" s="121" t="s">
        <v>1139</v>
      </c>
      <c r="H1549" s="121"/>
      <c r="I1549" s="121"/>
      <c r="J1549" s="121" t="s">
        <v>1128</v>
      </c>
      <c r="K1549" s="121"/>
      <c r="L1549" s="121"/>
      <c r="M1549" s="121"/>
      <c r="N1549" s="121">
        <v>180</v>
      </c>
      <c r="O1549" s="121"/>
      <c r="P1549" s="121"/>
      <c r="Q1549" s="121"/>
      <c r="R1549" s="121"/>
      <c r="S1549" s="123">
        <f>+IFERROR(IF('DETALLADO ELEMENTOS DE PROTECCI'!$E1549="DISTRIBUCION",((SUMIFS(O:O,D:D,'DETALLADO ELEMENTOS DE PROTECCI'!$D1549,H:H,'DETALLADO ELEMENTOS DE PROTECCI'!$H1549,R:R,"MARZO")+(SUMIFS(O:O,D:D,'DETALLADO ELEMENTOS DE PROTECCI'!$D1549,H:H,'DETALLADO ELEMENTOS DE PROTECCI'!$H1549,R:R,"ABRIL")))/((SUMIFS(N:N,D:D,'DETALLADO ELEMENTOS DE PROTECCI'!$D1549,H:H,'DETALLADO ELEMENTOS DE PROTECCI'!$H1549,R:R,"MARZO"))+(SUMIFS(N:N,D:D,'DETALLADO ELEMENTOS DE PROTECCI'!$D1549,H:H,'DETALLADO ELEMENTOS DE PROTECCI'!$H1549,R:R,"ABRIL")))),(SUMIFS(L:L,D:D,'DETALLADO ELEMENTOS DE PROTECCI'!$D1549,H:H,'DETALLADO ELEMENTOS DE PROTECCI'!$H1549)/(SUMIFS(K:K,D:D,'DETALLADO ELEMENTOS DE PROTECCI'!$D1549,H:H,'DETALLADO ELEMENTOS DE PROTECCI'!$H1549)))),0)</f>
        <v>0</v>
      </c>
      <c r="T1549" s="120">
        <v>0.5</v>
      </c>
      <c r="U1549" s="121" t="str">
        <f>+IF('DETALLADO ELEMENTOS DE PROTECCI'!$R1549="MARZO",IF('DETALLADO ELEMENTOS DE PROTECCI'!$S1549=0,"Rojo",IF(AND('DETALLADO ELEMENTOS DE PROTECCI'!$S1549&gt;0,'DETALLADO ELEMENTOS DE PROTECCI'!$S1549&lt;0.99),"Amarillo","Verde")),"")</f>
        <v/>
      </c>
      <c r="V1549" s="124"/>
    </row>
    <row r="1550" spans="1:22">
      <c r="A1550" s="121" t="s">
        <v>50</v>
      </c>
      <c r="B1550" s="121">
        <v>307</v>
      </c>
      <c r="C1550" s="121">
        <v>1033</v>
      </c>
      <c r="D1550" s="121" t="s">
        <v>1098</v>
      </c>
      <c r="E1550" s="121" t="s">
        <v>1474</v>
      </c>
      <c r="F1550" s="121" t="s">
        <v>15</v>
      </c>
      <c r="G1550" s="121" t="s">
        <v>1139</v>
      </c>
      <c r="H1550" s="121"/>
      <c r="I1550" s="121"/>
      <c r="J1550" s="121" t="s">
        <v>1128</v>
      </c>
      <c r="K1550" s="121"/>
      <c r="L1550" s="121"/>
      <c r="M1550" s="121"/>
      <c r="N1550" s="121">
        <v>180</v>
      </c>
      <c r="O1550" s="121"/>
      <c r="P1550" s="121"/>
      <c r="Q1550" s="121"/>
      <c r="R1550" s="121"/>
      <c r="S1550" s="123">
        <f>+IFERROR(IF('DETALLADO ELEMENTOS DE PROTECCI'!$E1550="DISTRIBUCION",((SUMIFS(O:O,D:D,'DETALLADO ELEMENTOS DE PROTECCI'!$D1550,H:H,'DETALLADO ELEMENTOS DE PROTECCI'!$H1550,R:R,"MARZO")+(SUMIFS(O:O,D:D,'DETALLADO ELEMENTOS DE PROTECCI'!$D1550,H:H,'DETALLADO ELEMENTOS DE PROTECCI'!$H1550,R:R,"ABRIL")))/((SUMIFS(N:N,D:D,'DETALLADO ELEMENTOS DE PROTECCI'!$D1550,H:H,'DETALLADO ELEMENTOS DE PROTECCI'!$H1550,R:R,"MARZO"))+(SUMIFS(N:N,D:D,'DETALLADO ELEMENTOS DE PROTECCI'!$D1550,H:H,'DETALLADO ELEMENTOS DE PROTECCI'!$H1550,R:R,"ABRIL")))),(SUMIFS(L:L,D:D,'DETALLADO ELEMENTOS DE PROTECCI'!$D1550,H:H,'DETALLADO ELEMENTOS DE PROTECCI'!$H1550)/(SUMIFS(K:K,D:D,'DETALLADO ELEMENTOS DE PROTECCI'!$D1550,H:H,'DETALLADO ELEMENTOS DE PROTECCI'!$H1550)))),0)</f>
        <v>0</v>
      </c>
      <c r="T1550" s="120">
        <v>0.5</v>
      </c>
      <c r="U1550" s="121" t="str">
        <f>+IF('DETALLADO ELEMENTOS DE PROTECCI'!$R1550="MARZO",IF('DETALLADO ELEMENTOS DE PROTECCI'!$S1550=0,"Rojo",IF(AND('DETALLADO ELEMENTOS DE PROTECCI'!$S1550&gt;0,'DETALLADO ELEMENTOS DE PROTECCI'!$S1550&lt;0.99),"Amarillo","Verde")),"")</f>
        <v/>
      </c>
      <c r="V1550" s="124"/>
    </row>
    <row r="1551" spans="1:22">
      <c r="A1551" s="121" t="s">
        <v>43</v>
      </c>
      <c r="B1551" s="121">
        <v>531</v>
      </c>
      <c r="C1551" s="121">
        <v>1033</v>
      </c>
      <c r="D1551" s="121" t="s">
        <v>1107</v>
      </c>
      <c r="E1551" s="121" t="s">
        <v>1474</v>
      </c>
      <c r="F1551" s="121" t="s">
        <v>15</v>
      </c>
      <c r="G1551" s="121" t="s">
        <v>1139</v>
      </c>
      <c r="H1551" s="121"/>
      <c r="I1551" s="121"/>
      <c r="J1551" s="121" t="s">
        <v>1128</v>
      </c>
      <c r="K1551" s="121"/>
      <c r="L1551" s="121"/>
      <c r="M1551" s="121"/>
      <c r="N1551" s="121">
        <v>180</v>
      </c>
      <c r="O1551" s="121"/>
      <c r="P1551" s="121"/>
      <c r="Q1551" s="121"/>
      <c r="R1551" s="121"/>
      <c r="S1551" s="123">
        <f>+IFERROR(IF('DETALLADO ELEMENTOS DE PROTECCI'!$E1551="DISTRIBUCION",((SUMIFS(O:O,D:D,'DETALLADO ELEMENTOS DE PROTECCI'!$D1551,H:H,'DETALLADO ELEMENTOS DE PROTECCI'!$H1551,R:R,"MARZO")+(SUMIFS(O:O,D:D,'DETALLADO ELEMENTOS DE PROTECCI'!$D1551,H:H,'DETALLADO ELEMENTOS DE PROTECCI'!$H1551,R:R,"ABRIL")))/((SUMIFS(N:N,D:D,'DETALLADO ELEMENTOS DE PROTECCI'!$D1551,H:H,'DETALLADO ELEMENTOS DE PROTECCI'!$H1551,R:R,"MARZO"))+(SUMIFS(N:N,D:D,'DETALLADO ELEMENTOS DE PROTECCI'!$D1551,H:H,'DETALLADO ELEMENTOS DE PROTECCI'!$H1551,R:R,"ABRIL")))),(SUMIFS(L:L,D:D,'DETALLADO ELEMENTOS DE PROTECCI'!$D1551,H:H,'DETALLADO ELEMENTOS DE PROTECCI'!$H1551)/(SUMIFS(K:K,D:D,'DETALLADO ELEMENTOS DE PROTECCI'!$D1551,H:H,'DETALLADO ELEMENTOS DE PROTECCI'!$H1551)))),0)</f>
        <v>0</v>
      </c>
      <c r="T1551" s="120">
        <v>0.5</v>
      </c>
      <c r="U1551" s="121" t="str">
        <f>+IF('DETALLADO ELEMENTOS DE PROTECCI'!$R1551="MARZO",IF('DETALLADO ELEMENTOS DE PROTECCI'!$S1551=0,"Rojo",IF(AND('DETALLADO ELEMENTOS DE PROTECCI'!$S1551&gt;0,'DETALLADO ELEMENTOS DE PROTECCI'!$S1551&lt;0.99),"Amarillo","Verde")),"")</f>
        <v/>
      </c>
      <c r="V1551" s="124"/>
    </row>
    <row r="1552" spans="1:22">
      <c r="A1552" s="121" t="s">
        <v>37</v>
      </c>
      <c r="B1552" s="121">
        <v>143</v>
      </c>
      <c r="C1552" s="121">
        <v>1033</v>
      </c>
      <c r="D1552" s="121" t="s">
        <v>1083</v>
      </c>
      <c r="E1552" s="121" t="s">
        <v>1474</v>
      </c>
      <c r="F1552" s="121" t="s">
        <v>15</v>
      </c>
      <c r="G1552" s="121" t="s">
        <v>1139</v>
      </c>
      <c r="H1552" s="121"/>
      <c r="I1552" s="121"/>
      <c r="J1552" s="121" t="s">
        <v>1128</v>
      </c>
      <c r="K1552" s="121"/>
      <c r="L1552" s="121"/>
      <c r="M1552" s="121"/>
      <c r="N1552" s="121">
        <v>180</v>
      </c>
      <c r="O1552" s="121"/>
      <c r="P1552" s="121"/>
      <c r="Q1552" s="121"/>
      <c r="R1552" s="121"/>
      <c r="S1552" s="123">
        <f>+IFERROR(IF('DETALLADO ELEMENTOS DE PROTECCI'!$E1552="DISTRIBUCION",((SUMIFS(O:O,D:D,'DETALLADO ELEMENTOS DE PROTECCI'!$D1552,H:H,'DETALLADO ELEMENTOS DE PROTECCI'!$H1552,R:R,"MARZO")+(SUMIFS(O:O,D:D,'DETALLADO ELEMENTOS DE PROTECCI'!$D1552,H:H,'DETALLADO ELEMENTOS DE PROTECCI'!$H1552,R:R,"ABRIL")))/((SUMIFS(N:N,D:D,'DETALLADO ELEMENTOS DE PROTECCI'!$D1552,H:H,'DETALLADO ELEMENTOS DE PROTECCI'!$H1552,R:R,"MARZO"))+(SUMIFS(N:N,D:D,'DETALLADO ELEMENTOS DE PROTECCI'!$D1552,H:H,'DETALLADO ELEMENTOS DE PROTECCI'!$H1552,R:R,"ABRIL")))),(SUMIFS(L:L,D:D,'DETALLADO ELEMENTOS DE PROTECCI'!$D1552,H:H,'DETALLADO ELEMENTOS DE PROTECCI'!$H1552)/(SUMIFS(K:K,D:D,'DETALLADO ELEMENTOS DE PROTECCI'!$D1552,H:H,'DETALLADO ELEMENTOS DE PROTECCI'!$H1552)))),0)</f>
        <v>0</v>
      </c>
      <c r="T1552" s="120">
        <v>0.5</v>
      </c>
      <c r="U1552" s="121" t="str">
        <f>+IF('DETALLADO ELEMENTOS DE PROTECCI'!$R1552="MARZO",IF('DETALLADO ELEMENTOS DE PROTECCI'!$S1552=0,"Rojo",IF(AND('DETALLADO ELEMENTOS DE PROTECCI'!$S1552&gt;0,'DETALLADO ELEMENTOS DE PROTECCI'!$S1552&lt;0.99),"Amarillo","Verde")),"")</f>
        <v/>
      </c>
      <c r="V1552" s="124"/>
    </row>
    <row r="1553" spans="1:22">
      <c r="A1553" s="121" t="s">
        <v>37</v>
      </c>
      <c r="B1553" s="121">
        <v>138</v>
      </c>
      <c r="C1553" s="121">
        <v>1033</v>
      </c>
      <c r="D1553" s="121" t="s">
        <v>1080</v>
      </c>
      <c r="E1553" s="121" t="s">
        <v>1474</v>
      </c>
      <c r="F1553" s="121" t="s">
        <v>15</v>
      </c>
      <c r="G1553" s="121" t="s">
        <v>1139</v>
      </c>
      <c r="H1553" s="121"/>
      <c r="I1553" s="121"/>
      <c r="J1553" s="121" t="s">
        <v>1128</v>
      </c>
      <c r="K1553" s="121"/>
      <c r="L1553" s="121"/>
      <c r="M1553" s="121"/>
      <c r="N1553" s="121">
        <v>180</v>
      </c>
      <c r="O1553" s="121"/>
      <c r="P1553" s="121"/>
      <c r="Q1553" s="121"/>
      <c r="R1553" s="121"/>
      <c r="S1553" s="123">
        <f>+IFERROR(IF('DETALLADO ELEMENTOS DE PROTECCI'!$E1553="DISTRIBUCION",((SUMIFS(O:O,D:D,'DETALLADO ELEMENTOS DE PROTECCI'!$D1553,H:H,'DETALLADO ELEMENTOS DE PROTECCI'!$H1553,R:R,"MARZO")+(SUMIFS(O:O,D:D,'DETALLADO ELEMENTOS DE PROTECCI'!$D1553,H:H,'DETALLADO ELEMENTOS DE PROTECCI'!$H1553,R:R,"ABRIL")))/((SUMIFS(N:N,D:D,'DETALLADO ELEMENTOS DE PROTECCI'!$D1553,H:H,'DETALLADO ELEMENTOS DE PROTECCI'!$H1553,R:R,"MARZO"))+(SUMIFS(N:N,D:D,'DETALLADO ELEMENTOS DE PROTECCI'!$D1553,H:H,'DETALLADO ELEMENTOS DE PROTECCI'!$H1553,R:R,"ABRIL")))),(SUMIFS(L:L,D:D,'DETALLADO ELEMENTOS DE PROTECCI'!$D1553,H:H,'DETALLADO ELEMENTOS DE PROTECCI'!$H1553)/(SUMIFS(K:K,D:D,'DETALLADO ELEMENTOS DE PROTECCI'!$D1553,H:H,'DETALLADO ELEMENTOS DE PROTECCI'!$H1553)))),0)</f>
        <v>0</v>
      </c>
      <c r="T1553" s="120">
        <v>0.5</v>
      </c>
      <c r="U1553" s="121" t="str">
        <f>+IF('DETALLADO ELEMENTOS DE PROTECCI'!$R1553="MARZO",IF('DETALLADO ELEMENTOS DE PROTECCI'!$S1553=0,"Rojo",IF(AND('DETALLADO ELEMENTOS DE PROTECCI'!$S1553&gt;0,'DETALLADO ELEMENTOS DE PROTECCI'!$S1553&lt;0.99),"Amarillo","Verde")),"")</f>
        <v/>
      </c>
      <c r="V1553" s="124"/>
    </row>
    <row r="1554" spans="1:22">
      <c r="A1554" s="121" t="s">
        <v>50</v>
      </c>
      <c r="B1554" s="121">
        <v>319</v>
      </c>
      <c r="C1554" s="121">
        <v>1033</v>
      </c>
      <c r="D1554" s="121" t="s">
        <v>752</v>
      </c>
      <c r="E1554" s="121" t="s">
        <v>1474</v>
      </c>
      <c r="F1554" s="121" t="s">
        <v>15</v>
      </c>
      <c r="G1554" s="121" t="s">
        <v>1139</v>
      </c>
      <c r="H1554" s="121"/>
      <c r="I1554" s="121"/>
      <c r="J1554" s="121" t="s">
        <v>1128</v>
      </c>
      <c r="K1554" s="121"/>
      <c r="L1554" s="121"/>
      <c r="M1554" s="121"/>
      <c r="N1554" s="121">
        <v>180</v>
      </c>
      <c r="O1554" s="121"/>
      <c r="P1554" s="121"/>
      <c r="Q1554" s="121"/>
      <c r="R1554" s="121"/>
      <c r="S1554" s="123">
        <f>+IFERROR(IF('DETALLADO ELEMENTOS DE PROTECCI'!$E1554="DISTRIBUCION",((SUMIFS(O:O,D:D,'DETALLADO ELEMENTOS DE PROTECCI'!$D1554,H:H,'DETALLADO ELEMENTOS DE PROTECCI'!$H1554,R:R,"MARZO")+(SUMIFS(O:O,D:D,'DETALLADO ELEMENTOS DE PROTECCI'!$D1554,H:H,'DETALLADO ELEMENTOS DE PROTECCI'!$H1554,R:R,"ABRIL")))/((SUMIFS(N:N,D:D,'DETALLADO ELEMENTOS DE PROTECCI'!$D1554,H:H,'DETALLADO ELEMENTOS DE PROTECCI'!$H1554,R:R,"MARZO"))+(SUMIFS(N:N,D:D,'DETALLADO ELEMENTOS DE PROTECCI'!$D1554,H:H,'DETALLADO ELEMENTOS DE PROTECCI'!$H1554,R:R,"ABRIL")))),(SUMIFS(L:L,D:D,'DETALLADO ELEMENTOS DE PROTECCI'!$D1554,H:H,'DETALLADO ELEMENTOS DE PROTECCI'!$H1554)/(SUMIFS(K:K,D:D,'DETALLADO ELEMENTOS DE PROTECCI'!$D1554,H:H,'DETALLADO ELEMENTOS DE PROTECCI'!$H1554)))),0)</f>
        <v>0</v>
      </c>
      <c r="T1554" s="120">
        <v>0.5</v>
      </c>
      <c r="U1554" s="121" t="str">
        <f>+IF('DETALLADO ELEMENTOS DE PROTECCI'!$R1554="MARZO",IF('DETALLADO ELEMENTOS DE PROTECCI'!$S1554=0,"Rojo",IF(AND('DETALLADO ELEMENTOS DE PROTECCI'!$S1554&gt;0,'DETALLADO ELEMENTOS DE PROTECCI'!$S1554&lt;0.99),"Amarillo","Verde")),"")</f>
        <v/>
      </c>
      <c r="V1554" s="124"/>
    </row>
    <row r="1555" spans="1:22">
      <c r="A1555" s="121" t="s">
        <v>43</v>
      </c>
      <c r="B1555" s="121">
        <v>505</v>
      </c>
      <c r="C1555" s="121">
        <v>1033</v>
      </c>
      <c r="D1555" s="121" t="s">
        <v>1106</v>
      </c>
      <c r="E1555" s="121" t="s">
        <v>1474</v>
      </c>
      <c r="F1555" s="121" t="s">
        <v>15</v>
      </c>
      <c r="G1555" s="121" t="s">
        <v>1139</v>
      </c>
      <c r="H1555" s="121"/>
      <c r="I1555" s="121"/>
      <c r="J1555" s="121" t="s">
        <v>1128</v>
      </c>
      <c r="K1555" s="121"/>
      <c r="L1555" s="121"/>
      <c r="M1555" s="121"/>
      <c r="N1555" s="121">
        <v>120</v>
      </c>
      <c r="O1555" s="121"/>
      <c r="P1555" s="121"/>
      <c r="Q1555" s="121"/>
      <c r="R1555" s="121"/>
      <c r="S1555" s="123">
        <f>+IFERROR(IF('DETALLADO ELEMENTOS DE PROTECCI'!$E1555="DISTRIBUCION",((SUMIFS(O:O,D:D,'DETALLADO ELEMENTOS DE PROTECCI'!$D1555,H:H,'DETALLADO ELEMENTOS DE PROTECCI'!$H1555,R:R,"MARZO")+(SUMIFS(O:O,D:D,'DETALLADO ELEMENTOS DE PROTECCI'!$D1555,H:H,'DETALLADO ELEMENTOS DE PROTECCI'!$H1555,R:R,"ABRIL")))/((SUMIFS(N:N,D:D,'DETALLADO ELEMENTOS DE PROTECCI'!$D1555,H:H,'DETALLADO ELEMENTOS DE PROTECCI'!$H1555,R:R,"MARZO"))+(SUMIFS(N:N,D:D,'DETALLADO ELEMENTOS DE PROTECCI'!$D1555,H:H,'DETALLADO ELEMENTOS DE PROTECCI'!$H1555,R:R,"ABRIL")))),(SUMIFS(L:L,D:D,'DETALLADO ELEMENTOS DE PROTECCI'!$D1555,H:H,'DETALLADO ELEMENTOS DE PROTECCI'!$H1555)/(SUMIFS(K:K,D:D,'DETALLADO ELEMENTOS DE PROTECCI'!$D1555,H:H,'DETALLADO ELEMENTOS DE PROTECCI'!$H1555)))),0)</f>
        <v>0</v>
      </c>
      <c r="T1555" s="120">
        <v>0.5</v>
      </c>
      <c r="U1555" s="121" t="str">
        <f>+IF('DETALLADO ELEMENTOS DE PROTECCI'!$R1555="MARZO",IF('DETALLADO ELEMENTOS DE PROTECCI'!$S1555=0,"Rojo",IF(AND('DETALLADO ELEMENTOS DE PROTECCI'!$S1555&gt;0,'DETALLADO ELEMENTOS DE PROTECCI'!$S1555&lt;0.99),"Amarillo","Verde")),"")</f>
        <v/>
      </c>
      <c r="V1555" s="124"/>
    </row>
    <row r="1556" spans="1:22">
      <c r="A1556" s="121" t="s">
        <v>37</v>
      </c>
      <c r="B1556" s="121">
        <v>112</v>
      </c>
      <c r="C1556" s="121">
        <v>1033</v>
      </c>
      <c r="D1556" s="121" t="s">
        <v>462</v>
      </c>
      <c r="E1556" s="121" t="s">
        <v>1474</v>
      </c>
      <c r="F1556" s="121" t="s">
        <v>15</v>
      </c>
      <c r="G1556" s="121" t="s">
        <v>1139</v>
      </c>
      <c r="H1556" s="121"/>
      <c r="I1556" s="121"/>
      <c r="J1556" s="121" t="s">
        <v>1128</v>
      </c>
      <c r="K1556" s="121"/>
      <c r="L1556" s="121"/>
      <c r="M1556" s="121"/>
      <c r="N1556" s="121">
        <v>120</v>
      </c>
      <c r="O1556" s="121"/>
      <c r="P1556" s="121"/>
      <c r="Q1556" s="121"/>
      <c r="R1556" s="121"/>
      <c r="S1556" s="123">
        <f>+IFERROR(IF('DETALLADO ELEMENTOS DE PROTECCI'!$E1556="DISTRIBUCION",((SUMIFS(O:O,D:D,'DETALLADO ELEMENTOS DE PROTECCI'!$D1556,H:H,'DETALLADO ELEMENTOS DE PROTECCI'!$H1556,R:R,"MARZO")+(SUMIFS(O:O,D:D,'DETALLADO ELEMENTOS DE PROTECCI'!$D1556,H:H,'DETALLADO ELEMENTOS DE PROTECCI'!$H1556,R:R,"ABRIL")))/((SUMIFS(N:N,D:D,'DETALLADO ELEMENTOS DE PROTECCI'!$D1556,H:H,'DETALLADO ELEMENTOS DE PROTECCI'!$H1556,R:R,"MARZO"))+(SUMIFS(N:N,D:D,'DETALLADO ELEMENTOS DE PROTECCI'!$D1556,H:H,'DETALLADO ELEMENTOS DE PROTECCI'!$H1556,R:R,"ABRIL")))),(SUMIFS(L:L,D:D,'DETALLADO ELEMENTOS DE PROTECCI'!$D1556,H:H,'DETALLADO ELEMENTOS DE PROTECCI'!$H1556)/(SUMIFS(K:K,D:D,'DETALLADO ELEMENTOS DE PROTECCI'!$D1556,H:H,'DETALLADO ELEMENTOS DE PROTECCI'!$H1556)))),0)</f>
        <v>0</v>
      </c>
      <c r="T1556" s="120">
        <v>0.5</v>
      </c>
      <c r="U1556" s="121" t="str">
        <f>+IF('DETALLADO ELEMENTOS DE PROTECCI'!$R1556="MARZO",IF('DETALLADO ELEMENTOS DE PROTECCI'!$S1556=0,"Rojo",IF(AND('DETALLADO ELEMENTOS DE PROTECCI'!$S1556&gt;0,'DETALLADO ELEMENTOS DE PROTECCI'!$S1556&lt;0.99),"Amarillo","Verde")),"")</f>
        <v/>
      </c>
      <c r="V1556" s="124"/>
    </row>
    <row r="1557" spans="1:22">
      <c r="A1557" s="121" t="s">
        <v>43</v>
      </c>
      <c r="B1557" s="121">
        <v>530</v>
      </c>
      <c r="C1557" s="121">
        <v>1033</v>
      </c>
      <c r="D1557" s="121" t="s">
        <v>944</v>
      </c>
      <c r="E1557" s="121" t="s">
        <v>1474</v>
      </c>
      <c r="F1557" s="121" t="s">
        <v>15</v>
      </c>
      <c r="G1557" s="121" t="s">
        <v>1139</v>
      </c>
      <c r="H1557" s="121"/>
      <c r="I1557" s="121"/>
      <c r="J1557" s="121" t="s">
        <v>1128</v>
      </c>
      <c r="K1557" s="121"/>
      <c r="L1557" s="121"/>
      <c r="M1557" s="121"/>
      <c r="N1557" s="121">
        <v>120</v>
      </c>
      <c r="O1557" s="121"/>
      <c r="P1557" s="121"/>
      <c r="Q1557" s="121"/>
      <c r="R1557" s="121"/>
      <c r="S1557" s="123">
        <f>+IFERROR(IF('DETALLADO ELEMENTOS DE PROTECCI'!$E1557="DISTRIBUCION",((SUMIFS(O:O,D:D,'DETALLADO ELEMENTOS DE PROTECCI'!$D1557,H:H,'DETALLADO ELEMENTOS DE PROTECCI'!$H1557,R:R,"MARZO")+(SUMIFS(O:O,D:D,'DETALLADO ELEMENTOS DE PROTECCI'!$D1557,H:H,'DETALLADO ELEMENTOS DE PROTECCI'!$H1557,R:R,"ABRIL")))/((SUMIFS(N:N,D:D,'DETALLADO ELEMENTOS DE PROTECCI'!$D1557,H:H,'DETALLADO ELEMENTOS DE PROTECCI'!$H1557,R:R,"MARZO"))+(SUMIFS(N:N,D:D,'DETALLADO ELEMENTOS DE PROTECCI'!$D1557,H:H,'DETALLADO ELEMENTOS DE PROTECCI'!$H1557,R:R,"ABRIL")))),(SUMIFS(L:L,D:D,'DETALLADO ELEMENTOS DE PROTECCI'!$D1557,H:H,'DETALLADO ELEMENTOS DE PROTECCI'!$H1557)/(SUMIFS(K:K,D:D,'DETALLADO ELEMENTOS DE PROTECCI'!$D1557,H:H,'DETALLADO ELEMENTOS DE PROTECCI'!$H1557)))),0)</f>
        <v>0</v>
      </c>
      <c r="T1557" s="120">
        <v>0.5</v>
      </c>
      <c r="U1557" s="121" t="str">
        <f>+IF('DETALLADO ELEMENTOS DE PROTECCI'!$R1557="MARZO",IF('DETALLADO ELEMENTOS DE PROTECCI'!$S1557=0,"Rojo",IF(AND('DETALLADO ELEMENTOS DE PROTECCI'!$S1557&gt;0,'DETALLADO ELEMENTOS DE PROTECCI'!$S1557&lt;0.99),"Amarillo","Verde")),"")</f>
        <v/>
      </c>
      <c r="V1557" s="124"/>
    </row>
    <row r="1558" spans="1:22">
      <c r="A1558" s="121" t="s">
        <v>57</v>
      </c>
      <c r="B1558" s="121">
        <v>228</v>
      </c>
      <c r="C1558" s="121">
        <v>1033</v>
      </c>
      <c r="D1558" s="121" t="s">
        <v>1093</v>
      </c>
      <c r="E1558" s="121" t="s">
        <v>1474</v>
      </c>
      <c r="F1558" s="121" t="s">
        <v>15</v>
      </c>
      <c r="G1558" s="121" t="s">
        <v>1139</v>
      </c>
      <c r="H1558" s="121"/>
      <c r="I1558" s="121"/>
      <c r="J1558" s="121" t="s">
        <v>1128</v>
      </c>
      <c r="K1558" s="121"/>
      <c r="L1558" s="121"/>
      <c r="M1558" s="121"/>
      <c r="N1558" s="121">
        <v>120</v>
      </c>
      <c r="O1558" s="121"/>
      <c r="P1558" s="121"/>
      <c r="Q1558" s="121"/>
      <c r="R1558" s="121"/>
      <c r="S1558" s="123">
        <f>+IFERROR(IF('DETALLADO ELEMENTOS DE PROTECCI'!$E1558="DISTRIBUCION",((SUMIFS(O:O,D:D,'DETALLADO ELEMENTOS DE PROTECCI'!$D1558,H:H,'DETALLADO ELEMENTOS DE PROTECCI'!$H1558,R:R,"MARZO")+(SUMIFS(O:O,D:D,'DETALLADO ELEMENTOS DE PROTECCI'!$D1558,H:H,'DETALLADO ELEMENTOS DE PROTECCI'!$H1558,R:R,"ABRIL")))/((SUMIFS(N:N,D:D,'DETALLADO ELEMENTOS DE PROTECCI'!$D1558,H:H,'DETALLADO ELEMENTOS DE PROTECCI'!$H1558,R:R,"MARZO"))+(SUMIFS(N:N,D:D,'DETALLADO ELEMENTOS DE PROTECCI'!$D1558,H:H,'DETALLADO ELEMENTOS DE PROTECCI'!$H1558,R:R,"ABRIL")))),(SUMIFS(L:L,D:D,'DETALLADO ELEMENTOS DE PROTECCI'!$D1558,H:H,'DETALLADO ELEMENTOS DE PROTECCI'!$H1558)/(SUMIFS(K:K,D:D,'DETALLADO ELEMENTOS DE PROTECCI'!$D1558,H:H,'DETALLADO ELEMENTOS DE PROTECCI'!$H1558)))),0)</f>
        <v>0</v>
      </c>
      <c r="T1558" s="120">
        <v>0.5</v>
      </c>
      <c r="U1558" s="121" t="str">
        <f>+IF('DETALLADO ELEMENTOS DE PROTECCI'!$R1558="MARZO",IF('DETALLADO ELEMENTOS DE PROTECCI'!$S1558=0,"Rojo",IF(AND('DETALLADO ELEMENTOS DE PROTECCI'!$S1558&gt;0,'DETALLADO ELEMENTOS DE PROTECCI'!$S1558&lt;0.99),"Amarillo","Verde")),"")</f>
        <v/>
      </c>
      <c r="V1558" s="124"/>
    </row>
    <row r="1559" spans="1:22">
      <c r="A1559" s="121" t="s">
        <v>57</v>
      </c>
      <c r="B1559" s="121">
        <v>222</v>
      </c>
      <c r="C1559" s="121">
        <v>1033</v>
      </c>
      <c r="D1559" s="121" t="s">
        <v>676</v>
      </c>
      <c r="E1559" s="121" t="s">
        <v>1474</v>
      </c>
      <c r="F1559" s="121" t="s">
        <v>15</v>
      </c>
      <c r="G1559" s="121" t="s">
        <v>1139</v>
      </c>
      <c r="H1559" s="121"/>
      <c r="I1559" s="121"/>
      <c r="J1559" s="121" t="s">
        <v>1128</v>
      </c>
      <c r="K1559" s="121"/>
      <c r="L1559" s="121"/>
      <c r="M1559" s="121"/>
      <c r="N1559" s="121">
        <v>120</v>
      </c>
      <c r="O1559" s="121"/>
      <c r="P1559" s="121"/>
      <c r="Q1559" s="121"/>
      <c r="R1559" s="121"/>
      <c r="S1559" s="123">
        <f>+IFERROR(IF('DETALLADO ELEMENTOS DE PROTECCI'!$E1559="DISTRIBUCION",((SUMIFS(O:O,D:D,'DETALLADO ELEMENTOS DE PROTECCI'!$D1559,H:H,'DETALLADO ELEMENTOS DE PROTECCI'!$H1559,R:R,"MARZO")+(SUMIFS(O:O,D:D,'DETALLADO ELEMENTOS DE PROTECCI'!$D1559,H:H,'DETALLADO ELEMENTOS DE PROTECCI'!$H1559,R:R,"ABRIL")))/((SUMIFS(N:N,D:D,'DETALLADO ELEMENTOS DE PROTECCI'!$D1559,H:H,'DETALLADO ELEMENTOS DE PROTECCI'!$H1559,R:R,"MARZO"))+(SUMIFS(N:N,D:D,'DETALLADO ELEMENTOS DE PROTECCI'!$D1559,H:H,'DETALLADO ELEMENTOS DE PROTECCI'!$H1559,R:R,"ABRIL")))),(SUMIFS(L:L,D:D,'DETALLADO ELEMENTOS DE PROTECCI'!$D1559,H:H,'DETALLADO ELEMENTOS DE PROTECCI'!$H1559)/(SUMIFS(K:K,D:D,'DETALLADO ELEMENTOS DE PROTECCI'!$D1559,H:H,'DETALLADO ELEMENTOS DE PROTECCI'!$H1559)))),0)</f>
        <v>0</v>
      </c>
      <c r="T1559" s="120">
        <v>0.5</v>
      </c>
      <c r="U1559" s="121" t="str">
        <f>+IF('DETALLADO ELEMENTOS DE PROTECCI'!$R1559="MARZO",IF('DETALLADO ELEMENTOS DE PROTECCI'!$S1559=0,"Rojo",IF(AND('DETALLADO ELEMENTOS DE PROTECCI'!$S1559&gt;0,'DETALLADO ELEMENTOS DE PROTECCI'!$S1559&lt;0.99),"Amarillo","Verde")),"")</f>
        <v/>
      </c>
      <c r="V1559" s="124"/>
    </row>
    <row r="1560" spans="1:22">
      <c r="A1560" s="121" t="s">
        <v>57</v>
      </c>
      <c r="B1560" s="121">
        <v>238</v>
      </c>
      <c r="C1560" s="121">
        <v>1033</v>
      </c>
      <c r="D1560" s="121" t="s">
        <v>687</v>
      </c>
      <c r="E1560" s="121" t="s">
        <v>1474</v>
      </c>
      <c r="F1560" s="121" t="s">
        <v>15</v>
      </c>
      <c r="G1560" s="121" t="s">
        <v>1139</v>
      </c>
      <c r="H1560" s="121"/>
      <c r="I1560" s="121"/>
      <c r="J1560" s="121" t="s">
        <v>1128</v>
      </c>
      <c r="K1560" s="121"/>
      <c r="L1560" s="121"/>
      <c r="M1560" s="121"/>
      <c r="N1560" s="121">
        <v>120</v>
      </c>
      <c r="O1560" s="121"/>
      <c r="P1560" s="121"/>
      <c r="Q1560" s="121"/>
      <c r="R1560" s="121"/>
      <c r="S1560" s="123">
        <f>+IFERROR(IF('DETALLADO ELEMENTOS DE PROTECCI'!$E1560="DISTRIBUCION",((SUMIFS(O:O,D:D,'DETALLADO ELEMENTOS DE PROTECCI'!$D1560,H:H,'DETALLADO ELEMENTOS DE PROTECCI'!$H1560,R:R,"MARZO")+(SUMIFS(O:O,D:D,'DETALLADO ELEMENTOS DE PROTECCI'!$D1560,H:H,'DETALLADO ELEMENTOS DE PROTECCI'!$H1560,R:R,"ABRIL")))/((SUMIFS(N:N,D:D,'DETALLADO ELEMENTOS DE PROTECCI'!$D1560,H:H,'DETALLADO ELEMENTOS DE PROTECCI'!$H1560,R:R,"MARZO"))+(SUMIFS(N:N,D:D,'DETALLADO ELEMENTOS DE PROTECCI'!$D1560,H:H,'DETALLADO ELEMENTOS DE PROTECCI'!$H1560,R:R,"ABRIL")))),(SUMIFS(L:L,D:D,'DETALLADO ELEMENTOS DE PROTECCI'!$D1560,H:H,'DETALLADO ELEMENTOS DE PROTECCI'!$H1560)/(SUMIFS(K:K,D:D,'DETALLADO ELEMENTOS DE PROTECCI'!$D1560,H:H,'DETALLADO ELEMENTOS DE PROTECCI'!$H1560)))),0)</f>
        <v>0</v>
      </c>
      <c r="T1560" s="120">
        <v>0.5</v>
      </c>
      <c r="U1560" s="121" t="str">
        <f>+IF('DETALLADO ELEMENTOS DE PROTECCI'!$R1560="MARZO",IF('DETALLADO ELEMENTOS DE PROTECCI'!$S1560=0,"Rojo",IF(AND('DETALLADO ELEMENTOS DE PROTECCI'!$S1560&gt;0,'DETALLADO ELEMENTOS DE PROTECCI'!$S1560&lt;0.99),"Amarillo","Verde")),"")</f>
        <v/>
      </c>
      <c r="V1560" s="124"/>
    </row>
    <row r="1561" spans="1:22">
      <c r="A1561" s="121" t="s">
        <v>37</v>
      </c>
      <c r="B1561" s="121">
        <v>104</v>
      </c>
      <c r="C1561" s="121">
        <v>1033</v>
      </c>
      <c r="D1561" s="121" t="s">
        <v>417</v>
      </c>
      <c r="E1561" s="121" t="s">
        <v>1474</v>
      </c>
      <c r="F1561" s="121" t="s">
        <v>15</v>
      </c>
      <c r="G1561" s="121" t="s">
        <v>1139</v>
      </c>
      <c r="H1561" s="121"/>
      <c r="I1561" s="121"/>
      <c r="J1561" s="121" t="s">
        <v>1128</v>
      </c>
      <c r="K1561" s="121"/>
      <c r="L1561" s="121"/>
      <c r="M1561" s="121"/>
      <c r="N1561" s="121">
        <v>120</v>
      </c>
      <c r="O1561" s="121"/>
      <c r="P1561" s="121"/>
      <c r="Q1561" s="121"/>
      <c r="R1561" s="121"/>
      <c r="S1561" s="123">
        <f>+IFERROR(IF('DETALLADO ELEMENTOS DE PROTECCI'!$E1561="DISTRIBUCION",((SUMIFS(O:O,D:D,'DETALLADO ELEMENTOS DE PROTECCI'!$D1561,H:H,'DETALLADO ELEMENTOS DE PROTECCI'!$H1561,R:R,"MARZO")+(SUMIFS(O:O,D:D,'DETALLADO ELEMENTOS DE PROTECCI'!$D1561,H:H,'DETALLADO ELEMENTOS DE PROTECCI'!$H1561,R:R,"ABRIL")))/((SUMIFS(N:N,D:D,'DETALLADO ELEMENTOS DE PROTECCI'!$D1561,H:H,'DETALLADO ELEMENTOS DE PROTECCI'!$H1561,R:R,"MARZO"))+(SUMIFS(N:N,D:D,'DETALLADO ELEMENTOS DE PROTECCI'!$D1561,H:H,'DETALLADO ELEMENTOS DE PROTECCI'!$H1561,R:R,"ABRIL")))),(SUMIFS(L:L,D:D,'DETALLADO ELEMENTOS DE PROTECCI'!$D1561,H:H,'DETALLADO ELEMENTOS DE PROTECCI'!$H1561)/(SUMIFS(K:K,D:D,'DETALLADO ELEMENTOS DE PROTECCI'!$D1561,H:H,'DETALLADO ELEMENTOS DE PROTECCI'!$H1561)))),0)</f>
        <v>0</v>
      </c>
      <c r="T1561" s="120">
        <v>0.5</v>
      </c>
      <c r="U1561" s="121" t="str">
        <f>+IF('DETALLADO ELEMENTOS DE PROTECCI'!$R1561="MARZO",IF('DETALLADO ELEMENTOS DE PROTECCI'!$S1561=0,"Rojo",IF(AND('DETALLADO ELEMENTOS DE PROTECCI'!$S1561&gt;0,'DETALLADO ELEMENTOS DE PROTECCI'!$S1561&lt;0.99),"Amarillo","Verde")),"")</f>
        <v/>
      </c>
      <c r="V1561" s="124"/>
    </row>
    <row r="1562" spans="1:22">
      <c r="A1562" s="121" t="s">
        <v>64</v>
      </c>
      <c r="B1562" s="121">
        <v>613</v>
      </c>
      <c r="C1562" s="121">
        <v>1033</v>
      </c>
      <c r="D1562" s="121" t="s">
        <v>1109</v>
      </c>
      <c r="E1562" s="121" t="s">
        <v>1474</v>
      </c>
      <c r="F1562" s="121" t="s">
        <v>15</v>
      </c>
      <c r="G1562" s="121" t="s">
        <v>1139</v>
      </c>
      <c r="H1562" s="121"/>
      <c r="I1562" s="121"/>
      <c r="J1562" s="121" t="s">
        <v>1128</v>
      </c>
      <c r="K1562" s="121"/>
      <c r="L1562" s="121"/>
      <c r="M1562" s="121"/>
      <c r="N1562" s="121">
        <v>120</v>
      </c>
      <c r="O1562" s="121"/>
      <c r="P1562" s="121"/>
      <c r="Q1562" s="121"/>
      <c r="R1562" s="121"/>
      <c r="S1562" s="123">
        <f>+IFERROR(IF('DETALLADO ELEMENTOS DE PROTECCI'!$E1562="DISTRIBUCION",((SUMIFS(O:O,D:D,'DETALLADO ELEMENTOS DE PROTECCI'!$D1562,H:H,'DETALLADO ELEMENTOS DE PROTECCI'!$H1562,R:R,"MARZO")+(SUMIFS(O:O,D:D,'DETALLADO ELEMENTOS DE PROTECCI'!$D1562,H:H,'DETALLADO ELEMENTOS DE PROTECCI'!$H1562,R:R,"ABRIL")))/((SUMIFS(N:N,D:D,'DETALLADO ELEMENTOS DE PROTECCI'!$D1562,H:H,'DETALLADO ELEMENTOS DE PROTECCI'!$H1562,R:R,"MARZO"))+(SUMIFS(N:N,D:D,'DETALLADO ELEMENTOS DE PROTECCI'!$D1562,H:H,'DETALLADO ELEMENTOS DE PROTECCI'!$H1562,R:R,"ABRIL")))),(SUMIFS(L:L,D:D,'DETALLADO ELEMENTOS DE PROTECCI'!$D1562,H:H,'DETALLADO ELEMENTOS DE PROTECCI'!$H1562)/(SUMIFS(K:K,D:D,'DETALLADO ELEMENTOS DE PROTECCI'!$D1562,H:H,'DETALLADO ELEMENTOS DE PROTECCI'!$H1562)))),0)</f>
        <v>0</v>
      </c>
      <c r="T1562" s="120">
        <v>0.5</v>
      </c>
      <c r="U1562" s="121" t="str">
        <f>+IF('DETALLADO ELEMENTOS DE PROTECCI'!$R1562="MARZO",IF('DETALLADO ELEMENTOS DE PROTECCI'!$S1562=0,"Rojo",IF(AND('DETALLADO ELEMENTOS DE PROTECCI'!$S1562&gt;0,'DETALLADO ELEMENTOS DE PROTECCI'!$S1562&lt;0.99),"Amarillo","Verde")),"")</f>
        <v/>
      </c>
      <c r="V1562" s="124"/>
    </row>
    <row r="1563" spans="1:22">
      <c r="A1563" s="121" t="s">
        <v>62</v>
      </c>
      <c r="B1563" s="121">
        <v>416</v>
      </c>
      <c r="C1563" s="121">
        <v>1033</v>
      </c>
      <c r="D1563" s="121" t="s">
        <v>820</v>
      </c>
      <c r="E1563" s="121" t="s">
        <v>1474</v>
      </c>
      <c r="F1563" s="121" t="s">
        <v>15</v>
      </c>
      <c r="G1563" s="121" t="s">
        <v>1139</v>
      </c>
      <c r="H1563" s="121"/>
      <c r="I1563" s="121"/>
      <c r="J1563" s="121" t="s">
        <v>1128</v>
      </c>
      <c r="K1563" s="121"/>
      <c r="L1563" s="121"/>
      <c r="M1563" s="121"/>
      <c r="N1563" s="121">
        <v>120</v>
      </c>
      <c r="O1563" s="121"/>
      <c r="P1563" s="121"/>
      <c r="Q1563" s="121"/>
      <c r="R1563" s="121"/>
      <c r="S1563" s="123">
        <f>+IFERROR(IF('DETALLADO ELEMENTOS DE PROTECCI'!$E1563="DISTRIBUCION",((SUMIFS(O:O,D:D,'DETALLADO ELEMENTOS DE PROTECCI'!$D1563,H:H,'DETALLADO ELEMENTOS DE PROTECCI'!$H1563,R:R,"MARZO")+(SUMIFS(O:O,D:D,'DETALLADO ELEMENTOS DE PROTECCI'!$D1563,H:H,'DETALLADO ELEMENTOS DE PROTECCI'!$H1563,R:R,"ABRIL")))/((SUMIFS(N:N,D:D,'DETALLADO ELEMENTOS DE PROTECCI'!$D1563,H:H,'DETALLADO ELEMENTOS DE PROTECCI'!$H1563,R:R,"MARZO"))+(SUMIFS(N:N,D:D,'DETALLADO ELEMENTOS DE PROTECCI'!$D1563,H:H,'DETALLADO ELEMENTOS DE PROTECCI'!$H1563,R:R,"ABRIL")))),(SUMIFS(L:L,D:D,'DETALLADO ELEMENTOS DE PROTECCI'!$D1563,H:H,'DETALLADO ELEMENTOS DE PROTECCI'!$H1563)/(SUMIFS(K:K,D:D,'DETALLADO ELEMENTOS DE PROTECCI'!$D1563,H:H,'DETALLADO ELEMENTOS DE PROTECCI'!$H1563)))),0)</f>
        <v>0</v>
      </c>
      <c r="T1563" s="120">
        <v>0.5</v>
      </c>
      <c r="U1563" s="121" t="str">
        <f>+IF('DETALLADO ELEMENTOS DE PROTECCI'!$R1563="MARZO",IF('DETALLADO ELEMENTOS DE PROTECCI'!$S1563=0,"Rojo",IF(AND('DETALLADO ELEMENTOS DE PROTECCI'!$S1563&gt;0,'DETALLADO ELEMENTOS DE PROTECCI'!$S1563&lt;0.99),"Amarillo","Verde")),"")</f>
        <v/>
      </c>
      <c r="V1563" s="124"/>
    </row>
    <row r="1564" spans="1:22">
      <c r="A1564" s="121" t="s">
        <v>57</v>
      </c>
      <c r="B1564" s="121">
        <v>207</v>
      </c>
      <c r="C1564" s="121">
        <v>1033</v>
      </c>
      <c r="D1564" s="121" t="s">
        <v>635</v>
      </c>
      <c r="E1564" s="121" t="s">
        <v>1474</v>
      </c>
      <c r="F1564" s="121" t="s">
        <v>15</v>
      </c>
      <c r="G1564" s="121" t="s">
        <v>1139</v>
      </c>
      <c r="H1564" s="121"/>
      <c r="I1564" s="121"/>
      <c r="J1564" s="121" t="s">
        <v>1128</v>
      </c>
      <c r="K1564" s="121"/>
      <c r="L1564" s="121"/>
      <c r="M1564" s="121"/>
      <c r="N1564" s="121">
        <v>120</v>
      </c>
      <c r="O1564" s="121"/>
      <c r="P1564" s="121"/>
      <c r="Q1564" s="121"/>
      <c r="R1564" s="121"/>
      <c r="S1564" s="123">
        <f>+IFERROR(IF('DETALLADO ELEMENTOS DE PROTECCI'!$E1564="DISTRIBUCION",((SUMIFS(O:O,D:D,'DETALLADO ELEMENTOS DE PROTECCI'!$D1564,H:H,'DETALLADO ELEMENTOS DE PROTECCI'!$H1564,R:R,"MARZO")+(SUMIFS(O:O,D:D,'DETALLADO ELEMENTOS DE PROTECCI'!$D1564,H:H,'DETALLADO ELEMENTOS DE PROTECCI'!$H1564,R:R,"ABRIL")))/((SUMIFS(N:N,D:D,'DETALLADO ELEMENTOS DE PROTECCI'!$D1564,H:H,'DETALLADO ELEMENTOS DE PROTECCI'!$H1564,R:R,"MARZO"))+(SUMIFS(N:N,D:D,'DETALLADO ELEMENTOS DE PROTECCI'!$D1564,H:H,'DETALLADO ELEMENTOS DE PROTECCI'!$H1564,R:R,"ABRIL")))),(SUMIFS(L:L,D:D,'DETALLADO ELEMENTOS DE PROTECCI'!$D1564,H:H,'DETALLADO ELEMENTOS DE PROTECCI'!$H1564)/(SUMIFS(K:K,D:D,'DETALLADO ELEMENTOS DE PROTECCI'!$D1564,H:H,'DETALLADO ELEMENTOS DE PROTECCI'!$H1564)))),0)</f>
        <v>0</v>
      </c>
      <c r="T1564" s="120">
        <v>0.5</v>
      </c>
      <c r="U1564" s="121" t="str">
        <f>+IF('DETALLADO ELEMENTOS DE PROTECCI'!$R1564="MARZO",IF('DETALLADO ELEMENTOS DE PROTECCI'!$S1564=0,"Rojo",IF(AND('DETALLADO ELEMENTOS DE PROTECCI'!$S1564&gt;0,'DETALLADO ELEMENTOS DE PROTECCI'!$S1564&lt;0.99),"Amarillo","Verde")),"")</f>
        <v/>
      </c>
      <c r="V1564" s="124"/>
    </row>
    <row r="1565" spans="1:22">
      <c r="A1565" s="121" t="s">
        <v>62</v>
      </c>
      <c r="B1565" s="121">
        <v>401</v>
      </c>
      <c r="C1565" s="121">
        <v>1033</v>
      </c>
      <c r="D1565" s="121" t="s">
        <v>762</v>
      </c>
      <c r="E1565" s="121" t="s">
        <v>1474</v>
      </c>
      <c r="F1565" s="121" t="s">
        <v>15</v>
      </c>
      <c r="G1565" s="121" t="s">
        <v>1139</v>
      </c>
      <c r="H1565" s="121"/>
      <c r="I1565" s="121"/>
      <c r="J1565" s="121" t="s">
        <v>1128</v>
      </c>
      <c r="K1565" s="121"/>
      <c r="L1565" s="121"/>
      <c r="M1565" s="121"/>
      <c r="N1565" s="121">
        <v>120</v>
      </c>
      <c r="O1565" s="121"/>
      <c r="P1565" s="121"/>
      <c r="Q1565" s="121"/>
      <c r="R1565" s="121"/>
      <c r="S1565" s="123">
        <f>+IFERROR(IF('DETALLADO ELEMENTOS DE PROTECCI'!$E1565="DISTRIBUCION",((SUMIFS(O:O,D:D,'DETALLADO ELEMENTOS DE PROTECCI'!$D1565,H:H,'DETALLADO ELEMENTOS DE PROTECCI'!$H1565,R:R,"MARZO")+(SUMIFS(O:O,D:D,'DETALLADO ELEMENTOS DE PROTECCI'!$D1565,H:H,'DETALLADO ELEMENTOS DE PROTECCI'!$H1565,R:R,"ABRIL")))/((SUMIFS(N:N,D:D,'DETALLADO ELEMENTOS DE PROTECCI'!$D1565,H:H,'DETALLADO ELEMENTOS DE PROTECCI'!$H1565,R:R,"MARZO"))+(SUMIFS(N:N,D:D,'DETALLADO ELEMENTOS DE PROTECCI'!$D1565,H:H,'DETALLADO ELEMENTOS DE PROTECCI'!$H1565,R:R,"ABRIL")))),(SUMIFS(L:L,D:D,'DETALLADO ELEMENTOS DE PROTECCI'!$D1565,H:H,'DETALLADO ELEMENTOS DE PROTECCI'!$H1565)/(SUMIFS(K:K,D:D,'DETALLADO ELEMENTOS DE PROTECCI'!$D1565,H:H,'DETALLADO ELEMENTOS DE PROTECCI'!$H1565)))),0)</f>
        <v>0</v>
      </c>
      <c r="T1565" s="120">
        <v>0.5</v>
      </c>
      <c r="U1565" s="121" t="str">
        <f>+IF('DETALLADO ELEMENTOS DE PROTECCI'!$R1565="MARZO",IF('DETALLADO ELEMENTOS DE PROTECCI'!$S1565=0,"Rojo",IF(AND('DETALLADO ELEMENTOS DE PROTECCI'!$S1565&gt;0,'DETALLADO ELEMENTOS DE PROTECCI'!$S1565&lt;0.99),"Amarillo","Verde")),"")</f>
        <v/>
      </c>
      <c r="V1565" s="124"/>
    </row>
    <row r="1566" spans="1:22">
      <c r="A1566" s="121" t="s">
        <v>62</v>
      </c>
      <c r="B1566" s="121">
        <v>411</v>
      </c>
      <c r="C1566" s="121">
        <v>1033</v>
      </c>
      <c r="D1566" s="121" t="s">
        <v>793</v>
      </c>
      <c r="E1566" s="121" t="s">
        <v>1474</v>
      </c>
      <c r="F1566" s="121" t="s">
        <v>15</v>
      </c>
      <c r="G1566" s="121" t="s">
        <v>1139</v>
      </c>
      <c r="H1566" s="121"/>
      <c r="I1566" s="121"/>
      <c r="J1566" s="121" t="s">
        <v>1128</v>
      </c>
      <c r="K1566" s="121"/>
      <c r="L1566" s="121"/>
      <c r="M1566" s="121"/>
      <c r="N1566" s="121">
        <v>120</v>
      </c>
      <c r="O1566" s="121"/>
      <c r="P1566" s="121"/>
      <c r="Q1566" s="121"/>
      <c r="R1566" s="121"/>
      <c r="S1566" s="123">
        <f>+IFERROR(IF('DETALLADO ELEMENTOS DE PROTECCI'!$E1566="DISTRIBUCION",((SUMIFS(O:O,D:D,'DETALLADO ELEMENTOS DE PROTECCI'!$D1566,H:H,'DETALLADO ELEMENTOS DE PROTECCI'!$H1566,R:R,"MARZO")+(SUMIFS(O:O,D:D,'DETALLADO ELEMENTOS DE PROTECCI'!$D1566,H:H,'DETALLADO ELEMENTOS DE PROTECCI'!$H1566,R:R,"ABRIL")))/((SUMIFS(N:N,D:D,'DETALLADO ELEMENTOS DE PROTECCI'!$D1566,H:H,'DETALLADO ELEMENTOS DE PROTECCI'!$H1566,R:R,"MARZO"))+(SUMIFS(N:N,D:D,'DETALLADO ELEMENTOS DE PROTECCI'!$D1566,H:H,'DETALLADO ELEMENTOS DE PROTECCI'!$H1566,R:R,"ABRIL")))),(SUMIFS(L:L,D:D,'DETALLADO ELEMENTOS DE PROTECCI'!$D1566,H:H,'DETALLADO ELEMENTOS DE PROTECCI'!$H1566)/(SUMIFS(K:K,D:D,'DETALLADO ELEMENTOS DE PROTECCI'!$D1566,H:H,'DETALLADO ELEMENTOS DE PROTECCI'!$H1566)))),0)</f>
        <v>0</v>
      </c>
      <c r="T1566" s="120">
        <v>0.5</v>
      </c>
      <c r="U1566" s="121" t="str">
        <f>+IF('DETALLADO ELEMENTOS DE PROTECCI'!$R1566="MARZO",IF('DETALLADO ELEMENTOS DE PROTECCI'!$S1566=0,"Rojo",IF(AND('DETALLADO ELEMENTOS DE PROTECCI'!$S1566&gt;0,'DETALLADO ELEMENTOS DE PROTECCI'!$S1566&lt;0.99),"Amarillo","Verde")),"")</f>
        <v/>
      </c>
      <c r="V1566" s="124"/>
    </row>
    <row r="1567" spans="1:22">
      <c r="A1567" s="121" t="s">
        <v>50</v>
      </c>
      <c r="B1567" s="121">
        <v>313</v>
      </c>
      <c r="C1567" s="121">
        <v>1033</v>
      </c>
      <c r="D1567" s="121" t="s">
        <v>718</v>
      </c>
      <c r="E1567" s="121" t="s">
        <v>1474</v>
      </c>
      <c r="F1567" s="121" t="s">
        <v>15</v>
      </c>
      <c r="G1567" s="121" t="s">
        <v>1139</v>
      </c>
      <c r="H1567" s="121"/>
      <c r="I1567" s="121"/>
      <c r="J1567" s="121" t="s">
        <v>1128</v>
      </c>
      <c r="K1567" s="121"/>
      <c r="L1567" s="121"/>
      <c r="M1567" s="121"/>
      <c r="N1567" s="121">
        <v>120</v>
      </c>
      <c r="O1567" s="121"/>
      <c r="P1567" s="121"/>
      <c r="Q1567" s="121"/>
      <c r="R1567" s="121"/>
      <c r="S1567" s="123">
        <f>+IFERROR(IF('DETALLADO ELEMENTOS DE PROTECCI'!$E1567="DISTRIBUCION",((SUMIFS(O:O,D:D,'DETALLADO ELEMENTOS DE PROTECCI'!$D1567,H:H,'DETALLADO ELEMENTOS DE PROTECCI'!$H1567,R:R,"MARZO")+(SUMIFS(O:O,D:D,'DETALLADO ELEMENTOS DE PROTECCI'!$D1567,H:H,'DETALLADO ELEMENTOS DE PROTECCI'!$H1567,R:R,"ABRIL")))/((SUMIFS(N:N,D:D,'DETALLADO ELEMENTOS DE PROTECCI'!$D1567,H:H,'DETALLADO ELEMENTOS DE PROTECCI'!$H1567,R:R,"MARZO"))+(SUMIFS(N:N,D:D,'DETALLADO ELEMENTOS DE PROTECCI'!$D1567,H:H,'DETALLADO ELEMENTOS DE PROTECCI'!$H1567,R:R,"ABRIL")))),(SUMIFS(L:L,D:D,'DETALLADO ELEMENTOS DE PROTECCI'!$D1567,H:H,'DETALLADO ELEMENTOS DE PROTECCI'!$H1567)/(SUMIFS(K:K,D:D,'DETALLADO ELEMENTOS DE PROTECCI'!$D1567,H:H,'DETALLADO ELEMENTOS DE PROTECCI'!$H1567)))),0)</f>
        <v>0</v>
      </c>
      <c r="T1567" s="120">
        <v>0.5</v>
      </c>
      <c r="U1567" s="121" t="str">
        <f>+IF('DETALLADO ELEMENTOS DE PROTECCI'!$R1567="MARZO",IF('DETALLADO ELEMENTOS DE PROTECCI'!$S1567=0,"Rojo",IF(AND('DETALLADO ELEMENTOS DE PROTECCI'!$S1567&gt;0,'DETALLADO ELEMENTOS DE PROTECCI'!$S1567&lt;0.99),"Amarillo","Verde")),"")</f>
        <v/>
      </c>
      <c r="V1567" s="124"/>
    </row>
    <row r="1568" spans="1:22">
      <c r="A1568" s="121" t="s">
        <v>57</v>
      </c>
      <c r="B1568" s="121">
        <v>217</v>
      </c>
      <c r="C1568" s="121">
        <v>1033</v>
      </c>
      <c r="D1568" s="121" t="s">
        <v>657</v>
      </c>
      <c r="E1568" s="121" t="s">
        <v>1474</v>
      </c>
      <c r="F1568" s="121" t="s">
        <v>15</v>
      </c>
      <c r="G1568" s="121" t="s">
        <v>1139</v>
      </c>
      <c r="H1568" s="121"/>
      <c r="I1568" s="121"/>
      <c r="J1568" s="121" t="s">
        <v>1128</v>
      </c>
      <c r="K1568" s="121"/>
      <c r="L1568" s="121"/>
      <c r="M1568" s="121"/>
      <c r="N1568" s="121">
        <v>120</v>
      </c>
      <c r="O1568" s="121"/>
      <c r="P1568" s="121"/>
      <c r="Q1568" s="121"/>
      <c r="R1568" s="121"/>
      <c r="S1568" s="123">
        <f>+IFERROR(IF('DETALLADO ELEMENTOS DE PROTECCI'!$E1568="DISTRIBUCION",((SUMIFS(O:O,D:D,'DETALLADO ELEMENTOS DE PROTECCI'!$D1568,H:H,'DETALLADO ELEMENTOS DE PROTECCI'!$H1568,R:R,"MARZO")+(SUMIFS(O:O,D:D,'DETALLADO ELEMENTOS DE PROTECCI'!$D1568,H:H,'DETALLADO ELEMENTOS DE PROTECCI'!$H1568,R:R,"ABRIL")))/((SUMIFS(N:N,D:D,'DETALLADO ELEMENTOS DE PROTECCI'!$D1568,H:H,'DETALLADO ELEMENTOS DE PROTECCI'!$H1568,R:R,"MARZO"))+(SUMIFS(N:N,D:D,'DETALLADO ELEMENTOS DE PROTECCI'!$D1568,H:H,'DETALLADO ELEMENTOS DE PROTECCI'!$H1568,R:R,"ABRIL")))),(SUMIFS(L:L,D:D,'DETALLADO ELEMENTOS DE PROTECCI'!$D1568,H:H,'DETALLADO ELEMENTOS DE PROTECCI'!$H1568)/(SUMIFS(K:K,D:D,'DETALLADO ELEMENTOS DE PROTECCI'!$D1568,H:H,'DETALLADO ELEMENTOS DE PROTECCI'!$H1568)))),0)</f>
        <v>0</v>
      </c>
      <c r="T1568" s="120">
        <v>0.5</v>
      </c>
      <c r="U1568" s="121" t="str">
        <f>+IF('DETALLADO ELEMENTOS DE PROTECCI'!$R1568="MARZO",IF('DETALLADO ELEMENTOS DE PROTECCI'!$S1568=0,"Rojo",IF(AND('DETALLADO ELEMENTOS DE PROTECCI'!$S1568&gt;0,'DETALLADO ELEMENTOS DE PROTECCI'!$S1568&lt;0.99),"Amarillo","Verde")),"")</f>
        <v/>
      </c>
      <c r="V1568" s="124"/>
    </row>
    <row r="1569" spans="1:22">
      <c r="A1569" s="121" t="s">
        <v>37</v>
      </c>
      <c r="B1569" s="121">
        <v>140</v>
      </c>
      <c r="C1569" s="121">
        <v>1033</v>
      </c>
      <c r="D1569" s="121" t="s">
        <v>551</v>
      </c>
      <c r="E1569" s="121" t="s">
        <v>1474</v>
      </c>
      <c r="F1569" s="121" t="s">
        <v>15</v>
      </c>
      <c r="G1569" s="121" t="s">
        <v>1139</v>
      </c>
      <c r="H1569" s="121"/>
      <c r="I1569" s="121"/>
      <c r="J1569" s="121" t="s">
        <v>1128</v>
      </c>
      <c r="K1569" s="121"/>
      <c r="L1569" s="121"/>
      <c r="M1569" s="121"/>
      <c r="N1569" s="121">
        <v>120</v>
      </c>
      <c r="O1569" s="121"/>
      <c r="P1569" s="121"/>
      <c r="Q1569" s="121"/>
      <c r="R1569" s="121"/>
      <c r="S1569" s="123">
        <f>+IFERROR(IF('DETALLADO ELEMENTOS DE PROTECCI'!$E1569="DISTRIBUCION",((SUMIFS(O:O,D:D,'DETALLADO ELEMENTOS DE PROTECCI'!$D1569,H:H,'DETALLADO ELEMENTOS DE PROTECCI'!$H1569,R:R,"MARZO")+(SUMIFS(O:O,D:D,'DETALLADO ELEMENTOS DE PROTECCI'!$D1569,H:H,'DETALLADO ELEMENTOS DE PROTECCI'!$H1569,R:R,"ABRIL")))/((SUMIFS(N:N,D:D,'DETALLADO ELEMENTOS DE PROTECCI'!$D1569,H:H,'DETALLADO ELEMENTOS DE PROTECCI'!$H1569,R:R,"MARZO"))+(SUMIFS(N:N,D:D,'DETALLADO ELEMENTOS DE PROTECCI'!$D1569,H:H,'DETALLADO ELEMENTOS DE PROTECCI'!$H1569,R:R,"ABRIL")))),(SUMIFS(L:L,D:D,'DETALLADO ELEMENTOS DE PROTECCI'!$D1569,H:H,'DETALLADO ELEMENTOS DE PROTECCI'!$H1569)/(SUMIFS(K:K,D:D,'DETALLADO ELEMENTOS DE PROTECCI'!$D1569,H:H,'DETALLADO ELEMENTOS DE PROTECCI'!$H1569)))),0)</f>
        <v>0</v>
      </c>
      <c r="T1569" s="120">
        <v>0.5</v>
      </c>
      <c r="U1569" s="121" t="str">
        <f>+IF('DETALLADO ELEMENTOS DE PROTECCI'!$R1569="MARZO",IF('DETALLADO ELEMENTOS DE PROTECCI'!$S1569=0,"Rojo",IF(AND('DETALLADO ELEMENTOS DE PROTECCI'!$S1569&gt;0,'DETALLADO ELEMENTOS DE PROTECCI'!$S1569&lt;0.99),"Amarillo","Verde")),"")</f>
        <v/>
      </c>
      <c r="V1569" s="124"/>
    </row>
    <row r="1570" spans="1:22">
      <c r="A1570" s="121" t="s">
        <v>62</v>
      </c>
      <c r="B1570" s="121">
        <v>420</v>
      </c>
      <c r="C1570" s="121">
        <v>1033</v>
      </c>
      <c r="D1570" s="121" t="s">
        <v>847</v>
      </c>
      <c r="E1570" s="121" t="s">
        <v>1474</v>
      </c>
      <c r="F1570" s="121" t="s">
        <v>15</v>
      </c>
      <c r="G1570" s="121" t="s">
        <v>1139</v>
      </c>
      <c r="H1570" s="121"/>
      <c r="I1570" s="121"/>
      <c r="J1570" s="121" t="s">
        <v>1128</v>
      </c>
      <c r="K1570" s="121"/>
      <c r="L1570" s="121"/>
      <c r="M1570" s="121"/>
      <c r="N1570" s="121">
        <v>120</v>
      </c>
      <c r="O1570" s="121"/>
      <c r="P1570" s="121"/>
      <c r="Q1570" s="121"/>
      <c r="R1570" s="121"/>
      <c r="S1570" s="123">
        <f>+IFERROR(IF('DETALLADO ELEMENTOS DE PROTECCI'!$E1570="DISTRIBUCION",((SUMIFS(O:O,D:D,'DETALLADO ELEMENTOS DE PROTECCI'!$D1570,H:H,'DETALLADO ELEMENTOS DE PROTECCI'!$H1570,R:R,"MARZO")+(SUMIFS(O:O,D:D,'DETALLADO ELEMENTOS DE PROTECCI'!$D1570,H:H,'DETALLADO ELEMENTOS DE PROTECCI'!$H1570,R:R,"ABRIL")))/((SUMIFS(N:N,D:D,'DETALLADO ELEMENTOS DE PROTECCI'!$D1570,H:H,'DETALLADO ELEMENTOS DE PROTECCI'!$H1570,R:R,"MARZO"))+(SUMIFS(N:N,D:D,'DETALLADO ELEMENTOS DE PROTECCI'!$D1570,H:H,'DETALLADO ELEMENTOS DE PROTECCI'!$H1570,R:R,"ABRIL")))),(SUMIFS(L:L,D:D,'DETALLADO ELEMENTOS DE PROTECCI'!$D1570,H:H,'DETALLADO ELEMENTOS DE PROTECCI'!$H1570)/(SUMIFS(K:K,D:D,'DETALLADO ELEMENTOS DE PROTECCI'!$D1570,H:H,'DETALLADO ELEMENTOS DE PROTECCI'!$H1570)))),0)</f>
        <v>0</v>
      </c>
      <c r="T1570" s="120">
        <v>0.5</v>
      </c>
      <c r="U1570" s="121" t="str">
        <f>+IF('DETALLADO ELEMENTOS DE PROTECCI'!$R1570="MARZO",IF('DETALLADO ELEMENTOS DE PROTECCI'!$S1570=0,"Rojo",IF(AND('DETALLADO ELEMENTOS DE PROTECCI'!$S1570&gt;0,'DETALLADO ELEMENTOS DE PROTECCI'!$S1570&lt;0.99),"Amarillo","Verde")),"")</f>
        <v/>
      </c>
      <c r="V1570" s="124"/>
    </row>
    <row r="1571" spans="1:22">
      <c r="A1571" s="121" t="s">
        <v>37</v>
      </c>
      <c r="B1571" s="121">
        <v>141</v>
      </c>
      <c r="C1571" s="121">
        <v>1033</v>
      </c>
      <c r="D1571" s="121" t="s">
        <v>562</v>
      </c>
      <c r="E1571" s="121" t="s">
        <v>1474</v>
      </c>
      <c r="F1571" s="121" t="s">
        <v>15</v>
      </c>
      <c r="G1571" s="121" t="s">
        <v>1139</v>
      </c>
      <c r="H1571" s="121"/>
      <c r="I1571" s="121"/>
      <c r="J1571" s="121" t="s">
        <v>1128</v>
      </c>
      <c r="K1571" s="121"/>
      <c r="L1571" s="121"/>
      <c r="M1571" s="121"/>
      <c r="N1571" s="121">
        <v>120</v>
      </c>
      <c r="O1571" s="121"/>
      <c r="P1571" s="121"/>
      <c r="Q1571" s="121"/>
      <c r="R1571" s="121"/>
      <c r="S1571" s="123">
        <f>+IFERROR(IF('DETALLADO ELEMENTOS DE PROTECCI'!$E1571="DISTRIBUCION",((SUMIFS(O:O,D:D,'DETALLADO ELEMENTOS DE PROTECCI'!$D1571,H:H,'DETALLADO ELEMENTOS DE PROTECCI'!$H1571,R:R,"MARZO")+(SUMIFS(O:O,D:D,'DETALLADO ELEMENTOS DE PROTECCI'!$D1571,H:H,'DETALLADO ELEMENTOS DE PROTECCI'!$H1571,R:R,"ABRIL")))/((SUMIFS(N:N,D:D,'DETALLADO ELEMENTOS DE PROTECCI'!$D1571,H:H,'DETALLADO ELEMENTOS DE PROTECCI'!$H1571,R:R,"MARZO"))+(SUMIFS(N:N,D:D,'DETALLADO ELEMENTOS DE PROTECCI'!$D1571,H:H,'DETALLADO ELEMENTOS DE PROTECCI'!$H1571,R:R,"ABRIL")))),(SUMIFS(L:L,D:D,'DETALLADO ELEMENTOS DE PROTECCI'!$D1571,H:H,'DETALLADO ELEMENTOS DE PROTECCI'!$H1571)/(SUMIFS(K:K,D:D,'DETALLADO ELEMENTOS DE PROTECCI'!$D1571,H:H,'DETALLADO ELEMENTOS DE PROTECCI'!$H1571)))),0)</f>
        <v>0</v>
      </c>
      <c r="T1571" s="120">
        <v>0.5</v>
      </c>
      <c r="U1571" s="121" t="str">
        <f>+IF('DETALLADO ELEMENTOS DE PROTECCI'!$R1571="MARZO",IF('DETALLADO ELEMENTOS DE PROTECCI'!$S1571=0,"Rojo",IF(AND('DETALLADO ELEMENTOS DE PROTECCI'!$S1571&gt;0,'DETALLADO ELEMENTOS DE PROTECCI'!$S1571&lt;0.99),"Amarillo","Verde")),"")</f>
        <v/>
      </c>
      <c r="V1571" s="124"/>
    </row>
    <row r="1572" spans="1:22">
      <c r="A1572" s="121" t="s">
        <v>37</v>
      </c>
      <c r="B1572" s="121">
        <v>103</v>
      </c>
      <c r="C1572" s="121">
        <v>1033</v>
      </c>
      <c r="D1572" s="121" t="s">
        <v>1073</v>
      </c>
      <c r="E1572" s="121" t="s">
        <v>1474</v>
      </c>
      <c r="F1572" s="121" t="s">
        <v>15</v>
      </c>
      <c r="G1572" s="121" t="s">
        <v>1139</v>
      </c>
      <c r="H1572" s="121"/>
      <c r="I1572" s="121"/>
      <c r="J1572" s="121" t="s">
        <v>1128</v>
      </c>
      <c r="K1572" s="121"/>
      <c r="L1572" s="121"/>
      <c r="M1572" s="121"/>
      <c r="N1572" s="121">
        <v>120</v>
      </c>
      <c r="O1572" s="121"/>
      <c r="P1572" s="121"/>
      <c r="Q1572" s="121"/>
      <c r="R1572" s="121"/>
      <c r="S1572" s="123">
        <f>+IFERROR(IF('DETALLADO ELEMENTOS DE PROTECCI'!$E1572="DISTRIBUCION",((SUMIFS(O:O,D:D,'DETALLADO ELEMENTOS DE PROTECCI'!$D1572,H:H,'DETALLADO ELEMENTOS DE PROTECCI'!$H1572,R:R,"MARZO")+(SUMIFS(O:O,D:D,'DETALLADO ELEMENTOS DE PROTECCI'!$D1572,H:H,'DETALLADO ELEMENTOS DE PROTECCI'!$H1572,R:R,"ABRIL")))/((SUMIFS(N:N,D:D,'DETALLADO ELEMENTOS DE PROTECCI'!$D1572,H:H,'DETALLADO ELEMENTOS DE PROTECCI'!$H1572,R:R,"MARZO"))+(SUMIFS(N:N,D:D,'DETALLADO ELEMENTOS DE PROTECCI'!$D1572,H:H,'DETALLADO ELEMENTOS DE PROTECCI'!$H1572,R:R,"ABRIL")))),(SUMIFS(L:L,D:D,'DETALLADO ELEMENTOS DE PROTECCI'!$D1572,H:H,'DETALLADO ELEMENTOS DE PROTECCI'!$H1572)/(SUMIFS(K:K,D:D,'DETALLADO ELEMENTOS DE PROTECCI'!$D1572,H:H,'DETALLADO ELEMENTOS DE PROTECCI'!$H1572)))),0)</f>
        <v>0</v>
      </c>
      <c r="T1572" s="120">
        <v>0.5</v>
      </c>
      <c r="U1572" s="121" t="str">
        <f>+IF('DETALLADO ELEMENTOS DE PROTECCI'!$R1572="MARZO",IF('DETALLADO ELEMENTOS DE PROTECCI'!$S1572=0,"Rojo",IF(AND('DETALLADO ELEMENTOS DE PROTECCI'!$S1572&gt;0,'DETALLADO ELEMENTOS DE PROTECCI'!$S1572&lt;0.99),"Amarillo","Verde")),"")</f>
        <v/>
      </c>
      <c r="V1572" s="124"/>
    </row>
    <row r="1573" spans="1:22">
      <c r="A1573" s="121" t="s">
        <v>37</v>
      </c>
      <c r="B1573" s="121">
        <v>105</v>
      </c>
      <c r="C1573" s="121">
        <v>1033</v>
      </c>
      <c r="D1573" s="121" t="s">
        <v>427</v>
      </c>
      <c r="E1573" s="121" t="s">
        <v>1474</v>
      </c>
      <c r="F1573" s="121" t="s">
        <v>15</v>
      </c>
      <c r="G1573" s="121" t="s">
        <v>1139</v>
      </c>
      <c r="H1573" s="121"/>
      <c r="I1573" s="121"/>
      <c r="J1573" s="121" t="s">
        <v>1128</v>
      </c>
      <c r="K1573" s="121"/>
      <c r="L1573" s="121"/>
      <c r="M1573" s="121"/>
      <c r="N1573" s="121">
        <v>120</v>
      </c>
      <c r="O1573" s="121"/>
      <c r="P1573" s="121"/>
      <c r="Q1573" s="121"/>
      <c r="R1573" s="121"/>
      <c r="S1573" s="123">
        <f>+IFERROR(IF('DETALLADO ELEMENTOS DE PROTECCI'!$E1573="DISTRIBUCION",((SUMIFS(O:O,D:D,'DETALLADO ELEMENTOS DE PROTECCI'!$D1573,H:H,'DETALLADO ELEMENTOS DE PROTECCI'!$H1573,R:R,"MARZO")+(SUMIFS(O:O,D:D,'DETALLADO ELEMENTOS DE PROTECCI'!$D1573,H:H,'DETALLADO ELEMENTOS DE PROTECCI'!$H1573,R:R,"ABRIL")))/((SUMIFS(N:N,D:D,'DETALLADO ELEMENTOS DE PROTECCI'!$D1573,H:H,'DETALLADO ELEMENTOS DE PROTECCI'!$H1573,R:R,"MARZO"))+(SUMIFS(N:N,D:D,'DETALLADO ELEMENTOS DE PROTECCI'!$D1573,H:H,'DETALLADO ELEMENTOS DE PROTECCI'!$H1573,R:R,"ABRIL")))),(SUMIFS(L:L,D:D,'DETALLADO ELEMENTOS DE PROTECCI'!$D1573,H:H,'DETALLADO ELEMENTOS DE PROTECCI'!$H1573)/(SUMIFS(K:K,D:D,'DETALLADO ELEMENTOS DE PROTECCI'!$D1573,H:H,'DETALLADO ELEMENTOS DE PROTECCI'!$H1573)))),0)</f>
        <v>0</v>
      </c>
      <c r="T1573" s="120">
        <v>0.5</v>
      </c>
      <c r="U1573" s="121" t="str">
        <f>+IF('DETALLADO ELEMENTOS DE PROTECCI'!$R1573="MARZO",IF('DETALLADO ELEMENTOS DE PROTECCI'!$S1573=0,"Rojo",IF(AND('DETALLADO ELEMENTOS DE PROTECCI'!$S1573&gt;0,'DETALLADO ELEMENTOS DE PROTECCI'!$S1573&lt;0.99),"Amarillo","Verde")),"")</f>
        <v/>
      </c>
      <c r="V1573" s="124"/>
    </row>
    <row r="1574" spans="1:22">
      <c r="A1574" s="121" t="s">
        <v>62</v>
      </c>
      <c r="B1574" s="121">
        <v>408</v>
      </c>
      <c r="C1574" s="121">
        <v>1033</v>
      </c>
      <c r="D1574" s="121" t="s">
        <v>790</v>
      </c>
      <c r="E1574" s="121" t="s">
        <v>1474</v>
      </c>
      <c r="F1574" s="121" t="s">
        <v>15</v>
      </c>
      <c r="G1574" s="121" t="s">
        <v>1139</v>
      </c>
      <c r="H1574" s="121"/>
      <c r="I1574" s="121"/>
      <c r="J1574" s="121" t="s">
        <v>1128</v>
      </c>
      <c r="K1574" s="121"/>
      <c r="L1574" s="121"/>
      <c r="M1574" s="121"/>
      <c r="N1574" s="121">
        <v>120</v>
      </c>
      <c r="O1574" s="121"/>
      <c r="P1574" s="121"/>
      <c r="Q1574" s="121"/>
      <c r="R1574" s="121"/>
      <c r="S1574" s="123">
        <f>+IFERROR(IF('DETALLADO ELEMENTOS DE PROTECCI'!$E1574="DISTRIBUCION",((SUMIFS(O:O,D:D,'DETALLADO ELEMENTOS DE PROTECCI'!$D1574,H:H,'DETALLADO ELEMENTOS DE PROTECCI'!$H1574,R:R,"MARZO")+(SUMIFS(O:O,D:D,'DETALLADO ELEMENTOS DE PROTECCI'!$D1574,H:H,'DETALLADO ELEMENTOS DE PROTECCI'!$H1574,R:R,"ABRIL")))/((SUMIFS(N:N,D:D,'DETALLADO ELEMENTOS DE PROTECCI'!$D1574,H:H,'DETALLADO ELEMENTOS DE PROTECCI'!$H1574,R:R,"MARZO"))+(SUMIFS(N:N,D:D,'DETALLADO ELEMENTOS DE PROTECCI'!$D1574,H:H,'DETALLADO ELEMENTOS DE PROTECCI'!$H1574,R:R,"ABRIL")))),(SUMIFS(L:L,D:D,'DETALLADO ELEMENTOS DE PROTECCI'!$D1574,H:H,'DETALLADO ELEMENTOS DE PROTECCI'!$H1574)/(SUMIFS(K:K,D:D,'DETALLADO ELEMENTOS DE PROTECCI'!$D1574,H:H,'DETALLADO ELEMENTOS DE PROTECCI'!$H1574)))),0)</f>
        <v>0</v>
      </c>
      <c r="T1574" s="120">
        <v>0.5</v>
      </c>
      <c r="U1574" s="121" t="str">
        <f>+IF('DETALLADO ELEMENTOS DE PROTECCI'!$R1574="MARZO",IF('DETALLADO ELEMENTOS DE PROTECCI'!$S1574=0,"Rojo",IF(AND('DETALLADO ELEMENTOS DE PROTECCI'!$S1574&gt;0,'DETALLADO ELEMENTOS DE PROTECCI'!$S1574&lt;0.99),"Amarillo","Verde")),"")</f>
        <v/>
      </c>
      <c r="V1574" s="124"/>
    </row>
    <row r="1575" spans="1:22">
      <c r="A1575" s="121" t="s">
        <v>64</v>
      </c>
      <c r="B1575" s="121">
        <v>620</v>
      </c>
      <c r="C1575" s="121">
        <v>1033</v>
      </c>
      <c r="D1575" s="121" t="s">
        <v>1112</v>
      </c>
      <c r="E1575" s="121" t="s">
        <v>1474</v>
      </c>
      <c r="F1575" s="121" t="s">
        <v>15</v>
      </c>
      <c r="G1575" s="121" t="s">
        <v>1139</v>
      </c>
      <c r="H1575" s="121"/>
      <c r="I1575" s="121"/>
      <c r="J1575" s="121" t="s">
        <v>1128</v>
      </c>
      <c r="K1575" s="121"/>
      <c r="L1575" s="121"/>
      <c r="M1575" s="121"/>
      <c r="N1575" s="121">
        <v>120</v>
      </c>
      <c r="O1575" s="121"/>
      <c r="P1575" s="121"/>
      <c r="Q1575" s="121"/>
      <c r="R1575" s="121"/>
      <c r="S1575" s="123">
        <f>+IFERROR(IF('DETALLADO ELEMENTOS DE PROTECCI'!$E1575="DISTRIBUCION",((SUMIFS(O:O,D:D,'DETALLADO ELEMENTOS DE PROTECCI'!$D1575,H:H,'DETALLADO ELEMENTOS DE PROTECCI'!$H1575,R:R,"MARZO")+(SUMIFS(O:O,D:D,'DETALLADO ELEMENTOS DE PROTECCI'!$D1575,H:H,'DETALLADO ELEMENTOS DE PROTECCI'!$H1575,R:R,"ABRIL")))/((SUMIFS(N:N,D:D,'DETALLADO ELEMENTOS DE PROTECCI'!$D1575,H:H,'DETALLADO ELEMENTOS DE PROTECCI'!$H1575,R:R,"MARZO"))+(SUMIFS(N:N,D:D,'DETALLADO ELEMENTOS DE PROTECCI'!$D1575,H:H,'DETALLADO ELEMENTOS DE PROTECCI'!$H1575,R:R,"ABRIL")))),(SUMIFS(L:L,D:D,'DETALLADO ELEMENTOS DE PROTECCI'!$D1575,H:H,'DETALLADO ELEMENTOS DE PROTECCI'!$H1575)/(SUMIFS(K:K,D:D,'DETALLADO ELEMENTOS DE PROTECCI'!$D1575,H:H,'DETALLADO ELEMENTOS DE PROTECCI'!$H1575)))),0)</f>
        <v>0</v>
      </c>
      <c r="T1575" s="120">
        <v>0.5</v>
      </c>
      <c r="U1575" s="121" t="str">
        <f>+IF('DETALLADO ELEMENTOS DE PROTECCI'!$R1575="MARZO",IF('DETALLADO ELEMENTOS DE PROTECCI'!$S1575=0,"Rojo",IF(AND('DETALLADO ELEMENTOS DE PROTECCI'!$S1575&gt;0,'DETALLADO ELEMENTOS DE PROTECCI'!$S1575&lt;0.99),"Amarillo","Verde")),"")</f>
        <v/>
      </c>
      <c r="V1575" s="124"/>
    </row>
    <row r="1576" spans="1:22">
      <c r="A1576" s="121" t="s">
        <v>62</v>
      </c>
      <c r="B1576" s="121">
        <v>407</v>
      </c>
      <c r="C1576" s="121">
        <v>1033</v>
      </c>
      <c r="D1576" s="121" t="s">
        <v>782</v>
      </c>
      <c r="E1576" s="121" t="s">
        <v>1474</v>
      </c>
      <c r="F1576" s="121" t="s">
        <v>15</v>
      </c>
      <c r="G1576" s="121" t="s">
        <v>1139</v>
      </c>
      <c r="H1576" s="121"/>
      <c r="I1576" s="121"/>
      <c r="J1576" s="121" t="s">
        <v>1128</v>
      </c>
      <c r="K1576" s="121"/>
      <c r="L1576" s="121"/>
      <c r="M1576" s="121"/>
      <c r="N1576" s="121">
        <v>120</v>
      </c>
      <c r="O1576" s="121"/>
      <c r="P1576" s="121"/>
      <c r="Q1576" s="121"/>
      <c r="R1576" s="121"/>
      <c r="S1576" s="123">
        <f>+IFERROR(IF('DETALLADO ELEMENTOS DE PROTECCI'!$E1576="DISTRIBUCION",((SUMIFS(O:O,D:D,'DETALLADO ELEMENTOS DE PROTECCI'!$D1576,H:H,'DETALLADO ELEMENTOS DE PROTECCI'!$H1576,R:R,"MARZO")+(SUMIFS(O:O,D:D,'DETALLADO ELEMENTOS DE PROTECCI'!$D1576,H:H,'DETALLADO ELEMENTOS DE PROTECCI'!$H1576,R:R,"ABRIL")))/((SUMIFS(N:N,D:D,'DETALLADO ELEMENTOS DE PROTECCI'!$D1576,H:H,'DETALLADO ELEMENTOS DE PROTECCI'!$H1576,R:R,"MARZO"))+(SUMIFS(N:N,D:D,'DETALLADO ELEMENTOS DE PROTECCI'!$D1576,H:H,'DETALLADO ELEMENTOS DE PROTECCI'!$H1576,R:R,"ABRIL")))),(SUMIFS(L:L,D:D,'DETALLADO ELEMENTOS DE PROTECCI'!$D1576,H:H,'DETALLADO ELEMENTOS DE PROTECCI'!$H1576)/(SUMIFS(K:K,D:D,'DETALLADO ELEMENTOS DE PROTECCI'!$D1576,H:H,'DETALLADO ELEMENTOS DE PROTECCI'!$H1576)))),0)</f>
        <v>0</v>
      </c>
      <c r="T1576" s="120">
        <v>0.5</v>
      </c>
      <c r="U1576" s="121" t="str">
        <f>+IF('DETALLADO ELEMENTOS DE PROTECCI'!$R1576="MARZO",IF('DETALLADO ELEMENTOS DE PROTECCI'!$S1576=0,"Rojo",IF(AND('DETALLADO ELEMENTOS DE PROTECCI'!$S1576&gt;0,'DETALLADO ELEMENTOS DE PROTECCI'!$S1576&lt;0.99),"Amarillo","Verde")),"")</f>
        <v/>
      </c>
      <c r="V1576" s="124"/>
    </row>
    <row r="1577" spans="1:22">
      <c r="A1577" s="121" t="s">
        <v>43</v>
      </c>
      <c r="B1577" s="121">
        <v>527</v>
      </c>
      <c r="C1577" s="121">
        <v>1033</v>
      </c>
      <c r="D1577" s="121" t="s">
        <v>934</v>
      </c>
      <c r="E1577" s="121" t="s">
        <v>1474</v>
      </c>
      <c r="F1577" s="121" t="s">
        <v>15</v>
      </c>
      <c r="G1577" s="121" t="s">
        <v>1139</v>
      </c>
      <c r="H1577" s="121"/>
      <c r="I1577" s="121"/>
      <c r="J1577" s="121" t="s">
        <v>1128</v>
      </c>
      <c r="K1577" s="121"/>
      <c r="L1577" s="121"/>
      <c r="M1577" s="121"/>
      <c r="N1577" s="121">
        <v>120</v>
      </c>
      <c r="O1577" s="121"/>
      <c r="P1577" s="121"/>
      <c r="Q1577" s="121"/>
      <c r="R1577" s="121"/>
      <c r="S1577" s="123">
        <f>+IFERROR(IF('DETALLADO ELEMENTOS DE PROTECCI'!$E1577="DISTRIBUCION",((SUMIFS(O:O,D:D,'DETALLADO ELEMENTOS DE PROTECCI'!$D1577,H:H,'DETALLADO ELEMENTOS DE PROTECCI'!$H1577,R:R,"MARZO")+(SUMIFS(O:O,D:D,'DETALLADO ELEMENTOS DE PROTECCI'!$D1577,H:H,'DETALLADO ELEMENTOS DE PROTECCI'!$H1577,R:R,"ABRIL")))/((SUMIFS(N:N,D:D,'DETALLADO ELEMENTOS DE PROTECCI'!$D1577,H:H,'DETALLADO ELEMENTOS DE PROTECCI'!$H1577,R:R,"MARZO"))+(SUMIFS(N:N,D:D,'DETALLADO ELEMENTOS DE PROTECCI'!$D1577,H:H,'DETALLADO ELEMENTOS DE PROTECCI'!$H1577,R:R,"ABRIL")))),(SUMIFS(L:L,D:D,'DETALLADO ELEMENTOS DE PROTECCI'!$D1577,H:H,'DETALLADO ELEMENTOS DE PROTECCI'!$H1577)/(SUMIFS(K:K,D:D,'DETALLADO ELEMENTOS DE PROTECCI'!$D1577,H:H,'DETALLADO ELEMENTOS DE PROTECCI'!$H1577)))),0)</f>
        <v>0</v>
      </c>
      <c r="T1577" s="120">
        <v>0.5</v>
      </c>
      <c r="U1577" s="121" t="str">
        <f>+IF('DETALLADO ELEMENTOS DE PROTECCI'!$R1577="MARZO",IF('DETALLADO ELEMENTOS DE PROTECCI'!$S1577=0,"Rojo",IF(AND('DETALLADO ELEMENTOS DE PROTECCI'!$S1577&gt;0,'DETALLADO ELEMENTOS DE PROTECCI'!$S1577&lt;0.99),"Amarillo","Verde")),"")</f>
        <v/>
      </c>
      <c r="V1577" s="124"/>
    </row>
    <row r="1578" spans="1:22">
      <c r="A1578" s="121" t="s">
        <v>64</v>
      </c>
      <c r="B1578" s="121">
        <v>628</v>
      </c>
      <c r="C1578" s="121">
        <v>1033</v>
      </c>
      <c r="D1578" s="121" t="s">
        <v>1042</v>
      </c>
      <c r="E1578" s="121" t="s">
        <v>1474</v>
      </c>
      <c r="F1578" s="121" t="s">
        <v>15</v>
      </c>
      <c r="G1578" s="121" t="s">
        <v>1139</v>
      </c>
      <c r="H1578" s="121"/>
      <c r="I1578" s="121"/>
      <c r="J1578" s="121" t="s">
        <v>1128</v>
      </c>
      <c r="K1578" s="121"/>
      <c r="L1578" s="121"/>
      <c r="M1578" s="121"/>
      <c r="N1578" s="121">
        <v>120</v>
      </c>
      <c r="O1578" s="121"/>
      <c r="P1578" s="121"/>
      <c r="Q1578" s="121"/>
      <c r="R1578" s="121"/>
      <c r="S1578" s="123">
        <f>+IFERROR(IF('DETALLADO ELEMENTOS DE PROTECCI'!$E1578="DISTRIBUCION",((SUMIFS(O:O,D:D,'DETALLADO ELEMENTOS DE PROTECCI'!$D1578,H:H,'DETALLADO ELEMENTOS DE PROTECCI'!$H1578,R:R,"MARZO")+(SUMIFS(O:O,D:D,'DETALLADO ELEMENTOS DE PROTECCI'!$D1578,H:H,'DETALLADO ELEMENTOS DE PROTECCI'!$H1578,R:R,"ABRIL")))/((SUMIFS(N:N,D:D,'DETALLADO ELEMENTOS DE PROTECCI'!$D1578,H:H,'DETALLADO ELEMENTOS DE PROTECCI'!$H1578,R:R,"MARZO"))+(SUMIFS(N:N,D:D,'DETALLADO ELEMENTOS DE PROTECCI'!$D1578,H:H,'DETALLADO ELEMENTOS DE PROTECCI'!$H1578,R:R,"ABRIL")))),(SUMIFS(L:L,D:D,'DETALLADO ELEMENTOS DE PROTECCI'!$D1578,H:H,'DETALLADO ELEMENTOS DE PROTECCI'!$H1578)/(SUMIFS(K:K,D:D,'DETALLADO ELEMENTOS DE PROTECCI'!$D1578,H:H,'DETALLADO ELEMENTOS DE PROTECCI'!$H1578)))),0)</f>
        <v>0</v>
      </c>
      <c r="T1578" s="120">
        <v>0.5</v>
      </c>
      <c r="U1578" s="121" t="str">
        <f>+IF('DETALLADO ELEMENTOS DE PROTECCI'!$R1578="MARZO",IF('DETALLADO ELEMENTOS DE PROTECCI'!$S1578=0,"Rojo",IF(AND('DETALLADO ELEMENTOS DE PROTECCI'!$S1578&gt;0,'DETALLADO ELEMENTOS DE PROTECCI'!$S1578&lt;0.99),"Amarillo","Verde")),"")</f>
        <v/>
      </c>
      <c r="V1578" s="124"/>
    </row>
    <row r="1579" spans="1:22">
      <c r="A1579" s="121" t="s">
        <v>62</v>
      </c>
      <c r="B1579" s="121">
        <v>418</v>
      </c>
      <c r="C1579" s="121">
        <v>1033</v>
      </c>
      <c r="D1579" s="121" t="s">
        <v>837</v>
      </c>
      <c r="E1579" s="121" t="s">
        <v>1474</v>
      </c>
      <c r="F1579" s="121" t="s">
        <v>15</v>
      </c>
      <c r="G1579" s="121" t="s">
        <v>1139</v>
      </c>
      <c r="H1579" s="121"/>
      <c r="I1579" s="121"/>
      <c r="J1579" s="121" t="s">
        <v>1128</v>
      </c>
      <c r="K1579" s="121"/>
      <c r="L1579" s="121"/>
      <c r="M1579" s="121"/>
      <c r="N1579" s="121">
        <v>120</v>
      </c>
      <c r="O1579" s="121"/>
      <c r="P1579" s="121"/>
      <c r="Q1579" s="121"/>
      <c r="R1579" s="121"/>
      <c r="S1579" s="123">
        <f>+IFERROR(IF('DETALLADO ELEMENTOS DE PROTECCI'!$E1579="DISTRIBUCION",((SUMIFS(O:O,D:D,'DETALLADO ELEMENTOS DE PROTECCI'!$D1579,H:H,'DETALLADO ELEMENTOS DE PROTECCI'!$H1579,R:R,"MARZO")+(SUMIFS(O:O,D:D,'DETALLADO ELEMENTOS DE PROTECCI'!$D1579,H:H,'DETALLADO ELEMENTOS DE PROTECCI'!$H1579,R:R,"ABRIL")))/((SUMIFS(N:N,D:D,'DETALLADO ELEMENTOS DE PROTECCI'!$D1579,H:H,'DETALLADO ELEMENTOS DE PROTECCI'!$H1579,R:R,"MARZO"))+(SUMIFS(N:N,D:D,'DETALLADO ELEMENTOS DE PROTECCI'!$D1579,H:H,'DETALLADO ELEMENTOS DE PROTECCI'!$H1579,R:R,"ABRIL")))),(SUMIFS(L:L,D:D,'DETALLADO ELEMENTOS DE PROTECCI'!$D1579,H:H,'DETALLADO ELEMENTOS DE PROTECCI'!$H1579)/(SUMIFS(K:K,D:D,'DETALLADO ELEMENTOS DE PROTECCI'!$D1579,H:H,'DETALLADO ELEMENTOS DE PROTECCI'!$H1579)))),0)</f>
        <v>0</v>
      </c>
      <c r="T1579" s="120">
        <v>0.5</v>
      </c>
      <c r="U1579" s="121" t="str">
        <f>+IF('DETALLADO ELEMENTOS DE PROTECCI'!$R1579="MARZO",IF('DETALLADO ELEMENTOS DE PROTECCI'!$S1579=0,"Rojo",IF(AND('DETALLADO ELEMENTOS DE PROTECCI'!$S1579&gt;0,'DETALLADO ELEMENTOS DE PROTECCI'!$S1579&lt;0.99),"Amarillo","Verde")),"")</f>
        <v/>
      </c>
      <c r="V1579" s="124"/>
    </row>
    <row r="1580" spans="1:22">
      <c r="A1580" s="121" t="s">
        <v>43</v>
      </c>
      <c r="B1580" s="121">
        <v>515</v>
      </c>
      <c r="C1580" s="121">
        <v>1033</v>
      </c>
      <c r="D1580" s="121" t="s">
        <v>886</v>
      </c>
      <c r="E1580" s="121" t="s">
        <v>1474</v>
      </c>
      <c r="F1580" s="121" t="s">
        <v>15</v>
      </c>
      <c r="G1580" s="121" t="s">
        <v>1139</v>
      </c>
      <c r="H1580" s="121"/>
      <c r="I1580" s="121"/>
      <c r="J1580" s="121" t="s">
        <v>1128</v>
      </c>
      <c r="K1580" s="121"/>
      <c r="L1580" s="121"/>
      <c r="M1580" s="121"/>
      <c r="N1580" s="121">
        <v>120</v>
      </c>
      <c r="O1580" s="121"/>
      <c r="P1580" s="121"/>
      <c r="Q1580" s="121"/>
      <c r="R1580" s="121"/>
      <c r="S1580" s="123">
        <f>+IFERROR(IF('DETALLADO ELEMENTOS DE PROTECCI'!$E1580="DISTRIBUCION",((SUMIFS(O:O,D:D,'DETALLADO ELEMENTOS DE PROTECCI'!$D1580,H:H,'DETALLADO ELEMENTOS DE PROTECCI'!$H1580,R:R,"MARZO")+(SUMIFS(O:O,D:D,'DETALLADO ELEMENTOS DE PROTECCI'!$D1580,H:H,'DETALLADO ELEMENTOS DE PROTECCI'!$H1580,R:R,"ABRIL")))/((SUMIFS(N:N,D:D,'DETALLADO ELEMENTOS DE PROTECCI'!$D1580,H:H,'DETALLADO ELEMENTOS DE PROTECCI'!$H1580,R:R,"MARZO"))+(SUMIFS(N:N,D:D,'DETALLADO ELEMENTOS DE PROTECCI'!$D1580,H:H,'DETALLADO ELEMENTOS DE PROTECCI'!$H1580,R:R,"ABRIL")))),(SUMIFS(L:L,D:D,'DETALLADO ELEMENTOS DE PROTECCI'!$D1580,H:H,'DETALLADO ELEMENTOS DE PROTECCI'!$H1580)/(SUMIFS(K:K,D:D,'DETALLADO ELEMENTOS DE PROTECCI'!$D1580,H:H,'DETALLADO ELEMENTOS DE PROTECCI'!$H1580)))),0)</f>
        <v>0</v>
      </c>
      <c r="T1580" s="120">
        <v>0.5</v>
      </c>
      <c r="U1580" s="121" t="str">
        <f>+IF('DETALLADO ELEMENTOS DE PROTECCI'!$R1580="MARZO",IF('DETALLADO ELEMENTOS DE PROTECCI'!$S1580=0,"Rojo",IF(AND('DETALLADO ELEMENTOS DE PROTECCI'!$S1580&gt;0,'DETALLADO ELEMENTOS DE PROTECCI'!$S1580&lt;0.99),"Amarillo","Verde")),"")</f>
        <v/>
      </c>
      <c r="V1580" s="124"/>
    </row>
    <row r="1581" spans="1:22">
      <c r="A1581" s="121" t="s">
        <v>43</v>
      </c>
      <c r="B1581" s="121">
        <v>514</v>
      </c>
      <c r="C1581" s="121">
        <v>1033</v>
      </c>
      <c r="D1581" s="121" t="s">
        <v>879</v>
      </c>
      <c r="E1581" s="121" t="s">
        <v>1474</v>
      </c>
      <c r="F1581" s="121" t="s">
        <v>15</v>
      </c>
      <c r="G1581" s="121" t="s">
        <v>1139</v>
      </c>
      <c r="H1581" s="121"/>
      <c r="I1581" s="121"/>
      <c r="J1581" s="121" t="s">
        <v>1128</v>
      </c>
      <c r="K1581" s="121"/>
      <c r="L1581" s="121"/>
      <c r="M1581" s="121"/>
      <c r="N1581" s="121">
        <v>120</v>
      </c>
      <c r="O1581" s="121"/>
      <c r="P1581" s="121"/>
      <c r="Q1581" s="121"/>
      <c r="R1581" s="121"/>
      <c r="S1581" s="123">
        <f>+IFERROR(IF('DETALLADO ELEMENTOS DE PROTECCI'!$E1581="DISTRIBUCION",((SUMIFS(O:O,D:D,'DETALLADO ELEMENTOS DE PROTECCI'!$D1581,H:H,'DETALLADO ELEMENTOS DE PROTECCI'!$H1581,R:R,"MARZO")+(SUMIFS(O:O,D:D,'DETALLADO ELEMENTOS DE PROTECCI'!$D1581,H:H,'DETALLADO ELEMENTOS DE PROTECCI'!$H1581,R:R,"ABRIL")))/((SUMIFS(N:N,D:D,'DETALLADO ELEMENTOS DE PROTECCI'!$D1581,H:H,'DETALLADO ELEMENTOS DE PROTECCI'!$H1581,R:R,"MARZO"))+(SUMIFS(N:N,D:D,'DETALLADO ELEMENTOS DE PROTECCI'!$D1581,H:H,'DETALLADO ELEMENTOS DE PROTECCI'!$H1581,R:R,"ABRIL")))),(SUMIFS(L:L,D:D,'DETALLADO ELEMENTOS DE PROTECCI'!$D1581,H:H,'DETALLADO ELEMENTOS DE PROTECCI'!$H1581)/(SUMIFS(K:K,D:D,'DETALLADO ELEMENTOS DE PROTECCI'!$D1581,H:H,'DETALLADO ELEMENTOS DE PROTECCI'!$H1581)))),0)</f>
        <v>0</v>
      </c>
      <c r="T1581" s="120">
        <v>0.5</v>
      </c>
      <c r="U1581" s="121" t="str">
        <f>+IF('DETALLADO ELEMENTOS DE PROTECCI'!$R1581="MARZO",IF('DETALLADO ELEMENTOS DE PROTECCI'!$S1581=0,"Rojo",IF(AND('DETALLADO ELEMENTOS DE PROTECCI'!$S1581&gt;0,'DETALLADO ELEMENTOS DE PROTECCI'!$S1581&lt;0.99),"Amarillo","Verde")),"")</f>
        <v/>
      </c>
      <c r="V1581" s="124"/>
    </row>
    <row r="1582" spans="1:22">
      <c r="A1582" s="121" t="s">
        <v>37</v>
      </c>
      <c r="B1582" s="121">
        <v>128</v>
      </c>
      <c r="C1582" s="121">
        <v>1033</v>
      </c>
      <c r="D1582" s="121" t="s">
        <v>529</v>
      </c>
      <c r="E1582" s="121" t="s">
        <v>1474</v>
      </c>
      <c r="F1582" s="121" t="s">
        <v>15</v>
      </c>
      <c r="G1582" s="121" t="s">
        <v>1139</v>
      </c>
      <c r="H1582" s="121"/>
      <c r="I1582" s="121"/>
      <c r="J1582" s="121" t="s">
        <v>1128</v>
      </c>
      <c r="K1582" s="121"/>
      <c r="L1582" s="121"/>
      <c r="M1582" s="121"/>
      <c r="N1582" s="121">
        <v>60</v>
      </c>
      <c r="O1582" s="121"/>
      <c r="P1582" s="121"/>
      <c r="Q1582" s="121"/>
      <c r="R1582" s="121"/>
      <c r="S1582" s="123">
        <f>+IFERROR(IF('DETALLADO ELEMENTOS DE PROTECCI'!$E1582="DISTRIBUCION",((SUMIFS(O:O,D:D,'DETALLADO ELEMENTOS DE PROTECCI'!$D1582,H:H,'DETALLADO ELEMENTOS DE PROTECCI'!$H1582,R:R,"MARZO")+(SUMIFS(O:O,D:D,'DETALLADO ELEMENTOS DE PROTECCI'!$D1582,H:H,'DETALLADO ELEMENTOS DE PROTECCI'!$H1582,R:R,"ABRIL")))/((SUMIFS(N:N,D:D,'DETALLADO ELEMENTOS DE PROTECCI'!$D1582,H:H,'DETALLADO ELEMENTOS DE PROTECCI'!$H1582,R:R,"MARZO"))+(SUMIFS(N:N,D:D,'DETALLADO ELEMENTOS DE PROTECCI'!$D1582,H:H,'DETALLADO ELEMENTOS DE PROTECCI'!$H1582,R:R,"ABRIL")))),(SUMIFS(L:L,D:D,'DETALLADO ELEMENTOS DE PROTECCI'!$D1582,H:H,'DETALLADO ELEMENTOS DE PROTECCI'!$H1582)/(SUMIFS(K:K,D:D,'DETALLADO ELEMENTOS DE PROTECCI'!$D1582,H:H,'DETALLADO ELEMENTOS DE PROTECCI'!$H1582)))),0)</f>
        <v>0</v>
      </c>
      <c r="T1582" s="120">
        <v>0.5</v>
      </c>
      <c r="U1582" s="121" t="str">
        <f>+IF('DETALLADO ELEMENTOS DE PROTECCI'!$R1582="MARZO",IF('DETALLADO ELEMENTOS DE PROTECCI'!$S1582=0,"Rojo",IF(AND('DETALLADO ELEMENTOS DE PROTECCI'!$S1582&gt;0,'DETALLADO ELEMENTOS DE PROTECCI'!$S1582&lt;0.99),"Amarillo","Verde")),"")</f>
        <v/>
      </c>
      <c r="V1582" s="124"/>
    </row>
    <row r="1583" spans="1:22">
      <c r="A1583" s="121" t="s">
        <v>50</v>
      </c>
      <c r="B1583" s="121">
        <v>318</v>
      </c>
      <c r="C1583" s="121">
        <v>1033</v>
      </c>
      <c r="D1583" s="121" t="s">
        <v>744</v>
      </c>
      <c r="E1583" s="121" t="s">
        <v>1474</v>
      </c>
      <c r="F1583" s="121" t="s">
        <v>15</v>
      </c>
      <c r="G1583" s="121" t="s">
        <v>1139</v>
      </c>
      <c r="H1583" s="121"/>
      <c r="I1583" s="121"/>
      <c r="J1583" s="121" t="s">
        <v>1128</v>
      </c>
      <c r="K1583" s="121"/>
      <c r="L1583" s="121"/>
      <c r="M1583" s="121"/>
      <c r="N1583" s="121">
        <v>60</v>
      </c>
      <c r="O1583" s="121"/>
      <c r="P1583" s="121"/>
      <c r="Q1583" s="121"/>
      <c r="R1583" s="121"/>
      <c r="S1583" s="123">
        <f>+IFERROR(IF('DETALLADO ELEMENTOS DE PROTECCI'!$E1583="DISTRIBUCION",((SUMIFS(O:O,D:D,'DETALLADO ELEMENTOS DE PROTECCI'!$D1583,H:H,'DETALLADO ELEMENTOS DE PROTECCI'!$H1583,R:R,"MARZO")+(SUMIFS(O:O,D:D,'DETALLADO ELEMENTOS DE PROTECCI'!$D1583,H:H,'DETALLADO ELEMENTOS DE PROTECCI'!$H1583,R:R,"ABRIL")))/((SUMIFS(N:N,D:D,'DETALLADO ELEMENTOS DE PROTECCI'!$D1583,H:H,'DETALLADO ELEMENTOS DE PROTECCI'!$H1583,R:R,"MARZO"))+(SUMIFS(N:N,D:D,'DETALLADO ELEMENTOS DE PROTECCI'!$D1583,H:H,'DETALLADO ELEMENTOS DE PROTECCI'!$H1583,R:R,"ABRIL")))),(SUMIFS(L:L,D:D,'DETALLADO ELEMENTOS DE PROTECCI'!$D1583,H:H,'DETALLADO ELEMENTOS DE PROTECCI'!$H1583)/(SUMIFS(K:K,D:D,'DETALLADO ELEMENTOS DE PROTECCI'!$D1583,H:H,'DETALLADO ELEMENTOS DE PROTECCI'!$H1583)))),0)</f>
        <v>0</v>
      </c>
      <c r="T1583" s="120">
        <v>0.5</v>
      </c>
      <c r="U1583" s="121" t="str">
        <f>+IF('DETALLADO ELEMENTOS DE PROTECCI'!$R1583="MARZO",IF('DETALLADO ELEMENTOS DE PROTECCI'!$S1583=0,"Rojo",IF(AND('DETALLADO ELEMENTOS DE PROTECCI'!$S1583&gt;0,'DETALLADO ELEMENTOS DE PROTECCI'!$S1583&lt;0.99),"Amarillo","Verde")),"")</f>
        <v/>
      </c>
      <c r="V1583" s="124"/>
    </row>
    <row r="1584" spans="1:22">
      <c r="A1584" s="121" t="s">
        <v>37</v>
      </c>
      <c r="B1584" s="121">
        <v>133</v>
      </c>
      <c r="C1584" s="121">
        <v>1033</v>
      </c>
      <c r="D1584" s="121" t="s">
        <v>534</v>
      </c>
      <c r="E1584" s="121" t="s">
        <v>1474</v>
      </c>
      <c r="F1584" s="121" t="s">
        <v>15</v>
      </c>
      <c r="G1584" s="121" t="s">
        <v>1139</v>
      </c>
      <c r="H1584" s="121"/>
      <c r="I1584" s="121"/>
      <c r="J1584" s="121" t="s">
        <v>1128</v>
      </c>
      <c r="K1584" s="121"/>
      <c r="L1584" s="121"/>
      <c r="M1584" s="121"/>
      <c r="N1584" s="121">
        <v>60</v>
      </c>
      <c r="O1584" s="121"/>
      <c r="P1584" s="121"/>
      <c r="Q1584" s="121"/>
      <c r="R1584" s="121"/>
      <c r="S1584" s="123">
        <f>+IFERROR(IF('DETALLADO ELEMENTOS DE PROTECCI'!$E1584="DISTRIBUCION",((SUMIFS(O:O,D:D,'DETALLADO ELEMENTOS DE PROTECCI'!$D1584,H:H,'DETALLADO ELEMENTOS DE PROTECCI'!$H1584,R:R,"MARZO")+(SUMIFS(O:O,D:D,'DETALLADO ELEMENTOS DE PROTECCI'!$D1584,H:H,'DETALLADO ELEMENTOS DE PROTECCI'!$H1584,R:R,"ABRIL")))/((SUMIFS(N:N,D:D,'DETALLADO ELEMENTOS DE PROTECCI'!$D1584,H:H,'DETALLADO ELEMENTOS DE PROTECCI'!$H1584,R:R,"MARZO"))+(SUMIFS(N:N,D:D,'DETALLADO ELEMENTOS DE PROTECCI'!$D1584,H:H,'DETALLADO ELEMENTOS DE PROTECCI'!$H1584,R:R,"ABRIL")))),(SUMIFS(L:L,D:D,'DETALLADO ELEMENTOS DE PROTECCI'!$D1584,H:H,'DETALLADO ELEMENTOS DE PROTECCI'!$H1584)/(SUMIFS(K:K,D:D,'DETALLADO ELEMENTOS DE PROTECCI'!$D1584,H:H,'DETALLADO ELEMENTOS DE PROTECCI'!$H1584)))),0)</f>
        <v>0</v>
      </c>
      <c r="T1584" s="120">
        <v>0.5</v>
      </c>
      <c r="U1584" s="121" t="str">
        <f>+IF('DETALLADO ELEMENTOS DE PROTECCI'!$R1584="MARZO",IF('DETALLADO ELEMENTOS DE PROTECCI'!$S1584=0,"Rojo",IF(AND('DETALLADO ELEMENTOS DE PROTECCI'!$S1584&gt;0,'DETALLADO ELEMENTOS DE PROTECCI'!$S1584&lt;0.99),"Amarillo","Verde")),"")</f>
        <v/>
      </c>
      <c r="V1584" s="124"/>
    </row>
    <row r="1585" spans="1:22">
      <c r="A1585" s="121" t="s">
        <v>64</v>
      </c>
      <c r="B1585" s="121">
        <v>617</v>
      </c>
      <c r="C1585" s="121">
        <v>1033</v>
      </c>
      <c r="D1585" s="121" t="s">
        <v>1015</v>
      </c>
      <c r="E1585" s="121" t="s">
        <v>1474</v>
      </c>
      <c r="F1585" s="121" t="s">
        <v>15</v>
      </c>
      <c r="G1585" s="121" t="s">
        <v>1139</v>
      </c>
      <c r="H1585" s="121"/>
      <c r="I1585" s="121"/>
      <c r="J1585" s="121" t="s">
        <v>1128</v>
      </c>
      <c r="K1585" s="121"/>
      <c r="L1585" s="121"/>
      <c r="M1585" s="121"/>
      <c r="N1585" s="121">
        <v>60</v>
      </c>
      <c r="O1585" s="121"/>
      <c r="P1585" s="121"/>
      <c r="Q1585" s="121"/>
      <c r="R1585" s="121"/>
      <c r="S1585" s="123">
        <f>+IFERROR(IF('DETALLADO ELEMENTOS DE PROTECCI'!$E1585="DISTRIBUCION",((SUMIFS(O:O,D:D,'DETALLADO ELEMENTOS DE PROTECCI'!$D1585,H:H,'DETALLADO ELEMENTOS DE PROTECCI'!$H1585,R:R,"MARZO")+(SUMIFS(O:O,D:D,'DETALLADO ELEMENTOS DE PROTECCI'!$D1585,H:H,'DETALLADO ELEMENTOS DE PROTECCI'!$H1585,R:R,"ABRIL")))/((SUMIFS(N:N,D:D,'DETALLADO ELEMENTOS DE PROTECCI'!$D1585,H:H,'DETALLADO ELEMENTOS DE PROTECCI'!$H1585,R:R,"MARZO"))+(SUMIFS(N:N,D:D,'DETALLADO ELEMENTOS DE PROTECCI'!$D1585,H:H,'DETALLADO ELEMENTOS DE PROTECCI'!$H1585,R:R,"ABRIL")))),(SUMIFS(L:L,D:D,'DETALLADO ELEMENTOS DE PROTECCI'!$D1585,H:H,'DETALLADO ELEMENTOS DE PROTECCI'!$H1585)/(SUMIFS(K:K,D:D,'DETALLADO ELEMENTOS DE PROTECCI'!$D1585,H:H,'DETALLADO ELEMENTOS DE PROTECCI'!$H1585)))),0)</f>
        <v>0</v>
      </c>
      <c r="T1585" s="120">
        <v>0.5</v>
      </c>
      <c r="U1585" s="121" t="str">
        <f>+IF('DETALLADO ELEMENTOS DE PROTECCI'!$R1585="MARZO",IF('DETALLADO ELEMENTOS DE PROTECCI'!$S1585=0,"Rojo",IF(AND('DETALLADO ELEMENTOS DE PROTECCI'!$S1585&gt;0,'DETALLADO ELEMENTOS DE PROTECCI'!$S1585&lt;0.99),"Amarillo","Verde")),"")</f>
        <v/>
      </c>
      <c r="V1585" s="124"/>
    </row>
    <row r="1586" spans="1:22">
      <c r="A1586" s="121" t="s">
        <v>37</v>
      </c>
      <c r="B1586" s="121">
        <v>144</v>
      </c>
      <c r="C1586" s="121">
        <v>1033</v>
      </c>
      <c r="D1586" s="121" t="s">
        <v>569</v>
      </c>
      <c r="E1586" s="121" t="s">
        <v>1474</v>
      </c>
      <c r="F1586" s="121" t="s">
        <v>15</v>
      </c>
      <c r="G1586" s="121" t="s">
        <v>1139</v>
      </c>
      <c r="H1586" s="121"/>
      <c r="I1586" s="121"/>
      <c r="J1586" s="121" t="s">
        <v>1128</v>
      </c>
      <c r="K1586" s="121"/>
      <c r="L1586" s="121"/>
      <c r="M1586" s="121"/>
      <c r="N1586" s="121">
        <v>60</v>
      </c>
      <c r="O1586" s="121"/>
      <c r="P1586" s="121"/>
      <c r="Q1586" s="121"/>
      <c r="R1586" s="121"/>
      <c r="S1586" s="123">
        <f>+IFERROR(IF('DETALLADO ELEMENTOS DE PROTECCI'!$E1586="DISTRIBUCION",((SUMIFS(O:O,D:D,'DETALLADO ELEMENTOS DE PROTECCI'!$D1586,H:H,'DETALLADO ELEMENTOS DE PROTECCI'!$H1586,R:R,"MARZO")+(SUMIFS(O:O,D:D,'DETALLADO ELEMENTOS DE PROTECCI'!$D1586,H:H,'DETALLADO ELEMENTOS DE PROTECCI'!$H1586,R:R,"ABRIL")))/((SUMIFS(N:N,D:D,'DETALLADO ELEMENTOS DE PROTECCI'!$D1586,H:H,'DETALLADO ELEMENTOS DE PROTECCI'!$H1586,R:R,"MARZO"))+(SUMIFS(N:N,D:D,'DETALLADO ELEMENTOS DE PROTECCI'!$D1586,H:H,'DETALLADO ELEMENTOS DE PROTECCI'!$H1586,R:R,"ABRIL")))),(SUMIFS(L:L,D:D,'DETALLADO ELEMENTOS DE PROTECCI'!$D1586,H:H,'DETALLADO ELEMENTOS DE PROTECCI'!$H1586)/(SUMIFS(K:K,D:D,'DETALLADO ELEMENTOS DE PROTECCI'!$D1586,H:H,'DETALLADO ELEMENTOS DE PROTECCI'!$H1586)))),0)</f>
        <v>0</v>
      </c>
      <c r="T1586" s="120">
        <v>0.5</v>
      </c>
      <c r="U1586" s="121" t="str">
        <f>+IF('DETALLADO ELEMENTOS DE PROTECCI'!$R1586="MARZO",IF('DETALLADO ELEMENTOS DE PROTECCI'!$S1586=0,"Rojo",IF(AND('DETALLADO ELEMENTOS DE PROTECCI'!$S1586&gt;0,'DETALLADO ELEMENTOS DE PROTECCI'!$S1586&lt;0.99),"Amarillo","Verde")),"")</f>
        <v/>
      </c>
      <c r="V1586" s="124"/>
    </row>
    <row r="1587" spans="1:22">
      <c r="A1587" s="121" t="s">
        <v>57</v>
      </c>
      <c r="B1587" s="121">
        <v>202</v>
      </c>
      <c r="C1587" s="121">
        <v>1033</v>
      </c>
      <c r="D1587" s="121" t="s">
        <v>615</v>
      </c>
      <c r="E1587" s="121" t="s">
        <v>1474</v>
      </c>
      <c r="F1587" s="121" t="s">
        <v>15</v>
      </c>
      <c r="G1587" s="121" t="s">
        <v>1139</v>
      </c>
      <c r="H1587" s="121"/>
      <c r="I1587" s="121"/>
      <c r="J1587" s="121" t="s">
        <v>1128</v>
      </c>
      <c r="K1587" s="121"/>
      <c r="L1587" s="121"/>
      <c r="M1587" s="121"/>
      <c r="N1587" s="121">
        <v>60</v>
      </c>
      <c r="O1587" s="121"/>
      <c r="P1587" s="121"/>
      <c r="Q1587" s="121"/>
      <c r="R1587" s="121"/>
      <c r="S1587" s="123">
        <f>+IFERROR(IF('DETALLADO ELEMENTOS DE PROTECCI'!$E1587="DISTRIBUCION",((SUMIFS(O:O,D:D,'DETALLADO ELEMENTOS DE PROTECCI'!$D1587,H:H,'DETALLADO ELEMENTOS DE PROTECCI'!$H1587,R:R,"MARZO")+(SUMIFS(O:O,D:D,'DETALLADO ELEMENTOS DE PROTECCI'!$D1587,H:H,'DETALLADO ELEMENTOS DE PROTECCI'!$H1587,R:R,"ABRIL")))/((SUMIFS(N:N,D:D,'DETALLADO ELEMENTOS DE PROTECCI'!$D1587,H:H,'DETALLADO ELEMENTOS DE PROTECCI'!$H1587,R:R,"MARZO"))+(SUMIFS(N:N,D:D,'DETALLADO ELEMENTOS DE PROTECCI'!$D1587,H:H,'DETALLADO ELEMENTOS DE PROTECCI'!$H1587,R:R,"ABRIL")))),(SUMIFS(L:L,D:D,'DETALLADO ELEMENTOS DE PROTECCI'!$D1587,H:H,'DETALLADO ELEMENTOS DE PROTECCI'!$H1587)/(SUMIFS(K:K,D:D,'DETALLADO ELEMENTOS DE PROTECCI'!$D1587,H:H,'DETALLADO ELEMENTOS DE PROTECCI'!$H1587)))),0)</f>
        <v>0</v>
      </c>
      <c r="T1587" s="120">
        <v>0.5</v>
      </c>
      <c r="U1587" s="121" t="str">
        <f>+IF('DETALLADO ELEMENTOS DE PROTECCI'!$R1587="MARZO",IF('DETALLADO ELEMENTOS DE PROTECCI'!$S1587=0,"Rojo",IF(AND('DETALLADO ELEMENTOS DE PROTECCI'!$S1587&gt;0,'DETALLADO ELEMENTOS DE PROTECCI'!$S1587&lt;0.99),"Amarillo","Verde")),"")</f>
        <v/>
      </c>
      <c r="V1587" s="124"/>
    </row>
    <row r="1588" spans="1:22">
      <c r="A1588" s="121" t="s">
        <v>37</v>
      </c>
      <c r="B1588" s="121">
        <v>119</v>
      </c>
      <c r="C1588" s="121">
        <v>1033</v>
      </c>
      <c r="D1588" s="121" t="s">
        <v>486</v>
      </c>
      <c r="E1588" s="121" t="s">
        <v>1474</v>
      </c>
      <c r="F1588" s="121" t="s">
        <v>15</v>
      </c>
      <c r="G1588" s="121" t="s">
        <v>1139</v>
      </c>
      <c r="H1588" s="121"/>
      <c r="I1588" s="121"/>
      <c r="J1588" s="121" t="s">
        <v>1128</v>
      </c>
      <c r="K1588" s="121"/>
      <c r="L1588" s="121"/>
      <c r="M1588" s="121"/>
      <c r="N1588" s="121">
        <v>60</v>
      </c>
      <c r="O1588" s="121"/>
      <c r="P1588" s="121"/>
      <c r="Q1588" s="121"/>
      <c r="R1588" s="121"/>
      <c r="S1588" s="123">
        <f>+IFERROR(IF('DETALLADO ELEMENTOS DE PROTECCI'!$E1588="DISTRIBUCION",((SUMIFS(O:O,D:D,'DETALLADO ELEMENTOS DE PROTECCI'!$D1588,H:H,'DETALLADO ELEMENTOS DE PROTECCI'!$H1588,R:R,"MARZO")+(SUMIFS(O:O,D:D,'DETALLADO ELEMENTOS DE PROTECCI'!$D1588,H:H,'DETALLADO ELEMENTOS DE PROTECCI'!$H1588,R:R,"ABRIL")))/((SUMIFS(N:N,D:D,'DETALLADO ELEMENTOS DE PROTECCI'!$D1588,H:H,'DETALLADO ELEMENTOS DE PROTECCI'!$H1588,R:R,"MARZO"))+(SUMIFS(N:N,D:D,'DETALLADO ELEMENTOS DE PROTECCI'!$D1588,H:H,'DETALLADO ELEMENTOS DE PROTECCI'!$H1588,R:R,"ABRIL")))),(SUMIFS(L:L,D:D,'DETALLADO ELEMENTOS DE PROTECCI'!$D1588,H:H,'DETALLADO ELEMENTOS DE PROTECCI'!$H1588)/(SUMIFS(K:K,D:D,'DETALLADO ELEMENTOS DE PROTECCI'!$D1588,H:H,'DETALLADO ELEMENTOS DE PROTECCI'!$H1588)))),0)</f>
        <v>0</v>
      </c>
      <c r="T1588" s="120">
        <v>0.5</v>
      </c>
      <c r="U1588" s="121" t="str">
        <f>+IF('DETALLADO ELEMENTOS DE PROTECCI'!$R1588="MARZO",IF('DETALLADO ELEMENTOS DE PROTECCI'!$S1588=0,"Rojo",IF(AND('DETALLADO ELEMENTOS DE PROTECCI'!$S1588&gt;0,'DETALLADO ELEMENTOS DE PROTECCI'!$S1588&lt;0.99),"Amarillo","Verde")),"")</f>
        <v/>
      </c>
      <c r="V1588" s="124"/>
    </row>
    <row r="1589" spans="1:22">
      <c r="A1589" s="121" t="s">
        <v>62</v>
      </c>
      <c r="B1589" s="121">
        <v>415</v>
      </c>
      <c r="C1589" s="121">
        <v>1033</v>
      </c>
      <c r="D1589" s="121" t="s">
        <v>810</v>
      </c>
      <c r="E1589" s="121" t="s">
        <v>1474</v>
      </c>
      <c r="F1589" s="121" t="s">
        <v>15</v>
      </c>
      <c r="G1589" s="121" t="s">
        <v>1139</v>
      </c>
      <c r="H1589" s="121"/>
      <c r="I1589" s="121"/>
      <c r="J1589" s="121" t="s">
        <v>1128</v>
      </c>
      <c r="K1589" s="121"/>
      <c r="L1589" s="121"/>
      <c r="M1589" s="121"/>
      <c r="N1589" s="121">
        <v>60</v>
      </c>
      <c r="O1589" s="121"/>
      <c r="P1589" s="121"/>
      <c r="Q1589" s="121"/>
      <c r="R1589" s="121"/>
      <c r="S1589" s="123">
        <f>+IFERROR(IF('DETALLADO ELEMENTOS DE PROTECCI'!$E1589="DISTRIBUCION",((SUMIFS(O:O,D:D,'DETALLADO ELEMENTOS DE PROTECCI'!$D1589,H:H,'DETALLADO ELEMENTOS DE PROTECCI'!$H1589,R:R,"MARZO")+(SUMIFS(O:O,D:D,'DETALLADO ELEMENTOS DE PROTECCI'!$D1589,H:H,'DETALLADO ELEMENTOS DE PROTECCI'!$H1589,R:R,"ABRIL")))/((SUMIFS(N:N,D:D,'DETALLADO ELEMENTOS DE PROTECCI'!$D1589,H:H,'DETALLADO ELEMENTOS DE PROTECCI'!$H1589,R:R,"MARZO"))+(SUMIFS(N:N,D:D,'DETALLADO ELEMENTOS DE PROTECCI'!$D1589,H:H,'DETALLADO ELEMENTOS DE PROTECCI'!$H1589,R:R,"ABRIL")))),(SUMIFS(L:L,D:D,'DETALLADO ELEMENTOS DE PROTECCI'!$D1589,H:H,'DETALLADO ELEMENTOS DE PROTECCI'!$H1589)/(SUMIFS(K:K,D:D,'DETALLADO ELEMENTOS DE PROTECCI'!$D1589,H:H,'DETALLADO ELEMENTOS DE PROTECCI'!$H1589)))),0)</f>
        <v>0</v>
      </c>
      <c r="T1589" s="120">
        <v>0.5</v>
      </c>
      <c r="U1589" s="121" t="str">
        <f>+IF('DETALLADO ELEMENTOS DE PROTECCI'!$R1589="MARZO",IF('DETALLADO ELEMENTOS DE PROTECCI'!$S1589=0,"Rojo",IF(AND('DETALLADO ELEMENTOS DE PROTECCI'!$S1589&gt;0,'DETALLADO ELEMENTOS DE PROTECCI'!$S1589&lt;0.99),"Amarillo","Verde")),"")</f>
        <v/>
      </c>
      <c r="V1589" s="124"/>
    </row>
    <row r="1590" spans="1:22">
      <c r="A1590" s="121" t="s">
        <v>43</v>
      </c>
      <c r="B1590" s="121">
        <v>518</v>
      </c>
      <c r="C1590" s="121">
        <v>1033</v>
      </c>
      <c r="D1590" s="121" t="s">
        <v>905</v>
      </c>
      <c r="E1590" s="121" t="s">
        <v>1474</v>
      </c>
      <c r="F1590" s="121" t="s">
        <v>15</v>
      </c>
      <c r="G1590" s="121" t="s">
        <v>1139</v>
      </c>
      <c r="H1590" s="121"/>
      <c r="I1590" s="121"/>
      <c r="J1590" s="121" t="s">
        <v>1128</v>
      </c>
      <c r="K1590" s="121"/>
      <c r="L1590" s="121"/>
      <c r="M1590" s="121"/>
      <c r="N1590" s="121">
        <v>60</v>
      </c>
      <c r="O1590" s="121"/>
      <c r="P1590" s="121"/>
      <c r="Q1590" s="121"/>
      <c r="R1590" s="121"/>
      <c r="S1590" s="123">
        <f>+IFERROR(IF('DETALLADO ELEMENTOS DE PROTECCI'!$E1590="DISTRIBUCION",((SUMIFS(O:O,D:D,'DETALLADO ELEMENTOS DE PROTECCI'!$D1590,H:H,'DETALLADO ELEMENTOS DE PROTECCI'!$H1590,R:R,"MARZO")+(SUMIFS(O:O,D:D,'DETALLADO ELEMENTOS DE PROTECCI'!$D1590,H:H,'DETALLADO ELEMENTOS DE PROTECCI'!$H1590,R:R,"ABRIL")))/((SUMIFS(N:N,D:D,'DETALLADO ELEMENTOS DE PROTECCI'!$D1590,H:H,'DETALLADO ELEMENTOS DE PROTECCI'!$H1590,R:R,"MARZO"))+(SUMIFS(N:N,D:D,'DETALLADO ELEMENTOS DE PROTECCI'!$D1590,H:H,'DETALLADO ELEMENTOS DE PROTECCI'!$H1590,R:R,"ABRIL")))),(SUMIFS(L:L,D:D,'DETALLADO ELEMENTOS DE PROTECCI'!$D1590,H:H,'DETALLADO ELEMENTOS DE PROTECCI'!$H1590)/(SUMIFS(K:K,D:D,'DETALLADO ELEMENTOS DE PROTECCI'!$D1590,H:H,'DETALLADO ELEMENTOS DE PROTECCI'!$H1590)))),0)</f>
        <v>0</v>
      </c>
      <c r="T1590" s="120">
        <v>0.5</v>
      </c>
      <c r="U1590" s="121" t="str">
        <f>+IF('DETALLADO ELEMENTOS DE PROTECCI'!$R1590="MARZO",IF('DETALLADO ELEMENTOS DE PROTECCI'!$S1590=0,"Rojo",IF(AND('DETALLADO ELEMENTOS DE PROTECCI'!$S1590&gt;0,'DETALLADO ELEMENTOS DE PROTECCI'!$S1590&lt;0.99),"Amarillo","Verde")),"")</f>
        <v/>
      </c>
      <c r="V1590" s="124"/>
    </row>
    <row r="1591" spans="1:22">
      <c r="A1591" s="121" t="s">
        <v>43</v>
      </c>
      <c r="B1591" s="121">
        <v>508</v>
      </c>
      <c r="C1591" s="121">
        <v>1033</v>
      </c>
      <c r="D1591" s="121" t="s">
        <v>866</v>
      </c>
      <c r="E1591" s="121" t="s">
        <v>1474</v>
      </c>
      <c r="F1591" s="121" t="s">
        <v>15</v>
      </c>
      <c r="G1591" s="121" t="s">
        <v>1139</v>
      </c>
      <c r="H1591" s="121"/>
      <c r="I1591" s="121"/>
      <c r="J1591" s="121" t="s">
        <v>1128</v>
      </c>
      <c r="K1591" s="121"/>
      <c r="L1591" s="121"/>
      <c r="M1591" s="121"/>
      <c r="N1591" s="121">
        <v>60</v>
      </c>
      <c r="O1591" s="121"/>
      <c r="P1591" s="121"/>
      <c r="Q1591" s="121"/>
      <c r="R1591" s="121"/>
      <c r="S1591" s="123">
        <f>+IFERROR(IF('DETALLADO ELEMENTOS DE PROTECCI'!$E1591="DISTRIBUCION",((SUMIFS(O:O,D:D,'DETALLADO ELEMENTOS DE PROTECCI'!$D1591,H:H,'DETALLADO ELEMENTOS DE PROTECCI'!$H1591,R:R,"MARZO")+(SUMIFS(O:O,D:D,'DETALLADO ELEMENTOS DE PROTECCI'!$D1591,H:H,'DETALLADO ELEMENTOS DE PROTECCI'!$H1591,R:R,"ABRIL")))/((SUMIFS(N:N,D:D,'DETALLADO ELEMENTOS DE PROTECCI'!$D1591,H:H,'DETALLADO ELEMENTOS DE PROTECCI'!$H1591,R:R,"MARZO"))+(SUMIFS(N:N,D:D,'DETALLADO ELEMENTOS DE PROTECCI'!$D1591,H:H,'DETALLADO ELEMENTOS DE PROTECCI'!$H1591,R:R,"ABRIL")))),(SUMIFS(L:L,D:D,'DETALLADO ELEMENTOS DE PROTECCI'!$D1591,H:H,'DETALLADO ELEMENTOS DE PROTECCI'!$H1591)/(SUMIFS(K:K,D:D,'DETALLADO ELEMENTOS DE PROTECCI'!$D1591,H:H,'DETALLADO ELEMENTOS DE PROTECCI'!$H1591)))),0)</f>
        <v>0</v>
      </c>
      <c r="T1591" s="120">
        <v>0.5</v>
      </c>
      <c r="U1591" s="121" t="str">
        <f>+IF('DETALLADO ELEMENTOS DE PROTECCI'!$R1591="MARZO",IF('DETALLADO ELEMENTOS DE PROTECCI'!$S1591=0,"Rojo",IF(AND('DETALLADO ELEMENTOS DE PROTECCI'!$S1591&gt;0,'DETALLADO ELEMENTOS DE PROTECCI'!$S1591&lt;0.99),"Amarillo","Verde")),"")</f>
        <v/>
      </c>
      <c r="V1591" s="124"/>
    </row>
    <row r="1592" spans="1:22">
      <c r="A1592" s="121" t="s">
        <v>64</v>
      </c>
      <c r="B1592" s="121">
        <v>611</v>
      </c>
      <c r="C1592" s="121">
        <v>1033</v>
      </c>
      <c r="D1592" s="121" t="s">
        <v>1001</v>
      </c>
      <c r="E1592" s="121" t="s">
        <v>1474</v>
      </c>
      <c r="F1592" s="121" t="s">
        <v>15</v>
      </c>
      <c r="G1592" s="121" t="s">
        <v>1139</v>
      </c>
      <c r="H1592" s="121"/>
      <c r="I1592" s="121"/>
      <c r="J1592" s="121" t="s">
        <v>1128</v>
      </c>
      <c r="K1592" s="121"/>
      <c r="L1592" s="121"/>
      <c r="M1592" s="121"/>
      <c r="N1592" s="121">
        <v>60</v>
      </c>
      <c r="O1592" s="121"/>
      <c r="P1592" s="121"/>
      <c r="Q1592" s="121"/>
      <c r="R1592" s="121"/>
      <c r="S1592" s="123">
        <f>+IFERROR(IF('DETALLADO ELEMENTOS DE PROTECCI'!$E1592="DISTRIBUCION",((SUMIFS(O:O,D:D,'DETALLADO ELEMENTOS DE PROTECCI'!$D1592,H:H,'DETALLADO ELEMENTOS DE PROTECCI'!$H1592,R:R,"MARZO")+(SUMIFS(O:O,D:D,'DETALLADO ELEMENTOS DE PROTECCI'!$D1592,H:H,'DETALLADO ELEMENTOS DE PROTECCI'!$H1592,R:R,"ABRIL")))/((SUMIFS(N:N,D:D,'DETALLADO ELEMENTOS DE PROTECCI'!$D1592,H:H,'DETALLADO ELEMENTOS DE PROTECCI'!$H1592,R:R,"MARZO"))+(SUMIFS(N:N,D:D,'DETALLADO ELEMENTOS DE PROTECCI'!$D1592,H:H,'DETALLADO ELEMENTOS DE PROTECCI'!$H1592,R:R,"ABRIL")))),(SUMIFS(L:L,D:D,'DETALLADO ELEMENTOS DE PROTECCI'!$D1592,H:H,'DETALLADO ELEMENTOS DE PROTECCI'!$H1592)/(SUMIFS(K:K,D:D,'DETALLADO ELEMENTOS DE PROTECCI'!$D1592,H:H,'DETALLADO ELEMENTOS DE PROTECCI'!$H1592)))),0)</f>
        <v>0</v>
      </c>
      <c r="T1592" s="120">
        <v>0.5</v>
      </c>
      <c r="U1592" s="121" t="str">
        <f>+IF('DETALLADO ELEMENTOS DE PROTECCI'!$R1592="MARZO",IF('DETALLADO ELEMENTOS DE PROTECCI'!$S1592=0,"Rojo",IF(AND('DETALLADO ELEMENTOS DE PROTECCI'!$S1592&gt;0,'DETALLADO ELEMENTOS DE PROTECCI'!$S1592&lt;0.99),"Amarillo","Verde")),"")</f>
        <v/>
      </c>
      <c r="V1592" s="124"/>
    </row>
    <row r="1593" spans="1:22">
      <c r="A1593" s="121" t="s">
        <v>64</v>
      </c>
      <c r="B1593" s="121">
        <v>610</v>
      </c>
      <c r="C1593" s="121">
        <v>1033</v>
      </c>
      <c r="D1593" s="121" t="s">
        <v>994</v>
      </c>
      <c r="E1593" s="121" t="s">
        <v>1474</v>
      </c>
      <c r="F1593" s="121" t="s">
        <v>15</v>
      </c>
      <c r="G1593" s="121" t="s">
        <v>1139</v>
      </c>
      <c r="H1593" s="121"/>
      <c r="I1593" s="121"/>
      <c r="J1593" s="121" t="s">
        <v>1128</v>
      </c>
      <c r="K1593" s="121"/>
      <c r="L1593" s="121"/>
      <c r="M1593" s="121"/>
      <c r="N1593" s="121">
        <v>60</v>
      </c>
      <c r="O1593" s="121"/>
      <c r="P1593" s="121"/>
      <c r="Q1593" s="121"/>
      <c r="R1593" s="121"/>
      <c r="S1593" s="123">
        <f>+IFERROR(IF('DETALLADO ELEMENTOS DE PROTECCI'!$E1593="DISTRIBUCION",((SUMIFS(O:O,D:D,'DETALLADO ELEMENTOS DE PROTECCI'!$D1593,H:H,'DETALLADO ELEMENTOS DE PROTECCI'!$H1593,R:R,"MARZO")+(SUMIFS(O:O,D:D,'DETALLADO ELEMENTOS DE PROTECCI'!$D1593,H:H,'DETALLADO ELEMENTOS DE PROTECCI'!$H1593,R:R,"ABRIL")))/((SUMIFS(N:N,D:D,'DETALLADO ELEMENTOS DE PROTECCI'!$D1593,H:H,'DETALLADO ELEMENTOS DE PROTECCI'!$H1593,R:R,"MARZO"))+(SUMIFS(N:N,D:D,'DETALLADO ELEMENTOS DE PROTECCI'!$D1593,H:H,'DETALLADO ELEMENTOS DE PROTECCI'!$H1593,R:R,"ABRIL")))),(SUMIFS(L:L,D:D,'DETALLADO ELEMENTOS DE PROTECCI'!$D1593,H:H,'DETALLADO ELEMENTOS DE PROTECCI'!$H1593)/(SUMIFS(K:K,D:D,'DETALLADO ELEMENTOS DE PROTECCI'!$D1593,H:H,'DETALLADO ELEMENTOS DE PROTECCI'!$H1593)))),0)</f>
        <v>0</v>
      </c>
      <c r="T1593" s="120">
        <v>0.5</v>
      </c>
      <c r="U1593" s="121" t="str">
        <f>+IF('DETALLADO ELEMENTOS DE PROTECCI'!$R1593="MARZO",IF('DETALLADO ELEMENTOS DE PROTECCI'!$S1593=0,"Rojo",IF(AND('DETALLADO ELEMENTOS DE PROTECCI'!$S1593&gt;0,'DETALLADO ELEMENTOS DE PROTECCI'!$S1593&lt;0.99),"Amarillo","Verde")),"")</f>
        <v/>
      </c>
      <c r="V1593" s="124"/>
    </row>
    <row r="1594" spans="1:22">
      <c r="A1594" s="121" t="s">
        <v>64</v>
      </c>
      <c r="B1594" s="121">
        <v>602</v>
      </c>
      <c r="C1594" s="121">
        <v>1033</v>
      </c>
      <c r="D1594" s="121" t="s">
        <v>959</v>
      </c>
      <c r="E1594" s="121" t="s">
        <v>1474</v>
      </c>
      <c r="F1594" s="121" t="s">
        <v>15</v>
      </c>
      <c r="G1594" s="121" t="s">
        <v>1139</v>
      </c>
      <c r="H1594" s="121"/>
      <c r="I1594" s="121"/>
      <c r="J1594" s="121" t="s">
        <v>1128</v>
      </c>
      <c r="K1594" s="121"/>
      <c r="L1594" s="121"/>
      <c r="M1594" s="121"/>
      <c r="N1594" s="121">
        <v>60</v>
      </c>
      <c r="O1594" s="121"/>
      <c r="P1594" s="121"/>
      <c r="Q1594" s="121"/>
      <c r="R1594" s="121"/>
      <c r="S1594" s="123">
        <f>+IFERROR(IF('DETALLADO ELEMENTOS DE PROTECCI'!$E1594="DISTRIBUCION",((SUMIFS(O:O,D:D,'DETALLADO ELEMENTOS DE PROTECCI'!$D1594,H:H,'DETALLADO ELEMENTOS DE PROTECCI'!$H1594,R:R,"MARZO")+(SUMIFS(O:O,D:D,'DETALLADO ELEMENTOS DE PROTECCI'!$D1594,H:H,'DETALLADO ELEMENTOS DE PROTECCI'!$H1594,R:R,"ABRIL")))/((SUMIFS(N:N,D:D,'DETALLADO ELEMENTOS DE PROTECCI'!$D1594,H:H,'DETALLADO ELEMENTOS DE PROTECCI'!$H1594,R:R,"MARZO"))+(SUMIFS(N:N,D:D,'DETALLADO ELEMENTOS DE PROTECCI'!$D1594,H:H,'DETALLADO ELEMENTOS DE PROTECCI'!$H1594,R:R,"ABRIL")))),(SUMIFS(L:L,D:D,'DETALLADO ELEMENTOS DE PROTECCI'!$D1594,H:H,'DETALLADO ELEMENTOS DE PROTECCI'!$H1594)/(SUMIFS(K:K,D:D,'DETALLADO ELEMENTOS DE PROTECCI'!$D1594,H:H,'DETALLADO ELEMENTOS DE PROTECCI'!$H1594)))),0)</f>
        <v>0</v>
      </c>
      <c r="T1594" s="120">
        <v>0.5</v>
      </c>
      <c r="U1594" s="121" t="str">
        <f>+IF('DETALLADO ELEMENTOS DE PROTECCI'!$R1594="MARZO",IF('DETALLADO ELEMENTOS DE PROTECCI'!$S1594=0,"Rojo",IF(AND('DETALLADO ELEMENTOS DE PROTECCI'!$S1594&gt;0,'DETALLADO ELEMENTOS DE PROTECCI'!$S1594&lt;0.99),"Amarillo","Verde")),"")</f>
        <v/>
      </c>
      <c r="V1594" s="124"/>
    </row>
    <row r="1595" spans="1:22">
      <c r="A1595" s="121" t="s">
        <v>64</v>
      </c>
      <c r="B1595" s="121">
        <v>615</v>
      </c>
      <c r="C1595" s="121">
        <v>1033</v>
      </c>
      <c r="D1595" s="121" t="s">
        <v>1110</v>
      </c>
      <c r="E1595" s="121" t="s">
        <v>1474</v>
      </c>
      <c r="F1595" s="121" t="s">
        <v>15</v>
      </c>
      <c r="G1595" s="121" t="s">
        <v>1139</v>
      </c>
      <c r="H1595" s="121"/>
      <c r="I1595" s="121"/>
      <c r="J1595" s="121" t="s">
        <v>1128</v>
      </c>
      <c r="K1595" s="121"/>
      <c r="L1595" s="121"/>
      <c r="M1595" s="121"/>
      <c r="N1595" s="121">
        <v>60</v>
      </c>
      <c r="O1595" s="121"/>
      <c r="P1595" s="121"/>
      <c r="Q1595" s="121"/>
      <c r="R1595" s="121"/>
      <c r="S1595" s="123">
        <f>+IFERROR(IF('DETALLADO ELEMENTOS DE PROTECCI'!$E1595="DISTRIBUCION",((SUMIFS(O:O,D:D,'DETALLADO ELEMENTOS DE PROTECCI'!$D1595,H:H,'DETALLADO ELEMENTOS DE PROTECCI'!$H1595,R:R,"MARZO")+(SUMIFS(O:O,D:D,'DETALLADO ELEMENTOS DE PROTECCI'!$D1595,H:H,'DETALLADO ELEMENTOS DE PROTECCI'!$H1595,R:R,"ABRIL")))/((SUMIFS(N:N,D:D,'DETALLADO ELEMENTOS DE PROTECCI'!$D1595,H:H,'DETALLADO ELEMENTOS DE PROTECCI'!$H1595,R:R,"MARZO"))+(SUMIFS(N:N,D:D,'DETALLADO ELEMENTOS DE PROTECCI'!$D1595,H:H,'DETALLADO ELEMENTOS DE PROTECCI'!$H1595,R:R,"ABRIL")))),(SUMIFS(L:L,D:D,'DETALLADO ELEMENTOS DE PROTECCI'!$D1595,H:H,'DETALLADO ELEMENTOS DE PROTECCI'!$H1595)/(SUMIFS(K:K,D:D,'DETALLADO ELEMENTOS DE PROTECCI'!$D1595,H:H,'DETALLADO ELEMENTOS DE PROTECCI'!$H1595)))),0)</f>
        <v>0</v>
      </c>
      <c r="T1595" s="120">
        <v>0.5</v>
      </c>
      <c r="U1595" s="121" t="str">
        <f>+IF('DETALLADO ELEMENTOS DE PROTECCI'!$R1595="MARZO",IF('DETALLADO ELEMENTOS DE PROTECCI'!$S1595=0,"Rojo",IF(AND('DETALLADO ELEMENTOS DE PROTECCI'!$S1595&gt;0,'DETALLADO ELEMENTOS DE PROTECCI'!$S1595&lt;0.99),"Amarillo","Verde")),"")</f>
        <v/>
      </c>
      <c r="V1595" s="124"/>
    </row>
    <row r="1596" spans="1:22">
      <c r="A1596" s="121" t="s">
        <v>64</v>
      </c>
      <c r="B1596" s="121">
        <v>633</v>
      </c>
      <c r="C1596" s="121">
        <v>1033</v>
      </c>
      <c r="D1596" s="121" t="s">
        <v>1059</v>
      </c>
      <c r="E1596" s="121" t="s">
        <v>1474</v>
      </c>
      <c r="F1596" s="121" t="s">
        <v>15</v>
      </c>
      <c r="G1596" s="121" t="s">
        <v>1139</v>
      </c>
      <c r="H1596" s="121"/>
      <c r="I1596" s="121"/>
      <c r="J1596" s="121" t="s">
        <v>1128</v>
      </c>
      <c r="K1596" s="121"/>
      <c r="L1596" s="121"/>
      <c r="M1596" s="121"/>
      <c r="N1596" s="121">
        <v>60</v>
      </c>
      <c r="O1596" s="121"/>
      <c r="P1596" s="121"/>
      <c r="Q1596" s="121"/>
      <c r="R1596" s="121"/>
      <c r="S1596" s="123">
        <f>+IFERROR(IF('DETALLADO ELEMENTOS DE PROTECCI'!$E1596="DISTRIBUCION",((SUMIFS(O:O,D:D,'DETALLADO ELEMENTOS DE PROTECCI'!$D1596,H:H,'DETALLADO ELEMENTOS DE PROTECCI'!$H1596,R:R,"MARZO")+(SUMIFS(O:O,D:D,'DETALLADO ELEMENTOS DE PROTECCI'!$D1596,H:H,'DETALLADO ELEMENTOS DE PROTECCI'!$H1596,R:R,"ABRIL")))/((SUMIFS(N:N,D:D,'DETALLADO ELEMENTOS DE PROTECCI'!$D1596,H:H,'DETALLADO ELEMENTOS DE PROTECCI'!$H1596,R:R,"MARZO"))+(SUMIFS(N:N,D:D,'DETALLADO ELEMENTOS DE PROTECCI'!$D1596,H:H,'DETALLADO ELEMENTOS DE PROTECCI'!$H1596,R:R,"ABRIL")))),(SUMIFS(L:L,D:D,'DETALLADO ELEMENTOS DE PROTECCI'!$D1596,H:H,'DETALLADO ELEMENTOS DE PROTECCI'!$H1596)/(SUMIFS(K:K,D:D,'DETALLADO ELEMENTOS DE PROTECCI'!$D1596,H:H,'DETALLADO ELEMENTOS DE PROTECCI'!$H1596)))),0)</f>
        <v>0</v>
      </c>
      <c r="T1596" s="120">
        <v>0.5</v>
      </c>
      <c r="U1596" s="121" t="str">
        <f>+IF('DETALLADO ELEMENTOS DE PROTECCI'!$R1596="MARZO",IF('DETALLADO ELEMENTOS DE PROTECCI'!$S1596=0,"Rojo",IF(AND('DETALLADO ELEMENTOS DE PROTECCI'!$S1596&gt;0,'DETALLADO ELEMENTOS DE PROTECCI'!$S1596&lt;0.99),"Amarillo","Verde")),"")</f>
        <v/>
      </c>
      <c r="V1596" s="124"/>
    </row>
    <row r="1597" spans="1:22">
      <c r="A1597" s="121" t="s">
        <v>37</v>
      </c>
      <c r="B1597" s="121">
        <v>149</v>
      </c>
      <c r="C1597" s="121">
        <v>1033</v>
      </c>
      <c r="D1597" s="121" t="s">
        <v>584</v>
      </c>
      <c r="E1597" s="121" t="s">
        <v>1474</v>
      </c>
      <c r="F1597" s="121" t="s">
        <v>15</v>
      </c>
      <c r="G1597" s="121" t="s">
        <v>1139</v>
      </c>
      <c r="H1597" s="121"/>
      <c r="I1597" s="121"/>
      <c r="J1597" s="121" t="s">
        <v>1128</v>
      </c>
      <c r="K1597" s="121"/>
      <c r="L1597" s="121"/>
      <c r="M1597" s="121"/>
      <c r="N1597" s="121">
        <v>60</v>
      </c>
      <c r="O1597" s="121"/>
      <c r="P1597" s="121"/>
      <c r="Q1597" s="121"/>
      <c r="R1597" s="121"/>
      <c r="S1597" s="123">
        <f>+IFERROR(IF('DETALLADO ELEMENTOS DE PROTECCI'!$E1597="DISTRIBUCION",((SUMIFS(O:O,D:D,'DETALLADO ELEMENTOS DE PROTECCI'!$D1597,H:H,'DETALLADO ELEMENTOS DE PROTECCI'!$H1597,R:R,"MARZO")+(SUMIFS(O:O,D:D,'DETALLADO ELEMENTOS DE PROTECCI'!$D1597,H:H,'DETALLADO ELEMENTOS DE PROTECCI'!$H1597,R:R,"ABRIL")))/((SUMIFS(N:N,D:D,'DETALLADO ELEMENTOS DE PROTECCI'!$D1597,H:H,'DETALLADO ELEMENTOS DE PROTECCI'!$H1597,R:R,"MARZO"))+(SUMIFS(N:N,D:D,'DETALLADO ELEMENTOS DE PROTECCI'!$D1597,H:H,'DETALLADO ELEMENTOS DE PROTECCI'!$H1597,R:R,"ABRIL")))),(SUMIFS(L:L,D:D,'DETALLADO ELEMENTOS DE PROTECCI'!$D1597,H:H,'DETALLADO ELEMENTOS DE PROTECCI'!$H1597)/(SUMIFS(K:K,D:D,'DETALLADO ELEMENTOS DE PROTECCI'!$D1597,H:H,'DETALLADO ELEMENTOS DE PROTECCI'!$H1597)))),0)</f>
        <v>0</v>
      </c>
      <c r="T1597" s="120">
        <v>0.5</v>
      </c>
      <c r="U1597" s="121" t="str">
        <f>+IF('DETALLADO ELEMENTOS DE PROTECCI'!$R1597="MARZO",IF('DETALLADO ELEMENTOS DE PROTECCI'!$S1597=0,"Rojo",IF(AND('DETALLADO ELEMENTOS DE PROTECCI'!$S1597&gt;0,'DETALLADO ELEMENTOS DE PROTECCI'!$S1597&lt;0.99),"Amarillo","Verde")),"")</f>
        <v/>
      </c>
      <c r="V1597" s="124"/>
    </row>
    <row r="1598" spans="1:22">
      <c r="A1598" s="121" t="s">
        <v>43</v>
      </c>
      <c r="B1598" s="121">
        <v>519</v>
      </c>
      <c r="C1598" s="121">
        <v>1033</v>
      </c>
      <c r="D1598" s="121" t="s">
        <v>914</v>
      </c>
      <c r="E1598" s="121" t="s">
        <v>1474</v>
      </c>
      <c r="F1598" s="121" t="s">
        <v>15</v>
      </c>
      <c r="G1598" s="121" t="s">
        <v>1139</v>
      </c>
      <c r="H1598" s="121"/>
      <c r="I1598" s="121"/>
      <c r="J1598" s="121" t="s">
        <v>1128</v>
      </c>
      <c r="K1598" s="121"/>
      <c r="L1598" s="121"/>
      <c r="M1598" s="121"/>
      <c r="N1598" s="121">
        <v>60</v>
      </c>
      <c r="O1598" s="121"/>
      <c r="P1598" s="121"/>
      <c r="Q1598" s="121"/>
      <c r="R1598" s="121"/>
      <c r="S1598" s="123">
        <f>+IFERROR(IF('DETALLADO ELEMENTOS DE PROTECCI'!$E1598="DISTRIBUCION",((SUMIFS(O:O,D:D,'DETALLADO ELEMENTOS DE PROTECCI'!$D1598,H:H,'DETALLADO ELEMENTOS DE PROTECCI'!$H1598,R:R,"MARZO")+(SUMIFS(O:O,D:D,'DETALLADO ELEMENTOS DE PROTECCI'!$D1598,H:H,'DETALLADO ELEMENTOS DE PROTECCI'!$H1598,R:R,"ABRIL")))/((SUMIFS(N:N,D:D,'DETALLADO ELEMENTOS DE PROTECCI'!$D1598,H:H,'DETALLADO ELEMENTOS DE PROTECCI'!$H1598,R:R,"MARZO"))+(SUMIFS(N:N,D:D,'DETALLADO ELEMENTOS DE PROTECCI'!$D1598,H:H,'DETALLADO ELEMENTOS DE PROTECCI'!$H1598,R:R,"ABRIL")))),(SUMIFS(L:L,D:D,'DETALLADO ELEMENTOS DE PROTECCI'!$D1598,H:H,'DETALLADO ELEMENTOS DE PROTECCI'!$H1598)/(SUMIFS(K:K,D:D,'DETALLADO ELEMENTOS DE PROTECCI'!$D1598,H:H,'DETALLADO ELEMENTOS DE PROTECCI'!$H1598)))),0)</f>
        <v>0</v>
      </c>
      <c r="T1598" s="120">
        <v>0.5</v>
      </c>
      <c r="U1598" s="121" t="str">
        <f>+IF('DETALLADO ELEMENTOS DE PROTECCI'!$R1598="MARZO",IF('DETALLADO ELEMENTOS DE PROTECCI'!$S1598=0,"Rojo",IF(AND('DETALLADO ELEMENTOS DE PROTECCI'!$S1598&gt;0,'DETALLADO ELEMENTOS DE PROTECCI'!$S1598&lt;0.99),"Amarillo","Verde")),"")</f>
        <v/>
      </c>
      <c r="V1598" s="124"/>
    </row>
    <row r="1599" spans="1:22">
      <c r="A1599" s="121" t="s">
        <v>57</v>
      </c>
      <c r="B1599" s="121">
        <v>221</v>
      </c>
      <c r="C1599" s="121">
        <v>1033</v>
      </c>
      <c r="D1599" s="121" t="s">
        <v>668</v>
      </c>
      <c r="E1599" s="121" t="s">
        <v>1474</v>
      </c>
      <c r="F1599" s="121" t="s">
        <v>15</v>
      </c>
      <c r="G1599" s="121" t="s">
        <v>1139</v>
      </c>
      <c r="H1599" s="121"/>
      <c r="I1599" s="121"/>
      <c r="J1599" s="121" t="s">
        <v>1128</v>
      </c>
      <c r="K1599" s="121"/>
      <c r="L1599" s="121"/>
      <c r="M1599" s="121"/>
      <c r="N1599" s="121">
        <v>60</v>
      </c>
      <c r="O1599" s="121"/>
      <c r="P1599" s="121"/>
      <c r="Q1599" s="121"/>
      <c r="R1599" s="121"/>
      <c r="S1599" s="123">
        <f>+IFERROR(IF('DETALLADO ELEMENTOS DE PROTECCI'!$E1599="DISTRIBUCION",((SUMIFS(O:O,D:D,'DETALLADO ELEMENTOS DE PROTECCI'!$D1599,H:H,'DETALLADO ELEMENTOS DE PROTECCI'!$H1599,R:R,"MARZO")+(SUMIFS(O:O,D:D,'DETALLADO ELEMENTOS DE PROTECCI'!$D1599,H:H,'DETALLADO ELEMENTOS DE PROTECCI'!$H1599,R:R,"ABRIL")))/((SUMIFS(N:N,D:D,'DETALLADO ELEMENTOS DE PROTECCI'!$D1599,H:H,'DETALLADO ELEMENTOS DE PROTECCI'!$H1599,R:R,"MARZO"))+(SUMIFS(N:N,D:D,'DETALLADO ELEMENTOS DE PROTECCI'!$D1599,H:H,'DETALLADO ELEMENTOS DE PROTECCI'!$H1599,R:R,"ABRIL")))),(SUMIFS(L:L,D:D,'DETALLADO ELEMENTOS DE PROTECCI'!$D1599,H:H,'DETALLADO ELEMENTOS DE PROTECCI'!$H1599)/(SUMIFS(K:K,D:D,'DETALLADO ELEMENTOS DE PROTECCI'!$D1599,H:H,'DETALLADO ELEMENTOS DE PROTECCI'!$H1599)))),0)</f>
        <v>0</v>
      </c>
      <c r="T1599" s="120">
        <v>0.5</v>
      </c>
      <c r="U1599" s="121" t="str">
        <f>+IF('DETALLADO ELEMENTOS DE PROTECCI'!$R1599="MARZO",IF('DETALLADO ELEMENTOS DE PROTECCI'!$S1599=0,"Rojo",IF(AND('DETALLADO ELEMENTOS DE PROTECCI'!$S1599&gt;0,'DETALLADO ELEMENTOS DE PROTECCI'!$S1599&lt;0.99),"Amarillo","Verde")),"")</f>
        <v/>
      </c>
      <c r="V1599" s="124"/>
    </row>
    <row r="1600" spans="1:22">
      <c r="A1600" s="121" t="s">
        <v>43</v>
      </c>
      <c r="B1600" s="121">
        <v>521</v>
      </c>
      <c r="C1600" s="121">
        <v>1033</v>
      </c>
      <c r="D1600" s="121" t="s">
        <v>921</v>
      </c>
      <c r="E1600" s="121" t="s">
        <v>1474</v>
      </c>
      <c r="F1600" s="121" t="s">
        <v>15</v>
      </c>
      <c r="G1600" s="121" t="s">
        <v>1139</v>
      </c>
      <c r="H1600" s="121"/>
      <c r="I1600" s="121"/>
      <c r="J1600" s="121" t="s">
        <v>1128</v>
      </c>
      <c r="K1600" s="121"/>
      <c r="L1600" s="121"/>
      <c r="M1600" s="121"/>
      <c r="N1600" s="121">
        <v>60</v>
      </c>
      <c r="O1600" s="121"/>
      <c r="P1600" s="121"/>
      <c r="Q1600" s="121"/>
      <c r="R1600" s="121"/>
      <c r="S1600" s="123">
        <f>+IFERROR(IF('DETALLADO ELEMENTOS DE PROTECCI'!$E1600="DISTRIBUCION",((SUMIFS(O:O,D:D,'DETALLADO ELEMENTOS DE PROTECCI'!$D1600,H:H,'DETALLADO ELEMENTOS DE PROTECCI'!$H1600,R:R,"MARZO")+(SUMIFS(O:O,D:D,'DETALLADO ELEMENTOS DE PROTECCI'!$D1600,H:H,'DETALLADO ELEMENTOS DE PROTECCI'!$H1600,R:R,"ABRIL")))/((SUMIFS(N:N,D:D,'DETALLADO ELEMENTOS DE PROTECCI'!$D1600,H:H,'DETALLADO ELEMENTOS DE PROTECCI'!$H1600,R:R,"MARZO"))+(SUMIFS(N:N,D:D,'DETALLADO ELEMENTOS DE PROTECCI'!$D1600,H:H,'DETALLADO ELEMENTOS DE PROTECCI'!$H1600,R:R,"ABRIL")))),(SUMIFS(L:L,D:D,'DETALLADO ELEMENTOS DE PROTECCI'!$D1600,H:H,'DETALLADO ELEMENTOS DE PROTECCI'!$H1600)/(SUMIFS(K:K,D:D,'DETALLADO ELEMENTOS DE PROTECCI'!$D1600,H:H,'DETALLADO ELEMENTOS DE PROTECCI'!$H1600)))),0)</f>
        <v>0</v>
      </c>
      <c r="T1600" s="120">
        <v>0.5</v>
      </c>
      <c r="U1600" s="121" t="str">
        <f>+IF('DETALLADO ELEMENTOS DE PROTECCI'!$R1600="MARZO",IF('DETALLADO ELEMENTOS DE PROTECCI'!$S1600=0,"Rojo",IF(AND('DETALLADO ELEMENTOS DE PROTECCI'!$S1600&gt;0,'DETALLADO ELEMENTOS DE PROTECCI'!$S1600&lt;0.99),"Amarillo","Verde")),"")</f>
        <v/>
      </c>
      <c r="V1600" s="124"/>
    </row>
    <row r="1601" spans="1:22">
      <c r="A1601" s="121" t="s">
        <v>37</v>
      </c>
      <c r="B1601" s="121">
        <v>101</v>
      </c>
      <c r="C1601" s="121">
        <v>1033</v>
      </c>
      <c r="D1601" s="121" t="s">
        <v>393</v>
      </c>
      <c r="E1601" s="121" t="s">
        <v>1474</v>
      </c>
      <c r="F1601" s="121" t="s">
        <v>15</v>
      </c>
      <c r="G1601" s="121" t="s">
        <v>1139</v>
      </c>
      <c r="H1601" s="121"/>
      <c r="I1601" s="121"/>
      <c r="J1601" s="121" t="s">
        <v>1128</v>
      </c>
      <c r="K1601" s="121"/>
      <c r="L1601" s="121"/>
      <c r="M1601" s="121"/>
      <c r="N1601" s="121">
        <v>60</v>
      </c>
      <c r="O1601" s="121"/>
      <c r="P1601" s="121"/>
      <c r="Q1601" s="121"/>
      <c r="R1601" s="121"/>
      <c r="S1601" s="123">
        <f>+IFERROR(IF('DETALLADO ELEMENTOS DE PROTECCI'!$E1601="DISTRIBUCION",((SUMIFS(O:O,D:D,'DETALLADO ELEMENTOS DE PROTECCI'!$D1601,H:H,'DETALLADO ELEMENTOS DE PROTECCI'!$H1601,R:R,"MARZO")+(SUMIFS(O:O,D:D,'DETALLADO ELEMENTOS DE PROTECCI'!$D1601,H:H,'DETALLADO ELEMENTOS DE PROTECCI'!$H1601,R:R,"ABRIL")))/((SUMIFS(N:N,D:D,'DETALLADO ELEMENTOS DE PROTECCI'!$D1601,H:H,'DETALLADO ELEMENTOS DE PROTECCI'!$H1601,R:R,"MARZO"))+(SUMIFS(N:N,D:D,'DETALLADO ELEMENTOS DE PROTECCI'!$D1601,H:H,'DETALLADO ELEMENTOS DE PROTECCI'!$H1601,R:R,"ABRIL")))),(SUMIFS(L:L,D:D,'DETALLADO ELEMENTOS DE PROTECCI'!$D1601,H:H,'DETALLADO ELEMENTOS DE PROTECCI'!$H1601)/(SUMIFS(K:K,D:D,'DETALLADO ELEMENTOS DE PROTECCI'!$D1601,H:H,'DETALLADO ELEMENTOS DE PROTECCI'!$H1601)))),0)</f>
        <v>0</v>
      </c>
      <c r="T1601" s="120">
        <v>0.5</v>
      </c>
      <c r="U1601" s="121" t="str">
        <f>+IF('DETALLADO ELEMENTOS DE PROTECCI'!$R1601="MARZO",IF('DETALLADO ELEMENTOS DE PROTECCI'!$S1601=0,"Rojo",IF(AND('DETALLADO ELEMENTOS DE PROTECCI'!$S1601&gt;0,'DETALLADO ELEMENTOS DE PROTECCI'!$S1601&lt;0.99),"Amarillo","Verde")),"")</f>
        <v/>
      </c>
      <c r="V1601" s="124"/>
    </row>
    <row r="1602" spans="1:22">
      <c r="A1602" s="121" t="s">
        <v>57</v>
      </c>
      <c r="B1602" s="121">
        <v>204</v>
      </c>
      <c r="C1602" s="121">
        <v>1033</v>
      </c>
      <c r="D1602" s="121" t="s">
        <v>621</v>
      </c>
      <c r="E1602" s="121" t="s">
        <v>1474</v>
      </c>
      <c r="F1602" s="121" t="s">
        <v>15</v>
      </c>
      <c r="G1602" s="121" t="s">
        <v>1139</v>
      </c>
      <c r="H1602" s="121"/>
      <c r="I1602" s="121"/>
      <c r="J1602" s="121" t="s">
        <v>1128</v>
      </c>
      <c r="K1602" s="121"/>
      <c r="L1602" s="121"/>
      <c r="M1602" s="121"/>
      <c r="N1602" s="121">
        <v>60</v>
      </c>
      <c r="O1602" s="121"/>
      <c r="P1602" s="121"/>
      <c r="Q1602" s="121"/>
      <c r="R1602" s="121"/>
      <c r="S1602" s="123">
        <f>+IFERROR(IF('DETALLADO ELEMENTOS DE PROTECCI'!$E1602="DISTRIBUCION",((SUMIFS(O:O,D:D,'DETALLADO ELEMENTOS DE PROTECCI'!$D1602,H:H,'DETALLADO ELEMENTOS DE PROTECCI'!$H1602,R:R,"MARZO")+(SUMIFS(O:O,D:D,'DETALLADO ELEMENTOS DE PROTECCI'!$D1602,H:H,'DETALLADO ELEMENTOS DE PROTECCI'!$H1602,R:R,"ABRIL")))/((SUMIFS(N:N,D:D,'DETALLADO ELEMENTOS DE PROTECCI'!$D1602,H:H,'DETALLADO ELEMENTOS DE PROTECCI'!$H1602,R:R,"MARZO"))+(SUMIFS(N:N,D:D,'DETALLADO ELEMENTOS DE PROTECCI'!$D1602,H:H,'DETALLADO ELEMENTOS DE PROTECCI'!$H1602,R:R,"ABRIL")))),(SUMIFS(L:L,D:D,'DETALLADO ELEMENTOS DE PROTECCI'!$D1602,H:H,'DETALLADO ELEMENTOS DE PROTECCI'!$H1602)/(SUMIFS(K:K,D:D,'DETALLADO ELEMENTOS DE PROTECCI'!$D1602,H:H,'DETALLADO ELEMENTOS DE PROTECCI'!$H1602)))),0)</f>
        <v>0</v>
      </c>
      <c r="T1602" s="120">
        <v>0.5</v>
      </c>
      <c r="U1602" s="121" t="str">
        <f>+IF('DETALLADO ELEMENTOS DE PROTECCI'!$R1602="MARZO",IF('DETALLADO ELEMENTOS DE PROTECCI'!$S1602=0,"Rojo",IF(AND('DETALLADO ELEMENTOS DE PROTECCI'!$S1602&gt;0,'DETALLADO ELEMENTOS DE PROTECCI'!$S1602&lt;0.99),"Amarillo","Verde")),"")</f>
        <v/>
      </c>
      <c r="V1602" s="124"/>
    </row>
    <row r="1603" spans="1:22">
      <c r="A1603" s="121" t="s">
        <v>62</v>
      </c>
      <c r="B1603" s="121">
        <v>405</v>
      </c>
      <c r="C1603" s="121">
        <v>1033</v>
      </c>
      <c r="D1603" s="121" t="s">
        <v>773</v>
      </c>
      <c r="E1603" s="121" t="s">
        <v>1474</v>
      </c>
      <c r="F1603" s="121" t="s">
        <v>15</v>
      </c>
      <c r="G1603" s="121" t="s">
        <v>1139</v>
      </c>
      <c r="H1603" s="121"/>
      <c r="I1603" s="121"/>
      <c r="J1603" s="121" t="s">
        <v>1128</v>
      </c>
      <c r="K1603" s="121"/>
      <c r="L1603" s="121"/>
      <c r="M1603" s="121"/>
      <c r="N1603" s="121">
        <v>60</v>
      </c>
      <c r="O1603" s="121"/>
      <c r="P1603" s="121"/>
      <c r="Q1603" s="121"/>
      <c r="R1603" s="121"/>
      <c r="S1603" s="123">
        <f>+IFERROR(IF('DETALLADO ELEMENTOS DE PROTECCI'!$E1603="DISTRIBUCION",((SUMIFS(O:O,D:D,'DETALLADO ELEMENTOS DE PROTECCI'!$D1603,H:H,'DETALLADO ELEMENTOS DE PROTECCI'!$H1603,R:R,"MARZO")+(SUMIFS(O:O,D:D,'DETALLADO ELEMENTOS DE PROTECCI'!$D1603,H:H,'DETALLADO ELEMENTOS DE PROTECCI'!$H1603,R:R,"ABRIL")))/((SUMIFS(N:N,D:D,'DETALLADO ELEMENTOS DE PROTECCI'!$D1603,H:H,'DETALLADO ELEMENTOS DE PROTECCI'!$H1603,R:R,"MARZO"))+(SUMIFS(N:N,D:D,'DETALLADO ELEMENTOS DE PROTECCI'!$D1603,H:H,'DETALLADO ELEMENTOS DE PROTECCI'!$H1603,R:R,"ABRIL")))),(SUMIFS(L:L,D:D,'DETALLADO ELEMENTOS DE PROTECCI'!$D1603,H:H,'DETALLADO ELEMENTOS DE PROTECCI'!$H1603)/(SUMIFS(K:K,D:D,'DETALLADO ELEMENTOS DE PROTECCI'!$D1603,H:H,'DETALLADO ELEMENTOS DE PROTECCI'!$H1603)))),0)</f>
        <v>0</v>
      </c>
      <c r="T1603" s="120">
        <v>0.5</v>
      </c>
      <c r="U1603" s="121" t="str">
        <f>+IF('DETALLADO ELEMENTOS DE PROTECCI'!$R1603="MARZO",IF('DETALLADO ELEMENTOS DE PROTECCI'!$S1603=0,"Rojo",IF(AND('DETALLADO ELEMENTOS DE PROTECCI'!$S1603&gt;0,'DETALLADO ELEMENTOS DE PROTECCI'!$S1603&lt;0.99),"Amarillo","Verde")),"")</f>
        <v/>
      </c>
      <c r="V1603" s="124"/>
    </row>
    <row r="1604" spans="1:22">
      <c r="A1604" s="121" t="s">
        <v>37</v>
      </c>
      <c r="B1604" s="121">
        <v>152</v>
      </c>
      <c r="C1604" s="121">
        <v>1033</v>
      </c>
      <c r="D1604" s="121" t="s">
        <v>595</v>
      </c>
      <c r="E1604" s="121" t="s">
        <v>1474</v>
      </c>
      <c r="F1604" s="121" t="s">
        <v>15</v>
      </c>
      <c r="G1604" s="121" t="s">
        <v>1139</v>
      </c>
      <c r="H1604" s="121"/>
      <c r="I1604" s="121"/>
      <c r="J1604" s="121" t="s">
        <v>1128</v>
      </c>
      <c r="K1604" s="121"/>
      <c r="L1604" s="121"/>
      <c r="M1604" s="121"/>
      <c r="N1604" s="121">
        <v>60</v>
      </c>
      <c r="O1604" s="121"/>
      <c r="P1604" s="121"/>
      <c r="Q1604" s="121"/>
      <c r="R1604" s="121"/>
      <c r="S1604" s="123">
        <f>+IFERROR(IF('DETALLADO ELEMENTOS DE PROTECCI'!$E1604="DISTRIBUCION",((SUMIFS(O:O,D:D,'DETALLADO ELEMENTOS DE PROTECCI'!$D1604,H:H,'DETALLADO ELEMENTOS DE PROTECCI'!$H1604,R:R,"MARZO")+(SUMIFS(O:O,D:D,'DETALLADO ELEMENTOS DE PROTECCI'!$D1604,H:H,'DETALLADO ELEMENTOS DE PROTECCI'!$H1604,R:R,"ABRIL")))/((SUMIFS(N:N,D:D,'DETALLADO ELEMENTOS DE PROTECCI'!$D1604,H:H,'DETALLADO ELEMENTOS DE PROTECCI'!$H1604,R:R,"MARZO"))+(SUMIFS(N:N,D:D,'DETALLADO ELEMENTOS DE PROTECCI'!$D1604,H:H,'DETALLADO ELEMENTOS DE PROTECCI'!$H1604,R:R,"ABRIL")))),(SUMIFS(L:L,D:D,'DETALLADO ELEMENTOS DE PROTECCI'!$D1604,H:H,'DETALLADO ELEMENTOS DE PROTECCI'!$H1604)/(SUMIFS(K:K,D:D,'DETALLADO ELEMENTOS DE PROTECCI'!$D1604,H:H,'DETALLADO ELEMENTOS DE PROTECCI'!$H1604)))),0)</f>
        <v>0</v>
      </c>
      <c r="T1604" s="120">
        <v>0.5</v>
      </c>
      <c r="U1604" s="121" t="str">
        <f>+IF('DETALLADO ELEMENTOS DE PROTECCI'!$R1604="MARZO",IF('DETALLADO ELEMENTOS DE PROTECCI'!$S1604=0,"Rojo",IF(AND('DETALLADO ELEMENTOS DE PROTECCI'!$S1604&gt;0,'DETALLADO ELEMENTOS DE PROTECCI'!$S1604&lt;0.99),"Amarillo","Verde")),"")</f>
        <v/>
      </c>
      <c r="V1604" s="124"/>
    </row>
    <row r="1605" spans="1:22">
      <c r="A1605" s="121" t="s">
        <v>37</v>
      </c>
      <c r="B1605" s="121">
        <v>117</v>
      </c>
      <c r="C1605" s="121">
        <v>1033</v>
      </c>
      <c r="D1605" s="121" t="s">
        <v>478</v>
      </c>
      <c r="E1605" s="121" t="s">
        <v>1474</v>
      </c>
      <c r="F1605" s="121" t="s">
        <v>15</v>
      </c>
      <c r="G1605" s="121" t="s">
        <v>1139</v>
      </c>
      <c r="H1605" s="121"/>
      <c r="I1605" s="121"/>
      <c r="J1605" s="121" t="s">
        <v>1128</v>
      </c>
      <c r="K1605" s="121"/>
      <c r="L1605" s="121"/>
      <c r="M1605" s="121"/>
      <c r="N1605" s="121">
        <v>60</v>
      </c>
      <c r="O1605" s="121"/>
      <c r="P1605" s="121"/>
      <c r="Q1605" s="121"/>
      <c r="R1605" s="121"/>
      <c r="S1605" s="123">
        <f>+IFERROR(IF('DETALLADO ELEMENTOS DE PROTECCI'!$E1605="DISTRIBUCION",((SUMIFS(O:O,D:D,'DETALLADO ELEMENTOS DE PROTECCI'!$D1605,H:H,'DETALLADO ELEMENTOS DE PROTECCI'!$H1605,R:R,"MARZO")+(SUMIFS(O:O,D:D,'DETALLADO ELEMENTOS DE PROTECCI'!$D1605,H:H,'DETALLADO ELEMENTOS DE PROTECCI'!$H1605,R:R,"ABRIL")))/((SUMIFS(N:N,D:D,'DETALLADO ELEMENTOS DE PROTECCI'!$D1605,H:H,'DETALLADO ELEMENTOS DE PROTECCI'!$H1605,R:R,"MARZO"))+(SUMIFS(N:N,D:D,'DETALLADO ELEMENTOS DE PROTECCI'!$D1605,H:H,'DETALLADO ELEMENTOS DE PROTECCI'!$H1605,R:R,"ABRIL")))),(SUMIFS(L:L,D:D,'DETALLADO ELEMENTOS DE PROTECCI'!$D1605,H:H,'DETALLADO ELEMENTOS DE PROTECCI'!$H1605)/(SUMIFS(K:K,D:D,'DETALLADO ELEMENTOS DE PROTECCI'!$D1605,H:H,'DETALLADO ELEMENTOS DE PROTECCI'!$H1605)))),0)</f>
        <v>0</v>
      </c>
      <c r="T1605" s="120">
        <v>0.5</v>
      </c>
      <c r="U1605" s="121" t="str">
        <f>+IF('DETALLADO ELEMENTOS DE PROTECCI'!$R1605="MARZO",IF('DETALLADO ELEMENTOS DE PROTECCI'!$S1605=0,"Rojo",IF(AND('DETALLADO ELEMENTOS DE PROTECCI'!$S1605&gt;0,'DETALLADO ELEMENTOS DE PROTECCI'!$S1605&lt;0.99),"Amarillo","Verde")),"")</f>
        <v/>
      </c>
      <c r="V1605" s="124"/>
    </row>
    <row r="1606" spans="1:22">
      <c r="A1606" s="121" t="s">
        <v>57</v>
      </c>
      <c r="B1606" s="121">
        <v>209</v>
      </c>
      <c r="C1606" s="121">
        <v>1033</v>
      </c>
      <c r="D1606" s="121" t="s">
        <v>650</v>
      </c>
      <c r="E1606" s="121" t="s">
        <v>1474</v>
      </c>
      <c r="F1606" s="121" t="s">
        <v>15</v>
      </c>
      <c r="G1606" s="121" t="s">
        <v>1139</v>
      </c>
      <c r="H1606" s="121"/>
      <c r="I1606" s="121"/>
      <c r="J1606" s="121" t="s">
        <v>1128</v>
      </c>
      <c r="K1606" s="121"/>
      <c r="L1606" s="121"/>
      <c r="M1606" s="121"/>
      <c r="N1606" s="121">
        <v>60</v>
      </c>
      <c r="O1606" s="121"/>
      <c r="P1606" s="121"/>
      <c r="Q1606" s="121"/>
      <c r="R1606" s="121"/>
      <c r="S1606" s="123">
        <f>+IFERROR(IF('DETALLADO ELEMENTOS DE PROTECCI'!$E1606="DISTRIBUCION",((SUMIFS(O:O,D:D,'DETALLADO ELEMENTOS DE PROTECCI'!$D1606,H:H,'DETALLADO ELEMENTOS DE PROTECCI'!$H1606,R:R,"MARZO")+(SUMIFS(O:O,D:D,'DETALLADO ELEMENTOS DE PROTECCI'!$D1606,H:H,'DETALLADO ELEMENTOS DE PROTECCI'!$H1606,R:R,"ABRIL")))/((SUMIFS(N:N,D:D,'DETALLADO ELEMENTOS DE PROTECCI'!$D1606,H:H,'DETALLADO ELEMENTOS DE PROTECCI'!$H1606,R:R,"MARZO"))+(SUMIFS(N:N,D:D,'DETALLADO ELEMENTOS DE PROTECCI'!$D1606,H:H,'DETALLADO ELEMENTOS DE PROTECCI'!$H1606,R:R,"ABRIL")))),(SUMIFS(L:L,D:D,'DETALLADO ELEMENTOS DE PROTECCI'!$D1606,H:H,'DETALLADO ELEMENTOS DE PROTECCI'!$H1606)/(SUMIFS(K:K,D:D,'DETALLADO ELEMENTOS DE PROTECCI'!$D1606,H:H,'DETALLADO ELEMENTOS DE PROTECCI'!$H1606)))),0)</f>
        <v>0</v>
      </c>
      <c r="T1606" s="120">
        <v>0.5</v>
      </c>
      <c r="U1606" s="121" t="str">
        <f>+IF('DETALLADO ELEMENTOS DE PROTECCI'!$R1606="MARZO",IF('DETALLADO ELEMENTOS DE PROTECCI'!$S1606=0,"Rojo",IF(AND('DETALLADO ELEMENTOS DE PROTECCI'!$S1606&gt;0,'DETALLADO ELEMENTOS DE PROTECCI'!$S1606&lt;0.99),"Amarillo","Verde")),"")</f>
        <v/>
      </c>
      <c r="V1606" s="124"/>
    </row>
    <row r="1607" spans="1:22">
      <c r="A1607" s="121" t="s">
        <v>37</v>
      </c>
      <c r="B1607" s="121">
        <v>126</v>
      </c>
      <c r="C1607" s="121">
        <v>1033</v>
      </c>
      <c r="D1607" s="121" t="s">
        <v>507</v>
      </c>
      <c r="E1607" s="121" t="s">
        <v>1474</v>
      </c>
      <c r="F1607" s="121" t="s">
        <v>15</v>
      </c>
      <c r="G1607" s="121" t="s">
        <v>1139</v>
      </c>
      <c r="H1607" s="121"/>
      <c r="I1607" s="121"/>
      <c r="J1607" s="121" t="s">
        <v>1128</v>
      </c>
      <c r="K1607" s="121"/>
      <c r="L1607" s="121"/>
      <c r="M1607" s="121"/>
      <c r="N1607" s="121">
        <v>60</v>
      </c>
      <c r="O1607" s="121"/>
      <c r="P1607" s="121"/>
      <c r="Q1607" s="121"/>
      <c r="R1607" s="121"/>
      <c r="S1607" s="123">
        <f>+IFERROR(IF('DETALLADO ELEMENTOS DE PROTECCI'!$E1607="DISTRIBUCION",((SUMIFS(O:O,D:D,'DETALLADO ELEMENTOS DE PROTECCI'!$D1607,H:H,'DETALLADO ELEMENTOS DE PROTECCI'!$H1607,R:R,"MARZO")+(SUMIFS(O:O,D:D,'DETALLADO ELEMENTOS DE PROTECCI'!$D1607,H:H,'DETALLADO ELEMENTOS DE PROTECCI'!$H1607,R:R,"ABRIL")))/((SUMIFS(N:N,D:D,'DETALLADO ELEMENTOS DE PROTECCI'!$D1607,H:H,'DETALLADO ELEMENTOS DE PROTECCI'!$H1607,R:R,"MARZO"))+(SUMIFS(N:N,D:D,'DETALLADO ELEMENTOS DE PROTECCI'!$D1607,H:H,'DETALLADO ELEMENTOS DE PROTECCI'!$H1607,R:R,"ABRIL")))),(SUMIFS(L:L,D:D,'DETALLADO ELEMENTOS DE PROTECCI'!$D1607,H:H,'DETALLADO ELEMENTOS DE PROTECCI'!$H1607)/(SUMIFS(K:K,D:D,'DETALLADO ELEMENTOS DE PROTECCI'!$D1607,H:H,'DETALLADO ELEMENTOS DE PROTECCI'!$H1607)))),0)</f>
        <v>0</v>
      </c>
      <c r="T1607" s="120">
        <v>0.5</v>
      </c>
      <c r="U1607" s="121" t="str">
        <f>+IF('DETALLADO ELEMENTOS DE PROTECCI'!$R1607="MARZO",IF('DETALLADO ELEMENTOS DE PROTECCI'!$S1607=0,"Rojo",IF(AND('DETALLADO ELEMENTOS DE PROTECCI'!$S1607&gt;0,'DETALLADO ELEMENTOS DE PROTECCI'!$S1607&lt;0.99),"Amarillo","Verde")),"")</f>
        <v/>
      </c>
      <c r="V1607" s="124"/>
    </row>
    <row r="1608" spans="1:22">
      <c r="A1608" s="121" t="s">
        <v>50</v>
      </c>
      <c r="B1608" s="121">
        <v>316</v>
      </c>
      <c r="C1608" s="121">
        <v>1033</v>
      </c>
      <c r="D1608" s="121" t="s">
        <v>733</v>
      </c>
      <c r="E1608" s="121" t="s">
        <v>1474</v>
      </c>
      <c r="F1608" s="121" t="s">
        <v>15</v>
      </c>
      <c r="G1608" s="121" t="s">
        <v>1139</v>
      </c>
      <c r="H1608" s="121"/>
      <c r="I1608" s="121"/>
      <c r="J1608" s="121" t="s">
        <v>1128</v>
      </c>
      <c r="K1608" s="121"/>
      <c r="L1608" s="121"/>
      <c r="M1608" s="121"/>
      <c r="N1608" s="121">
        <v>60</v>
      </c>
      <c r="O1608" s="121"/>
      <c r="P1608" s="121"/>
      <c r="Q1608" s="121"/>
      <c r="R1608" s="121"/>
      <c r="S1608" s="123">
        <f>+IFERROR(IF('DETALLADO ELEMENTOS DE PROTECCI'!$E1608="DISTRIBUCION",((SUMIFS(O:O,D:D,'DETALLADO ELEMENTOS DE PROTECCI'!$D1608,H:H,'DETALLADO ELEMENTOS DE PROTECCI'!$H1608,R:R,"MARZO")+(SUMIFS(O:O,D:D,'DETALLADO ELEMENTOS DE PROTECCI'!$D1608,H:H,'DETALLADO ELEMENTOS DE PROTECCI'!$H1608,R:R,"ABRIL")))/((SUMIFS(N:N,D:D,'DETALLADO ELEMENTOS DE PROTECCI'!$D1608,H:H,'DETALLADO ELEMENTOS DE PROTECCI'!$H1608,R:R,"MARZO"))+(SUMIFS(N:N,D:D,'DETALLADO ELEMENTOS DE PROTECCI'!$D1608,H:H,'DETALLADO ELEMENTOS DE PROTECCI'!$H1608,R:R,"ABRIL")))),(SUMIFS(L:L,D:D,'DETALLADO ELEMENTOS DE PROTECCI'!$D1608,H:H,'DETALLADO ELEMENTOS DE PROTECCI'!$H1608)/(SUMIFS(K:K,D:D,'DETALLADO ELEMENTOS DE PROTECCI'!$D1608,H:H,'DETALLADO ELEMENTOS DE PROTECCI'!$H1608)))),0)</f>
        <v>0</v>
      </c>
      <c r="T1608" s="120">
        <v>0.5</v>
      </c>
      <c r="U1608" s="121" t="str">
        <f>+IF('DETALLADO ELEMENTOS DE PROTECCI'!$R1608="MARZO",IF('DETALLADO ELEMENTOS DE PROTECCI'!$S1608=0,"Rojo",IF(AND('DETALLADO ELEMENTOS DE PROTECCI'!$S1608&gt;0,'DETALLADO ELEMENTOS DE PROTECCI'!$S1608&lt;0.99),"Amarillo","Verde")),"")</f>
        <v/>
      </c>
      <c r="V1608" s="124"/>
    </row>
    <row r="1609" spans="1:22">
      <c r="A1609" s="121" t="s">
        <v>37</v>
      </c>
      <c r="B1609" s="121">
        <v>110</v>
      </c>
      <c r="C1609" s="121">
        <v>1033</v>
      </c>
      <c r="D1609" s="121" t="s">
        <v>455</v>
      </c>
      <c r="E1609" s="121" t="s">
        <v>1474</v>
      </c>
      <c r="F1609" s="121" t="s">
        <v>15</v>
      </c>
      <c r="G1609" s="121" t="s">
        <v>1139</v>
      </c>
      <c r="H1609" s="121"/>
      <c r="I1609" s="121"/>
      <c r="J1609" s="121" t="s">
        <v>1128</v>
      </c>
      <c r="K1609" s="121"/>
      <c r="L1609" s="121"/>
      <c r="M1609" s="121"/>
      <c r="N1609" s="121">
        <v>60</v>
      </c>
      <c r="O1609" s="121"/>
      <c r="P1609" s="121"/>
      <c r="Q1609" s="121"/>
      <c r="R1609" s="121"/>
      <c r="S1609" s="123">
        <f>+IFERROR(IF('DETALLADO ELEMENTOS DE PROTECCI'!$E1609="DISTRIBUCION",((SUMIFS(O:O,D:D,'DETALLADO ELEMENTOS DE PROTECCI'!$D1609,H:H,'DETALLADO ELEMENTOS DE PROTECCI'!$H1609,R:R,"MARZO")+(SUMIFS(O:O,D:D,'DETALLADO ELEMENTOS DE PROTECCI'!$D1609,H:H,'DETALLADO ELEMENTOS DE PROTECCI'!$H1609,R:R,"ABRIL")))/((SUMIFS(N:N,D:D,'DETALLADO ELEMENTOS DE PROTECCI'!$D1609,H:H,'DETALLADO ELEMENTOS DE PROTECCI'!$H1609,R:R,"MARZO"))+(SUMIFS(N:N,D:D,'DETALLADO ELEMENTOS DE PROTECCI'!$D1609,H:H,'DETALLADO ELEMENTOS DE PROTECCI'!$H1609,R:R,"ABRIL")))),(SUMIFS(L:L,D:D,'DETALLADO ELEMENTOS DE PROTECCI'!$D1609,H:H,'DETALLADO ELEMENTOS DE PROTECCI'!$H1609)/(SUMIFS(K:K,D:D,'DETALLADO ELEMENTOS DE PROTECCI'!$D1609,H:H,'DETALLADO ELEMENTOS DE PROTECCI'!$H1609)))),0)</f>
        <v>0</v>
      </c>
      <c r="T1609" s="120">
        <v>0.5</v>
      </c>
      <c r="U1609" s="121" t="str">
        <f>+IF('DETALLADO ELEMENTOS DE PROTECCI'!$R1609="MARZO",IF('DETALLADO ELEMENTOS DE PROTECCI'!$S1609=0,"Rojo",IF(AND('DETALLADO ELEMENTOS DE PROTECCI'!$S1609&gt;0,'DETALLADO ELEMENTOS DE PROTECCI'!$S1609&lt;0.99),"Amarillo","Verde")),"")</f>
        <v/>
      </c>
      <c r="V1609" s="124"/>
    </row>
    <row r="1610" spans="1:22">
      <c r="A1610" s="121" t="s">
        <v>37</v>
      </c>
      <c r="B1610" s="121">
        <v>158</v>
      </c>
      <c r="C1610" s="121">
        <v>1033</v>
      </c>
      <c r="D1610" s="121" t="s">
        <v>604</v>
      </c>
      <c r="E1610" s="121" t="s">
        <v>1474</v>
      </c>
      <c r="F1610" s="121" t="s">
        <v>15</v>
      </c>
      <c r="G1610" s="121" t="s">
        <v>1139</v>
      </c>
      <c r="H1610" s="121"/>
      <c r="I1610" s="121"/>
      <c r="J1610" s="121" t="s">
        <v>1128</v>
      </c>
      <c r="K1610" s="121"/>
      <c r="L1610" s="121"/>
      <c r="M1610" s="121"/>
      <c r="N1610" s="121">
        <v>60</v>
      </c>
      <c r="O1610" s="121"/>
      <c r="P1610" s="121"/>
      <c r="Q1610" s="121"/>
      <c r="R1610" s="121"/>
      <c r="S1610" s="123">
        <f>+IFERROR(IF('DETALLADO ELEMENTOS DE PROTECCI'!$E1610="DISTRIBUCION",((SUMIFS(O:O,D:D,'DETALLADO ELEMENTOS DE PROTECCI'!$D1610,H:H,'DETALLADO ELEMENTOS DE PROTECCI'!$H1610,R:R,"MARZO")+(SUMIFS(O:O,D:D,'DETALLADO ELEMENTOS DE PROTECCI'!$D1610,H:H,'DETALLADO ELEMENTOS DE PROTECCI'!$H1610,R:R,"ABRIL")))/((SUMIFS(N:N,D:D,'DETALLADO ELEMENTOS DE PROTECCI'!$D1610,H:H,'DETALLADO ELEMENTOS DE PROTECCI'!$H1610,R:R,"MARZO"))+(SUMIFS(N:N,D:D,'DETALLADO ELEMENTOS DE PROTECCI'!$D1610,H:H,'DETALLADO ELEMENTOS DE PROTECCI'!$H1610,R:R,"ABRIL")))),(SUMIFS(L:L,D:D,'DETALLADO ELEMENTOS DE PROTECCI'!$D1610,H:H,'DETALLADO ELEMENTOS DE PROTECCI'!$H1610)/(SUMIFS(K:K,D:D,'DETALLADO ELEMENTOS DE PROTECCI'!$D1610,H:H,'DETALLADO ELEMENTOS DE PROTECCI'!$H1610)))),0)</f>
        <v>0</v>
      </c>
      <c r="T1610" s="120">
        <v>0.5</v>
      </c>
      <c r="U1610" s="121" t="str">
        <f>+IF('DETALLADO ELEMENTOS DE PROTECCI'!$R1610="MARZO",IF('DETALLADO ELEMENTOS DE PROTECCI'!$S1610=0,"Rojo",IF(AND('DETALLADO ELEMENTOS DE PROTECCI'!$S1610&gt;0,'DETALLADO ELEMENTOS DE PROTECCI'!$S1610&lt;0.99),"Amarillo","Verde")),"")</f>
        <v/>
      </c>
      <c r="V1610" s="124"/>
    </row>
    <row r="1611" spans="1:22">
      <c r="A1611" s="121" t="s">
        <v>43</v>
      </c>
      <c r="B1611" s="121">
        <v>533</v>
      </c>
      <c r="C1611" s="121">
        <v>1033</v>
      </c>
      <c r="D1611" s="121" t="s">
        <v>954</v>
      </c>
      <c r="E1611" s="121" t="s">
        <v>1474</v>
      </c>
      <c r="F1611" s="121" t="s">
        <v>15</v>
      </c>
      <c r="G1611" s="121" t="s">
        <v>1139</v>
      </c>
      <c r="H1611" s="121"/>
      <c r="I1611" s="121"/>
      <c r="J1611" s="121" t="s">
        <v>1128</v>
      </c>
      <c r="K1611" s="121"/>
      <c r="L1611" s="121"/>
      <c r="M1611" s="121"/>
      <c r="N1611" s="121">
        <v>60</v>
      </c>
      <c r="O1611" s="121"/>
      <c r="P1611" s="121"/>
      <c r="Q1611" s="121"/>
      <c r="R1611" s="121"/>
      <c r="S1611" s="123">
        <f>+IFERROR(IF('DETALLADO ELEMENTOS DE PROTECCI'!$E1611="DISTRIBUCION",((SUMIFS(O:O,D:D,'DETALLADO ELEMENTOS DE PROTECCI'!$D1611,H:H,'DETALLADO ELEMENTOS DE PROTECCI'!$H1611,R:R,"MARZO")+(SUMIFS(O:O,D:D,'DETALLADO ELEMENTOS DE PROTECCI'!$D1611,H:H,'DETALLADO ELEMENTOS DE PROTECCI'!$H1611,R:R,"ABRIL")))/((SUMIFS(N:N,D:D,'DETALLADO ELEMENTOS DE PROTECCI'!$D1611,H:H,'DETALLADO ELEMENTOS DE PROTECCI'!$H1611,R:R,"MARZO"))+(SUMIFS(N:N,D:D,'DETALLADO ELEMENTOS DE PROTECCI'!$D1611,H:H,'DETALLADO ELEMENTOS DE PROTECCI'!$H1611,R:R,"ABRIL")))),(SUMIFS(L:L,D:D,'DETALLADO ELEMENTOS DE PROTECCI'!$D1611,H:H,'DETALLADO ELEMENTOS DE PROTECCI'!$H1611)/(SUMIFS(K:K,D:D,'DETALLADO ELEMENTOS DE PROTECCI'!$D1611,H:H,'DETALLADO ELEMENTOS DE PROTECCI'!$H1611)))),0)</f>
        <v>0</v>
      </c>
      <c r="T1611" s="120">
        <v>0.5</v>
      </c>
      <c r="U1611" s="121" t="str">
        <f>+IF('DETALLADO ELEMENTOS DE PROTECCI'!$R1611="MARZO",IF('DETALLADO ELEMENTOS DE PROTECCI'!$S1611=0,"Rojo",IF(AND('DETALLADO ELEMENTOS DE PROTECCI'!$S1611&gt;0,'DETALLADO ELEMENTOS DE PROTECCI'!$S1611&lt;0.99),"Amarillo","Verde")),"")</f>
        <v/>
      </c>
      <c r="V1611" s="124"/>
    </row>
    <row r="1612" spans="1:22">
      <c r="A1612" s="121" t="s">
        <v>57</v>
      </c>
      <c r="B1612" s="121">
        <v>208</v>
      </c>
      <c r="C1612" s="121">
        <v>1033</v>
      </c>
      <c r="D1612" s="121" t="s">
        <v>642</v>
      </c>
      <c r="E1612" s="121" t="s">
        <v>1474</v>
      </c>
      <c r="F1612" s="121" t="s">
        <v>15</v>
      </c>
      <c r="G1612" s="121" t="s">
        <v>1139</v>
      </c>
      <c r="H1612" s="121"/>
      <c r="I1612" s="121"/>
      <c r="J1612" s="121" t="s">
        <v>1128</v>
      </c>
      <c r="K1612" s="121"/>
      <c r="L1612" s="121"/>
      <c r="M1612" s="121"/>
      <c r="N1612" s="121">
        <v>60</v>
      </c>
      <c r="O1612" s="121"/>
      <c r="P1612" s="121"/>
      <c r="Q1612" s="121"/>
      <c r="R1612" s="121"/>
      <c r="S1612" s="123">
        <f>+IFERROR(IF('DETALLADO ELEMENTOS DE PROTECCI'!$E1612="DISTRIBUCION",((SUMIFS(O:O,D:D,'DETALLADO ELEMENTOS DE PROTECCI'!$D1612,H:H,'DETALLADO ELEMENTOS DE PROTECCI'!$H1612,R:R,"MARZO")+(SUMIFS(O:O,D:D,'DETALLADO ELEMENTOS DE PROTECCI'!$D1612,H:H,'DETALLADO ELEMENTOS DE PROTECCI'!$H1612,R:R,"ABRIL")))/((SUMIFS(N:N,D:D,'DETALLADO ELEMENTOS DE PROTECCI'!$D1612,H:H,'DETALLADO ELEMENTOS DE PROTECCI'!$H1612,R:R,"MARZO"))+(SUMIFS(N:N,D:D,'DETALLADO ELEMENTOS DE PROTECCI'!$D1612,H:H,'DETALLADO ELEMENTOS DE PROTECCI'!$H1612,R:R,"ABRIL")))),(SUMIFS(L:L,D:D,'DETALLADO ELEMENTOS DE PROTECCI'!$D1612,H:H,'DETALLADO ELEMENTOS DE PROTECCI'!$H1612)/(SUMIFS(K:K,D:D,'DETALLADO ELEMENTOS DE PROTECCI'!$D1612,H:H,'DETALLADO ELEMENTOS DE PROTECCI'!$H1612)))),0)</f>
        <v>0</v>
      </c>
      <c r="T1612" s="120">
        <v>0.5</v>
      </c>
      <c r="U1612" s="121" t="str">
        <f>+IF('DETALLADO ELEMENTOS DE PROTECCI'!$R1612="MARZO",IF('DETALLADO ELEMENTOS DE PROTECCI'!$S1612=0,"Rojo",IF(AND('DETALLADO ELEMENTOS DE PROTECCI'!$S1612&gt;0,'DETALLADO ELEMENTOS DE PROTECCI'!$S1612&lt;0.99),"Amarillo","Verde")),"")</f>
        <v/>
      </c>
      <c r="V1612" s="124"/>
    </row>
    <row r="1613" spans="1:22">
      <c r="A1613" s="121" t="s">
        <v>37</v>
      </c>
      <c r="B1613" s="121">
        <v>136</v>
      </c>
      <c r="C1613" s="121">
        <v>1033</v>
      </c>
      <c r="D1613" s="121" t="s">
        <v>542</v>
      </c>
      <c r="E1613" s="121" t="s">
        <v>1474</v>
      </c>
      <c r="F1613" s="121" t="s">
        <v>15</v>
      </c>
      <c r="G1613" s="121" t="s">
        <v>1139</v>
      </c>
      <c r="H1613" s="121"/>
      <c r="I1613" s="121"/>
      <c r="J1613" s="121" t="s">
        <v>1128</v>
      </c>
      <c r="K1613" s="121"/>
      <c r="L1613" s="121"/>
      <c r="M1613" s="121"/>
      <c r="N1613" s="121">
        <v>60</v>
      </c>
      <c r="O1613" s="121"/>
      <c r="P1613" s="121"/>
      <c r="Q1613" s="121"/>
      <c r="R1613" s="121"/>
      <c r="S1613" s="123">
        <f>+IFERROR(IF('DETALLADO ELEMENTOS DE PROTECCI'!$E1613="DISTRIBUCION",((SUMIFS(O:O,D:D,'DETALLADO ELEMENTOS DE PROTECCI'!$D1613,H:H,'DETALLADO ELEMENTOS DE PROTECCI'!$H1613,R:R,"MARZO")+(SUMIFS(O:O,D:D,'DETALLADO ELEMENTOS DE PROTECCI'!$D1613,H:H,'DETALLADO ELEMENTOS DE PROTECCI'!$H1613,R:R,"ABRIL")))/((SUMIFS(N:N,D:D,'DETALLADO ELEMENTOS DE PROTECCI'!$D1613,H:H,'DETALLADO ELEMENTOS DE PROTECCI'!$H1613,R:R,"MARZO"))+(SUMIFS(N:N,D:D,'DETALLADO ELEMENTOS DE PROTECCI'!$D1613,H:H,'DETALLADO ELEMENTOS DE PROTECCI'!$H1613,R:R,"ABRIL")))),(SUMIFS(L:L,D:D,'DETALLADO ELEMENTOS DE PROTECCI'!$D1613,H:H,'DETALLADO ELEMENTOS DE PROTECCI'!$H1613)/(SUMIFS(K:K,D:D,'DETALLADO ELEMENTOS DE PROTECCI'!$D1613,H:H,'DETALLADO ELEMENTOS DE PROTECCI'!$H1613)))),0)</f>
        <v>0</v>
      </c>
      <c r="T1613" s="120">
        <v>0.5</v>
      </c>
      <c r="U1613" s="121" t="str">
        <f>+IF('DETALLADO ELEMENTOS DE PROTECCI'!$R1613="MARZO",IF('DETALLADO ELEMENTOS DE PROTECCI'!$S1613=0,"Rojo",IF(AND('DETALLADO ELEMENTOS DE PROTECCI'!$S1613&gt;0,'DETALLADO ELEMENTOS DE PROTECCI'!$S1613&lt;0.99),"Amarillo","Verde")),"")</f>
        <v/>
      </c>
      <c r="V1613" s="124"/>
    </row>
    <row r="1614" spans="1:22">
      <c r="A1614" s="121" t="s">
        <v>43</v>
      </c>
      <c r="B1614" s="121">
        <v>507</v>
      </c>
      <c r="C1614" s="121">
        <v>1033</v>
      </c>
      <c r="D1614" s="121" t="s">
        <v>859</v>
      </c>
      <c r="E1614" s="121" t="s">
        <v>1474</v>
      </c>
      <c r="F1614" s="121" t="s">
        <v>15</v>
      </c>
      <c r="G1614" s="121" t="s">
        <v>1139</v>
      </c>
      <c r="H1614" s="121"/>
      <c r="I1614" s="121"/>
      <c r="J1614" s="121" t="s">
        <v>1128</v>
      </c>
      <c r="K1614" s="121"/>
      <c r="L1614" s="121"/>
      <c r="M1614" s="121"/>
      <c r="N1614" s="121">
        <v>60</v>
      </c>
      <c r="O1614" s="121"/>
      <c r="P1614" s="121"/>
      <c r="Q1614" s="121"/>
      <c r="R1614" s="121"/>
      <c r="S1614" s="123">
        <f>+IFERROR(IF('DETALLADO ELEMENTOS DE PROTECCI'!$E1614="DISTRIBUCION",((SUMIFS(O:O,D:D,'DETALLADO ELEMENTOS DE PROTECCI'!$D1614,H:H,'DETALLADO ELEMENTOS DE PROTECCI'!$H1614,R:R,"MARZO")+(SUMIFS(O:O,D:D,'DETALLADO ELEMENTOS DE PROTECCI'!$D1614,H:H,'DETALLADO ELEMENTOS DE PROTECCI'!$H1614,R:R,"ABRIL")))/((SUMIFS(N:N,D:D,'DETALLADO ELEMENTOS DE PROTECCI'!$D1614,H:H,'DETALLADO ELEMENTOS DE PROTECCI'!$H1614,R:R,"MARZO"))+(SUMIFS(N:N,D:D,'DETALLADO ELEMENTOS DE PROTECCI'!$D1614,H:H,'DETALLADO ELEMENTOS DE PROTECCI'!$H1614,R:R,"ABRIL")))),(SUMIFS(L:L,D:D,'DETALLADO ELEMENTOS DE PROTECCI'!$D1614,H:H,'DETALLADO ELEMENTOS DE PROTECCI'!$H1614)/(SUMIFS(K:K,D:D,'DETALLADO ELEMENTOS DE PROTECCI'!$D1614,H:H,'DETALLADO ELEMENTOS DE PROTECCI'!$H1614)))),0)</f>
        <v>0</v>
      </c>
      <c r="T1614" s="120">
        <v>0.5</v>
      </c>
      <c r="U1614" s="121" t="str">
        <f>+IF('DETALLADO ELEMENTOS DE PROTECCI'!$R1614="MARZO",IF('DETALLADO ELEMENTOS DE PROTECCI'!$S1614=0,"Rojo",IF(AND('DETALLADO ELEMENTOS DE PROTECCI'!$S1614&gt;0,'DETALLADO ELEMENTOS DE PROTECCI'!$S1614&lt;0.99),"Amarillo","Verde")),"")</f>
        <v/>
      </c>
      <c r="V1614" s="124"/>
    </row>
    <row r="1615" spans="1:22">
      <c r="A1615" s="121" t="s">
        <v>57</v>
      </c>
      <c r="B1615" s="121">
        <v>241</v>
      </c>
      <c r="C1615" s="121">
        <v>1033</v>
      </c>
      <c r="D1615" s="121" t="s">
        <v>700</v>
      </c>
      <c r="E1615" s="121" t="s">
        <v>1474</v>
      </c>
      <c r="F1615" s="121" t="s">
        <v>15</v>
      </c>
      <c r="G1615" s="121" t="s">
        <v>1139</v>
      </c>
      <c r="H1615" s="121"/>
      <c r="I1615" s="121"/>
      <c r="J1615" s="121" t="s">
        <v>1128</v>
      </c>
      <c r="K1615" s="121"/>
      <c r="L1615" s="121"/>
      <c r="M1615" s="121"/>
      <c r="N1615" s="121">
        <v>60</v>
      </c>
      <c r="O1615" s="121"/>
      <c r="P1615" s="121"/>
      <c r="Q1615" s="121"/>
      <c r="R1615" s="121"/>
      <c r="S1615" s="123">
        <f>+IFERROR(IF('DETALLADO ELEMENTOS DE PROTECCI'!$E1615="DISTRIBUCION",((SUMIFS(O:O,D:D,'DETALLADO ELEMENTOS DE PROTECCI'!$D1615,H:H,'DETALLADO ELEMENTOS DE PROTECCI'!$H1615,R:R,"MARZO")+(SUMIFS(O:O,D:D,'DETALLADO ELEMENTOS DE PROTECCI'!$D1615,H:H,'DETALLADO ELEMENTOS DE PROTECCI'!$H1615,R:R,"ABRIL")))/((SUMIFS(N:N,D:D,'DETALLADO ELEMENTOS DE PROTECCI'!$D1615,H:H,'DETALLADO ELEMENTOS DE PROTECCI'!$H1615,R:R,"MARZO"))+(SUMIFS(N:N,D:D,'DETALLADO ELEMENTOS DE PROTECCI'!$D1615,H:H,'DETALLADO ELEMENTOS DE PROTECCI'!$H1615,R:R,"ABRIL")))),(SUMIFS(L:L,D:D,'DETALLADO ELEMENTOS DE PROTECCI'!$D1615,H:H,'DETALLADO ELEMENTOS DE PROTECCI'!$H1615)/(SUMIFS(K:K,D:D,'DETALLADO ELEMENTOS DE PROTECCI'!$D1615,H:H,'DETALLADO ELEMENTOS DE PROTECCI'!$H1615)))),0)</f>
        <v>0</v>
      </c>
      <c r="T1615" s="120">
        <v>0.5</v>
      </c>
      <c r="U1615" s="121" t="str">
        <f>+IF('DETALLADO ELEMENTOS DE PROTECCI'!$R1615="MARZO",IF('DETALLADO ELEMENTOS DE PROTECCI'!$S1615=0,"Rojo",IF(AND('DETALLADO ELEMENTOS DE PROTECCI'!$S1615&gt;0,'DETALLADO ELEMENTOS DE PROTECCI'!$S1615&lt;0.99),"Amarillo","Verde")),"")</f>
        <v/>
      </c>
      <c r="V1615" s="124"/>
    </row>
    <row r="1616" spans="1:22">
      <c r="A1616" s="121" t="s">
        <v>43</v>
      </c>
      <c r="B1616" s="121">
        <v>517</v>
      </c>
      <c r="C1616" s="121">
        <v>1033</v>
      </c>
      <c r="D1616" s="121" t="s">
        <v>895</v>
      </c>
      <c r="E1616" s="121" t="s">
        <v>1474</v>
      </c>
      <c r="F1616" s="121" t="s">
        <v>15</v>
      </c>
      <c r="G1616" s="121" t="s">
        <v>1139</v>
      </c>
      <c r="H1616" s="121"/>
      <c r="I1616" s="121"/>
      <c r="J1616" s="121" t="s">
        <v>1128</v>
      </c>
      <c r="K1616" s="121"/>
      <c r="L1616" s="121"/>
      <c r="M1616" s="121"/>
      <c r="N1616" s="121">
        <v>60</v>
      </c>
      <c r="O1616" s="121"/>
      <c r="P1616" s="121"/>
      <c r="Q1616" s="121"/>
      <c r="R1616" s="121"/>
      <c r="S1616" s="123">
        <f>+IFERROR(IF('DETALLADO ELEMENTOS DE PROTECCI'!$E1616="DISTRIBUCION",((SUMIFS(O:O,D:D,'DETALLADO ELEMENTOS DE PROTECCI'!$D1616,H:H,'DETALLADO ELEMENTOS DE PROTECCI'!$H1616,R:R,"MARZO")+(SUMIFS(O:O,D:D,'DETALLADO ELEMENTOS DE PROTECCI'!$D1616,H:H,'DETALLADO ELEMENTOS DE PROTECCI'!$H1616,R:R,"ABRIL")))/((SUMIFS(N:N,D:D,'DETALLADO ELEMENTOS DE PROTECCI'!$D1616,H:H,'DETALLADO ELEMENTOS DE PROTECCI'!$H1616,R:R,"MARZO"))+(SUMIFS(N:N,D:D,'DETALLADO ELEMENTOS DE PROTECCI'!$D1616,H:H,'DETALLADO ELEMENTOS DE PROTECCI'!$H1616,R:R,"ABRIL")))),(SUMIFS(L:L,D:D,'DETALLADO ELEMENTOS DE PROTECCI'!$D1616,H:H,'DETALLADO ELEMENTOS DE PROTECCI'!$H1616)/(SUMIFS(K:K,D:D,'DETALLADO ELEMENTOS DE PROTECCI'!$D1616,H:H,'DETALLADO ELEMENTOS DE PROTECCI'!$H1616)))),0)</f>
        <v>0</v>
      </c>
      <c r="T1616" s="120">
        <v>0.5</v>
      </c>
      <c r="U1616" s="121" t="str">
        <f>+IF('DETALLADO ELEMENTOS DE PROTECCI'!$R1616="MARZO",IF('DETALLADO ELEMENTOS DE PROTECCI'!$S1616=0,"Rojo",IF(AND('DETALLADO ELEMENTOS DE PROTECCI'!$S1616&gt;0,'DETALLADO ELEMENTOS DE PROTECCI'!$S1616&lt;0.99),"Amarillo","Verde")),"")</f>
        <v/>
      </c>
      <c r="V1616" s="124"/>
    </row>
    <row r="1617" spans="1:22">
      <c r="A1617" s="121" t="s">
        <v>50</v>
      </c>
      <c r="B1617" s="121">
        <v>305</v>
      </c>
      <c r="C1617" s="121">
        <v>1033</v>
      </c>
      <c r="D1617" s="121" t="s">
        <v>714</v>
      </c>
      <c r="E1617" s="121" t="s">
        <v>1474</v>
      </c>
      <c r="F1617" s="121" t="s">
        <v>15</v>
      </c>
      <c r="G1617" s="121" t="s">
        <v>1139</v>
      </c>
      <c r="H1617" s="121"/>
      <c r="I1617" s="121"/>
      <c r="J1617" s="121" t="s">
        <v>1128</v>
      </c>
      <c r="K1617" s="121"/>
      <c r="L1617" s="121"/>
      <c r="M1617" s="121"/>
      <c r="N1617" s="121">
        <v>60</v>
      </c>
      <c r="O1617" s="121"/>
      <c r="P1617" s="121"/>
      <c r="Q1617" s="121"/>
      <c r="R1617" s="121"/>
      <c r="S1617" s="123">
        <f>+IFERROR(IF('DETALLADO ELEMENTOS DE PROTECCI'!$E1617="DISTRIBUCION",((SUMIFS(O:O,D:D,'DETALLADO ELEMENTOS DE PROTECCI'!$D1617,H:H,'DETALLADO ELEMENTOS DE PROTECCI'!$H1617,R:R,"MARZO")+(SUMIFS(O:O,D:D,'DETALLADO ELEMENTOS DE PROTECCI'!$D1617,H:H,'DETALLADO ELEMENTOS DE PROTECCI'!$H1617,R:R,"ABRIL")))/((SUMIFS(N:N,D:D,'DETALLADO ELEMENTOS DE PROTECCI'!$D1617,H:H,'DETALLADO ELEMENTOS DE PROTECCI'!$H1617,R:R,"MARZO"))+(SUMIFS(N:N,D:D,'DETALLADO ELEMENTOS DE PROTECCI'!$D1617,H:H,'DETALLADO ELEMENTOS DE PROTECCI'!$H1617,R:R,"ABRIL")))),(SUMIFS(L:L,D:D,'DETALLADO ELEMENTOS DE PROTECCI'!$D1617,H:H,'DETALLADO ELEMENTOS DE PROTECCI'!$H1617)/(SUMIFS(K:K,D:D,'DETALLADO ELEMENTOS DE PROTECCI'!$D1617,H:H,'DETALLADO ELEMENTOS DE PROTECCI'!$H1617)))),0)</f>
        <v>0</v>
      </c>
      <c r="T1617" s="120">
        <v>0.5</v>
      </c>
      <c r="U1617" s="121" t="str">
        <f>+IF('DETALLADO ELEMENTOS DE PROTECCI'!$R1617="MARZO",IF('DETALLADO ELEMENTOS DE PROTECCI'!$S1617=0,"Rojo",IF(AND('DETALLADO ELEMENTOS DE PROTECCI'!$S1617&gt;0,'DETALLADO ELEMENTOS DE PROTECCI'!$S1617&lt;0.99),"Amarillo","Verde")),"")</f>
        <v/>
      </c>
      <c r="V1617" s="124"/>
    </row>
    <row r="1618" spans="1:22">
      <c r="A1618" s="121" t="s">
        <v>57</v>
      </c>
      <c r="B1618" s="121">
        <v>239</v>
      </c>
      <c r="C1618" s="121">
        <v>1033</v>
      </c>
      <c r="D1618" s="121" t="s">
        <v>694</v>
      </c>
      <c r="E1618" s="121" t="s">
        <v>1474</v>
      </c>
      <c r="F1618" s="121" t="s">
        <v>15</v>
      </c>
      <c r="G1618" s="121" t="s">
        <v>1139</v>
      </c>
      <c r="H1618" s="121"/>
      <c r="I1618" s="121"/>
      <c r="J1618" s="121" t="s">
        <v>1128</v>
      </c>
      <c r="K1618" s="121"/>
      <c r="L1618" s="121"/>
      <c r="M1618" s="121"/>
      <c r="N1618" s="121">
        <v>60</v>
      </c>
      <c r="O1618" s="121"/>
      <c r="P1618" s="121"/>
      <c r="Q1618" s="121"/>
      <c r="R1618" s="121"/>
      <c r="S1618" s="123">
        <f>+IFERROR(IF('DETALLADO ELEMENTOS DE PROTECCI'!$E1618="DISTRIBUCION",((SUMIFS(O:O,D:D,'DETALLADO ELEMENTOS DE PROTECCI'!$D1618,H:H,'DETALLADO ELEMENTOS DE PROTECCI'!$H1618,R:R,"MARZO")+(SUMIFS(O:O,D:D,'DETALLADO ELEMENTOS DE PROTECCI'!$D1618,H:H,'DETALLADO ELEMENTOS DE PROTECCI'!$H1618,R:R,"ABRIL")))/((SUMIFS(N:N,D:D,'DETALLADO ELEMENTOS DE PROTECCI'!$D1618,H:H,'DETALLADO ELEMENTOS DE PROTECCI'!$H1618,R:R,"MARZO"))+(SUMIFS(N:N,D:D,'DETALLADO ELEMENTOS DE PROTECCI'!$D1618,H:H,'DETALLADO ELEMENTOS DE PROTECCI'!$H1618,R:R,"ABRIL")))),(SUMIFS(L:L,D:D,'DETALLADO ELEMENTOS DE PROTECCI'!$D1618,H:H,'DETALLADO ELEMENTOS DE PROTECCI'!$H1618)/(SUMIFS(K:K,D:D,'DETALLADO ELEMENTOS DE PROTECCI'!$D1618,H:H,'DETALLADO ELEMENTOS DE PROTECCI'!$H1618)))),0)</f>
        <v>0</v>
      </c>
      <c r="T1618" s="120">
        <v>0.5</v>
      </c>
      <c r="U1618" s="121" t="str">
        <f>+IF('DETALLADO ELEMENTOS DE PROTECCI'!$R1618="MARZO",IF('DETALLADO ELEMENTOS DE PROTECCI'!$S1618=0,"Rojo",IF(AND('DETALLADO ELEMENTOS DE PROTECCI'!$S1618&gt;0,'DETALLADO ELEMENTOS DE PROTECCI'!$S1618&lt;0.99),"Amarillo","Verde")),"")</f>
        <v/>
      </c>
      <c r="V1618" s="124"/>
    </row>
    <row r="1619" spans="1:22">
      <c r="A1619" s="121" t="s">
        <v>64</v>
      </c>
      <c r="B1619" s="121">
        <v>629</v>
      </c>
      <c r="C1619" s="121">
        <v>1033</v>
      </c>
      <c r="D1619" s="121" t="s">
        <v>1049</v>
      </c>
      <c r="E1619" s="121" t="s">
        <v>1474</v>
      </c>
      <c r="F1619" s="121" t="s">
        <v>15</v>
      </c>
      <c r="G1619" s="121" t="s">
        <v>1139</v>
      </c>
      <c r="H1619" s="121"/>
      <c r="I1619" s="121"/>
      <c r="J1619" s="121" t="s">
        <v>1128</v>
      </c>
      <c r="K1619" s="121"/>
      <c r="L1619" s="121"/>
      <c r="M1619" s="121"/>
      <c r="N1619" s="121">
        <v>60</v>
      </c>
      <c r="O1619" s="121"/>
      <c r="P1619" s="121"/>
      <c r="Q1619" s="121"/>
      <c r="R1619" s="121"/>
      <c r="S1619" s="123">
        <f>+IFERROR(IF('DETALLADO ELEMENTOS DE PROTECCI'!$E1619="DISTRIBUCION",((SUMIFS(O:O,D:D,'DETALLADO ELEMENTOS DE PROTECCI'!$D1619,H:H,'DETALLADO ELEMENTOS DE PROTECCI'!$H1619,R:R,"MARZO")+(SUMIFS(O:O,D:D,'DETALLADO ELEMENTOS DE PROTECCI'!$D1619,H:H,'DETALLADO ELEMENTOS DE PROTECCI'!$H1619,R:R,"ABRIL")))/((SUMIFS(N:N,D:D,'DETALLADO ELEMENTOS DE PROTECCI'!$D1619,H:H,'DETALLADO ELEMENTOS DE PROTECCI'!$H1619,R:R,"MARZO"))+(SUMIFS(N:N,D:D,'DETALLADO ELEMENTOS DE PROTECCI'!$D1619,H:H,'DETALLADO ELEMENTOS DE PROTECCI'!$H1619,R:R,"ABRIL")))),(SUMIFS(L:L,D:D,'DETALLADO ELEMENTOS DE PROTECCI'!$D1619,H:H,'DETALLADO ELEMENTOS DE PROTECCI'!$H1619)/(SUMIFS(K:K,D:D,'DETALLADO ELEMENTOS DE PROTECCI'!$D1619,H:H,'DETALLADO ELEMENTOS DE PROTECCI'!$H1619)))),0)</f>
        <v>0</v>
      </c>
      <c r="T1619" s="120">
        <v>0.5</v>
      </c>
      <c r="U1619" s="121" t="str">
        <f>+IF('DETALLADO ELEMENTOS DE PROTECCI'!$R1619="MARZO",IF('DETALLADO ELEMENTOS DE PROTECCI'!$S1619=0,"Rojo",IF(AND('DETALLADO ELEMENTOS DE PROTECCI'!$S1619&gt;0,'DETALLADO ELEMENTOS DE PROTECCI'!$S1619&lt;0.99),"Amarillo","Verde")),"")</f>
        <v/>
      </c>
      <c r="V1619" s="124"/>
    </row>
    <row r="1620" spans="1:22">
      <c r="A1620" s="121" t="s">
        <v>64</v>
      </c>
      <c r="B1620" s="121">
        <v>608</v>
      </c>
      <c r="C1620" s="121">
        <v>1033</v>
      </c>
      <c r="D1620" s="121" t="s">
        <v>983</v>
      </c>
      <c r="E1620" s="121" t="s">
        <v>1474</v>
      </c>
      <c r="F1620" s="121" t="s">
        <v>15</v>
      </c>
      <c r="G1620" s="121" t="s">
        <v>1139</v>
      </c>
      <c r="H1620" s="121"/>
      <c r="I1620" s="121"/>
      <c r="J1620" s="121" t="s">
        <v>1128</v>
      </c>
      <c r="K1620" s="121"/>
      <c r="L1620" s="121"/>
      <c r="M1620" s="121"/>
      <c r="N1620" s="121">
        <v>60</v>
      </c>
      <c r="O1620" s="121"/>
      <c r="P1620" s="121"/>
      <c r="Q1620" s="121"/>
      <c r="R1620" s="121"/>
      <c r="S1620" s="123">
        <f>+IFERROR(IF('DETALLADO ELEMENTOS DE PROTECCI'!$E1620="DISTRIBUCION",((SUMIFS(O:O,D:D,'DETALLADO ELEMENTOS DE PROTECCI'!$D1620,H:H,'DETALLADO ELEMENTOS DE PROTECCI'!$H1620,R:R,"MARZO")+(SUMIFS(O:O,D:D,'DETALLADO ELEMENTOS DE PROTECCI'!$D1620,H:H,'DETALLADO ELEMENTOS DE PROTECCI'!$H1620,R:R,"ABRIL")))/((SUMIFS(N:N,D:D,'DETALLADO ELEMENTOS DE PROTECCI'!$D1620,H:H,'DETALLADO ELEMENTOS DE PROTECCI'!$H1620,R:R,"MARZO"))+(SUMIFS(N:N,D:D,'DETALLADO ELEMENTOS DE PROTECCI'!$D1620,H:H,'DETALLADO ELEMENTOS DE PROTECCI'!$H1620,R:R,"ABRIL")))),(SUMIFS(L:L,D:D,'DETALLADO ELEMENTOS DE PROTECCI'!$D1620,H:H,'DETALLADO ELEMENTOS DE PROTECCI'!$H1620)/(SUMIFS(K:K,D:D,'DETALLADO ELEMENTOS DE PROTECCI'!$D1620,H:H,'DETALLADO ELEMENTOS DE PROTECCI'!$H1620)))),0)</f>
        <v>0</v>
      </c>
      <c r="T1620" s="120">
        <v>0.5</v>
      </c>
      <c r="U1620" s="121" t="str">
        <f>+IF('DETALLADO ELEMENTOS DE PROTECCI'!$R1620="MARZO",IF('DETALLADO ELEMENTOS DE PROTECCI'!$S1620=0,"Rojo",IF(AND('DETALLADO ELEMENTOS DE PROTECCI'!$S1620&gt;0,'DETALLADO ELEMENTOS DE PROTECCI'!$S1620&lt;0.99),"Amarillo","Verde")),"")</f>
        <v/>
      </c>
      <c r="V1620" s="124"/>
    </row>
    <row r="1621" spans="1:22">
      <c r="A1621" s="121" t="s">
        <v>43</v>
      </c>
      <c r="B1621" s="121">
        <v>513</v>
      </c>
      <c r="C1621" s="121">
        <v>1033</v>
      </c>
      <c r="D1621" s="121" t="s">
        <v>872</v>
      </c>
      <c r="E1621" s="121" t="s">
        <v>1474</v>
      </c>
      <c r="F1621" s="121" t="s">
        <v>15</v>
      </c>
      <c r="G1621" s="121" t="s">
        <v>1139</v>
      </c>
      <c r="H1621" s="121"/>
      <c r="I1621" s="121"/>
      <c r="J1621" s="121" t="s">
        <v>1128</v>
      </c>
      <c r="K1621" s="121"/>
      <c r="L1621" s="121"/>
      <c r="M1621" s="121"/>
      <c r="N1621" s="121">
        <v>60</v>
      </c>
      <c r="O1621" s="121"/>
      <c r="P1621" s="121"/>
      <c r="Q1621" s="121"/>
      <c r="R1621" s="121"/>
      <c r="S1621" s="123">
        <f>+IFERROR(IF('DETALLADO ELEMENTOS DE PROTECCI'!$E1621="DISTRIBUCION",((SUMIFS(O:O,D:D,'DETALLADO ELEMENTOS DE PROTECCI'!$D1621,H:H,'DETALLADO ELEMENTOS DE PROTECCI'!$H1621,R:R,"MARZO")+(SUMIFS(O:O,D:D,'DETALLADO ELEMENTOS DE PROTECCI'!$D1621,H:H,'DETALLADO ELEMENTOS DE PROTECCI'!$H1621,R:R,"ABRIL")))/((SUMIFS(N:N,D:D,'DETALLADO ELEMENTOS DE PROTECCI'!$D1621,H:H,'DETALLADO ELEMENTOS DE PROTECCI'!$H1621,R:R,"MARZO"))+(SUMIFS(N:N,D:D,'DETALLADO ELEMENTOS DE PROTECCI'!$D1621,H:H,'DETALLADO ELEMENTOS DE PROTECCI'!$H1621,R:R,"ABRIL")))),(SUMIFS(L:L,D:D,'DETALLADO ELEMENTOS DE PROTECCI'!$D1621,H:H,'DETALLADO ELEMENTOS DE PROTECCI'!$H1621)/(SUMIFS(K:K,D:D,'DETALLADO ELEMENTOS DE PROTECCI'!$D1621,H:H,'DETALLADO ELEMENTOS DE PROTECCI'!$H1621)))),0)</f>
        <v>0</v>
      </c>
      <c r="T1621" s="120">
        <v>0.5</v>
      </c>
      <c r="U1621" s="121" t="str">
        <f>+IF('DETALLADO ELEMENTOS DE PROTECCI'!$R1621="MARZO",IF('DETALLADO ELEMENTOS DE PROTECCI'!$S1621=0,"Rojo",IF(AND('DETALLADO ELEMENTOS DE PROTECCI'!$S1621&gt;0,'DETALLADO ELEMENTOS DE PROTECCI'!$S1621&lt;0.99),"Amarillo","Verde")),"")</f>
        <v/>
      </c>
      <c r="V1621" s="124"/>
    </row>
    <row r="1622" spans="1:22">
      <c r="A1622" s="121" t="s">
        <v>37</v>
      </c>
      <c r="B1622" s="121">
        <v>116</v>
      </c>
      <c r="C1622" s="121">
        <v>1033</v>
      </c>
      <c r="D1622" s="121" t="s">
        <v>473</v>
      </c>
      <c r="E1622" s="121" t="s">
        <v>1474</v>
      </c>
      <c r="F1622" s="121" t="s">
        <v>15</v>
      </c>
      <c r="G1622" s="121" t="s">
        <v>1139</v>
      </c>
      <c r="H1622" s="121"/>
      <c r="I1622" s="121"/>
      <c r="J1622" s="121" t="s">
        <v>1128</v>
      </c>
      <c r="K1622" s="121"/>
      <c r="L1622" s="121"/>
      <c r="M1622" s="121"/>
      <c r="N1622" s="121">
        <v>60</v>
      </c>
      <c r="O1622" s="121"/>
      <c r="P1622" s="121"/>
      <c r="Q1622" s="121"/>
      <c r="R1622" s="121"/>
      <c r="S1622" s="123">
        <f>+IFERROR(IF('DETALLADO ELEMENTOS DE PROTECCI'!$E1622="DISTRIBUCION",((SUMIFS(O:O,D:D,'DETALLADO ELEMENTOS DE PROTECCI'!$D1622,H:H,'DETALLADO ELEMENTOS DE PROTECCI'!$H1622,R:R,"MARZO")+(SUMIFS(O:O,D:D,'DETALLADO ELEMENTOS DE PROTECCI'!$D1622,H:H,'DETALLADO ELEMENTOS DE PROTECCI'!$H1622,R:R,"ABRIL")))/((SUMIFS(N:N,D:D,'DETALLADO ELEMENTOS DE PROTECCI'!$D1622,H:H,'DETALLADO ELEMENTOS DE PROTECCI'!$H1622,R:R,"MARZO"))+(SUMIFS(N:N,D:D,'DETALLADO ELEMENTOS DE PROTECCI'!$D1622,H:H,'DETALLADO ELEMENTOS DE PROTECCI'!$H1622,R:R,"ABRIL")))),(SUMIFS(L:L,D:D,'DETALLADO ELEMENTOS DE PROTECCI'!$D1622,H:H,'DETALLADO ELEMENTOS DE PROTECCI'!$H1622)/(SUMIFS(K:K,D:D,'DETALLADO ELEMENTOS DE PROTECCI'!$D1622,H:H,'DETALLADO ELEMENTOS DE PROTECCI'!$H1622)))),0)</f>
        <v>0</v>
      </c>
      <c r="T1622" s="120">
        <v>0.5</v>
      </c>
      <c r="U1622" s="121" t="str">
        <f>+IF('DETALLADO ELEMENTOS DE PROTECCI'!$R1622="MARZO",IF('DETALLADO ELEMENTOS DE PROTECCI'!$S1622=0,"Rojo",IF(AND('DETALLADO ELEMENTOS DE PROTECCI'!$S1622&gt;0,'DETALLADO ELEMENTOS DE PROTECCI'!$S1622&lt;0.99),"Amarillo","Verde")),"")</f>
        <v/>
      </c>
      <c r="V1622" s="124"/>
    </row>
    <row r="1623" spans="1:22">
      <c r="A1623" s="121" t="s">
        <v>37</v>
      </c>
      <c r="B1623" s="121">
        <v>109</v>
      </c>
      <c r="C1623" s="121">
        <v>1033</v>
      </c>
      <c r="D1623" s="121" t="s">
        <v>446</v>
      </c>
      <c r="E1623" s="121" t="s">
        <v>1474</v>
      </c>
      <c r="F1623" s="121" t="s">
        <v>15</v>
      </c>
      <c r="G1623" s="121" t="s">
        <v>1139</v>
      </c>
      <c r="H1623" s="121"/>
      <c r="I1623" s="121"/>
      <c r="J1623" s="121" t="s">
        <v>1128</v>
      </c>
      <c r="K1623" s="121"/>
      <c r="L1623" s="121"/>
      <c r="M1623" s="121"/>
      <c r="N1623" s="121">
        <v>60</v>
      </c>
      <c r="O1623" s="121"/>
      <c r="P1623" s="121"/>
      <c r="Q1623" s="121"/>
      <c r="R1623" s="121"/>
      <c r="S1623" s="123">
        <f>+IFERROR(IF('DETALLADO ELEMENTOS DE PROTECCI'!$E1623="DISTRIBUCION",((SUMIFS(O:O,D:D,'DETALLADO ELEMENTOS DE PROTECCI'!$D1623,H:H,'DETALLADO ELEMENTOS DE PROTECCI'!$H1623,R:R,"MARZO")+(SUMIFS(O:O,D:D,'DETALLADO ELEMENTOS DE PROTECCI'!$D1623,H:H,'DETALLADO ELEMENTOS DE PROTECCI'!$H1623,R:R,"ABRIL")))/((SUMIFS(N:N,D:D,'DETALLADO ELEMENTOS DE PROTECCI'!$D1623,H:H,'DETALLADO ELEMENTOS DE PROTECCI'!$H1623,R:R,"MARZO"))+(SUMIFS(N:N,D:D,'DETALLADO ELEMENTOS DE PROTECCI'!$D1623,H:H,'DETALLADO ELEMENTOS DE PROTECCI'!$H1623,R:R,"ABRIL")))),(SUMIFS(L:L,D:D,'DETALLADO ELEMENTOS DE PROTECCI'!$D1623,H:H,'DETALLADO ELEMENTOS DE PROTECCI'!$H1623)/(SUMIFS(K:K,D:D,'DETALLADO ELEMENTOS DE PROTECCI'!$D1623,H:H,'DETALLADO ELEMENTOS DE PROTECCI'!$H1623)))),0)</f>
        <v>0</v>
      </c>
      <c r="T1623" s="120">
        <v>0.5</v>
      </c>
      <c r="U1623" s="121" t="str">
        <f>+IF('DETALLADO ELEMENTOS DE PROTECCI'!$R1623="MARZO",IF('DETALLADO ELEMENTOS DE PROTECCI'!$S1623=0,"Rojo",IF(AND('DETALLADO ELEMENTOS DE PROTECCI'!$S1623&gt;0,'DETALLADO ELEMENTOS DE PROTECCI'!$S1623&lt;0.99),"Amarillo","Verde")),"")</f>
        <v/>
      </c>
      <c r="V1623" s="124"/>
    </row>
    <row r="1624" spans="1:22">
      <c r="A1624" s="121" t="s">
        <v>37</v>
      </c>
      <c r="B1624" s="121">
        <v>147</v>
      </c>
      <c r="C1624" s="121">
        <v>1033</v>
      </c>
      <c r="D1624" s="121" t="s">
        <v>575</v>
      </c>
      <c r="E1624" s="121" t="s">
        <v>1474</v>
      </c>
      <c r="F1624" s="121" t="s">
        <v>15</v>
      </c>
      <c r="G1624" s="121" t="s">
        <v>1139</v>
      </c>
      <c r="H1624" s="121"/>
      <c r="I1624" s="121"/>
      <c r="J1624" s="121" t="s">
        <v>1128</v>
      </c>
      <c r="K1624" s="121"/>
      <c r="L1624" s="121"/>
      <c r="M1624" s="121"/>
      <c r="N1624" s="121">
        <v>60</v>
      </c>
      <c r="O1624" s="121"/>
      <c r="P1624" s="121"/>
      <c r="Q1624" s="121"/>
      <c r="R1624" s="121"/>
      <c r="S1624" s="123">
        <f>+IFERROR(IF('DETALLADO ELEMENTOS DE PROTECCI'!$E1624="DISTRIBUCION",((SUMIFS(O:O,D:D,'DETALLADO ELEMENTOS DE PROTECCI'!$D1624,H:H,'DETALLADO ELEMENTOS DE PROTECCI'!$H1624,R:R,"MARZO")+(SUMIFS(O:O,D:D,'DETALLADO ELEMENTOS DE PROTECCI'!$D1624,H:H,'DETALLADO ELEMENTOS DE PROTECCI'!$H1624,R:R,"ABRIL")))/((SUMIFS(N:N,D:D,'DETALLADO ELEMENTOS DE PROTECCI'!$D1624,H:H,'DETALLADO ELEMENTOS DE PROTECCI'!$H1624,R:R,"MARZO"))+(SUMIFS(N:N,D:D,'DETALLADO ELEMENTOS DE PROTECCI'!$D1624,H:H,'DETALLADO ELEMENTOS DE PROTECCI'!$H1624,R:R,"ABRIL")))),(SUMIFS(L:L,D:D,'DETALLADO ELEMENTOS DE PROTECCI'!$D1624,H:H,'DETALLADO ELEMENTOS DE PROTECCI'!$H1624)/(SUMIFS(K:K,D:D,'DETALLADO ELEMENTOS DE PROTECCI'!$D1624,H:H,'DETALLADO ELEMENTOS DE PROTECCI'!$H1624)))),0)</f>
        <v>0</v>
      </c>
      <c r="T1624" s="120">
        <v>0.5</v>
      </c>
      <c r="U1624" s="121" t="str">
        <f>+IF('DETALLADO ELEMENTOS DE PROTECCI'!$R1624="MARZO",IF('DETALLADO ELEMENTOS DE PROTECCI'!$S1624=0,"Rojo",IF(AND('DETALLADO ELEMENTOS DE PROTECCI'!$S1624&gt;0,'DETALLADO ELEMENTOS DE PROTECCI'!$S1624&lt;0.99),"Amarillo","Verde")),"")</f>
        <v/>
      </c>
      <c r="V1624" s="124"/>
    </row>
    <row r="1625" spans="1:22">
      <c r="A1625" s="121" t="s">
        <v>57</v>
      </c>
      <c r="B1625" s="121">
        <v>206</v>
      </c>
      <c r="C1625" s="121">
        <v>1033</v>
      </c>
      <c r="D1625" s="121" t="s">
        <v>628</v>
      </c>
      <c r="E1625" s="121" t="s">
        <v>1474</v>
      </c>
      <c r="F1625" s="121" t="s">
        <v>15</v>
      </c>
      <c r="G1625" s="121" t="s">
        <v>1139</v>
      </c>
      <c r="H1625" s="121"/>
      <c r="I1625" s="121"/>
      <c r="J1625" s="121" t="s">
        <v>1128</v>
      </c>
      <c r="K1625" s="121"/>
      <c r="L1625" s="121"/>
      <c r="M1625" s="121"/>
      <c r="N1625" s="121">
        <v>60</v>
      </c>
      <c r="O1625" s="121"/>
      <c r="P1625" s="121"/>
      <c r="Q1625" s="121"/>
      <c r="R1625" s="121"/>
      <c r="S1625" s="123">
        <f>+IFERROR(IF('DETALLADO ELEMENTOS DE PROTECCI'!$E1625="DISTRIBUCION",((SUMIFS(O:O,D:D,'DETALLADO ELEMENTOS DE PROTECCI'!$D1625,H:H,'DETALLADO ELEMENTOS DE PROTECCI'!$H1625,R:R,"MARZO")+(SUMIFS(O:O,D:D,'DETALLADO ELEMENTOS DE PROTECCI'!$D1625,H:H,'DETALLADO ELEMENTOS DE PROTECCI'!$H1625,R:R,"ABRIL")))/((SUMIFS(N:N,D:D,'DETALLADO ELEMENTOS DE PROTECCI'!$D1625,H:H,'DETALLADO ELEMENTOS DE PROTECCI'!$H1625,R:R,"MARZO"))+(SUMIFS(N:N,D:D,'DETALLADO ELEMENTOS DE PROTECCI'!$D1625,H:H,'DETALLADO ELEMENTOS DE PROTECCI'!$H1625,R:R,"ABRIL")))),(SUMIFS(L:L,D:D,'DETALLADO ELEMENTOS DE PROTECCI'!$D1625,H:H,'DETALLADO ELEMENTOS DE PROTECCI'!$H1625)/(SUMIFS(K:K,D:D,'DETALLADO ELEMENTOS DE PROTECCI'!$D1625,H:H,'DETALLADO ELEMENTOS DE PROTECCI'!$H1625)))),0)</f>
        <v>0</v>
      </c>
      <c r="T1625" s="120">
        <v>0.5</v>
      </c>
      <c r="U1625" s="121" t="str">
        <f>+IF('DETALLADO ELEMENTOS DE PROTECCI'!$R1625="MARZO",IF('DETALLADO ELEMENTOS DE PROTECCI'!$S1625=0,"Rojo",IF(AND('DETALLADO ELEMENTOS DE PROTECCI'!$S1625&gt;0,'DETALLADO ELEMENTOS DE PROTECCI'!$S1625&lt;0.99),"Amarillo","Verde")),"")</f>
        <v/>
      </c>
      <c r="V1625" s="124"/>
    </row>
    <row r="1626" spans="1:22">
      <c r="A1626" s="121" t="s">
        <v>37</v>
      </c>
      <c r="B1626" s="121">
        <v>127</v>
      </c>
      <c r="C1626" s="121">
        <v>1033</v>
      </c>
      <c r="D1626" s="121" t="s">
        <v>518</v>
      </c>
      <c r="E1626" s="121" t="s">
        <v>1474</v>
      </c>
      <c r="F1626" s="121" t="s">
        <v>15</v>
      </c>
      <c r="G1626" s="121" t="s">
        <v>1139</v>
      </c>
      <c r="H1626" s="121"/>
      <c r="I1626" s="121"/>
      <c r="J1626" s="121" t="s">
        <v>1128</v>
      </c>
      <c r="K1626" s="121"/>
      <c r="L1626" s="121"/>
      <c r="M1626" s="121"/>
      <c r="N1626" s="121">
        <v>60</v>
      </c>
      <c r="O1626" s="121"/>
      <c r="P1626" s="121"/>
      <c r="Q1626" s="121"/>
      <c r="R1626" s="121"/>
      <c r="S1626" s="123">
        <f>+IFERROR(IF('DETALLADO ELEMENTOS DE PROTECCI'!$E1626="DISTRIBUCION",((SUMIFS(O:O,D:D,'DETALLADO ELEMENTOS DE PROTECCI'!$D1626,H:H,'DETALLADO ELEMENTOS DE PROTECCI'!$H1626,R:R,"MARZO")+(SUMIFS(O:O,D:D,'DETALLADO ELEMENTOS DE PROTECCI'!$D1626,H:H,'DETALLADO ELEMENTOS DE PROTECCI'!$H1626,R:R,"ABRIL")))/((SUMIFS(N:N,D:D,'DETALLADO ELEMENTOS DE PROTECCI'!$D1626,H:H,'DETALLADO ELEMENTOS DE PROTECCI'!$H1626,R:R,"MARZO"))+(SUMIFS(N:N,D:D,'DETALLADO ELEMENTOS DE PROTECCI'!$D1626,H:H,'DETALLADO ELEMENTOS DE PROTECCI'!$H1626,R:R,"ABRIL")))),(SUMIFS(L:L,D:D,'DETALLADO ELEMENTOS DE PROTECCI'!$D1626,H:H,'DETALLADO ELEMENTOS DE PROTECCI'!$H1626)/(SUMIFS(K:K,D:D,'DETALLADO ELEMENTOS DE PROTECCI'!$D1626,H:H,'DETALLADO ELEMENTOS DE PROTECCI'!$H1626)))),0)</f>
        <v>0</v>
      </c>
      <c r="T1626" s="120">
        <v>0.5</v>
      </c>
      <c r="U1626" s="121" t="str">
        <f>+IF('DETALLADO ELEMENTOS DE PROTECCI'!$R1626="MARZO",IF('DETALLADO ELEMENTOS DE PROTECCI'!$S1626=0,"Rojo",IF(AND('DETALLADO ELEMENTOS DE PROTECCI'!$S1626&gt;0,'DETALLADO ELEMENTOS DE PROTECCI'!$S1626&lt;0.99),"Amarillo","Verde")),"")</f>
        <v/>
      </c>
      <c r="V1626" s="124"/>
    </row>
    <row r="1627" spans="1:22">
      <c r="A1627" s="121" t="s">
        <v>57</v>
      </c>
      <c r="B1627" s="121">
        <v>219</v>
      </c>
      <c r="C1627" s="121">
        <v>1033</v>
      </c>
      <c r="D1627" s="121" t="s">
        <v>666</v>
      </c>
      <c r="E1627" s="121" t="s">
        <v>1474</v>
      </c>
      <c r="F1627" s="121" t="s">
        <v>15</v>
      </c>
      <c r="G1627" s="121" t="s">
        <v>1139</v>
      </c>
      <c r="H1627" s="121"/>
      <c r="I1627" s="121"/>
      <c r="J1627" s="121" t="s">
        <v>1128</v>
      </c>
      <c r="K1627" s="121"/>
      <c r="L1627" s="121"/>
      <c r="M1627" s="121"/>
      <c r="N1627" s="121">
        <v>60</v>
      </c>
      <c r="O1627" s="121"/>
      <c r="P1627" s="121"/>
      <c r="Q1627" s="121"/>
      <c r="R1627" s="121"/>
      <c r="S1627" s="123">
        <f>+IFERROR(IF('DETALLADO ELEMENTOS DE PROTECCI'!$E1627="DISTRIBUCION",((SUMIFS(O:O,D:D,'DETALLADO ELEMENTOS DE PROTECCI'!$D1627,H:H,'DETALLADO ELEMENTOS DE PROTECCI'!$H1627,R:R,"MARZO")+(SUMIFS(O:O,D:D,'DETALLADO ELEMENTOS DE PROTECCI'!$D1627,H:H,'DETALLADO ELEMENTOS DE PROTECCI'!$H1627,R:R,"ABRIL")))/((SUMIFS(N:N,D:D,'DETALLADO ELEMENTOS DE PROTECCI'!$D1627,H:H,'DETALLADO ELEMENTOS DE PROTECCI'!$H1627,R:R,"MARZO"))+(SUMIFS(N:N,D:D,'DETALLADO ELEMENTOS DE PROTECCI'!$D1627,H:H,'DETALLADO ELEMENTOS DE PROTECCI'!$H1627,R:R,"ABRIL")))),(SUMIFS(L:L,D:D,'DETALLADO ELEMENTOS DE PROTECCI'!$D1627,H:H,'DETALLADO ELEMENTOS DE PROTECCI'!$H1627)/(SUMIFS(K:K,D:D,'DETALLADO ELEMENTOS DE PROTECCI'!$D1627,H:H,'DETALLADO ELEMENTOS DE PROTECCI'!$H1627)))),0)</f>
        <v>0</v>
      </c>
      <c r="T1627" s="120">
        <v>0.5</v>
      </c>
      <c r="U1627" s="121" t="str">
        <f>+IF('DETALLADO ELEMENTOS DE PROTECCI'!$R1627="MARZO",IF('DETALLADO ELEMENTOS DE PROTECCI'!$S1627=0,"Rojo",IF(AND('DETALLADO ELEMENTOS DE PROTECCI'!$S1627&gt;0,'DETALLADO ELEMENTOS DE PROTECCI'!$S1627&lt;0.99),"Amarillo","Verde")),"")</f>
        <v/>
      </c>
      <c r="V1627" s="124"/>
    </row>
    <row r="1628" spans="1:22">
      <c r="A1628" s="121" t="s">
        <v>64</v>
      </c>
      <c r="B1628" s="121">
        <v>626</v>
      </c>
      <c r="C1628" s="121">
        <v>1033</v>
      </c>
      <c r="D1628" s="121" t="s">
        <v>1030</v>
      </c>
      <c r="E1628" s="121" t="s">
        <v>1474</v>
      </c>
      <c r="F1628" s="121" t="s">
        <v>15</v>
      </c>
      <c r="G1628" s="121" t="s">
        <v>1139</v>
      </c>
      <c r="H1628" s="121"/>
      <c r="I1628" s="121"/>
      <c r="J1628" s="121" t="s">
        <v>1128</v>
      </c>
      <c r="K1628" s="121"/>
      <c r="L1628" s="121"/>
      <c r="M1628" s="121"/>
      <c r="N1628" s="121">
        <v>60</v>
      </c>
      <c r="O1628" s="121"/>
      <c r="P1628" s="121"/>
      <c r="Q1628" s="121"/>
      <c r="R1628" s="121"/>
      <c r="S1628" s="123">
        <f>+IFERROR(IF('DETALLADO ELEMENTOS DE PROTECCI'!$E1628="DISTRIBUCION",((SUMIFS(O:O,D:D,'DETALLADO ELEMENTOS DE PROTECCI'!$D1628,H:H,'DETALLADO ELEMENTOS DE PROTECCI'!$H1628,R:R,"MARZO")+(SUMIFS(O:O,D:D,'DETALLADO ELEMENTOS DE PROTECCI'!$D1628,H:H,'DETALLADO ELEMENTOS DE PROTECCI'!$H1628,R:R,"ABRIL")))/((SUMIFS(N:N,D:D,'DETALLADO ELEMENTOS DE PROTECCI'!$D1628,H:H,'DETALLADO ELEMENTOS DE PROTECCI'!$H1628,R:R,"MARZO"))+(SUMIFS(N:N,D:D,'DETALLADO ELEMENTOS DE PROTECCI'!$D1628,H:H,'DETALLADO ELEMENTOS DE PROTECCI'!$H1628,R:R,"ABRIL")))),(SUMIFS(L:L,D:D,'DETALLADO ELEMENTOS DE PROTECCI'!$D1628,H:H,'DETALLADO ELEMENTOS DE PROTECCI'!$H1628)/(SUMIFS(K:K,D:D,'DETALLADO ELEMENTOS DE PROTECCI'!$D1628,H:H,'DETALLADO ELEMENTOS DE PROTECCI'!$H1628)))),0)</f>
        <v>0</v>
      </c>
      <c r="T1628" s="120">
        <v>0.5</v>
      </c>
      <c r="U1628" s="121" t="str">
        <f>+IF('DETALLADO ELEMENTOS DE PROTECCI'!$R1628="MARZO",IF('DETALLADO ELEMENTOS DE PROTECCI'!$S1628=0,"Rojo",IF(AND('DETALLADO ELEMENTOS DE PROTECCI'!$S1628&gt;0,'DETALLADO ELEMENTOS DE PROTECCI'!$S1628&lt;0.99),"Amarillo","Verde")),"")</f>
        <v/>
      </c>
      <c r="V1628" s="124"/>
    </row>
    <row r="1629" spans="1:22">
      <c r="A1629" s="121" t="s">
        <v>64</v>
      </c>
      <c r="B1629" s="121">
        <v>609</v>
      </c>
      <c r="C1629" s="121">
        <v>1033</v>
      </c>
      <c r="D1629" s="121" t="s">
        <v>987</v>
      </c>
      <c r="E1629" s="121" t="s">
        <v>1474</v>
      </c>
      <c r="F1629" s="121" t="s">
        <v>15</v>
      </c>
      <c r="G1629" s="121" t="s">
        <v>1139</v>
      </c>
      <c r="H1629" s="121"/>
      <c r="I1629" s="121"/>
      <c r="J1629" s="121" t="s">
        <v>1128</v>
      </c>
      <c r="K1629" s="121"/>
      <c r="L1629" s="121"/>
      <c r="M1629" s="121"/>
      <c r="N1629" s="121">
        <v>60</v>
      </c>
      <c r="O1629" s="121"/>
      <c r="P1629" s="121"/>
      <c r="Q1629" s="121"/>
      <c r="R1629" s="121"/>
      <c r="S1629" s="123">
        <f>+IFERROR(IF('DETALLADO ELEMENTOS DE PROTECCI'!$E1629="DISTRIBUCION",((SUMIFS(O:O,D:D,'DETALLADO ELEMENTOS DE PROTECCI'!$D1629,H:H,'DETALLADO ELEMENTOS DE PROTECCI'!$H1629,R:R,"MARZO")+(SUMIFS(O:O,D:D,'DETALLADO ELEMENTOS DE PROTECCI'!$D1629,H:H,'DETALLADO ELEMENTOS DE PROTECCI'!$H1629,R:R,"ABRIL")))/((SUMIFS(N:N,D:D,'DETALLADO ELEMENTOS DE PROTECCI'!$D1629,H:H,'DETALLADO ELEMENTOS DE PROTECCI'!$H1629,R:R,"MARZO"))+(SUMIFS(N:N,D:D,'DETALLADO ELEMENTOS DE PROTECCI'!$D1629,H:H,'DETALLADO ELEMENTOS DE PROTECCI'!$H1629,R:R,"ABRIL")))),(SUMIFS(L:L,D:D,'DETALLADO ELEMENTOS DE PROTECCI'!$D1629,H:H,'DETALLADO ELEMENTOS DE PROTECCI'!$H1629)/(SUMIFS(K:K,D:D,'DETALLADO ELEMENTOS DE PROTECCI'!$D1629,H:H,'DETALLADO ELEMENTOS DE PROTECCI'!$H1629)))),0)</f>
        <v>0</v>
      </c>
      <c r="T1629" s="120">
        <v>0.5</v>
      </c>
      <c r="U1629" s="121" t="str">
        <f>+IF('DETALLADO ELEMENTOS DE PROTECCI'!$R1629="MARZO",IF('DETALLADO ELEMENTOS DE PROTECCI'!$S1629=0,"Rojo",IF(AND('DETALLADO ELEMENTOS DE PROTECCI'!$S1629&gt;0,'DETALLADO ELEMENTOS DE PROTECCI'!$S1629&lt;0.99),"Amarillo","Verde")),"")</f>
        <v/>
      </c>
      <c r="V1629" s="124"/>
    </row>
    <row r="1630" spans="1:22">
      <c r="A1630" s="121" t="s">
        <v>37</v>
      </c>
      <c r="B1630" s="121">
        <v>124</v>
      </c>
      <c r="C1630" s="121">
        <v>1033</v>
      </c>
      <c r="D1630" s="121" t="s">
        <v>501</v>
      </c>
      <c r="E1630" s="121" t="s">
        <v>1474</v>
      </c>
      <c r="F1630" s="121" t="s">
        <v>15</v>
      </c>
      <c r="G1630" s="121" t="s">
        <v>1139</v>
      </c>
      <c r="H1630" s="121"/>
      <c r="I1630" s="121"/>
      <c r="J1630" s="121" t="s">
        <v>1128</v>
      </c>
      <c r="K1630" s="121"/>
      <c r="L1630" s="121"/>
      <c r="M1630" s="121"/>
      <c r="N1630" s="121">
        <v>60</v>
      </c>
      <c r="O1630" s="121"/>
      <c r="P1630" s="121"/>
      <c r="Q1630" s="121"/>
      <c r="R1630" s="121"/>
      <c r="S1630" s="123">
        <f>+IFERROR(IF('DETALLADO ELEMENTOS DE PROTECCI'!$E1630="DISTRIBUCION",((SUMIFS(O:O,D:D,'DETALLADO ELEMENTOS DE PROTECCI'!$D1630,H:H,'DETALLADO ELEMENTOS DE PROTECCI'!$H1630,R:R,"MARZO")+(SUMIFS(O:O,D:D,'DETALLADO ELEMENTOS DE PROTECCI'!$D1630,H:H,'DETALLADO ELEMENTOS DE PROTECCI'!$H1630,R:R,"ABRIL")))/((SUMIFS(N:N,D:D,'DETALLADO ELEMENTOS DE PROTECCI'!$D1630,H:H,'DETALLADO ELEMENTOS DE PROTECCI'!$H1630,R:R,"MARZO"))+(SUMIFS(N:N,D:D,'DETALLADO ELEMENTOS DE PROTECCI'!$D1630,H:H,'DETALLADO ELEMENTOS DE PROTECCI'!$H1630,R:R,"ABRIL")))),(SUMIFS(L:L,D:D,'DETALLADO ELEMENTOS DE PROTECCI'!$D1630,H:H,'DETALLADO ELEMENTOS DE PROTECCI'!$H1630)/(SUMIFS(K:K,D:D,'DETALLADO ELEMENTOS DE PROTECCI'!$D1630,H:H,'DETALLADO ELEMENTOS DE PROTECCI'!$H1630)))),0)</f>
        <v>0</v>
      </c>
      <c r="T1630" s="120">
        <v>0.5</v>
      </c>
      <c r="U1630" s="121" t="str">
        <f>+IF('DETALLADO ELEMENTOS DE PROTECCI'!$R1630="MARZO",IF('DETALLADO ELEMENTOS DE PROTECCI'!$S1630=0,"Rojo",IF(AND('DETALLADO ELEMENTOS DE PROTECCI'!$S1630&gt;0,'DETALLADO ELEMENTOS DE PROTECCI'!$S1630&lt;0.99),"Amarillo","Verde")),"")</f>
        <v/>
      </c>
      <c r="V1630" s="124"/>
    </row>
    <row r="1631" spans="1:22">
      <c r="A1631" s="121" t="s">
        <v>64</v>
      </c>
      <c r="B1631" s="121">
        <v>603</v>
      </c>
      <c r="C1631" s="121">
        <v>1033</v>
      </c>
      <c r="D1631" s="121" t="s">
        <v>968</v>
      </c>
      <c r="E1631" s="121" t="s">
        <v>1474</v>
      </c>
      <c r="F1631" s="121" t="s">
        <v>15</v>
      </c>
      <c r="G1631" s="121" t="s">
        <v>1139</v>
      </c>
      <c r="H1631" s="121"/>
      <c r="I1631" s="121"/>
      <c r="J1631" s="121" t="s">
        <v>1128</v>
      </c>
      <c r="K1631" s="121"/>
      <c r="L1631" s="121"/>
      <c r="M1631" s="121"/>
      <c r="N1631" s="121">
        <v>60</v>
      </c>
      <c r="O1631" s="121"/>
      <c r="P1631" s="121"/>
      <c r="Q1631" s="121"/>
      <c r="R1631" s="121"/>
      <c r="S1631" s="123">
        <f>+IFERROR(IF('DETALLADO ELEMENTOS DE PROTECCI'!$E1631="DISTRIBUCION",((SUMIFS(O:O,D:D,'DETALLADO ELEMENTOS DE PROTECCI'!$D1631,H:H,'DETALLADO ELEMENTOS DE PROTECCI'!$H1631,R:R,"MARZO")+(SUMIFS(O:O,D:D,'DETALLADO ELEMENTOS DE PROTECCI'!$D1631,H:H,'DETALLADO ELEMENTOS DE PROTECCI'!$H1631,R:R,"ABRIL")))/((SUMIFS(N:N,D:D,'DETALLADO ELEMENTOS DE PROTECCI'!$D1631,H:H,'DETALLADO ELEMENTOS DE PROTECCI'!$H1631,R:R,"MARZO"))+(SUMIFS(N:N,D:D,'DETALLADO ELEMENTOS DE PROTECCI'!$D1631,H:H,'DETALLADO ELEMENTOS DE PROTECCI'!$H1631,R:R,"ABRIL")))),(SUMIFS(L:L,D:D,'DETALLADO ELEMENTOS DE PROTECCI'!$D1631,H:H,'DETALLADO ELEMENTOS DE PROTECCI'!$H1631)/(SUMIFS(K:K,D:D,'DETALLADO ELEMENTOS DE PROTECCI'!$D1631,H:H,'DETALLADO ELEMENTOS DE PROTECCI'!$H1631)))),0)</f>
        <v>0</v>
      </c>
      <c r="T1631" s="120">
        <v>0.5</v>
      </c>
      <c r="U1631" s="121" t="str">
        <f>+IF('DETALLADO ELEMENTOS DE PROTECCI'!$R1631="MARZO",IF('DETALLADO ELEMENTOS DE PROTECCI'!$S1631=0,"Rojo",IF(AND('DETALLADO ELEMENTOS DE PROTECCI'!$S1631&gt;0,'DETALLADO ELEMENTOS DE PROTECCI'!$S1631&lt;0.99),"Amarillo","Verde")),"")</f>
        <v/>
      </c>
      <c r="V1631" s="124"/>
    </row>
    <row r="1632" spans="1:22">
      <c r="A1632" s="121" t="s">
        <v>62</v>
      </c>
      <c r="B1632" s="121">
        <v>413</v>
      </c>
      <c r="C1632" s="121">
        <v>1033</v>
      </c>
      <c r="D1632" s="121" t="s">
        <v>802</v>
      </c>
      <c r="E1632" s="121" t="s">
        <v>1474</v>
      </c>
      <c r="F1632" s="121" t="s">
        <v>15</v>
      </c>
      <c r="G1632" s="121" t="s">
        <v>1139</v>
      </c>
      <c r="H1632" s="121"/>
      <c r="I1632" s="121"/>
      <c r="J1632" s="121" t="s">
        <v>1128</v>
      </c>
      <c r="K1632" s="121"/>
      <c r="L1632" s="121"/>
      <c r="M1632" s="121"/>
      <c r="N1632" s="121">
        <v>60</v>
      </c>
      <c r="O1632" s="121"/>
      <c r="P1632" s="121"/>
      <c r="Q1632" s="121"/>
      <c r="R1632" s="121"/>
      <c r="S1632" s="123">
        <f>+IFERROR(IF('DETALLADO ELEMENTOS DE PROTECCI'!$E1632="DISTRIBUCION",((SUMIFS(O:O,D:D,'DETALLADO ELEMENTOS DE PROTECCI'!$D1632,H:H,'DETALLADO ELEMENTOS DE PROTECCI'!$H1632,R:R,"MARZO")+(SUMIFS(O:O,D:D,'DETALLADO ELEMENTOS DE PROTECCI'!$D1632,H:H,'DETALLADO ELEMENTOS DE PROTECCI'!$H1632,R:R,"ABRIL")))/((SUMIFS(N:N,D:D,'DETALLADO ELEMENTOS DE PROTECCI'!$D1632,H:H,'DETALLADO ELEMENTOS DE PROTECCI'!$H1632,R:R,"MARZO"))+(SUMIFS(N:N,D:D,'DETALLADO ELEMENTOS DE PROTECCI'!$D1632,H:H,'DETALLADO ELEMENTOS DE PROTECCI'!$H1632,R:R,"ABRIL")))),(SUMIFS(L:L,D:D,'DETALLADO ELEMENTOS DE PROTECCI'!$D1632,H:H,'DETALLADO ELEMENTOS DE PROTECCI'!$H1632)/(SUMIFS(K:K,D:D,'DETALLADO ELEMENTOS DE PROTECCI'!$D1632,H:H,'DETALLADO ELEMENTOS DE PROTECCI'!$H1632)))),0)</f>
        <v>0</v>
      </c>
      <c r="T1632" s="120">
        <v>0.5</v>
      </c>
      <c r="U1632" s="121" t="str">
        <f>+IF('DETALLADO ELEMENTOS DE PROTECCI'!$R1632="MARZO",IF('DETALLADO ELEMENTOS DE PROTECCI'!$S1632=0,"Rojo",IF(AND('DETALLADO ELEMENTOS DE PROTECCI'!$S1632&gt;0,'DETALLADO ELEMENTOS DE PROTECCI'!$S1632&lt;0.99),"Amarillo","Verde")),"")</f>
        <v/>
      </c>
      <c r="V1632" s="124"/>
    </row>
    <row r="1633" spans="1:22">
      <c r="A1633" s="121" t="s">
        <v>43</v>
      </c>
      <c r="B1633" s="121">
        <v>523</v>
      </c>
      <c r="C1633" s="121">
        <v>1033</v>
      </c>
      <c r="D1633" s="121" t="s">
        <v>925</v>
      </c>
      <c r="E1633" s="121" t="s">
        <v>1474</v>
      </c>
      <c r="F1633" s="121" t="s">
        <v>15</v>
      </c>
      <c r="G1633" s="121" t="s">
        <v>1139</v>
      </c>
      <c r="H1633" s="121"/>
      <c r="I1633" s="121"/>
      <c r="J1633" s="121" t="s">
        <v>1128</v>
      </c>
      <c r="K1633" s="121"/>
      <c r="L1633" s="121"/>
      <c r="M1633" s="121"/>
      <c r="N1633" s="121">
        <v>60</v>
      </c>
      <c r="O1633" s="121"/>
      <c r="P1633" s="121"/>
      <c r="Q1633" s="121"/>
      <c r="R1633" s="121"/>
      <c r="S1633" s="123">
        <f>+IFERROR(IF('DETALLADO ELEMENTOS DE PROTECCI'!$E1633="DISTRIBUCION",((SUMIFS(O:O,D:D,'DETALLADO ELEMENTOS DE PROTECCI'!$D1633,H:H,'DETALLADO ELEMENTOS DE PROTECCI'!$H1633,R:R,"MARZO")+(SUMIFS(O:O,D:D,'DETALLADO ELEMENTOS DE PROTECCI'!$D1633,H:H,'DETALLADO ELEMENTOS DE PROTECCI'!$H1633,R:R,"ABRIL")))/((SUMIFS(N:N,D:D,'DETALLADO ELEMENTOS DE PROTECCI'!$D1633,H:H,'DETALLADO ELEMENTOS DE PROTECCI'!$H1633,R:R,"MARZO"))+(SUMIFS(N:N,D:D,'DETALLADO ELEMENTOS DE PROTECCI'!$D1633,H:H,'DETALLADO ELEMENTOS DE PROTECCI'!$H1633,R:R,"ABRIL")))),(SUMIFS(L:L,D:D,'DETALLADO ELEMENTOS DE PROTECCI'!$D1633,H:H,'DETALLADO ELEMENTOS DE PROTECCI'!$H1633)/(SUMIFS(K:K,D:D,'DETALLADO ELEMENTOS DE PROTECCI'!$D1633,H:H,'DETALLADO ELEMENTOS DE PROTECCI'!$H1633)))),0)</f>
        <v>0</v>
      </c>
      <c r="T1633" s="120">
        <v>0.5</v>
      </c>
      <c r="U1633" s="121" t="str">
        <f>+IF('DETALLADO ELEMENTOS DE PROTECCI'!$R1633="MARZO",IF('DETALLADO ELEMENTOS DE PROTECCI'!$S1633=0,"Rojo",IF(AND('DETALLADO ELEMENTOS DE PROTECCI'!$S1633&gt;0,'DETALLADO ELEMENTOS DE PROTECCI'!$S1633&lt;0.99),"Amarillo","Verde")),"")</f>
        <v/>
      </c>
      <c r="V1633" s="124"/>
    </row>
    <row r="1634" spans="1:22">
      <c r="A1634" s="121" t="s">
        <v>37</v>
      </c>
      <c r="B1634" s="121">
        <v>107</v>
      </c>
      <c r="C1634" s="121">
        <v>1033</v>
      </c>
      <c r="D1634" s="121" t="s">
        <v>441</v>
      </c>
      <c r="E1634" s="121" t="s">
        <v>1474</v>
      </c>
      <c r="F1634" s="121" t="s">
        <v>15</v>
      </c>
      <c r="G1634" s="121" t="s">
        <v>1139</v>
      </c>
      <c r="H1634" s="121"/>
      <c r="I1634" s="121"/>
      <c r="J1634" s="121" t="s">
        <v>1128</v>
      </c>
      <c r="K1634" s="121"/>
      <c r="L1634" s="121"/>
      <c r="M1634" s="121"/>
      <c r="N1634" s="121">
        <v>60</v>
      </c>
      <c r="O1634" s="121"/>
      <c r="P1634" s="121"/>
      <c r="Q1634" s="121"/>
      <c r="R1634" s="121"/>
      <c r="S1634" s="123">
        <f>+IFERROR(IF('DETALLADO ELEMENTOS DE PROTECCI'!$E1634="DISTRIBUCION",((SUMIFS(O:O,D:D,'DETALLADO ELEMENTOS DE PROTECCI'!$D1634,H:H,'DETALLADO ELEMENTOS DE PROTECCI'!$H1634,R:R,"MARZO")+(SUMIFS(O:O,D:D,'DETALLADO ELEMENTOS DE PROTECCI'!$D1634,H:H,'DETALLADO ELEMENTOS DE PROTECCI'!$H1634,R:R,"ABRIL")))/((SUMIFS(N:N,D:D,'DETALLADO ELEMENTOS DE PROTECCI'!$D1634,H:H,'DETALLADO ELEMENTOS DE PROTECCI'!$H1634,R:R,"MARZO"))+(SUMIFS(N:N,D:D,'DETALLADO ELEMENTOS DE PROTECCI'!$D1634,H:H,'DETALLADO ELEMENTOS DE PROTECCI'!$H1634,R:R,"ABRIL")))),(SUMIFS(L:L,D:D,'DETALLADO ELEMENTOS DE PROTECCI'!$D1634,H:H,'DETALLADO ELEMENTOS DE PROTECCI'!$H1634)/(SUMIFS(K:K,D:D,'DETALLADO ELEMENTOS DE PROTECCI'!$D1634,H:H,'DETALLADO ELEMENTOS DE PROTECCI'!$H1634)))),0)</f>
        <v>0</v>
      </c>
      <c r="T1634" s="120">
        <v>0.5</v>
      </c>
      <c r="U1634" s="121" t="str">
        <f>+IF('DETALLADO ELEMENTOS DE PROTECCI'!$R1634="MARZO",IF('DETALLADO ELEMENTOS DE PROTECCI'!$S1634=0,"Rojo",IF(AND('DETALLADO ELEMENTOS DE PROTECCI'!$S1634&gt;0,'DETALLADO ELEMENTOS DE PROTECCI'!$S1634&lt;0.99),"Amarillo","Verde")),"")</f>
        <v/>
      </c>
      <c r="V1634" s="124"/>
    </row>
    <row r="1635" spans="1:22">
      <c r="A1635" s="121" t="s">
        <v>37</v>
      </c>
      <c r="B1635" s="121">
        <v>120</v>
      </c>
      <c r="C1635" s="121">
        <v>1033</v>
      </c>
      <c r="D1635" s="121" t="s">
        <v>492</v>
      </c>
      <c r="E1635" s="121" t="s">
        <v>1474</v>
      </c>
      <c r="F1635" s="121" t="s">
        <v>15</v>
      </c>
      <c r="G1635" s="121" t="s">
        <v>1139</v>
      </c>
      <c r="H1635" s="121"/>
      <c r="I1635" s="121"/>
      <c r="J1635" s="121" t="s">
        <v>1128</v>
      </c>
      <c r="K1635" s="121"/>
      <c r="L1635" s="121"/>
      <c r="M1635" s="121"/>
      <c r="N1635" s="121">
        <v>60</v>
      </c>
      <c r="O1635" s="121"/>
      <c r="P1635" s="121"/>
      <c r="Q1635" s="121"/>
      <c r="R1635" s="121"/>
      <c r="S1635" s="123">
        <f>+IFERROR(IF('DETALLADO ELEMENTOS DE PROTECCI'!$E1635="DISTRIBUCION",((SUMIFS(O:O,D:D,'DETALLADO ELEMENTOS DE PROTECCI'!$D1635,H:H,'DETALLADO ELEMENTOS DE PROTECCI'!$H1635,R:R,"MARZO")+(SUMIFS(O:O,D:D,'DETALLADO ELEMENTOS DE PROTECCI'!$D1635,H:H,'DETALLADO ELEMENTOS DE PROTECCI'!$H1635,R:R,"ABRIL")))/((SUMIFS(N:N,D:D,'DETALLADO ELEMENTOS DE PROTECCI'!$D1635,H:H,'DETALLADO ELEMENTOS DE PROTECCI'!$H1635,R:R,"MARZO"))+(SUMIFS(N:N,D:D,'DETALLADO ELEMENTOS DE PROTECCI'!$D1635,H:H,'DETALLADO ELEMENTOS DE PROTECCI'!$H1635,R:R,"ABRIL")))),(SUMIFS(L:L,D:D,'DETALLADO ELEMENTOS DE PROTECCI'!$D1635,H:H,'DETALLADO ELEMENTOS DE PROTECCI'!$H1635)/(SUMIFS(K:K,D:D,'DETALLADO ELEMENTOS DE PROTECCI'!$D1635,H:H,'DETALLADO ELEMENTOS DE PROTECCI'!$H1635)))),0)</f>
        <v>0</v>
      </c>
      <c r="T1635" s="120">
        <v>0.5</v>
      </c>
      <c r="U1635" s="121" t="str">
        <f>+IF('DETALLADO ELEMENTOS DE PROTECCI'!$R1635="MARZO",IF('DETALLADO ELEMENTOS DE PROTECCI'!$S1635=0,"Rojo",IF(AND('DETALLADO ELEMENTOS DE PROTECCI'!$S1635&gt;0,'DETALLADO ELEMENTOS DE PROTECCI'!$S1635&lt;0.99),"Amarillo","Verde")),"")</f>
        <v/>
      </c>
      <c r="V1635" s="124"/>
    </row>
    <row r="1636" spans="1:22">
      <c r="A1636" s="121" t="s">
        <v>64</v>
      </c>
      <c r="B1636" s="121">
        <v>623</v>
      </c>
      <c r="C1636" s="121">
        <v>1033</v>
      </c>
      <c r="D1636" s="121" t="s">
        <v>1021</v>
      </c>
      <c r="E1636" s="121" t="s">
        <v>1474</v>
      </c>
      <c r="F1636" s="121" t="s">
        <v>15</v>
      </c>
      <c r="G1636" s="121" t="s">
        <v>1139</v>
      </c>
      <c r="H1636" s="121"/>
      <c r="I1636" s="121"/>
      <c r="J1636" s="121" t="s">
        <v>1128</v>
      </c>
      <c r="K1636" s="121"/>
      <c r="L1636" s="121"/>
      <c r="M1636" s="121"/>
      <c r="N1636" s="121">
        <v>60</v>
      </c>
      <c r="O1636" s="121"/>
      <c r="P1636" s="121"/>
      <c r="Q1636" s="121"/>
      <c r="R1636" s="121"/>
      <c r="S1636" s="123">
        <f>+IFERROR(IF('DETALLADO ELEMENTOS DE PROTECCI'!$E1636="DISTRIBUCION",((SUMIFS(O:O,D:D,'DETALLADO ELEMENTOS DE PROTECCI'!$D1636,H:H,'DETALLADO ELEMENTOS DE PROTECCI'!$H1636,R:R,"MARZO")+(SUMIFS(O:O,D:D,'DETALLADO ELEMENTOS DE PROTECCI'!$D1636,H:H,'DETALLADO ELEMENTOS DE PROTECCI'!$H1636,R:R,"ABRIL")))/((SUMIFS(N:N,D:D,'DETALLADO ELEMENTOS DE PROTECCI'!$D1636,H:H,'DETALLADO ELEMENTOS DE PROTECCI'!$H1636,R:R,"MARZO"))+(SUMIFS(N:N,D:D,'DETALLADO ELEMENTOS DE PROTECCI'!$D1636,H:H,'DETALLADO ELEMENTOS DE PROTECCI'!$H1636,R:R,"ABRIL")))),(SUMIFS(L:L,D:D,'DETALLADO ELEMENTOS DE PROTECCI'!$D1636,H:H,'DETALLADO ELEMENTOS DE PROTECCI'!$H1636)/(SUMIFS(K:K,D:D,'DETALLADO ELEMENTOS DE PROTECCI'!$D1636,H:H,'DETALLADO ELEMENTOS DE PROTECCI'!$H1636)))),0)</f>
        <v>0</v>
      </c>
      <c r="T1636" s="120">
        <v>0.5</v>
      </c>
      <c r="U1636" s="121" t="str">
        <f>+IF('DETALLADO ELEMENTOS DE PROTECCI'!$R1636="MARZO",IF('DETALLADO ELEMENTOS DE PROTECCI'!$S1636=0,"Rojo",IF(AND('DETALLADO ELEMENTOS DE PROTECCI'!$S1636&gt;0,'DETALLADO ELEMENTOS DE PROTECCI'!$S1636&lt;0.99),"Amarillo","Verde")),"")</f>
        <v/>
      </c>
      <c r="V1636" s="124"/>
    </row>
    <row r="1637" spans="1:22">
      <c r="A1637" s="121" t="s">
        <v>64</v>
      </c>
      <c r="B1637" s="121">
        <v>607</v>
      </c>
      <c r="C1637" s="121">
        <v>1033</v>
      </c>
      <c r="D1637" s="121" t="s">
        <v>978</v>
      </c>
      <c r="E1637" s="121" t="s">
        <v>1474</v>
      </c>
      <c r="F1637" s="121" t="s">
        <v>15</v>
      </c>
      <c r="G1637" s="121" t="s">
        <v>1139</v>
      </c>
      <c r="H1637" s="121"/>
      <c r="I1637" s="121"/>
      <c r="J1637" s="121" t="s">
        <v>1128</v>
      </c>
      <c r="K1637" s="121"/>
      <c r="L1637" s="121"/>
      <c r="M1637" s="121"/>
      <c r="N1637" s="121">
        <v>60</v>
      </c>
      <c r="O1637" s="121"/>
      <c r="P1637" s="121"/>
      <c r="Q1637" s="121"/>
      <c r="R1637" s="121"/>
      <c r="S1637" s="123">
        <f>+IFERROR(IF('DETALLADO ELEMENTOS DE PROTECCI'!$E1637="DISTRIBUCION",((SUMIFS(O:O,D:D,'DETALLADO ELEMENTOS DE PROTECCI'!$D1637,H:H,'DETALLADO ELEMENTOS DE PROTECCI'!$H1637,R:R,"MARZO")+(SUMIFS(O:O,D:D,'DETALLADO ELEMENTOS DE PROTECCI'!$D1637,H:H,'DETALLADO ELEMENTOS DE PROTECCI'!$H1637,R:R,"ABRIL")))/((SUMIFS(N:N,D:D,'DETALLADO ELEMENTOS DE PROTECCI'!$D1637,H:H,'DETALLADO ELEMENTOS DE PROTECCI'!$H1637,R:R,"MARZO"))+(SUMIFS(N:N,D:D,'DETALLADO ELEMENTOS DE PROTECCI'!$D1637,H:H,'DETALLADO ELEMENTOS DE PROTECCI'!$H1637,R:R,"ABRIL")))),(SUMIFS(L:L,D:D,'DETALLADO ELEMENTOS DE PROTECCI'!$D1637,H:H,'DETALLADO ELEMENTOS DE PROTECCI'!$H1637)/(SUMIFS(K:K,D:D,'DETALLADO ELEMENTOS DE PROTECCI'!$D1637,H:H,'DETALLADO ELEMENTOS DE PROTECCI'!$H1637)))),0)</f>
        <v>0</v>
      </c>
      <c r="T1637" s="120">
        <v>0.5</v>
      </c>
      <c r="U1637" s="121" t="str">
        <f>+IF('DETALLADO ELEMENTOS DE PROTECCI'!$R1637="MARZO",IF('DETALLADO ELEMENTOS DE PROTECCI'!$S1637=0,"Rojo",IF(AND('DETALLADO ELEMENTOS DE PROTECCI'!$S1637&gt;0,'DETALLADO ELEMENTOS DE PROTECCI'!$S1637&lt;0.99),"Amarillo","Verde")),"")</f>
        <v/>
      </c>
      <c r="V1637" s="124"/>
    </row>
    <row r="1638" spans="1:22">
      <c r="A1638" s="121" t="s">
        <v>50</v>
      </c>
      <c r="B1638" s="121">
        <v>302</v>
      </c>
      <c r="C1638" s="121">
        <v>1033</v>
      </c>
      <c r="D1638" s="121" t="s">
        <v>708</v>
      </c>
      <c r="E1638" s="121" t="s">
        <v>1474</v>
      </c>
      <c r="F1638" s="121" t="s">
        <v>15</v>
      </c>
      <c r="G1638" s="121" t="s">
        <v>1139</v>
      </c>
      <c r="H1638" s="121"/>
      <c r="I1638" s="121"/>
      <c r="J1638" s="121" t="s">
        <v>1128</v>
      </c>
      <c r="K1638" s="121"/>
      <c r="L1638" s="121"/>
      <c r="M1638" s="121"/>
      <c r="N1638" s="121">
        <v>60</v>
      </c>
      <c r="O1638" s="121"/>
      <c r="P1638" s="121"/>
      <c r="Q1638" s="121"/>
      <c r="R1638" s="121"/>
      <c r="S1638" s="123">
        <f>+IFERROR(IF('DETALLADO ELEMENTOS DE PROTECCI'!$E1638="DISTRIBUCION",((SUMIFS(O:O,D:D,'DETALLADO ELEMENTOS DE PROTECCI'!$D1638,H:H,'DETALLADO ELEMENTOS DE PROTECCI'!$H1638,R:R,"MARZO")+(SUMIFS(O:O,D:D,'DETALLADO ELEMENTOS DE PROTECCI'!$D1638,H:H,'DETALLADO ELEMENTOS DE PROTECCI'!$H1638,R:R,"ABRIL")))/((SUMIFS(N:N,D:D,'DETALLADO ELEMENTOS DE PROTECCI'!$D1638,H:H,'DETALLADO ELEMENTOS DE PROTECCI'!$H1638,R:R,"MARZO"))+(SUMIFS(N:N,D:D,'DETALLADO ELEMENTOS DE PROTECCI'!$D1638,H:H,'DETALLADO ELEMENTOS DE PROTECCI'!$H1638,R:R,"ABRIL")))),(SUMIFS(L:L,D:D,'DETALLADO ELEMENTOS DE PROTECCI'!$D1638,H:H,'DETALLADO ELEMENTOS DE PROTECCI'!$H1638)/(SUMIFS(K:K,D:D,'DETALLADO ELEMENTOS DE PROTECCI'!$D1638,H:H,'DETALLADO ELEMENTOS DE PROTECCI'!$H1638)))),0)</f>
        <v>0</v>
      </c>
      <c r="T1638" s="120">
        <v>0.5</v>
      </c>
      <c r="U1638" s="121" t="str">
        <f>+IF('DETALLADO ELEMENTOS DE PROTECCI'!$R1638="MARZO",IF('DETALLADO ELEMENTOS DE PROTECCI'!$S1638=0,"Rojo",IF(AND('DETALLADO ELEMENTOS DE PROTECCI'!$S1638&gt;0,'DETALLADO ELEMENTOS DE PROTECCI'!$S1638&lt;0.99),"Amarillo","Verde")),"")</f>
        <v/>
      </c>
      <c r="V1638" s="124"/>
    </row>
    <row r="1639" spans="1:22">
      <c r="A1639" s="121" t="s">
        <v>37</v>
      </c>
      <c r="B1639" s="121">
        <v>106</v>
      </c>
      <c r="C1639" s="121">
        <v>1033</v>
      </c>
      <c r="D1639" s="121" t="s">
        <v>437</v>
      </c>
      <c r="E1639" s="121" t="s">
        <v>1474</v>
      </c>
      <c r="F1639" s="121" t="s">
        <v>15</v>
      </c>
      <c r="G1639" s="121" t="s">
        <v>1139</v>
      </c>
      <c r="H1639" s="121"/>
      <c r="I1639" s="121"/>
      <c r="J1639" s="121" t="s">
        <v>1128</v>
      </c>
      <c r="K1639" s="121"/>
      <c r="L1639" s="121"/>
      <c r="M1639" s="121"/>
      <c r="N1639" s="121">
        <v>60</v>
      </c>
      <c r="O1639" s="121"/>
      <c r="P1639" s="121"/>
      <c r="Q1639" s="121"/>
      <c r="R1639" s="121"/>
      <c r="S1639" s="123">
        <f>+IFERROR(IF('DETALLADO ELEMENTOS DE PROTECCI'!$E1639="DISTRIBUCION",((SUMIFS(O:O,D:D,'DETALLADO ELEMENTOS DE PROTECCI'!$D1639,H:H,'DETALLADO ELEMENTOS DE PROTECCI'!$H1639,R:R,"MARZO")+(SUMIFS(O:O,D:D,'DETALLADO ELEMENTOS DE PROTECCI'!$D1639,H:H,'DETALLADO ELEMENTOS DE PROTECCI'!$H1639,R:R,"ABRIL")))/((SUMIFS(N:N,D:D,'DETALLADO ELEMENTOS DE PROTECCI'!$D1639,H:H,'DETALLADO ELEMENTOS DE PROTECCI'!$H1639,R:R,"MARZO"))+(SUMIFS(N:N,D:D,'DETALLADO ELEMENTOS DE PROTECCI'!$D1639,H:H,'DETALLADO ELEMENTOS DE PROTECCI'!$H1639,R:R,"ABRIL")))),(SUMIFS(L:L,D:D,'DETALLADO ELEMENTOS DE PROTECCI'!$D1639,H:H,'DETALLADO ELEMENTOS DE PROTECCI'!$H1639)/(SUMIFS(K:K,D:D,'DETALLADO ELEMENTOS DE PROTECCI'!$D1639,H:H,'DETALLADO ELEMENTOS DE PROTECCI'!$H1639)))),0)</f>
        <v>0</v>
      </c>
      <c r="T1639" s="120">
        <v>0.5</v>
      </c>
      <c r="U1639" s="121" t="str">
        <f>+IF('DETALLADO ELEMENTOS DE PROTECCI'!$R1639="MARZO",IF('DETALLADO ELEMENTOS DE PROTECCI'!$S1639=0,"Rojo",IF(AND('DETALLADO ELEMENTOS DE PROTECCI'!$S1639&gt;0,'DETALLADO ELEMENTOS DE PROTECCI'!$S1639&lt;0.99),"Amarillo","Verde")),"")</f>
        <v/>
      </c>
      <c r="V1639" s="124"/>
    </row>
    <row r="1640" spans="1:22">
      <c r="A1640" s="121" t="s">
        <v>43</v>
      </c>
      <c r="B1640" s="121">
        <v>506</v>
      </c>
      <c r="C1640" s="121">
        <v>1033</v>
      </c>
      <c r="D1640" s="121" t="s">
        <v>854</v>
      </c>
      <c r="E1640" s="121" t="s">
        <v>1474</v>
      </c>
      <c r="F1640" s="121" t="s">
        <v>15</v>
      </c>
      <c r="G1640" s="121" t="s">
        <v>1139</v>
      </c>
      <c r="H1640" s="121"/>
      <c r="I1640" s="121"/>
      <c r="J1640" s="121" t="s">
        <v>1128</v>
      </c>
      <c r="K1640" s="121"/>
      <c r="L1640" s="121"/>
      <c r="M1640" s="121"/>
      <c r="N1640" s="121">
        <v>60</v>
      </c>
      <c r="O1640" s="121"/>
      <c r="P1640" s="121"/>
      <c r="Q1640" s="121"/>
      <c r="R1640" s="121"/>
      <c r="S1640" s="123">
        <f>+IFERROR(IF('DETALLADO ELEMENTOS DE PROTECCI'!$E1640="DISTRIBUCION",((SUMIFS(O:O,D:D,'DETALLADO ELEMENTOS DE PROTECCI'!$D1640,H:H,'DETALLADO ELEMENTOS DE PROTECCI'!$H1640,R:R,"MARZO")+(SUMIFS(O:O,D:D,'DETALLADO ELEMENTOS DE PROTECCI'!$D1640,H:H,'DETALLADO ELEMENTOS DE PROTECCI'!$H1640,R:R,"ABRIL")))/((SUMIFS(N:N,D:D,'DETALLADO ELEMENTOS DE PROTECCI'!$D1640,H:H,'DETALLADO ELEMENTOS DE PROTECCI'!$H1640,R:R,"MARZO"))+(SUMIFS(N:N,D:D,'DETALLADO ELEMENTOS DE PROTECCI'!$D1640,H:H,'DETALLADO ELEMENTOS DE PROTECCI'!$H1640,R:R,"ABRIL")))),(SUMIFS(L:L,D:D,'DETALLADO ELEMENTOS DE PROTECCI'!$D1640,H:H,'DETALLADO ELEMENTOS DE PROTECCI'!$H1640)/(SUMIFS(K:K,D:D,'DETALLADO ELEMENTOS DE PROTECCI'!$D1640,H:H,'DETALLADO ELEMENTOS DE PROTECCI'!$H1640)))),0)</f>
        <v>0</v>
      </c>
      <c r="T1640" s="120">
        <v>0.5</v>
      </c>
      <c r="U1640" s="121" t="str">
        <f>+IF('DETALLADO ELEMENTOS DE PROTECCI'!$R1640="MARZO",IF('DETALLADO ELEMENTOS DE PROTECCI'!$S1640=0,"Rojo",IF(AND('DETALLADO ELEMENTOS DE PROTECCI'!$S1640&gt;0,'DETALLADO ELEMENTOS DE PROTECCI'!$S1640&lt;0.99),"Amarillo","Verde")),"")</f>
        <v/>
      </c>
      <c r="V1640" s="124"/>
    </row>
    <row r="1641" spans="1:22">
      <c r="A1641" s="121" t="s">
        <v>50</v>
      </c>
      <c r="B1641" s="121">
        <v>320</v>
      </c>
      <c r="C1641" s="121">
        <v>1033</v>
      </c>
      <c r="D1641" s="121" t="s">
        <v>122</v>
      </c>
      <c r="E1641" s="121" t="s">
        <v>1474</v>
      </c>
      <c r="F1641" s="121" t="s">
        <v>15</v>
      </c>
      <c r="G1641" s="121" t="s">
        <v>1139</v>
      </c>
      <c r="H1641" s="121"/>
      <c r="I1641" s="121"/>
      <c r="J1641" s="121" t="s">
        <v>1128</v>
      </c>
      <c r="K1641" s="121"/>
      <c r="L1641" s="121"/>
      <c r="M1641" s="121"/>
      <c r="N1641" s="121">
        <v>60</v>
      </c>
      <c r="O1641" s="121"/>
      <c r="P1641" s="121"/>
      <c r="Q1641" s="121"/>
      <c r="R1641" s="121"/>
      <c r="S1641" s="123">
        <f>+IFERROR(IF('DETALLADO ELEMENTOS DE PROTECCI'!$E1641="DISTRIBUCION",((SUMIFS(O:O,D:D,'DETALLADO ELEMENTOS DE PROTECCI'!$D1641,H:H,'DETALLADO ELEMENTOS DE PROTECCI'!$H1641,R:R,"MARZO")+(SUMIFS(O:O,D:D,'DETALLADO ELEMENTOS DE PROTECCI'!$D1641,H:H,'DETALLADO ELEMENTOS DE PROTECCI'!$H1641,R:R,"ABRIL")))/((SUMIFS(N:N,D:D,'DETALLADO ELEMENTOS DE PROTECCI'!$D1641,H:H,'DETALLADO ELEMENTOS DE PROTECCI'!$H1641,R:R,"MARZO"))+(SUMIFS(N:N,D:D,'DETALLADO ELEMENTOS DE PROTECCI'!$D1641,H:H,'DETALLADO ELEMENTOS DE PROTECCI'!$H1641,R:R,"ABRIL")))),(SUMIFS(L:L,D:D,'DETALLADO ELEMENTOS DE PROTECCI'!$D1641,H:H,'DETALLADO ELEMENTOS DE PROTECCI'!$H1641)/(SUMIFS(K:K,D:D,'DETALLADO ELEMENTOS DE PROTECCI'!$D1641,H:H,'DETALLADO ELEMENTOS DE PROTECCI'!$H1641)))),0)</f>
        <v>0</v>
      </c>
      <c r="T1641" s="120">
        <v>0.5</v>
      </c>
      <c r="U1641" s="121" t="str">
        <f>+IF('DETALLADO ELEMENTOS DE PROTECCI'!$R1641="MARZO",IF('DETALLADO ELEMENTOS DE PROTECCI'!$S1641=0,"Rojo",IF(AND('DETALLADO ELEMENTOS DE PROTECCI'!$S1641&gt;0,'DETALLADO ELEMENTOS DE PROTECCI'!$S1641&lt;0.99),"Amarillo","Verde")),"")</f>
        <v/>
      </c>
      <c r="V1641" s="124"/>
    </row>
    <row r="1642" spans="1:22">
      <c r="A1642" s="121" t="s">
        <v>62</v>
      </c>
      <c r="B1642" s="121">
        <v>417</v>
      </c>
      <c r="C1642" s="121">
        <v>1033</v>
      </c>
      <c r="D1642" s="121" t="s">
        <v>829</v>
      </c>
      <c r="E1642" s="121" t="s">
        <v>1474</v>
      </c>
      <c r="F1642" s="121" t="s">
        <v>15</v>
      </c>
      <c r="G1642" s="121" t="s">
        <v>1139</v>
      </c>
      <c r="H1642" s="121"/>
      <c r="I1642" s="121"/>
      <c r="J1642" s="121" t="s">
        <v>1128</v>
      </c>
      <c r="K1642" s="121"/>
      <c r="L1642" s="121"/>
      <c r="M1642" s="121"/>
      <c r="N1642" s="121">
        <v>60</v>
      </c>
      <c r="O1642" s="121"/>
      <c r="P1642" s="121"/>
      <c r="Q1642" s="121"/>
      <c r="R1642" s="121"/>
      <c r="S1642" s="123">
        <f>+IFERROR(IF('DETALLADO ELEMENTOS DE PROTECCI'!$E1642="DISTRIBUCION",((SUMIFS(O:O,D:D,'DETALLADO ELEMENTOS DE PROTECCI'!$D1642,H:H,'DETALLADO ELEMENTOS DE PROTECCI'!$H1642,R:R,"MARZO")+(SUMIFS(O:O,D:D,'DETALLADO ELEMENTOS DE PROTECCI'!$D1642,H:H,'DETALLADO ELEMENTOS DE PROTECCI'!$H1642,R:R,"ABRIL")))/((SUMIFS(N:N,D:D,'DETALLADO ELEMENTOS DE PROTECCI'!$D1642,H:H,'DETALLADO ELEMENTOS DE PROTECCI'!$H1642,R:R,"MARZO"))+(SUMIFS(N:N,D:D,'DETALLADO ELEMENTOS DE PROTECCI'!$D1642,H:H,'DETALLADO ELEMENTOS DE PROTECCI'!$H1642,R:R,"ABRIL")))),(SUMIFS(L:L,D:D,'DETALLADO ELEMENTOS DE PROTECCI'!$D1642,H:H,'DETALLADO ELEMENTOS DE PROTECCI'!$H1642)/(SUMIFS(K:K,D:D,'DETALLADO ELEMENTOS DE PROTECCI'!$D1642,H:H,'DETALLADO ELEMENTOS DE PROTECCI'!$H1642)))),0)</f>
        <v>0</v>
      </c>
      <c r="T1642" s="120">
        <v>0.5</v>
      </c>
      <c r="U1642" s="121" t="str">
        <f>+IF('DETALLADO ELEMENTOS DE PROTECCI'!$R1642="MARZO",IF('DETALLADO ELEMENTOS DE PROTECCI'!$S1642=0,"Rojo",IF(AND('DETALLADO ELEMENTOS DE PROTECCI'!$S1642&gt;0,'DETALLADO ELEMENTOS DE PROTECCI'!$S1642&lt;0.99),"Amarillo","Verde")),"")</f>
        <v/>
      </c>
      <c r="V1642" s="124"/>
    </row>
    <row r="1643" spans="1:22">
      <c r="A1643" s="121" t="s">
        <v>37</v>
      </c>
      <c r="B1643" s="121">
        <v>104</v>
      </c>
      <c r="C1643" s="121">
        <v>1161</v>
      </c>
      <c r="D1643" s="121" t="s">
        <v>417</v>
      </c>
      <c r="E1643" s="121" t="s">
        <v>1474</v>
      </c>
      <c r="F1643" s="121" t="s">
        <v>18</v>
      </c>
      <c r="G1643" s="121" t="s">
        <v>1134</v>
      </c>
      <c r="H1643" s="121"/>
      <c r="I1643" s="121"/>
      <c r="J1643" s="121" t="s">
        <v>1128</v>
      </c>
      <c r="K1643" s="121"/>
      <c r="L1643" s="121"/>
      <c r="M1643" s="121"/>
      <c r="N1643" s="121">
        <v>900</v>
      </c>
      <c r="O1643" s="121"/>
      <c r="P1643" s="121"/>
      <c r="Q1643" s="121"/>
      <c r="R1643" s="121"/>
      <c r="S1643" s="123">
        <f>+IFERROR(IF('DETALLADO ELEMENTOS DE PROTECCI'!$E1643="DISTRIBUCION",((SUMIFS(O:O,D:D,'DETALLADO ELEMENTOS DE PROTECCI'!$D1643,H:H,'DETALLADO ELEMENTOS DE PROTECCI'!$H1643,R:R,"MARZO")+(SUMIFS(O:O,D:D,'DETALLADO ELEMENTOS DE PROTECCI'!$D1643,H:H,'DETALLADO ELEMENTOS DE PROTECCI'!$H1643,R:R,"ABRIL")))/((SUMIFS(N:N,D:D,'DETALLADO ELEMENTOS DE PROTECCI'!$D1643,H:H,'DETALLADO ELEMENTOS DE PROTECCI'!$H1643,R:R,"MARZO"))+(SUMIFS(N:N,D:D,'DETALLADO ELEMENTOS DE PROTECCI'!$D1643,H:H,'DETALLADO ELEMENTOS DE PROTECCI'!$H1643,R:R,"ABRIL")))),(SUMIFS(L:L,D:D,'DETALLADO ELEMENTOS DE PROTECCI'!$D1643,H:H,'DETALLADO ELEMENTOS DE PROTECCI'!$H1643)/(SUMIFS(K:K,D:D,'DETALLADO ELEMENTOS DE PROTECCI'!$D1643,H:H,'DETALLADO ELEMENTOS DE PROTECCI'!$H1643)))),0)</f>
        <v>0</v>
      </c>
      <c r="T1643" s="120">
        <v>0.5</v>
      </c>
      <c r="U1643" s="121" t="str">
        <f>+IF('DETALLADO ELEMENTOS DE PROTECCI'!$R1643="MARZO",IF('DETALLADO ELEMENTOS DE PROTECCI'!$S1643=0,"Rojo",IF(AND('DETALLADO ELEMENTOS DE PROTECCI'!$S1643&gt;0,'DETALLADO ELEMENTOS DE PROTECCI'!$S1643&lt;0.99),"Amarillo","Verde")),"")</f>
        <v/>
      </c>
      <c r="V1643" s="124"/>
    </row>
    <row r="1644" spans="1:22">
      <c r="A1644" s="121" t="s">
        <v>37</v>
      </c>
      <c r="B1644" s="121">
        <v>158</v>
      </c>
      <c r="C1644" s="121">
        <v>1161</v>
      </c>
      <c r="D1644" s="121" t="s">
        <v>604</v>
      </c>
      <c r="E1644" s="121" t="s">
        <v>1474</v>
      </c>
      <c r="F1644" s="121" t="s">
        <v>18</v>
      </c>
      <c r="G1644" s="121" t="s">
        <v>1134</v>
      </c>
      <c r="H1644" s="121"/>
      <c r="I1644" s="121"/>
      <c r="J1644" s="121" t="s">
        <v>1128</v>
      </c>
      <c r="K1644" s="121"/>
      <c r="L1644" s="121"/>
      <c r="M1644" s="121"/>
      <c r="N1644" s="121">
        <v>300</v>
      </c>
      <c r="O1644" s="121"/>
      <c r="P1644" s="121"/>
      <c r="Q1644" s="121"/>
      <c r="R1644" s="121"/>
      <c r="S1644" s="123">
        <f>+IFERROR(IF('DETALLADO ELEMENTOS DE PROTECCI'!$E1644="DISTRIBUCION",((SUMIFS(O:O,D:D,'DETALLADO ELEMENTOS DE PROTECCI'!$D1644,H:H,'DETALLADO ELEMENTOS DE PROTECCI'!$H1644,R:R,"MARZO")+(SUMIFS(O:O,D:D,'DETALLADO ELEMENTOS DE PROTECCI'!$D1644,H:H,'DETALLADO ELEMENTOS DE PROTECCI'!$H1644,R:R,"ABRIL")))/((SUMIFS(N:N,D:D,'DETALLADO ELEMENTOS DE PROTECCI'!$D1644,H:H,'DETALLADO ELEMENTOS DE PROTECCI'!$H1644,R:R,"MARZO"))+(SUMIFS(N:N,D:D,'DETALLADO ELEMENTOS DE PROTECCI'!$D1644,H:H,'DETALLADO ELEMENTOS DE PROTECCI'!$H1644,R:R,"ABRIL")))),(SUMIFS(L:L,D:D,'DETALLADO ELEMENTOS DE PROTECCI'!$D1644,H:H,'DETALLADO ELEMENTOS DE PROTECCI'!$H1644)/(SUMIFS(K:K,D:D,'DETALLADO ELEMENTOS DE PROTECCI'!$D1644,H:H,'DETALLADO ELEMENTOS DE PROTECCI'!$H1644)))),0)</f>
        <v>0</v>
      </c>
      <c r="T1644" s="120">
        <v>0.5</v>
      </c>
      <c r="U1644" s="121" t="str">
        <f>+IF('DETALLADO ELEMENTOS DE PROTECCI'!$R1644="MARZO",IF('DETALLADO ELEMENTOS DE PROTECCI'!$S1644=0,"Rojo",IF(AND('DETALLADO ELEMENTOS DE PROTECCI'!$S1644&gt;0,'DETALLADO ELEMENTOS DE PROTECCI'!$S1644&lt;0.99),"Amarillo","Verde")),"")</f>
        <v/>
      </c>
      <c r="V1644" s="124"/>
    </row>
    <row r="1645" spans="1:22">
      <c r="A1645" s="121" t="s">
        <v>37</v>
      </c>
      <c r="B1645" s="121">
        <v>110</v>
      </c>
      <c r="C1645" s="121">
        <v>1161</v>
      </c>
      <c r="D1645" s="121" t="s">
        <v>455</v>
      </c>
      <c r="E1645" s="121" t="s">
        <v>1474</v>
      </c>
      <c r="F1645" s="121" t="s">
        <v>18</v>
      </c>
      <c r="G1645" s="121" t="s">
        <v>1134</v>
      </c>
      <c r="H1645" s="121"/>
      <c r="I1645" s="121"/>
      <c r="J1645" s="121" t="s">
        <v>1128</v>
      </c>
      <c r="K1645" s="121"/>
      <c r="L1645" s="121"/>
      <c r="M1645" s="121"/>
      <c r="N1645" s="121">
        <v>300</v>
      </c>
      <c r="O1645" s="121"/>
      <c r="P1645" s="121"/>
      <c r="Q1645" s="121"/>
      <c r="R1645" s="121"/>
      <c r="S1645" s="123">
        <f>+IFERROR(IF('DETALLADO ELEMENTOS DE PROTECCI'!$E1645="DISTRIBUCION",((SUMIFS(O:O,D:D,'DETALLADO ELEMENTOS DE PROTECCI'!$D1645,H:H,'DETALLADO ELEMENTOS DE PROTECCI'!$H1645,R:R,"MARZO")+(SUMIFS(O:O,D:D,'DETALLADO ELEMENTOS DE PROTECCI'!$D1645,H:H,'DETALLADO ELEMENTOS DE PROTECCI'!$H1645,R:R,"ABRIL")))/((SUMIFS(N:N,D:D,'DETALLADO ELEMENTOS DE PROTECCI'!$D1645,H:H,'DETALLADO ELEMENTOS DE PROTECCI'!$H1645,R:R,"MARZO"))+(SUMIFS(N:N,D:D,'DETALLADO ELEMENTOS DE PROTECCI'!$D1645,H:H,'DETALLADO ELEMENTOS DE PROTECCI'!$H1645,R:R,"ABRIL")))),(SUMIFS(L:L,D:D,'DETALLADO ELEMENTOS DE PROTECCI'!$D1645,H:H,'DETALLADO ELEMENTOS DE PROTECCI'!$H1645)/(SUMIFS(K:K,D:D,'DETALLADO ELEMENTOS DE PROTECCI'!$D1645,H:H,'DETALLADO ELEMENTOS DE PROTECCI'!$H1645)))),0)</f>
        <v>0</v>
      </c>
      <c r="T1645" s="120">
        <v>0.5</v>
      </c>
      <c r="U1645" s="121" t="str">
        <f>+IF('DETALLADO ELEMENTOS DE PROTECCI'!$R1645="MARZO",IF('DETALLADO ELEMENTOS DE PROTECCI'!$S1645=0,"Rojo",IF(AND('DETALLADO ELEMENTOS DE PROTECCI'!$S1645&gt;0,'DETALLADO ELEMENTOS DE PROTECCI'!$S1645&lt;0.99),"Amarillo","Verde")),"")</f>
        <v/>
      </c>
      <c r="V1645" s="124"/>
    </row>
    <row r="1646" spans="1:22">
      <c r="A1646" s="121" t="s">
        <v>37</v>
      </c>
      <c r="B1646" s="121">
        <v>116</v>
      </c>
      <c r="C1646" s="121">
        <v>1161</v>
      </c>
      <c r="D1646" s="121" t="s">
        <v>473</v>
      </c>
      <c r="E1646" s="121" t="s">
        <v>1474</v>
      </c>
      <c r="F1646" s="121" t="s">
        <v>18</v>
      </c>
      <c r="G1646" s="121" t="s">
        <v>1134</v>
      </c>
      <c r="H1646" s="121"/>
      <c r="I1646" s="121"/>
      <c r="J1646" s="121" t="s">
        <v>1128</v>
      </c>
      <c r="K1646" s="121"/>
      <c r="L1646" s="121"/>
      <c r="M1646" s="121"/>
      <c r="N1646" s="121">
        <v>300</v>
      </c>
      <c r="O1646" s="121"/>
      <c r="P1646" s="121"/>
      <c r="Q1646" s="121"/>
      <c r="R1646" s="121"/>
      <c r="S1646" s="123">
        <f>+IFERROR(IF('DETALLADO ELEMENTOS DE PROTECCI'!$E1646="DISTRIBUCION",((SUMIFS(O:O,D:D,'DETALLADO ELEMENTOS DE PROTECCI'!$D1646,H:H,'DETALLADO ELEMENTOS DE PROTECCI'!$H1646,R:R,"MARZO")+(SUMIFS(O:O,D:D,'DETALLADO ELEMENTOS DE PROTECCI'!$D1646,H:H,'DETALLADO ELEMENTOS DE PROTECCI'!$H1646,R:R,"ABRIL")))/((SUMIFS(N:N,D:D,'DETALLADO ELEMENTOS DE PROTECCI'!$D1646,H:H,'DETALLADO ELEMENTOS DE PROTECCI'!$H1646,R:R,"MARZO"))+(SUMIFS(N:N,D:D,'DETALLADO ELEMENTOS DE PROTECCI'!$D1646,H:H,'DETALLADO ELEMENTOS DE PROTECCI'!$H1646,R:R,"ABRIL")))),(SUMIFS(L:L,D:D,'DETALLADO ELEMENTOS DE PROTECCI'!$D1646,H:H,'DETALLADO ELEMENTOS DE PROTECCI'!$H1646)/(SUMIFS(K:K,D:D,'DETALLADO ELEMENTOS DE PROTECCI'!$D1646,H:H,'DETALLADO ELEMENTOS DE PROTECCI'!$H1646)))),0)</f>
        <v>0</v>
      </c>
      <c r="T1646" s="120">
        <v>0.5</v>
      </c>
      <c r="U1646" s="121" t="str">
        <f>+IF('DETALLADO ELEMENTOS DE PROTECCI'!$R1646="MARZO",IF('DETALLADO ELEMENTOS DE PROTECCI'!$S1646=0,"Rojo",IF(AND('DETALLADO ELEMENTOS DE PROTECCI'!$S1646&gt;0,'DETALLADO ELEMENTOS DE PROTECCI'!$S1646&lt;0.99),"Amarillo","Verde")),"")</f>
        <v/>
      </c>
      <c r="V1646" s="124"/>
    </row>
    <row r="1647" spans="1:22">
      <c r="A1647" s="121" t="s">
        <v>37</v>
      </c>
      <c r="B1647" s="121">
        <v>144</v>
      </c>
      <c r="C1647" s="121">
        <v>1161</v>
      </c>
      <c r="D1647" s="121" t="s">
        <v>569</v>
      </c>
      <c r="E1647" s="121" t="s">
        <v>1474</v>
      </c>
      <c r="F1647" s="121" t="s">
        <v>18</v>
      </c>
      <c r="G1647" s="121" t="s">
        <v>1134</v>
      </c>
      <c r="H1647" s="121"/>
      <c r="I1647" s="121"/>
      <c r="J1647" s="121" t="s">
        <v>1128</v>
      </c>
      <c r="K1647" s="121"/>
      <c r="L1647" s="121"/>
      <c r="M1647" s="121"/>
      <c r="N1647" s="139">
        <v>500</v>
      </c>
      <c r="O1647" s="121"/>
      <c r="P1647" s="121"/>
      <c r="Q1647" s="121"/>
      <c r="R1647" s="121"/>
      <c r="S1647" s="123">
        <f>+IFERROR(IF('DETALLADO ELEMENTOS DE PROTECCI'!$E1647="DISTRIBUCION",((SUMIFS(O:O,D:D,'DETALLADO ELEMENTOS DE PROTECCI'!$D1647,H:H,'DETALLADO ELEMENTOS DE PROTECCI'!$H1647,R:R,"MARZO")+(SUMIFS(O:O,D:D,'DETALLADO ELEMENTOS DE PROTECCI'!$D1647,H:H,'DETALLADO ELEMENTOS DE PROTECCI'!$H1647,R:R,"ABRIL")))/((SUMIFS(N:N,D:D,'DETALLADO ELEMENTOS DE PROTECCI'!$D1647,H:H,'DETALLADO ELEMENTOS DE PROTECCI'!$H1647,R:R,"MARZO"))+(SUMIFS(N:N,D:D,'DETALLADO ELEMENTOS DE PROTECCI'!$D1647,H:H,'DETALLADO ELEMENTOS DE PROTECCI'!$H1647,R:R,"ABRIL")))),(SUMIFS(L:L,D:D,'DETALLADO ELEMENTOS DE PROTECCI'!$D1647,H:H,'DETALLADO ELEMENTOS DE PROTECCI'!$H1647)/(SUMIFS(K:K,D:D,'DETALLADO ELEMENTOS DE PROTECCI'!$D1647,H:H,'DETALLADO ELEMENTOS DE PROTECCI'!$H1647)))),0)</f>
        <v>0</v>
      </c>
      <c r="T1647" s="120">
        <v>0.5</v>
      </c>
      <c r="U1647" s="121" t="str">
        <f>+IF('DETALLADO ELEMENTOS DE PROTECCI'!$R1647="MARZO",IF('DETALLADO ELEMENTOS DE PROTECCI'!$S1647=0,"Rojo",IF(AND('DETALLADO ELEMENTOS DE PROTECCI'!$S1647&gt;0,'DETALLADO ELEMENTOS DE PROTECCI'!$S1647&lt;0.99),"Amarillo","Verde")),"")</f>
        <v/>
      </c>
      <c r="V1647" s="124"/>
    </row>
    <row r="1648" spans="1:22">
      <c r="A1648" s="121" t="s">
        <v>37</v>
      </c>
      <c r="B1648" s="121">
        <v>105</v>
      </c>
      <c r="C1648" s="121">
        <v>1161</v>
      </c>
      <c r="D1648" s="121" t="s">
        <v>427</v>
      </c>
      <c r="E1648" s="121" t="s">
        <v>1474</v>
      </c>
      <c r="F1648" s="121" t="s">
        <v>18</v>
      </c>
      <c r="G1648" s="121" t="s">
        <v>1134</v>
      </c>
      <c r="H1648" s="121"/>
      <c r="I1648" s="121"/>
      <c r="J1648" s="121" t="s">
        <v>1128</v>
      </c>
      <c r="K1648" s="121"/>
      <c r="L1648" s="121"/>
      <c r="M1648" s="121"/>
      <c r="N1648" s="121">
        <v>800</v>
      </c>
      <c r="O1648" s="121"/>
      <c r="P1648" s="121"/>
      <c r="Q1648" s="121"/>
      <c r="R1648" s="121"/>
      <c r="S1648" s="123">
        <f>+IFERROR(IF('DETALLADO ELEMENTOS DE PROTECCI'!$E1648="DISTRIBUCION",((SUMIFS(O:O,D:D,'DETALLADO ELEMENTOS DE PROTECCI'!$D1648,H:H,'DETALLADO ELEMENTOS DE PROTECCI'!$H1648,R:R,"MARZO")+(SUMIFS(O:O,D:D,'DETALLADO ELEMENTOS DE PROTECCI'!$D1648,H:H,'DETALLADO ELEMENTOS DE PROTECCI'!$H1648,R:R,"ABRIL")))/((SUMIFS(N:N,D:D,'DETALLADO ELEMENTOS DE PROTECCI'!$D1648,H:H,'DETALLADO ELEMENTOS DE PROTECCI'!$H1648,R:R,"MARZO"))+(SUMIFS(N:N,D:D,'DETALLADO ELEMENTOS DE PROTECCI'!$D1648,H:H,'DETALLADO ELEMENTOS DE PROTECCI'!$H1648,R:R,"ABRIL")))),(SUMIFS(L:L,D:D,'DETALLADO ELEMENTOS DE PROTECCI'!$D1648,H:H,'DETALLADO ELEMENTOS DE PROTECCI'!$H1648)/(SUMIFS(K:K,D:D,'DETALLADO ELEMENTOS DE PROTECCI'!$D1648,H:H,'DETALLADO ELEMENTOS DE PROTECCI'!$H1648)))),0)</f>
        <v>0</v>
      </c>
      <c r="T1648" s="120">
        <v>0.5</v>
      </c>
      <c r="U1648" s="121" t="str">
        <f>+IF('DETALLADO ELEMENTOS DE PROTECCI'!$R1648="MARZO",IF('DETALLADO ELEMENTOS DE PROTECCI'!$S1648=0,"Rojo",IF(AND('DETALLADO ELEMENTOS DE PROTECCI'!$S1648&gt;0,'DETALLADO ELEMENTOS DE PROTECCI'!$S1648&lt;0.99),"Amarillo","Verde")),"")</f>
        <v/>
      </c>
      <c r="V1648" s="124"/>
    </row>
    <row r="1649" spans="1:22">
      <c r="A1649" s="121" t="s">
        <v>37</v>
      </c>
      <c r="B1649" s="121">
        <v>143</v>
      </c>
      <c r="C1649" s="121">
        <v>1161</v>
      </c>
      <c r="D1649" s="121" t="s">
        <v>1083</v>
      </c>
      <c r="E1649" s="121" t="s">
        <v>1474</v>
      </c>
      <c r="F1649" s="121" t="s">
        <v>18</v>
      </c>
      <c r="G1649" s="121" t="s">
        <v>1134</v>
      </c>
      <c r="H1649" s="121"/>
      <c r="I1649" s="121"/>
      <c r="J1649" s="121" t="s">
        <v>1128</v>
      </c>
      <c r="K1649" s="121"/>
      <c r="L1649" s="121"/>
      <c r="M1649" s="121"/>
      <c r="N1649" s="139">
        <v>1600</v>
      </c>
      <c r="O1649" s="121"/>
      <c r="P1649" s="121"/>
      <c r="Q1649" s="121"/>
      <c r="R1649" s="121"/>
      <c r="S1649" s="123">
        <f>+IFERROR(IF('DETALLADO ELEMENTOS DE PROTECCI'!$E1649="DISTRIBUCION",((SUMIFS(O:O,D:D,'DETALLADO ELEMENTOS DE PROTECCI'!$D1649,H:H,'DETALLADO ELEMENTOS DE PROTECCI'!$H1649,R:R,"MARZO")+(SUMIFS(O:O,D:D,'DETALLADO ELEMENTOS DE PROTECCI'!$D1649,H:H,'DETALLADO ELEMENTOS DE PROTECCI'!$H1649,R:R,"ABRIL")))/((SUMIFS(N:N,D:D,'DETALLADO ELEMENTOS DE PROTECCI'!$D1649,H:H,'DETALLADO ELEMENTOS DE PROTECCI'!$H1649,R:R,"MARZO"))+(SUMIFS(N:N,D:D,'DETALLADO ELEMENTOS DE PROTECCI'!$D1649,H:H,'DETALLADO ELEMENTOS DE PROTECCI'!$H1649,R:R,"ABRIL")))),(SUMIFS(L:L,D:D,'DETALLADO ELEMENTOS DE PROTECCI'!$D1649,H:H,'DETALLADO ELEMENTOS DE PROTECCI'!$H1649)/(SUMIFS(K:K,D:D,'DETALLADO ELEMENTOS DE PROTECCI'!$D1649,H:H,'DETALLADO ELEMENTOS DE PROTECCI'!$H1649)))),0)</f>
        <v>0</v>
      </c>
      <c r="T1649" s="120">
        <v>0.5</v>
      </c>
      <c r="U1649" s="121" t="str">
        <f>+IF('DETALLADO ELEMENTOS DE PROTECCI'!$R1649="MARZO",IF('DETALLADO ELEMENTOS DE PROTECCI'!$S1649=0,"Rojo",IF(AND('DETALLADO ELEMENTOS DE PROTECCI'!$S1649&gt;0,'DETALLADO ELEMENTOS DE PROTECCI'!$S1649&lt;0.99),"Amarillo","Verde")),"")</f>
        <v/>
      </c>
      <c r="V1649" s="124"/>
    </row>
    <row r="1650" spans="1:22">
      <c r="A1650" s="121" t="s">
        <v>37</v>
      </c>
      <c r="B1650" s="121">
        <v>140</v>
      </c>
      <c r="C1650" s="121">
        <v>1161</v>
      </c>
      <c r="D1650" s="121" t="s">
        <v>551</v>
      </c>
      <c r="E1650" s="121" t="s">
        <v>1474</v>
      </c>
      <c r="F1650" s="121" t="s">
        <v>18</v>
      </c>
      <c r="G1650" s="121" t="s">
        <v>1134</v>
      </c>
      <c r="H1650" s="121"/>
      <c r="I1650" s="121"/>
      <c r="J1650" s="121" t="s">
        <v>1128</v>
      </c>
      <c r="K1650" s="121"/>
      <c r="L1650" s="121"/>
      <c r="M1650" s="121"/>
      <c r="N1650" s="121">
        <v>800</v>
      </c>
      <c r="O1650" s="121"/>
      <c r="P1650" s="121"/>
      <c r="Q1650" s="121"/>
      <c r="R1650" s="121"/>
      <c r="S1650" s="123">
        <f>+IFERROR(IF('DETALLADO ELEMENTOS DE PROTECCI'!$E1650="DISTRIBUCION",((SUMIFS(O:O,D:D,'DETALLADO ELEMENTOS DE PROTECCI'!$D1650,H:H,'DETALLADO ELEMENTOS DE PROTECCI'!$H1650,R:R,"MARZO")+(SUMIFS(O:O,D:D,'DETALLADO ELEMENTOS DE PROTECCI'!$D1650,H:H,'DETALLADO ELEMENTOS DE PROTECCI'!$H1650,R:R,"ABRIL")))/((SUMIFS(N:N,D:D,'DETALLADO ELEMENTOS DE PROTECCI'!$D1650,H:H,'DETALLADO ELEMENTOS DE PROTECCI'!$H1650,R:R,"MARZO"))+(SUMIFS(N:N,D:D,'DETALLADO ELEMENTOS DE PROTECCI'!$D1650,H:H,'DETALLADO ELEMENTOS DE PROTECCI'!$H1650,R:R,"ABRIL")))),(SUMIFS(L:L,D:D,'DETALLADO ELEMENTOS DE PROTECCI'!$D1650,H:H,'DETALLADO ELEMENTOS DE PROTECCI'!$H1650)/(SUMIFS(K:K,D:D,'DETALLADO ELEMENTOS DE PROTECCI'!$D1650,H:H,'DETALLADO ELEMENTOS DE PROTECCI'!$H1650)))),0)</f>
        <v>0</v>
      </c>
      <c r="T1650" s="120">
        <v>0.5</v>
      </c>
      <c r="U1650" s="121" t="str">
        <f>+IF('DETALLADO ELEMENTOS DE PROTECCI'!$R1650="MARZO",IF('DETALLADO ELEMENTOS DE PROTECCI'!$S1650=0,"Rojo",IF(AND('DETALLADO ELEMENTOS DE PROTECCI'!$S1650&gt;0,'DETALLADO ELEMENTOS DE PROTECCI'!$S1650&lt;0.99),"Amarillo","Verde")),"")</f>
        <v/>
      </c>
      <c r="V1650" s="124"/>
    </row>
    <row r="1651" spans="1:22">
      <c r="A1651" s="121" t="s">
        <v>37</v>
      </c>
      <c r="B1651" s="121">
        <v>138</v>
      </c>
      <c r="C1651" s="121">
        <v>1161</v>
      </c>
      <c r="D1651" s="121" t="s">
        <v>1080</v>
      </c>
      <c r="E1651" s="121" t="s">
        <v>1474</v>
      </c>
      <c r="F1651" s="121" t="s">
        <v>18</v>
      </c>
      <c r="G1651" s="121" t="s">
        <v>1134</v>
      </c>
      <c r="H1651" s="121"/>
      <c r="I1651" s="121"/>
      <c r="J1651" s="121" t="s">
        <v>1128</v>
      </c>
      <c r="K1651" s="121"/>
      <c r="L1651" s="121"/>
      <c r="M1651" s="121"/>
      <c r="N1651" s="121">
        <v>1500</v>
      </c>
      <c r="O1651" s="121"/>
      <c r="P1651" s="121"/>
      <c r="Q1651" s="121"/>
      <c r="R1651" s="121"/>
      <c r="S1651" s="123">
        <f>+IFERROR(IF('DETALLADO ELEMENTOS DE PROTECCI'!$E1651="DISTRIBUCION",((SUMIFS(O:O,D:D,'DETALLADO ELEMENTOS DE PROTECCI'!$D1651,H:H,'DETALLADO ELEMENTOS DE PROTECCI'!$H1651,R:R,"MARZO")+(SUMIFS(O:O,D:D,'DETALLADO ELEMENTOS DE PROTECCI'!$D1651,H:H,'DETALLADO ELEMENTOS DE PROTECCI'!$H1651,R:R,"ABRIL")))/((SUMIFS(N:N,D:D,'DETALLADO ELEMENTOS DE PROTECCI'!$D1651,H:H,'DETALLADO ELEMENTOS DE PROTECCI'!$H1651,R:R,"MARZO"))+(SUMIFS(N:N,D:D,'DETALLADO ELEMENTOS DE PROTECCI'!$D1651,H:H,'DETALLADO ELEMENTOS DE PROTECCI'!$H1651,R:R,"ABRIL")))),(SUMIFS(L:L,D:D,'DETALLADO ELEMENTOS DE PROTECCI'!$D1651,H:H,'DETALLADO ELEMENTOS DE PROTECCI'!$H1651)/(SUMIFS(K:K,D:D,'DETALLADO ELEMENTOS DE PROTECCI'!$D1651,H:H,'DETALLADO ELEMENTOS DE PROTECCI'!$H1651)))),0)</f>
        <v>0</v>
      </c>
      <c r="T1651" s="120">
        <v>0.5</v>
      </c>
      <c r="U1651" s="121" t="str">
        <f>+IF('DETALLADO ELEMENTOS DE PROTECCI'!$R1651="MARZO",IF('DETALLADO ELEMENTOS DE PROTECCI'!$S1651=0,"Rojo",IF(AND('DETALLADO ELEMENTOS DE PROTECCI'!$S1651&gt;0,'DETALLADO ELEMENTOS DE PROTECCI'!$S1651&lt;0.99),"Amarillo","Verde")),"")</f>
        <v/>
      </c>
      <c r="V1651" s="124"/>
    </row>
    <row r="1652" spans="1:22">
      <c r="A1652" s="121" t="s">
        <v>37</v>
      </c>
      <c r="B1652" s="121">
        <v>133</v>
      </c>
      <c r="C1652" s="121">
        <v>1161</v>
      </c>
      <c r="D1652" s="121" t="s">
        <v>534</v>
      </c>
      <c r="E1652" s="121" t="s">
        <v>1474</v>
      </c>
      <c r="F1652" s="121" t="s">
        <v>18</v>
      </c>
      <c r="G1652" s="121" t="s">
        <v>1134</v>
      </c>
      <c r="H1652" s="121"/>
      <c r="I1652" s="121"/>
      <c r="J1652" s="121" t="s">
        <v>1128</v>
      </c>
      <c r="K1652" s="121"/>
      <c r="L1652" s="121"/>
      <c r="M1652" s="121"/>
      <c r="N1652" s="121">
        <v>500</v>
      </c>
      <c r="O1652" s="121"/>
      <c r="P1652" s="121"/>
      <c r="Q1652" s="121"/>
      <c r="R1652" s="121"/>
      <c r="S1652" s="123">
        <f>+IFERROR(IF('DETALLADO ELEMENTOS DE PROTECCI'!$E1652="DISTRIBUCION",((SUMIFS(O:O,D:D,'DETALLADO ELEMENTOS DE PROTECCI'!$D1652,H:H,'DETALLADO ELEMENTOS DE PROTECCI'!$H1652,R:R,"MARZO")+(SUMIFS(O:O,D:D,'DETALLADO ELEMENTOS DE PROTECCI'!$D1652,H:H,'DETALLADO ELEMENTOS DE PROTECCI'!$H1652,R:R,"ABRIL")))/((SUMIFS(N:N,D:D,'DETALLADO ELEMENTOS DE PROTECCI'!$D1652,H:H,'DETALLADO ELEMENTOS DE PROTECCI'!$H1652,R:R,"MARZO"))+(SUMIFS(N:N,D:D,'DETALLADO ELEMENTOS DE PROTECCI'!$D1652,H:H,'DETALLADO ELEMENTOS DE PROTECCI'!$H1652,R:R,"ABRIL")))),(SUMIFS(L:L,D:D,'DETALLADO ELEMENTOS DE PROTECCI'!$D1652,H:H,'DETALLADO ELEMENTOS DE PROTECCI'!$H1652)/(SUMIFS(K:K,D:D,'DETALLADO ELEMENTOS DE PROTECCI'!$D1652,H:H,'DETALLADO ELEMENTOS DE PROTECCI'!$H1652)))),0)</f>
        <v>0</v>
      </c>
      <c r="T1652" s="120">
        <v>0.5</v>
      </c>
      <c r="U1652" s="121" t="str">
        <f>+IF('DETALLADO ELEMENTOS DE PROTECCI'!$R1652="MARZO",IF('DETALLADO ELEMENTOS DE PROTECCI'!$S1652=0,"Rojo",IF(AND('DETALLADO ELEMENTOS DE PROTECCI'!$S1652&gt;0,'DETALLADO ELEMENTOS DE PROTECCI'!$S1652&lt;0.99),"Amarillo","Verde")),"")</f>
        <v/>
      </c>
      <c r="V1652" s="124"/>
    </row>
    <row r="1653" spans="1:22">
      <c r="A1653" s="121" t="s">
        <v>37</v>
      </c>
      <c r="B1653" s="121">
        <v>107</v>
      </c>
      <c r="C1653" s="121">
        <v>1161</v>
      </c>
      <c r="D1653" s="121" t="s">
        <v>441</v>
      </c>
      <c r="E1653" s="121" t="s">
        <v>1474</v>
      </c>
      <c r="F1653" s="121" t="s">
        <v>18</v>
      </c>
      <c r="G1653" s="121" t="s">
        <v>1134</v>
      </c>
      <c r="H1653" s="121"/>
      <c r="I1653" s="121"/>
      <c r="J1653" s="121" t="s">
        <v>1128</v>
      </c>
      <c r="K1653" s="121"/>
      <c r="L1653" s="121"/>
      <c r="M1653" s="121"/>
      <c r="N1653" s="121">
        <v>200</v>
      </c>
      <c r="O1653" s="121"/>
      <c r="P1653" s="121"/>
      <c r="Q1653" s="121"/>
      <c r="R1653" s="121"/>
      <c r="S1653" s="123">
        <f>+IFERROR(IF('DETALLADO ELEMENTOS DE PROTECCI'!$E1653="DISTRIBUCION",((SUMIFS(O:O,D:D,'DETALLADO ELEMENTOS DE PROTECCI'!$D1653,H:H,'DETALLADO ELEMENTOS DE PROTECCI'!$H1653,R:R,"MARZO")+(SUMIFS(O:O,D:D,'DETALLADO ELEMENTOS DE PROTECCI'!$D1653,H:H,'DETALLADO ELEMENTOS DE PROTECCI'!$H1653,R:R,"ABRIL")))/((SUMIFS(N:N,D:D,'DETALLADO ELEMENTOS DE PROTECCI'!$D1653,H:H,'DETALLADO ELEMENTOS DE PROTECCI'!$H1653,R:R,"MARZO"))+(SUMIFS(N:N,D:D,'DETALLADO ELEMENTOS DE PROTECCI'!$D1653,H:H,'DETALLADO ELEMENTOS DE PROTECCI'!$H1653,R:R,"ABRIL")))),(SUMIFS(L:L,D:D,'DETALLADO ELEMENTOS DE PROTECCI'!$D1653,H:H,'DETALLADO ELEMENTOS DE PROTECCI'!$H1653)/(SUMIFS(K:K,D:D,'DETALLADO ELEMENTOS DE PROTECCI'!$D1653,H:H,'DETALLADO ELEMENTOS DE PROTECCI'!$H1653)))),0)</f>
        <v>0</v>
      </c>
      <c r="T1653" s="120">
        <v>0.5</v>
      </c>
      <c r="U1653" s="121" t="str">
        <f>+IF('DETALLADO ELEMENTOS DE PROTECCI'!$R1653="MARZO",IF('DETALLADO ELEMENTOS DE PROTECCI'!$S1653=0,"Rojo",IF(AND('DETALLADO ELEMENTOS DE PROTECCI'!$S1653&gt;0,'DETALLADO ELEMENTOS DE PROTECCI'!$S1653&lt;0.99),"Amarillo","Verde")),"")</f>
        <v/>
      </c>
      <c r="V1653" s="124"/>
    </row>
    <row r="1654" spans="1:22">
      <c r="A1654" s="121" t="s">
        <v>37</v>
      </c>
      <c r="B1654" s="121">
        <v>141</v>
      </c>
      <c r="C1654" s="121">
        <v>1161</v>
      </c>
      <c r="D1654" s="121" t="s">
        <v>562</v>
      </c>
      <c r="E1654" s="121" t="s">
        <v>1474</v>
      </c>
      <c r="F1654" s="121" t="s">
        <v>18</v>
      </c>
      <c r="G1654" s="121" t="s">
        <v>1134</v>
      </c>
      <c r="H1654" s="121"/>
      <c r="I1654" s="121"/>
      <c r="J1654" s="121" t="s">
        <v>1128</v>
      </c>
      <c r="K1654" s="121"/>
      <c r="L1654" s="121"/>
      <c r="M1654" s="121"/>
      <c r="N1654" s="121">
        <v>800</v>
      </c>
      <c r="O1654" s="121"/>
      <c r="P1654" s="121"/>
      <c r="Q1654" s="121"/>
      <c r="R1654" s="121"/>
      <c r="S1654" s="123">
        <f>+IFERROR(IF('DETALLADO ELEMENTOS DE PROTECCI'!$E1654="DISTRIBUCION",((SUMIFS(O:O,D:D,'DETALLADO ELEMENTOS DE PROTECCI'!$D1654,H:H,'DETALLADO ELEMENTOS DE PROTECCI'!$H1654,R:R,"MARZO")+(SUMIFS(O:O,D:D,'DETALLADO ELEMENTOS DE PROTECCI'!$D1654,H:H,'DETALLADO ELEMENTOS DE PROTECCI'!$H1654,R:R,"ABRIL")))/((SUMIFS(N:N,D:D,'DETALLADO ELEMENTOS DE PROTECCI'!$D1654,H:H,'DETALLADO ELEMENTOS DE PROTECCI'!$H1654,R:R,"MARZO"))+(SUMIFS(N:N,D:D,'DETALLADO ELEMENTOS DE PROTECCI'!$D1654,H:H,'DETALLADO ELEMENTOS DE PROTECCI'!$H1654,R:R,"ABRIL")))),(SUMIFS(L:L,D:D,'DETALLADO ELEMENTOS DE PROTECCI'!$D1654,H:H,'DETALLADO ELEMENTOS DE PROTECCI'!$H1654)/(SUMIFS(K:K,D:D,'DETALLADO ELEMENTOS DE PROTECCI'!$D1654,H:H,'DETALLADO ELEMENTOS DE PROTECCI'!$H1654)))),0)</f>
        <v>0</v>
      </c>
      <c r="T1654" s="120">
        <v>0.5</v>
      </c>
      <c r="U1654" s="121" t="str">
        <f>+IF('DETALLADO ELEMENTOS DE PROTECCI'!$R1654="MARZO",IF('DETALLADO ELEMENTOS DE PROTECCI'!$S1654=0,"Rojo",IF(AND('DETALLADO ELEMENTOS DE PROTECCI'!$S1654&gt;0,'DETALLADO ELEMENTOS DE PROTECCI'!$S1654&lt;0.99),"Amarillo","Verde")),"")</f>
        <v/>
      </c>
      <c r="V1654" s="124"/>
    </row>
    <row r="1655" spans="1:22">
      <c r="A1655" s="121" t="s">
        <v>37</v>
      </c>
      <c r="B1655" s="121">
        <v>101</v>
      </c>
      <c r="C1655" s="121">
        <v>1161</v>
      </c>
      <c r="D1655" s="121" t="s">
        <v>393</v>
      </c>
      <c r="E1655" s="121" t="s">
        <v>1474</v>
      </c>
      <c r="F1655" s="121" t="s">
        <v>18</v>
      </c>
      <c r="G1655" s="121" t="s">
        <v>1134</v>
      </c>
      <c r="H1655" s="121"/>
      <c r="I1655" s="121"/>
      <c r="J1655" s="121" t="s">
        <v>1128</v>
      </c>
      <c r="K1655" s="121"/>
      <c r="L1655" s="121"/>
      <c r="M1655" s="121"/>
      <c r="N1655" s="139">
        <v>400</v>
      </c>
      <c r="O1655" s="121"/>
      <c r="P1655" s="121"/>
      <c r="Q1655" s="121"/>
      <c r="R1655" s="121"/>
      <c r="S1655" s="123">
        <f>+IFERROR(IF('DETALLADO ELEMENTOS DE PROTECCI'!$E1655="DISTRIBUCION",((SUMIFS(O:O,D:D,'DETALLADO ELEMENTOS DE PROTECCI'!$D1655,H:H,'DETALLADO ELEMENTOS DE PROTECCI'!$H1655,R:R,"MARZO")+(SUMIFS(O:O,D:D,'DETALLADO ELEMENTOS DE PROTECCI'!$D1655,H:H,'DETALLADO ELEMENTOS DE PROTECCI'!$H1655,R:R,"ABRIL")))/((SUMIFS(N:N,D:D,'DETALLADO ELEMENTOS DE PROTECCI'!$D1655,H:H,'DETALLADO ELEMENTOS DE PROTECCI'!$H1655,R:R,"MARZO"))+(SUMIFS(N:N,D:D,'DETALLADO ELEMENTOS DE PROTECCI'!$D1655,H:H,'DETALLADO ELEMENTOS DE PROTECCI'!$H1655,R:R,"ABRIL")))),(SUMIFS(L:L,D:D,'DETALLADO ELEMENTOS DE PROTECCI'!$D1655,H:H,'DETALLADO ELEMENTOS DE PROTECCI'!$H1655)/(SUMIFS(K:K,D:D,'DETALLADO ELEMENTOS DE PROTECCI'!$D1655,H:H,'DETALLADO ELEMENTOS DE PROTECCI'!$H1655)))),0)</f>
        <v>0</v>
      </c>
      <c r="T1655" s="120">
        <v>0.5</v>
      </c>
      <c r="U1655" s="121" t="str">
        <f>+IF('DETALLADO ELEMENTOS DE PROTECCI'!$R1655="MARZO",IF('DETALLADO ELEMENTOS DE PROTECCI'!$S1655=0,"Rojo",IF(AND('DETALLADO ELEMENTOS DE PROTECCI'!$S1655&gt;0,'DETALLADO ELEMENTOS DE PROTECCI'!$S1655&lt;0.99),"Amarillo","Verde")),"")</f>
        <v/>
      </c>
      <c r="V1655" s="124"/>
    </row>
    <row r="1656" spans="1:22">
      <c r="A1656" s="121" t="s">
        <v>37</v>
      </c>
      <c r="B1656" s="121">
        <v>103</v>
      </c>
      <c r="C1656" s="121">
        <v>1161</v>
      </c>
      <c r="D1656" s="121" t="s">
        <v>1073</v>
      </c>
      <c r="E1656" s="121" t="s">
        <v>1474</v>
      </c>
      <c r="F1656" s="121" t="s">
        <v>18</v>
      </c>
      <c r="G1656" s="121" t="s">
        <v>1134</v>
      </c>
      <c r="H1656" s="121"/>
      <c r="I1656" s="121"/>
      <c r="J1656" s="121" t="s">
        <v>1128</v>
      </c>
      <c r="K1656" s="121"/>
      <c r="L1656" s="121"/>
      <c r="M1656" s="121"/>
      <c r="N1656" s="121">
        <v>700</v>
      </c>
      <c r="O1656" s="121"/>
      <c r="P1656" s="121"/>
      <c r="Q1656" s="121"/>
      <c r="R1656" s="121"/>
      <c r="S1656" s="123">
        <f>+IFERROR(IF('DETALLADO ELEMENTOS DE PROTECCI'!$E1656="DISTRIBUCION",((SUMIFS(O:O,D:D,'DETALLADO ELEMENTOS DE PROTECCI'!$D1656,H:H,'DETALLADO ELEMENTOS DE PROTECCI'!$H1656,R:R,"MARZO")+(SUMIFS(O:O,D:D,'DETALLADO ELEMENTOS DE PROTECCI'!$D1656,H:H,'DETALLADO ELEMENTOS DE PROTECCI'!$H1656,R:R,"ABRIL")))/((SUMIFS(N:N,D:D,'DETALLADO ELEMENTOS DE PROTECCI'!$D1656,H:H,'DETALLADO ELEMENTOS DE PROTECCI'!$H1656,R:R,"MARZO"))+(SUMIFS(N:N,D:D,'DETALLADO ELEMENTOS DE PROTECCI'!$D1656,H:H,'DETALLADO ELEMENTOS DE PROTECCI'!$H1656,R:R,"ABRIL")))),(SUMIFS(L:L,D:D,'DETALLADO ELEMENTOS DE PROTECCI'!$D1656,H:H,'DETALLADO ELEMENTOS DE PROTECCI'!$H1656)/(SUMIFS(K:K,D:D,'DETALLADO ELEMENTOS DE PROTECCI'!$D1656,H:H,'DETALLADO ELEMENTOS DE PROTECCI'!$H1656)))),0)</f>
        <v>0</v>
      </c>
      <c r="T1656" s="120">
        <v>0.5</v>
      </c>
      <c r="U1656" s="121" t="str">
        <f>+IF('DETALLADO ELEMENTOS DE PROTECCI'!$R1656="MARZO",IF('DETALLADO ELEMENTOS DE PROTECCI'!$S1656=0,"Rojo",IF(AND('DETALLADO ELEMENTOS DE PROTECCI'!$S1656&gt;0,'DETALLADO ELEMENTOS DE PROTECCI'!$S1656&lt;0.99),"Amarillo","Verde")),"")</f>
        <v/>
      </c>
      <c r="V1656" s="124"/>
    </row>
    <row r="1657" spans="1:22">
      <c r="A1657" s="121" t="s">
        <v>37</v>
      </c>
      <c r="B1657" s="121">
        <v>112</v>
      </c>
      <c r="C1657" s="121">
        <v>1161</v>
      </c>
      <c r="D1657" s="121" t="s">
        <v>462</v>
      </c>
      <c r="E1657" s="121" t="s">
        <v>1474</v>
      </c>
      <c r="F1657" s="121" t="s">
        <v>18</v>
      </c>
      <c r="G1657" s="121" t="s">
        <v>1134</v>
      </c>
      <c r="H1657" s="121"/>
      <c r="I1657" s="121"/>
      <c r="J1657" s="121" t="s">
        <v>1128</v>
      </c>
      <c r="K1657" s="121"/>
      <c r="L1657" s="121"/>
      <c r="M1657" s="121"/>
      <c r="N1657" s="121">
        <v>1200</v>
      </c>
      <c r="O1657" s="121"/>
      <c r="P1657" s="121"/>
      <c r="Q1657" s="121"/>
      <c r="R1657" s="121"/>
      <c r="S1657" s="123">
        <f>+IFERROR(IF('DETALLADO ELEMENTOS DE PROTECCI'!$E1657="DISTRIBUCION",((SUMIFS(O:O,D:D,'DETALLADO ELEMENTOS DE PROTECCI'!$D1657,H:H,'DETALLADO ELEMENTOS DE PROTECCI'!$H1657,R:R,"MARZO")+(SUMIFS(O:O,D:D,'DETALLADO ELEMENTOS DE PROTECCI'!$D1657,H:H,'DETALLADO ELEMENTOS DE PROTECCI'!$H1657,R:R,"ABRIL")))/((SUMIFS(N:N,D:D,'DETALLADO ELEMENTOS DE PROTECCI'!$D1657,H:H,'DETALLADO ELEMENTOS DE PROTECCI'!$H1657,R:R,"MARZO"))+(SUMIFS(N:N,D:D,'DETALLADO ELEMENTOS DE PROTECCI'!$D1657,H:H,'DETALLADO ELEMENTOS DE PROTECCI'!$H1657,R:R,"ABRIL")))),(SUMIFS(L:L,D:D,'DETALLADO ELEMENTOS DE PROTECCI'!$D1657,H:H,'DETALLADO ELEMENTOS DE PROTECCI'!$H1657)/(SUMIFS(K:K,D:D,'DETALLADO ELEMENTOS DE PROTECCI'!$D1657,H:H,'DETALLADO ELEMENTOS DE PROTECCI'!$H1657)))),0)</f>
        <v>0</v>
      </c>
      <c r="T1657" s="120">
        <v>0.5</v>
      </c>
      <c r="U1657" s="121" t="str">
        <f>+IF('DETALLADO ELEMENTOS DE PROTECCI'!$R1657="MARZO",IF('DETALLADO ELEMENTOS DE PROTECCI'!$S1657=0,"Rojo",IF(AND('DETALLADO ELEMENTOS DE PROTECCI'!$S1657&gt;0,'DETALLADO ELEMENTOS DE PROTECCI'!$S1657&lt;0.99),"Amarillo","Verde")),"")</f>
        <v/>
      </c>
      <c r="V1657" s="124"/>
    </row>
    <row r="1658" spans="1:22">
      <c r="A1658" s="121" t="s">
        <v>37</v>
      </c>
      <c r="B1658" s="121">
        <v>127</v>
      </c>
      <c r="C1658" s="121">
        <v>1161</v>
      </c>
      <c r="D1658" s="121" t="s">
        <v>518</v>
      </c>
      <c r="E1658" s="121" t="s">
        <v>1474</v>
      </c>
      <c r="F1658" s="121" t="s">
        <v>18</v>
      </c>
      <c r="G1658" s="121" t="s">
        <v>1134</v>
      </c>
      <c r="H1658" s="121"/>
      <c r="I1658" s="121"/>
      <c r="J1658" s="121" t="s">
        <v>1128</v>
      </c>
      <c r="K1658" s="121"/>
      <c r="L1658" s="121"/>
      <c r="M1658" s="121"/>
      <c r="N1658" s="121">
        <v>300</v>
      </c>
      <c r="O1658" s="121"/>
      <c r="P1658" s="121"/>
      <c r="Q1658" s="121"/>
      <c r="R1658" s="121"/>
      <c r="S1658" s="123">
        <f>+IFERROR(IF('DETALLADO ELEMENTOS DE PROTECCI'!$E1658="DISTRIBUCION",((SUMIFS(O:O,D:D,'DETALLADO ELEMENTOS DE PROTECCI'!$D1658,H:H,'DETALLADO ELEMENTOS DE PROTECCI'!$H1658,R:R,"MARZO")+(SUMIFS(O:O,D:D,'DETALLADO ELEMENTOS DE PROTECCI'!$D1658,H:H,'DETALLADO ELEMENTOS DE PROTECCI'!$H1658,R:R,"ABRIL")))/((SUMIFS(N:N,D:D,'DETALLADO ELEMENTOS DE PROTECCI'!$D1658,H:H,'DETALLADO ELEMENTOS DE PROTECCI'!$H1658,R:R,"MARZO"))+(SUMIFS(N:N,D:D,'DETALLADO ELEMENTOS DE PROTECCI'!$D1658,H:H,'DETALLADO ELEMENTOS DE PROTECCI'!$H1658,R:R,"ABRIL")))),(SUMIFS(L:L,D:D,'DETALLADO ELEMENTOS DE PROTECCI'!$D1658,H:H,'DETALLADO ELEMENTOS DE PROTECCI'!$H1658)/(SUMIFS(K:K,D:D,'DETALLADO ELEMENTOS DE PROTECCI'!$D1658,H:H,'DETALLADO ELEMENTOS DE PROTECCI'!$H1658)))),0)</f>
        <v>0</v>
      </c>
      <c r="T1658" s="120">
        <v>0.5</v>
      </c>
      <c r="U1658" s="121" t="str">
        <f>+IF('DETALLADO ELEMENTOS DE PROTECCI'!$R1658="MARZO",IF('DETALLADO ELEMENTOS DE PROTECCI'!$S1658=0,"Rojo",IF(AND('DETALLADO ELEMENTOS DE PROTECCI'!$S1658&gt;0,'DETALLADO ELEMENTOS DE PROTECCI'!$S1658&lt;0.99),"Amarillo","Verde")),"")</f>
        <v/>
      </c>
      <c r="V1658" s="124"/>
    </row>
    <row r="1659" spans="1:22">
      <c r="A1659" s="121" t="s">
        <v>37</v>
      </c>
      <c r="B1659" s="121">
        <v>128</v>
      </c>
      <c r="C1659" s="121">
        <v>1161</v>
      </c>
      <c r="D1659" s="121" t="s">
        <v>529</v>
      </c>
      <c r="E1659" s="121" t="s">
        <v>1474</v>
      </c>
      <c r="F1659" s="121" t="s">
        <v>18</v>
      </c>
      <c r="G1659" s="121" t="s">
        <v>1134</v>
      </c>
      <c r="H1659" s="121"/>
      <c r="I1659" s="121"/>
      <c r="J1659" s="121" t="s">
        <v>1128</v>
      </c>
      <c r="K1659" s="121"/>
      <c r="L1659" s="121"/>
      <c r="M1659" s="121"/>
      <c r="N1659" s="121">
        <v>600</v>
      </c>
      <c r="O1659" s="121"/>
      <c r="P1659" s="121"/>
      <c r="Q1659" s="121"/>
      <c r="R1659" s="121"/>
      <c r="S1659" s="123">
        <f>+IFERROR(IF('DETALLADO ELEMENTOS DE PROTECCI'!$E1659="DISTRIBUCION",((SUMIFS(O:O,D:D,'DETALLADO ELEMENTOS DE PROTECCI'!$D1659,H:H,'DETALLADO ELEMENTOS DE PROTECCI'!$H1659,R:R,"MARZO")+(SUMIFS(O:O,D:D,'DETALLADO ELEMENTOS DE PROTECCI'!$D1659,H:H,'DETALLADO ELEMENTOS DE PROTECCI'!$H1659,R:R,"ABRIL")))/((SUMIFS(N:N,D:D,'DETALLADO ELEMENTOS DE PROTECCI'!$D1659,H:H,'DETALLADO ELEMENTOS DE PROTECCI'!$H1659,R:R,"MARZO"))+(SUMIFS(N:N,D:D,'DETALLADO ELEMENTOS DE PROTECCI'!$D1659,H:H,'DETALLADO ELEMENTOS DE PROTECCI'!$H1659,R:R,"ABRIL")))),(SUMIFS(L:L,D:D,'DETALLADO ELEMENTOS DE PROTECCI'!$D1659,H:H,'DETALLADO ELEMENTOS DE PROTECCI'!$H1659)/(SUMIFS(K:K,D:D,'DETALLADO ELEMENTOS DE PROTECCI'!$D1659,H:H,'DETALLADO ELEMENTOS DE PROTECCI'!$H1659)))),0)</f>
        <v>0</v>
      </c>
      <c r="T1659" s="120">
        <v>0.5</v>
      </c>
      <c r="U1659" s="121" t="str">
        <f>+IF('DETALLADO ELEMENTOS DE PROTECCI'!$R1659="MARZO",IF('DETALLADO ELEMENTOS DE PROTECCI'!$S1659=0,"Rojo",IF(AND('DETALLADO ELEMENTOS DE PROTECCI'!$S1659&gt;0,'DETALLADO ELEMENTOS DE PROTECCI'!$S1659&lt;0.99),"Amarillo","Verde")),"")</f>
        <v/>
      </c>
      <c r="V1659" s="124"/>
    </row>
    <row r="1660" spans="1:22">
      <c r="A1660" s="121" t="s">
        <v>37</v>
      </c>
      <c r="B1660" s="121">
        <v>119</v>
      </c>
      <c r="C1660" s="121">
        <v>1161</v>
      </c>
      <c r="D1660" s="121" t="s">
        <v>486</v>
      </c>
      <c r="E1660" s="121" t="s">
        <v>1474</v>
      </c>
      <c r="F1660" s="121" t="s">
        <v>18</v>
      </c>
      <c r="G1660" s="121" t="s">
        <v>1134</v>
      </c>
      <c r="H1660" s="121"/>
      <c r="I1660" s="121"/>
      <c r="J1660" s="121" t="s">
        <v>1128</v>
      </c>
      <c r="K1660" s="121"/>
      <c r="L1660" s="121"/>
      <c r="M1660" s="121"/>
      <c r="N1660" s="121">
        <v>500</v>
      </c>
      <c r="O1660" s="121"/>
      <c r="P1660" s="121"/>
      <c r="Q1660" s="121"/>
      <c r="R1660" s="121"/>
      <c r="S1660" s="123">
        <f>+IFERROR(IF('DETALLADO ELEMENTOS DE PROTECCI'!$E1660="DISTRIBUCION",((SUMIFS(O:O,D:D,'DETALLADO ELEMENTOS DE PROTECCI'!$D1660,H:H,'DETALLADO ELEMENTOS DE PROTECCI'!$H1660,R:R,"MARZO")+(SUMIFS(O:O,D:D,'DETALLADO ELEMENTOS DE PROTECCI'!$D1660,H:H,'DETALLADO ELEMENTOS DE PROTECCI'!$H1660,R:R,"ABRIL")))/((SUMIFS(N:N,D:D,'DETALLADO ELEMENTOS DE PROTECCI'!$D1660,H:H,'DETALLADO ELEMENTOS DE PROTECCI'!$H1660,R:R,"MARZO"))+(SUMIFS(N:N,D:D,'DETALLADO ELEMENTOS DE PROTECCI'!$D1660,H:H,'DETALLADO ELEMENTOS DE PROTECCI'!$H1660,R:R,"ABRIL")))),(SUMIFS(L:L,D:D,'DETALLADO ELEMENTOS DE PROTECCI'!$D1660,H:H,'DETALLADO ELEMENTOS DE PROTECCI'!$H1660)/(SUMIFS(K:K,D:D,'DETALLADO ELEMENTOS DE PROTECCI'!$D1660,H:H,'DETALLADO ELEMENTOS DE PROTECCI'!$H1660)))),0)</f>
        <v>0</v>
      </c>
      <c r="T1660" s="120">
        <v>0.5</v>
      </c>
      <c r="U1660" s="121" t="str">
        <f>+IF('DETALLADO ELEMENTOS DE PROTECCI'!$R1660="MARZO",IF('DETALLADO ELEMENTOS DE PROTECCI'!$S1660=0,"Rojo",IF(AND('DETALLADO ELEMENTOS DE PROTECCI'!$S1660&gt;0,'DETALLADO ELEMENTOS DE PROTECCI'!$S1660&lt;0.99),"Amarillo","Verde")),"")</f>
        <v/>
      </c>
      <c r="V1660" s="124"/>
    </row>
    <row r="1661" spans="1:22">
      <c r="A1661" s="121" t="s">
        <v>37</v>
      </c>
      <c r="B1661" s="121">
        <v>124</v>
      </c>
      <c r="C1661" s="121">
        <v>1161</v>
      </c>
      <c r="D1661" s="121" t="s">
        <v>501</v>
      </c>
      <c r="E1661" s="121" t="s">
        <v>1474</v>
      </c>
      <c r="F1661" s="121" t="s">
        <v>18</v>
      </c>
      <c r="G1661" s="121" t="s">
        <v>1134</v>
      </c>
      <c r="H1661" s="121"/>
      <c r="I1661" s="121"/>
      <c r="J1661" s="121" t="s">
        <v>1128</v>
      </c>
      <c r="K1661" s="121"/>
      <c r="L1661" s="121"/>
      <c r="M1661" s="121"/>
      <c r="N1661" s="121">
        <v>200</v>
      </c>
      <c r="O1661" s="121"/>
      <c r="P1661" s="121"/>
      <c r="Q1661" s="121"/>
      <c r="R1661" s="121"/>
      <c r="S1661" s="123">
        <f>+IFERROR(IF('DETALLADO ELEMENTOS DE PROTECCI'!$E1661="DISTRIBUCION",((SUMIFS(O:O,D:D,'DETALLADO ELEMENTOS DE PROTECCI'!$D1661,H:H,'DETALLADO ELEMENTOS DE PROTECCI'!$H1661,R:R,"MARZO")+(SUMIFS(O:O,D:D,'DETALLADO ELEMENTOS DE PROTECCI'!$D1661,H:H,'DETALLADO ELEMENTOS DE PROTECCI'!$H1661,R:R,"ABRIL")))/((SUMIFS(N:N,D:D,'DETALLADO ELEMENTOS DE PROTECCI'!$D1661,H:H,'DETALLADO ELEMENTOS DE PROTECCI'!$H1661,R:R,"MARZO"))+(SUMIFS(N:N,D:D,'DETALLADO ELEMENTOS DE PROTECCI'!$D1661,H:H,'DETALLADO ELEMENTOS DE PROTECCI'!$H1661,R:R,"ABRIL")))),(SUMIFS(L:L,D:D,'DETALLADO ELEMENTOS DE PROTECCI'!$D1661,H:H,'DETALLADO ELEMENTOS DE PROTECCI'!$H1661)/(SUMIFS(K:K,D:D,'DETALLADO ELEMENTOS DE PROTECCI'!$D1661,H:H,'DETALLADO ELEMENTOS DE PROTECCI'!$H1661)))),0)</f>
        <v>0</v>
      </c>
      <c r="T1661" s="120">
        <v>0.5</v>
      </c>
      <c r="U1661" s="121" t="str">
        <f>+IF('DETALLADO ELEMENTOS DE PROTECCI'!$R1661="MARZO",IF('DETALLADO ELEMENTOS DE PROTECCI'!$S1661=0,"Rojo",IF(AND('DETALLADO ELEMENTOS DE PROTECCI'!$S1661&gt;0,'DETALLADO ELEMENTOS DE PROTECCI'!$S1661&lt;0.99),"Amarillo","Verde")),"")</f>
        <v/>
      </c>
      <c r="V1661" s="124"/>
    </row>
    <row r="1662" spans="1:22">
      <c r="A1662" s="121" t="s">
        <v>37</v>
      </c>
      <c r="B1662" s="121">
        <v>126</v>
      </c>
      <c r="C1662" s="121">
        <v>1161</v>
      </c>
      <c r="D1662" s="121" t="s">
        <v>507</v>
      </c>
      <c r="E1662" s="121" t="s">
        <v>1474</v>
      </c>
      <c r="F1662" s="121" t="s">
        <v>18</v>
      </c>
      <c r="G1662" s="121" t="s">
        <v>1134</v>
      </c>
      <c r="H1662" s="121"/>
      <c r="I1662" s="121"/>
      <c r="J1662" s="121" t="s">
        <v>1128</v>
      </c>
      <c r="K1662" s="121"/>
      <c r="L1662" s="121"/>
      <c r="M1662" s="121"/>
      <c r="N1662" s="121">
        <v>300</v>
      </c>
      <c r="O1662" s="121"/>
      <c r="P1662" s="121"/>
      <c r="Q1662" s="121"/>
      <c r="R1662" s="121"/>
      <c r="S1662" s="123">
        <f>+IFERROR(IF('DETALLADO ELEMENTOS DE PROTECCI'!$E1662="DISTRIBUCION",((SUMIFS(O:O,D:D,'DETALLADO ELEMENTOS DE PROTECCI'!$D1662,H:H,'DETALLADO ELEMENTOS DE PROTECCI'!$H1662,R:R,"MARZO")+(SUMIFS(O:O,D:D,'DETALLADO ELEMENTOS DE PROTECCI'!$D1662,H:H,'DETALLADO ELEMENTOS DE PROTECCI'!$H1662,R:R,"ABRIL")))/((SUMIFS(N:N,D:D,'DETALLADO ELEMENTOS DE PROTECCI'!$D1662,H:H,'DETALLADO ELEMENTOS DE PROTECCI'!$H1662,R:R,"MARZO"))+(SUMIFS(N:N,D:D,'DETALLADO ELEMENTOS DE PROTECCI'!$D1662,H:H,'DETALLADO ELEMENTOS DE PROTECCI'!$H1662,R:R,"ABRIL")))),(SUMIFS(L:L,D:D,'DETALLADO ELEMENTOS DE PROTECCI'!$D1662,H:H,'DETALLADO ELEMENTOS DE PROTECCI'!$H1662)/(SUMIFS(K:K,D:D,'DETALLADO ELEMENTOS DE PROTECCI'!$D1662,H:H,'DETALLADO ELEMENTOS DE PROTECCI'!$H1662)))),0)</f>
        <v>0</v>
      </c>
      <c r="T1662" s="120">
        <v>0.5</v>
      </c>
      <c r="U1662" s="121" t="str">
        <f>+IF('DETALLADO ELEMENTOS DE PROTECCI'!$R1662="MARZO",IF('DETALLADO ELEMENTOS DE PROTECCI'!$S1662=0,"Rojo",IF(AND('DETALLADO ELEMENTOS DE PROTECCI'!$S1662&gt;0,'DETALLADO ELEMENTOS DE PROTECCI'!$S1662&lt;0.99),"Amarillo","Verde")),"")</f>
        <v/>
      </c>
      <c r="V1662" s="124"/>
    </row>
    <row r="1663" spans="1:22">
      <c r="A1663" s="121" t="s">
        <v>37</v>
      </c>
      <c r="B1663" s="121">
        <v>152</v>
      </c>
      <c r="C1663" s="121">
        <v>1161</v>
      </c>
      <c r="D1663" s="121" t="s">
        <v>595</v>
      </c>
      <c r="E1663" s="121" t="s">
        <v>1474</v>
      </c>
      <c r="F1663" s="121" t="s">
        <v>18</v>
      </c>
      <c r="G1663" s="121" t="s">
        <v>1134</v>
      </c>
      <c r="H1663" s="121"/>
      <c r="I1663" s="121"/>
      <c r="J1663" s="121" t="s">
        <v>1128</v>
      </c>
      <c r="K1663" s="121"/>
      <c r="L1663" s="121"/>
      <c r="M1663" s="121"/>
      <c r="N1663" s="121">
        <v>400</v>
      </c>
      <c r="O1663" s="121"/>
      <c r="P1663" s="121"/>
      <c r="Q1663" s="121"/>
      <c r="R1663" s="121"/>
      <c r="S1663" s="123">
        <f>+IFERROR(IF('DETALLADO ELEMENTOS DE PROTECCI'!$E1663="DISTRIBUCION",((SUMIFS(O:O,D:D,'DETALLADO ELEMENTOS DE PROTECCI'!$D1663,H:H,'DETALLADO ELEMENTOS DE PROTECCI'!$H1663,R:R,"MARZO")+(SUMIFS(O:O,D:D,'DETALLADO ELEMENTOS DE PROTECCI'!$D1663,H:H,'DETALLADO ELEMENTOS DE PROTECCI'!$H1663,R:R,"ABRIL")))/((SUMIFS(N:N,D:D,'DETALLADO ELEMENTOS DE PROTECCI'!$D1663,H:H,'DETALLADO ELEMENTOS DE PROTECCI'!$H1663,R:R,"MARZO"))+(SUMIFS(N:N,D:D,'DETALLADO ELEMENTOS DE PROTECCI'!$D1663,H:H,'DETALLADO ELEMENTOS DE PROTECCI'!$H1663,R:R,"ABRIL")))),(SUMIFS(L:L,D:D,'DETALLADO ELEMENTOS DE PROTECCI'!$D1663,H:H,'DETALLADO ELEMENTOS DE PROTECCI'!$H1663)/(SUMIFS(K:K,D:D,'DETALLADO ELEMENTOS DE PROTECCI'!$D1663,H:H,'DETALLADO ELEMENTOS DE PROTECCI'!$H1663)))),0)</f>
        <v>0</v>
      </c>
      <c r="T1663" s="120">
        <v>0.5</v>
      </c>
      <c r="U1663" s="121" t="str">
        <f>+IF('DETALLADO ELEMENTOS DE PROTECCI'!$R1663="MARZO",IF('DETALLADO ELEMENTOS DE PROTECCI'!$S1663=0,"Rojo",IF(AND('DETALLADO ELEMENTOS DE PROTECCI'!$S1663&gt;0,'DETALLADO ELEMENTOS DE PROTECCI'!$S1663&lt;0.99),"Amarillo","Verde")),"")</f>
        <v/>
      </c>
      <c r="V1663" s="124"/>
    </row>
    <row r="1664" spans="1:22">
      <c r="A1664" s="121" t="s">
        <v>37</v>
      </c>
      <c r="B1664" s="121">
        <v>136</v>
      </c>
      <c r="C1664" s="121">
        <v>1161</v>
      </c>
      <c r="D1664" s="121" t="s">
        <v>542</v>
      </c>
      <c r="E1664" s="121" t="s">
        <v>1474</v>
      </c>
      <c r="F1664" s="121" t="s">
        <v>18</v>
      </c>
      <c r="G1664" s="121" t="s">
        <v>1134</v>
      </c>
      <c r="H1664" s="121"/>
      <c r="I1664" s="121"/>
      <c r="J1664" s="121" t="s">
        <v>1128</v>
      </c>
      <c r="K1664" s="121"/>
      <c r="L1664" s="121"/>
      <c r="M1664" s="121"/>
      <c r="N1664" s="121">
        <v>300</v>
      </c>
      <c r="O1664" s="121"/>
      <c r="P1664" s="121"/>
      <c r="Q1664" s="121"/>
      <c r="R1664" s="121"/>
      <c r="S1664" s="123">
        <f>+IFERROR(IF('DETALLADO ELEMENTOS DE PROTECCI'!$E1664="DISTRIBUCION",((SUMIFS(O:O,D:D,'DETALLADO ELEMENTOS DE PROTECCI'!$D1664,H:H,'DETALLADO ELEMENTOS DE PROTECCI'!$H1664,R:R,"MARZO")+(SUMIFS(O:O,D:D,'DETALLADO ELEMENTOS DE PROTECCI'!$D1664,H:H,'DETALLADO ELEMENTOS DE PROTECCI'!$H1664,R:R,"ABRIL")))/((SUMIFS(N:N,D:D,'DETALLADO ELEMENTOS DE PROTECCI'!$D1664,H:H,'DETALLADO ELEMENTOS DE PROTECCI'!$H1664,R:R,"MARZO"))+(SUMIFS(N:N,D:D,'DETALLADO ELEMENTOS DE PROTECCI'!$D1664,H:H,'DETALLADO ELEMENTOS DE PROTECCI'!$H1664,R:R,"ABRIL")))),(SUMIFS(L:L,D:D,'DETALLADO ELEMENTOS DE PROTECCI'!$D1664,H:H,'DETALLADO ELEMENTOS DE PROTECCI'!$H1664)/(SUMIFS(K:K,D:D,'DETALLADO ELEMENTOS DE PROTECCI'!$D1664,H:H,'DETALLADO ELEMENTOS DE PROTECCI'!$H1664)))),0)</f>
        <v>0</v>
      </c>
      <c r="T1664" s="120">
        <v>0.5</v>
      </c>
      <c r="U1664" s="121" t="str">
        <f>+IF('DETALLADO ELEMENTOS DE PROTECCI'!$R1664="MARZO",IF('DETALLADO ELEMENTOS DE PROTECCI'!$S1664=0,"Rojo",IF(AND('DETALLADO ELEMENTOS DE PROTECCI'!$S1664&gt;0,'DETALLADO ELEMENTOS DE PROTECCI'!$S1664&lt;0.99),"Amarillo","Verde")),"")</f>
        <v/>
      </c>
      <c r="V1664" s="124"/>
    </row>
    <row r="1665" spans="1:22">
      <c r="A1665" s="121" t="s">
        <v>37</v>
      </c>
      <c r="B1665" s="121">
        <v>117</v>
      </c>
      <c r="C1665" s="121">
        <v>1161</v>
      </c>
      <c r="D1665" s="121" t="s">
        <v>478</v>
      </c>
      <c r="E1665" s="121" t="s">
        <v>1474</v>
      </c>
      <c r="F1665" s="121" t="s">
        <v>18</v>
      </c>
      <c r="G1665" s="121" t="s">
        <v>1134</v>
      </c>
      <c r="H1665" s="121"/>
      <c r="I1665" s="121"/>
      <c r="J1665" s="121" t="s">
        <v>1128</v>
      </c>
      <c r="K1665" s="121"/>
      <c r="L1665" s="121"/>
      <c r="M1665" s="121"/>
      <c r="N1665" s="121">
        <v>400</v>
      </c>
      <c r="O1665" s="121"/>
      <c r="P1665" s="121"/>
      <c r="Q1665" s="121"/>
      <c r="R1665" s="121"/>
      <c r="S1665" s="123">
        <f>+IFERROR(IF('DETALLADO ELEMENTOS DE PROTECCI'!$E1665="DISTRIBUCION",((SUMIFS(O:O,D:D,'DETALLADO ELEMENTOS DE PROTECCI'!$D1665,H:H,'DETALLADO ELEMENTOS DE PROTECCI'!$H1665,R:R,"MARZO")+(SUMIFS(O:O,D:D,'DETALLADO ELEMENTOS DE PROTECCI'!$D1665,H:H,'DETALLADO ELEMENTOS DE PROTECCI'!$H1665,R:R,"ABRIL")))/((SUMIFS(N:N,D:D,'DETALLADO ELEMENTOS DE PROTECCI'!$D1665,H:H,'DETALLADO ELEMENTOS DE PROTECCI'!$H1665,R:R,"MARZO"))+(SUMIFS(N:N,D:D,'DETALLADO ELEMENTOS DE PROTECCI'!$D1665,H:H,'DETALLADO ELEMENTOS DE PROTECCI'!$H1665,R:R,"ABRIL")))),(SUMIFS(L:L,D:D,'DETALLADO ELEMENTOS DE PROTECCI'!$D1665,H:H,'DETALLADO ELEMENTOS DE PROTECCI'!$H1665)/(SUMIFS(K:K,D:D,'DETALLADO ELEMENTOS DE PROTECCI'!$D1665,H:H,'DETALLADO ELEMENTOS DE PROTECCI'!$H1665)))),0)</f>
        <v>0</v>
      </c>
      <c r="T1665" s="120">
        <v>0.5</v>
      </c>
      <c r="U1665" s="121" t="str">
        <f>+IF('DETALLADO ELEMENTOS DE PROTECCI'!$R1665="MARZO",IF('DETALLADO ELEMENTOS DE PROTECCI'!$S1665=0,"Rojo",IF(AND('DETALLADO ELEMENTOS DE PROTECCI'!$S1665&gt;0,'DETALLADO ELEMENTOS DE PROTECCI'!$S1665&lt;0.99),"Amarillo","Verde")),"")</f>
        <v/>
      </c>
      <c r="V1665" s="124"/>
    </row>
    <row r="1666" spans="1:22">
      <c r="A1666" s="121" t="s">
        <v>37</v>
      </c>
      <c r="B1666" s="121">
        <v>120</v>
      </c>
      <c r="C1666" s="121">
        <v>1161</v>
      </c>
      <c r="D1666" s="121" t="s">
        <v>492</v>
      </c>
      <c r="E1666" s="121" t="s">
        <v>1474</v>
      </c>
      <c r="F1666" s="121" t="s">
        <v>18</v>
      </c>
      <c r="G1666" s="121" t="s">
        <v>1134</v>
      </c>
      <c r="H1666" s="121"/>
      <c r="I1666" s="121"/>
      <c r="J1666" s="121" t="s">
        <v>1128</v>
      </c>
      <c r="K1666" s="121"/>
      <c r="L1666" s="121"/>
      <c r="M1666" s="121"/>
      <c r="N1666" s="121">
        <v>200</v>
      </c>
      <c r="O1666" s="121"/>
      <c r="P1666" s="121"/>
      <c r="Q1666" s="121"/>
      <c r="R1666" s="121"/>
      <c r="S1666" s="123">
        <f>+IFERROR(IF('DETALLADO ELEMENTOS DE PROTECCI'!$E1666="DISTRIBUCION",((SUMIFS(O:O,D:D,'DETALLADO ELEMENTOS DE PROTECCI'!$D1666,H:H,'DETALLADO ELEMENTOS DE PROTECCI'!$H1666,R:R,"MARZO")+(SUMIFS(O:O,D:D,'DETALLADO ELEMENTOS DE PROTECCI'!$D1666,H:H,'DETALLADO ELEMENTOS DE PROTECCI'!$H1666,R:R,"ABRIL")))/((SUMIFS(N:N,D:D,'DETALLADO ELEMENTOS DE PROTECCI'!$D1666,H:H,'DETALLADO ELEMENTOS DE PROTECCI'!$H1666,R:R,"MARZO"))+(SUMIFS(N:N,D:D,'DETALLADO ELEMENTOS DE PROTECCI'!$D1666,H:H,'DETALLADO ELEMENTOS DE PROTECCI'!$H1666,R:R,"ABRIL")))),(SUMIFS(L:L,D:D,'DETALLADO ELEMENTOS DE PROTECCI'!$D1666,H:H,'DETALLADO ELEMENTOS DE PROTECCI'!$H1666)/(SUMIFS(K:K,D:D,'DETALLADO ELEMENTOS DE PROTECCI'!$D1666,H:H,'DETALLADO ELEMENTOS DE PROTECCI'!$H1666)))),0)</f>
        <v>0</v>
      </c>
      <c r="T1666" s="120">
        <v>0.5</v>
      </c>
      <c r="U1666" s="121" t="str">
        <f>+IF('DETALLADO ELEMENTOS DE PROTECCI'!$R1666="MARZO",IF('DETALLADO ELEMENTOS DE PROTECCI'!$S1666=0,"Rojo",IF(AND('DETALLADO ELEMENTOS DE PROTECCI'!$S1666&gt;0,'DETALLADO ELEMENTOS DE PROTECCI'!$S1666&lt;0.99),"Amarillo","Verde")),"")</f>
        <v/>
      </c>
      <c r="V1666" s="124"/>
    </row>
    <row r="1667" spans="1:22">
      <c r="A1667" s="121" t="s">
        <v>37</v>
      </c>
      <c r="B1667" s="121">
        <v>109</v>
      </c>
      <c r="C1667" s="121">
        <v>1161</v>
      </c>
      <c r="D1667" s="121" t="s">
        <v>446</v>
      </c>
      <c r="E1667" s="121" t="s">
        <v>1474</v>
      </c>
      <c r="F1667" s="121" t="s">
        <v>18</v>
      </c>
      <c r="G1667" s="121" t="s">
        <v>1134</v>
      </c>
      <c r="H1667" s="121"/>
      <c r="I1667" s="121"/>
      <c r="J1667" s="121" t="s">
        <v>1128</v>
      </c>
      <c r="K1667" s="121"/>
      <c r="L1667" s="121"/>
      <c r="M1667" s="121"/>
      <c r="N1667" s="121">
        <v>300</v>
      </c>
      <c r="O1667" s="121"/>
      <c r="P1667" s="121"/>
      <c r="Q1667" s="121"/>
      <c r="R1667" s="121"/>
      <c r="S1667" s="123">
        <f>+IFERROR(IF('DETALLADO ELEMENTOS DE PROTECCI'!$E1667="DISTRIBUCION",((SUMIFS(O:O,D:D,'DETALLADO ELEMENTOS DE PROTECCI'!$D1667,H:H,'DETALLADO ELEMENTOS DE PROTECCI'!$H1667,R:R,"MARZO")+(SUMIFS(O:O,D:D,'DETALLADO ELEMENTOS DE PROTECCI'!$D1667,H:H,'DETALLADO ELEMENTOS DE PROTECCI'!$H1667,R:R,"ABRIL")))/((SUMIFS(N:N,D:D,'DETALLADO ELEMENTOS DE PROTECCI'!$D1667,H:H,'DETALLADO ELEMENTOS DE PROTECCI'!$H1667,R:R,"MARZO"))+(SUMIFS(N:N,D:D,'DETALLADO ELEMENTOS DE PROTECCI'!$D1667,H:H,'DETALLADO ELEMENTOS DE PROTECCI'!$H1667,R:R,"ABRIL")))),(SUMIFS(L:L,D:D,'DETALLADO ELEMENTOS DE PROTECCI'!$D1667,H:H,'DETALLADO ELEMENTOS DE PROTECCI'!$H1667)/(SUMIFS(K:K,D:D,'DETALLADO ELEMENTOS DE PROTECCI'!$D1667,H:H,'DETALLADO ELEMENTOS DE PROTECCI'!$H1667)))),0)</f>
        <v>0</v>
      </c>
      <c r="T1667" s="120">
        <v>0.5</v>
      </c>
      <c r="U1667" s="121" t="str">
        <f>+IF('DETALLADO ELEMENTOS DE PROTECCI'!$R1667="MARZO",IF('DETALLADO ELEMENTOS DE PROTECCI'!$S1667=0,"Rojo",IF(AND('DETALLADO ELEMENTOS DE PROTECCI'!$S1667&gt;0,'DETALLADO ELEMENTOS DE PROTECCI'!$S1667&lt;0.99),"Amarillo","Verde")),"")</f>
        <v/>
      </c>
      <c r="V1667" s="124"/>
    </row>
    <row r="1668" spans="1:22">
      <c r="A1668" s="121" t="s">
        <v>37</v>
      </c>
      <c r="B1668" s="121">
        <v>106</v>
      </c>
      <c r="C1668" s="121">
        <v>1161</v>
      </c>
      <c r="D1668" s="121" t="s">
        <v>437</v>
      </c>
      <c r="E1668" s="121" t="s">
        <v>1474</v>
      </c>
      <c r="F1668" s="121" t="s">
        <v>18</v>
      </c>
      <c r="G1668" s="121" t="s">
        <v>1134</v>
      </c>
      <c r="H1668" s="121"/>
      <c r="I1668" s="121"/>
      <c r="J1668" s="121" t="s">
        <v>1128</v>
      </c>
      <c r="K1668" s="121"/>
      <c r="L1668" s="121"/>
      <c r="M1668" s="121"/>
      <c r="N1668" s="121">
        <v>100</v>
      </c>
      <c r="O1668" s="121"/>
      <c r="P1668" s="121"/>
      <c r="Q1668" s="121"/>
      <c r="R1668" s="121"/>
      <c r="S1668" s="123">
        <f>+IFERROR(IF('DETALLADO ELEMENTOS DE PROTECCI'!$E1668="DISTRIBUCION",((SUMIFS(O:O,D:D,'DETALLADO ELEMENTOS DE PROTECCI'!$D1668,H:H,'DETALLADO ELEMENTOS DE PROTECCI'!$H1668,R:R,"MARZO")+(SUMIFS(O:O,D:D,'DETALLADO ELEMENTOS DE PROTECCI'!$D1668,H:H,'DETALLADO ELEMENTOS DE PROTECCI'!$H1668,R:R,"ABRIL")))/((SUMIFS(N:N,D:D,'DETALLADO ELEMENTOS DE PROTECCI'!$D1668,H:H,'DETALLADO ELEMENTOS DE PROTECCI'!$H1668,R:R,"MARZO"))+(SUMIFS(N:N,D:D,'DETALLADO ELEMENTOS DE PROTECCI'!$D1668,H:H,'DETALLADO ELEMENTOS DE PROTECCI'!$H1668,R:R,"ABRIL")))),(SUMIFS(L:L,D:D,'DETALLADO ELEMENTOS DE PROTECCI'!$D1668,H:H,'DETALLADO ELEMENTOS DE PROTECCI'!$H1668)/(SUMIFS(K:K,D:D,'DETALLADO ELEMENTOS DE PROTECCI'!$D1668,H:H,'DETALLADO ELEMENTOS DE PROTECCI'!$H1668)))),0)</f>
        <v>0</v>
      </c>
      <c r="T1668" s="120">
        <v>0.5</v>
      </c>
      <c r="U1668" s="121" t="str">
        <f>+IF('DETALLADO ELEMENTOS DE PROTECCI'!$R1668="MARZO",IF('DETALLADO ELEMENTOS DE PROTECCI'!$S1668=0,"Rojo",IF(AND('DETALLADO ELEMENTOS DE PROTECCI'!$S1668&gt;0,'DETALLADO ELEMENTOS DE PROTECCI'!$S1668&lt;0.99),"Amarillo","Verde")),"")</f>
        <v/>
      </c>
      <c r="V1668" s="124"/>
    </row>
    <row r="1669" spans="1:22">
      <c r="A1669" s="121" t="s">
        <v>37</v>
      </c>
      <c r="B1669" s="121">
        <v>147</v>
      </c>
      <c r="C1669" s="121">
        <v>1161</v>
      </c>
      <c r="D1669" s="121" t="s">
        <v>575</v>
      </c>
      <c r="E1669" s="121" t="s">
        <v>1474</v>
      </c>
      <c r="F1669" s="121" t="s">
        <v>18</v>
      </c>
      <c r="G1669" s="121" t="s">
        <v>1134</v>
      </c>
      <c r="H1669" s="121"/>
      <c r="I1669" s="121"/>
      <c r="J1669" s="121" t="s">
        <v>1128</v>
      </c>
      <c r="K1669" s="121"/>
      <c r="L1669" s="121"/>
      <c r="M1669" s="121"/>
      <c r="N1669" s="121">
        <v>300</v>
      </c>
      <c r="O1669" s="121"/>
      <c r="P1669" s="121"/>
      <c r="Q1669" s="121"/>
      <c r="R1669" s="121"/>
      <c r="S1669" s="123">
        <f>+IFERROR(IF('DETALLADO ELEMENTOS DE PROTECCI'!$E1669="DISTRIBUCION",((SUMIFS(O:O,D:D,'DETALLADO ELEMENTOS DE PROTECCI'!$D1669,H:H,'DETALLADO ELEMENTOS DE PROTECCI'!$H1669,R:R,"MARZO")+(SUMIFS(O:O,D:D,'DETALLADO ELEMENTOS DE PROTECCI'!$D1669,H:H,'DETALLADO ELEMENTOS DE PROTECCI'!$H1669,R:R,"ABRIL")))/((SUMIFS(N:N,D:D,'DETALLADO ELEMENTOS DE PROTECCI'!$D1669,H:H,'DETALLADO ELEMENTOS DE PROTECCI'!$H1669,R:R,"MARZO"))+(SUMIFS(N:N,D:D,'DETALLADO ELEMENTOS DE PROTECCI'!$D1669,H:H,'DETALLADO ELEMENTOS DE PROTECCI'!$H1669,R:R,"ABRIL")))),(SUMIFS(L:L,D:D,'DETALLADO ELEMENTOS DE PROTECCI'!$D1669,H:H,'DETALLADO ELEMENTOS DE PROTECCI'!$H1669)/(SUMIFS(K:K,D:D,'DETALLADO ELEMENTOS DE PROTECCI'!$D1669,H:H,'DETALLADO ELEMENTOS DE PROTECCI'!$H1669)))),0)</f>
        <v>0</v>
      </c>
      <c r="T1669" s="120">
        <v>0.5</v>
      </c>
      <c r="U1669" s="121" t="str">
        <f>+IF('DETALLADO ELEMENTOS DE PROTECCI'!$R1669="MARZO",IF('DETALLADO ELEMENTOS DE PROTECCI'!$S1669=0,"Rojo",IF(AND('DETALLADO ELEMENTOS DE PROTECCI'!$S1669&gt;0,'DETALLADO ELEMENTOS DE PROTECCI'!$S1669&lt;0.99),"Amarillo","Verde")),"")</f>
        <v/>
      </c>
      <c r="V1669" s="124"/>
    </row>
    <row r="1670" spans="1:22">
      <c r="A1670" s="121" t="s">
        <v>37</v>
      </c>
      <c r="B1670" s="121">
        <v>149</v>
      </c>
      <c r="C1670" s="121">
        <v>1161</v>
      </c>
      <c r="D1670" s="121" t="s">
        <v>584</v>
      </c>
      <c r="E1670" s="121" t="s">
        <v>1474</v>
      </c>
      <c r="F1670" s="121" t="s">
        <v>18</v>
      </c>
      <c r="G1670" s="121" t="s">
        <v>1134</v>
      </c>
      <c r="H1670" s="121"/>
      <c r="I1670" s="121"/>
      <c r="J1670" s="121" t="s">
        <v>1128</v>
      </c>
      <c r="K1670" s="121"/>
      <c r="L1670" s="121"/>
      <c r="M1670" s="121"/>
      <c r="N1670" s="121">
        <v>500</v>
      </c>
      <c r="O1670" s="121"/>
      <c r="P1670" s="121"/>
      <c r="Q1670" s="121"/>
      <c r="R1670" s="121"/>
      <c r="S1670" s="123">
        <f>+IFERROR(IF('DETALLADO ELEMENTOS DE PROTECCI'!$E1670="DISTRIBUCION",((SUMIFS(O:O,D:D,'DETALLADO ELEMENTOS DE PROTECCI'!$D1670,H:H,'DETALLADO ELEMENTOS DE PROTECCI'!$H1670,R:R,"MARZO")+(SUMIFS(O:O,D:D,'DETALLADO ELEMENTOS DE PROTECCI'!$D1670,H:H,'DETALLADO ELEMENTOS DE PROTECCI'!$H1670,R:R,"ABRIL")))/((SUMIFS(N:N,D:D,'DETALLADO ELEMENTOS DE PROTECCI'!$D1670,H:H,'DETALLADO ELEMENTOS DE PROTECCI'!$H1670,R:R,"MARZO"))+(SUMIFS(N:N,D:D,'DETALLADO ELEMENTOS DE PROTECCI'!$D1670,H:H,'DETALLADO ELEMENTOS DE PROTECCI'!$H1670,R:R,"ABRIL")))),(SUMIFS(L:L,D:D,'DETALLADO ELEMENTOS DE PROTECCI'!$D1670,H:H,'DETALLADO ELEMENTOS DE PROTECCI'!$H1670)/(SUMIFS(K:K,D:D,'DETALLADO ELEMENTOS DE PROTECCI'!$D1670,H:H,'DETALLADO ELEMENTOS DE PROTECCI'!$H1670)))),0)</f>
        <v>0</v>
      </c>
      <c r="T1670" s="120">
        <v>0.5</v>
      </c>
      <c r="U1670" s="121" t="str">
        <f>+IF('DETALLADO ELEMENTOS DE PROTECCI'!$R1670="MARZO",IF('DETALLADO ELEMENTOS DE PROTECCI'!$S1670=0,"Rojo",IF(AND('DETALLADO ELEMENTOS DE PROTECCI'!$S1670&gt;0,'DETALLADO ELEMENTOS DE PROTECCI'!$S1670&lt;0.99),"Amarillo","Verde")),"")</f>
        <v/>
      </c>
      <c r="V1670" s="124"/>
    </row>
    <row r="1671" spans="1:22">
      <c r="A1671" s="121" t="s">
        <v>43</v>
      </c>
      <c r="B1671" s="121">
        <v>507</v>
      </c>
      <c r="C1671" s="121">
        <v>1161</v>
      </c>
      <c r="D1671" s="121" t="s">
        <v>859</v>
      </c>
      <c r="E1671" s="121" t="s">
        <v>1474</v>
      </c>
      <c r="F1671" s="121" t="s">
        <v>18</v>
      </c>
      <c r="G1671" s="121" t="s">
        <v>1134</v>
      </c>
      <c r="H1671" s="121"/>
      <c r="I1671" s="121"/>
      <c r="J1671" s="121" t="s">
        <v>1128</v>
      </c>
      <c r="K1671" s="121"/>
      <c r="L1671" s="121"/>
      <c r="M1671" s="121"/>
      <c r="N1671" s="121">
        <v>300</v>
      </c>
      <c r="O1671" s="121"/>
      <c r="P1671" s="121"/>
      <c r="Q1671" s="121"/>
      <c r="R1671" s="121"/>
      <c r="S1671" s="123">
        <f>+IFERROR(IF('DETALLADO ELEMENTOS DE PROTECCI'!$E1671="DISTRIBUCION",((SUMIFS(O:O,D:D,'DETALLADO ELEMENTOS DE PROTECCI'!$D1671,H:H,'DETALLADO ELEMENTOS DE PROTECCI'!$H1671,R:R,"MARZO")+(SUMIFS(O:O,D:D,'DETALLADO ELEMENTOS DE PROTECCI'!$D1671,H:H,'DETALLADO ELEMENTOS DE PROTECCI'!$H1671,R:R,"ABRIL")))/((SUMIFS(N:N,D:D,'DETALLADO ELEMENTOS DE PROTECCI'!$D1671,H:H,'DETALLADO ELEMENTOS DE PROTECCI'!$H1671,R:R,"MARZO"))+(SUMIFS(N:N,D:D,'DETALLADO ELEMENTOS DE PROTECCI'!$D1671,H:H,'DETALLADO ELEMENTOS DE PROTECCI'!$H1671,R:R,"ABRIL")))),(SUMIFS(L:L,D:D,'DETALLADO ELEMENTOS DE PROTECCI'!$D1671,H:H,'DETALLADO ELEMENTOS DE PROTECCI'!$H1671)/(SUMIFS(K:K,D:D,'DETALLADO ELEMENTOS DE PROTECCI'!$D1671,H:H,'DETALLADO ELEMENTOS DE PROTECCI'!$H1671)))),0)</f>
        <v>0</v>
      </c>
      <c r="T1671" s="120">
        <v>0.5</v>
      </c>
      <c r="U1671" s="121" t="str">
        <f>+IF('DETALLADO ELEMENTOS DE PROTECCI'!$R1671="MARZO",IF('DETALLADO ELEMENTOS DE PROTECCI'!$S1671=0,"Rojo",IF(AND('DETALLADO ELEMENTOS DE PROTECCI'!$S1671&gt;0,'DETALLADO ELEMENTOS DE PROTECCI'!$S1671&lt;0.99),"Amarillo","Verde")),"")</f>
        <v/>
      </c>
      <c r="V1671" s="124"/>
    </row>
    <row r="1672" spans="1:22">
      <c r="A1672" s="121" t="s">
        <v>43</v>
      </c>
      <c r="B1672" s="121">
        <v>508</v>
      </c>
      <c r="C1672" s="121">
        <v>1161</v>
      </c>
      <c r="D1672" s="121" t="s">
        <v>866</v>
      </c>
      <c r="E1672" s="121" t="s">
        <v>1474</v>
      </c>
      <c r="F1672" s="121" t="s">
        <v>18</v>
      </c>
      <c r="G1672" s="121" t="s">
        <v>1134</v>
      </c>
      <c r="H1672" s="121"/>
      <c r="I1672" s="121"/>
      <c r="J1672" s="121" t="s">
        <v>1128</v>
      </c>
      <c r="K1672" s="121"/>
      <c r="L1672" s="121"/>
      <c r="M1672" s="121"/>
      <c r="N1672" s="121">
        <v>500</v>
      </c>
      <c r="O1672" s="121"/>
      <c r="P1672" s="121"/>
      <c r="Q1672" s="121"/>
      <c r="R1672" s="121"/>
      <c r="S1672" s="123">
        <f>+IFERROR(IF('DETALLADO ELEMENTOS DE PROTECCI'!$E1672="DISTRIBUCION",((SUMIFS(O:O,D:D,'DETALLADO ELEMENTOS DE PROTECCI'!$D1672,H:H,'DETALLADO ELEMENTOS DE PROTECCI'!$H1672,R:R,"MARZO")+(SUMIFS(O:O,D:D,'DETALLADO ELEMENTOS DE PROTECCI'!$D1672,H:H,'DETALLADO ELEMENTOS DE PROTECCI'!$H1672,R:R,"ABRIL")))/((SUMIFS(N:N,D:D,'DETALLADO ELEMENTOS DE PROTECCI'!$D1672,H:H,'DETALLADO ELEMENTOS DE PROTECCI'!$H1672,R:R,"MARZO"))+(SUMIFS(N:N,D:D,'DETALLADO ELEMENTOS DE PROTECCI'!$D1672,H:H,'DETALLADO ELEMENTOS DE PROTECCI'!$H1672,R:R,"ABRIL")))),(SUMIFS(L:L,D:D,'DETALLADO ELEMENTOS DE PROTECCI'!$D1672,H:H,'DETALLADO ELEMENTOS DE PROTECCI'!$H1672)/(SUMIFS(K:K,D:D,'DETALLADO ELEMENTOS DE PROTECCI'!$D1672,H:H,'DETALLADO ELEMENTOS DE PROTECCI'!$H1672)))),0)</f>
        <v>0</v>
      </c>
      <c r="T1672" s="120">
        <v>0.5</v>
      </c>
      <c r="U1672" s="121" t="str">
        <f>+IF('DETALLADO ELEMENTOS DE PROTECCI'!$R1672="MARZO",IF('DETALLADO ELEMENTOS DE PROTECCI'!$S1672=0,"Rojo",IF(AND('DETALLADO ELEMENTOS DE PROTECCI'!$S1672&gt;0,'DETALLADO ELEMENTOS DE PROTECCI'!$S1672&lt;0.99),"Amarillo","Verde")),"")</f>
        <v/>
      </c>
      <c r="V1672" s="124"/>
    </row>
    <row r="1673" spans="1:22">
      <c r="A1673" s="121" t="s">
        <v>43</v>
      </c>
      <c r="B1673" s="121">
        <v>533</v>
      </c>
      <c r="C1673" s="121">
        <v>1161</v>
      </c>
      <c r="D1673" s="121" t="s">
        <v>954</v>
      </c>
      <c r="E1673" s="121" t="s">
        <v>1474</v>
      </c>
      <c r="F1673" s="121" t="s">
        <v>18</v>
      </c>
      <c r="G1673" s="121" t="s">
        <v>1134</v>
      </c>
      <c r="H1673" s="121"/>
      <c r="I1673" s="121"/>
      <c r="J1673" s="121" t="s">
        <v>1128</v>
      </c>
      <c r="K1673" s="121"/>
      <c r="L1673" s="121"/>
      <c r="M1673" s="121"/>
      <c r="N1673" s="121">
        <v>300</v>
      </c>
      <c r="O1673" s="121"/>
      <c r="P1673" s="121"/>
      <c r="Q1673" s="121"/>
      <c r="R1673" s="121"/>
      <c r="S1673" s="123">
        <f>+IFERROR(IF('DETALLADO ELEMENTOS DE PROTECCI'!$E1673="DISTRIBUCION",((SUMIFS(O:O,D:D,'DETALLADO ELEMENTOS DE PROTECCI'!$D1673,H:H,'DETALLADO ELEMENTOS DE PROTECCI'!$H1673,R:R,"MARZO")+(SUMIFS(O:O,D:D,'DETALLADO ELEMENTOS DE PROTECCI'!$D1673,H:H,'DETALLADO ELEMENTOS DE PROTECCI'!$H1673,R:R,"ABRIL")))/((SUMIFS(N:N,D:D,'DETALLADO ELEMENTOS DE PROTECCI'!$D1673,H:H,'DETALLADO ELEMENTOS DE PROTECCI'!$H1673,R:R,"MARZO"))+(SUMIFS(N:N,D:D,'DETALLADO ELEMENTOS DE PROTECCI'!$D1673,H:H,'DETALLADO ELEMENTOS DE PROTECCI'!$H1673,R:R,"ABRIL")))),(SUMIFS(L:L,D:D,'DETALLADO ELEMENTOS DE PROTECCI'!$D1673,H:H,'DETALLADO ELEMENTOS DE PROTECCI'!$H1673)/(SUMIFS(K:K,D:D,'DETALLADO ELEMENTOS DE PROTECCI'!$D1673,H:H,'DETALLADO ELEMENTOS DE PROTECCI'!$H1673)))),0)</f>
        <v>0</v>
      </c>
      <c r="T1673" s="120">
        <v>0.5</v>
      </c>
      <c r="U1673" s="121" t="str">
        <f>+IF('DETALLADO ELEMENTOS DE PROTECCI'!$R1673="MARZO",IF('DETALLADO ELEMENTOS DE PROTECCI'!$S1673=0,"Rojo",IF(AND('DETALLADO ELEMENTOS DE PROTECCI'!$S1673&gt;0,'DETALLADO ELEMENTOS DE PROTECCI'!$S1673&lt;0.99),"Amarillo","Verde")),"")</f>
        <v/>
      </c>
      <c r="V1673" s="124"/>
    </row>
    <row r="1674" spans="1:22">
      <c r="A1674" s="121" t="s">
        <v>43</v>
      </c>
      <c r="B1674" s="121">
        <v>514</v>
      </c>
      <c r="C1674" s="121">
        <v>1161</v>
      </c>
      <c r="D1674" s="121" t="s">
        <v>879</v>
      </c>
      <c r="E1674" s="121" t="s">
        <v>1474</v>
      </c>
      <c r="F1674" s="121" t="s">
        <v>18</v>
      </c>
      <c r="G1674" s="121" t="s">
        <v>1134</v>
      </c>
      <c r="H1674" s="121"/>
      <c r="I1674" s="121"/>
      <c r="J1674" s="121" t="s">
        <v>1128</v>
      </c>
      <c r="K1674" s="121"/>
      <c r="L1674" s="121"/>
      <c r="M1674" s="121"/>
      <c r="N1674" s="139">
        <v>600</v>
      </c>
      <c r="O1674" s="121"/>
      <c r="P1674" s="121"/>
      <c r="Q1674" s="121"/>
      <c r="R1674" s="121"/>
      <c r="S1674" s="123">
        <f>+IFERROR(IF('DETALLADO ELEMENTOS DE PROTECCI'!$E1674="DISTRIBUCION",((SUMIFS(O:O,D:D,'DETALLADO ELEMENTOS DE PROTECCI'!$D1674,H:H,'DETALLADO ELEMENTOS DE PROTECCI'!$H1674,R:R,"MARZO")+(SUMIFS(O:O,D:D,'DETALLADO ELEMENTOS DE PROTECCI'!$D1674,H:H,'DETALLADO ELEMENTOS DE PROTECCI'!$H1674,R:R,"ABRIL")))/((SUMIFS(N:N,D:D,'DETALLADO ELEMENTOS DE PROTECCI'!$D1674,H:H,'DETALLADO ELEMENTOS DE PROTECCI'!$H1674,R:R,"MARZO"))+(SUMIFS(N:N,D:D,'DETALLADO ELEMENTOS DE PROTECCI'!$D1674,H:H,'DETALLADO ELEMENTOS DE PROTECCI'!$H1674,R:R,"ABRIL")))),(SUMIFS(L:L,D:D,'DETALLADO ELEMENTOS DE PROTECCI'!$D1674,H:H,'DETALLADO ELEMENTOS DE PROTECCI'!$H1674)/(SUMIFS(K:K,D:D,'DETALLADO ELEMENTOS DE PROTECCI'!$D1674,H:H,'DETALLADO ELEMENTOS DE PROTECCI'!$H1674)))),0)</f>
        <v>0</v>
      </c>
      <c r="T1674" s="120">
        <v>0.5</v>
      </c>
      <c r="U1674" s="121" t="str">
        <f>+IF('DETALLADO ELEMENTOS DE PROTECCI'!$R1674="MARZO",IF('DETALLADO ELEMENTOS DE PROTECCI'!$S1674=0,"Rojo",IF(AND('DETALLADO ELEMENTOS DE PROTECCI'!$S1674&gt;0,'DETALLADO ELEMENTOS DE PROTECCI'!$S1674&lt;0.99),"Amarillo","Verde")),"")</f>
        <v/>
      </c>
      <c r="V1674" s="124"/>
    </row>
    <row r="1675" spans="1:22">
      <c r="A1675" s="121" t="s">
        <v>43</v>
      </c>
      <c r="B1675" s="121">
        <v>515</v>
      </c>
      <c r="C1675" s="121">
        <v>1161</v>
      </c>
      <c r="D1675" s="121" t="s">
        <v>886</v>
      </c>
      <c r="E1675" s="121" t="s">
        <v>1474</v>
      </c>
      <c r="F1675" s="121" t="s">
        <v>18</v>
      </c>
      <c r="G1675" s="121" t="s">
        <v>1134</v>
      </c>
      <c r="H1675" s="121"/>
      <c r="I1675" s="121"/>
      <c r="J1675" s="121" t="s">
        <v>1128</v>
      </c>
      <c r="K1675" s="121"/>
      <c r="L1675" s="121"/>
      <c r="M1675" s="121"/>
      <c r="N1675" s="121">
        <v>600</v>
      </c>
      <c r="O1675" s="121"/>
      <c r="P1675" s="121"/>
      <c r="Q1675" s="121"/>
      <c r="R1675" s="121"/>
      <c r="S1675" s="123">
        <f>+IFERROR(IF('DETALLADO ELEMENTOS DE PROTECCI'!$E1675="DISTRIBUCION",((SUMIFS(O:O,D:D,'DETALLADO ELEMENTOS DE PROTECCI'!$D1675,H:H,'DETALLADO ELEMENTOS DE PROTECCI'!$H1675,R:R,"MARZO")+(SUMIFS(O:O,D:D,'DETALLADO ELEMENTOS DE PROTECCI'!$D1675,H:H,'DETALLADO ELEMENTOS DE PROTECCI'!$H1675,R:R,"ABRIL")))/((SUMIFS(N:N,D:D,'DETALLADO ELEMENTOS DE PROTECCI'!$D1675,H:H,'DETALLADO ELEMENTOS DE PROTECCI'!$H1675,R:R,"MARZO"))+(SUMIFS(N:N,D:D,'DETALLADO ELEMENTOS DE PROTECCI'!$D1675,H:H,'DETALLADO ELEMENTOS DE PROTECCI'!$H1675,R:R,"ABRIL")))),(SUMIFS(L:L,D:D,'DETALLADO ELEMENTOS DE PROTECCI'!$D1675,H:H,'DETALLADO ELEMENTOS DE PROTECCI'!$H1675)/(SUMIFS(K:K,D:D,'DETALLADO ELEMENTOS DE PROTECCI'!$D1675,H:H,'DETALLADO ELEMENTOS DE PROTECCI'!$H1675)))),0)</f>
        <v>0</v>
      </c>
      <c r="T1675" s="120">
        <v>0.5</v>
      </c>
      <c r="U1675" s="121" t="str">
        <f>+IF('DETALLADO ELEMENTOS DE PROTECCI'!$R1675="MARZO",IF('DETALLADO ELEMENTOS DE PROTECCI'!$S1675=0,"Rojo",IF(AND('DETALLADO ELEMENTOS DE PROTECCI'!$S1675&gt;0,'DETALLADO ELEMENTOS DE PROTECCI'!$S1675&lt;0.99),"Amarillo","Verde")),"")</f>
        <v/>
      </c>
      <c r="V1675" s="124"/>
    </row>
    <row r="1676" spans="1:22">
      <c r="A1676" s="121" t="s">
        <v>43</v>
      </c>
      <c r="B1676" s="121">
        <v>530</v>
      </c>
      <c r="C1676" s="121">
        <v>1161</v>
      </c>
      <c r="D1676" s="121" t="s">
        <v>944</v>
      </c>
      <c r="E1676" s="121" t="s">
        <v>1474</v>
      </c>
      <c r="F1676" s="121" t="s">
        <v>18</v>
      </c>
      <c r="G1676" s="121" t="s">
        <v>1134</v>
      </c>
      <c r="H1676" s="121"/>
      <c r="I1676" s="121"/>
      <c r="J1676" s="121" t="s">
        <v>1128</v>
      </c>
      <c r="K1676" s="121"/>
      <c r="L1676" s="121"/>
      <c r="M1676" s="121"/>
      <c r="N1676" s="121">
        <v>1200</v>
      </c>
      <c r="O1676" s="121"/>
      <c r="P1676" s="121"/>
      <c r="Q1676" s="121"/>
      <c r="R1676" s="121"/>
      <c r="S1676" s="123">
        <f>+IFERROR(IF('DETALLADO ELEMENTOS DE PROTECCI'!$E1676="DISTRIBUCION",((SUMIFS(O:O,D:D,'DETALLADO ELEMENTOS DE PROTECCI'!$D1676,H:H,'DETALLADO ELEMENTOS DE PROTECCI'!$H1676,R:R,"MARZO")+(SUMIFS(O:O,D:D,'DETALLADO ELEMENTOS DE PROTECCI'!$D1676,H:H,'DETALLADO ELEMENTOS DE PROTECCI'!$H1676,R:R,"ABRIL")))/((SUMIFS(N:N,D:D,'DETALLADO ELEMENTOS DE PROTECCI'!$D1676,H:H,'DETALLADO ELEMENTOS DE PROTECCI'!$H1676,R:R,"MARZO"))+(SUMIFS(N:N,D:D,'DETALLADO ELEMENTOS DE PROTECCI'!$D1676,H:H,'DETALLADO ELEMENTOS DE PROTECCI'!$H1676,R:R,"ABRIL")))),(SUMIFS(L:L,D:D,'DETALLADO ELEMENTOS DE PROTECCI'!$D1676,H:H,'DETALLADO ELEMENTOS DE PROTECCI'!$H1676)/(SUMIFS(K:K,D:D,'DETALLADO ELEMENTOS DE PROTECCI'!$D1676,H:H,'DETALLADO ELEMENTOS DE PROTECCI'!$H1676)))),0)</f>
        <v>0</v>
      </c>
      <c r="T1676" s="120">
        <v>0.5</v>
      </c>
      <c r="U1676" s="121" t="str">
        <f>+IF('DETALLADO ELEMENTOS DE PROTECCI'!$R1676="MARZO",IF('DETALLADO ELEMENTOS DE PROTECCI'!$S1676=0,"Rojo",IF(AND('DETALLADO ELEMENTOS DE PROTECCI'!$S1676&gt;0,'DETALLADO ELEMENTOS DE PROTECCI'!$S1676&lt;0.99),"Amarillo","Verde")),"")</f>
        <v/>
      </c>
      <c r="V1676" s="124"/>
    </row>
    <row r="1677" spans="1:22">
      <c r="A1677" s="121" t="s">
        <v>43</v>
      </c>
      <c r="B1677" s="121">
        <v>517</v>
      </c>
      <c r="C1677" s="121">
        <v>1161</v>
      </c>
      <c r="D1677" s="121" t="s">
        <v>895</v>
      </c>
      <c r="E1677" s="121" t="s">
        <v>1474</v>
      </c>
      <c r="F1677" s="121" t="s">
        <v>18</v>
      </c>
      <c r="G1677" s="121" t="s">
        <v>1134</v>
      </c>
      <c r="H1677" s="121"/>
      <c r="I1677" s="121"/>
      <c r="J1677" s="121" t="s">
        <v>1128</v>
      </c>
      <c r="K1677" s="121"/>
      <c r="L1677" s="121"/>
      <c r="M1677" s="121"/>
      <c r="N1677" s="121">
        <v>300</v>
      </c>
      <c r="O1677" s="121"/>
      <c r="P1677" s="121"/>
      <c r="Q1677" s="121"/>
      <c r="R1677" s="121"/>
      <c r="S1677" s="123">
        <f>+IFERROR(IF('DETALLADO ELEMENTOS DE PROTECCI'!$E1677="DISTRIBUCION",((SUMIFS(O:O,D:D,'DETALLADO ELEMENTOS DE PROTECCI'!$D1677,H:H,'DETALLADO ELEMENTOS DE PROTECCI'!$H1677,R:R,"MARZO")+(SUMIFS(O:O,D:D,'DETALLADO ELEMENTOS DE PROTECCI'!$D1677,H:H,'DETALLADO ELEMENTOS DE PROTECCI'!$H1677,R:R,"ABRIL")))/((SUMIFS(N:N,D:D,'DETALLADO ELEMENTOS DE PROTECCI'!$D1677,H:H,'DETALLADO ELEMENTOS DE PROTECCI'!$H1677,R:R,"MARZO"))+(SUMIFS(N:N,D:D,'DETALLADO ELEMENTOS DE PROTECCI'!$D1677,H:H,'DETALLADO ELEMENTOS DE PROTECCI'!$H1677,R:R,"ABRIL")))),(SUMIFS(L:L,D:D,'DETALLADO ELEMENTOS DE PROTECCI'!$D1677,H:H,'DETALLADO ELEMENTOS DE PROTECCI'!$H1677)/(SUMIFS(K:K,D:D,'DETALLADO ELEMENTOS DE PROTECCI'!$D1677,H:H,'DETALLADO ELEMENTOS DE PROTECCI'!$H1677)))),0)</f>
        <v>0</v>
      </c>
      <c r="T1677" s="120">
        <v>0.5</v>
      </c>
      <c r="U1677" s="121" t="str">
        <f>+IF('DETALLADO ELEMENTOS DE PROTECCI'!$R1677="MARZO",IF('DETALLADO ELEMENTOS DE PROTECCI'!$S1677=0,"Rojo",IF(AND('DETALLADO ELEMENTOS DE PROTECCI'!$S1677&gt;0,'DETALLADO ELEMENTOS DE PROTECCI'!$S1677&lt;0.99),"Amarillo","Verde")),"")</f>
        <v/>
      </c>
      <c r="V1677" s="124"/>
    </row>
    <row r="1678" spans="1:22">
      <c r="A1678" s="121" t="s">
        <v>43</v>
      </c>
      <c r="B1678" s="121">
        <v>519</v>
      </c>
      <c r="C1678" s="121">
        <v>1161</v>
      </c>
      <c r="D1678" s="121" t="s">
        <v>914</v>
      </c>
      <c r="E1678" s="121" t="s">
        <v>1474</v>
      </c>
      <c r="F1678" s="121" t="s">
        <v>18</v>
      </c>
      <c r="G1678" s="121" t="s">
        <v>1134</v>
      </c>
      <c r="H1678" s="121"/>
      <c r="I1678" s="121"/>
      <c r="J1678" s="121" t="s">
        <v>1128</v>
      </c>
      <c r="K1678" s="121"/>
      <c r="L1678" s="121"/>
      <c r="M1678" s="121"/>
      <c r="N1678" s="121">
        <v>400</v>
      </c>
      <c r="O1678" s="121"/>
      <c r="P1678" s="121"/>
      <c r="Q1678" s="121"/>
      <c r="R1678" s="121"/>
      <c r="S1678" s="123">
        <f>+IFERROR(IF('DETALLADO ELEMENTOS DE PROTECCI'!$E1678="DISTRIBUCION",((SUMIFS(O:O,D:D,'DETALLADO ELEMENTOS DE PROTECCI'!$D1678,H:H,'DETALLADO ELEMENTOS DE PROTECCI'!$H1678,R:R,"MARZO")+(SUMIFS(O:O,D:D,'DETALLADO ELEMENTOS DE PROTECCI'!$D1678,H:H,'DETALLADO ELEMENTOS DE PROTECCI'!$H1678,R:R,"ABRIL")))/((SUMIFS(N:N,D:D,'DETALLADO ELEMENTOS DE PROTECCI'!$D1678,H:H,'DETALLADO ELEMENTOS DE PROTECCI'!$H1678,R:R,"MARZO"))+(SUMIFS(N:N,D:D,'DETALLADO ELEMENTOS DE PROTECCI'!$D1678,H:H,'DETALLADO ELEMENTOS DE PROTECCI'!$H1678,R:R,"ABRIL")))),(SUMIFS(L:L,D:D,'DETALLADO ELEMENTOS DE PROTECCI'!$D1678,H:H,'DETALLADO ELEMENTOS DE PROTECCI'!$H1678)/(SUMIFS(K:K,D:D,'DETALLADO ELEMENTOS DE PROTECCI'!$D1678,H:H,'DETALLADO ELEMENTOS DE PROTECCI'!$H1678)))),0)</f>
        <v>0</v>
      </c>
      <c r="T1678" s="120">
        <v>0.5</v>
      </c>
      <c r="U1678" s="121" t="str">
        <f>+IF('DETALLADO ELEMENTOS DE PROTECCI'!$R1678="MARZO",IF('DETALLADO ELEMENTOS DE PROTECCI'!$S1678=0,"Rojo",IF(AND('DETALLADO ELEMENTOS DE PROTECCI'!$S1678&gt;0,'DETALLADO ELEMENTOS DE PROTECCI'!$S1678&lt;0.99),"Amarillo","Verde")),"")</f>
        <v/>
      </c>
      <c r="V1678" s="124"/>
    </row>
    <row r="1679" spans="1:22">
      <c r="A1679" s="121" t="s">
        <v>43</v>
      </c>
      <c r="B1679" s="121">
        <v>521</v>
      </c>
      <c r="C1679" s="121">
        <v>1161</v>
      </c>
      <c r="D1679" s="121" t="s">
        <v>921</v>
      </c>
      <c r="E1679" s="121" t="s">
        <v>1474</v>
      </c>
      <c r="F1679" s="121" t="s">
        <v>18</v>
      </c>
      <c r="G1679" s="121" t="s">
        <v>1134</v>
      </c>
      <c r="H1679" s="121"/>
      <c r="I1679" s="121"/>
      <c r="J1679" s="121" t="s">
        <v>1128</v>
      </c>
      <c r="K1679" s="121"/>
      <c r="L1679" s="121"/>
      <c r="M1679" s="121"/>
      <c r="N1679" s="121">
        <v>400</v>
      </c>
      <c r="O1679" s="121"/>
      <c r="P1679" s="121"/>
      <c r="Q1679" s="121"/>
      <c r="R1679" s="121"/>
      <c r="S1679" s="123">
        <f>+IFERROR(IF('DETALLADO ELEMENTOS DE PROTECCI'!$E1679="DISTRIBUCION",((SUMIFS(O:O,D:D,'DETALLADO ELEMENTOS DE PROTECCI'!$D1679,H:H,'DETALLADO ELEMENTOS DE PROTECCI'!$H1679,R:R,"MARZO")+(SUMIFS(O:O,D:D,'DETALLADO ELEMENTOS DE PROTECCI'!$D1679,H:H,'DETALLADO ELEMENTOS DE PROTECCI'!$H1679,R:R,"ABRIL")))/((SUMIFS(N:N,D:D,'DETALLADO ELEMENTOS DE PROTECCI'!$D1679,H:H,'DETALLADO ELEMENTOS DE PROTECCI'!$H1679,R:R,"MARZO"))+(SUMIFS(N:N,D:D,'DETALLADO ELEMENTOS DE PROTECCI'!$D1679,H:H,'DETALLADO ELEMENTOS DE PROTECCI'!$H1679,R:R,"ABRIL")))),(SUMIFS(L:L,D:D,'DETALLADO ELEMENTOS DE PROTECCI'!$D1679,H:H,'DETALLADO ELEMENTOS DE PROTECCI'!$H1679)/(SUMIFS(K:K,D:D,'DETALLADO ELEMENTOS DE PROTECCI'!$D1679,H:H,'DETALLADO ELEMENTOS DE PROTECCI'!$H1679)))),0)</f>
        <v>0</v>
      </c>
      <c r="T1679" s="120">
        <v>0.5</v>
      </c>
      <c r="U1679" s="121" t="str">
        <f>+IF('DETALLADO ELEMENTOS DE PROTECCI'!$R1679="MARZO",IF('DETALLADO ELEMENTOS DE PROTECCI'!$S1679=0,"Rojo",IF(AND('DETALLADO ELEMENTOS DE PROTECCI'!$S1679&gt;0,'DETALLADO ELEMENTOS DE PROTECCI'!$S1679&lt;0.99),"Amarillo","Verde")),"")</f>
        <v/>
      </c>
      <c r="V1679" s="124"/>
    </row>
    <row r="1680" spans="1:22">
      <c r="A1680" s="121" t="s">
        <v>43</v>
      </c>
      <c r="B1680" s="121">
        <v>523</v>
      </c>
      <c r="C1680" s="121">
        <v>1161</v>
      </c>
      <c r="D1680" s="121" t="s">
        <v>925</v>
      </c>
      <c r="E1680" s="121" t="s">
        <v>1474</v>
      </c>
      <c r="F1680" s="121" t="s">
        <v>18</v>
      </c>
      <c r="G1680" s="121" t="s">
        <v>1134</v>
      </c>
      <c r="H1680" s="121"/>
      <c r="I1680" s="121"/>
      <c r="J1680" s="121" t="s">
        <v>1128</v>
      </c>
      <c r="K1680" s="121"/>
      <c r="L1680" s="121"/>
      <c r="M1680" s="121"/>
      <c r="N1680" s="121">
        <v>200</v>
      </c>
      <c r="O1680" s="121"/>
      <c r="P1680" s="121"/>
      <c r="Q1680" s="121"/>
      <c r="R1680" s="121"/>
      <c r="S1680" s="123">
        <f>+IFERROR(IF('DETALLADO ELEMENTOS DE PROTECCI'!$E1680="DISTRIBUCION",((SUMIFS(O:O,D:D,'DETALLADO ELEMENTOS DE PROTECCI'!$D1680,H:H,'DETALLADO ELEMENTOS DE PROTECCI'!$H1680,R:R,"MARZO")+(SUMIFS(O:O,D:D,'DETALLADO ELEMENTOS DE PROTECCI'!$D1680,H:H,'DETALLADO ELEMENTOS DE PROTECCI'!$H1680,R:R,"ABRIL")))/((SUMIFS(N:N,D:D,'DETALLADO ELEMENTOS DE PROTECCI'!$D1680,H:H,'DETALLADO ELEMENTOS DE PROTECCI'!$H1680,R:R,"MARZO"))+(SUMIFS(N:N,D:D,'DETALLADO ELEMENTOS DE PROTECCI'!$D1680,H:H,'DETALLADO ELEMENTOS DE PROTECCI'!$H1680,R:R,"ABRIL")))),(SUMIFS(L:L,D:D,'DETALLADO ELEMENTOS DE PROTECCI'!$D1680,H:H,'DETALLADO ELEMENTOS DE PROTECCI'!$H1680)/(SUMIFS(K:K,D:D,'DETALLADO ELEMENTOS DE PROTECCI'!$D1680,H:H,'DETALLADO ELEMENTOS DE PROTECCI'!$H1680)))),0)</f>
        <v>0</v>
      </c>
      <c r="T1680" s="120">
        <v>0.5</v>
      </c>
      <c r="U1680" s="121" t="str">
        <f>+IF('DETALLADO ELEMENTOS DE PROTECCI'!$R1680="MARZO",IF('DETALLADO ELEMENTOS DE PROTECCI'!$S1680=0,"Rojo",IF(AND('DETALLADO ELEMENTOS DE PROTECCI'!$S1680&gt;0,'DETALLADO ELEMENTOS DE PROTECCI'!$S1680&lt;0.99),"Amarillo","Verde")),"")</f>
        <v/>
      </c>
      <c r="V1680" s="124"/>
    </row>
    <row r="1681" spans="1:22">
      <c r="A1681" s="121" t="s">
        <v>43</v>
      </c>
      <c r="B1681" s="121">
        <v>527</v>
      </c>
      <c r="C1681" s="121">
        <v>1161</v>
      </c>
      <c r="D1681" s="121" t="s">
        <v>934</v>
      </c>
      <c r="E1681" s="121" t="s">
        <v>1474</v>
      </c>
      <c r="F1681" s="121" t="s">
        <v>18</v>
      </c>
      <c r="G1681" s="121" t="s">
        <v>1134</v>
      </c>
      <c r="H1681" s="121"/>
      <c r="I1681" s="121"/>
      <c r="J1681" s="121" t="s">
        <v>1128</v>
      </c>
      <c r="K1681" s="121"/>
      <c r="L1681" s="121"/>
      <c r="M1681" s="121"/>
      <c r="N1681" s="121">
        <v>600</v>
      </c>
      <c r="O1681" s="121"/>
      <c r="P1681" s="121"/>
      <c r="Q1681" s="121"/>
      <c r="R1681" s="121"/>
      <c r="S1681" s="123">
        <f>+IFERROR(IF('DETALLADO ELEMENTOS DE PROTECCI'!$E1681="DISTRIBUCION",((SUMIFS(O:O,D:D,'DETALLADO ELEMENTOS DE PROTECCI'!$D1681,H:H,'DETALLADO ELEMENTOS DE PROTECCI'!$H1681,R:R,"MARZO")+(SUMIFS(O:O,D:D,'DETALLADO ELEMENTOS DE PROTECCI'!$D1681,H:H,'DETALLADO ELEMENTOS DE PROTECCI'!$H1681,R:R,"ABRIL")))/((SUMIFS(N:N,D:D,'DETALLADO ELEMENTOS DE PROTECCI'!$D1681,H:H,'DETALLADO ELEMENTOS DE PROTECCI'!$H1681,R:R,"MARZO"))+(SUMIFS(N:N,D:D,'DETALLADO ELEMENTOS DE PROTECCI'!$D1681,H:H,'DETALLADO ELEMENTOS DE PROTECCI'!$H1681,R:R,"ABRIL")))),(SUMIFS(L:L,D:D,'DETALLADO ELEMENTOS DE PROTECCI'!$D1681,H:H,'DETALLADO ELEMENTOS DE PROTECCI'!$H1681)/(SUMIFS(K:K,D:D,'DETALLADO ELEMENTOS DE PROTECCI'!$D1681,H:H,'DETALLADO ELEMENTOS DE PROTECCI'!$H1681)))),0)</f>
        <v>0</v>
      </c>
      <c r="T1681" s="120">
        <v>0.5</v>
      </c>
      <c r="U1681" s="121" t="str">
        <f>+IF('DETALLADO ELEMENTOS DE PROTECCI'!$R1681="MARZO",IF('DETALLADO ELEMENTOS DE PROTECCI'!$S1681=0,"Rojo",IF(AND('DETALLADO ELEMENTOS DE PROTECCI'!$S1681&gt;0,'DETALLADO ELEMENTOS DE PROTECCI'!$S1681&lt;0.99),"Amarillo","Verde")),"")</f>
        <v/>
      </c>
      <c r="V1681" s="124"/>
    </row>
    <row r="1682" spans="1:22">
      <c r="A1682" s="121" t="s">
        <v>43</v>
      </c>
      <c r="B1682" s="121">
        <v>518</v>
      </c>
      <c r="C1682" s="121">
        <v>1161</v>
      </c>
      <c r="D1682" s="121" t="s">
        <v>905</v>
      </c>
      <c r="E1682" s="121" t="s">
        <v>1474</v>
      </c>
      <c r="F1682" s="121" t="s">
        <v>18</v>
      </c>
      <c r="G1682" s="121" t="s">
        <v>1134</v>
      </c>
      <c r="H1682" s="121"/>
      <c r="I1682" s="121"/>
      <c r="J1682" s="121" t="s">
        <v>1128</v>
      </c>
      <c r="K1682" s="121"/>
      <c r="L1682" s="121"/>
      <c r="M1682" s="121"/>
      <c r="N1682" s="121">
        <v>500</v>
      </c>
      <c r="O1682" s="121"/>
      <c r="P1682" s="121"/>
      <c r="Q1682" s="121"/>
      <c r="R1682" s="121"/>
      <c r="S1682" s="123">
        <f>+IFERROR(IF('DETALLADO ELEMENTOS DE PROTECCI'!$E1682="DISTRIBUCION",((SUMIFS(O:O,D:D,'DETALLADO ELEMENTOS DE PROTECCI'!$D1682,H:H,'DETALLADO ELEMENTOS DE PROTECCI'!$H1682,R:R,"MARZO")+(SUMIFS(O:O,D:D,'DETALLADO ELEMENTOS DE PROTECCI'!$D1682,H:H,'DETALLADO ELEMENTOS DE PROTECCI'!$H1682,R:R,"ABRIL")))/((SUMIFS(N:N,D:D,'DETALLADO ELEMENTOS DE PROTECCI'!$D1682,H:H,'DETALLADO ELEMENTOS DE PROTECCI'!$H1682,R:R,"MARZO"))+(SUMIFS(N:N,D:D,'DETALLADO ELEMENTOS DE PROTECCI'!$D1682,H:H,'DETALLADO ELEMENTOS DE PROTECCI'!$H1682,R:R,"ABRIL")))),(SUMIFS(L:L,D:D,'DETALLADO ELEMENTOS DE PROTECCI'!$D1682,H:H,'DETALLADO ELEMENTOS DE PROTECCI'!$H1682)/(SUMIFS(K:K,D:D,'DETALLADO ELEMENTOS DE PROTECCI'!$D1682,H:H,'DETALLADO ELEMENTOS DE PROTECCI'!$H1682)))),0)</f>
        <v>0</v>
      </c>
      <c r="T1682" s="120">
        <v>0.5</v>
      </c>
      <c r="U1682" s="121" t="str">
        <f>+IF('DETALLADO ELEMENTOS DE PROTECCI'!$R1682="MARZO",IF('DETALLADO ELEMENTOS DE PROTECCI'!$S1682=0,"Rojo",IF(AND('DETALLADO ELEMENTOS DE PROTECCI'!$S1682&gt;0,'DETALLADO ELEMENTOS DE PROTECCI'!$S1682&lt;0.99),"Amarillo","Verde")),"")</f>
        <v/>
      </c>
      <c r="V1682" s="124"/>
    </row>
    <row r="1683" spans="1:22">
      <c r="A1683" s="121" t="s">
        <v>43</v>
      </c>
      <c r="B1683" s="121">
        <v>513</v>
      </c>
      <c r="C1683" s="121">
        <v>1161</v>
      </c>
      <c r="D1683" s="121" t="s">
        <v>872</v>
      </c>
      <c r="E1683" s="121" t="s">
        <v>1474</v>
      </c>
      <c r="F1683" s="121" t="s">
        <v>18</v>
      </c>
      <c r="G1683" s="121" t="s">
        <v>1134</v>
      </c>
      <c r="H1683" s="121"/>
      <c r="I1683" s="121"/>
      <c r="J1683" s="121" t="s">
        <v>1128</v>
      </c>
      <c r="K1683" s="121"/>
      <c r="L1683" s="121"/>
      <c r="M1683" s="121"/>
      <c r="N1683" s="121">
        <v>300</v>
      </c>
      <c r="O1683" s="121"/>
      <c r="P1683" s="121"/>
      <c r="Q1683" s="121"/>
      <c r="R1683" s="121"/>
      <c r="S1683" s="123">
        <f>+IFERROR(IF('DETALLADO ELEMENTOS DE PROTECCI'!$E1683="DISTRIBUCION",((SUMIFS(O:O,D:D,'DETALLADO ELEMENTOS DE PROTECCI'!$D1683,H:H,'DETALLADO ELEMENTOS DE PROTECCI'!$H1683,R:R,"MARZO")+(SUMIFS(O:O,D:D,'DETALLADO ELEMENTOS DE PROTECCI'!$D1683,H:H,'DETALLADO ELEMENTOS DE PROTECCI'!$H1683,R:R,"ABRIL")))/((SUMIFS(N:N,D:D,'DETALLADO ELEMENTOS DE PROTECCI'!$D1683,H:H,'DETALLADO ELEMENTOS DE PROTECCI'!$H1683,R:R,"MARZO"))+(SUMIFS(N:N,D:D,'DETALLADO ELEMENTOS DE PROTECCI'!$D1683,H:H,'DETALLADO ELEMENTOS DE PROTECCI'!$H1683,R:R,"ABRIL")))),(SUMIFS(L:L,D:D,'DETALLADO ELEMENTOS DE PROTECCI'!$D1683,H:H,'DETALLADO ELEMENTOS DE PROTECCI'!$H1683)/(SUMIFS(K:K,D:D,'DETALLADO ELEMENTOS DE PROTECCI'!$D1683,H:H,'DETALLADO ELEMENTOS DE PROTECCI'!$H1683)))),0)</f>
        <v>0</v>
      </c>
      <c r="T1683" s="120">
        <v>0.5</v>
      </c>
      <c r="U1683" s="121" t="str">
        <f>+IF('DETALLADO ELEMENTOS DE PROTECCI'!$R1683="MARZO",IF('DETALLADO ELEMENTOS DE PROTECCI'!$S1683=0,"Rojo",IF(AND('DETALLADO ELEMENTOS DE PROTECCI'!$S1683&gt;0,'DETALLADO ELEMENTOS DE PROTECCI'!$S1683&lt;0.99),"Amarillo","Verde")),"")</f>
        <v/>
      </c>
      <c r="V1683" s="124"/>
    </row>
    <row r="1684" spans="1:22">
      <c r="A1684" s="121" t="s">
        <v>43</v>
      </c>
      <c r="B1684" s="121">
        <v>506</v>
      </c>
      <c r="C1684" s="121">
        <v>1161</v>
      </c>
      <c r="D1684" s="121" t="s">
        <v>854</v>
      </c>
      <c r="E1684" s="121" t="s">
        <v>1474</v>
      </c>
      <c r="F1684" s="121" t="s">
        <v>18</v>
      </c>
      <c r="G1684" s="121" t="s">
        <v>1134</v>
      </c>
      <c r="H1684" s="121"/>
      <c r="I1684" s="121"/>
      <c r="J1684" s="121" t="s">
        <v>1128</v>
      </c>
      <c r="K1684" s="121"/>
      <c r="L1684" s="121"/>
      <c r="M1684" s="121"/>
      <c r="N1684" s="121">
        <v>200</v>
      </c>
      <c r="O1684" s="121"/>
      <c r="P1684" s="121"/>
      <c r="Q1684" s="121"/>
      <c r="R1684" s="121"/>
      <c r="S1684" s="123">
        <f>+IFERROR(IF('DETALLADO ELEMENTOS DE PROTECCI'!$E1684="DISTRIBUCION",((SUMIFS(O:O,D:D,'DETALLADO ELEMENTOS DE PROTECCI'!$D1684,H:H,'DETALLADO ELEMENTOS DE PROTECCI'!$H1684,R:R,"MARZO")+(SUMIFS(O:O,D:D,'DETALLADO ELEMENTOS DE PROTECCI'!$D1684,H:H,'DETALLADO ELEMENTOS DE PROTECCI'!$H1684,R:R,"ABRIL")))/((SUMIFS(N:N,D:D,'DETALLADO ELEMENTOS DE PROTECCI'!$D1684,H:H,'DETALLADO ELEMENTOS DE PROTECCI'!$H1684,R:R,"MARZO"))+(SUMIFS(N:N,D:D,'DETALLADO ELEMENTOS DE PROTECCI'!$D1684,H:H,'DETALLADO ELEMENTOS DE PROTECCI'!$H1684,R:R,"ABRIL")))),(SUMIFS(L:L,D:D,'DETALLADO ELEMENTOS DE PROTECCI'!$D1684,H:H,'DETALLADO ELEMENTOS DE PROTECCI'!$H1684)/(SUMIFS(K:K,D:D,'DETALLADO ELEMENTOS DE PROTECCI'!$D1684,H:H,'DETALLADO ELEMENTOS DE PROTECCI'!$H1684)))),0)</f>
        <v>0</v>
      </c>
      <c r="T1684" s="120">
        <v>0.5</v>
      </c>
      <c r="U1684" s="121" t="str">
        <f>+IF('DETALLADO ELEMENTOS DE PROTECCI'!$R1684="MARZO",IF('DETALLADO ELEMENTOS DE PROTECCI'!$S1684=0,"Rojo",IF(AND('DETALLADO ELEMENTOS DE PROTECCI'!$S1684&gt;0,'DETALLADO ELEMENTOS DE PROTECCI'!$S1684&lt;0.99),"Amarillo","Verde")),"")</f>
        <v/>
      </c>
      <c r="V1684" s="124"/>
    </row>
    <row r="1685" spans="1:22">
      <c r="A1685" s="121" t="s">
        <v>50</v>
      </c>
      <c r="B1685" s="121">
        <v>302</v>
      </c>
      <c r="C1685" s="121">
        <v>1161</v>
      </c>
      <c r="D1685" s="121" t="s">
        <v>708</v>
      </c>
      <c r="E1685" s="121" t="s">
        <v>1474</v>
      </c>
      <c r="F1685" s="121" t="s">
        <v>18</v>
      </c>
      <c r="G1685" s="121" t="s">
        <v>1134</v>
      </c>
      <c r="H1685" s="121"/>
      <c r="I1685" s="121"/>
      <c r="J1685" s="121" t="s">
        <v>1128</v>
      </c>
      <c r="K1685" s="121"/>
      <c r="L1685" s="121"/>
      <c r="M1685" s="121"/>
      <c r="N1685" s="121">
        <v>200</v>
      </c>
      <c r="O1685" s="121"/>
      <c r="P1685" s="121"/>
      <c r="Q1685" s="121"/>
      <c r="R1685" s="121"/>
      <c r="S1685" s="123">
        <f>+IFERROR(IF('DETALLADO ELEMENTOS DE PROTECCI'!$E1685="DISTRIBUCION",((SUMIFS(O:O,D:D,'DETALLADO ELEMENTOS DE PROTECCI'!$D1685,H:H,'DETALLADO ELEMENTOS DE PROTECCI'!$H1685,R:R,"MARZO")+(SUMIFS(O:O,D:D,'DETALLADO ELEMENTOS DE PROTECCI'!$D1685,H:H,'DETALLADO ELEMENTOS DE PROTECCI'!$H1685,R:R,"ABRIL")))/((SUMIFS(N:N,D:D,'DETALLADO ELEMENTOS DE PROTECCI'!$D1685,H:H,'DETALLADO ELEMENTOS DE PROTECCI'!$H1685,R:R,"MARZO"))+(SUMIFS(N:N,D:D,'DETALLADO ELEMENTOS DE PROTECCI'!$D1685,H:H,'DETALLADO ELEMENTOS DE PROTECCI'!$H1685,R:R,"ABRIL")))),(SUMIFS(L:L,D:D,'DETALLADO ELEMENTOS DE PROTECCI'!$D1685,H:H,'DETALLADO ELEMENTOS DE PROTECCI'!$H1685)/(SUMIFS(K:K,D:D,'DETALLADO ELEMENTOS DE PROTECCI'!$D1685,H:H,'DETALLADO ELEMENTOS DE PROTECCI'!$H1685)))),0)</f>
        <v>0</v>
      </c>
      <c r="T1685" s="120">
        <v>0.5</v>
      </c>
      <c r="U1685" s="121" t="str">
        <f>+IF('DETALLADO ELEMENTOS DE PROTECCI'!$R1685="MARZO",IF('DETALLADO ELEMENTOS DE PROTECCI'!$S1685=0,"Rojo",IF(AND('DETALLADO ELEMENTOS DE PROTECCI'!$S1685&gt;0,'DETALLADO ELEMENTOS DE PROTECCI'!$S1685&lt;0.99),"Amarillo","Verde")),"")</f>
        <v/>
      </c>
      <c r="V1685" s="124"/>
    </row>
    <row r="1686" spans="1:22">
      <c r="A1686" s="121" t="s">
        <v>50</v>
      </c>
      <c r="B1686" s="121">
        <v>316</v>
      </c>
      <c r="C1686" s="121">
        <v>1161</v>
      </c>
      <c r="D1686" s="121" t="s">
        <v>733</v>
      </c>
      <c r="E1686" s="121" t="s">
        <v>1474</v>
      </c>
      <c r="F1686" s="121" t="s">
        <v>18</v>
      </c>
      <c r="G1686" s="121" t="s">
        <v>1134</v>
      </c>
      <c r="H1686" s="121"/>
      <c r="I1686" s="121"/>
      <c r="J1686" s="121" t="s">
        <v>1128</v>
      </c>
      <c r="K1686" s="121"/>
      <c r="L1686" s="121"/>
      <c r="M1686" s="121"/>
      <c r="N1686" s="121">
        <v>300</v>
      </c>
      <c r="O1686" s="121"/>
      <c r="P1686" s="121"/>
      <c r="Q1686" s="121"/>
      <c r="R1686" s="121"/>
      <c r="S1686" s="123">
        <f>+IFERROR(IF('DETALLADO ELEMENTOS DE PROTECCI'!$E1686="DISTRIBUCION",((SUMIFS(O:O,D:D,'DETALLADO ELEMENTOS DE PROTECCI'!$D1686,H:H,'DETALLADO ELEMENTOS DE PROTECCI'!$H1686,R:R,"MARZO")+(SUMIFS(O:O,D:D,'DETALLADO ELEMENTOS DE PROTECCI'!$D1686,H:H,'DETALLADO ELEMENTOS DE PROTECCI'!$H1686,R:R,"ABRIL")))/((SUMIFS(N:N,D:D,'DETALLADO ELEMENTOS DE PROTECCI'!$D1686,H:H,'DETALLADO ELEMENTOS DE PROTECCI'!$H1686,R:R,"MARZO"))+(SUMIFS(N:N,D:D,'DETALLADO ELEMENTOS DE PROTECCI'!$D1686,H:H,'DETALLADO ELEMENTOS DE PROTECCI'!$H1686,R:R,"ABRIL")))),(SUMIFS(L:L,D:D,'DETALLADO ELEMENTOS DE PROTECCI'!$D1686,H:H,'DETALLADO ELEMENTOS DE PROTECCI'!$H1686)/(SUMIFS(K:K,D:D,'DETALLADO ELEMENTOS DE PROTECCI'!$D1686,H:H,'DETALLADO ELEMENTOS DE PROTECCI'!$H1686)))),0)</f>
        <v>0</v>
      </c>
      <c r="T1686" s="120">
        <v>0.5</v>
      </c>
      <c r="U1686" s="121" t="str">
        <f>+IF('DETALLADO ELEMENTOS DE PROTECCI'!$R1686="MARZO",IF('DETALLADO ELEMENTOS DE PROTECCI'!$S1686=0,"Rojo",IF(AND('DETALLADO ELEMENTOS DE PROTECCI'!$S1686&gt;0,'DETALLADO ELEMENTOS DE PROTECCI'!$S1686&lt;0.99),"Amarillo","Verde")),"")</f>
        <v/>
      </c>
      <c r="V1686" s="124"/>
    </row>
    <row r="1687" spans="1:22">
      <c r="A1687" s="121" t="s">
        <v>50</v>
      </c>
      <c r="B1687" s="121">
        <v>305</v>
      </c>
      <c r="C1687" s="121">
        <v>1161</v>
      </c>
      <c r="D1687" s="121" t="s">
        <v>714</v>
      </c>
      <c r="E1687" s="121" t="s">
        <v>1474</v>
      </c>
      <c r="F1687" s="121" t="s">
        <v>18</v>
      </c>
      <c r="G1687" s="121" t="s">
        <v>1134</v>
      </c>
      <c r="H1687" s="121"/>
      <c r="I1687" s="121"/>
      <c r="J1687" s="121" t="s">
        <v>1128</v>
      </c>
      <c r="K1687" s="121"/>
      <c r="L1687" s="121"/>
      <c r="M1687" s="121"/>
      <c r="N1687" s="121">
        <v>300</v>
      </c>
      <c r="O1687" s="121"/>
      <c r="P1687" s="121"/>
      <c r="Q1687" s="121"/>
      <c r="R1687" s="121"/>
      <c r="S1687" s="123">
        <f>+IFERROR(IF('DETALLADO ELEMENTOS DE PROTECCI'!$E1687="DISTRIBUCION",((SUMIFS(O:O,D:D,'DETALLADO ELEMENTOS DE PROTECCI'!$D1687,H:H,'DETALLADO ELEMENTOS DE PROTECCI'!$H1687,R:R,"MARZO")+(SUMIFS(O:O,D:D,'DETALLADO ELEMENTOS DE PROTECCI'!$D1687,H:H,'DETALLADO ELEMENTOS DE PROTECCI'!$H1687,R:R,"ABRIL")))/((SUMIFS(N:N,D:D,'DETALLADO ELEMENTOS DE PROTECCI'!$D1687,H:H,'DETALLADO ELEMENTOS DE PROTECCI'!$H1687,R:R,"MARZO"))+(SUMIFS(N:N,D:D,'DETALLADO ELEMENTOS DE PROTECCI'!$D1687,H:H,'DETALLADO ELEMENTOS DE PROTECCI'!$H1687,R:R,"ABRIL")))),(SUMIFS(L:L,D:D,'DETALLADO ELEMENTOS DE PROTECCI'!$D1687,H:H,'DETALLADO ELEMENTOS DE PROTECCI'!$H1687)/(SUMIFS(K:K,D:D,'DETALLADO ELEMENTOS DE PROTECCI'!$D1687,H:H,'DETALLADO ELEMENTOS DE PROTECCI'!$H1687)))),0)</f>
        <v>0</v>
      </c>
      <c r="T1687" s="120">
        <v>0.5</v>
      </c>
      <c r="U1687" s="121" t="str">
        <f>+IF('DETALLADO ELEMENTOS DE PROTECCI'!$R1687="MARZO",IF('DETALLADO ELEMENTOS DE PROTECCI'!$S1687=0,"Rojo",IF(AND('DETALLADO ELEMENTOS DE PROTECCI'!$S1687&gt;0,'DETALLADO ELEMENTOS DE PROTECCI'!$S1687&lt;0.99),"Amarillo","Verde")),"")</f>
        <v/>
      </c>
      <c r="V1687" s="124"/>
    </row>
    <row r="1688" spans="1:22">
      <c r="A1688" s="121" t="s">
        <v>50</v>
      </c>
      <c r="B1688" s="121">
        <v>313</v>
      </c>
      <c r="C1688" s="121">
        <v>1161</v>
      </c>
      <c r="D1688" s="121" t="s">
        <v>718</v>
      </c>
      <c r="E1688" s="121" t="s">
        <v>1474</v>
      </c>
      <c r="F1688" s="121" t="s">
        <v>18</v>
      </c>
      <c r="G1688" s="121" t="s">
        <v>1134</v>
      </c>
      <c r="H1688" s="121"/>
      <c r="I1688" s="121"/>
      <c r="J1688" s="121" t="s">
        <v>1128</v>
      </c>
      <c r="K1688" s="121"/>
      <c r="L1688" s="121"/>
      <c r="M1688" s="121"/>
      <c r="N1688" s="139">
        <v>900</v>
      </c>
      <c r="O1688" s="121"/>
      <c r="P1688" s="121"/>
      <c r="Q1688" s="121"/>
      <c r="R1688" s="121"/>
      <c r="S1688" s="123">
        <f>+IFERROR(IF('DETALLADO ELEMENTOS DE PROTECCI'!$E1688="DISTRIBUCION",((SUMIFS(O:O,D:D,'DETALLADO ELEMENTOS DE PROTECCI'!$D1688,H:H,'DETALLADO ELEMENTOS DE PROTECCI'!$H1688,R:R,"MARZO")+(SUMIFS(O:O,D:D,'DETALLADO ELEMENTOS DE PROTECCI'!$D1688,H:H,'DETALLADO ELEMENTOS DE PROTECCI'!$H1688,R:R,"ABRIL")))/((SUMIFS(N:N,D:D,'DETALLADO ELEMENTOS DE PROTECCI'!$D1688,H:H,'DETALLADO ELEMENTOS DE PROTECCI'!$H1688,R:R,"MARZO"))+(SUMIFS(N:N,D:D,'DETALLADO ELEMENTOS DE PROTECCI'!$D1688,H:H,'DETALLADO ELEMENTOS DE PROTECCI'!$H1688,R:R,"ABRIL")))),(SUMIFS(L:L,D:D,'DETALLADO ELEMENTOS DE PROTECCI'!$D1688,H:H,'DETALLADO ELEMENTOS DE PROTECCI'!$H1688)/(SUMIFS(K:K,D:D,'DETALLADO ELEMENTOS DE PROTECCI'!$D1688,H:H,'DETALLADO ELEMENTOS DE PROTECCI'!$H1688)))),0)</f>
        <v>0</v>
      </c>
      <c r="T1688" s="120">
        <v>0.5</v>
      </c>
      <c r="U1688" s="121" t="str">
        <f>+IF('DETALLADO ELEMENTOS DE PROTECCI'!$R1688="MARZO",IF('DETALLADO ELEMENTOS DE PROTECCI'!$S1688=0,"Rojo",IF(AND('DETALLADO ELEMENTOS DE PROTECCI'!$S1688&gt;0,'DETALLADO ELEMENTOS DE PROTECCI'!$S1688&lt;0.99),"Amarillo","Verde")),"")</f>
        <v/>
      </c>
      <c r="V1688" s="124"/>
    </row>
    <row r="1689" spans="1:22">
      <c r="A1689" s="121" t="s">
        <v>50</v>
      </c>
      <c r="B1689" s="121">
        <v>318</v>
      </c>
      <c r="C1689" s="121">
        <v>1161</v>
      </c>
      <c r="D1689" s="121" t="s">
        <v>744</v>
      </c>
      <c r="E1689" s="121" t="s">
        <v>1474</v>
      </c>
      <c r="F1689" s="121" t="s">
        <v>18</v>
      </c>
      <c r="G1689" s="121" t="s">
        <v>1134</v>
      </c>
      <c r="H1689" s="121"/>
      <c r="I1689" s="121"/>
      <c r="J1689" s="121" t="s">
        <v>1128</v>
      </c>
      <c r="K1689" s="121"/>
      <c r="L1689" s="121"/>
      <c r="M1689" s="121"/>
      <c r="N1689" s="139">
        <v>500</v>
      </c>
      <c r="O1689" s="121"/>
      <c r="P1689" s="121"/>
      <c r="Q1689" s="121"/>
      <c r="R1689" s="121"/>
      <c r="S1689" s="123">
        <f>+IFERROR(IF('DETALLADO ELEMENTOS DE PROTECCI'!$E1689="DISTRIBUCION",((SUMIFS(O:O,D:D,'DETALLADO ELEMENTOS DE PROTECCI'!$D1689,H:H,'DETALLADO ELEMENTOS DE PROTECCI'!$H1689,R:R,"MARZO")+(SUMIFS(O:O,D:D,'DETALLADO ELEMENTOS DE PROTECCI'!$D1689,H:H,'DETALLADO ELEMENTOS DE PROTECCI'!$H1689,R:R,"ABRIL")))/((SUMIFS(N:N,D:D,'DETALLADO ELEMENTOS DE PROTECCI'!$D1689,H:H,'DETALLADO ELEMENTOS DE PROTECCI'!$H1689,R:R,"MARZO"))+(SUMIFS(N:N,D:D,'DETALLADO ELEMENTOS DE PROTECCI'!$D1689,H:H,'DETALLADO ELEMENTOS DE PROTECCI'!$H1689,R:R,"ABRIL")))),(SUMIFS(L:L,D:D,'DETALLADO ELEMENTOS DE PROTECCI'!$D1689,H:H,'DETALLADO ELEMENTOS DE PROTECCI'!$H1689)/(SUMIFS(K:K,D:D,'DETALLADO ELEMENTOS DE PROTECCI'!$D1689,H:H,'DETALLADO ELEMENTOS DE PROTECCI'!$H1689)))),0)</f>
        <v>0</v>
      </c>
      <c r="T1689" s="120">
        <v>0.5</v>
      </c>
      <c r="U1689" s="121" t="str">
        <f>+IF('DETALLADO ELEMENTOS DE PROTECCI'!$R1689="MARZO",IF('DETALLADO ELEMENTOS DE PROTECCI'!$S1689=0,"Rojo",IF(AND('DETALLADO ELEMENTOS DE PROTECCI'!$S1689&gt;0,'DETALLADO ELEMENTOS DE PROTECCI'!$S1689&lt;0.99),"Amarillo","Verde")),"")</f>
        <v/>
      </c>
      <c r="V1689" s="124"/>
    </row>
    <row r="1690" spans="1:22">
      <c r="A1690" s="121" t="s">
        <v>50</v>
      </c>
      <c r="B1690" s="121">
        <v>319</v>
      </c>
      <c r="C1690" s="121">
        <v>1161</v>
      </c>
      <c r="D1690" s="121" t="s">
        <v>752</v>
      </c>
      <c r="E1690" s="121" t="s">
        <v>1474</v>
      </c>
      <c r="F1690" s="121" t="s">
        <v>18</v>
      </c>
      <c r="G1690" s="121" t="s">
        <v>1134</v>
      </c>
      <c r="H1690" s="121"/>
      <c r="I1690" s="121"/>
      <c r="J1690" s="121" t="s">
        <v>1128</v>
      </c>
      <c r="K1690" s="121"/>
      <c r="L1690" s="121"/>
      <c r="M1690" s="121"/>
      <c r="N1690" s="121">
        <v>1500</v>
      </c>
      <c r="O1690" s="121"/>
      <c r="P1690" s="121"/>
      <c r="Q1690" s="121"/>
      <c r="R1690" s="121"/>
      <c r="S1690" s="123">
        <f>+IFERROR(IF('DETALLADO ELEMENTOS DE PROTECCI'!$E1690="DISTRIBUCION",((SUMIFS(O:O,D:D,'DETALLADO ELEMENTOS DE PROTECCI'!$D1690,H:H,'DETALLADO ELEMENTOS DE PROTECCI'!$H1690,R:R,"MARZO")+(SUMIFS(O:O,D:D,'DETALLADO ELEMENTOS DE PROTECCI'!$D1690,H:H,'DETALLADO ELEMENTOS DE PROTECCI'!$H1690,R:R,"ABRIL")))/((SUMIFS(N:N,D:D,'DETALLADO ELEMENTOS DE PROTECCI'!$D1690,H:H,'DETALLADO ELEMENTOS DE PROTECCI'!$H1690,R:R,"MARZO"))+(SUMIFS(N:N,D:D,'DETALLADO ELEMENTOS DE PROTECCI'!$D1690,H:H,'DETALLADO ELEMENTOS DE PROTECCI'!$H1690,R:R,"ABRIL")))),(SUMIFS(L:L,D:D,'DETALLADO ELEMENTOS DE PROTECCI'!$D1690,H:H,'DETALLADO ELEMENTOS DE PROTECCI'!$H1690)/(SUMIFS(K:K,D:D,'DETALLADO ELEMENTOS DE PROTECCI'!$D1690,H:H,'DETALLADO ELEMENTOS DE PROTECCI'!$H1690)))),0)</f>
        <v>0</v>
      </c>
      <c r="T1690" s="120">
        <v>0.5</v>
      </c>
      <c r="U1690" s="121" t="str">
        <f>+IF('DETALLADO ELEMENTOS DE PROTECCI'!$R1690="MARZO",IF('DETALLADO ELEMENTOS DE PROTECCI'!$S1690=0,"Rojo",IF(AND('DETALLADO ELEMENTOS DE PROTECCI'!$S1690&gt;0,'DETALLADO ELEMENTOS DE PROTECCI'!$S1690&lt;0.99),"Amarillo","Verde")),"")</f>
        <v/>
      </c>
      <c r="V1690" s="124"/>
    </row>
    <row r="1691" spans="1:22">
      <c r="A1691" s="121" t="s">
        <v>50</v>
      </c>
      <c r="B1691" s="121">
        <v>324</v>
      </c>
      <c r="C1691" s="121">
        <v>1161</v>
      </c>
      <c r="D1691" s="121" t="s">
        <v>1102</v>
      </c>
      <c r="E1691" s="121" t="s">
        <v>1474</v>
      </c>
      <c r="F1691" s="121" t="s">
        <v>18</v>
      </c>
      <c r="G1691" s="121" t="s">
        <v>1134</v>
      </c>
      <c r="H1691" s="121"/>
      <c r="I1691" s="121"/>
      <c r="J1691" s="121" t="s">
        <v>1128</v>
      </c>
      <c r="K1691" s="121"/>
      <c r="L1691" s="121"/>
      <c r="M1691" s="121"/>
      <c r="N1691" s="121">
        <v>1600</v>
      </c>
      <c r="O1691" s="121"/>
      <c r="P1691" s="121"/>
      <c r="Q1691" s="121"/>
      <c r="R1691" s="121"/>
      <c r="S1691" s="123">
        <f>+IFERROR(IF('DETALLADO ELEMENTOS DE PROTECCI'!$E1691="DISTRIBUCION",((SUMIFS(O:O,D:D,'DETALLADO ELEMENTOS DE PROTECCI'!$D1691,H:H,'DETALLADO ELEMENTOS DE PROTECCI'!$H1691,R:R,"MARZO")+(SUMIFS(O:O,D:D,'DETALLADO ELEMENTOS DE PROTECCI'!$D1691,H:H,'DETALLADO ELEMENTOS DE PROTECCI'!$H1691,R:R,"ABRIL")))/((SUMIFS(N:N,D:D,'DETALLADO ELEMENTOS DE PROTECCI'!$D1691,H:H,'DETALLADO ELEMENTOS DE PROTECCI'!$H1691,R:R,"MARZO"))+(SUMIFS(N:N,D:D,'DETALLADO ELEMENTOS DE PROTECCI'!$D1691,H:H,'DETALLADO ELEMENTOS DE PROTECCI'!$H1691,R:R,"ABRIL")))),(SUMIFS(L:L,D:D,'DETALLADO ELEMENTOS DE PROTECCI'!$D1691,H:H,'DETALLADO ELEMENTOS DE PROTECCI'!$H1691)/(SUMIFS(K:K,D:D,'DETALLADO ELEMENTOS DE PROTECCI'!$D1691,H:H,'DETALLADO ELEMENTOS DE PROTECCI'!$H1691)))),0)</f>
        <v>0</v>
      </c>
      <c r="T1691" s="120">
        <v>0.5</v>
      </c>
      <c r="U1691" s="121" t="str">
        <f>+IF('DETALLADO ELEMENTOS DE PROTECCI'!$R1691="MARZO",IF('DETALLADO ELEMENTOS DE PROTECCI'!$S1691=0,"Rojo",IF(AND('DETALLADO ELEMENTOS DE PROTECCI'!$S1691&gt;0,'DETALLADO ELEMENTOS DE PROTECCI'!$S1691&lt;0.99),"Amarillo","Verde")),"")</f>
        <v/>
      </c>
      <c r="V1691" s="124"/>
    </row>
    <row r="1692" spans="1:22">
      <c r="A1692" s="121" t="s">
        <v>50</v>
      </c>
      <c r="B1692" s="121">
        <v>320</v>
      </c>
      <c r="C1692" s="121">
        <v>1161</v>
      </c>
      <c r="D1692" s="121" t="s">
        <v>122</v>
      </c>
      <c r="E1692" s="121" t="s">
        <v>1474</v>
      </c>
      <c r="F1692" s="121" t="s">
        <v>18</v>
      </c>
      <c r="G1692" s="121" t="s">
        <v>1134</v>
      </c>
      <c r="H1692" s="121"/>
      <c r="I1692" s="121"/>
      <c r="J1692" s="121" t="s">
        <v>1128</v>
      </c>
      <c r="K1692" s="121"/>
      <c r="L1692" s="121"/>
      <c r="M1692" s="121"/>
      <c r="N1692" s="139">
        <v>200</v>
      </c>
      <c r="O1692" s="121"/>
      <c r="P1692" s="121"/>
      <c r="Q1692" s="121"/>
      <c r="R1692" s="121"/>
      <c r="S1692" s="123">
        <f>+IFERROR(IF('DETALLADO ELEMENTOS DE PROTECCI'!$E1692="DISTRIBUCION",((SUMIFS(O:O,D:D,'DETALLADO ELEMENTOS DE PROTECCI'!$D1692,H:H,'DETALLADO ELEMENTOS DE PROTECCI'!$H1692,R:R,"MARZO")+(SUMIFS(O:O,D:D,'DETALLADO ELEMENTOS DE PROTECCI'!$D1692,H:H,'DETALLADO ELEMENTOS DE PROTECCI'!$H1692,R:R,"ABRIL")))/((SUMIFS(N:N,D:D,'DETALLADO ELEMENTOS DE PROTECCI'!$D1692,H:H,'DETALLADO ELEMENTOS DE PROTECCI'!$H1692,R:R,"MARZO"))+(SUMIFS(N:N,D:D,'DETALLADO ELEMENTOS DE PROTECCI'!$D1692,H:H,'DETALLADO ELEMENTOS DE PROTECCI'!$H1692,R:R,"ABRIL")))),(SUMIFS(L:L,D:D,'DETALLADO ELEMENTOS DE PROTECCI'!$D1692,H:H,'DETALLADO ELEMENTOS DE PROTECCI'!$H1692)/(SUMIFS(K:K,D:D,'DETALLADO ELEMENTOS DE PROTECCI'!$D1692,H:H,'DETALLADO ELEMENTOS DE PROTECCI'!$H1692)))),0)</f>
        <v>0</v>
      </c>
      <c r="T1692" s="120">
        <v>0.5</v>
      </c>
      <c r="U1692" s="121" t="str">
        <f>+IF('DETALLADO ELEMENTOS DE PROTECCI'!$R1692="MARZO",IF('DETALLADO ELEMENTOS DE PROTECCI'!$S1692=0,"Rojo",IF(AND('DETALLADO ELEMENTOS DE PROTECCI'!$S1692&gt;0,'DETALLADO ELEMENTOS DE PROTECCI'!$S1692&lt;0.99),"Amarillo","Verde")),"")</f>
        <v/>
      </c>
      <c r="V1692" s="124"/>
    </row>
    <row r="1693" spans="1:22">
      <c r="A1693" s="121" t="s">
        <v>57</v>
      </c>
      <c r="B1693" s="121">
        <v>202</v>
      </c>
      <c r="C1693" s="121">
        <v>1161</v>
      </c>
      <c r="D1693" s="121" t="s">
        <v>615</v>
      </c>
      <c r="E1693" s="121" t="s">
        <v>1474</v>
      </c>
      <c r="F1693" s="121" t="s">
        <v>18</v>
      </c>
      <c r="G1693" s="121" t="s">
        <v>1134</v>
      </c>
      <c r="H1693" s="121"/>
      <c r="I1693" s="121"/>
      <c r="J1693" s="121" t="s">
        <v>1128</v>
      </c>
      <c r="K1693" s="121"/>
      <c r="L1693" s="121"/>
      <c r="M1693" s="121"/>
      <c r="N1693" s="121">
        <v>500</v>
      </c>
      <c r="O1693" s="121"/>
      <c r="P1693" s="121"/>
      <c r="Q1693" s="121"/>
      <c r="R1693" s="121"/>
      <c r="S1693" s="123">
        <f>+IFERROR(IF('DETALLADO ELEMENTOS DE PROTECCI'!$E1693="DISTRIBUCION",((SUMIFS(O:O,D:D,'DETALLADO ELEMENTOS DE PROTECCI'!$D1693,H:H,'DETALLADO ELEMENTOS DE PROTECCI'!$H1693,R:R,"MARZO")+(SUMIFS(O:O,D:D,'DETALLADO ELEMENTOS DE PROTECCI'!$D1693,H:H,'DETALLADO ELEMENTOS DE PROTECCI'!$H1693,R:R,"ABRIL")))/((SUMIFS(N:N,D:D,'DETALLADO ELEMENTOS DE PROTECCI'!$D1693,H:H,'DETALLADO ELEMENTOS DE PROTECCI'!$H1693,R:R,"MARZO"))+(SUMIFS(N:N,D:D,'DETALLADO ELEMENTOS DE PROTECCI'!$D1693,H:H,'DETALLADO ELEMENTOS DE PROTECCI'!$H1693,R:R,"ABRIL")))),(SUMIFS(L:L,D:D,'DETALLADO ELEMENTOS DE PROTECCI'!$D1693,H:H,'DETALLADO ELEMENTOS DE PROTECCI'!$H1693)/(SUMIFS(K:K,D:D,'DETALLADO ELEMENTOS DE PROTECCI'!$D1693,H:H,'DETALLADO ELEMENTOS DE PROTECCI'!$H1693)))),0)</f>
        <v>0</v>
      </c>
      <c r="T1693" s="120">
        <v>0.5</v>
      </c>
      <c r="U1693" s="121" t="str">
        <f>+IF('DETALLADO ELEMENTOS DE PROTECCI'!$R1693="MARZO",IF('DETALLADO ELEMENTOS DE PROTECCI'!$S1693=0,"Rojo",IF(AND('DETALLADO ELEMENTOS DE PROTECCI'!$S1693&gt;0,'DETALLADO ELEMENTOS DE PROTECCI'!$S1693&lt;0.99),"Amarillo","Verde")),"")</f>
        <v/>
      </c>
      <c r="V1693" s="124"/>
    </row>
    <row r="1694" spans="1:22">
      <c r="A1694" s="121" t="s">
        <v>57</v>
      </c>
      <c r="B1694" s="121">
        <v>228</v>
      </c>
      <c r="C1694" s="121">
        <v>1161</v>
      </c>
      <c r="D1694" s="121" t="s">
        <v>1093</v>
      </c>
      <c r="E1694" s="121" t="s">
        <v>1474</v>
      </c>
      <c r="F1694" s="121" t="s">
        <v>18</v>
      </c>
      <c r="G1694" s="121" t="s">
        <v>1134</v>
      </c>
      <c r="H1694" s="121"/>
      <c r="I1694" s="121"/>
      <c r="J1694" s="121" t="s">
        <v>1128</v>
      </c>
      <c r="K1694" s="121"/>
      <c r="L1694" s="121"/>
      <c r="M1694" s="121"/>
      <c r="N1694" s="139">
        <v>1100</v>
      </c>
      <c r="O1694" s="121"/>
      <c r="P1694" s="121"/>
      <c r="Q1694" s="121"/>
      <c r="R1694" s="121"/>
      <c r="S1694" s="123">
        <f>+IFERROR(IF('DETALLADO ELEMENTOS DE PROTECCI'!$E1694="DISTRIBUCION",((SUMIFS(O:O,D:D,'DETALLADO ELEMENTOS DE PROTECCI'!$D1694,H:H,'DETALLADO ELEMENTOS DE PROTECCI'!$H1694,R:R,"MARZO")+(SUMIFS(O:O,D:D,'DETALLADO ELEMENTOS DE PROTECCI'!$D1694,H:H,'DETALLADO ELEMENTOS DE PROTECCI'!$H1694,R:R,"ABRIL")))/((SUMIFS(N:N,D:D,'DETALLADO ELEMENTOS DE PROTECCI'!$D1694,H:H,'DETALLADO ELEMENTOS DE PROTECCI'!$H1694,R:R,"MARZO"))+(SUMIFS(N:N,D:D,'DETALLADO ELEMENTOS DE PROTECCI'!$D1694,H:H,'DETALLADO ELEMENTOS DE PROTECCI'!$H1694,R:R,"ABRIL")))),(SUMIFS(L:L,D:D,'DETALLADO ELEMENTOS DE PROTECCI'!$D1694,H:H,'DETALLADO ELEMENTOS DE PROTECCI'!$H1694)/(SUMIFS(K:K,D:D,'DETALLADO ELEMENTOS DE PROTECCI'!$D1694,H:H,'DETALLADO ELEMENTOS DE PROTECCI'!$H1694)))),0)</f>
        <v>0</v>
      </c>
      <c r="T1694" s="120">
        <v>0.5</v>
      </c>
      <c r="U1694" s="121" t="str">
        <f>+IF('DETALLADO ELEMENTOS DE PROTECCI'!$R1694="MARZO",IF('DETALLADO ELEMENTOS DE PROTECCI'!$S1694=0,"Rojo",IF(AND('DETALLADO ELEMENTOS DE PROTECCI'!$S1694&gt;0,'DETALLADO ELEMENTOS DE PROTECCI'!$S1694&lt;0.99),"Amarillo","Verde")),"")</f>
        <v/>
      </c>
      <c r="V1694" s="124"/>
    </row>
    <row r="1695" spans="1:22">
      <c r="A1695" s="121" t="s">
        <v>57</v>
      </c>
      <c r="B1695" s="121">
        <v>239</v>
      </c>
      <c r="C1695" s="121">
        <v>1161</v>
      </c>
      <c r="D1695" s="121" t="s">
        <v>694</v>
      </c>
      <c r="E1695" s="121" t="s">
        <v>1474</v>
      </c>
      <c r="F1695" s="121" t="s">
        <v>18</v>
      </c>
      <c r="G1695" s="121" t="s">
        <v>1134</v>
      </c>
      <c r="H1695" s="121"/>
      <c r="I1695" s="121"/>
      <c r="J1695" s="121" t="s">
        <v>1128</v>
      </c>
      <c r="K1695" s="121"/>
      <c r="L1695" s="121"/>
      <c r="M1695" s="121"/>
      <c r="N1695" s="121">
        <v>300</v>
      </c>
      <c r="O1695" s="121"/>
      <c r="P1695" s="121"/>
      <c r="Q1695" s="121"/>
      <c r="R1695" s="121"/>
      <c r="S1695" s="123">
        <f>+IFERROR(IF('DETALLADO ELEMENTOS DE PROTECCI'!$E1695="DISTRIBUCION",((SUMIFS(O:O,D:D,'DETALLADO ELEMENTOS DE PROTECCI'!$D1695,H:H,'DETALLADO ELEMENTOS DE PROTECCI'!$H1695,R:R,"MARZO")+(SUMIFS(O:O,D:D,'DETALLADO ELEMENTOS DE PROTECCI'!$D1695,H:H,'DETALLADO ELEMENTOS DE PROTECCI'!$H1695,R:R,"ABRIL")))/((SUMIFS(N:N,D:D,'DETALLADO ELEMENTOS DE PROTECCI'!$D1695,H:H,'DETALLADO ELEMENTOS DE PROTECCI'!$H1695,R:R,"MARZO"))+(SUMIFS(N:N,D:D,'DETALLADO ELEMENTOS DE PROTECCI'!$D1695,H:H,'DETALLADO ELEMENTOS DE PROTECCI'!$H1695,R:R,"ABRIL")))),(SUMIFS(L:L,D:D,'DETALLADO ELEMENTOS DE PROTECCI'!$D1695,H:H,'DETALLADO ELEMENTOS DE PROTECCI'!$H1695)/(SUMIFS(K:K,D:D,'DETALLADO ELEMENTOS DE PROTECCI'!$D1695,H:H,'DETALLADO ELEMENTOS DE PROTECCI'!$H1695)))),0)</f>
        <v>0</v>
      </c>
      <c r="T1695" s="120">
        <v>0.5</v>
      </c>
      <c r="U1695" s="121" t="str">
        <f>+IF('DETALLADO ELEMENTOS DE PROTECCI'!$R1695="MARZO",IF('DETALLADO ELEMENTOS DE PROTECCI'!$S1695=0,"Rojo",IF(AND('DETALLADO ELEMENTOS DE PROTECCI'!$S1695&gt;0,'DETALLADO ELEMENTOS DE PROTECCI'!$S1695&lt;0.99),"Amarillo","Verde")),"")</f>
        <v/>
      </c>
      <c r="V1695" s="124"/>
    </row>
    <row r="1696" spans="1:22">
      <c r="A1696" s="121" t="s">
        <v>57</v>
      </c>
      <c r="B1696" s="121">
        <v>238</v>
      </c>
      <c r="C1696" s="121">
        <v>1161</v>
      </c>
      <c r="D1696" s="121" t="s">
        <v>687</v>
      </c>
      <c r="E1696" s="121" t="s">
        <v>1474</v>
      </c>
      <c r="F1696" s="121" t="s">
        <v>18</v>
      </c>
      <c r="G1696" s="121" t="s">
        <v>1134</v>
      </c>
      <c r="H1696" s="121"/>
      <c r="I1696" s="121"/>
      <c r="J1696" s="121" t="s">
        <v>1128</v>
      </c>
      <c r="K1696" s="121"/>
      <c r="L1696" s="121"/>
      <c r="M1696" s="121"/>
      <c r="N1696" s="121">
        <v>1000</v>
      </c>
      <c r="O1696" s="121"/>
      <c r="P1696" s="121"/>
      <c r="Q1696" s="121"/>
      <c r="R1696" s="121"/>
      <c r="S1696" s="123">
        <f>+IFERROR(IF('DETALLADO ELEMENTOS DE PROTECCI'!$E1696="DISTRIBUCION",((SUMIFS(O:O,D:D,'DETALLADO ELEMENTOS DE PROTECCI'!$D1696,H:H,'DETALLADO ELEMENTOS DE PROTECCI'!$H1696,R:R,"MARZO")+(SUMIFS(O:O,D:D,'DETALLADO ELEMENTOS DE PROTECCI'!$D1696,H:H,'DETALLADO ELEMENTOS DE PROTECCI'!$H1696,R:R,"ABRIL")))/((SUMIFS(N:N,D:D,'DETALLADO ELEMENTOS DE PROTECCI'!$D1696,H:H,'DETALLADO ELEMENTOS DE PROTECCI'!$H1696,R:R,"MARZO"))+(SUMIFS(N:N,D:D,'DETALLADO ELEMENTOS DE PROTECCI'!$D1696,H:H,'DETALLADO ELEMENTOS DE PROTECCI'!$H1696,R:R,"ABRIL")))),(SUMIFS(L:L,D:D,'DETALLADO ELEMENTOS DE PROTECCI'!$D1696,H:H,'DETALLADO ELEMENTOS DE PROTECCI'!$H1696)/(SUMIFS(K:K,D:D,'DETALLADO ELEMENTOS DE PROTECCI'!$D1696,H:H,'DETALLADO ELEMENTOS DE PROTECCI'!$H1696)))),0)</f>
        <v>0</v>
      </c>
      <c r="T1696" s="120">
        <v>0.5</v>
      </c>
      <c r="U1696" s="121" t="str">
        <f>+IF('DETALLADO ELEMENTOS DE PROTECCI'!$R1696="MARZO",IF('DETALLADO ELEMENTOS DE PROTECCI'!$S1696=0,"Rojo",IF(AND('DETALLADO ELEMENTOS DE PROTECCI'!$S1696&gt;0,'DETALLADO ELEMENTOS DE PROTECCI'!$S1696&lt;0.99),"Amarillo","Verde")),"")</f>
        <v/>
      </c>
      <c r="V1696" s="124"/>
    </row>
    <row r="1697" spans="1:22">
      <c r="A1697" s="121" t="s">
        <v>57</v>
      </c>
      <c r="B1697" s="121">
        <v>204</v>
      </c>
      <c r="C1697" s="121">
        <v>1161</v>
      </c>
      <c r="D1697" s="121" t="s">
        <v>621</v>
      </c>
      <c r="E1697" s="121" t="s">
        <v>1474</v>
      </c>
      <c r="F1697" s="121" t="s">
        <v>18</v>
      </c>
      <c r="G1697" s="121" t="s">
        <v>1134</v>
      </c>
      <c r="H1697" s="121"/>
      <c r="I1697" s="121"/>
      <c r="J1697" s="121" t="s">
        <v>1128</v>
      </c>
      <c r="K1697" s="121"/>
      <c r="L1697" s="121"/>
      <c r="M1697" s="121"/>
      <c r="N1697" s="121">
        <v>400</v>
      </c>
      <c r="O1697" s="121"/>
      <c r="P1697" s="121"/>
      <c r="Q1697" s="121"/>
      <c r="R1697" s="121"/>
      <c r="S1697" s="123">
        <f>+IFERROR(IF('DETALLADO ELEMENTOS DE PROTECCI'!$E1697="DISTRIBUCION",((SUMIFS(O:O,D:D,'DETALLADO ELEMENTOS DE PROTECCI'!$D1697,H:H,'DETALLADO ELEMENTOS DE PROTECCI'!$H1697,R:R,"MARZO")+(SUMIFS(O:O,D:D,'DETALLADO ELEMENTOS DE PROTECCI'!$D1697,H:H,'DETALLADO ELEMENTOS DE PROTECCI'!$H1697,R:R,"ABRIL")))/((SUMIFS(N:N,D:D,'DETALLADO ELEMENTOS DE PROTECCI'!$D1697,H:H,'DETALLADO ELEMENTOS DE PROTECCI'!$H1697,R:R,"MARZO"))+(SUMIFS(N:N,D:D,'DETALLADO ELEMENTOS DE PROTECCI'!$D1697,H:H,'DETALLADO ELEMENTOS DE PROTECCI'!$H1697,R:R,"ABRIL")))),(SUMIFS(L:L,D:D,'DETALLADO ELEMENTOS DE PROTECCI'!$D1697,H:H,'DETALLADO ELEMENTOS DE PROTECCI'!$H1697)/(SUMIFS(K:K,D:D,'DETALLADO ELEMENTOS DE PROTECCI'!$D1697,H:H,'DETALLADO ELEMENTOS DE PROTECCI'!$H1697)))),0)</f>
        <v>0</v>
      </c>
      <c r="T1697" s="120">
        <v>0.5</v>
      </c>
      <c r="U1697" s="121" t="str">
        <f>+IF('DETALLADO ELEMENTOS DE PROTECCI'!$R1697="MARZO",IF('DETALLADO ELEMENTOS DE PROTECCI'!$S1697=0,"Rojo",IF(AND('DETALLADO ELEMENTOS DE PROTECCI'!$S1697&gt;0,'DETALLADO ELEMENTOS DE PROTECCI'!$S1697&lt;0.99),"Amarillo","Verde")),"")</f>
        <v/>
      </c>
      <c r="V1697" s="124"/>
    </row>
    <row r="1698" spans="1:22">
      <c r="A1698" s="121" t="s">
        <v>57</v>
      </c>
      <c r="B1698" s="121">
        <v>217</v>
      </c>
      <c r="C1698" s="121">
        <v>1161</v>
      </c>
      <c r="D1698" s="121" t="s">
        <v>657</v>
      </c>
      <c r="E1698" s="121" t="s">
        <v>1474</v>
      </c>
      <c r="F1698" s="121" t="s">
        <v>18</v>
      </c>
      <c r="G1698" s="121" t="s">
        <v>1134</v>
      </c>
      <c r="H1698" s="121"/>
      <c r="I1698" s="121"/>
      <c r="J1698" s="121" t="s">
        <v>1128</v>
      </c>
      <c r="K1698" s="121"/>
      <c r="L1698" s="121"/>
      <c r="M1698" s="121"/>
      <c r="N1698" s="121">
        <v>800</v>
      </c>
      <c r="O1698" s="121"/>
      <c r="P1698" s="121"/>
      <c r="Q1698" s="121"/>
      <c r="R1698" s="121"/>
      <c r="S1698" s="123">
        <f>+IFERROR(IF('DETALLADO ELEMENTOS DE PROTECCI'!$E1698="DISTRIBUCION",((SUMIFS(O:O,D:D,'DETALLADO ELEMENTOS DE PROTECCI'!$D1698,H:H,'DETALLADO ELEMENTOS DE PROTECCI'!$H1698,R:R,"MARZO")+(SUMIFS(O:O,D:D,'DETALLADO ELEMENTOS DE PROTECCI'!$D1698,H:H,'DETALLADO ELEMENTOS DE PROTECCI'!$H1698,R:R,"ABRIL")))/((SUMIFS(N:N,D:D,'DETALLADO ELEMENTOS DE PROTECCI'!$D1698,H:H,'DETALLADO ELEMENTOS DE PROTECCI'!$H1698,R:R,"MARZO"))+(SUMIFS(N:N,D:D,'DETALLADO ELEMENTOS DE PROTECCI'!$D1698,H:H,'DETALLADO ELEMENTOS DE PROTECCI'!$H1698,R:R,"ABRIL")))),(SUMIFS(L:L,D:D,'DETALLADO ELEMENTOS DE PROTECCI'!$D1698,H:H,'DETALLADO ELEMENTOS DE PROTECCI'!$H1698)/(SUMIFS(K:K,D:D,'DETALLADO ELEMENTOS DE PROTECCI'!$D1698,H:H,'DETALLADO ELEMENTOS DE PROTECCI'!$H1698)))),0)</f>
        <v>0</v>
      </c>
      <c r="T1698" s="120">
        <v>0.5</v>
      </c>
      <c r="U1698" s="121" t="str">
        <f>+IF('DETALLADO ELEMENTOS DE PROTECCI'!$R1698="MARZO",IF('DETALLADO ELEMENTOS DE PROTECCI'!$S1698=0,"Rojo",IF(AND('DETALLADO ELEMENTOS DE PROTECCI'!$S1698&gt;0,'DETALLADO ELEMENTOS DE PROTECCI'!$S1698&lt;0.99),"Amarillo","Verde")),"")</f>
        <v/>
      </c>
      <c r="V1698" s="124"/>
    </row>
    <row r="1699" spans="1:22">
      <c r="A1699" s="121" t="s">
        <v>57</v>
      </c>
      <c r="B1699" s="121">
        <v>219</v>
      </c>
      <c r="C1699" s="121">
        <v>1161</v>
      </c>
      <c r="D1699" s="121" t="s">
        <v>666</v>
      </c>
      <c r="E1699" s="121" t="s">
        <v>1474</v>
      </c>
      <c r="F1699" s="121" t="s">
        <v>18</v>
      </c>
      <c r="G1699" s="121" t="s">
        <v>1134</v>
      </c>
      <c r="H1699" s="121"/>
      <c r="I1699" s="121"/>
      <c r="J1699" s="121" t="s">
        <v>1128</v>
      </c>
      <c r="K1699" s="121"/>
      <c r="L1699" s="121"/>
      <c r="M1699" s="121"/>
      <c r="N1699" s="121">
        <v>300</v>
      </c>
      <c r="O1699" s="121"/>
      <c r="P1699" s="121"/>
      <c r="Q1699" s="121"/>
      <c r="R1699" s="121"/>
      <c r="S1699" s="123">
        <f>+IFERROR(IF('DETALLADO ELEMENTOS DE PROTECCI'!$E1699="DISTRIBUCION",((SUMIFS(O:O,D:D,'DETALLADO ELEMENTOS DE PROTECCI'!$D1699,H:H,'DETALLADO ELEMENTOS DE PROTECCI'!$H1699,R:R,"MARZO")+(SUMIFS(O:O,D:D,'DETALLADO ELEMENTOS DE PROTECCI'!$D1699,H:H,'DETALLADO ELEMENTOS DE PROTECCI'!$H1699,R:R,"ABRIL")))/((SUMIFS(N:N,D:D,'DETALLADO ELEMENTOS DE PROTECCI'!$D1699,H:H,'DETALLADO ELEMENTOS DE PROTECCI'!$H1699,R:R,"MARZO"))+(SUMIFS(N:N,D:D,'DETALLADO ELEMENTOS DE PROTECCI'!$D1699,H:H,'DETALLADO ELEMENTOS DE PROTECCI'!$H1699,R:R,"ABRIL")))),(SUMIFS(L:L,D:D,'DETALLADO ELEMENTOS DE PROTECCI'!$D1699,H:H,'DETALLADO ELEMENTOS DE PROTECCI'!$H1699)/(SUMIFS(K:K,D:D,'DETALLADO ELEMENTOS DE PROTECCI'!$D1699,H:H,'DETALLADO ELEMENTOS DE PROTECCI'!$H1699)))),0)</f>
        <v>0</v>
      </c>
      <c r="T1699" s="120">
        <v>0.5</v>
      </c>
      <c r="U1699" s="121" t="str">
        <f>+IF('DETALLADO ELEMENTOS DE PROTECCI'!$R1699="MARZO",IF('DETALLADO ELEMENTOS DE PROTECCI'!$S1699=0,"Rojo",IF(AND('DETALLADO ELEMENTOS DE PROTECCI'!$S1699&gt;0,'DETALLADO ELEMENTOS DE PROTECCI'!$S1699&lt;0.99),"Amarillo","Verde")),"")</f>
        <v/>
      </c>
      <c r="V1699" s="124"/>
    </row>
    <row r="1700" spans="1:22">
      <c r="A1700" s="121" t="s">
        <v>57</v>
      </c>
      <c r="B1700" s="121">
        <v>206</v>
      </c>
      <c r="C1700" s="121">
        <v>1161</v>
      </c>
      <c r="D1700" s="121" t="s">
        <v>628</v>
      </c>
      <c r="E1700" s="121" t="s">
        <v>1474</v>
      </c>
      <c r="F1700" s="121" t="s">
        <v>18</v>
      </c>
      <c r="G1700" s="121" t="s">
        <v>1134</v>
      </c>
      <c r="H1700" s="121"/>
      <c r="I1700" s="121"/>
      <c r="J1700" s="121" t="s">
        <v>1128</v>
      </c>
      <c r="K1700" s="121"/>
      <c r="L1700" s="121"/>
      <c r="M1700" s="121"/>
      <c r="N1700" s="121">
        <v>300</v>
      </c>
      <c r="O1700" s="121"/>
      <c r="P1700" s="121"/>
      <c r="Q1700" s="121"/>
      <c r="R1700" s="121"/>
      <c r="S1700" s="123">
        <f>+IFERROR(IF('DETALLADO ELEMENTOS DE PROTECCI'!$E1700="DISTRIBUCION",((SUMIFS(O:O,D:D,'DETALLADO ELEMENTOS DE PROTECCI'!$D1700,H:H,'DETALLADO ELEMENTOS DE PROTECCI'!$H1700,R:R,"MARZO")+(SUMIFS(O:O,D:D,'DETALLADO ELEMENTOS DE PROTECCI'!$D1700,H:H,'DETALLADO ELEMENTOS DE PROTECCI'!$H1700,R:R,"ABRIL")))/((SUMIFS(N:N,D:D,'DETALLADO ELEMENTOS DE PROTECCI'!$D1700,H:H,'DETALLADO ELEMENTOS DE PROTECCI'!$H1700,R:R,"MARZO"))+(SUMIFS(N:N,D:D,'DETALLADO ELEMENTOS DE PROTECCI'!$D1700,H:H,'DETALLADO ELEMENTOS DE PROTECCI'!$H1700,R:R,"ABRIL")))),(SUMIFS(L:L,D:D,'DETALLADO ELEMENTOS DE PROTECCI'!$D1700,H:H,'DETALLADO ELEMENTOS DE PROTECCI'!$H1700)/(SUMIFS(K:K,D:D,'DETALLADO ELEMENTOS DE PROTECCI'!$D1700,H:H,'DETALLADO ELEMENTOS DE PROTECCI'!$H1700)))),0)</f>
        <v>0</v>
      </c>
      <c r="T1700" s="120">
        <v>0.5</v>
      </c>
      <c r="U1700" s="121" t="str">
        <f>+IF('DETALLADO ELEMENTOS DE PROTECCI'!$R1700="MARZO",IF('DETALLADO ELEMENTOS DE PROTECCI'!$S1700=0,"Rojo",IF(AND('DETALLADO ELEMENTOS DE PROTECCI'!$S1700&gt;0,'DETALLADO ELEMENTOS DE PROTECCI'!$S1700&lt;0.99),"Amarillo","Verde")),"")</f>
        <v/>
      </c>
      <c r="V1700" s="124"/>
    </row>
    <row r="1701" spans="1:22">
      <c r="A1701" s="121" t="s">
        <v>57</v>
      </c>
      <c r="B1701" s="121">
        <v>207</v>
      </c>
      <c r="C1701" s="121">
        <v>1161</v>
      </c>
      <c r="D1701" s="121" t="s">
        <v>635</v>
      </c>
      <c r="E1701" s="121" t="s">
        <v>1474</v>
      </c>
      <c r="F1701" s="121" t="s">
        <v>18</v>
      </c>
      <c r="G1701" s="121" t="s">
        <v>1134</v>
      </c>
      <c r="H1701" s="121"/>
      <c r="I1701" s="121"/>
      <c r="J1701" s="121" t="s">
        <v>1128</v>
      </c>
      <c r="K1701" s="121"/>
      <c r="L1701" s="121"/>
      <c r="M1701" s="121"/>
      <c r="N1701" s="121">
        <v>900</v>
      </c>
      <c r="O1701" s="121"/>
      <c r="P1701" s="121"/>
      <c r="Q1701" s="121"/>
      <c r="R1701" s="121"/>
      <c r="S1701" s="123">
        <f>+IFERROR(IF('DETALLADO ELEMENTOS DE PROTECCI'!$E1701="DISTRIBUCION",((SUMIFS(O:O,D:D,'DETALLADO ELEMENTOS DE PROTECCI'!$D1701,H:H,'DETALLADO ELEMENTOS DE PROTECCI'!$H1701,R:R,"MARZO")+(SUMIFS(O:O,D:D,'DETALLADO ELEMENTOS DE PROTECCI'!$D1701,H:H,'DETALLADO ELEMENTOS DE PROTECCI'!$H1701,R:R,"ABRIL")))/((SUMIFS(N:N,D:D,'DETALLADO ELEMENTOS DE PROTECCI'!$D1701,H:H,'DETALLADO ELEMENTOS DE PROTECCI'!$H1701,R:R,"MARZO"))+(SUMIFS(N:N,D:D,'DETALLADO ELEMENTOS DE PROTECCI'!$D1701,H:H,'DETALLADO ELEMENTOS DE PROTECCI'!$H1701,R:R,"ABRIL")))),(SUMIFS(L:L,D:D,'DETALLADO ELEMENTOS DE PROTECCI'!$D1701,H:H,'DETALLADO ELEMENTOS DE PROTECCI'!$H1701)/(SUMIFS(K:K,D:D,'DETALLADO ELEMENTOS DE PROTECCI'!$D1701,H:H,'DETALLADO ELEMENTOS DE PROTECCI'!$H1701)))),0)</f>
        <v>0</v>
      </c>
      <c r="T1701" s="120">
        <v>0.5</v>
      </c>
      <c r="U1701" s="121" t="str">
        <f>+IF('DETALLADO ELEMENTOS DE PROTECCI'!$R1701="MARZO",IF('DETALLADO ELEMENTOS DE PROTECCI'!$S1701=0,"Rojo",IF(AND('DETALLADO ELEMENTOS DE PROTECCI'!$S1701&gt;0,'DETALLADO ELEMENTOS DE PROTECCI'!$S1701&lt;0.99),"Amarillo","Verde")),"")</f>
        <v/>
      </c>
      <c r="V1701" s="124"/>
    </row>
    <row r="1702" spans="1:22">
      <c r="A1702" s="121" t="s">
        <v>57</v>
      </c>
      <c r="B1702" s="121">
        <v>241</v>
      </c>
      <c r="C1702" s="121">
        <v>1161</v>
      </c>
      <c r="D1702" s="121" t="s">
        <v>700</v>
      </c>
      <c r="E1702" s="121" t="s">
        <v>1474</v>
      </c>
      <c r="F1702" s="121" t="s">
        <v>18</v>
      </c>
      <c r="G1702" s="121" t="s">
        <v>1134</v>
      </c>
      <c r="H1702" s="121"/>
      <c r="I1702" s="121"/>
      <c r="J1702" s="121" t="s">
        <v>1128</v>
      </c>
      <c r="K1702" s="121"/>
      <c r="L1702" s="121"/>
      <c r="M1702" s="121"/>
      <c r="N1702" s="139">
        <v>300</v>
      </c>
      <c r="O1702" s="121"/>
      <c r="P1702" s="121"/>
      <c r="Q1702" s="121"/>
      <c r="R1702" s="121"/>
      <c r="S1702" s="123">
        <f>+IFERROR(IF('DETALLADO ELEMENTOS DE PROTECCI'!$E1702="DISTRIBUCION",((SUMIFS(O:O,D:D,'DETALLADO ELEMENTOS DE PROTECCI'!$D1702,H:H,'DETALLADO ELEMENTOS DE PROTECCI'!$H1702,R:R,"MARZO")+(SUMIFS(O:O,D:D,'DETALLADO ELEMENTOS DE PROTECCI'!$D1702,H:H,'DETALLADO ELEMENTOS DE PROTECCI'!$H1702,R:R,"ABRIL")))/((SUMIFS(N:N,D:D,'DETALLADO ELEMENTOS DE PROTECCI'!$D1702,H:H,'DETALLADO ELEMENTOS DE PROTECCI'!$H1702,R:R,"MARZO"))+(SUMIFS(N:N,D:D,'DETALLADO ELEMENTOS DE PROTECCI'!$D1702,H:H,'DETALLADO ELEMENTOS DE PROTECCI'!$H1702,R:R,"ABRIL")))),(SUMIFS(L:L,D:D,'DETALLADO ELEMENTOS DE PROTECCI'!$D1702,H:H,'DETALLADO ELEMENTOS DE PROTECCI'!$H1702)/(SUMIFS(K:K,D:D,'DETALLADO ELEMENTOS DE PROTECCI'!$D1702,H:H,'DETALLADO ELEMENTOS DE PROTECCI'!$H1702)))),0)</f>
        <v>0</v>
      </c>
      <c r="T1702" s="120">
        <v>0.5</v>
      </c>
      <c r="U1702" s="121" t="str">
        <f>+IF('DETALLADO ELEMENTOS DE PROTECCI'!$R1702="MARZO",IF('DETALLADO ELEMENTOS DE PROTECCI'!$S1702=0,"Rojo",IF(AND('DETALLADO ELEMENTOS DE PROTECCI'!$S1702&gt;0,'DETALLADO ELEMENTOS DE PROTECCI'!$S1702&lt;0.99),"Amarillo","Verde")),"")</f>
        <v/>
      </c>
      <c r="V1702" s="124"/>
    </row>
    <row r="1703" spans="1:22">
      <c r="A1703" s="121" t="s">
        <v>57</v>
      </c>
      <c r="B1703" s="121">
        <v>208</v>
      </c>
      <c r="C1703" s="121">
        <v>1161</v>
      </c>
      <c r="D1703" s="121" t="s">
        <v>642</v>
      </c>
      <c r="E1703" s="121" t="s">
        <v>1474</v>
      </c>
      <c r="F1703" s="121" t="s">
        <v>18</v>
      </c>
      <c r="G1703" s="121" t="s">
        <v>1134</v>
      </c>
      <c r="H1703" s="121"/>
      <c r="I1703" s="121"/>
      <c r="J1703" s="121" t="s">
        <v>1128</v>
      </c>
      <c r="K1703" s="121"/>
      <c r="L1703" s="121"/>
      <c r="M1703" s="121"/>
      <c r="N1703" s="121">
        <v>300</v>
      </c>
      <c r="O1703" s="121"/>
      <c r="P1703" s="121"/>
      <c r="Q1703" s="121"/>
      <c r="R1703" s="121"/>
      <c r="S1703" s="123">
        <f>+IFERROR(IF('DETALLADO ELEMENTOS DE PROTECCI'!$E1703="DISTRIBUCION",((SUMIFS(O:O,D:D,'DETALLADO ELEMENTOS DE PROTECCI'!$D1703,H:H,'DETALLADO ELEMENTOS DE PROTECCI'!$H1703,R:R,"MARZO")+(SUMIFS(O:O,D:D,'DETALLADO ELEMENTOS DE PROTECCI'!$D1703,H:H,'DETALLADO ELEMENTOS DE PROTECCI'!$H1703,R:R,"ABRIL")))/((SUMIFS(N:N,D:D,'DETALLADO ELEMENTOS DE PROTECCI'!$D1703,H:H,'DETALLADO ELEMENTOS DE PROTECCI'!$H1703,R:R,"MARZO"))+(SUMIFS(N:N,D:D,'DETALLADO ELEMENTOS DE PROTECCI'!$D1703,H:H,'DETALLADO ELEMENTOS DE PROTECCI'!$H1703,R:R,"ABRIL")))),(SUMIFS(L:L,D:D,'DETALLADO ELEMENTOS DE PROTECCI'!$D1703,H:H,'DETALLADO ELEMENTOS DE PROTECCI'!$H1703)/(SUMIFS(K:K,D:D,'DETALLADO ELEMENTOS DE PROTECCI'!$D1703,H:H,'DETALLADO ELEMENTOS DE PROTECCI'!$H1703)))),0)</f>
        <v>0</v>
      </c>
      <c r="T1703" s="120">
        <v>0.5</v>
      </c>
      <c r="U1703" s="121" t="str">
        <f>+IF('DETALLADO ELEMENTOS DE PROTECCI'!$R1703="MARZO",IF('DETALLADO ELEMENTOS DE PROTECCI'!$S1703=0,"Rojo",IF(AND('DETALLADO ELEMENTOS DE PROTECCI'!$S1703&gt;0,'DETALLADO ELEMENTOS DE PROTECCI'!$S1703&lt;0.99),"Amarillo","Verde")),"")</f>
        <v/>
      </c>
      <c r="V1703" s="124"/>
    </row>
    <row r="1704" spans="1:22">
      <c r="A1704" s="121" t="s">
        <v>57</v>
      </c>
      <c r="B1704" s="121">
        <v>222</v>
      </c>
      <c r="C1704" s="121">
        <v>1161</v>
      </c>
      <c r="D1704" s="121" t="s">
        <v>676</v>
      </c>
      <c r="E1704" s="121" t="s">
        <v>1474</v>
      </c>
      <c r="F1704" s="121" t="s">
        <v>18</v>
      </c>
      <c r="G1704" s="121" t="s">
        <v>1134</v>
      </c>
      <c r="H1704" s="121"/>
      <c r="I1704" s="121"/>
      <c r="J1704" s="121" t="s">
        <v>1128</v>
      </c>
      <c r="K1704" s="121"/>
      <c r="L1704" s="121"/>
      <c r="M1704" s="121"/>
      <c r="N1704" s="121">
        <v>1100</v>
      </c>
      <c r="O1704" s="121"/>
      <c r="P1704" s="121"/>
      <c r="Q1704" s="121"/>
      <c r="R1704" s="121"/>
      <c r="S1704" s="123">
        <f>+IFERROR(IF('DETALLADO ELEMENTOS DE PROTECCI'!$E1704="DISTRIBUCION",((SUMIFS(O:O,D:D,'DETALLADO ELEMENTOS DE PROTECCI'!$D1704,H:H,'DETALLADO ELEMENTOS DE PROTECCI'!$H1704,R:R,"MARZO")+(SUMIFS(O:O,D:D,'DETALLADO ELEMENTOS DE PROTECCI'!$D1704,H:H,'DETALLADO ELEMENTOS DE PROTECCI'!$H1704,R:R,"ABRIL")))/((SUMIFS(N:N,D:D,'DETALLADO ELEMENTOS DE PROTECCI'!$D1704,H:H,'DETALLADO ELEMENTOS DE PROTECCI'!$H1704,R:R,"MARZO"))+(SUMIFS(N:N,D:D,'DETALLADO ELEMENTOS DE PROTECCI'!$D1704,H:H,'DETALLADO ELEMENTOS DE PROTECCI'!$H1704,R:R,"ABRIL")))),(SUMIFS(L:L,D:D,'DETALLADO ELEMENTOS DE PROTECCI'!$D1704,H:H,'DETALLADO ELEMENTOS DE PROTECCI'!$H1704)/(SUMIFS(K:K,D:D,'DETALLADO ELEMENTOS DE PROTECCI'!$D1704,H:H,'DETALLADO ELEMENTOS DE PROTECCI'!$H1704)))),0)</f>
        <v>0</v>
      </c>
      <c r="T1704" s="120">
        <v>0.5</v>
      </c>
      <c r="U1704" s="121" t="str">
        <f>+IF('DETALLADO ELEMENTOS DE PROTECCI'!$R1704="MARZO",IF('DETALLADO ELEMENTOS DE PROTECCI'!$S1704=0,"Rojo",IF(AND('DETALLADO ELEMENTOS DE PROTECCI'!$S1704&gt;0,'DETALLADO ELEMENTOS DE PROTECCI'!$S1704&lt;0.99),"Amarillo","Verde")),"")</f>
        <v/>
      </c>
      <c r="V1704" s="124"/>
    </row>
    <row r="1705" spans="1:22">
      <c r="A1705" s="121" t="s">
        <v>57</v>
      </c>
      <c r="B1705" s="121">
        <v>221</v>
      </c>
      <c r="C1705" s="121">
        <v>1161</v>
      </c>
      <c r="D1705" s="121" t="s">
        <v>668</v>
      </c>
      <c r="E1705" s="121" t="s">
        <v>1474</v>
      </c>
      <c r="F1705" s="121" t="s">
        <v>18</v>
      </c>
      <c r="G1705" s="121" t="s">
        <v>1134</v>
      </c>
      <c r="H1705" s="121"/>
      <c r="I1705" s="121"/>
      <c r="J1705" s="121" t="s">
        <v>1128</v>
      </c>
      <c r="K1705" s="121"/>
      <c r="L1705" s="121"/>
      <c r="M1705" s="121"/>
      <c r="N1705" s="121">
        <v>400</v>
      </c>
      <c r="O1705" s="121"/>
      <c r="P1705" s="121"/>
      <c r="Q1705" s="121"/>
      <c r="R1705" s="121"/>
      <c r="S1705" s="123">
        <f>+IFERROR(IF('DETALLADO ELEMENTOS DE PROTECCI'!$E1705="DISTRIBUCION",((SUMIFS(O:O,D:D,'DETALLADO ELEMENTOS DE PROTECCI'!$D1705,H:H,'DETALLADO ELEMENTOS DE PROTECCI'!$H1705,R:R,"MARZO")+(SUMIFS(O:O,D:D,'DETALLADO ELEMENTOS DE PROTECCI'!$D1705,H:H,'DETALLADO ELEMENTOS DE PROTECCI'!$H1705,R:R,"ABRIL")))/((SUMIFS(N:N,D:D,'DETALLADO ELEMENTOS DE PROTECCI'!$D1705,H:H,'DETALLADO ELEMENTOS DE PROTECCI'!$H1705,R:R,"MARZO"))+(SUMIFS(N:N,D:D,'DETALLADO ELEMENTOS DE PROTECCI'!$D1705,H:H,'DETALLADO ELEMENTOS DE PROTECCI'!$H1705,R:R,"ABRIL")))),(SUMIFS(L:L,D:D,'DETALLADO ELEMENTOS DE PROTECCI'!$D1705,H:H,'DETALLADO ELEMENTOS DE PROTECCI'!$H1705)/(SUMIFS(K:K,D:D,'DETALLADO ELEMENTOS DE PROTECCI'!$D1705,H:H,'DETALLADO ELEMENTOS DE PROTECCI'!$H1705)))),0)</f>
        <v>0</v>
      </c>
      <c r="T1705" s="120">
        <v>0.5</v>
      </c>
      <c r="U1705" s="121" t="str">
        <f>+IF('DETALLADO ELEMENTOS DE PROTECCI'!$R1705="MARZO",IF('DETALLADO ELEMENTOS DE PROTECCI'!$S1705=0,"Rojo",IF(AND('DETALLADO ELEMENTOS DE PROTECCI'!$S1705&gt;0,'DETALLADO ELEMENTOS DE PROTECCI'!$S1705&lt;0.99),"Amarillo","Verde")),"")</f>
        <v/>
      </c>
      <c r="V1705" s="124"/>
    </row>
    <row r="1706" spans="1:22">
      <c r="A1706" s="121" t="s">
        <v>57</v>
      </c>
      <c r="B1706" s="121">
        <v>209</v>
      </c>
      <c r="C1706" s="121">
        <v>1161</v>
      </c>
      <c r="D1706" s="121" t="s">
        <v>650</v>
      </c>
      <c r="E1706" s="121" t="s">
        <v>1474</v>
      </c>
      <c r="F1706" s="121" t="s">
        <v>18</v>
      </c>
      <c r="G1706" s="121" t="s">
        <v>1134</v>
      </c>
      <c r="H1706" s="121"/>
      <c r="I1706" s="121"/>
      <c r="J1706" s="121" t="s">
        <v>1128</v>
      </c>
      <c r="K1706" s="121"/>
      <c r="L1706" s="121"/>
      <c r="M1706" s="121"/>
      <c r="N1706" s="121">
        <v>400</v>
      </c>
      <c r="O1706" s="121"/>
      <c r="P1706" s="121"/>
      <c r="Q1706" s="121"/>
      <c r="R1706" s="121"/>
      <c r="S1706" s="123">
        <f>+IFERROR(IF('DETALLADO ELEMENTOS DE PROTECCI'!$E1706="DISTRIBUCION",((SUMIFS(O:O,D:D,'DETALLADO ELEMENTOS DE PROTECCI'!$D1706,H:H,'DETALLADO ELEMENTOS DE PROTECCI'!$H1706,R:R,"MARZO")+(SUMIFS(O:O,D:D,'DETALLADO ELEMENTOS DE PROTECCI'!$D1706,H:H,'DETALLADO ELEMENTOS DE PROTECCI'!$H1706,R:R,"ABRIL")))/((SUMIFS(N:N,D:D,'DETALLADO ELEMENTOS DE PROTECCI'!$D1706,H:H,'DETALLADO ELEMENTOS DE PROTECCI'!$H1706,R:R,"MARZO"))+(SUMIFS(N:N,D:D,'DETALLADO ELEMENTOS DE PROTECCI'!$D1706,H:H,'DETALLADO ELEMENTOS DE PROTECCI'!$H1706,R:R,"ABRIL")))),(SUMIFS(L:L,D:D,'DETALLADO ELEMENTOS DE PROTECCI'!$D1706,H:H,'DETALLADO ELEMENTOS DE PROTECCI'!$H1706)/(SUMIFS(K:K,D:D,'DETALLADO ELEMENTOS DE PROTECCI'!$D1706,H:H,'DETALLADO ELEMENTOS DE PROTECCI'!$H1706)))),0)</f>
        <v>0</v>
      </c>
      <c r="T1706" s="120">
        <v>0.5</v>
      </c>
      <c r="U1706" s="121" t="str">
        <f>+IF('DETALLADO ELEMENTOS DE PROTECCI'!$R1706="MARZO",IF('DETALLADO ELEMENTOS DE PROTECCI'!$S1706=0,"Rojo",IF(AND('DETALLADO ELEMENTOS DE PROTECCI'!$S1706&gt;0,'DETALLADO ELEMENTOS DE PROTECCI'!$S1706&lt;0.99),"Amarillo","Verde")),"")</f>
        <v/>
      </c>
      <c r="V1706" s="124"/>
    </row>
    <row r="1707" spans="1:22">
      <c r="A1707" s="121" t="s">
        <v>62</v>
      </c>
      <c r="B1707" s="121">
        <v>415</v>
      </c>
      <c r="C1707" s="121">
        <v>1161</v>
      </c>
      <c r="D1707" s="121" t="s">
        <v>810</v>
      </c>
      <c r="E1707" s="121" t="s">
        <v>1474</v>
      </c>
      <c r="F1707" s="121" t="s">
        <v>18</v>
      </c>
      <c r="G1707" s="121" t="s">
        <v>1134</v>
      </c>
      <c r="H1707" s="121"/>
      <c r="I1707" s="121"/>
      <c r="J1707" s="121" t="s">
        <v>1128</v>
      </c>
      <c r="K1707" s="121"/>
      <c r="L1707" s="121"/>
      <c r="M1707" s="121"/>
      <c r="N1707" s="121">
        <v>500</v>
      </c>
      <c r="O1707" s="121"/>
      <c r="P1707" s="121"/>
      <c r="Q1707" s="121"/>
      <c r="R1707" s="121"/>
      <c r="S1707" s="123">
        <f>+IFERROR(IF('DETALLADO ELEMENTOS DE PROTECCI'!$E1707="DISTRIBUCION",((SUMIFS(O:O,D:D,'DETALLADO ELEMENTOS DE PROTECCI'!$D1707,H:H,'DETALLADO ELEMENTOS DE PROTECCI'!$H1707,R:R,"MARZO")+(SUMIFS(O:O,D:D,'DETALLADO ELEMENTOS DE PROTECCI'!$D1707,H:H,'DETALLADO ELEMENTOS DE PROTECCI'!$H1707,R:R,"ABRIL")))/((SUMIFS(N:N,D:D,'DETALLADO ELEMENTOS DE PROTECCI'!$D1707,H:H,'DETALLADO ELEMENTOS DE PROTECCI'!$H1707,R:R,"MARZO"))+(SUMIFS(N:N,D:D,'DETALLADO ELEMENTOS DE PROTECCI'!$D1707,H:H,'DETALLADO ELEMENTOS DE PROTECCI'!$H1707,R:R,"ABRIL")))),(SUMIFS(L:L,D:D,'DETALLADO ELEMENTOS DE PROTECCI'!$D1707,H:H,'DETALLADO ELEMENTOS DE PROTECCI'!$H1707)/(SUMIFS(K:K,D:D,'DETALLADO ELEMENTOS DE PROTECCI'!$D1707,H:H,'DETALLADO ELEMENTOS DE PROTECCI'!$H1707)))),0)</f>
        <v>0</v>
      </c>
      <c r="T1707" s="120">
        <v>0.5</v>
      </c>
      <c r="U1707" s="121" t="str">
        <f>+IF('DETALLADO ELEMENTOS DE PROTECCI'!$R1707="MARZO",IF('DETALLADO ELEMENTOS DE PROTECCI'!$S1707=0,"Rojo",IF(AND('DETALLADO ELEMENTOS DE PROTECCI'!$S1707&gt;0,'DETALLADO ELEMENTOS DE PROTECCI'!$S1707&lt;0.99),"Amarillo","Verde")),"")</f>
        <v/>
      </c>
      <c r="V1707" s="124"/>
    </row>
    <row r="1708" spans="1:22">
      <c r="A1708" s="121" t="s">
        <v>62</v>
      </c>
      <c r="B1708" s="121">
        <v>405</v>
      </c>
      <c r="C1708" s="121">
        <v>1161</v>
      </c>
      <c r="D1708" s="121" t="s">
        <v>773</v>
      </c>
      <c r="E1708" s="121" t="s">
        <v>1474</v>
      </c>
      <c r="F1708" s="121" t="s">
        <v>18</v>
      </c>
      <c r="G1708" s="121" t="s">
        <v>1134</v>
      </c>
      <c r="H1708" s="121"/>
      <c r="I1708" s="121"/>
      <c r="J1708" s="121" t="s">
        <v>1128</v>
      </c>
      <c r="K1708" s="121"/>
      <c r="L1708" s="121"/>
      <c r="M1708" s="121"/>
      <c r="N1708" s="121">
        <v>400</v>
      </c>
      <c r="O1708" s="121"/>
      <c r="P1708" s="121"/>
      <c r="Q1708" s="121"/>
      <c r="R1708" s="121"/>
      <c r="S1708" s="123">
        <f>+IFERROR(IF('DETALLADO ELEMENTOS DE PROTECCI'!$E1708="DISTRIBUCION",((SUMIFS(O:O,D:D,'DETALLADO ELEMENTOS DE PROTECCI'!$D1708,H:H,'DETALLADO ELEMENTOS DE PROTECCI'!$H1708,R:R,"MARZO")+(SUMIFS(O:O,D:D,'DETALLADO ELEMENTOS DE PROTECCI'!$D1708,H:H,'DETALLADO ELEMENTOS DE PROTECCI'!$H1708,R:R,"ABRIL")))/((SUMIFS(N:N,D:D,'DETALLADO ELEMENTOS DE PROTECCI'!$D1708,H:H,'DETALLADO ELEMENTOS DE PROTECCI'!$H1708,R:R,"MARZO"))+(SUMIFS(N:N,D:D,'DETALLADO ELEMENTOS DE PROTECCI'!$D1708,H:H,'DETALLADO ELEMENTOS DE PROTECCI'!$H1708,R:R,"ABRIL")))),(SUMIFS(L:L,D:D,'DETALLADO ELEMENTOS DE PROTECCI'!$D1708,H:H,'DETALLADO ELEMENTOS DE PROTECCI'!$H1708)/(SUMIFS(K:K,D:D,'DETALLADO ELEMENTOS DE PROTECCI'!$D1708,H:H,'DETALLADO ELEMENTOS DE PROTECCI'!$H1708)))),0)</f>
        <v>0</v>
      </c>
      <c r="T1708" s="120">
        <v>0.5</v>
      </c>
      <c r="U1708" s="121" t="str">
        <f>+IF('DETALLADO ELEMENTOS DE PROTECCI'!$R1708="MARZO",IF('DETALLADO ELEMENTOS DE PROTECCI'!$S1708=0,"Rojo",IF(AND('DETALLADO ELEMENTOS DE PROTECCI'!$S1708&gt;0,'DETALLADO ELEMENTOS DE PROTECCI'!$S1708&lt;0.99),"Amarillo","Verde")),"")</f>
        <v/>
      </c>
      <c r="V1708" s="124"/>
    </row>
    <row r="1709" spans="1:22">
      <c r="A1709" s="121" t="s">
        <v>62</v>
      </c>
      <c r="B1709" s="121">
        <v>401</v>
      </c>
      <c r="C1709" s="121">
        <v>1161</v>
      </c>
      <c r="D1709" s="121" t="s">
        <v>762</v>
      </c>
      <c r="E1709" s="121" t="s">
        <v>1474</v>
      </c>
      <c r="F1709" s="121" t="s">
        <v>18</v>
      </c>
      <c r="G1709" s="121" t="s">
        <v>1134</v>
      </c>
      <c r="H1709" s="121"/>
      <c r="I1709" s="121"/>
      <c r="J1709" s="121" t="s">
        <v>1128</v>
      </c>
      <c r="K1709" s="121"/>
      <c r="L1709" s="121"/>
      <c r="M1709" s="121"/>
      <c r="N1709" s="121">
        <v>900</v>
      </c>
      <c r="O1709" s="121"/>
      <c r="P1709" s="121"/>
      <c r="Q1709" s="121"/>
      <c r="R1709" s="121"/>
      <c r="S1709" s="123">
        <f>+IFERROR(IF('DETALLADO ELEMENTOS DE PROTECCI'!$E1709="DISTRIBUCION",((SUMIFS(O:O,D:D,'DETALLADO ELEMENTOS DE PROTECCI'!$D1709,H:H,'DETALLADO ELEMENTOS DE PROTECCI'!$H1709,R:R,"MARZO")+(SUMIFS(O:O,D:D,'DETALLADO ELEMENTOS DE PROTECCI'!$D1709,H:H,'DETALLADO ELEMENTOS DE PROTECCI'!$H1709,R:R,"ABRIL")))/((SUMIFS(N:N,D:D,'DETALLADO ELEMENTOS DE PROTECCI'!$D1709,H:H,'DETALLADO ELEMENTOS DE PROTECCI'!$H1709,R:R,"MARZO"))+(SUMIFS(N:N,D:D,'DETALLADO ELEMENTOS DE PROTECCI'!$D1709,H:H,'DETALLADO ELEMENTOS DE PROTECCI'!$H1709,R:R,"ABRIL")))),(SUMIFS(L:L,D:D,'DETALLADO ELEMENTOS DE PROTECCI'!$D1709,H:H,'DETALLADO ELEMENTOS DE PROTECCI'!$H1709)/(SUMIFS(K:K,D:D,'DETALLADO ELEMENTOS DE PROTECCI'!$D1709,H:H,'DETALLADO ELEMENTOS DE PROTECCI'!$H1709)))),0)</f>
        <v>0</v>
      </c>
      <c r="T1709" s="120">
        <v>0.5</v>
      </c>
      <c r="U1709" s="121" t="str">
        <f>+IF('DETALLADO ELEMENTOS DE PROTECCI'!$R1709="MARZO",IF('DETALLADO ELEMENTOS DE PROTECCI'!$S1709=0,"Rojo",IF(AND('DETALLADO ELEMENTOS DE PROTECCI'!$S1709&gt;0,'DETALLADO ELEMENTOS DE PROTECCI'!$S1709&lt;0.99),"Amarillo","Verde")),"")</f>
        <v/>
      </c>
      <c r="V1709" s="124"/>
    </row>
    <row r="1710" spans="1:22">
      <c r="A1710" s="121" t="s">
        <v>62</v>
      </c>
      <c r="B1710" s="121">
        <v>411</v>
      </c>
      <c r="C1710" s="121">
        <v>1161</v>
      </c>
      <c r="D1710" s="121" t="s">
        <v>793</v>
      </c>
      <c r="E1710" s="121" t="s">
        <v>1474</v>
      </c>
      <c r="F1710" s="121" t="s">
        <v>18</v>
      </c>
      <c r="G1710" s="121" t="s">
        <v>1134</v>
      </c>
      <c r="H1710" s="121"/>
      <c r="I1710" s="121"/>
      <c r="J1710" s="121" t="s">
        <v>1128</v>
      </c>
      <c r="K1710" s="121"/>
      <c r="L1710" s="121"/>
      <c r="M1710" s="121"/>
      <c r="N1710" s="121">
        <v>900</v>
      </c>
      <c r="O1710" s="121"/>
      <c r="P1710" s="121"/>
      <c r="Q1710" s="121"/>
      <c r="R1710" s="121"/>
      <c r="S1710" s="123">
        <f>+IFERROR(IF('DETALLADO ELEMENTOS DE PROTECCI'!$E1710="DISTRIBUCION",((SUMIFS(O:O,D:D,'DETALLADO ELEMENTOS DE PROTECCI'!$D1710,H:H,'DETALLADO ELEMENTOS DE PROTECCI'!$H1710,R:R,"MARZO")+(SUMIFS(O:O,D:D,'DETALLADO ELEMENTOS DE PROTECCI'!$D1710,H:H,'DETALLADO ELEMENTOS DE PROTECCI'!$H1710,R:R,"ABRIL")))/((SUMIFS(N:N,D:D,'DETALLADO ELEMENTOS DE PROTECCI'!$D1710,H:H,'DETALLADO ELEMENTOS DE PROTECCI'!$H1710,R:R,"MARZO"))+(SUMIFS(N:N,D:D,'DETALLADO ELEMENTOS DE PROTECCI'!$D1710,H:H,'DETALLADO ELEMENTOS DE PROTECCI'!$H1710,R:R,"ABRIL")))),(SUMIFS(L:L,D:D,'DETALLADO ELEMENTOS DE PROTECCI'!$D1710,H:H,'DETALLADO ELEMENTOS DE PROTECCI'!$H1710)/(SUMIFS(K:K,D:D,'DETALLADO ELEMENTOS DE PROTECCI'!$D1710,H:H,'DETALLADO ELEMENTOS DE PROTECCI'!$H1710)))),0)</f>
        <v>0</v>
      </c>
      <c r="T1710" s="120">
        <v>0.5</v>
      </c>
      <c r="U1710" s="121" t="str">
        <f>+IF('DETALLADO ELEMENTOS DE PROTECCI'!$R1710="MARZO",IF('DETALLADO ELEMENTOS DE PROTECCI'!$S1710=0,"Rojo",IF(AND('DETALLADO ELEMENTOS DE PROTECCI'!$S1710&gt;0,'DETALLADO ELEMENTOS DE PROTECCI'!$S1710&lt;0.99),"Amarillo","Verde")),"")</f>
        <v/>
      </c>
      <c r="V1710" s="124"/>
    </row>
    <row r="1711" spans="1:22">
      <c r="A1711" s="121" t="s">
        <v>62</v>
      </c>
      <c r="B1711" s="121">
        <v>413</v>
      </c>
      <c r="C1711" s="121">
        <v>1161</v>
      </c>
      <c r="D1711" s="121" t="s">
        <v>802</v>
      </c>
      <c r="E1711" s="121" t="s">
        <v>1474</v>
      </c>
      <c r="F1711" s="121" t="s">
        <v>18</v>
      </c>
      <c r="G1711" s="121" t="s">
        <v>1134</v>
      </c>
      <c r="H1711" s="121"/>
      <c r="I1711" s="121"/>
      <c r="J1711" s="121" t="s">
        <v>1128</v>
      </c>
      <c r="K1711" s="121"/>
      <c r="L1711" s="121"/>
      <c r="M1711" s="121"/>
      <c r="N1711" s="121">
        <v>200</v>
      </c>
      <c r="O1711" s="121"/>
      <c r="P1711" s="121"/>
      <c r="Q1711" s="121"/>
      <c r="R1711" s="121"/>
      <c r="S1711" s="123">
        <f>+IFERROR(IF('DETALLADO ELEMENTOS DE PROTECCI'!$E1711="DISTRIBUCION",((SUMIFS(O:O,D:D,'DETALLADO ELEMENTOS DE PROTECCI'!$D1711,H:H,'DETALLADO ELEMENTOS DE PROTECCI'!$H1711,R:R,"MARZO")+(SUMIFS(O:O,D:D,'DETALLADO ELEMENTOS DE PROTECCI'!$D1711,H:H,'DETALLADO ELEMENTOS DE PROTECCI'!$H1711,R:R,"ABRIL")))/((SUMIFS(N:N,D:D,'DETALLADO ELEMENTOS DE PROTECCI'!$D1711,H:H,'DETALLADO ELEMENTOS DE PROTECCI'!$H1711,R:R,"MARZO"))+(SUMIFS(N:N,D:D,'DETALLADO ELEMENTOS DE PROTECCI'!$D1711,H:H,'DETALLADO ELEMENTOS DE PROTECCI'!$H1711,R:R,"ABRIL")))),(SUMIFS(L:L,D:D,'DETALLADO ELEMENTOS DE PROTECCI'!$D1711,H:H,'DETALLADO ELEMENTOS DE PROTECCI'!$H1711)/(SUMIFS(K:K,D:D,'DETALLADO ELEMENTOS DE PROTECCI'!$D1711,H:H,'DETALLADO ELEMENTOS DE PROTECCI'!$H1711)))),0)</f>
        <v>0</v>
      </c>
      <c r="T1711" s="120">
        <v>0.5</v>
      </c>
      <c r="U1711" s="121" t="str">
        <f>+IF('DETALLADO ELEMENTOS DE PROTECCI'!$R1711="MARZO",IF('DETALLADO ELEMENTOS DE PROTECCI'!$S1711=0,"Rojo",IF(AND('DETALLADO ELEMENTOS DE PROTECCI'!$S1711&gt;0,'DETALLADO ELEMENTOS DE PROTECCI'!$S1711&lt;0.99),"Amarillo","Verde")),"")</f>
        <v/>
      </c>
      <c r="V1711" s="124"/>
    </row>
    <row r="1712" spans="1:22">
      <c r="A1712" s="121" t="s">
        <v>62</v>
      </c>
      <c r="B1712" s="121">
        <v>408</v>
      </c>
      <c r="C1712" s="121">
        <v>1161</v>
      </c>
      <c r="D1712" s="121" t="s">
        <v>790</v>
      </c>
      <c r="E1712" s="121" t="s">
        <v>1474</v>
      </c>
      <c r="F1712" s="121" t="s">
        <v>18</v>
      </c>
      <c r="G1712" s="121" t="s">
        <v>1134</v>
      </c>
      <c r="H1712" s="121"/>
      <c r="I1712" s="121"/>
      <c r="J1712" s="121" t="s">
        <v>1128</v>
      </c>
      <c r="K1712" s="121"/>
      <c r="L1712" s="121"/>
      <c r="M1712" s="121"/>
      <c r="N1712" s="121">
        <v>700</v>
      </c>
      <c r="O1712" s="121"/>
      <c r="P1712" s="121"/>
      <c r="Q1712" s="121"/>
      <c r="R1712" s="121"/>
      <c r="S1712" s="123">
        <f>+IFERROR(IF('DETALLADO ELEMENTOS DE PROTECCI'!$E1712="DISTRIBUCION",((SUMIFS(O:O,D:D,'DETALLADO ELEMENTOS DE PROTECCI'!$D1712,H:H,'DETALLADO ELEMENTOS DE PROTECCI'!$H1712,R:R,"MARZO")+(SUMIFS(O:O,D:D,'DETALLADO ELEMENTOS DE PROTECCI'!$D1712,H:H,'DETALLADO ELEMENTOS DE PROTECCI'!$H1712,R:R,"ABRIL")))/((SUMIFS(N:N,D:D,'DETALLADO ELEMENTOS DE PROTECCI'!$D1712,H:H,'DETALLADO ELEMENTOS DE PROTECCI'!$H1712,R:R,"MARZO"))+(SUMIFS(N:N,D:D,'DETALLADO ELEMENTOS DE PROTECCI'!$D1712,H:H,'DETALLADO ELEMENTOS DE PROTECCI'!$H1712,R:R,"ABRIL")))),(SUMIFS(L:L,D:D,'DETALLADO ELEMENTOS DE PROTECCI'!$D1712,H:H,'DETALLADO ELEMENTOS DE PROTECCI'!$H1712)/(SUMIFS(K:K,D:D,'DETALLADO ELEMENTOS DE PROTECCI'!$D1712,H:H,'DETALLADO ELEMENTOS DE PROTECCI'!$H1712)))),0)</f>
        <v>0</v>
      </c>
      <c r="T1712" s="120">
        <v>0.5</v>
      </c>
      <c r="U1712" s="121" t="str">
        <f>+IF('DETALLADO ELEMENTOS DE PROTECCI'!$R1712="MARZO",IF('DETALLADO ELEMENTOS DE PROTECCI'!$S1712=0,"Rojo",IF(AND('DETALLADO ELEMENTOS DE PROTECCI'!$S1712&gt;0,'DETALLADO ELEMENTOS DE PROTECCI'!$S1712&lt;0.99),"Amarillo","Verde")),"")</f>
        <v/>
      </c>
      <c r="V1712" s="124"/>
    </row>
    <row r="1713" spans="1:22">
      <c r="A1713" s="121" t="s">
        <v>62</v>
      </c>
      <c r="B1713" s="121">
        <v>407</v>
      </c>
      <c r="C1713" s="121">
        <v>1161</v>
      </c>
      <c r="D1713" s="121" t="s">
        <v>782</v>
      </c>
      <c r="E1713" s="121" t="s">
        <v>1474</v>
      </c>
      <c r="F1713" s="121" t="s">
        <v>18</v>
      </c>
      <c r="G1713" s="121" t="s">
        <v>1134</v>
      </c>
      <c r="H1713" s="121"/>
      <c r="I1713" s="121"/>
      <c r="J1713" s="121" t="s">
        <v>1128</v>
      </c>
      <c r="K1713" s="121"/>
      <c r="L1713" s="121"/>
      <c r="M1713" s="121"/>
      <c r="N1713" s="121">
        <v>600</v>
      </c>
      <c r="O1713" s="121"/>
      <c r="P1713" s="121"/>
      <c r="Q1713" s="121"/>
      <c r="R1713" s="121"/>
      <c r="S1713" s="123">
        <f>+IFERROR(IF('DETALLADO ELEMENTOS DE PROTECCI'!$E1713="DISTRIBUCION",((SUMIFS(O:O,D:D,'DETALLADO ELEMENTOS DE PROTECCI'!$D1713,H:H,'DETALLADO ELEMENTOS DE PROTECCI'!$H1713,R:R,"MARZO")+(SUMIFS(O:O,D:D,'DETALLADO ELEMENTOS DE PROTECCI'!$D1713,H:H,'DETALLADO ELEMENTOS DE PROTECCI'!$H1713,R:R,"ABRIL")))/((SUMIFS(N:N,D:D,'DETALLADO ELEMENTOS DE PROTECCI'!$D1713,H:H,'DETALLADO ELEMENTOS DE PROTECCI'!$H1713,R:R,"MARZO"))+(SUMIFS(N:N,D:D,'DETALLADO ELEMENTOS DE PROTECCI'!$D1713,H:H,'DETALLADO ELEMENTOS DE PROTECCI'!$H1713,R:R,"ABRIL")))),(SUMIFS(L:L,D:D,'DETALLADO ELEMENTOS DE PROTECCI'!$D1713,H:H,'DETALLADO ELEMENTOS DE PROTECCI'!$H1713)/(SUMIFS(K:K,D:D,'DETALLADO ELEMENTOS DE PROTECCI'!$D1713,H:H,'DETALLADO ELEMENTOS DE PROTECCI'!$H1713)))),0)</f>
        <v>0</v>
      </c>
      <c r="T1713" s="120">
        <v>0.5</v>
      </c>
      <c r="U1713" s="121" t="str">
        <f>+IF('DETALLADO ELEMENTOS DE PROTECCI'!$R1713="MARZO",IF('DETALLADO ELEMENTOS DE PROTECCI'!$S1713=0,"Rojo",IF(AND('DETALLADO ELEMENTOS DE PROTECCI'!$S1713&gt;0,'DETALLADO ELEMENTOS DE PROTECCI'!$S1713&lt;0.99),"Amarillo","Verde")),"")</f>
        <v/>
      </c>
      <c r="V1713" s="124"/>
    </row>
    <row r="1714" spans="1:22">
      <c r="A1714" s="121" t="s">
        <v>62</v>
      </c>
      <c r="B1714" s="121">
        <v>418</v>
      </c>
      <c r="C1714" s="121">
        <v>1161</v>
      </c>
      <c r="D1714" s="121" t="s">
        <v>837</v>
      </c>
      <c r="E1714" s="121" t="s">
        <v>1474</v>
      </c>
      <c r="F1714" s="121" t="s">
        <v>18</v>
      </c>
      <c r="G1714" s="121" t="s">
        <v>1134</v>
      </c>
      <c r="H1714" s="121"/>
      <c r="I1714" s="121"/>
      <c r="J1714" s="121" t="s">
        <v>1128</v>
      </c>
      <c r="K1714" s="121"/>
      <c r="L1714" s="121"/>
      <c r="M1714" s="121"/>
      <c r="N1714" s="121">
        <v>600</v>
      </c>
      <c r="O1714" s="121"/>
      <c r="P1714" s="121"/>
      <c r="Q1714" s="121"/>
      <c r="R1714" s="121"/>
      <c r="S1714" s="123">
        <f>+IFERROR(IF('DETALLADO ELEMENTOS DE PROTECCI'!$E1714="DISTRIBUCION",((SUMIFS(O:O,D:D,'DETALLADO ELEMENTOS DE PROTECCI'!$D1714,H:H,'DETALLADO ELEMENTOS DE PROTECCI'!$H1714,R:R,"MARZO")+(SUMIFS(O:O,D:D,'DETALLADO ELEMENTOS DE PROTECCI'!$D1714,H:H,'DETALLADO ELEMENTOS DE PROTECCI'!$H1714,R:R,"ABRIL")))/((SUMIFS(N:N,D:D,'DETALLADO ELEMENTOS DE PROTECCI'!$D1714,H:H,'DETALLADO ELEMENTOS DE PROTECCI'!$H1714,R:R,"MARZO"))+(SUMIFS(N:N,D:D,'DETALLADO ELEMENTOS DE PROTECCI'!$D1714,H:H,'DETALLADO ELEMENTOS DE PROTECCI'!$H1714,R:R,"ABRIL")))),(SUMIFS(L:L,D:D,'DETALLADO ELEMENTOS DE PROTECCI'!$D1714,H:H,'DETALLADO ELEMENTOS DE PROTECCI'!$H1714)/(SUMIFS(K:K,D:D,'DETALLADO ELEMENTOS DE PROTECCI'!$D1714,H:H,'DETALLADO ELEMENTOS DE PROTECCI'!$H1714)))),0)</f>
        <v>0</v>
      </c>
      <c r="T1714" s="120">
        <v>0.5</v>
      </c>
      <c r="U1714" s="121" t="str">
        <f>+IF('DETALLADO ELEMENTOS DE PROTECCI'!$R1714="MARZO",IF('DETALLADO ELEMENTOS DE PROTECCI'!$S1714=0,"Rojo",IF(AND('DETALLADO ELEMENTOS DE PROTECCI'!$S1714&gt;0,'DETALLADO ELEMENTOS DE PROTECCI'!$S1714&lt;0.99),"Amarillo","Verde")),"")</f>
        <v/>
      </c>
      <c r="V1714" s="124"/>
    </row>
    <row r="1715" spans="1:22">
      <c r="A1715" s="121" t="s">
        <v>62</v>
      </c>
      <c r="B1715" s="121">
        <v>420</v>
      </c>
      <c r="C1715" s="121">
        <v>1161</v>
      </c>
      <c r="D1715" s="121" t="s">
        <v>847</v>
      </c>
      <c r="E1715" s="121" t="s">
        <v>1474</v>
      </c>
      <c r="F1715" s="121" t="s">
        <v>18</v>
      </c>
      <c r="G1715" s="121" t="s">
        <v>1134</v>
      </c>
      <c r="H1715" s="121"/>
      <c r="I1715" s="121"/>
      <c r="J1715" s="121" t="s">
        <v>1128</v>
      </c>
      <c r="K1715" s="121"/>
      <c r="L1715" s="121"/>
      <c r="M1715" s="121"/>
      <c r="N1715" s="121">
        <v>800</v>
      </c>
      <c r="O1715" s="121"/>
      <c r="P1715" s="121"/>
      <c r="Q1715" s="121"/>
      <c r="R1715" s="121"/>
      <c r="S1715" s="123">
        <f>+IFERROR(IF('DETALLADO ELEMENTOS DE PROTECCI'!$E1715="DISTRIBUCION",((SUMIFS(O:O,D:D,'DETALLADO ELEMENTOS DE PROTECCI'!$D1715,H:H,'DETALLADO ELEMENTOS DE PROTECCI'!$H1715,R:R,"MARZO")+(SUMIFS(O:O,D:D,'DETALLADO ELEMENTOS DE PROTECCI'!$D1715,H:H,'DETALLADO ELEMENTOS DE PROTECCI'!$H1715,R:R,"ABRIL")))/((SUMIFS(N:N,D:D,'DETALLADO ELEMENTOS DE PROTECCI'!$D1715,H:H,'DETALLADO ELEMENTOS DE PROTECCI'!$H1715,R:R,"MARZO"))+(SUMIFS(N:N,D:D,'DETALLADO ELEMENTOS DE PROTECCI'!$D1715,H:H,'DETALLADO ELEMENTOS DE PROTECCI'!$H1715,R:R,"ABRIL")))),(SUMIFS(L:L,D:D,'DETALLADO ELEMENTOS DE PROTECCI'!$D1715,H:H,'DETALLADO ELEMENTOS DE PROTECCI'!$H1715)/(SUMIFS(K:K,D:D,'DETALLADO ELEMENTOS DE PROTECCI'!$D1715,H:H,'DETALLADO ELEMENTOS DE PROTECCI'!$H1715)))),0)</f>
        <v>0</v>
      </c>
      <c r="T1715" s="120">
        <v>0.5</v>
      </c>
      <c r="U1715" s="121" t="str">
        <f>+IF('DETALLADO ELEMENTOS DE PROTECCI'!$R1715="MARZO",IF('DETALLADO ELEMENTOS DE PROTECCI'!$S1715=0,"Rojo",IF(AND('DETALLADO ELEMENTOS DE PROTECCI'!$S1715&gt;0,'DETALLADO ELEMENTOS DE PROTECCI'!$S1715&lt;0.99),"Amarillo","Verde")),"")</f>
        <v/>
      </c>
      <c r="V1715" s="124"/>
    </row>
    <row r="1716" spans="1:22">
      <c r="A1716" s="121" t="s">
        <v>62</v>
      </c>
      <c r="B1716" s="121">
        <v>417</v>
      </c>
      <c r="C1716" s="121">
        <v>1161</v>
      </c>
      <c r="D1716" s="121" t="s">
        <v>829</v>
      </c>
      <c r="E1716" s="121" t="s">
        <v>1474</v>
      </c>
      <c r="F1716" s="121" t="s">
        <v>18</v>
      </c>
      <c r="G1716" s="121" t="s">
        <v>1134</v>
      </c>
      <c r="H1716" s="121"/>
      <c r="I1716" s="121"/>
      <c r="J1716" s="121" t="s">
        <v>1128</v>
      </c>
      <c r="K1716" s="121"/>
      <c r="L1716" s="121"/>
      <c r="M1716" s="121"/>
      <c r="N1716" s="121">
        <v>100</v>
      </c>
      <c r="O1716" s="121"/>
      <c r="P1716" s="121"/>
      <c r="Q1716" s="121"/>
      <c r="R1716" s="121"/>
      <c r="S1716" s="123">
        <f>+IFERROR(IF('DETALLADO ELEMENTOS DE PROTECCI'!$E1716="DISTRIBUCION",((SUMIFS(O:O,D:D,'DETALLADO ELEMENTOS DE PROTECCI'!$D1716,H:H,'DETALLADO ELEMENTOS DE PROTECCI'!$H1716,R:R,"MARZO")+(SUMIFS(O:O,D:D,'DETALLADO ELEMENTOS DE PROTECCI'!$D1716,H:H,'DETALLADO ELEMENTOS DE PROTECCI'!$H1716,R:R,"ABRIL")))/((SUMIFS(N:N,D:D,'DETALLADO ELEMENTOS DE PROTECCI'!$D1716,H:H,'DETALLADO ELEMENTOS DE PROTECCI'!$H1716,R:R,"MARZO"))+(SUMIFS(N:N,D:D,'DETALLADO ELEMENTOS DE PROTECCI'!$D1716,H:H,'DETALLADO ELEMENTOS DE PROTECCI'!$H1716,R:R,"ABRIL")))),(SUMIFS(L:L,D:D,'DETALLADO ELEMENTOS DE PROTECCI'!$D1716,H:H,'DETALLADO ELEMENTOS DE PROTECCI'!$H1716)/(SUMIFS(K:K,D:D,'DETALLADO ELEMENTOS DE PROTECCI'!$D1716,H:H,'DETALLADO ELEMENTOS DE PROTECCI'!$H1716)))),0)</f>
        <v>0</v>
      </c>
      <c r="T1716" s="120">
        <v>0.5</v>
      </c>
      <c r="U1716" s="121" t="str">
        <f>+IF('DETALLADO ELEMENTOS DE PROTECCI'!$R1716="MARZO",IF('DETALLADO ELEMENTOS DE PROTECCI'!$S1716=0,"Rojo",IF(AND('DETALLADO ELEMENTOS DE PROTECCI'!$S1716&gt;0,'DETALLADO ELEMENTOS DE PROTECCI'!$S1716&lt;0.99),"Amarillo","Verde")),"")</f>
        <v/>
      </c>
      <c r="V1716" s="124"/>
    </row>
    <row r="1717" spans="1:22">
      <c r="A1717" s="121" t="s">
        <v>64</v>
      </c>
      <c r="B1717" s="121">
        <v>623</v>
      </c>
      <c r="C1717" s="121">
        <v>1161</v>
      </c>
      <c r="D1717" s="121" t="s">
        <v>1021</v>
      </c>
      <c r="E1717" s="121" t="s">
        <v>1474</v>
      </c>
      <c r="F1717" s="121" t="s">
        <v>18</v>
      </c>
      <c r="G1717" s="121" t="s">
        <v>1134</v>
      </c>
      <c r="H1717" s="121"/>
      <c r="I1717" s="121"/>
      <c r="J1717" s="121" t="s">
        <v>1128</v>
      </c>
      <c r="K1717" s="121"/>
      <c r="L1717" s="121"/>
      <c r="M1717" s="121"/>
      <c r="N1717" s="121">
        <v>200</v>
      </c>
      <c r="O1717" s="121"/>
      <c r="P1717" s="121"/>
      <c r="Q1717" s="121"/>
      <c r="R1717" s="121"/>
      <c r="S1717" s="123">
        <f>+IFERROR(IF('DETALLADO ELEMENTOS DE PROTECCI'!$E1717="DISTRIBUCION",((SUMIFS(O:O,D:D,'DETALLADO ELEMENTOS DE PROTECCI'!$D1717,H:H,'DETALLADO ELEMENTOS DE PROTECCI'!$H1717,R:R,"MARZO")+(SUMIFS(O:O,D:D,'DETALLADO ELEMENTOS DE PROTECCI'!$D1717,H:H,'DETALLADO ELEMENTOS DE PROTECCI'!$H1717,R:R,"ABRIL")))/((SUMIFS(N:N,D:D,'DETALLADO ELEMENTOS DE PROTECCI'!$D1717,H:H,'DETALLADO ELEMENTOS DE PROTECCI'!$H1717,R:R,"MARZO"))+(SUMIFS(N:N,D:D,'DETALLADO ELEMENTOS DE PROTECCI'!$D1717,H:H,'DETALLADO ELEMENTOS DE PROTECCI'!$H1717,R:R,"ABRIL")))),(SUMIFS(L:L,D:D,'DETALLADO ELEMENTOS DE PROTECCI'!$D1717,H:H,'DETALLADO ELEMENTOS DE PROTECCI'!$H1717)/(SUMIFS(K:K,D:D,'DETALLADO ELEMENTOS DE PROTECCI'!$D1717,H:H,'DETALLADO ELEMENTOS DE PROTECCI'!$H1717)))),0)</f>
        <v>0</v>
      </c>
      <c r="T1717" s="120">
        <v>0.5</v>
      </c>
      <c r="U1717" s="121" t="str">
        <f>+IF('DETALLADO ELEMENTOS DE PROTECCI'!$R1717="MARZO",IF('DETALLADO ELEMENTOS DE PROTECCI'!$S1717=0,"Rojo",IF(AND('DETALLADO ELEMENTOS DE PROTECCI'!$S1717&gt;0,'DETALLADO ELEMENTOS DE PROTECCI'!$S1717&lt;0.99),"Amarillo","Verde")),"")</f>
        <v/>
      </c>
      <c r="V1717" s="124"/>
    </row>
    <row r="1718" spans="1:22">
      <c r="A1718" s="121" t="s">
        <v>64</v>
      </c>
      <c r="B1718" s="121">
        <v>603</v>
      </c>
      <c r="C1718" s="121">
        <v>1161</v>
      </c>
      <c r="D1718" s="121" t="s">
        <v>968</v>
      </c>
      <c r="E1718" s="121" t="s">
        <v>1474</v>
      </c>
      <c r="F1718" s="121" t="s">
        <v>18</v>
      </c>
      <c r="G1718" s="121" t="s">
        <v>1134</v>
      </c>
      <c r="H1718" s="121"/>
      <c r="I1718" s="121"/>
      <c r="J1718" s="121" t="s">
        <v>1128</v>
      </c>
      <c r="K1718" s="121"/>
      <c r="L1718" s="121"/>
      <c r="M1718" s="121"/>
      <c r="N1718" s="139">
        <v>200</v>
      </c>
      <c r="O1718" s="121"/>
      <c r="P1718" s="121"/>
      <c r="Q1718" s="121"/>
      <c r="R1718" s="121"/>
      <c r="S1718" s="123">
        <f>+IFERROR(IF('DETALLADO ELEMENTOS DE PROTECCI'!$E1718="DISTRIBUCION",((SUMIFS(O:O,D:D,'DETALLADO ELEMENTOS DE PROTECCI'!$D1718,H:H,'DETALLADO ELEMENTOS DE PROTECCI'!$H1718,R:R,"MARZO")+(SUMIFS(O:O,D:D,'DETALLADO ELEMENTOS DE PROTECCI'!$D1718,H:H,'DETALLADO ELEMENTOS DE PROTECCI'!$H1718,R:R,"ABRIL")))/((SUMIFS(N:N,D:D,'DETALLADO ELEMENTOS DE PROTECCI'!$D1718,H:H,'DETALLADO ELEMENTOS DE PROTECCI'!$H1718,R:R,"MARZO"))+(SUMIFS(N:N,D:D,'DETALLADO ELEMENTOS DE PROTECCI'!$D1718,H:H,'DETALLADO ELEMENTOS DE PROTECCI'!$H1718,R:R,"ABRIL")))),(SUMIFS(L:L,D:D,'DETALLADO ELEMENTOS DE PROTECCI'!$D1718,H:H,'DETALLADO ELEMENTOS DE PROTECCI'!$H1718)/(SUMIFS(K:K,D:D,'DETALLADO ELEMENTOS DE PROTECCI'!$D1718,H:H,'DETALLADO ELEMENTOS DE PROTECCI'!$H1718)))),0)</f>
        <v>0</v>
      </c>
      <c r="T1718" s="120">
        <v>0.5</v>
      </c>
      <c r="U1718" s="121" t="str">
        <f>+IF('DETALLADO ELEMENTOS DE PROTECCI'!$R1718="MARZO",IF('DETALLADO ELEMENTOS DE PROTECCI'!$S1718=0,"Rojo",IF(AND('DETALLADO ELEMENTOS DE PROTECCI'!$S1718&gt;0,'DETALLADO ELEMENTOS DE PROTECCI'!$S1718&lt;0.99),"Amarillo","Verde")),"")</f>
        <v/>
      </c>
      <c r="V1718" s="124"/>
    </row>
    <row r="1719" spans="1:22">
      <c r="A1719" s="121" t="s">
        <v>64</v>
      </c>
      <c r="B1719" s="121">
        <v>602</v>
      </c>
      <c r="C1719" s="121">
        <v>1161</v>
      </c>
      <c r="D1719" s="121" t="s">
        <v>959</v>
      </c>
      <c r="E1719" s="121" t="s">
        <v>1474</v>
      </c>
      <c r="F1719" s="121" t="s">
        <v>18</v>
      </c>
      <c r="G1719" s="121" t="s">
        <v>1134</v>
      </c>
      <c r="H1719" s="121"/>
      <c r="I1719" s="121"/>
      <c r="J1719" s="121" t="s">
        <v>1128</v>
      </c>
      <c r="K1719" s="121"/>
      <c r="L1719" s="121"/>
      <c r="M1719" s="121"/>
      <c r="N1719" s="139">
        <v>500</v>
      </c>
      <c r="O1719" s="121"/>
      <c r="P1719" s="121"/>
      <c r="Q1719" s="121"/>
      <c r="R1719" s="121"/>
      <c r="S1719" s="123">
        <f>+IFERROR(IF('DETALLADO ELEMENTOS DE PROTECCI'!$E1719="DISTRIBUCION",((SUMIFS(O:O,D:D,'DETALLADO ELEMENTOS DE PROTECCI'!$D1719,H:H,'DETALLADO ELEMENTOS DE PROTECCI'!$H1719,R:R,"MARZO")+(SUMIFS(O:O,D:D,'DETALLADO ELEMENTOS DE PROTECCI'!$D1719,H:H,'DETALLADO ELEMENTOS DE PROTECCI'!$H1719,R:R,"ABRIL")))/((SUMIFS(N:N,D:D,'DETALLADO ELEMENTOS DE PROTECCI'!$D1719,H:H,'DETALLADO ELEMENTOS DE PROTECCI'!$H1719,R:R,"MARZO"))+(SUMIFS(N:N,D:D,'DETALLADO ELEMENTOS DE PROTECCI'!$D1719,H:H,'DETALLADO ELEMENTOS DE PROTECCI'!$H1719,R:R,"ABRIL")))),(SUMIFS(L:L,D:D,'DETALLADO ELEMENTOS DE PROTECCI'!$D1719,H:H,'DETALLADO ELEMENTOS DE PROTECCI'!$H1719)/(SUMIFS(K:K,D:D,'DETALLADO ELEMENTOS DE PROTECCI'!$D1719,H:H,'DETALLADO ELEMENTOS DE PROTECCI'!$H1719)))),0)</f>
        <v>0</v>
      </c>
      <c r="T1719" s="120">
        <v>0.5</v>
      </c>
      <c r="U1719" s="121" t="str">
        <f>+IF('DETALLADO ELEMENTOS DE PROTECCI'!$R1719="MARZO",IF('DETALLADO ELEMENTOS DE PROTECCI'!$S1719=0,"Rojo",IF(AND('DETALLADO ELEMENTOS DE PROTECCI'!$S1719&gt;0,'DETALLADO ELEMENTOS DE PROTECCI'!$S1719&lt;0.99),"Amarillo","Verde")),"")</f>
        <v/>
      </c>
      <c r="V1719" s="124"/>
    </row>
    <row r="1720" spans="1:22">
      <c r="A1720" s="121" t="s">
        <v>64</v>
      </c>
      <c r="B1720" s="121">
        <v>613</v>
      </c>
      <c r="C1720" s="121">
        <v>1161</v>
      </c>
      <c r="D1720" s="121" t="s">
        <v>1109</v>
      </c>
      <c r="E1720" s="121" t="s">
        <v>1474</v>
      </c>
      <c r="F1720" s="121" t="s">
        <v>18</v>
      </c>
      <c r="G1720" s="121" t="s">
        <v>1134</v>
      </c>
      <c r="H1720" s="121"/>
      <c r="I1720" s="121"/>
      <c r="J1720" s="121" t="s">
        <v>1128</v>
      </c>
      <c r="K1720" s="121"/>
      <c r="L1720" s="121"/>
      <c r="M1720" s="121"/>
      <c r="N1720" s="121">
        <v>1000</v>
      </c>
      <c r="O1720" s="121"/>
      <c r="P1720" s="121"/>
      <c r="Q1720" s="121"/>
      <c r="R1720" s="121"/>
      <c r="S1720" s="123">
        <f>+IFERROR(IF('DETALLADO ELEMENTOS DE PROTECCI'!$E1720="DISTRIBUCION",((SUMIFS(O:O,D:D,'DETALLADO ELEMENTOS DE PROTECCI'!$D1720,H:H,'DETALLADO ELEMENTOS DE PROTECCI'!$H1720,R:R,"MARZO")+(SUMIFS(O:O,D:D,'DETALLADO ELEMENTOS DE PROTECCI'!$D1720,H:H,'DETALLADO ELEMENTOS DE PROTECCI'!$H1720,R:R,"ABRIL")))/((SUMIFS(N:N,D:D,'DETALLADO ELEMENTOS DE PROTECCI'!$D1720,H:H,'DETALLADO ELEMENTOS DE PROTECCI'!$H1720,R:R,"MARZO"))+(SUMIFS(N:N,D:D,'DETALLADO ELEMENTOS DE PROTECCI'!$D1720,H:H,'DETALLADO ELEMENTOS DE PROTECCI'!$H1720,R:R,"ABRIL")))),(SUMIFS(L:L,D:D,'DETALLADO ELEMENTOS DE PROTECCI'!$D1720,H:H,'DETALLADO ELEMENTOS DE PROTECCI'!$H1720)/(SUMIFS(K:K,D:D,'DETALLADO ELEMENTOS DE PROTECCI'!$D1720,H:H,'DETALLADO ELEMENTOS DE PROTECCI'!$H1720)))),0)</f>
        <v>0</v>
      </c>
      <c r="T1720" s="120">
        <v>0.5</v>
      </c>
      <c r="U1720" s="121" t="str">
        <f>+IF('DETALLADO ELEMENTOS DE PROTECCI'!$R1720="MARZO",IF('DETALLADO ELEMENTOS DE PROTECCI'!$S1720=0,"Rojo",IF(AND('DETALLADO ELEMENTOS DE PROTECCI'!$S1720&gt;0,'DETALLADO ELEMENTOS DE PROTECCI'!$S1720&lt;0.99),"Amarillo","Verde")),"")</f>
        <v/>
      </c>
      <c r="V1720" s="124"/>
    </row>
    <row r="1721" spans="1:22">
      <c r="A1721" s="121" t="s">
        <v>64</v>
      </c>
      <c r="B1721" s="121">
        <v>612</v>
      </c>
      <c r="C1721" s="121">
        <v>1161</v>
      </c>
      <c r="D1721" s="121" t="s">
        <v>1010</v>
      </c>
      <c r="E1721" s="121" t="s">
        <v>1474</v>
      </c>
      <c r="F1721" s="121" t="s">
        <v>18</v>
      </c>
      <c r="G1721" s="121" t="s">
        <v>1134</v>
      </c>
      <c r="H1721" s="121"/>
      <c r="I1721" s="121"/>
      <c r="J1721" s="121" t="s">
        <v>1128</v>
      </c>
      <c r="K1721" s="121"/>
      <c r="L1721" s="121"/>
      <c r="M1721" s="121"/>
      <c r="N1721" s="121">
        <v>1800</v>
      </c>
      <c r="O1721" s="121"/>
      <c r="P1721" s="121"/>
      <c r="Q1721" s="121"/>
      <c r="R1721" s="121"/>
      <c r="S1721" s="123">
        <f>+IFERROR(IF('DETALLADO ELEMENTOS DE PROTECCI'!$E1721="DISTRIBUCION",((SUMIFS(O:O,D:D,'DETALLADO ELEMENTOS DE PROTECCI'!$D1721,H:H,'DETALLADO ELEMENTOS DE PROTECCI'!$H1721,R:R,"MARZO")+(SUMIFS(O:O,D:D,'DETALLADO ELEMENTOS DE PROTECCI'!$D1721,H:H,'DETALLADO ELEMENTOS DE PROTECCI'!$H1721,R:R,"ABRIL")))/((SUMIFS(N:N,D:D,'DETALLADO ELEMENTOS DE PROTECCI'!$D1721,H:H,'DETALLADO ELEMENTOS DE PROTECCI'!$H1721,R:R,"MARZO"))+(SUMIFS(N:N,D:D,'DETALLADO ELEMENTOS DE PROTECCI'!$D1721,H:H,'DETALLADO ELEMENTOS DE PROTECCI'!$H1721,R:R,"ABRIL")))),(SUMIFS(L:L,D:D,'DETALLADO ELEMENTOS DE PROTECCI'!$D1721,H:H,'DETALLADO ELEMENTOS DE PROTECCI'!$H1721)/(SUMIFS(K:K,D:D,'DETALLADO ELEMENTOS DE PROTECCI'!$D1721,H:H,'DETALLADO ELEMENTOS DE PROTECCI'!$H1721)))),0)</f>
        <v>0</v>
      </c>
      <c r="T1721" s="120">
        <v>0.5</v>
      </c>
      <c r="U1721" s="121" t="str">
        <f>+IF('DETALLADO ELEMENTOS DE PROTECCI'!$R1721="MARZO",IF('DETALLADO ELEMENTOS DE PROTECCI'!$S1721=0,"Rojo",IF(AND('DETALLADO ELEMENTOS DE PROTECCI'!$S1721&gt;0,'DETALLADO ELEMENTOS DE PROTECCI'!$S1721&lt;0.99),"Amarillo","Verde")),"")</f>
        <v/>
      </c>
      <c r="V1721" s="124"/>
    </row>
    <row r="1722" spans="1:22">
      <c r="A1722" s="121" t="s">
        <v>64</v>
      </c>
      <c r="B1722" s="121">
        <v>626</v>
      </c>
      <c r="C1722" s="121">
        <v>1161</v>
      </c>
      <c r="D1722" s="121" t="s">
        <v>1030</v>
      </c>
      <c r="E1722" s="121" t="s">
        <v>1474</v>
      </c>
      <c r="F1722" s="121" t="s">
        <v>18</v>
      </c>
      <c r="G1722" s="121" t="s">
        <v>1134</v>
      </c>
      <c r="H1722" s="121"/>
      <c r="I1722" s="121"/>
      <c r="J1722" s="121" t="s">
        <v>1128</v>
      </c>
      <c r="K1722" s="121"/>
      <c r="L1722" s="121"/>
      <c r="M1722" s="121"/>
      <c r="N1722" s="121">
        <v>300</v>
      </c>
      <c r="O1722" s="121"/>
      <c r="P1722" s="121"/>
      <c r="Q1722" s="121"/>
      <c r="R1722" s="121"/>
      <c r="S1722" s="123">
        <f>+IFERROR(IF('DETALLADO ELEMENTOS DE PROTECCI'!$E1722="DISTRIBUCION",((SUMIFS(O:O,D:D,'DETALLADO ELEMENTOS DE PROTECCI'!$D1722,H:H,'DETALLADO ELEMENTOS DE PROTECCI'!$H1722,R:R,"MARZO")+(SUMIFS(O:O,D:D,'DETALLADO ELEMENTOS DE PROTECCI'!$D1722,H:H,'DETALLADO ELEMENTOS DE PROTECCI'!$H1722,R:R,"ABRIL")))/((SUMIFS(N:N,D:D,'DETALLADO ELEMENTOS DE PROTECCI'!$D1722,H:H,'DETALLADO ELEMENTOS DE PROTECCI'!$H1722,R:R,"MARZO"))+(SUMIFS(N:N,D:D,'DETALLADO ELEMENTOS DE PROTECCI'!$D1722,H:H,'DETALLADO ELEMENTOS DE PROTECCI'!$H1722,R:R,"ABRIL")))),(SUMIFS(L:L,D:D,'DETALLADO ELEMENTOS DE PROTECCI'!$D1722,H:H,'DETALLADO ELEMENTOS DE PROTECCI'!$H1722)/(SUMIFS(K:K,D:D,'DETALLADO ELEMENTOS DE PROTECCI'!$D1722,H:H,'DETALLADO ELEMENTOS DE PROTECCI'!$H1722)))),0)</f>
        <v>0</v>
      </c>
      <c r="T1722" s="120">
        <v>0.5</v>
      </c>
      <c r="U1722" s="121" t="str">
        <f>+IF('DETALLADO ELEMENTOS DE PROTECCI'!$R1722="MARZO",IF('DETALLADO ELEMENTOS DE PROTECCI'!$S1722=0,"Rojo",IF(AND('DETALLADO ELEMENTOS DE PROTECCI'!$S1722&gt;0,'DETALLADO ELEMENTOS DE PROTECCI'!$S1722&lt;0.99),"Amarillo","Verde")),"")</f>
        <v/>
      </c>
      <c r="V1722" s="124"/>
    </row>
    <row r="1723" spans="1:22">
      <c r="A1723" s="121" t="s">
        <v>64</v>
      </c>
      <c r="B1723" s="121">
        <v>628</v>
      </c>
      <c r="C1723" s="121">
        <v>1161</v>
      </c>
      <c r="D1723" s="121" t="s">
        <v>1042</v>
      </c>
      <c r="E1723" s="121" t="s">
        <v>1474</v>
      </c>
      <c r="F1723" s="121" t="s">
        <v>18</v>
      </c>
      <c r="G1723" s="121" t="s">
        <v>1134</v>
      </c>
      <c r="H1723" s="121"/>
      <c r="I1723" s="121"/>
      <c r="J1723" s="121" t="s">
        <v>1128</v>
      </c>
      <c r="K1723" s="121"/>
      <c r="L1723" s="121"/>
      <c r="M1723" s="121"/>
      <c r="N1723" s="121">
        <v>600</v>
      </c>
      <c r="O1723" s="121"/>
      <c r="P1723" s="121"/>
      <c r="Q1723" s="121"/>
      <c r="R1723" s="121"/>
      <c r="S1723" s="123">
        <f>+IFERROR(IF('DETALLADO ELEMENTOS DE PROTECCI'!$E1723="DISTRIBUCION",((SUMIFS(O:O,D:D,'DETALLADO ELEMENTOS DE PROTECCI'!$D1723,H:H,'DETALLADO ELEMENTOS DE PROTECCI'!$H1723,R:R,"MARZO")+(SUMIFS(O:O,D:D,'DETALLADO ELEMENTOS DE PROTECCI'!$D1723,H:H,'DETALLADO ELEMENTOS DE PROTECCI'!$H1723,R:R,"ABRIL")))/((SUMIFS(N:N,D:D,'DETALLADO ELEMENTOS DE PROTECCI'!$D1723,H:H,'DETALLADO ELEMENTOS DE PROTECCI'!$H1723,R:R,"MARZO"))+(SUMIFS(N:N,D:D,'DETALLADO ELEMENTOS DE PROTECCI'!$D1723,H:H,'DETALLADO ELEMENTOS DE PROTECCI'!$H1723,R:R,"ABRIL")))),(SUMIFS(L:L,D:D,'DETALLADO ELEMENTOS DE PROTECCI'!$D1723,H:H,'DETALLADO ELEMENTOS DE PROTECCI'!$H1723)/(SUMIFS(K:K,D:D,'DETALLADO ELEMENTOS DE PROTECCI'!$D1723,H:H,'DETALLADO ELEMENTOS DE PROTECCI'!$H1723)))),0)</f>
        <v>0</v>
      </c>
      <c r="T1723" s="120">
        <v>0.5</v>
      </c>
      <c r="U1723" s="121" t="str">
        <f>+IF('DETALLADO ELEMENTOS DE PROTECCI'!$R1723="MARZO",IF('DETALLADO ELEMENTOS DE PROTECCI'!$S1723=0,"Rojo",IF(AND('DETALLADO ELEMENTOS DE PROTECCI'!$S1723&gt;0,'DETALLADO ELEMENTOS DE PROTECCI'!$S1723&lt;0.99),"Amarillo","Verde")),"")</f>
        <v/>
      </c>
      <c r="V1723" s="124"/>
    </row>
    <row r="1724" spans="1:22">
      <c r="A1724" s="121" t="s">
        <v>64</v>
      </c>
      <c r="B1724" s="121">
        <v>629</v>
      </c>
      <c r="C1724" s="121">
        <v>1161</v>
      </c>
      <c r="D1724" s="121" t="s">
        <v>1049</v>
      </c>
      <c r="E1724" s="121" t="s">
        <v>1474</v>
      </c>
      <c r="F1724" s="121" t="s">
        <v>18</v>
      </c>
      <c r="G1724" s="121" t="s">
        <v>1134</v>
      </c>
      <c r="H1724" s="121"/>
      <c r="I1724" s="121"/>
      <c r="J1724" s="121" t="s">
        <v>1128</v>
      </c>
      <c r="K1724" s="121"/>
      <c r="L1724" s="121"/>
      <c r="M1724" s="121"/>
      <c r="N1724" s="121">
        <v>300</v>
      </c>
      <c r="O1724" s="121"/>
      <c r="P1724" s="121"/>
      <c r="Q1724" s="121"/>
      <c r="R1724" s="121"/>
      <c r="S1724" s="123">
        <f>+IFERROR(IF('DETALLADO ELEMENTOS DE PROTECCI'!$E1724="DISTRIBUCION",((SUMIFS(O:O,D:D,'DETALLADO ELEMENTOS DE PROTECCI'!$D1724,H:H,'DETALLADO ELEMENTOS DE PROTECCI'!$H1724,R:R,"MARZO")+(SUMIFS(O:O,D:D,'DETALLADO ELEMENTOS DE PROTECCI'!$D1724,H:H,'DETALLADO ELEMENTOS DE PROTECCI'!$H1724,R:R,"ABRIL")))/((SUMIFS(N:N,D:D,'DETALLADO ELEMENTOS DE PROTECCI'!$D1724,H:H,'DETALLADO ELEMENTOS DE PROTECCI'!$H1724,R:R,"MARZO"))+(SUMIFS(N:N,D:D,'DETALLADO ELEMENTOS DE PROTECCI'!$D1724,H:H,'DETALLADO ELEMENTOS DE PROTECCI'!$H1724,R:R,"ABRIL")))),(SUMIFS(L:L,D:D,'DETALLADO ELEMENTOS DE PROTECCI'!$D1724,H:H,'DETALLADO ELEMENTOS DE PROTECCI'!$H1724)/(SUMIFS(K:K,D:D,'DETALLADO ELEMENTOS DE PROTECCI'!$D1724,H:H,'DETALLADO ELEMENTOS DE PROTECCI'!$H1724)))),0)</f>
        <v>0</v>
      </c>
      <c r="T1724" s="120">
        <v>0.5</v>
      </c>
      <c r="U1724" s="121" t="str">
        <f>+IF('DETALLADO ELEMENTOS DE PROTECCI'!$R1724="MARZO",IF('DETALLADO ELEMENTOS DE PROTECCI'!$S1724=0,"Rojo",IF(AND('DETALLADO ELEMENTOS DE PROTECCI'!$S1724&gt;0,'DETALLADO ELEMENTOS DE PROTECCI'!$S1724&lt;0.99),"Amarillo","Verde")),"")</f>
        <v/>
      </c>
      <c r="V1724" s="124"/>
    </row>
    <row r="1725" spans="1:22">
      <c r="A1725" s="121" t="s">
        <v>64</v>
      </c>
      <c r="B1725" s="121">
        <v>607</v>
      </c>
      <c r="C1725" s="121">
        <v>1161</v>
      </c>
      <c r="D1725" s="121" t="s">
        <v>978</v>
      </c>
      <c r="E1725" s="121" t="s">
        <v>1474</v>
      </c>
      <c r="F1725" s="121" t="s">
        <v>18</v>
      </c>
      <c r="G1725" s="121" t="s">
        <v>1134</v>
      </c>
      <c r="H1725" s="121"/>
      <c r="I1725" s="121"/>
      <c r="J1725" s="121" t="s">
        <v>1128</v>
      </c>
      <c r="K1725" s="121"/>
      <c r="L1725" s="121"/>
      <c r="M1725" s="121"/>
      <c r="N1725" s="121">
        <v>200</v>
      </c>
      <c r="O1725" s="121"/>
      <c r="P1725" s="121"/>
      <c r="Q1725" s="121"/>
      <c r="R1725" s="121"/>
      <c r="S1725" s="123">
        <f>+IFERROR(IF('DETALLADO ELEMENTOS DE PROTECCI'!$E1725="DISTRIBUCION",((SUMIFS(O:O,D:D,'DETALLADO ELEMENTOS DE PROTECCI'!$D1725,H:H,'DETALLADO ELEMENTOS DE PROTECCI'!$H1725,R:R,"MARZO")+(SUMIFS(O:O,D:D,'DETALLADO ELEMENTOS DE PROTECCI'!$D1725,H:H,'DETALLADO ELEMENTOS DE PROTECCI'!$H1725,R:R,"ABRIL")))/((SUMIFS(N:N,D:D,'DETALLADO ELEMENTOS DE PROTECCI'!$D1725,H:H,'DETALLADO ELEMENTOS DE PROTECCI'!$H1725,R:R,"MARZO"))+(SUMIFS(N:N,D:D,'DETALLADO ELEMENTOS DE PROTECCI'!$D1725,H:H,'DETALLADO ELEMENTOS DE PROTECCI'!$H1725,R:R,"ABRIL")))),(SUMIFS(L:L,D:D,'DETALLADO ELEMENTOS DE PROTECCI'!$D1725,H:H,'DETALLADO ELEMENTOS DE PROTECCI'!$H1725)/(SUMIFS(K:K,D:D,'DETALLADO ELEMENTOS DE PROTECCI'!$D1725,H:H,'DETALLADO ELEMENTOS DE PROTECCI'!$H1725)))),0)</f>
        <v>0</v>
      </c>
      <c r="T1725" s="120">
        <v>0.5</v>
      </c>
      <c r="U1725" s="121" t="str">
        <f>+IF('DETALLADO ELEMENTOS DE PROTECCI'!$R1725="MARZO",IF('DETALLADO ELEMENTOS DE PROTECCI'!$S1725=0,"Rojo",IF(AND('DETALLADO ELEMENTOS DE PROTECCI'!$S1725&gt;0,'DETALLADO ELEMENTOS DE PROTECCI'!$S1725&lt;0.99),"Amarillo","Verde")),"")</f>
        <v/>
      </c>
      <c r="V1725" s="124"/>
    </row>
    <row r="1726" spans="1:22">
      <c r="A1726" s="121" t="s">
        <v>64</v>
      </c>
      <c r="B1726" s="121">
        <v>608</v>
      </c>
      <c r="C1726" s="121">
        <v>1161</v>
      </c>
      <c r="D1726" s="121" t="s">
        <v>983</v>
      </c>
      <c r="E1726" s="121" t="s">
        <v>1474</v>
      </c>
      <c r="F1726" s="121" t="s">
        <v>18</v>
      </c>
      <c r="G1726" s="121" t="s">
        <v>1134</v>
      </c>
      <c r="H1726" s="121"/>
      <c r="I1726" s="121"/>
      <c r="J1726" s="121" t="s">
        <v>1128</v>
      </c>
      <c r="K1726" s="121"/>
      <c r="L1726" s="121"/>
      <c r="M1726" s="121"/>
      <c r="N1726" s="121">
        <v>300</v>
      </c>
      <c r="O1726" s="121"/>
      <c r="P1726" s="121"/>
      <c r="Q1726" s="121"/>
      <c r="R1726" s="121"/>
      <c r="S1726" s="123">
        <f>+IFERROR(IF('DETALLADO ELEMENTOS DE PROTECCI'!$E1726="DISTRIBUCION",((SUMIFS(O:O,D:D,'DETALLADO ELEMENTOS DE PROTECCI'!$D1726,H:H,'DETALLADO ELEMENTOS DE PROTECCI'!$H1726,R:R,"MARZO")+(SUMIFS(O:O,D:D,'DETALLADO ELEMENTOS DE PROTECCI'!$D1726,H:H,'DETALLADO ELEMENTOS DE PROTECCI'!$H1726,R:R,"ABRIL")))/((SUMIFS(N:N,D:D,'DETALLADO ELEMENTOS DE PROTECCI'!$D1726,H:H,'DETALLADO ELEMENTOS DE PROTECCI'!$H1726,R:R,"MARZO"))+(SUMIFS(N:N,D:D,'DETALLADO ELEMENTOS DE PROTECCI'!$D1726,H:H,'DETALLADO ELEMENTOS DE PROTECCI'!$H1726,R:R,"ABRIL")))),(SUMIFS(L:L,D:D,'DETALLADO ELEMENTOS DE PROTECCI'!$D1726,H:H,'DETALLADO ELEMENTOS DE PROTECCI'!$H1726)/(SUMIFS(K:K,D:D,'DETALLADO ELEMENTOS DE PROTECCI'!$D1726,H:H,'DETALLADO ELEMENTOS DE PROTECCI'!$H1726)))),0)</f>
        <v>0</v>
      </c>
      <c r="T1726" s="120">
        <v>0.5</v>
      </c>
      <c r="U1726" s="121" t="str">
        <f>+IF('DETALLADO ELEMENTOS DE PROTECCI'!$R1726="MARZO",IF('DETALLADO ELEMENTOS DE PROTECCI'!$S1726=0,"Rojo",IF(AND('DETALLADO ELEMENTOS DE PROTECCI'!$S1726&gt;0,'DETALLADO ELEMENTOS DE PROTECCI'!$S1726&lt;0.99),"Amarillo","Verde")),"")</f>
        <v/>
      </c>
      <c r="V1726" s="124"/>
    </row>
    <row r="1727" spans="1:22">
      <c r="A1727" s="121" t="s">
        <v>64</v>
      </c>
      <c r="B1727" s="121">
        <v>633</v>
      </c>
      <c r="C1727" s="121">
        <v>1161</v>
      </c>
      <c r="D1727" s="121" t="s">
        <v>1059</v>
      </c>
      <c r="E1727" s="121" t="s">
        <v>1474</v>
      </c>
      <c r="F1727" s="121" t="s">
        <v>18</v>
      </c>
      <c r="G1727" s="121" t="s">
        <v>1134</v>
      </c>
      <c r="H1727" s="121"/>
      <c r="I1727" s="121"/>
      <c r="J1727" s="121" t="s">
        <v>1128</v>
      </c>
      <c r="K1727" s="121"/>
      <c r="L1727" s="121"/>
      <c r="M1727" s="121"/>
      <c r="N1727" s="121">
        <v>400</v>
      </c>
      <c r="O1727" s="121"/>
      <c r="P1727" s="121"/>
      <c r="Q1727" s="121"/>
      <c r="R1727" s="121"/>
      <c r="S1727" s="123">
        <f>+IFERROR(IF('DETALLADO ELEMENTOS DE PROTECCI'!$E1727="DISTRIBUCION",((SUMIFS(O:O,D:D,'DETALLADO ELEMENTOS DE PROTECCI'!$D1727,H:H,'DETALLADO ELEMENTOS DE PROTECCI'!$H1727,R:R,"MARZO")+(SUMIFS(O:O,D:D,'DETALLADO ELEMENTOS DE PROTECCI'!$D1727,H:H,'DETALLADO ELEMENTOS DE PROTECCI'!$H1727,R:R,"ABRIL")))/((SUMIFS(N:N,D:D,'DETALLADO ELEMENTOS DE PROTECCI'!$D1727,H:H,'DETALLADO ELEMENTOS DE PROTECCI'!$H1727,R:R,"MARZO"))+(SUMIFS(N:N,D:D,'DETALLADO ELEMENTOS DE PROTECCI'!$D1727,H:H,'DETALLADO ELEMENTOS DE PROTECCI'!$H1727,R:R,"ABRIL")))),(SUMIFS(L:L,D:D,'DETALLADO ELEMENTOS DE PROTECCI'!$D1727,H:H,'DETALLADO ELEMENTOS DE PROTECCI'!$H1727)/(SUMIFS(K:K,D:D,'DETALLADO ELEMENTOS DE PROTECCI'!$D1727,H:H,'DETALLADO ELEMENTOS DE PROTECCI'!$H1727)))),0)</f>
        <v>0</v>
      </c>
      <c r="T1727" s="120">
        <v>0.5</v>
      </c>
      <c r="U1727" s="121" t="str">
        <f>+IF('DETALLADO ELEMENTOS DE PROTECCI'!$R1727="MARZO",IF('DETALLADO ELEMENTOS DE PROTECCI'!$S1727=0,"Rojo",IF(AND('DETALLADO ELEMENTOS DE PROTECCI'!$S1727&gt;0,'DETALLADO ELEMENTOS DE PROTECCI'!$S1727&lt;0.99),"Amarillo","Verde")),"")</f>
        <v/>
      </c>
      <c r="V1727" s="124"/>
    </row>
    <row r="1728" spans="1:22">
      <c r="A1728" s="121" t="s">
        <v>64</v>
      </c>
      <c r="B1728" s="121">
        <v>609</v>
      </c>
      <c r="C1728" s="121">
        <v>1161</v>
      </c>
      <c r="D1728" s="121" t="s">
        <v>987</v>
      </c>
      <c r="E1728" s="121" t="s">
        <v>1474</v>
      </c>
      <c r="F1728" s="121" t="s">
        <v>18</v>
      </c>
      <c r="G1728" s="121" t="s">
        <v>1134</v>
      </c>
      <c r="H1728" s="121"/>
      <c r="I1728" s="121"/>
      <c r="J1728" s="121" t="s">
        <v>1128</v>
      </c>
      <c r="K1728" s="121"/>
      <c r="L1728" s="121"/>
      <c r="M1728" s="121"/>
      <c r="N1728" s="121">
        <v>200</v>
      </c>
      <c r="O1728" s="121"/>
      <c r="P1728" s="121"/>
      <c r="Q1728" s="121"/>
      <c r="R1728" s="121"/>
      <c r="S1728" s="123">
        <f>+IFERROR(IF('DETALLADO ELEMENTOS DE PROTECCI'!$E1728="DISTRIBUCION",((SUMIFS(O:O,D:D,'DETALLADO ELEMENTOS DE PROTECCI'!$D1728,H:H,'DETALLADO ELEMENTOS DE PROTECCI'!$H1728,R:R,"MARZO")+(SUMIFS(O:O,D:D,'DETALLADO ELEMENTOS DE PROTECCI'!$D1728,H:H,'DETALLADO ELEMENTOS DE PROTECCI'!$H1728,R:R,"ABRIL")))/((SUMIFS(N:N,D:D,'DETALLADO ELEMENTOS DE PROTECCI'!$D1728,H:H,'DETALLADO ELEMENTOS DE PROTECCI'!$H1728,R:R,"MARZO"))+(SUMIFS(N:N,D:D,'DETALLADO ELEMENTOS DE PROTECCI'!$D1728,H:H,'DETALLADO ELEMENTOS DE PROTECCI'!$H1728,R:R,"ABRIL")))),(SUMIFS(L:L,D:D,'DETALLADO ELEMENTOS DE PROTECCI'!$D1728,H:H,'DETALLADO ELEMENTOS DE PROTECCI'!$H1728)/(SUMIFS(K:K,D:D,'DETALLADO ELEMENTOS DE PROTECCI'!$D1728,H:H,'DETALLADO ELEMENTOS DE PROTECCI'!$H1728)))),0)</f>
        <v>0</v>
      </c>
      <c r="T1728" s="120">
        <v>0.5</v>
      </c>
      <c r="U1728" s="121" t="str">
        <f>+IF('DETALLADO ELEMENTOS DE PROTECCI'!$R1728="MARZO",IF('DETALLADO ELEMENTOS DE PROTECCI'!$S1728=0,"Rojo",IF(AND('DETALLADO ELEMENTOS DE PROTECCI'!$S1728&gt;0,'DETALLADO ELEMENTOS DE PROTECCI'!$S1728&lt;0.99),"Amarillo","Verde")),"")</f>
        <v/>
      </c>
      <c r="V1728" s="124"/>
    </row>
    <row r="1729" spans="1:22">
      <c r="A1729" s="121" t="s">
        <v>64</v>
      </c>
      <c r="B1729" s="121">
        <v>610</v>
      </c>
      <c r="C1729" s="121">
        <v>1161</v>
      </c>
      <c r="D1729" s="121" t="s">
        <v>994</v>
      </c>
      <c r="E1729" s="121" t="s">
        <v>1474</v>
      </c>
      <c r="F1729" s="121" t="s">
        <v>18</v>
      </c>
      <c r="G1729" s="121" t="s">
        <v>1134</v>
      </c>
      <c r="H1729" s="121"/>
      <c r="I1729" s="121"/>
      <c r="J1729" s="121" t="s">
        <v>1128</v>
      </c>
      <c r="K1729" s="121"/>
      <c r="L1729" s="121"/>
      <c r="M1729" s="121"/>
      <c r="N1729" s="121">
        <v>400</v>
      </c>
      <c r="O1729" s="121"/>
      <c r="P1729" s="121"/>
      <c r="Q1729" s="121"/>
      <c r="R1729" s="121"/>
      <c r="S1729" s="123">
        <f>+IFERROR(IF('DETALLADO ELEMENTOS DE PROTECCI'!$E1729="DISTRIBUCION",((SUMIFS(O:O,D:D,'DETALLADO ELEMENTOS DE PROTECCI'!$D1729,H:H,'DETALLADO ELEMENTOS DE PROTECCI'!$H1729,R:R,"MARZO")+(SUMIFS(O:O,D:D,'DETALLADO ELEMENTOS DE PROTECCI'!$D1729,H:H,'DETALLADO ELEMENTOS DE PROTECCI'!$H1729,R:R,"ABRIL")))/((SUMIFS(N:N,D:D,'DETALLADO ELEMENTOS DE PROTECCI'!$D1729,H:H,'DETALLADO ELEMENTOS DE PROTECCI'!$H1729,R:R,"MARZO"))+(SUMIFS(N:N,D:D,'DETALLADO ELEMENTOS DE PROTECCI'!$D1729,H:H,'DETALLADO ELEMENTOS DE PROTECCI'!$H1729,R:R,"ABRIL")))),(SUMIFS(L:L,D:D,'DETALLADO ELEMENTOS DE PROTECCI'!$D1729,H:H,'DETALLADO ELEMENTOS DE PROTECCI'!$H1729)/(SUMIFS(K:K,D:D,'DETALLADO ELEMENTOS DE PROTECCI'!$D1729,H:H,'DETALLADO ELEMENTOS DE PROTECCI'!$H1729)))),0)</f>
        <v>0</v>
      </c>
      <c r="T1729" s="120">
        <v>0.5</v>
      </c>
      <c r="U1729" s="121" t="str">
        <f>+IF('DETALLADO ELEMENTOS DE PROTECCI'!$R1729="MARZO",IF('DETALLADO ELEMENTOS DE PROTECCI'!$S1729=0,"Rojo",IF(AND('DETALLADO ELEMENTOS DE PROTECCI'!$S1729&gt;0,'DETALLADO ELEMENTOS DE PROTECCI'!$S1729&lt;0.99),"Amarillo","Verde")),"")</f>
        <v/>
      </c>
      <c r="V1729" s="124"/>
    </row>
    <row r="1730" spans="1:22">
      <c r="A1730" s="121" t="s">
        <v>64</v>
      </c>
      <c r="B1730" s="121">
        <v>617</v>
      </c>
      <c r="C1730" s="121">
        <v>1161</v>
      </c>
      <c r="D1730" s="121" t="s">
        <v>1015</v>
      </c>
      <c r="E1730" s="121" t="s">
        <v>1474</v>
      </c>
      <c r="F1730" s="121" t="s">
        <v>18</v>
      </c>
      <c r="G1730" s="121" t="s">
        <v>1134</v>
      </c>
      <c r="H1730" s="121"/>
      <c r="I1730" s="121"/>
      <c r="J1730" s="121" t="s">
        <v>1128</v>
      </c>
      <c r="K1730" s="121"/>
      <c r="L1730" s="121"/>
      <c r="M1730" s="121"/>
      <c r="N1730" s="121">
        <v>500</v>
      </c>
      <c r="O1730" s="121"/>
      <c r="P1730" s="121"/>
      <c r="Q1730" s="121"/>
      <c r="R1730" s="121"/>
      <c r="S1730" s="123">
        <f>+IFERROR(IF('DETALLADO ELEMENTOS DE PROTECCI'!$E1730="DISTRIBUCION",((SUMIFS(O:O,D:D,'DETALLADO ELEMENTOS DE PROTECCI'!$D1730,H:H,'DETALLADO ELEMENTOS DE PROTECCI'!$H1730,R:R,"MARZO")+(SUMIFS(O:O,D:D,'DETALLADO ELEMENTOS DE PROTECCI'!$D1730,H:H,'DETALLADO ELEMENTOS DE PROTECCI'!$H1730,R:R,"ABRIL")))/((SUMIFS(N:N,D:D,'DETALLADO ELEMENTOS DE PROTECCI'!$D1730,H:H,'DETALLADO ELEMENTOS DE PROTECCI'!$H1730,R:R,"MARZO"))+(SUMIFS(N:N,D:D,'DETALLADO ELEMENTOS DE PROTECCI'!$D1730,H:H,'DETALLADO ELEMENTOS DE PROTECCI'!$H1730,R:R,"ABRIL")))),(SUMIFS(L:L,D:D,'DETALLADO ELEMENTOS DE PROTECCI'!$D1730,H:H,'DETALLADO ELEMENTOS DE PROTECCI'!$H1730)/(SUMIFS(K:K,D:D,'DETALLADO ELEMENTOS DE PROTECCI'!$D1730,H:H,'DETALLADO ELEMENTOS DE PROTECCI'!$H1730)))),0)</f>
        <v>0</v>
      </c>
      <c r="T1730" s="120">
        <v>0.5</v>
      </c>
      <c r="U1730" s="121" t="str">
        <f>+IF('DETALLADO ELEMENTOS DE PROTECCI'!$R1730="MARZO",IF('DETALLADO ELEMENTOS DE PROTECCI'!$S1730=0,"Rojo",IF(AND('DETALLADO ELEMENTOS DE PROTECCI'!$S1730&gt;0,'DETALLADO ELEMENTOS DE PROTECCI'!$S1730&lt;0.99),"Amarillo","Verde")),"")</f>
        <v/>
      </c>
      <c r="V1730" s="124"/>
    </row>
    <row r="1731" spans="1:22">
      <c r="A1731" s="121" t="s">
        <v>64</v>
      </c>
      <c r="B1731" s="121">
        <v>615</v>
      </c>
      <c r="C1731" s="121">
        <v>1161</v>
      </c>
      <c r="D1731" s="121" t="s">
        <v>1110</v>
      </c>
      <c r="E1731" s="121" t="s">
        <v>1474</v>
      </c>
      <c r="F1731" s="121" t="s">
        <v>18</v>
      </c>
      <c r="G1731" s="121" t="s">
        <v>1134</v>
      </c>
      <c r="H1731" s="121"/>
      <c r="I1731" s="121"/>
      <c r="J1731" s="121" t="s">
        <v>1128</v>
      </c>
      <c r="K1731" s="121"/>
      <c r="L1731" s="121"/>
      <c r="M1731" s="121"/>
      <c r="N1731" s="121">
        <v>400</v>
      </c>
      <c r="O1731" s="121"/>
      <c r="P1731" s="121"/>
      <c r="Q1731" s="121"/>
      <c r="R1731" s="121"/>
      <c r="S1731" s="123">
        <f>+IFERROR(IF('DETALLADO ELEMENTOS DE PROTECCI'!$E1731="DISTRIBUCION",((SUMIFS(O:O,D:D,'DETALLADO ELEMENTOS DE PROTECCI'!$D1731,H:H,'DETALLADO ELEMENTOS DE PROTECCI'!$H1731,R:R,"MARZO")+(SUMIFS(O:O,D:D,'DETALLADO ELEMENTOS DE PROTECCI'!$D1731,H:H,'DETALLADO ELEMENTOS DE PROTECCI'!$H1731,R:R,"ABRIL")))/((SUMIFS(N:N,D:D,'DETALLADO ELEMENTOS DE PROTECCI'!$D1731,H:H,'DETALLADO ELEMENTOS DE PROTECCI'!$H1731,R:R,"MARZO"))+(SUMIFS(N:N,D:D,'DETALLADO ELEMENTOS DE PROTECCI'!$D1731,H:H,'DETALLADO ELEMENTOS DE PROTECCI'!$H1731,R:R,"ABRIL")))),(SUMIFS(L:L,D:D,'DETALLADO ELEMENTOS DE PROTECCI'!$D1731,H:H,'DETALLADO ELEMENTOS DE PROTECCI'!$H1731)/(SUMIFS(K:K,D:D,'DETALLADO ELEMENTOS DE PROTECCI'!$D1731,H:H,'DETALLADO ELEMENTOS DE PROTECCI'!$H1731)))),0)</f>
        <v>0</v>
      </c>
      <c r="T1731" s="120">
        <v>0.5</v>
      </c>
      <c r="U1731" s="121" t="str">
        <f>+IF('DETALLADO ELEMENTOS DE PROTECCI'!$R1731="MARZO",IF('DETALLADO ELEMENTOS DE PROTECCI'!$S1731=0,"Rojo",IF(AND('DETALLADO ELEMENTOS DE PROTECCI'!$S1731&gt;0,'DETALLADO ELEMENTOS DE PROTECCI'!$S1731&lt;0.99),"Amarillo","Verde")),"")</f>
        <v/>
      </c>
      <c r="V1731" s="124"/>
    </row>
    <row r="1732" spans="1:22">
      <c r="A1732" s="121" t="s">
        <v>64</v>
      </c>
      <c r="B1732" s="121">
        <v>611</v>
      </c>
      <c r="C1732" s="121">
        <v>1161</v>
      </c>
      <c r="D1732" s="121" t="s">
        <v>1001</v>
      </c>
      <c r="E1732" s="121" t="s">
        <v>1474</v>
      </c>
      <c r="F1732" s="121" t="s">
        <v>18</v>
      </c>
      <c r="G1732" s="121" t="s">
        <v>1134</v>
      </c>
      <c r="H1732" s="121"/>
      <c r="I1732" s="121"/>
      <c r="J1732" s="121" t="s">
        <v>1128</v>
      </c>
      <c r="K1732" s="121"/>
      <c r="L1732" s="121"/>
      <c r="M1732" s="121"/>
      <c r="N1732" s="139">
        <v>500</v>
      </c>
      <c r="O1732" s="121"/>
      <c r="P1732" s="121"/>
      <c r="Q1732" s="121"/>
      <c r="R1732" s="121"/>
      <c r="S1732" s="123">
        <f>+IFERROR(IF('DETALLADO ELEMENTOS DE PROTECCI'!$E1732="DISTRIBUCION",((SUMIFS(O:O,D:D,'DETALLADO ELEMENTOS DE PROTECCI'!$D1732,H:H,'DETALLADO ELEMENTOS DE PROTECCI'!$H1732,R:R,"MARZO")+(SUMIFS(O:O,D:D,'DETALLADO ELEMENTOS DE PROTECCI'!$D1732,H:H,'DETALLADO ELEMENTOS DE PROTECCI'!$H1732,R:R,"ABRIL")))/((SUMIFS(N:N,D:D,'DETALLADO ELEMENTOS DE PROTECCI'!$D1732,H:H,'DETALLADO ELEMENTOS DE PROTECCI'!$H1732,R:R,"MARZO"))+(SUMIFS(N:N,D:D,'DETALLADO ELEMENTOS DE PROTECCI'!$D1732,H:H,'DETALLADO ELEMENTOS DE PROTECCI'!$H1732,R:R,"ABRIL")))),(SUMIFS(L:L,D:D,'DETALLADO ELEMENTOS DE PROTECCI'!$D1732,H:H,'DETALLADO ELEMENTOS DE PROTECCI'!$H1732)/(SUMIFS(K:K,D:D,'DETALLADO ELEMENTOS DE PROTECCI'!$D1732,H:H,'DETALLADO ELEMENTOS DE PROTECCI'!$H1732)))),0)</f>
        <v>0</v>
      </c>
      <c r="T1732" s="120">
        <v>0.5</v>
      </c>
      <c r="U1732" s="121" t="str">
        <f>+IF('DETALLADO ELEMENTOS DE PROTECCI'!$R1732="MARZO",IF('DETALLADO ELEMENTOS DE PROTECCI'!$S1732=0,"Rojo",IF(AND('DETALLADO ELEMENTOS DE PROTECCI'!$S1732&gt;0,'DETALLADO ELEMENTOS DE PROTECCI'!$S1732&lt;0.99),"Amarillo","Verde")),"")</f>
        <v/>
      </c>
      <c r="V1732" s="124"/>
    </row>
    <row r="1733" spans="1:22">
      <c r="A1733" s="121" t="s">
        <v>64</v>
      </c>
      <c r="B1733" s="121">
        <v>620</v>
      </c>
      <c r="C1733" s="121">
        <v>1161</v>
      </c>
      <c r="D1733" s="121" t="s">
        <v>1112</v>
      </c>
      <c r="E1733" s="121" t="s">
        <v>1474</v>
      </c>
      <c r="F1733" s="121" t="s">
        <v>18</v>
      </c>
      <c r="G1733" s="121" t="s">
        <v>1134</v>
      </c>
      <c r="H1733" s="121"/>
      <c r="I1733" s="121"/>
      <c r="J1733" s="121" t="s">
        <v>1128</v>
      </c>
      <c r="K1733" s="121"/>
      <c r="L1733" s="121"/>
      <c r="M1733" s="121"/>
      <c r="N1733" s="139">
        <v>700</v>
      </c>
      <c r="O1733" s="121"/>
      <c r="P1733" s="121"/>
      <c r="Q1733" s="121"/>
      <c r="R1733" s="121"/>
      <c r="S1733" s="123">
        <f>+IFERROR(IF('DETALLADO ELEMENTOS DE PROTECCI'!$E1733="DISTRIBUCION",((SUMIFS(O:O,D:D,'DETALLADO ELEMENTOS DE PROTECCI'!$D1733,H:H,'DETALLADO ELEMENTOS DE PROTECCI'!$H1733,R:R,"MARZO")+(SUMIFS(O:O,D:D,'DETALLADO ELEMENTOS DE PROTECCI'!$D1733,H:H,'DETALLADO ELEMENTOS DE PROTECCI'!$H1733,R:R,"ABRIL")))/((SUMIFS(N:N,D:D,'DETALLADO ELEMENTOS DE PROTECCI'!$D1733,H:H,'DETALLADO ELEMENTOS DE PROTECCI'!$H1733,R:R,"MARZO"))+(SUMIFS(N:N,D:D,'DETALLADO ELEMENTOS DE PROTECCI'!$D1733,H:H,'DETALLADO ELEMENTOS DE PROTECCI'!$H1733,R:R,"ABRIL")))),(SUMIFS(L:L,D:D,'DETALLADO ELEMENTOS DE PROTECCI'!$D1733,H:H,'DETALLADO ELEMENTOS DE PROTECCI'!$H1733)/(SUMIFS(K:K,D:D,'DETALLADO ELEMENTOS DE PROTECCI'!$D1733,H:H,'DETALLADO ELEMENTOS DE PROTECCI'!$H1733)))),0)</f>
        <v>0</v>
      </c>
      <c r="T1733" s="120">
        <v>0.5</v>
      </c>
      <c r="U1733" s="121" t="str">
        <f>+IF('DETALLADO ELEMENTOS DE PROTECCI'!$R1733="MARZO",IF('DETALLADO ELEMENTOS DE PROTECCI'!$S1733=0,"Rojo",IF(AND('DETALLADO ELEMENTOS DE PROTECCI'!$S1733&gt;0,'DETALLADO ELEMENTOS DE PROTECCI'!$S1733&lt;0.99),"Amarillo","Verde")),"")</f>
        <v/>
      </c>
      <c r="V1733" s="124"/>
    </row>
    <row r="1734" spans="1:22">
      <c r="A1734" s="121" t="s">
        <v>37</v>
      </c>
      <c r="B1734" s="121">
        <v>130</v>
      </c>
      <c r="C1734" s="121">
        <v>1161</v>
      </c>
      <c r="D1734" s="121" t="s">
        <v>1078</v>
      </c>
      <c r="E1734" s="121" t="s">
        <v>1474</v>
      </c>
      <c r="F1734" s="121" t="s">
        <v>18</v>
      </c>
      <c r="G1734" s="121" t="s">
        <v>1134</v>
      </c>
      <c r="H1734" s="121"/>
      <c r="I1734" s="121"/>
      <c r="J1734" s="121" t="s">
        <v>1128</v>
      </c>
      <c r="K1734" s="121"/>
      <c r="L1734" s="121"/>
      <c r="M1734" s="121"/>
      <c r="N1734" s="139">
        <v>1900</v>
      </c>
      <c r="O1734" s="121"/>
      <c r="P1734" s="121"/>
      <c r="Q1734" s="121"/>
      <c r="R1734" s="121"/>
      <c r="S1734" s="123">
        <f>+IFERROR(IF('DETALLADO ELEMENTOS DE PROTECCI'!$E1734="DISTRIBUCION",((SUMIFS(O:O,D:D,'DETALLADO ELEMENTOS DE PROTECCI'!$D1734,H:H,'DETALLADO ELEMENTOS DE PROTECCI'!$H1734,R:R,"MARZO")+(SUMIFS(O:O,D:D,'DETALLADO ELEMENTOS DE PROTECCI'!$D1734,H:H,'DETALLADO ELEMENTOS DE PROTECCI'!$H1734,R:R,"ABRIL")))/((SUMIFS(N:N,D:D,'DETALLADO ELEMENTOS DE PROTECCI'!$D1734,H:H,'DETALLADO ELEMENTOS DE PROTECCI'!$H1734,R:R,"MARZO"))+(SUMIFS(N:N,D:D,'DETALLADO ELEMENTOS DE PROTECCI'!$D1734,H:H,'DETALLADO ELEMENTOS DE PROTECCI'!$H1734,R:R,"ABRIL")))),(SUMIFS(L:L,D:D,'DETALLADO ELEMENTOS DE PROTECCI'!$D1734,H:H,'DETALLADO ELEMENTOS DE PROTECCI'!$H1734)/(SUMIFS(K:K,D:D,'DETALLADO ELEMENTOS DE PROTECCI'!$D1734,H:H,'DETALLADO ELEMENTOS DE PROTECCI'!$H1734)))),0)</f>
        <v>0</v>
      </c>
      <c r="T1734" s="120">
        <v>0.5</v>
      </c>
      <c r="U1734" s="121" t="str">
        <f>+IF('DETALLADO ELEMENTOS DE PROTECCI'!$R1734="MARZO",IF('DETALLADO ELEMENTOS DE PROTECCI'!$S1734=0,"Rojo",IF(AND('DETALLADO ELEMENTOS DE PROTECCI'!$S1734&gt;0,'DETALLADO ELEMENTOS DE PROTECCI'!$S1734&lt;0.99),"Amarillo","Verde")),"")</f>
        <v/>
      </c>
      <c r="V1734" s="124"/>
    </row>
    <row r="1735" spans="1:22">
      <c r="A1735" s="121" t="s">
        <v>37</v>
      </c>
      <c r="B1735" s="121">
        <v>145</v>
      </c>
      <c r="C1735" s="121">
        <v>1161</v>
      </c>
      <c r="D1735" s="121" t="s">
        <v>1084</v>
      </c>
      <c r="E1735" s="121" t="s">
        <v>1474</v>
      </c>
      <c r="F1735" s="121" t="s">
        <v>18</v>
      </c>
      <c r="G1735" s="121" t="s">
        <v>1134</v>
      </c>
      <c r="H1735" s="121"/>
      <c r="I1735" s="121"/>
      <c r="J1735" s="121" t="s">
        <v>1128</v>
      </c>
      <c r="K1735" s="121"/>
      <c r="L1735" s="121"/>
      <c r="M1735" s="121"/>
      <c r="N1735" s="139">
        <v>1800</v>
      </c>
      <c r="O1735" s="121"/>
      <c r="P1735" s="121"/>
      <c r="Q1735" s="121"/>
      <c r="R1735" s="121"/>
      <c r="S1735" s="123">
        <f>+IFERROR(IF('DETALLADO ELEMENTOS DE PROTECCI'!$E1735="DISTRIBUCION",((SUMIFS(O:O,D:D,'DETALLADO ELEMENTOS DE PROTECCI'!$D1735,H:H,'DETALLADO ELEMENTOS DE PROTECCI'!$H1735,R:R,"MARZO")+(SUMIFS(O:O,D:D,'DETALLADO ELEMENTOS DE PROTECCI'!$D1735,H:H,'DETALLADO ELEMENTOS DE PROTECCI'!$H1735,R:R,"ABRIL")))/((SUMIFS(N:N,D:D,'DETALLADO ELEMENTOS DE PROTECCI'!$D1735,H:H,'DETALLADO ELEMENTOS DE PROTECCI'!$H1735,R:R,"MARZO"))+(SUMIFS(N:N,D:D,'DETALLADO ELEMENTOS DE PROTECCI'!$D1735,H:H,'DETALLADO ELEMENTOS DE PROTECCI'!$H1735,R:R,"ABRIL")))),(SUMIFS(L:L,D:D,'DETALLADO ELEMENTOS DE PROTECCI'!$D1735,H:H,'DETALLADO ELEMENTOS DE PROTECCI'!$H1735)/(SUMIFS(K:K,D:D,'DETALLADO ELEMENTOS DE PROTECCI'!$D1735,H:H,'DETALLADO ELEMENTOS DE PROTECCI'!$H1735)))),0)</f>
        <v>0</v>
      </c>
      <c r="T1735" s="120">
        <v>0.5</v>
      </c>
      <c r="U1735" s="121" t="str">
        <f>+IF('DETALLADO ELEMENTOS DE PROTECCI'!$R1735="MARZO",IF('DETALLADO ELEMENTOS DE PROTECCI'!$S1735=0,"Rojo",IF(AND('DETALLADO ELEMENTOS DE PROTECCI'!$S1735&gt;0,'DETALLADO ELEMENTOS DE PROTECCI'!$S1735&lt;0.99),"Amarillo","Verde")),"")</f>
        <v/>
      </c>
      <c r="V1735" s="124"/>
    </row>
    <row r="1736" spans="1:22">
      <c r="A1736" s="121" t="s">
        <v>37</v>
      </c>
      <c r="B1736" s="121">
        <v>157</v>
      </c>
      <c r="C1736" s="121">
        <v>1161</v>
      </c>
      <c r="D1736" s="121" t="s">
        <v>1089</v>
      </c>
      <c r="E1736" s="121" t="s">
        <v>1474</v>
      </c>
      <c r="F1736" s="121" t="s">
        <v>18</v>
      </c>
      <c r="G1736" s="121" t="s">
        <v>1134</v>
      </c>
      <c r="H1736" s="121"/>
      <c r="I1736" s="121"/>
      <c r="J1736" s="121" t="s">
        <v>1128</v>
      </c>
      <c r="K1736" s="121"/>
      <c r="L1736" s="121"/>
      <c r="M1736" s="121"/>
      <c r="N1736" s="139">
        <v>2600</v>
      </c>
      <c r="O1736" s="121"/>
      <c r="P1736" s="121"/>
      <c r="Q1736" s="121"/>
      <c r="R1736" s="121"/>
      <c r="S1736" s="123">
        <f>+IFERROR(IF('DETALLADO ELEMENTOS DE PROTECCI'!$E1736="DISTRIBUCION",((SUMIFS(O:O,D:D,'DETALLADO ELEMENTOS DE PROTECCI'!$D1736,H:H,'DETALLADO ELEMENTOS DE PROTECCI'!$H1736,R:R,"MARZO")+(SUMIFS(O:O,D:D,'DETALLADO ELEMENTOS DE PROTECCI'!$D1736,H:H,'DETALLADO ELEMENTOS DE PROTECCI'!$H1736,R:R,"ABRIL")))/((SUMIFS(N:N,D:D,'DETALLADO ELEMENTOS DE PROTECCI'!$D1736,H:H,'DETALLADO ELEMENTOS DE PROTECCI'!$H1736,R:R,"MARZO"))+(SUMIFS(N:N,D:D,'DETALLADO ELEMENTOS DE PROTECCI'!$D1736,H:H,'DETALLADO ELEMENTOS DE PROTECCI'!$H1736,R:R,"ABRIL")))),(SUMIFS(L:L,D:D,'DETALLADO ELEMENTOS DE PROTECCI'!$D1736,H:H,'DETALLADO ELEMENTOS DE PROTECCI'!$H1736)/(SUMIFS(K:K,D:D,'DETALLADO ELEMENTOS DE PROTECCI'!$D1736,H:H,'DETALLADO ELEMENTOS DE PROTECCI'!$H1736)))),0)</f>
        <v>0</v>
      </c>
      <c r="T1736" s="120">
        <v>0.5</v>
      </c>
      <c r="U1736" s="121" t="str">
        <f>+IF('DETALLADO ELEMENTOS DE PROTECCI'!$R1736="MARZO",IF('DETALLADO ELEMENTOS DE PROTECCI'!$S1736=0,"Rojo",IF(AND('DETALLADO ELEMENTOS DE PROTECCI'!$S1736&gt;0,'DETALLADO ELEMENTOS DE PROTECCI'!$S1736&lt;0.99),"Amarillo","Verde")),"")</f>
        <v/>
      </c>
      <c r="V1736" s="124"/>
    </row>
    <row r="1737" spans="1:22">
      <c r="A1737" s="121" t="s">
        <v>37</v>
      </c>
      <c r="B1737" s="121">
        <v>153</v>
      </c>
      <c r="C1737" s="121">
        <v>1161</v>
      </c>
      <c r="D1737" s="121" t="s">
        <v>1087</v>
      </c>
      <c r="E1737" s="121" t="s">
        <v>1474</v>
      </c>
      <c r="F1737" s="121" t="s">
        <v>18</v>
      </c>
      <c r="G1737" s="121" t="s">
        <v>1134</v>
      </c>
      <c r="H1737" s="121"/>
      <c r="I1737" s="121"/>
      <c r="J1737" s="121" t="s">
        <v>1128</v>
      </c>
      <c r="K1737" s="121"/>
      <c r="L1737" s="121"/>
      <c r="M1737" s="121"/>
      <c r="N1737" s="139">
        <v>2100</v>
      </c>
      <c r="O1737" s="121"/>
      <c r="P1737" s="121"/>
      <c r="Q1737" s="121"/>
      <c r="R1737" s="121"/>
      <c r="S1737" s="123">
        <f>+IFERROR(IF('DETALLADO ELEMENTOS DE PROTECCI'!$E1737="DISTRIBUCION",((SUMIFS(O:O,D:D,'DETALLADO ELEMENTOS DE PROTECCI'!$D1737,H:H,'DETALLADO ELEMENTOS DE PROTECCI'!$H1737,R:R,"MARZO")+(SUMIFS(O:O,D:D,'DETALLADO ELEMENTOS DE PROTECCI'!$D1737,H:H,'DETALLADO ELEMENTOS DE PROTECCI'!$H1737,R:R,"ABRIL")))/((SUMIFS(N:N,D:D,'DETALLADO ELEMENTOS DE PROTECCI'!$D1737,H:H,'DETALLADO ELEMENTOS DE PROTECCI'!$H1737,R:R,"MARZO"))+(SUMIFS(N:N,D:D,'DETALLADO ELEMENTOS DE PROTECCI'!$D1737,H:H,'DETALLADO ELEMENTOS DE PROTECCI'!$H1737,R:R,"ABRIL")))),(SUMIFS(L:L,D:D,'DETALLADO ELEMENTOS DE PROTECCI'!$D1737,H:H,'DETALLADO ELEMENTOS DE PROTECCI'!$H1737)/(SUMIFS(K:K,D:D,'DETALLADO ELEMENTOS DE PROTECCI'!$D1737,H:H,'DETALLADO ELEMENTOS DE PROTECCI'!$H1737)))),0)</f>
        <v>0</v>
      </c>
      <c r="T1737" s="120">
        <v>0.5</v>
      </c>
      <c r="U1737" s="121" t="str">
        <f>+IF('DETALLADO ELEMENTOS DE PROTECCI'!$R1737="MARZO",IF('DETALLADO ELEMENTOS DE PROTECCI'!$S1737=0,"Rojo",IF(AND('DETALLADO ELEMENTOS DE PROTECCI'!$S1737&gt;0,'DETALLADO ELEMENTOS DE PROTECCI'!$S1737&lt;0.99),"Amarillo","Verde")),"")</f>
        <v/>
      </c>
      <c r="V1737" s="124"/>
    </row>
    <row r="1738" spans="1:22">
      <c r="A1738" s="121" t="s">
        <v>37</v>
      </c>
      <c r="B1738" s="121">
        <v>148</v>
      </c>
      <c r="C1738" s="121">
        <v>1161</v>
      </c>
      <c r="D1738" s="121" t="s">
        <v>1085</v>
      </c>
      <c r="E1738" s="121" t="s">
        <v>1474</v>
      </c>
      <c r="F1738" s="121" t="s">
        <v>18</v>
      </c>
      <c r="G1738" s="121" t="s">
        <v>1134</v>
      </c>
      <c r="H1738" s="121"/>
      <c r="I1738" s="121"/>
      <c r="J1738" s="121" t="s">
        <v>1128</v>
      </c>
      <c r="K1738" s="121"/>
      <c r="L1738" s="121"/>
      <c r="M1738" s="121"/>
      <c r="N1738" s="139">
        <v>5200</v>
      </c>
      <c r="O1738" s="121"/>
      <c r="P1738" s="121"/>
      <c r="Q1738" s="121"/>
      <c r="R1738" s="121"/>
      <c r="S1738" s="123">
        <f>+IFERROR(IF('DETALLADO ELEMENTOS DE PROTECCI'!$E1738="DISTRIBUCION",((SUMIFS(O:O,D:D,'DETALLADO ELEMENTOS DE PROTECCI'!$D1738,H:H,'DETALLADO ELEMENTOS DE PROTECCI'!$H1738,R:R,"MARZO")+(SUMIFS(O:O,D:D,'DETALLADO ELEMENTOS DE PROTECCI'!$D1738,H:H,'DETALLADO ELEMENTOS DE PROTECCI'!$H1738,R:R,"ABRIL")))/((SUMIFS(N:N,D:D,'DETALLADO ELEMENTOS DE PROTECCI'!$D1738,H:H,'DETALLADO ELEMENTOS DE PROTECCI'!$H1738,R:R,"MARZO"))+(SUMIFS(N:N,D:D,'DETALLADO ELEMENTOS DE PROTECCI'!$D1738,H:H,'DETALLADO ELEMENTOS DE PROTECCI'!$H1738,R:R,"ABRIL")))),(SUMIFS(L:L,D:D,'DETALLADO ELEMENTOS DE PROTECCI'!$D1738,H:H,'DETALLADO ELEMENTOS DE PROTECCI'!$H1738)/(SUMIFS(K:K,D:D,'DETALLADO ELEMENTOS DE PROTECCI'!$D1738,H:H,'DETALLADO ELEMENTOS DE PROTECCI'!$H1738)))),0)</f>
        <v>0</v>
      </c>
      <c r="T1738" s="120">
        <v>0.5</v>
      </c>
      <c r="U1738" s="121" t="str">
        <f>+IF('DETALLADO ELEMENTOS DE PROTECCI'!$R1738="MARZO",IF('DETALLADO ELEMENTOS DE PROTECCI'!$S1738=0,"Rojo",IF(AND('DETALLADO ELEMENTOS DE PROTECCI'!$S1738&gt;0,'DETALLADO ELEMENTOS DE PROTECCI'!$S1738&lt;0.99),"Amarillo","Verde")),"")</f>
        <v/>
      </c>
      <c r="V1738" s="124"/>
    </row>
    <row r="1739" spans="1:22">
      <c r="A1739" s="121" t="s">
        <v>37</v>
      </c>
      <c r="B1739" s="121">
        <v>139</v>
      </c>
      <c r="C1739" s="121">
        <v>1161</v>
      </c>
      <c r="D1739" s="121" t="s">
        <v>1081</v>
      </c>
      <c r="E1739" s="121" t="s">
        <v>1474</v>
      </c>
      <c r="F1739" s="121" t="s">
        <v>18</v>
      </c>
      <c r="G1739" s="121" t="s">
        <v>1134</v>
      </c>
      <c r="H1739" s="121"/>
      <c r="I1739" s="121"/>
      <c r="J1739" s="121" t="s">
        <v>1128</v>
      </c>
      <c r="K1739" s="121"/>
      <c r="L1739" s="121"/>
      <c r="M1739" s="121"/>
      <c r="N1739" s="139">
        <v>3400</v>
      </c>
      <c r="O1739" s="121"/>
      <c r="P1739" s="121"/>
      <c r="Q1739" s="121"/>
      <c r="R1739" s="121"/>
      <c r="S1739" s="123">
        <f>+IFERROR(IF('DETALLADO ELEMENTOS DE PROTECCI'!$E1739="DISTRIBUCION",((SUMIFS(O:O,D:D,'DETALLADO ELEMENTOS DE PROTECCI'!$D1739,H:H,'DETALLADO ELEMENTOS DE PROTECCI'!$H1739,R:R,"MARZO")+(SUMIFS(O:O,D:D,'DETALLADO ELEMENTOS DE PROTECCI'!$D1739,H:H,'DETALLADO ELEMENTOS DE PROTECCI'!$H1739,R:R,"ABRIL")))/((SUMIFS(N:N,D:D,'DETALLADO ELEMENTOS DE PROTECCI'!$D1739,H:H,'DETALLADO ELEMENTOS DE PROTECCI'!$H1739,R:R,"MARZO"))+(SUMIFS(N:N,D:D,'DETALLADO ELEMENTOS DE PROTECCI'!$D1739,H:H,'DETALLADO ELEMENTOS DE PROTECCI'!$H1739,R:R,"ABRIL")))),(SUMIFS(L:L,D:D,'DETALLADO ELEMENTOS DE PROTECCI'!$D1739,H:H,'DETALLADO ELEMENTOS DE PROTECCI'!$H1739)/(SUMIFS(K:K,D:D,'DETALLADO ELEMENTOS DE PROTECCI'!$D1739,H:H,'DETALLADO ELEMENTOS DE PROTECCI'!$H1739)))),0)</f>
        <v>0</v>
      </c>
      <c r="T1739" s="120">
        <v>0.5</v>
      </c>
      <c r="U1739" s="121" t="str">
        <f>+IF('DETALLADO ELEMENTOS DE PROTECCI'!$R1739="MARZO",IF('DETALLADO ELEMENTOS DE PROTECCI'!$S1739=0,"Rojo",IF(AND('DETALLADO ELEMENTOS DE PROTECCI'!$S1739&gt;0,'DETALLADO ELEMENTOS DE PROTECCI'!$S1739&lt;0.99),"Amarillo","Verde")),"")</f>
        <v/>
      </c>
      <c r="V1739" s="124"/>
    </row>
    <row r="1740" spans="1:22">
      <c r="A1740" s="121" t="s">
        <v>37</v>
      </c>
      <c r="B1740" s="121">
        <v>142</v>
      </c>
      <c r="C1740" s="121">
        <v>1161</v>
      </c>
      <c r="D1740" s="121" t="s">
        <v>1082</v>
      </c>
      <c r="E1740" s="121" t="s">
        <v>1474</v>
      </c>
      <c r="F1740" s="121" t="s">
        <v>18</v>
      </c>
      <c r="G1740" s="121" t="s">
        <v>1134</v>
      </c>
      <c r="H1740" s="121"/>
      <c r="I1740" s="121"/>
      <c r="J1740" s="121" t="s">
        <v>1128</v>
      </c>
      <c r="K1740" s="121"/>
      <c r="L1740" s="121"/>
      <c r="M1740" s="121"/>
      <c r="N1740" s="139">
        <v>2300</v>
      </c>
      <c r="O1740" s="121"/>
      <c r="P1740" s="121"/>
      <c r="Q1740" s="121"/>
      <c r="R1740" s="121"/>
      <c r="S1740" s="123">
        <f>+IFERROR(IF('DETALLADO ELEMENTOS DE PROTECCI'!$E1740="DISTRIBUCION",((SUMIFS(O:O,D:D,'DETALLADO ELEMENTOS DE PROTECCI'!$D1740,H:H,'DETALLADO ELEMENTOS DE PROTECCI'!$H1740,R:R,"MARZO")+(SUMIFS(O:O,D:D,'DETALLADO ELEMENTOS DE PROTECCI'!$D1740,H:H,'DETALLADO ELEMENTOS DE PROTECCI'!$H1740,R:R,"ABRIL")))/((SUMIFS(N:N,D:D,'DETALLADO ELEMENTOS DE PROTECCI'!$D1740,H:H,'DETALLADO ELEMENTOS DE PROTECCI'!$H1740,R:R,"MARZO"))+(SUMIFS(N:N,D:D,'DETALLADO ELEMENTOS DE PROTECCI'!$D1740,H:H,'DETALLADO ELEMENTOS DE PROTECCI'!$H1740,R:R,"ABRIL")))),(SUMIFS(L:L,D:D,'DETALLADO ELEMENTOS DE PROTECCI'!$D1740,H:H,'DETALLADO ELEMENTOS DE PROTECCI'!$H1740)/(SUMIFS(K:K,D:D,'DETALLADO ELEMENTOS DE PROTECCI'!$D1740,H:H,'DETALLADO ELEMENTOS DE PROTECCI'!$H1740)))),0)</f>
        <v>0</v>
      </c>
      <c r="T1740" s="120">
        <v>0.5</v>
      </c>
      <c r="U1740" s="121" t="str">
        <f>+IF('DETALLADO ELEMENTOS DE PROTECCI'!$R1740="MARZO",IF('DETALLADO ELEMENTOS DE PROTECCI'!$S1740=0,"Rojo",IF(AND('DETALLADO ELEMENTOS DE PROTECCI'!$S1740&gt;0,'DETALLADO ELEMENTOS DE PROTECCI'!$S1740&lt;0.99),"Amarillo","Verde")),"")</f>
        <v/>
      </c>
      <c r="V1740" s="124"/>
    </row>
    <row r="1741" spans="1:22">
      <c r="A1741" s="121" t="s">
        <v>37</v>
      </c>
      <c r="B1741" s="121">
        <v>129</v>
      </c>
      <c r="C1741" s="121">
        <v>1161</v>
      </c>
      <c r="D1741" s="121" t="s">
        <v>1077</v>
      </c>
      <c r="E1741" s="121" t="s">
        <v>1474</v>
      </c>
      <c r="F1741" s="121" t="s">
        <v>18</v>
      </c>
      <c r="G1741" s="121" t="s">
        <v>1134</v>
      </c>
      <c r="H1741" s="121"/>
      <c r="I1741" s="121"/>
      <c r="J1741" s="121" t="s">
        <v>1128</v>
      </c>
      <c r="K1741" s="121"/>
      <c r="L1741" s="121"/>
      <c r="M1741" s="121"/>
      <c r="N1741" s="139">
        <v>4100</v>
      </c>
      <c r="O1741" s="121"/>
      <c r="P1741" s="121"/>
      <c r="Q1741" s="121"/>
      <c r="R1741" s="121"/>
      <c r="S1741" s="123">
        <f>+IFERROR(IF('DETALLADO ELEMENTOS DE PROTECCI'!$E1741="DISTRIBUCION",((SUMIFS(O:O,D:D,'DETALLADO ELEMENTOS DE PROTECCI'!$D1741,H:H,'DETALLADO ELEMENTOS DE PROTECCI'!$H1741,R:R,"MARZO")+(SUMIFS(O:O,D:D,'DETALLADO ELEMENTOS DE PROTECCI'!$D1741,H:H,'DETALLADO ELEMENTOS DE PROTECCI'!$H1741,R:R,"ABRIL")))/((SUMIFS(N:N,D:D,'DETALLADO ELEMENTOS DE PROTECCI'!$D1741,H:H,'DETALLADO ELEMENTOS DE PROTECCI'!$H1741,R:R,"MARZO"))+(SUMIFS(N:N,D:D,'DETALLADO ELEMENTOS DE PROTECCI'!$D1741,H:H,'DETALLADO ELEMENTOS DE PROTECCI'!$H1741,R:R,"ABRIL")))),(SUMIFS(L:L,D:D,'DETALLADO ELEMENTOS DE PROTECCI'!$D1741,H:H,'DETALLADO ELEMENTOS DE PROTECCI'!$H1741)/(SUMIFS(K:K,D:D,'DETALLADO ELEMENTOS DE PROTECCI'!$D1741,H:H,'DETALLADO ELEMENTOS DE PROTECCI'!$H1741)))),0)</f>
        <v>0</v>
      </c>
      <c r="T1741" s="120">
        <v>0.5</v>
      </c>
      <c r="U1741" s="121" t="str">
        <f>+IF('DETALLADO ELEMENTOS DE PROTECCI'!$R1741="MARZO",IF('DETALLADO ELEMENTOS DE PROTECCI'!$S1741=0,"Rojo",IF(AND('DETALLADO ELEMENTOS DE PROTECCI'!$S1741&gt;0,'DETALLADO ELEMENTOS DE PROTECCI'!$S1741&lt;0.99),"Amarillo","Verde")),"")</f>
        <v/>
      </c>
      <c r="V1741" s="124"/>
    </row>
    <row r="1742" spans="1:22">
      <c r="A1742" s="121" t="s">
        <v>43</v>
      </c>
      <c r="B1742" s="121">
        <v>505</v>
      </c>
      <c r="C1742" s="121">
        <v>1161</v>
      </c>
      <c r="D1742" s="121" t="s">
        <v>1106</v>
      </c>
      <c r="E1742" s="121" t="s">
        <v>1474</v>
      </c>
      <c r="F1742" s="121" t="s">
        <v>18</v>
      </c>
      <c r="G1742" s="121" t="s">
        <v>1134</v>
      </c>
      <c r="H1742" s="121"/>
      <c r="I1742" s="121"/>
      <c r="J1742" s="121" t="s">
        <v>1128</v>
      </c>
      <c r="K1742" s="121"/>
      <c r="L1742" s="121"/>
      <c r="M1742" s="121"/>
      <c r="N1742" s="139">
        <v>1300</v>
      </c>
      <c r="O1742" s="121"/>
      <c r="P1742" s="121"/>
      <c r="Q1742" s="121"/>
      <c r="R1742" s="121"/>
      <c r="S1742" s="123">
        <f>+IFERROR(IF('DETALLADO ELEMENTOS DE PROTECCI'!$E1742="DISTRIBUCION",((SUMIFS(O:O,D:D,'DETALLADO ELEMENTOS DE PROTECCI'!$D1742,H:H,'DETALLADO ELEMENTOS DE PROTECCI'!$H1742,R:R,"MARZO")+(SUMIFS(O:O,D:D,'DETALLADO ELEMENTOS DE PROTECCI'!$D1742,H:H,'DETALLADO ELEMENTOS DE PROTECCI'!$H1742,R:R,"ABRIL")))/((SUMIFS(N:N,D:D,'DETALLADO ELEMENTOS DE PROTECCI'!$D1742,H:H,'DETALLADO ELEMENTOS DE PROTECCI'!$H1742,R:R,"MARZO"))+(SUMIFS(N:N,D:D,'DETALLADO ELEMENTOS DE PROTECCI'!$D1742,H:H,'DETALLADO ELEMENTOS DE PROTECCI'!$H1742,R:R,"ABRIL")))),(SUMIFS(L:L,D:D,'DETALLADO ELEMENTOS DE PROTECCI'!$D1742,H:H,'DETALLADO ELEMENTOS DE PROTECCI'!$H1742)/(SUMIFS(K:K,D:D,'DETALLADO ELEMENTOS DE PROTECCI'!$D1742,H:H,'DETALLADO ELEMENTOS DE PROTECCI'!$H1742)))),0)</f>
        <v>0</v>
      </c>
      <c r="T1742" s="120">
        <v>0.5</v>
      </c>
      <c r="U1742" s="121" t="str">
        <f>+IF('DETALLADO ELEMENTOS DE PROTECCI'!$R1742="MARZO",IF('DETALLADO ELEMENTOS DE PROTECCI'!$S1742=0,"Rojo",IF(AND('DETALLADO ELEMENTOS DE PROTECCI'!$S1742&gt;0,'DETALLADO ELEMENTOS DE PROTECCI'!$S1742&lt;0.99),"Amarillo","Verde")),"")</f>
        <v/>
      </c>
      <c r="V1742" s="124"/>
    </row>
    <row r="1743" spans="1:22">
      <c r="A1743" s="121" t="s">
        <v>43</v>
      </c>
      <c r="B1743" s="121">
        <v>531</v>
      </c>
      <c r="C1743" s="121">
        <v>1161</v>
      </c>
      <c r="D1743" s="121" t="s">
        <v>1107</v>
      </c>
      <c r="E1743" s="121" t="s">
        <v>1474</v>
      </c>
      <c r="F1743" s="121" t="s">
        <v>18</v>
      </c>
      <c r="G1743" s="121" t="s">
        <v>1134</v>
      </c>
      <c r="H1743" s="121"/>
      <c r="I1743" s="121"/>
      <c r="J1743" s="121" t="s">
        <v>1128</v>
      </c>
      <c r="K1743" s="121"/>
      <c r="L1743" s="121"/>
      <c r="M1743" s="121"/>
      <c r="N1743" s="139">
        <v>1800</v>
      </c>
      <c r="O1743" s="121"/>
      <c r="P1743" s="121"/>
      <c r="Q1743" s="121"/>
      <c r="R1743" s="121"/>
      <c r="S1743" s="123">
        <f>+IFERROR(IF('DETALLADO ELEMENTOS DE PROTECCI'!$E1743="DISTRIBUCION",((SUMIFS(O:O,D:D,'DETALLADO ELEMENTOS DE PROTECCI'!$D1743,H:H,'DETALLADO ELEMENTOS DE PROTECCI'!$H1743,R:R,"MARZO")+(SUMIFS(O:O,D:D,'DETALLADO ELEMENTOS DE PROTECCI'!$D1743,H:H,'DETALLADO ELEMENTOS DE PROTECCI'!$H1743,R:R,"ABRIL")))/((SUMIFS(N:N,D:D,'DETALLADO ELEMENTOS DE PROTECCI'!$D1743,H:H,'DETALLADO ELEMENTOS DE PROTECCI'!$H1743,R:R,"MARZO"))+(SUMIFS(N:N,D:D,'DETALLADO ELEMENTOS DE PROTECCI'!$D1743,H:H,'DETALLADO ELEMENTOS DE PROTECCI'!$H1743,R:R,"ABRIL")))),(SUMIFS(L:L,D:D,'DETALLADO ELEMENTOS DE PROTECCI'!$D1743,H:H,'DETALLADO ELEMENTOS DE PROTECCI'!$H1743)/(SUMIFS(K:K,D:D,'DETALLADO ELEMENTOS DE PROTECCI'!$D1743,H:H,'DETALLADO ELEMENTOS DE PROTECCI'!$H1743)))),0)</f>
        <v>0</v>
      </c>
      <c r="T1743" s="120">
        <v>0.5</v>
      </c>
      <c r="U1743" s="121" t="str">
        <f>+IF('DETALLADO ELEMENTOS DE PROTECCI'!$R1743="MARZO",IF('DETALLADO ELEMENTOS DE PROTECCI'!$S1743=0,"Rojo",IF(AND('DETALLADO ELEMENTOS DE PROTECCI'!$S1743&gt;0,'DETALLADO ELEMENTOS DE PROTECCI'!$S1743&lt;0.99),"Amarillo","Verde")),"")</f>
        <v/>
      </c>
      <c r="V1743" s="124"/>
    </row>
    <row r="1744" spans="1:22">
      <c r="A1744" s="121" t="s">
        <v>43</v>
      </c>
      <c r="B1744" s="121">
        <v>535</v>
      </c>
      <c r="C1744" s="121">
        <v>1161</v>
      </c>
      <c r="D1744" s="121" t="s">
        <v>1108</v>
      </c>
      <c r="E1744" s="121" t="s">
        <v>1474</v>
      </c>
      <c r="F1744" s="121" t="s">
        <v>18</v>
      </c>
      <c r="G1744" s="121" t="s">
        <v>1134</v>
      </c>
      <c r="H1744" s="121"/>
      <c r="I1744" s="121"/>
      <c r="J1744" s="121" t="s">
        <v>1128</v>
      </c>
      <c r="K1744" s="121"/>
      <c r="L1744" s="121"/>
      <c r="M1744" s="121"/>
      <c r="N1744" s="139">
        <v>3000</v>
      </c>
      <c r="O1744" s="121"/>
      <c r="P1744" s="121"/>
      <c r="Q1744" s="121"/>
      <c r="R1744" s="121"/>
      <c r="S1744" s="123">
        <f>+IFERROR(IF('DETALLADO ELEMENTOS DE PROTECCI'!$E1744="DISTRIBUCION",((SUMIFS(O:O,D:D,'DETALLADO ELEMENTOS DE PROTECCI'!$D1744,H:H,'DETALLADO ELEMENTOS DE PROTECCI'!$H1744,R:R,"MARZO")+(SUMIFS(O:O,D:D,'DETALLADO ELEMENTOS DE PROTECCI'!$D1744,H:H,'DETALLADO ELEMENTOS DE PROTECCI'!$H1744,R:R,"ABRIL")))/((SUMIFS(N:N,D:D,'DETALLADO ELEMENTOS DE PROTECCI'!$D1744,H:H,'DETALLADO ELEMENTOS DE PROTECCI'!$H1744,R:R,"MARZO"))+(SUMIFS(N:N,D:D,'DETALLADO ELEMENTOS DE PROTECCI'!$D1744,H:H,'DETALLADO ELEMENTOS DE PROTECCI'!$H1744,R:R,"ABRIL")))),(SUMIFS(L:L,D:D,'DETALLADO ELEMENTOS DE PROTECCI'!$D1744,H:H,'DETALLADO ELEMENTOS DE PROTECCI'!$H1744)/(SUMIFS(K:K,D:D,'DETALLADO ELEMENTOS DE PROTECCI'!$D1744,H:H,'DETALLADO ELEMENTOS DE PROTECCI'!$H1744)))),0)</f>
        <v>0</v>
      </c>
      <c r="T1744" s="120">
        <v>0.5</v>
      </c>
      <c r="U1744" s="121" t="str">
        <f>+IF('DETALLADO ELEMENTOS DE PROTECCI'!$R1744="MARZO",IF('DETALLADO ELEMENTOS DE PROTECCI'!$S1744=0,"Rojo",IF(AND('DETALLADO ELEMENTOS DE PROTECCI'!$S1744&gt;0,'DETALLADO ELEMENTOS DE PROTECCI'!$S1744&lt;0.99),"Amarillo","Verde")),"")</f>
        <v/>
      </c>
      <c r="V1744" s="124"/>
    </row>
    <row r="1745" spans="1:22">
      <c r="A1745" s="121" t="s">
        <v>50</v>
      </c>
      <c r="B1745" s="121">
        <v>301</v>
      </c>
      <c r="C1745" s="121">
        <v>1161</v>
      </c>
      <c r="D1745" s="121" t="s">
        <v>1096</v>
      </c>
      <c r="E1745" s="121" t="s">
        <v>1474</v>
      </c>
      <c r="F1745" s="121" t="s">
        <v>18</v>
      </c>
      <c r="G1745" s="121" t="s">
        <v>1134</v>
      </c>
      <c r="H1745" s="121"/>
      <c r="I1745" s="121"/>
      <c r="J1745" s="121" t="s">
        <v>1128</v>
      </c>
      <c r="K1745" s="121"/>
      <c r="L1745" s="121"/>
      <c r="M1745" s="121"/>
      <c r="N1745" s="139">
        <v>1800</v>
      </c>
      <c r="O1745" s="121"/>
      <c r="P1745" s="121"/>
      <c r="Q1745" s="121"/>
      <c r="R1745" s="121"/>
      <c r="S1745" s="123">
        <f>+IFERROR(IF('DETALLADO ELEMENTOS DE PROTECCI'!$E1745="DISTRIBUCION",((SUMIFS(O:O,D:D,'DETALLADO ELEMENTOS DE PROTECCI'!$D1745,H:H,'DETALLADO ELEMENTOS DE PROTECCI'!$H1745,R:R,"MARZO")+(SUMIFS(O:O,D:D,'DETALLADO ELEMENTOS DE PROTECCI'!$D1745,H:H,'DETALLADO ELEMENTOS DE PROTECCI'!$H1745,R:R,"ABRIL")))/((SUMIFS(N:N,D:D,'DETALLADO ELEMENTOS DE PROTECCI'!$D1745,H:H,'DETALLADO ELEMENTOS DE PROTECCI'!$H1745,R:R,"MARZO"))+(SUMIFS(N:N,D:D,'DETALLADO ELEMENTOS DE PROTECCI'!$D1745,H:H,'DETALLADO ELEMENTOS DE PROTECCI'!$H1745,R:R,"ABRIL")))),(SUMIFS(L:L,D:D,'DETALLADO ELEMENTOS DE PROTECCI'!$D1745,H:H,'DETALLADO ELEMENTOS DE PROTECCI'!$H1745)/(SUMIFS(K:K,D:D,'DETALLADO ELEMENTOS DE PROTECCI'!$D1745,H:H,'DETALLADO ELEMENTOS DE PROTECCI'!$H1745)))),0)</f>
        <v>0</v>
      </c>
      <c r="T1745" s="120">
        <v>0.5</v>
      </c>
      <c r="U1745" s="121" t="str">
        <f>+IF('DETALLADO ELEMENTOS DE PROTECCI'!$R1745="MARZO",IF('DETALLADO ELEMENTOS DE PROTECCI'!$S1745=0,"Rojo",IF(AND('DETALLADO ELEMENTOS DE PROTECCI'!$S1745&gt;0,'DETALLADO ELEMENTOS DE PROTECCI'!$S1745&lt;0.99),"Amarillo","Verde")),"")</f>
        <v/>
      </c>
      <c r="V1745" s="124"/>
    </row>
    <row r="1746" spans="1:22">
      <c r="A1746" s="121" t="s">
        <v>50</v>
      </c>
      <c r="B1746" s="121">
        <v>323</v>
      </c>
      <c r="C1746" s="121">
        <v>1161</v>
      </c>
      <c r="D1746" s="121" t="s">
        <v>1101</v>
      </c>
      <c r="E1746" s="121" t="s">
        <v>1474</v>
      </c>
      <c r="F1746" s="121" t="s">
        <v>18</v>
      </c>
      <c r="G1746" s="121" t="s">
        <v>1134</v>
      </c>
      <c r="H1746" s="121"/>
      <c r="I1746" s="121"/>
      <c r="J1746" s="121" t="s">
        <v>1128</v>
      </c>
      <c r="K1746" s="121"/>
      <c r="L1746" s="121"/>
      <c r="M1746" s="121"/>
      <c r="N1746" s="139">
        <v>2500</v>
      </c>
      <c r="O1746" s="121"/>
      <c r="P1746" s="121"/>
      <c r="Q1746" s="121"/>
      <c r="R1746" s="121"/>
      <c r="S1746" s="123">
        <f>+IFERROR(IF('DETALLADO ELEMENTOS DE PROTECCI'!$E1746="DISTRIBUCION",((SUMIFS(O:O,D:D,'DETALLADO ELEMENTOS DE PROTECCI'!$D1746,H:H,'DETALLADO ELEMENTOS DE PROTECCI'!$H1746,R:R,"MARZO")+(SUMIFS(O:O,D:D,'DETALLADO ELEMENTOS DE PROTECCI'!$D1746,H:H,'DETALLADO ELEMENTOS DE PROTECCI'!$H1746,R:R,"ABRIL")))/((SUMIFS(N:N,D:D,'DETALLADO ELEMENTOS DE PROTECCI'!$D1746,H:H,'DETALLADO ELEMENTOS DE PROTECCI'!$H1746,R:R,"MARZO"))+(SUMIFS(N:N,D:D,'DETALLADO ELEMENTOS DE PROTECCI'!$D1746,H:H,'DETALLADO ELEMENTOS DE PROTECCI'!$H1746,R:R,"ABRIL")))),(SUMIFS(L:L,D:D,'DETALLADO ELEMENTOS DE PROTECCI'!$D1746,H:H,'DETALLADO ELEMENTOS DE PROTECCI'!$H1746)/(SUMIFS(K:K,D:D,'DETALLADO ELEMENTOS DE PROTECCI'!$D1746,H:H,'DETALLADO ELEMENTOS DE PROTECCI'!$H1746)))),0)</f>
        <v>0</v>
      </c>
      <c r="T1746" s="120">
        <v>0.5</v>
      </c>
      <c r="U1746" s="121" t="str">
        <f>+IF('DETALLADO ELEMENTOS DE PROTECCI'!$R1746="MARZO",IF('DETALLADO ELEMENTOS DE PROTECCI'!$S1746=0,"Rojo",IF(AND('DETALLADO ELEMENTOS DE PROTECCI'!$S1746&gt;0,'DETALLADO ELEMENTOS DE PROTECCI'!$S1746&lt;0.99),"Amarillo","Verde")),"")</f>
        <v/>
      </c>
      <c r="V1746" s="124"/>
    </row>
    <row r="1747" spans="1:22">
      <c r="A1747" s="121" t="s">
        <v>50</v>
      </c>
      <c r="B1747" s="121">
        <v>322</v>
      </c>
      <c r="C1747" s="121">
        <v>1161</v>
      </c>
      <c r="D1747" s="121" t="s">
        <v>1100</v>
      </c>
      <c r="E1747" s="121" t="s">
        <v>1474</v>
      </c>
      <c r="F1747" s="121" t="s">
        <v>18</v>
      </c>
      <c r="G1747" s="121" t="s">
        <v>1134</v>
      </c>
      <c r="H1747" s="121"/>
      <c r="I1747" s="121"/>
      <c r="J1747" s="121" t="s">
        <v>1128</v>
      </c>
      <c r="K1747" s="121"/>
      <c r="L1747" s="121"/>
      <c r="M1747" s="121"/>
      <c r="N1747" s="139">
        <v>2900</v>
      </c>
      <c r="O1747" s="121"/>
      <c r="P1747" s="121"/>
      <c r="Q1747" s="121"/>
      <c r="R1747" s="121"/>
      <c r="S1747" s="123">
        <f>+IFERROR(IF('DETALLADO ELEMENTOS DE PROTECCI'!$E1747="DISTRIBUCION",((SUMIFS(O:O,D:D,'DETALLADO ELEMENTOS DE PROTECCI'!$D1747,H:H,'DETALLADO ELEMENTOS DE PROTECCI'!$H1747,R:R,"MARZO")+(SUMIFS(O:O,D:D,'DETALLADO ELEMENTOS DE PROTECCI'!$D1747,H:H,'DETALLADO ELEMENTOS DE PROTECCI'!$H1747,R:R,"ABRIL")))/((SUMIFS(N:N,D:D,'DETALLADO ELEMENTOS DE PROTECCI'!$D1747,H:H,'DETALLADO ELEMENTOS DE PROTECCI'!$H1747,R:R,"MARZO"))+(SUMIFS(N:N,D:D,'DETALLADO ELEMENTOS DE PROTECCI'!$D1747,H:H,'DETALLADO ELEMENTOS DE PROTECCI'!$H1747,R:R,"ABRIL")))),(SUMIFS(L:L,D:D,'DETALLADO ELEMENTOS DE PROTECCI'!$D1747,H:H,'DETALLADO ELEMENTOS DE PROTECCI'!$H1747)/(SUMIFS(K:K,D:D,'DETALLADO ELEMENTOS DE PROTECCI'!$D1747,H:H,'DETALLADO ELEMENTOS DE PROTECCI'!$H1747)))),0)</f>
        <v>0</v>
      </c>
      <c r="T1747" s="120">
        <v>0.5</v>
      </c>
      <c r="U1747" s="121" t="str">
        <f>+IF('DETALLADO ELEMENTOS DE PROTECCI'!$R1747="MARZO",IF('DETALLADO ELEMENTOS DE PROTECCI'!$S1747=0,"Rojo",IF(AND('DETALLADO ELEMENTOS DE PROTECCI'!$S1747&gt;0,'DETALLADO ELEMENTOS DE PROTECCI'!$S1747&lt;0.99),"Amarillo","Verde")),"")</f>
        <v/>
      </c>
      <c r="V1747" s="124"/>
    </row>
    <row r="1748" spans="1:22">
      <c r="A1748" s="121" t="s">
        <v>50</v>
      </c>
      <c r="B1748" s="121">
        <v>308</v>
      </c>
      <c r="C1748" s="121">
        <v>1161</v>
      </c>
      <c r="D1748" s="121" t="s">
        <v>1099</v>
      </c>
      <c r="E1748" s="121" t="s">
        <v>1474</v>
      </c>
      <c r="F1748" s="121" t="s">
        <v>18</v>
      </c>
      <c r="G1748" s="121" t="s">
        <v>1134</v>
      </c>
      <c r="H1748" s="121"/>
      <c r="I1748" s="121"/>
      <c r="J1748" s="121" t="s">
        <v>1128</v>
      </c>
      <c r="K1748" s="121"/>
      <c r="L1748" s="121"/>
      <c r="M1748" s="121"/>
      <c r="N1748" s="139">
        <v>2700</v>
      </c>
      <c r="O1748" s="121"/>
      <c r="P1748" s="121"/>
      <c r="Q1748" s="121"/>
      <c r="R1748" s="121"/>
      <c r="S1748" s="123">
        <f>+IFERROR(IF('DETALLADO ELEMENTOS DE PROTECCI'!$E1748="DISTRIBUCION",((SUMIFS(O:O,D:D,'DETALLADO ELEMENTOS DE PROTECCI'!$D1748,H:H,'DETALLADO ELEMENTOS DE PROTECCI'!$H1748,R:R,"MARZO")+(SUMIFS(O:O,D:D,'DETALLADO ELEMENTOS DE PROTECCI'!$D1748,H:H,'DETALLADO ELEMENTOS DE PROTECCI'!$H1748,R:R,"ABRIL")))/((SUMIFS(N:N,D:D,'DETALLADO ELEMENTOS DE PROTECCI'!$D1748,H:H,'DETALLADO ELEMENTOS DE PROTECCI'!$H1748,R:R,"MARZO"))+(SUMIFS(N:N,D:D,'DETALLADO ELEMENTOS DE PROTECCI'!$D1748,H:H,'DETALLADO ELEMENTOS DE PROTECCI'!$H1748,R:R,"ABRIL")))),(SUMIFS(L:L,D:D,'DETALLADO ELEMENTOS DE PROTECCI'!$D1748,H:H,'DETALLADO ELEMENTOS DE PROTECCI'!$H1748)/(SUMIFS(K:K,D:D,'DETALLADO ELEMENTOS DE PROTECCI'!$D1748,H:H,'DETALLADO ELEMENTOS DE PROTECCI'!$H1748)))),0)</f>
        <v>0</v>
      </c>
      <c r="T1748" s="120">
        <v>0.5</v>
      </c>
      <c r="U1748" s="121" t="str">
        <f>+IF('DETALLADO ELEMENTOS DE PROTECCI'!$R1748="MARZO",IF('DETALLADO ELEMENTOS DE PROTECCI'!$S1748=0,"Rojo",IF(AND('DETALLADO ELEMENTOS DE PROTECCI'!$S1748&gt;0,'DETALLADO ELEMENTOS DE PROTECCI'!$S1748&lt;0.99),"Amarillo","Verde")),"")</f>
        <v/>
      </c>
      <c r="V1748" s="124"/>
    </row>
    <row r="1749" spans="1:22">
      <c r="A1749" s="121" t="s">
        <v>50</v>
      </c>
      <c r="B1749" s="121">
        <v>314</v>
      </c>
      <c r="C1749" s="121">
        <v>1161</v>
      </c>
      <c r="D1749" s="121" t="s">
        <v>724</v>
      </c>
      <c r="E1749" s="121" t="s">
        <v>1474</v>
      </c>
      <c r="F1749" s="121" t="s">
        <v>18</v>
      </c>
      <c r="G1749" s="121" t="s">
        <v>1134</v>
      </c>
      <c r="H1749" s="121"/>
      <c r="I1749" s="121"/>
      <c r="J1749" s="121" t="s">
        <v>1128</v>
      </c>
      <c r="K1749" s="121"/>
      <c r="L1749" s="121"/>
      <c r="M1749" s="121"/>
      <c r="N1749" s="139">
        <v>2500</v>
      </c>
      <c r="O1749" s="121"/>
      <c r="P1749" s="121"/>
      <c r="Q1749" s="121"/>
      <c r="R1749" s="121"/>
      <c r="S1749" s="123">
        <f>+IFERROR(IF('DETALLADO ELEMENTOS DE PROTECCI'!$E1749="DISTRIBUCION",((SUMIFS(O:O,D:D,'DETALLADO ELEMENTOS DE PROTECCI'!$D1749,H:H,'DETALLADO ELEMENTOS DE PROTECCI'!$H1749,R:R,"MARZO")+(SUMIFS(O:O,D:D,'DETALLADO ELEMENTOS DE PROTECCI'!$D1749,H:H,'DETALLADO ELEMENTOS DE PROTECCI'!$H1749,R:R,"ABRIL")))/((SUMIFS(N:N,D:D,'DETALLADO ELEMENTOS DE PROTECCI'!$D1749,H:H,'DETALLADO ELEMENTOS DE PROTECCI'!$H1749,R:R,"MARZO"))+(SUMIFS(N:N,D:D,'DETALLADO ELEMENTOS DE PROTECCI'!$D1749,H:H,'DETALLADO ELEMENTOS DE PROTECCI'!$H1749,R:R,"ABRIL")))),(SUMIFS(L:L,D:D,'DETALLADO ELEMENTOS DE PROTECCI'!$D1749,H:H,'DETALLADO ELEMENTOS DE PROTECCI'!$H1749)/(SUMIFS(K:K,D:D,'DETALLADO ELEMENTOS DE PROTECCI'!$D1749,H:H,'DETALLADO ELEMENTOS DE PROTECCI'!$H1749)))),0)</f>
        <v>0</v>
      </c>
      <c r="T1749" s="120">
        <v>0.5</v>
      </c>
      <c r="U1749" s="121" t="str">
        <f>+IF('DETALLADO ELEMENTOS DE PROTECCI'!$R1749="MARZO",IF('DETALLADO ELEMENTOS DE PROTECCI'!$S1749=0,"Rojo",IF(AND('DETALLADO ELEMENTOS DE PROTECCI'!$S1749&gt;0,'DETALLADO ELEMENTOS DE PROTECCI'!$S1749&lt;0.99),"Amarillo","Verde")),"")</f>
        <v/>
      </c>
      <c r="V1749" s="124"/>
    </row>
    <row r="1750" spans="1:22">
      <c r="A1750" s="121" t="s">
        <v>50</v>
      </c>
      <c r="B1750" s="121">
        <v>307</v>
      </c>
      <c r="C1750" s="121">
        <v>1161</v>
      </c>
      <c r="D1750" s="121" t="s">
        <v>1098</v>
      </c>
      <c r="E1750" s="121" t="s">
        <v>1474</v>
      </c>
      <c r="F1750" s="121" t="s">
        <v>18</v>
      </c>
      <c r="G1750" s="121" t="s">
        <v>1134</v>
      </c>
      <c r="H1750" s="121"/>
      <c r="I1750" s="121"/>
      <c r="J1750" s="121" t="s">
        <v>1128</v>
      </c>
      <c r="K1750" s="121"/>
      <c r="L1750" s="121"/>
      <c r="M1750" s="121"/>
      <c r="N1750" s="139">
        <v>1800</v>
      </c>
      <c r="O1750" s="121"/>
      <c r="P1750" s="121"/>
      <c r="Q1750" s="121"/>
      <c r="R1750" s="121"/>
      <c r="S1750" s="123">
        <f>+IFERROR(IF('DETALLADO ELEMENTOS DE PROTECCI'!$E1750="DISTRIBUCION",((SUMIFS(O:O,D:D,'DETALLADO ELEMENTOS DE PROTECCI'!$D1750,H:H,'DETALLADO ELEMENTOS DE PROTECCI'!$H1750,R:R,"MARZO")+(SUMIFS(O:O,D:D,'DETALLADO ELEMENTOS DE PROTECCI'!$D1750,H:H,'DETALLADO ELEMENTOS DE PROTECCI'!$H1750,R:R,"ABRIL")))/((SUMIFS(N:N,D:D,'DETALLADO ELEMENTOS DE PROTECCI'!$D1750,H:H,'DETALLADO ELEMENTOS DE PROTECCI'!$H1750,R:R,"MARZO"))+(SUMIFS(N:N,D:D,'DETALLADO ELEMENTOS DE PROTECCI'!$D1750,H:H,'DETALLADO ELEMENTOS DE PROTECCI'!$H1750,R:R,"ABRIL")))),(SUMIFS(L:L,D:D,'DETALLADO ELEMENTOS DE PROTECCI'!$D1750,H:H,'DETALLADO ELEMENTOS DE PROTECCI'!$H1750)/(SUMIFS(K:K,D:D,'DETALLADO ELEMENTOS DE PROTECCI'!$D1750,H:H,'DETALLADO ELEMENTOS DE PROTECCI'!$H1750)))),0)</f>
        <v>0</v>
      </c>
      <c r="T1750" s="120">
        <v>0.5</v>
      </c>
      <c r="U1750" s="121" t="str">
        <f>+IF('DETALLADO ELEMENTOS DE PROTECCI'!$R1750="MARZO",IF('DETALLADO ELEMENTOS DE PROTECCI'!$S1750=0,"Rojo",IF(AND('DETALLADO ELEMENTOS DE PROTECCI'!$S1750&gt;0,'DETALLADO ELEMENTOS DE PROTECCI'!$S1750&lt;0.99),"Amarillo","Verde")),"")</f>
        <v/>
      </c>
      <c r="V1750" s="124"/>
    </row>
    <row r="1751" spans="1:22">
      <c r="A1751" s="121" t="s">
        <v>57</v>
      </c>
      <c r="B1751" s="121">
        <v>233</v>
      </c>
      <c r="C1751" s="121">
        <v>1161</v>
      </c>
      <c r="D1751" s="121" t="s">
        <v>1094</v>
      </c>
      <c r="E1751" s="121" t="s">
        <v>1474</v>
      </c>
      <c r="F1751" s="121" t="s">
        <v>18</v>
      </c>
      <c r="G1751" s="121" t="s">
        <v>1134</v>
      </c>
      <c r="H1751" s="121"/>
      <c r="I1751" s="121"/>
      <c r="J1751" s="121" t="s">
        <v>1128</v>
      </c>
      <c r="K1751" s="121"/>
      <c r="L1751" s="121"/>
      <c r="M1751" s="121"/>
      <c r="N1751" s="139">
        <v>3000</v>
      </c>
      <c r="O1751" s="121"/>
      <c r="P1751" s="121"/>
      <c r="Q1751" s="121"/>
      <c r="R1751" s="121"/>
      <c r="S1751" s="123">
        <f>+IFERROR(IF('DETALLADO ELEMENTOS DE PROTECCI'!$E1751="DISTRIBUCION",((SUMIFS(O:O,D:D,'DETALLADO ELEMENTOS DE PROTECCI'!$D1751,H:H,'DETALLADO ELEMENTOS DE PROTECCI'!$H1751,R:R,"MARZO")+(SUMIFS(O:O,D:D,'DETALLADO ELEMENTOS DE PROTECCI'!$D1751,H:H,'DETALLADO ELEMENTOS DE PROTECCI'!$H1751,R:R,"ABRIL")))/((SUMIFS(N:N,D:D,'DETALLADO ELEMENTOS DE PROTECCI'!$D1751,H:H,'DETALLADO ELEMENTOS DE PROTECCI'!$H1751,R:R,"MARZO"))+(SUMIFS(N:N,D:D,'DETALLADO ELEMENTOS DE PROTECCI'!$D1751,H:H,'DETALLADO ELEMENTOS DE PROTECCI'!$H1751,R:R,"ABRIL")))),(SUMIFS(L:L,D:D,'DETALLADO ELEMENTOS DE PROTECCI'!$D1751,H:H,'DETALLADO ELEMENTOS DE PROTECCI'!$H1751)/(SUMIFS(K:K,D:D,'DETALLADO ELEMENTOS DE PROTECCI'!$D1751,H:H,'DETALLADO ELEMENTOS DE PROTECCI'!$H1751)))),0)</f>
        <v>0</v>
      </c>
      <c r="T1751" s="120">
        <v>0.5</v>
      </c>
      <c r="U1751" s="121" t="str">
        <f>+IF('DETALLADO ELEMENTOS DE PROTECCI'!$R1751="MARZO",IF('DETALLADO ELEMENTOS DE PROTECCI'!$S1751=0,"Rojo",IF(AND('DETALLADO ELEMENTOS DE PROTECCI'!$S1751&gt;0,'DETALLADO ELEMENTOS DE PROTECCI'!$S1751&lt;0.99),"Amarillo","Verde")),"")</f>
        <v/>
      </c>
      <c r="V1751" s="124"/>
    </row>
    <row r="1752" spans="1:22">
      <c r="A1752" s="121" t="s">
        <v>57</v>
      </c>
      <c r="B1752" s="121">
        <v>227</v>
      </c>
      <c r="C1752" s="121">
        <v>1161</v>
      </c>
      <c r="D1752" s="121" t="s">
        <v>1092</v>
      </c>
      <c r="E1752" s="121" t="s">
        <v>1474</v>
      </c>
      <c r="F1752" s="121" t="s">
        <v>18</v>
      </c>
      <c r="G1752" s="121" t="s">
        <v>1134</v>
      </c>
      <c r="H1752" s="121"/>
      <c r="I1752" s="121"/>
      <c r="J1752" s="121" t="s">
        <v>1128</v>
      </c>
      <c r="K1752" s="121"/>
      <c r="L1752" s="121"/>
      <c r="M1752" s="121"/>
      <c r="N1752" s="139">
        <v>1700</v>
      </c>
      <c r="O1752" s="121"/>
      <c r="P1752" s="121"/>
      <c r="Q1752" s="121"/>
      <c r="R1752" s="121"/>
      <c r="S1752" s="123">
        <f>+IFERROR(IF('DETALLADO ELEMENTOS DE PROTECCI'!$E1752="DISTRIBUCION",((SUMIFS(O:O,D:D,'DETALLADO ELEMENTOS DE PROTECCI'!$D1752,H:H,'DETALLADO ELEMENTOS DE PROTECCI'!$H1752,R:R,"MARZO")+(SUMIFS(O:O,D:D,'DETALLADO ELEMENTOS DE PROTECCI'!$D1752,H:H,'DETALLADO ELEMENTOS DE PROTECCI'!$H1752,R:R,"ABRIL")))/((SUMIFS(N:N,D:D,'DETALLADO ELEMENTOS DE PROTECCI'!$D1752,H:H,'DETALLADO ELEMENTOS DE PROTECCI'!$H1752,R:R,"MARZO"))+(SUMIFS(N:N,D:D,'DETALLADO ELEMENTOS DE PROTECCI'!$D1752,H:H,'DETALLADO ELEMENTOS DE PROTECCI'!$H1752,R:R,"ABRIL")))),(SUMIFS(L:L,D:D,'DETALLADO ELEMENTOS DE PROTECCI'!$D1752,H:H,'DETALLADO ELEMENTOS DE PROTECCI'!$H1752)/(SUMIFS(K:K,D:D,'DETALLADO ELEMENTOS DE PROTECCI'!$D1752,H:H,'DETALLADO ELEMENTOS DE PROTECCI'!$H1752)))),0)</f>
        <v>0</v>
      </c>
      <c r="T1752" s="120">
        <v>0.5</v>
      </c>
      <c r="U1752" s="121" t="str">
        <f>+IF('DETALLADO ELEMENTOS DE PROTECCI'!$R1752="MARZO",IF('DETALLADO ELEMENTOS DE PROTECCI'!$S1752=0,"Rojo",IF(AND('DETALLADO ELEMENTOS DE PROTECCI'!$S1752&gt;0,'DETALLADO ELEMENTOS DE PROTECCI'!$S1752&lt;0.99),"Amarillo","Verde")),"")</f>
        <v/>
      </c>
      <c r="V1752" s="124"/>
    </row>
    <row r="1753" spans="1:22">
      <c r="A1753" s="121" t="s">
        <v>57</v>
      </c>
      <c r="B1753" s="121">
        <v>215</v>
      </c>
      <c r="C1753" s="121">
        <v>1161</v>
      </c>
      <c r="D1753" s="121" t="s">
        <v>1090</v>
      </c>
      <c r="E1753" s="121" t="s">
        <v>1474</v>
      </c>
      <c r="F1753" s="121" t="s">
        <v>18</v>
      </c>
      <c r="G1753" s="121" t="s">
        <v>1134</v>
      </c>
      <c r="H1753" s="121"/>
      <c r="I1753" s="121"/>
      <c r="J1753" s="121" t="s">
        <v>1128</v>
      </c>
      <c r="K1753" s="121"/>
      <c r="L1753" s="121"/>
      <c r="M1753" s="121"/>
      <c r="N1753" s="121">
        <v>2200</v>
      </c>
      <c r="O1753" s="121"/>
      <c r="P1753" s="121"/>
      <c r="Q1753" s="121"/>
      <c r="R1753" s="121"/>
      <c r="S1753" s="123">
        <f>+IFERROR(IF('DETALLADO ELEMENTOS DE PROTECCI'!$E1753="DISTRIBUCION",((SUMIFS(O:O,D:D,'DETALLADO ELEMENTOS DE PROTECCI'!$D1753,H:H,'DETALLADO ELEMENTOS DE PROTECCI'!$H1753,R:R,"MARZO")+(SUMIFS(O:O,D:D,'DETALLADO ELEMENTOS DE PROTECCI'!$D1753,H:H,'DETALLADO ELEMENTOS DE PROTECCI'!$H1753,R:R,"ABRIL")))/((SUMIFS(N:N,D:D,'DETALLADO ELEMENTOS DE PROTECCI'!$D1753,H:H,'DETALLADO ELEMENTOS DE PROTECCI'!$H1753,R:R,"MARZO"))+(SUMIFS(N:N,D:D,'DETALLADO ELEMENTOS DE PROTECCI'!$D1753,H:H,'DETALLADO ELEMENTOS DE PROTECCI'!$H1753,R:R,"ABRIL")))),(SUMIFS(L:L,D:D,'DETALLADO ELEMENTOS DE PROTECCI'!$D1753,H:H,'DETALLADO ELEMENTOS DE PROTECCI'!$H1753)/(SUMIFS(K:K,D:D,'DETALLADO ELEMENTOS DE PROTECCI'!$D1753,H:H,'DETALLADO ELEMENTOS DE PROTECCI'!$H1753)))),0)</f>
        <v>0</v>
      </c>
      <c r="T1753" s="120">
        <v>0.5</v>
      </c>
      <c r="U1753" s="121" t="str">
        <f>+IF('DETALLADO ELEMENTOS DE PROTECCI'!$R1753="MARZO",IF('DETALLADO ELEMENTOS DE PROTECCI'!$S1753=0,"Rojo",IF(AND('DETALLADO ELEMENTOS DE PROTECCI'!$S1753&gt;0,'DETALLADO ELEMENTOS DE PROTECCI'!$S1753&lt;0.99),"Amarillo","Verde")),"")</f>
        <v/>
      </c>
      <c r="V1753" s="124"/>
    </row>
    <row r="1754" spans="1:22">
      <c r="A1754" s="121" t="s">
        <v>62</v>
      </c>
      <c r="B1754" s="121">
        <v>421</v>
      </c>
      <c r="C1754" s="121">
        <v>1161</v>
      </c>
      <c r="D1754" s="121" t="s">
        <v>1104</v>
      </c>
      <c r="E1754" s="121" t="s">
        <v>1474</v>
      </c>
      <c r="F1754" s="121" t="s">
        <v>18</v>
      </c>
      <c r="G1754" s="121" t="s">
        <v>1134</v>
      </c>
      <c r="H1754" s="121"/>
      <c r="I1754" s="121"/>
      <c r="J1754" s="121" t="s">
        <v>1128</v>
      </c>
      <c r="K1754" s="121"/>
      <c r="L1754" s="121"/>
      <c r="M1754" s="121"/>
      <c r="N1754" s="139">
        <v>4100</v>
      </c>
      <c r="O1754" s="121"/>
      <c r="P1754" s="121"/>
      <c r="Q1754" s="121"/>
      <c r="R1754" s="121"/>
      <c r="S1754" s="123">
        <f>+IFERROR(IF('DETALLADO ELEMENTOS DE PROTECCI'!$E1754="DISTRIBUCION",((SUMIFS(O:O,D:D,'DETALLADO ELEMENTOS DE PROTECCI'!$D1754,H:H,'DETALLADO ELEMENTOS DE PROTECCI'!$H1754,R:R,"MARZO")+(SUMIFS(O:O,D:D,'DETALLADO ELEMENTOS DE PROTECCI'!$D1754,H:H,'DETALLADO ELEMENTOS DE PROTECCI'!$H1754,R:R,"ABRIL")))/((SUMIFS(N:N,D:D,'DETALLADO ELEMENTOS DE PROTECCI'!$D1754,H:H,'DETALLADO ELEMENTOS DE PROTECCI'!$H1754,R:R,"MARZO"))+(SUMIFS(N:N,D:D,'DETALLADO ELEMENTOS DE PROTECCI'!$D1754,H:H,'DETALLADO ELEMENTOS DE PROTECCI'!$H1754,R:R,"ABRIL")))),(SUMIFS(L:L,D:D,'DETALLADO ELEMENTOS DE PROTECCI'!$D1754,H:H,'DETALLADO ELEMENTOS DE PROTECCI'!$H1754)/(SUMIFS(K:K,D:D,'DETALLADO ELEMENTOS DE PROTECCI'!$D1754,H:H,'DETALLADO ELEMENTOS DE PROTECCI'!$H1754)))),0)</f>
        <v>0</v>
      </c>
      <c r="T1754" s="120">
        <v>0.5</v>
      </c>
      <c r="U1754" s="121" t="str">
        <f>+IF('DETALLADO ELEMENTOS DE PROTECCI'!$R1754="MARZO",IF('DETALLADO ELEMENTOS DE PROTECCI'!$S1754=0,"Rojo",IF(AND('DETALLADO ELEMENTOS DE PROTECCI'!$S1754&gt;0,'DETALLADO ELEMENTOS DE PROTECCI'!$S1754&lt;0.99),"Amarillo","Verde")),"")</f>
        <v/>
      </c>
      <c r="V1754" s="124"/>
    </row>
    <row r="1755" spans="1:22">
      <c r="A1755" s="121" t="s">
        <v>62</v>
      </c>
      <c r="B1755" s="121">
        <v>416</v>
      </c>
      <c r="C1755" s="121">
        <v>1161</v>
      </c>
      <c r="D1755" s="121" t="s">
        <v>820</v>
      </c>
      <c r="E1755" s="121" t="s">
        <v>1474</v>
      </c>
      <c r="F1755" s="121" t="s">
        <v>18</v>
      </c>
      <c r="G1755" s="121" t="s">
        <v>1134</v>
      </c>
      <c r="H1755" s="121"/>
      <c r="I1755" s="121"/>
      <c r="J1755" s="121" t="s">
        <v>1128</v>
      </c>
      <c r="K1755" s="121"/>
      <c r="L1755" s="121"/>
      <c r="M1755" s="121"/>
      <c r="N1755" s="139">
        <v>900</v>
      </c>
      <c r="O1755" s="121"/>
      <c r="P1755" s="121"/>
      <c r="Q1755" s="121"/>
      <c r="R1755" s="121"/>
      <c r="S1755" s="123">
        <f>+IFERROR(IF('DETALLADO ELEMENTOS DE PROTECCI'!$E1755="DISTRIBUCION",((SUMIFS(O:O,D:D,'DETALLADO ELEMENTOS DE PROTECCI'!$D1755,H:H,'DETALLADO ELEMENTOS DE PROTECCI'!$H1755,R:R,"MARZO")+(SUMIFS(O:O,D:D,'DETALLADO ELEMENTOS DE PROTECCI'!$D1755,H:H,'DETALLADO ELEMENTOS DE PROTECCI'!$H1755,R:R,"ABRIL")))/((SUMIFS(N:N,D:D,'DETALLADO ELEMENTOS DE PROTECCI'!$D1755,H:H,'DETALLADO ELEMENTOS DE PROTECCI'!$H1755,R:R,"MARZO"))+(SUMIFS(N:N,D:D,'DETALLADO ELEMENTOS DE PROTECCI'!$D1755,H:H,'DETALLADO ELEMENTOS DE PROTECCI'!$H1755,R:R,"ABRIL")))),(SUMIFS(L:L,D:D,'DETALLADO ELEMENTOS DE PROTECCI'!$D1755,H:H,'DETALLADO ELEMENTOS DE PROTECCI'!$H1755)/(SUMIFS(K:K,D:D,'DETALLADO ELEMENTOS DE PROTECCI'!$D1755,H:H,'DETALLADO ELEMENTOS DE PROTECCI'!$H1755)))),0)</f>
        <v>0</v>
      </c>
      <c r="T1755" s="120">
        <v>0.5</v>
      </c>
      <c r="U1755" s="121" t="str">
        <f>+IF('DETALLADO ELEMENTOS DE PROTECCI'!$R1755="MARZO",IF('DETALLADO ELEMENTOS DE PROTECCI'!$S1755=0,"Rojo",IF(AND('DETALLADO ELEMENTOS DE PROTECCI'!$S1755&gt;0,'DETALLADO ELEMENTOS DE PROTECCI'!$S1755&lt;0.99),"Amarillo","Verde")),"")</f>
        <v/>
      </c>
      <c r="V1755" s="124"/>
    </row>
    <row r="1756" spans="1:22">
      <c r="A1756" s="121" t="s">
        <v>64</v>
      </c>
      <c r="B1756" s="121">
        <v>637</v>
      </c>
      <c r="C1756" s="121">
        <v>1161</v>
      </c>
      <c r="D1756" s="121" t="s">
        <v>1113</v>
      </c>
      <c r="E1756" s="121" t="s">
        <v>1474</v>
      </c>
      <c r="F1756" s="121" t="s">
        <v>18</v>
      </c>
      <c r="G1756" s="121" t="s">
        <v>1134</v>
      </c>
      <c r="H1756" s="121"/>
      <c r="I1756" s="121"/>
      <c r="J1756" s="121" t="s">
        <v>1128</v>
      </c>
      <c r="K1756" s="121"/>
      <c r="L1756" s="121"/>
      <c r="M1756" s="121"/>
      <c r="N1756" s="139">
        <v>2600</v>
      </c>
      <c r="O1756" s="121"/>
      <c r="P1756" s="121"/>
      <c r="Q1756" s="121"/>
      <c r="R1756" s="121"/>
      <c r="S1756" s="123">
        <f>+IFERROR(IF('DETALLADO ELEMENTOS DE PROTECCI'!$E1756="DISTRIBUCION",((SUMIFS(O:O,D:D,'DETALLADO ELEMENTOS DE PROTECCI'!$D1756,H:H,'DETALLADO ELEMENTOS DE PROTECCI'!$H1756,R:R,"MARZO")+(SUMIFS(O:O,D:D,'DETALLADO ELEMENTOS DE PROTECCI'!$D1756,H:H,'DETALLADO ELEMENTOS DE PROTECCI'!$H1756,R:R,"ABRIL")))/((SUMIFS(N:N,D:D,'DETALLADO ELEMENTOS DE PROTECCI'!$D1756,H:H,'DETALLADO ELEMENTOS DE PROTECCI'!$H1756,R:R,"MARZO"))+(SUMIFS(N:N,D:D,'DETALLADO ELEMENTOS DE PROTECCI'!$D1756,H:H,'DETALLADO ELEMENTOS DE PROTECCI'!$H1756,R:R,"ABRIL")))),(SUMIFS(L:L,D:D,'DETALLADO ELEMENTOS DE PROTECCI'!$D1756,H:H,'DETALLADO ELEMENTOS DE PROTECCI'!$H1756)/(SUMIFS(K:K,D:D,'DETALLADO ELEMENTOS DE PROTECCI'!$D1756,H:H,'DETALLADO ELEMENTOS DE PROTECCI'!$H1756)))),0)</f>
        <v>0</v>
      </c>
      <c r="T1756" s="120">
        <v>0.5</v>
      </c>
      <c r="U1756" s="121" t="str">
        <f>+IF('DETALLADO ELEMENTOS DE PROTECCI'!$R1756="MARZO",IF('DETALLADO ELEMENTOS DE PROTECCI'!$S1756=0,"Rojo",IF(AND('DETALLADO ELEMENTOS DE PROTECCI'!$S1756&gt;0,'DETALLADO ELEMENTOS DE PROTECCI'!$S1756&lt;0.99),"Amarillo","Verde")),"")</f>
        <v/>
      </c>
      <c r="V1756" s="124"/>
    </row>
    <row r="1757" spans="1:22">
      <c r="A1757" s="121" t="s">
        <v>64</v>
      </c>
      <c r="B1757" s="121">
        <v>616</v>
      </c>
      <c r="C1757" s="121">
        <v>1161</v>
      </c>
      <c r="D1757" s="121" t="s">
        <v>1111</v>
      </c>
      <c r="E1757" s="121" t="s">
        <v>1474</v>
      </c>
      <c r="F1757" s="121" t="s">
        <v>18</v>
      </c>
      <c r="G1757" s="121" t="s">
        <v>1134</v>
      </c>
      <c r="H1757" s="121"/>
      <c r="I1757" s="121"/>
      <c r="J1757" s="121" t="s">
        <v>1128</v>
      </c>
      <c r="K1757" s="121"/>
      <c r="L1757" s="121"/>
      <c r="M1757" s="121"/>
      <c r="N1757" s="139">
        <v>2300</v>
      </c>
      <c r="O1757" s="121"/>
      <c r="P1757" s="121"/>
      <c r="Q1757" s="121"/>
      <c r="R1757" s="121"/>
      <c r="S1757" s="123">
        <f>+IFERROR(IF('DETALLADO ELEMENTOS DE PROTECCI'!$E1757="DISTRIBUCION",((SUMIFS(O:O,D:D,'DETALLADO ELEMENTOS DE PROTECCI'!$D1757,H:H,'DETALLADO ELEMENTOS DE PROTECCI'!$H1757,R:R,"MARZO")+(SUMIFS(O:O,D:D,'DETALLADO ELEMENTOS DE PROTECCI'!$D1757,H:H,'DETALLADO ELEMENTOS DE PROTECCI'!$H1757,R:R,"ABRIL")))/((SUMIFS(N:N,D:D,'DETALLADO ELEMENTOS DE PROTECCI'!$D1757,H:H,'DETALLADO ELEMENTOS DE PROTECCI'!$H1757,R:R,"MARZO"))+(SUMIFS(N:N,D:D,'DETALLADO ELEMENTOS DE PROTECCI'!$D1757,H:H,'DETALLADO ELEMENTOS DE PROTECCI'!$H1757,R:R,"ABRIL")))),(SUMIFS(L:L,D:D,'DETALLADO ELEMENTOS DE PROTECCI'!$D1757,H:H,'DETALLADO ELEMENTOS DE PROTECCI'!$H1757)/(SUMIFS(K:K,D:D,'DETALLADO ELEMENTOS DE PROTECCI'!$D1757,H:H,'DETALLADO ELEMENTOS DE PROTECCI'!$H1757)))),0)</f>
        <v>0</v>
      </c>
      <c r="T1757" s="120">
        <v>0.5</v>
      </c>
      <c r="U1757" s="121" t="str">
        <f>+IF('DETALLADO ELEMENTOS DE PROTECCI'!$R1757="MARZO",IF('DETALLADO ELEMENTOS DE PROTECCI'!$S1757=0,"Rojo",IF(AND('DETALLADO ELEMENTOS DE PROTECCI'!$S1757&gt;0,'DETALLADO ELEMENTOS DE PROTECCI'!$S1757&lt;0.99),"Amarillo","Verde")),"")</f>
        <v/>
      </c>
      <c r="V1757" s="124"/>
    </row>
    <row r="1758" spans="1:22">
      <c r="A1758" s="121" t="s">
        <v>37</v>
      </c>
      <c r="B1758" s="121">
        <v>113</v>
      </c>
      <c r="C1758" s="121">
        <v>1161</v>
      </c>
      <c r="D1758" s="121" t="s">
        <v>1075</v>
      </c>
      <c r="E1758" s="121" t="s">
        <v>1474</v>
      </c>
      <c r="F1758" s="121" t="s">
        <v>18</v>
      </c>
      <c r="G1758" s="121" t="s">
        <v>1134</v>
      </c>
      <c r="H1758" s="121"/>
      <c r="I1758" s="121"/>
      <c r="J1758" s="121" t="s">
        <v>1128</v>
      </c>
      <c r="K1758" s="121"/>
      <c r="L1758" s="121"/>
      <c r="M1758" s="121"/>
      <c r="N1758" s="139">
        <v>16400</v>
      </c>
      <c r="O1758" s="121"/>
      <c r="P1758" s="121"/>
      <c r="Q1758" s="121"/>
      <c r="R1758" s="121"/>
      <c r="S1758" s="123">
        <f>+IFERROR(IF('DETALLADO ELEMENTOS DE PROTECCI'!$E1758="DISTRIBUCION",((SUMIFS(O:O,D:D,'DETALLADO ELEMENTOS DE PROTECCI'!$D1758,H:H,'DETALLADO ELEMENTOS DE PROTECCI'!$H1758,R:R,"MARZO")+(SUMIFS(O:O,D:D,'DETALLADO ELEMENTOS DE PROTECCI'!$D1758,H:H,'DETALLADO ELEMENTOS DE PROTECCI'!$H1758,R:R,"ABRIL")))/((SUMIFS(N:N,D:D,'DETALLADO ELEMENTOS DE PROTECCI'!$D1758,H:H,'DETALLADO ELEMENTOS DE PROTECCI'!$H1758,R:R,"MARZO"))+(SUMIFS(N:N,D:D,'DETALLADO ELEMENTOS DE PROTECCI'!$D1758,H:H,'DETALLADO ELEMENTOS DE PROTECCI'!$H1758,R:R,"ABRIL")))),(SUMIFS(L:L,D:D,'DETALLADO ELEMENTOS DE PROTECCI'!$D1758,H:H,'DETALLADO ELEMENTOS DE PROTECCI'!$H1758)/(SUMIFS(K:K,D:D,'DETALLADO ELEMENTOS DE PROTECCI'!$D1758,H:H,'DETALLADO ELEMENTOS DE PROTECCI'!$H1758)))),0)</f>
        <v>0</v>
      </c>
      <c r="T1758" s="120">
        <v>0.5</v>
      </c>
      <c r="U1758" s="121" t="str">
        <f>+IF('DETALLADO ELEMENTOS DE PROTECCI'!$R1758="MARZO",IF('DETALLADO ELEMENTOS DE PROTECCI'!$S1758=0,"Rojo",IF(AND('DETALLADO ELEMENTOS DE PROTECCI'!$S1758&gt;0,'DETALLADO ELEMENTOS DE PROTECCI'!$S1758&lt;0.99),"Amarillo","Verde")),"")</f>
        <v/>
      </c>
      <c r="V1758" s="124"/>
    </row>
    <row r="1759" spans="1:22">
      <c r="A1759" s="121" t="s">
        <v>37</v>
      </c>
      <c r="B1759" s="121">
        <v>114</v>
      </c>
      <c r="C1759" s="121">
        <v>1161</v>
      </c>
      <c r="D1759" s="121" t="s">
        <v>1076</v>
      </c>
      <c r="E1759" s="121" t="s">
        <v>1474</v>
      </c>
      <c r="F1759" s="121" t="s">
        <v>18</v>
      </c>
      <c r="G1759" s="121" t="s">
        <v>1134</v>
      </c>
      <c r="H1759" s="121"/>
      <c r="I1759" s="121"/>
      <c r="J1759" s="121" t="s">
        <v>1128</v>
      </c>
      <c r="K1759" s="121"/>
      <c r="L1759" s="121"/>
      <c r="M1759" s="121"/>
      <c r="N1759" s="139">
        <v>8600</v>
      </c>
      <c r="O1759" s="121"/>
      <c r="P1759" s="121"/>
      <c r="Q1759" s="121"/>
      <c r="R1759" s="121"/>
      <c r="S1759" s="123">
        <f>+IFERROR(IF('DETALLADO ELEMENTOS DE PROTECCI'!$E1759="DISTRIBUCION",((SUMIFS(O:O,D:D,'DETALLADO ELEMENTOS DE PROTECCI'!$D1759,H:H,'DETALLADO ELEMENTOS DE PROTECCI'!$H1759,R:R,"MARZO")+(SUMIFS(O:O,D:D,'DETALLADO ELEMENTOS DE PROTECCI'!$D1759,H:H,'DETALLADO ELEMENTOS DE PROTECCI'!$H1759,R:R,"ABRIL")))/((SUMIFS(N:N,D:D,'DETALLADO ELEMENTOS DE PROTECCI'!$D1759,H:H,'DETALLADO ELEMENTOS DE PROTECCI'!$H1759,R:R,"MARZO"))+(SUMIFS(N:N,D:D,'DETALLADO ELEMENTOS DE PROTECCI'!$D1759,H:H,'DETALLADO ELEMENTOS DE PROTECCI'!$H1759,R:R,"ABRIL")))),(SUMIFS(L:L,D:D,'DETALLADO ELEMENTOS DE PROTECCI'!$D1759,H:H,'DETALLADO ELEMENTOS DE PROTECCI'!$H1759)/(SUMIFS(K:K,D:D,'DETALLADO ELEMENTOS DE PROTECCI'!$D1759,H:H,'DETALLADO ELEMENTOS DE PROTECCI'!$H1759)))),0)</f>
        <v>0</v>
      </c>
      <c r="T1759" s="120">
        <v>0.5</v>
      </c>
      <c r="U1759" s="121" t="str">
        <f>+IF('DETALLADO ELEMENTOS DE PROTECCI'!$R1759="MARZO",IF('DETALLADO ELEMENTOS DE PROTECCI'!$S1759=0,"Rojo",IF(AND('DETALLADO ELEMENTOS DE PROTECCI'!$S1759&gt;0,'DETALLADO ELEMENTOS DE PROTECCI'!$S1759&lt;0.99),"Amarillo","Verde")),"")</f>
        <v/>
      </c>
      <c r="V1759" s="124"/>
    </row>
    <row r="1760" spans="1:22">
      <c r="A1760" s="121" t="s">
        <v>37</v>
      </c>
      <c r="B1760" s="121">
        <v>150</v>
      </c>
      <c r="C1760" s="121">
        <v>1161</v>
      </c>
      <c r="D1760" s="121" t="s">
        <v>1086</v>
      </c>
      <c r="E1760" s="121" t="s">
        <v>1474</v>
      </c>
      <c r="F1760" s="121" t="s">
        <v>18</v>
      </c>
      <c r="G1760" s="121" t="s">
        <v>1134</v>
      </c>
      <c r="H1760" s="121"/>
      <c r="I1760" s="121"/>
      <c r="J1760" s="121" t="s">
        <v>1128</v>
      </c>
      <c r="K1760" s="121"/>
      <c r="L1760" s="121"/>
      <c r="M1760" s="121"/>
      <c r="N1760" s="139">
        <v>7200</v>
      </c>
      <c r="O1760" s="121"/>
      <c r="P1760" s="121"/>
      <c r="Q1760" s="121"/>
      <c r="R1760" s="121"/>
      <c r="S1760" s="123">
        <f>+IFERROR(IF('DETALLADO ELEMENTOS DE PROTECCI'!$E1760="DISTRIBUCION",((SUMIFS(O:O,D:D,'DETALLADO ELEMENTOS DE PROTECCI'!$D1760,H:H,'DETALLADO ELEMENTOS DE PROTECCI'!$H1760,R:R,"MARZO")+(SUMIFS(O:O,D:D,'DETALLADO ELEMENTOS DE PROTECCI'!$D1760,H:H,'DETALLADO ELEMENTOS DE PROTECCI'!$H1760,R:R,"ABRIL")))/((SUMIFS(N:N,D:D,'DETALLADO ELEMENTOS DE PROTECCI'!$D1760,H:H,'DETALLADO ELEMENTOS DE PROTECCI'!$H1760,R:R,"MARZO"))+(SUMIFS(N:N,D:D,'DETALLADO ELEMENTOS DE PROTECCI'!$D1760,H:H,'DETALLADO ELEMENTOS DE PROTECCI'!$H1760,R:R,"ABRIL")))),(SUMIFS(L:L,D:D,'DETALLADO ELEMENTOS DE PROTECCI'!$D1760,H:H,'DETALLADO ELEMENTOS DE PROTECCI'!$H1760)/(SUMIFS(K:K,D:D,'DETALLADO ELEMENTOS DE PROTECCI'!$D1760,H:H,'DETALLADO ELEMENTOS DE PROTECCI'!$H1760)))),0)</f>
        <v>0</v>
      </c>
      <c r="T1760" s="120">
        <v>0.5</v>
      </c>
      <c r="U1760" s="121" t="str">
        <f>+IF('DETALLADO ELEMENTOS DE PROTECCI'!$R1760="MARZO",IF('DETALLADO ELEMENTOS DE PROTECCI'!$S1760=0,"Rojo",IF(AND('DETALLADO ELEMENTOS DE PROTECCI'!$S1760&gt;0,'DETALLADO ELEMENTOS DE PROTECCI'!$S1760&lt;0.99),"Amarillo","Verde")),"")</f>
        <v/>
      </c>
      <c r="V1760" s="124"/>
    </row>
    <row r="1761" spans="1:22">
      <c r="A1761" s="121" t="s">
        <v>37</v>
      </c>
      <c r="B1761" s="121">
        <v>156</v>
      </c>
      <c r="C1761" s="121">
        <v>1161</v>
      </c>
      <c r="D1761" s="121" t="s">
        <v>1088</v>
      </c>
      <c r="E1761" s="121" t="s">
        <v>1474</v>
      </c>
      <c r="F1761" s="121" t="s">
        <v>18</v>
      </c>
      <c r="G1761" s="121" t="s">
        <v>1134</v>
      </c>
      <c r="H1761" s="121"/>
      <c r="I1761" s="121"/>
      <c r="J1761" s="121" t="s">
        <v>1128</v>
      </c>
      <c r="K1761" s="121"/>
      <c r="L1761" s="121"/>
      <c r="M1761" s="121"/>
      <c r="N1761" s="139">
        <v>5000</v>
      </c>
      <c r="O1761" s="121"/>
      <c r="P1761" s="121"/>
      <c r="Q1761" s="121"/>
      <c r="R1761" s="121"/>
      <c r="S1761" s="123">
        <f>+IFERROR(IF('DETALLADO ELEMENTOS DE PROTECCI'!$E1761="DISTRIBUCION",((SUMIFS(O:O,D:D,'DETALLADO ELEMENTOS DE PROTECCI'!$D1761,H:H,'DETALLADO ELEMENTOS DE PROTECCI'!$H1761,R:R,"MARZO")+(SUMIFS(O:O,D:D,'DETALLADO ELEMENTOS DE PROTECCI'!$D1761,H:H,'DETALLADO ELEMENTOS DE PROTECCI'!$H1761,R:R,"ABRIL")))/((SUMIFS(N:N,D:D,'DETALLADO ELEMENTOS DE PROTECCI'!$D1761,H:H,'DETALLADO ELEMENTOS DE PROTECCI'!$H1761,R:R,"MARZO"))+(SUMIFS(N:N,D:D,'DETALLADO ELEMENTOS DE PROTECCI'!$D1761,H:H,'DETALLADO ELEMENTOS DE PROTECCI'!$H1761,R:R,"ABRIL")))),(SUMIFS(L:L,D:D,'DETALLADO ELEMENTOS DE PROTECCI'!$D1761,H:H,'DETALLADO ELEMENTOS DE PROTECCI'!$H1761)/(SUMIFS(K:K,D:D,'DETALLADO ELEMENTOS DE PROTECCI'!$D1761,H:H,'DETALLADO ELEMENTOS DE PROTECCI'!$H1761)))),0)</f>
        <v>0</v>
      </c>
      <c r="T1761" s="120">
        <v>0.5</v>
      </c>
      <c r="U1761" s="121" t="str">
        <f>+IF('DETALLADO ELEMENTOS DE PROTECCI'!$R1761="MARZO",IF('DETALLADO ELEMENTOS DE PROTECCI'!$S1761=0,"Rojo",IF(AND('DETALLADO ELEMENTOS DE PROTECCI'!$S1761&gt;0,'DETALLADO ELEMENTOS DE PROTECCI'!$S1761&lt;0.99),"Amarillo","Verde")),"")</f>
        <v/>
      </c>
      <c r="V1761" s="124"/>
    </row>
    <row r="1762" spans="1:22">
      <c r="A1762" s="121" t="s">
        <v>50</v>
      </c>
      <c r="B1762" s="121">
        <v>303</v>
      </c>
      <c r="C1762" s="121">
        <v>1161</v>
      </c>
      <c r="D1762" s="121" t="s">
        <v>1097</v>
      </c>
      <c r="E1762" s="121" t="s">
        <v>1474</v>
      </c>
      <c r="F1762" s="121" t="s">
        <v>18</v>
      </c>
      <c r="G1762" s="121" t="s">
        <v>1134</v>
      </c>
      <c r="H1762" s="121"/>
      <c r="I1762" s="121"/>
      <c r="J1762" s="121" t="s">
        <v>1128</v>
      </c>
      <c r="K1762" s="121"/>
      <c r="L1762" s="121"/>
      <c r="M1762" s="121"/>
      <c r="N1762" s="139">
        <v>4700</v>
      </c>
      <c r="O1762" s="121"/>
      <c r="P1762" s="121"/>
      <c r="Q1762" s="121"/>
      <c r="R1762" s="121"/>
      <c r="S1762" s="123">
        <f>+IFERROR(IF('DETALLADO ELEMENTOS DE PROTECCI'!$E1762="DISTRIBUCION",((SUMIFS(O:O,D:D,'DETALLADO ELEMENTOS DE PROTECCI'!$D1762,H:H,'DETALLADO ELEMENTOS DE PROTECCI'!$H1762,R:R,"MARZO")+(SUMIFS(O:O,D:D,'DETALLADO ELEMENTOS DE PROTECCI'!$D1762,H:H,'DETALLADO ELEMENTOS DE PROTECCI'!$H1762,R:R,"ABRIL")))/((SUMIFS(N:N,D:D,'DETALLADO ELEMENTOS DE PROTECCI'!$D1762,H:H,'DETALLADO ELEMENTOS DE PROTECCI'!$H1762,R:R,"MARZO"))+(SUMIFS(N:N,D:D,'DETALLADO ELEMENTOS DE PROTECCI'!$D1762,H:H,'DETALLADO ELEMENTOS DE PROTECCI'!$H1762,R:R,"ABRIL")))),(SUMIFS(L:L,D:D,'DETALLADO ELEMENTOS DE PROTECCI'!$D1762,H:H,'DETALLADO ELEMENTOS DE PROTECCI'!$H1762)/(SUMIFS(K:K,D:D,'DETALLADO ELEMENTOS DE PROTECCI'!$D1762,H:H,'DETALLADO ELEMENTOS DE PROTECCI'!$H1762)))),0)</f>
        <v>0</v>
      </c>
      <c r="T1762" s="120">
        <v>0.5</v>
      </c>
      <c r="U1762" s="121" t="str">
        <f>+IF('DETALLADO ELEMENTOS DE PROTECCI'!$R1762="MARZO",IF('DETALLADO ELEMENTOS DE PROTECCI'!$S1762=0,"Rojo",IF(AND('DETALLADO ELEMENTOS DE PROTECCI'!$S1762&gt;0,'DETALLADO ELEMENTOS DE PROTECCI'!$S1762&lt;0.99),"Amarillo","Verde")),"")</f>
        <v/>
      </c>
      <c r="V1762" s="124"/>
    </row>
    <row r="1763" spans="1:22">
      <c r="A1763" s="121" t="s">
        <v>57</v>
      </c>
      <c r="B1763" s="121">
        <v>225</v>
      </c>
      <c r="C1763" s="121">
        <v>1161</v>
      </c>
      <c r="D1763" s="121" t="s">
        <v>1091</v>
      </c>
      <c r="E1763" s="121" t="s">
        <v>1474</v>
      </c>
      <c r="F1763" s="121" t="s">
        <v>18</v>
      </c>
      <c r="G1763" s="121" t="s">
        <v>1134</v>
      </c>
      <c r="H1763" s="121"/>
      <c r="I1763" s="121"/>
      <c r="J1763" s="121" t="s">
        <v>1128</v>
      </c>
      <c r="K1763" s="121"/>
      <c r="L1763" s="121"/>
      <c r="M1763" s="121"/>
      <c r="N1763" s="139">
        <v>4300</v>
      </c>
      <c r="O1763" s="121"/>
      <c r="P1763" s="121"/>
      <c r="Q1763" s="121"/>
      <c r="R1763" s="121"/>
      <c r="S1763" s="123">
        <f>+IFERROR(IF('DETALLADO ELEMENTOS DE PROTECCI'!$E1763="DISTRIBUCION",((SUMIFS(O:O,D:D,'DETALLADO ELEMENTOS DE PROTECCI'!$D1763,H:H,'DETALLADO ELEMENTOS DE PROTECCI'!$H1763,R:R,"MARZO")+(SUMIFS(O:O,D:D,'DETALLADO ELEMENTOS DE PROTECCI'!$D1763,H:H,'DETALLADO ELEMENTOS DE PROTECCI'!$H1763,R:R,"ABRIL")))/((SUMIFS(N:N,D:D,'DETALLADO ELEMENTOS DE PROTECCI'!$D1763,H:H,'DETALLADO ELEMENTOS DE PROTECCI'!$H1763,R:R,"MARZO"))+(SUMIFS(N:N,D:D,'DETALLADO ELEMENTOS DE PROTECCI'!$D1763,H:H,'DETALLADO ELEMENTOS DE PROTECCI'!$H1763,R:R,"ABRIL")))),(SUMIFS(L:L,D:D,'DETALLADO ELEMENTOS DE PROTECCI'!$D1763,H:H,'DETALLADO ELEMENTOS DE PROTECCI'!$H1763)/(SUMIFS(K:K,D:D,'DETALLADO ELEMENTOS DE PROTECCI'!$D1763,H:H,'DETALLADO ELEMENTOS DE PROTECCI'!$H1763)))),0)</f>
        <v>0</v>
      </c>
      <c r="T1763" s="120">
        <v>0.5</v>
      </c>
      <c r="U1763" s="121" t="str">
        <f>+IF('DETALLADO ELEMENTOS DE PROTECCI'!$R1763="MARZO",IF('DETALLADO ELEMENTOS DE PROTECCI'!$S1763=0,"Rojo",IF(AND('DETALLADO ELEMENTOS DE PROTECCI'!$S1763&gt;0,'DETALLADO ELEMENTOS DE PROTECCI'!$S1763&lt;0.99),"Amarillo","Verde")),"")</f>
        <v/>
      </c>
      <c r="V1763" s="124"/>
    </row>
    <row r="1764" spans="1:22">
      <c r="A1764" s="121" t="s">
        <v>57</v>
      </c>
      <c r="B1764" s="121">
        <v>235</v>
      </c>
      <c r="C1764" s="121">
        <v>1161</v>
      </c>
      <c r="D1764" s="121" t="s">
        <v>1095</v>
      </c>
      <c r="E1764" s="121" t="s">
        <v>1474</v>
      </c>
      <c r="F1764" s="121" t="s">
        <v>18</v>
      </c>
      <c r="G1764" s="121" t="s">
        <v>1134</v>
      </c>
      <c r="H1764" s="121"/>
      <c r="I1764" s="121"/>
      <c r="J1764" s="121" t="s">
        <v>1128</v>
      </c>
      <c r="K1764" s="121"/>
      <c r="L1764" s="121"/>
      <c r="M1764" s="121"/>
      <c r="N1764" s="139">
        <v>4500</v>
      </c>
      <c r="O1764" s="121"/>
      <c r="P1764" s="121"/>
      <c r="Q1764" s="121"/>
      <c r="R1764" s="121"/>
      <c r="S1764" s="123">
        <f>+IFERROR(IF('DETALLADO ELEMENTOS DE PROTECCI'!$E1764="DISTRIBUCION",((SUMIFS(O:O,D:D,'DETALLADO ELEMENTOS DE PROTECCI'!$D1764,H:H,'DETALLADO ELEMENTOS DE PROTECCI'!$H1764,R:R,"MARZO")+(SUMIFS(O:O,D:D,'DETALLADO ELEMENTOS DE PROTECCI'!$D1764,H:H,'DETALLADO ELEMENTOS DE PROTECCI'!$H1764,R:R,"ABRIL")))/((SUMIFS(N:N,D:D,'DETALLADO ELEMENTOS DE PROTECCI'!$D1764,H:H,'DETALLADO ELEMENTOS DE PROTECCI'!$H1764,R:R,"MARZO"))+(SUMIFS(N:N,D:D,'DETALLADO ELEMENTOS DE PROTECCI'!$D1764,H:H,'DETALLADO ELEMENTOS DE PROTECCI'!$H1764,R:R,"ABRIL")))),(SUMIFS(L:L,D:D,'DETALLADO ELEMENTOS DE PROTECCI'!$D1764,H:H,'DETALLADO ELEMENTOS DE PROTECCI'!$H1764)/(SUMIFS(K:K,D:D,'DETALLADO ELEMENTOS DE PROTECCI'!$D1764,H:H,'DETALLADO ELEMENTOS DE PROTECCI'!$H1764)))),0)</f>
        <v>0</v>
      </c>
      <c r="T1764" s="120">
        <v>0.5</v>
      </c>
      <c r="U1764" s="121" t="str">
        <f>+IF('DETALLADO ELEMENTOS DE PROTECCI'!$R1764="MARZO",IF('DETALLADO ELEMENTOS DE PROTECCI'!$S1764=0,"Rojo",IF(AND('DETALLADO ELEMENTOS DE PROTECCI'!$S1764&gt;0,'DETALLADO ELEMENTOS DE PROTECCI'!$S1764&lt;0.99),"Amarillo","Verde")),"")</f>
        <v/>
      </c>
      <c r="V1764" s="124"/>
    </row>
    <row r="1765" spans="1:22">
      <c r="A1765" s="121" t="s">
        <v>62</v>
      </c>
      <c r="B1765" s="121">
        <v>410</v>
      </c>
      <c r="C1765" s="121">
        <v>1161</v>
      </c>
      <c r="D1765" s="121" t="s">
        <v>1103</v>
      </c>
      <c r="E1765" s="121" t="s">
        <v>1474</v>
      </c>
      <c r="F1765" s="121" t="s">
        <v>18</v>
      </c>
      <c r="G1765" s="121" t="s">
        <v>1134</v>
      </c>
      <c r="H1765" s="121"/>
      <c r="I1765" s="121"/>
      <c r="J1765" s="121" t="s">
        <v>1128</v>
      </c>
      <c r="K1765" s="121"/>
      <c r="L1765" s="121"/>
      <c r="M1765" s="121"/>
      <c r="N1765" s="139">
        <v>4800</v>
      </c>
      <c r="O1765" s="121"/>
      <c r="P1765" s="121"/>
      <c r="Q1765" s="121"/>
      <c r="R1765" s="121"/>
      <c r="S1765" s="123">
        <f>+IFERROR(IF('DETALLADO ELEMENTOS DE PROTECCI'!$E1765="DISTRIBUCION",((SUMIFS(O:O,D:D,'DETALLADO ELEMENTOS DE PROTECCI'!$D1765,H:H,'DETALLADO ELEMENTOS DE PROTECCI'!$H1765,R:R,"MARZO")+(SUMIFS(O:O,D:D,'DETALLADO ELEMENTOS DE PROTECCI'!$D1765,H:H,'DETALLADO ELEMENTOS DE PROTECCI'!$H1765,R:R,"ABRIL")))/((SUMIFS(N:N,D:D,'DETALLADO ELEMENTOS DE PROTECCI'!$D1765,H:H,'DETALLADO ELEMENTOS DE PROTECCI'!$H1765,R:R,"MARZO"))+(SUMIFS(N:N,D:D,'DETALLADO ELEMENTOS DE PROTECCI'!$D1765,H:H,'DETALLADO ELEMENTOS DE PROTECCI'!$H1765,R:R,"ABRIL")))),(SUMIFS(L:L,D:D,'DETALLADO ELEMENTOS DE PROTECCI'!$D1765,H:H,'DETALLADO ELEMENTOS DE PROTECCI'!$H1765)/(SUMIFS(K:K,D:D,'DETALLADO ELEMENTOS DE PROTECCI'!$D1765,H:H,'DETALLADO ELEMENTOS DE PROTECCI'!$H1765)))),0)</f>
        <v>0</v>
      </c>
      <c r="T1765" s="120">
        <v>0.5</v>
      </c>
      <c r="U1765" s="121" t="str">
        <f>+IF('DETALLADO ELEMENTOS DE PROTECCI'!$R1765="MARZO",IF('DETALLADO ELEMENTOS DE PROTECCI'!$S1765=0,"Rojo",IF(AND('DETALLADO ELEMENTOS DE PROTECCI'!$S1765&gt;0,'DETALLADO ELEMENTOS DE PROTECCI'!$S1765&lt;0.99),"Amarillo","Verde")),"")</f>
        <v/>
      </c>
      <c r="V1765" s="124"/>
    </row>
    <row r="1766" spans="1:22">
      <c r="A1766" s="121" t="s">
        <v>62</v>
      </c>
      <c r="B1766" s="121">
        <v>422</v>
      </c>
      <c r="C1766" s="121">
        <v>1161</v>
      </c>
      <c r="D1766" s="121" t="s">
        <v>1105</v>
      </c>
      <c r="E1766" s="121" t="s">
        <v>1474</v>
      </c>
      <c r="F1766" s="121" t="s">
        <v>18</v>
      </c>
      <c r="G1766" s="121" t="s">
        <v>1134</v>
      </c>
      <c r="H1766" s="121"/>
      <c r="I1766" s="121"/>
      <c r="J1766" s="121" t="s">
        <v>1128</v>
      </c>
      <c r="K1766" s="121"/>
      <c r="L1766" s="121"/>
      <c r="M1766" s="121"/>
      <c r="N1766" s="121">
        <v>7500</v>
      </c>
      <c r="O1766" s="121"/>
      <c r="P1766" s="121"/>
      <c r="Q1766" s="121"/>
      <c r="R1766" s="121"/>
      <c r="S1766" s="123">
        <f>+IFERROR(IF('DETALLADO ELEMENTOS DE PROTECCI'!$E1766="DISTRIBUCION",((SUMIFS(O:O,D:D,'DETALLADO ELEMENTOS DE PROTECCI'!$D1766,H:H,'DETALLADO ELEMENTOS DE PROTECCI'!$H1766,R:R,"MARZO")+(SUMIFS(O:O,D:D,'DETALLADO ELEMENTOS DE PROTECCI'!$D1766,H:H,'DETALLADO ELEMENTOS DE PROTECCI'!$H1766,R:R,"ABRIL")))/((SUMIFS(N:N,D:D,'DETALLADO ELEMENTOS DE PROTECCI'!$D1766,H:H,'DETALLADO ELEMENTOS DE PROTECCI'!$H1766,R:R,"MARZO"))+(SUMIFS(N:N,D:D,'DETALLADO ELEMENTOS DE PROTECCI'!$D1766,H:H,'DETALLADO ELEMENTOS DE PROTECCI'!$H1766,R:R,"ABRIL")))),(SUMIFS(L:L,D:D,'DETALLADO ELEMENTOS DE PROTECCI'!$D1766,H:H,'DETALLADO ELEMENTOS DE PROTECCI'!$H1766)/(SUMIFS(K:K,D:D,'DETALLADO ELEMENTOS DE PROTECCI'!$D1766,H:H,'DETALLADO ELEMENTOS DE PROTECCI'!$H1766)))),0)</f>
        <v>0</v>
      </c>
      <c r="T1766" s="120">
        <v>0.5</v>
      </c>
      <c r="U1766" s="121" t="str">
        <f>+IF('DETALLADO ELEMENTOS DE PROTECCI'!$R1766="MARZO",IF('DETALLADO ELEMENTOS DE PROTECCI'!$S1766=0,"Rojo",IF(AND('DETALLADO ELEMENTOS DE PROTECCI'!$S1766&gt;0,'DETALLADO ELEMENTOS DE PROTECCI'!$S1766&lt;0.99),"Amarillo","Verde")),"")</f>
        <v/>
      </c>
      <c r="V1766" s="124"/>
    </row>
    <row r="1767" spans="1:22">
      <c r="A1767" s="140" t="s">
        <v>64</v>
      </c>
      <c r="B1767" s="140">
        <v>639</v>
      </c>
      <c r="C1767" s="101">
        <v>1161</v>
      </c>
      <c r="D1767" s="121" t="s">
        <v>1114</v>
      </c>
      <c r="E1767" s="121" t="s">
        <v>1474</v>
      </c>
      <c r="F1767" s="140" t="s">
        <v>18</v>
      </c>
      <c r="G1767" s="121" t="s">
        <v>1134</v>
      </c>
      <c r="H1767" s="140"/>
      <c r="I1767" s="140"/>
      <c r="J1767" s="121" t="s">
        <v>1128</v>
      </c>
      <c r="K1767" s="140"/>
      <c r="L1767" s="140"/>
      <c r="M1767" s="140"/>
      <c r="N1767" s="140">
        <v>9200</v>
      </c>
      <c r="O1767" s="140"/>
      <c r="P1767" s="140"/>
      <c r="Q1767" s="140"/>
      <c r="R1767" s="140"/>
      <c r="S1767" s="123">
        <f>+IFERROR(IF('DETALLADO ELEMENTOS DE PROTECCI'!$E1767="DISTRIBUCION",((SUMIFS(O:O,D:D,'DETALLADO ELEMENTOS DE PROTECCI'!$D1767,H:H,'DETALLADO ELEMENTOS DE PROTECCI'!$H1767,R:R,"MARZO")+(SUMIFS(O:O,D:D,'DETALLADO ELEMENTOS DE PROTECCI'!$D1767,H:H,'DETALLADO ELEMENTOS DE PROTECCI'!$H1767,R:R,"ABRIL")))/((SUMIFS(N:N,D:D,'DETALLADO ELEMENTOS DE PROTECCI'!$D1767,H:H,'DETALLADO ELEMENTOS DE PROTECCI'!$H1767,R:R,"MARZO"))+(SUMIFS(N:N,D:D,'DETALLADO ELEMENTOS DE PROTECCI'!$D1767,H:H,'DETALLADO ELEMENTOS DE PROTECCI'!$H1767,R:R,"ABRIL")))),(SUMIFS(L:L,D:D,'DETALLADO ELEMENTOS DE PROTECCI'!$D1767,H:H,'DETALLADO ELEMENTOS DE PROTECCI'!$H1767)/(SUMIFS(K:K,D:D,'DETALLADO ELEMENTOS DE PROTECCI'!$D1767,H:H,'DETALLADO ELEMENTOS DE PROTECCI'!$H1767)))),0)</f>
        <v>0</v>
      </c>
      <c r="T1767" s="120">
        <v>0.5</v>
      </c>
      <c r="U1767" s="121" t="str">
        <f>+IF('DETALLADO ELEMENTOS DE PROTECCI'!$R1767="MARZO",IF('DETALLADO ELEMENTOS DE PROTECCI'!$S1767=0,"Rojo",IF(AND('DETALLADO ELEMENTOS DE PROTECCI'!$S1767&gt;0,'DETALLADO ELEMENTOS DE PROTECCI'!$S1767&lt;0.99),"Amarillo","Verde")),"")</f>
        <v/>
      </c>
      <c r="V1767" s="141"/>
    </row>
  </sheetData>
  <autoFilter ref="B1:V1">
    <filterColumn colId="0" showButton="0"/>
    <filterColumn colId="1" showButton="0"/>
    <filterColumn colId="2" showButton="0"/>
    <filterColumn colId="3" showButton="0"/>
    <filterColumn colId="4" showButton="0"/>
    <filterColumn colId="5" showButton="0"/>
    <filterColumn colId="6"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6" showButton="0"/>
    <filterColumn colId="17" showButton="0"/>
    <filterColumn colId="18" showButton="0"/>
    <filterColumn colId="19" showButton="0"/>
  </autoFilter>
  <mergeCells count="1">
    <mergeCell ref="B1:V1"/>
  </mergeCells>
  <pageMargins left="0.7" right="0.7" top="0.75" bottom="0.75" header="0.3" footer="0.3"/>
  <drawing r:id="rId1"/>
  <legacyDrawing r:id="rId2"/>
  <tableParts count="1">
    <tablePart r:id="rId3"/>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tabColor rgb="FF00B0F0"/>
  </sheetPr>
  <dimension ref="A1:T2855"/>
  <sheetViews>
    <sheetView showGridLines="0" topLeftCell="A3" workbookViewId="0">
      <selection activeCell="S7" sqref="S7"/>
    </sheetView>
  </sheetViews>
  <sheetFormatPr baseColWidth="10" defaultColWidth="10.85546875" defaultRowHeight="15.75"/>
  <cols>
    <col min="1" max="1" width="11.85546875" style="101" customWidth="1"/>
    <col min="2" max="2" width="11.42578125" style="101" bestFit="1" customWidth="1"/>
    <col min="3" max="3" width="31.85546875" style="101" customWidth="1"/>
    <col min="4" max="4" width="30.7109375" style="101" customWidth="1"/>
    <col min="5" max="5" width="23.140625" style="101" customWidth="1"/>
    <col min="6" max="6" width="12.85546875" style="101" customWidth="1"/>
    <col min="7" max="7" width="39.85546875" style="101" customWidth="1"/>
    <col min="8" max="8" width="22" style="101" hidden="1" customWidth="1"/>
    <col min="9" max="9" width="28.85546875" style="101" hidden="1" customWidth="1"/>
    <col min="10" max="10" width="30.140625" style="101" hidden="1" customWidth="1"/>
    <col min="11" max="11" width="28.85546875" style="116" hidden="1" customWidth="1"/>
    <col min="12" max="12" width="34.85546875" style="116" customWidth="1"/>
    <col min="13" max="13" width="22.85546875" style="116" customWidth="1"/>
    <col min="14" max="14" width="20.140625" style="116" customWidth="1"/>
    <col min="15" max="15" width="22.28515625" style="116" customWidth="1"/>
    <col min="16" max="16" width="15.7109375" style="116" customWidth="1"/>
    <col min="17" max="17" width="17.7109375" style="116" customWidth="1"/>
    <col min="18" max="18" width="15.42578125" style="116" customWidth="1"/>
    <col min="19" max="19" width="16.140625" style="116" customWidth="1"/>
    <col min="20" max="20" width="10.85546875" style="101" customWidth="1"/>
    <col min="21" max="16384" width="10.85546875" style="101"/>
  </cols>
  <sheetData>
    <row r="1" spans="1:20" ht="54" customHeight="1">
      <c r="B1" s="142" t="s">
        <v>361</v>
      </c>
      <c r="C1" s="142"/>
      <c r="D1" s="142"/>
      <c r="E1" s="142"/>
      <c r="F1" s="142"/>
      <c r="G1" s="142"/>
      <c r="H1" s="142"/>
      <c r="I1" s="142"/>
      <c r="J1" s="142"/>
      <c r="K1" s="142"/>
      <c r="L1" s="142"/>
      <c r="M1" s="142"/>
      <c r="N1" s="142"/>
      <c r="O1" s="142"/>
      <c r="P1" s="142"/>
      <c r="Q1" s="142"/>
      <c r="R1" s="142"/>
      <c r="S1" s="142"/>
      <c r="T1" s="142"/>
    </row>
    <row r="2" spans="1:20" ht="34.5" customHeight="1">
      <c r="B2" s="102"/>
      <c r="C2" s="102"/>
      <c r="D2" s="102"/>
      <c r="E2" s="102"/>
      <c r="F2" s="102"/>
      <c r="G2" s="102"/>
      <c r="H2" s="102"/>
      <c r="I2" s="102"/>
      <c r="J2" s="102"/>
      <c r="K2" s="103"/>
      <c r="L2" s="103"/>
      <c r="M2" s="103"/>
      <c r="N2" s="103"/>
      <c r="O2" s="103"/>
      <c r="P2" s="103"/>
      <c r="Q2" s="103"/>
      <c r="R2" s="103"/>
      <c r="S2" s="103"/>
      <c r="T2" s="102"/>
    </row>
    <row r="6" spans="1:20">
      <c r="A6" s="104" t="s">
        <v>6</v>
      </c>
      <c r="B6" s="105" t="s">
        <v>362</v>
      </c>
      <c r="C6" s="106" t="s">
        <v>363</v>
      </c>
      <c r="D6" s="105" t="s">
        <v>364</v>
      </c>
      <c r="E6" s="105" t="s">
        <v>365</v>
      </c>
      <c r="F6" s="105" t="s">
        <v>366</v>
      </c>
      <c r="G6" s="106" t="s">
        <v>367</v>
      </c>
      <c r="H6" s="106" t="s">
        <v>368</v>
      </c>
      <c r="I6" s="106" t="s">
        <v>369</v>
      </c>
      <c r="J6" s="106" t="s">
        <v>370</v>
      </c>
      <c r="K6" s="106" t="s">
        <v>371</v>
      </c>
      <c r="L6" s="106" t="s">
        <v>372</v>
      </c>
      <c r="M6" s="106" t="s">
        <v>373</v>
      </c>
      <c r="N6" s="106" t="s">
        <v>374</v>
      </c>
      <c r="O6" s="106" t="s">
        <v>375</v>
      </c>
      <c r="P6" s="105" t="s">
        <v>376</v>
      </c>
      <c r="Q6" s="106" t="s">
        <v>377</v>
      </c>
      <c r="R6" s="106" t="s">
        <v>378</v>
      </c>
      <c r="S6" s="105" t="s">
        <v>379</v>
      </c>
      <c r="T6" s="107" t="s">
        <v>380</v>
      </c>
    </row>
    <row r="7" spans="1:20">
      <c r="A7" s="108" t="s">
        <v>57</v>
      </c>
      <c r="B7" s="109">
        <v>226</v>
      </c>
      <c r="C7" s="109" t="s">
        <v>381</v>
      </c>
      <c r="D7" s="109" t="s">
        <v>382</v>
      </c>
      <c r="E7" s="109" t="s">
        <v>383</v>
      </c>
      <c r="F7" s="109" t="s">
        <v>384</v>
      </c>
      <c r="G7" s="109" t="s">
        <v>381</v>
      </c>
      <c r="H7" s="109" t="s">
        <v>385</v>
      </c>
      <c r="I7" s="109" t="s">
        <v>385</v>
      </c>
      <c r="J7" s="109" t="s">
        <v>381</v>
      </c>
      <c r="K7" s="110" t="s">
        <v>381</v>
      </c>
      <c r="L7" s="110">
        <v>0</v>
      </c>
      <c r="M7" s="111">
        <v>0</v>
      </c>
      <c r="N7" s="111" t="s">
        <v>381</v>
      </c>
      <c r="O7" s="112"/>
      <c r="P7" s="110" t="s">
        <v>381</v>
      </c>
      <c r="Q7" s="113">
        <f>+IFERROR(IF(E7="DISTRIBUCION",((SUMIFS(M:M,D:D,DETALLADOMEDICAMENTOS!$D7,H:H,DETALLADOMEDICAMENTOS!$H7,P:P,"MARZO")+(SUMIFS(M:M,D:D,DETALLADOMEDICAMENTOS!$D7,H:H,DETALLADOMEDICAMENTOS!$H7,P:P,"ABRIL")))/(SUMIFS(L:L,D:D,DETALLADOMEDICAMENTOS!$D7,H:H,DETALLADOMEDICAMENTOS!$H7,P:P,"MARZO")+(SUMIFS(L:L,D:D,DETALLADOMEDICAMENTOS!$D7,H:H,DETALLADOMEDICAMENTOS!$H7,P:P,"ABRIL")))),(SUMIFS(K:K,D:D,DETALLADOMEDICAMENTOS!$D7,H:H,DETALLADOMEDICAMENTOS!$H7)/(SUMIFS(J:J,D:D,DETALLADOMEDICAMENTOS!$D7,H:H,DETALLADOMEDICAMENTOS!$H7)))),0)</f>
        <v>0</v>
      </c>
      <c r="R7" s="114">
        <v>0.5</v>
      </c>
      <c r="S7" s="111" t="str">
        <f>+IF(OR(DETALLADOMEDICAMENTOS!$P7="MARZO",DETALLADOMEDICAMENTOS!$P7="ABRIL"),IF(DETALLADOMEDICAMENTOS!$Q7=0,"Rojo",IF(AND(DETALLADOMEDICAMENTOS!$Q7&gt;0,DETALLADOMEDICAMENTOS!$Q7&lt;0.99),"Amarillo","Verde")),"")</f>
        <v/>
      </c>
      <c r="T7" s="115" t="b">
        <f>IF(DETALLADOMEDICAMENTOS!$E7="DISTRIBUCIoN",1/((COUNTIFS(B:B,DETALLADOMEDICAMENTOS!$B7,P:P,"MARZO")+(COUNTIFS(B:B,DETALLADOMEDICAMENTOS!$B7,P:P,"ABRIL")))),FALSE)</f>
        <v>0</v>
      </c>
    </row>
    <row r="8" spans="1:20">
      <c r="A8" s="108" t="s">
        <v>57</v>
      </c>
      <c r="B8" s="109">
        <v>226</v>
      </c>
      <c r="C8" s="109" t="s">
        <v>381</v>
      </c>
      <c r="D8" s="109" t="s">
        <v>382</v>
      </c>
      <c r="E8" s="109" t="s">
        <v>383</v>
      </c>
      <c r="F8" s="109" t="s">
        <v>384</v>
      </c>
      <c r="G8" s="109" t="s">
        <v>381</v>
      </c>
      <c r="H8" s="109" t="s">
        <v>385</v>
      </c>
      <c r="I8" s="109" t="s">
        <v>385</v>
      </c>
      <c r="J8" s="109" t="s">
        <v>381</v>
      </c>
      <c r="K8" s="110" t="s">
        <v>381</v>
      </c>
      <c r="L8" s="110">
        <v>0</v>
      </c>
      <c r="M8" s="111">
        <v>0</v>
      </c>
      <c r="N8" s="111" t="s">
        <v>381</v>
      </c>
      <c r="O8" s="112"/>
      <c r="P8" s="110" t="s">
        <v>381</v>
      </c>
      <c r="Q8" s="113">
        <f>+IFERROR(IF(E8="DISTRIBUCION",((SUMIFS(M:M,D:D,DETALLADOMEDICAMENTOS!$D8,H:H,DETALLADOMEDICAMENTOS!$H8,P:P,"MARZO")+(SUMIFS(M:M,D:D,DETALLADOMEDICAMENTOS!$D8,H:H,DETALLADOMEDICAMENTOS!$H8,P:P,"ABRIL")))/(SUMIFS(L:L,D:D,DETALLADOMEDICAMENTOS!$D8,H:H,DETALLADOMEDICAMENTOS!$H8,P:P,"MARZO")+(SUMIFS(L:L,D:D,DETALLADOMEDICAMENTOS!$D8,H:H,DETALLADOMEDICAMENTOS!$H8,P:P,"ABRIL")))),(SUMIFS(K:K,D:D,DETALLADOMEDICAMENTOS!$D8,H:H,DETALLADOMEDICAMENTOS!$H8)/(SUMIFS(J:J,D:D,DETALLADOMEDICAMENTOS!$D8,H:H,DETALLADOMEDICAMENTOS!$H8)))),0)</f>
        <v>0</v>
      </c>
      <c r="R8" s="114">
        <v>0.5</v>
      </c>
      <c r="S8" s="111" t="str">
        <f>+IF(OR(DETALLADOMEDICAMENTOS!$P8="MARZO",DETALLADOMEDICAMENTOS!$P8="ABRIL"),IF(DETALLADOMEDICAMENTOS!$Q8=0,"Rojo",IF(AND(DETALLADOMEDICAMENTOS!$Q8&gt;0,DETALLADOMEDICAMENTOS!$Q8&lt;0.99),"Amarillo","Verde")),"")</f>
        <v/>
      </c>
      <c r="T8" s="115" t="b">
        <f>IF(DETALLADOMEDICAMENTOS!$E8="DISTRIBUCIoN",1/((COUNTIFS(B:B,DETALLADOMEDICAMENTOS!$B8,P:P,"MARZO")+(COUNTIFS(B:B,DETALLADOMEDICAMENTOS!$B8,P:P,"ABRIL")))),FALSE)</f>
        <v>0</v>
      </c>
    </row>
    <row r="9" spans="1:20">
      <c r="A9" s="108" t="s">
        <v>57</v>
      </c>
      <c r="B9" s="109">
        <v>242</v>
      </c>
      <c r="C9" s="109" t="s">
        <v>381</v>
      </c>
      <c r="D9" s="109" t="s">
        <v>386</v>
      </c>
      <c r="E9" s="109" t="s">
        <v>383</v>
      </c>
      <c r="F9" s="109" t="s">
        <v>387</v>
      </c>
      <c r="G9" s="109" t="s">
        <v>381</v>
      </c>
      <c r="H9" s="109" t="s">
        <v>385</v>
      </c>
      <c r="I9" s="109" t="s">
        <v>385</v>
      </c>
      <c r="J9" s="109" t="s">
        <v>381</v>
      </c>
      <c r="K9" s="110" t="s">
        <v>381</v>
      </c>
      <c r="L9" s="110">
        <v>0</v>
      </c>
      <c r="M9" s="111">
        <v>0</v>
      </c>
      <c r="N9" s="111" t="s">
        <v>381</v>
      </c>
      <c r="O9" s="112"/>
      <c r="P9" s="110" t="s">
        <v>381</v>
      </c>
      <c r="Q9" s="113">
        <f>+IFERROR(IF(E9="DISTRIBUCION",((SUMIFS(M:M,D:D,DETALLADOMEDICAMENTOS!$D9,H:H,DETALLADOMEDICAMENTOS!$H9,P:P,"MARZO")+(SUMIFS(M:M,D:D,DETALLADOMEDICAMENTOS!$D9,H:H,DETALLADOMEDICAMENTOS!$H9,P:P,"ABRIL")))/(SUMIFS(L:L,D:D,DETALLADOMEDICAMENTOS!$D9,H:H,DETALLADOMEDICAMENTOS!$H9,P:P,"MARZO")+(SUMIFS(L:L,D:D,DETALLADOMEDICAMENTOS!$D9,H:H,DETALLADOMEDICAMENTOS!$H9,P:P,"ABRIL")))),(SUMIFS(K:K,D:D,DETALLADOMEDICAMENTOS!$D9,H:H,DETALLADOMEDICAMENTOS!$H9)/(SUMIFS(J:J,D:D,DETALLADOMEDICAMENTOS!$D9,H:H,DETALLADOMEDICAMENTOS!$H9)))),0)</f>
        <v>0</v>
      </c>
      <c r="R9" s="114">
        <v>1</v>
      </c>
      <c r="S9" s="111" t="str">
        <f>+IF(OR(DETALLADOMEDICAMENTOS!$P9="MARZO",DETALLADOMEDICAMENTOS!$P9="ABRIL"),IF(DETALLADOMEDICAMENTOS!$Q9=0,"Rojo",IF(AND(DETALLADOMEDICAMENTOS!$Q9&gt;0,DETALLADOMEDICAMENTOS!$Q9&lt;0.99),"Amarillo","Verde")),"")</f>
        <v/>
      </c>
      <c r="T9" s="115" t="b">
        <f>IF(DETALLADOMEDICAMENTOS!$E9="DISTRIBUCIoN",1/((COUNTIFS(B:B,DETALLADOMEDICAMENTOS!$B9,P:P,"MARZO")+(COUNTIFS(B:B,DETALLADOMEDICAMENTOS!$B9,P:P,"ABRIL")))),FALSE)</f>
        <v>0</v>
      </c>
    </row>
    <row r="10" spans="1:20">
      <c r="A10" s="108" t="s">
        <v>43</v>
      </c>
      <c r="B10" s="109">
        <v>501</v>
      </c>
      <c r="C10" s="109" t="s">
        <v>381</v>
      </c>
      <c r="D10" s="109" t="s">
        <v>388</v>
      </c>
      <c r="E10" s="109" t="s">
        <v>383</v>
      </c>
      <c r="F10" s="109" t="s">
        <v>19</v>
      </c>
      <c r="G10" s="109" t="s">
        <v>381</v>
      </c>
      <c r="H10" s="109" t="s">
        <v>385</v>
      </c>
      <c r="I10" s="109" t="s">
        <v>385</v>
      </c>
      <c r="J10" s="109" t="s">
        <v>381</v>
      </c>
      <c r="K10" s="110" t="s">
        <v>381</v>
      </c>
      <c r="L10" s="110">
        <v>0</v>
      </c>
      <c r="M10" s="111">
        <v>0</v>
      </c>
      <c r="N10" s="111" t="s">
        <v>381</v>
      </c>
      <c r="O10" s="112"/>
      <c r="P10" s="110" t="s">
        <v>381</v>
      </c>
      <c r="Q10" s="113">
        <f>+IFERROR(IF(E10="DISTRIBUCION",((SUMIFS(M:M,D:D,DETALLADOMEDICAMENTOS!$D10,H:H,DETALLADOMEDICAMENTOS!$H10,P:P,"MARZO")+(SUMIFS(M:M,D:D,DETALLADOMEDICAMENTOS!$D10,H:H,DETALLADOMEDICAMENTOS!$H10,P:P,"ABRIL")))/(SUMIFS(L:L,D:D,DETALLADOMEDICAMENTOS!$D10,H:H,DETALLADOMEDICAMENTOS!$H10,P:P,"MARZO")+(SUMIFS(L:L,D:D,DETALLADOMEDICAMENTOS!$D10,H:H,DETALLADOMEDICAMENTOS!$H10,P:P,"ABRIL")))),(SUMIFS(K:K,D:D,DETALLADOMEDICAMENTOS!$D10,H:H,DETALLADOMEDICAMENTOS!$H10)/(SUMIFS(J:J,D:D,DETALLADOMEDICAMENTOS!$D10,H:H,DETALLADOMEDICAMENTOS!$H10)))),0)</f>
        <v>0</v>
      </c>
      <c r="R10" s="114">
        <v>1</v>
      </c>
      <c r="S10" s="111" t="str">
        <f>+IF(OR(DETALLADOMEDICAMENTOS!$P10="MARZO",DETALLADOMEDICAMENTOS!$P10="ABRIL"),IF(DETALLADOMEDICAMENTOS!$Q10=0,"Rojo",IF(AND(DETALLADOMEDICAMENTOS!$Q10&gt;0,DETALLADOMEDICAMENTOS!$Q10&lt;0.99),"Amarillo","Verde")),"")</f>
        <v/>
      </c>
      <c r="T10" s="115" t="b">
        <f>IF(DETALLADOMEDICAMENTOS!$E10="DISTRIBUCIoN",1/((COUNTIFS(B:B,DETALLADOMEDICAMENTOS!$B10,P:P,"MARZO")+(COUNTIFS(B:B,DETALLADOMEDICAMENTOS!$B10,P:P,"ABRIL")))),FALSE)</f>
        <v>0</v>
      </c>
    </row>
    <row r="11" spans="1:20">
      <c r="A11" s="108" t="s">
        <v>43</v>
      </c>
      <c r="B11" s="109">
        <v>502</v>
      </c>
      <c r="C11" s="109" t="s">
        <v>381</v>
      </c>
      <c r="D11" s="109" t="s">
        <v>389</v>
      </c>
      <c r="E11" s="109" t="s">
        <v>383</v>
      </c>
      <c r="F11" s="109" t="s">
        <v>19</v>
      </c>
      <c r="G11" s="109" t="s">
        <v>381</v>
      </c>
      <c r="H11" s="109" t="s">
        <v>385</v>
      </c>
      <c r="I11" s="109" t="s">
        <v>385</v>
      </c>
      <c r="J11" s="109" t="s">
        <v>381</v>
      </c>
      <c r="K11" s="110" t="s">
        <v>381</v>
      </c>
      <c r="L11" s="110">
        <v>0</v>
      </c>
      <c r="M11" s="111">
        <v>0</v>
      </c>
      <c r="N11" s="111" t="s">
        <v>381</v>
      </c>
      <c r="O11" s="112"/>
      <c r="P11" s="110" t="s">
        <v>381</v>
      </c>
      <c r="Q11" s="113">
        <f>+IFERROR(IF(E11="DISTRIBUCION",((SUMIFS(M:M,D:D,DETALLADOMEDICAMENTOS!$D11,H:H,DETALLADOMEDICAMENTOS!$H11,P:P,"MARZO")+(SUMIFS(M:M,D:D,DETALLADOMEDICAMENTOS!$D11,H:H,DETALLADOMEDICAMENTOS!$H11,P:P,"ABRIL")))/(SUMIFS(L:L,D:D,DETALLADOMEDICAMENTOS!$D11,H:H,DETALLADOMEDICAMENTOS!$H11,P:P,"MARZO")+(SUMIFS(L:L,D:D,DETALLADOMEDICAMENTOS!$D11,H:H,DETALLADOMEDICAMENTOS!$H11,P:P,"ABRIL")))),(SUMIFS(K:K,D:D,DETALLADOMEDICAMENTOS!$D11,H:H,DETALLADOMEDICAMENTOS!$H11)/(SUMIFS(J:J,D:D,DETALLADOMEDICAMENTOS!$D11,H:H,DETALLADOMEDICAMENTOS!$H11)))),0)</f>
        <v>0</v>
      </c>
      <c r="R11" s="114">
        <v>1</v>
      </c>
      <c r="S11" s="111" t="str">
        <f>+IF(OR(DETALLADOMEDICAMENTOS!$P11="MARZO",DETALLADOMEDICAMENTOS!$P11="ABRIL"),IF(DETALLADOMEDICAMENTOS!$Q11=0,"Rojo",IF(AND(DETALLADOMEDICAMENTOS!$Q11&gt;0,DETALLADOMEDICAMENTOS!$Q11&lt;0.99),"Amarillo","Verde")),"")</f>
        <v/>
      </c>
      <c r="T11" s="115" t="b">
        <f>IF(DETALLADOMEDICAMENTOS!$E11="DISTRIBUCIoN",1/((COUNTIFS(B:B,DETALLADOMEDICAMENTOS!$B11,P:P,"MARZO")+(COUNTIFS(B:B,DETALLADOMEDICAMENTOS!$B11,P:P,"ABRIL")))),FALSE)</f>
        <v>0</v>
      </c>
    </row>
    <row r="12" spans="1:20">
      <c r="A12" s="108" t="s">
        <v>43</v>
      </c>
      <c r="B12" s="109">
        <v>537</v>
      </c>
      <c r="C12" s="109" t="s">
        <v>381</v>
      </c>
      <c r="D12" s="109" t="s">
        <v>390</v>
      </c>
      <c r="E12" s="109" t="s">
        <v>383</v>
      </c>
      <c r="F12" s="109" t="s">
        <v>19</v>
      </c>
      <c r="G12" s="109" t="s">
        <v>381</v>
      </c>
      <c r="H12" s="109" t="s">
        <v>385</v>
      </c>
      <c r="I12" s="109" t="s">
        <v>385</v>
      </c>
      <c r="J12" s="109" t="s">
        <v>381</v>
      </c>
      <c r="K12" s="110" t="s">
        <v>381</v>
      </c>
      <c r="L12" s="110">
        <v>0</v>
      </c>
      <c r="M12" s="111">
        <v>0</v>
      </c>
      <c r="N12" s="111" t="s">
        <v>381</v>
      </c>
      <c r="O12" s="112"/>
      <c r="P12" s="110" t="s">
        <v>381</v>
      </c>
      <c r="Q12" s="113">
        <f>+IFERROR(IF(E12="DISTRIBUCION",((SUMIFS(M:M,D:D,DETALLADOMEDICAMENTOS!$D12,H:H,DETALLADOMEDICAMENTOS!$H12,P:P,"MARZO")+(SUMIFS(M:M,D:D,DETALLADOMEDICAMENTOS!$D12,H:H,DETALLADOMEDICAMENTOS!$H12,P:P,"ABRIL")))/(SUMIFS(L:L,D:D,DETALLADOMEDICAMENTOS!$D12,H:H,DETALLADOMEDICAMENTOS!$H12,P:P,"MARZO")+(SUMIFS(L:L,D:D,DETALLADOMEDICAMENTOS!$D12,H:H,DETALLADOMEDICAMENTOS!$H12,P:P,"ABRIL")))),(SUMIFS(K:K,D:D,DETALLADOMEDICAMENTOS!$D12,H:H,DETALLADOMEDICAMENTOS!$H12)/(SUMIFS(J:J,D:D,DETALLADOMEDICAMENTOS!$D12,H:H,DETALLADOMEDICAMENTOS!$H12)))),0)</f>
        <v>0</v>
      </c>
      <c r="R12" s="114">
        <v>1</v>
      </c>
      <c r="S12" s="111" t="str">
        <f>+IF(OR(DETALLADOMEDICAMENTOS!$P12="MARZO",DETALLADOMEDICAMENTOS!$P12="ABRIL"),IF(DETALLADOMEDICAMENTOS!$Q12=0,"Rojo",IF(AND(DETALLADOMEDICAMENTOS!$Q12&gt;0,DETALLADOMEDICAMENTOS!$Q12&lt;0.99),"Amarillo","Verde")),"")</f>
        <v/>
      </c>
      <c r="T12" s="115" t="b">
        <f>IF(DETALLADOMEDICAMENTOS!$E12="DISTRIBUCIoN",1/((COUNTIFS(B:B,DETALLADOMEDICAMENTOS!$B12,P:P,"MARZO")+(COUNTIFS(B:B,DETALLADOMEDICAMENTOS!$B12,P:P,"ABRIL")))),FALSE)</f>
        <v>0</v>
      </c>
    </row>
    <row r="13" spans="1:20">
      <c r="A13" s="108" t="s">
        <v>64</v>
      </c>
      <c r="B13" s="109">
        <v>601</v>
      </c>
      <c r="C13" s="109" t="s">
        <v>381</v>
      </c>
      <c r="D13" s="109" t="s">
        <v>391</v>
      </c>
      <c r="E13" s="109" t="s">
        <v>383</v>
      </c>
      <c r="F13" s="109" t="s">
        <v>392</v>
      </c>
      <c r="G13" s="109" t="s">
        <v>381</v>
      </c>
      <c r="H13" s="109" t="s">
        <v>385</v>
      </c>
      <c r="I13" s="109" t="s">
        <v>385</v>
      </c>
      <c r="J13" s="109" t="s">
        <v>381</v>
      </c>
      <c r="K13" s="110" t="s">
        <v>381</v>
      </c>
      <c r="L13" s="110">
        <v>0</v>
      </c>
      <c r="M13" s="111">
        <v>0</v>
      </c>
      <c r="N13" s="111" t="s">
        <v>381</v>
      </c>
      <c r="O13" s="112"/>
      <c r="P13" s="110" t="s">
        <v>381</v>
      </c>
      <c r="Q13" s="113">
        <f>+IFERROR(IF(E13="DISTRIBUCION",((SUMIFS(M:M,D:D,DETALLADOMEDICAMENTOS!$D13,H:H,DETALLADOMEDICAMENTOS!$H13,P:P,"MARZO")+(SUMIFS(M:M,D:D,DETALLADOMEDICAMENTOS!$D13,H:H,DETALLADOMEDICAMENTOS!$H13,P:P,"ABRIL")))/(SUMIFS(L:L,D:D,DETALLADOMEDICAMENTOS!$D13,H:H,DETALLADOMEDICAMENTOS!$H13,P:P,"MARZO")+(SUMIFS(L:L,D:D,DETALLADOMEDICAMENTOS!$D13,H:H,DETALLADOMEDICAMENTOS!$H13,P:P,"ABRIL")))),(SUMIFS(K:K,D:D,DETALLADOMEDICAMENTOS!$D13,H:H,DETALLADOMEDICAMENTOS!$H13)/(SUMIFS(J:J,D:D,DETALLADOMEDICAMENTOS!$D13,H:H,DETALLADOMEDICAMENTOS!$H13)))),0)</f>
        <v>0</v>
      </c>
      <c r="R13" s="114">
        <v>1</v>
      </c>
      <c r="S13" s="111" t="str">
        <f>+IF(OR(DETALLADOMEDICAMENTOS!$P13="MARZO",DETALLADOMEDICAMENTOS!$P13="ABRIL"),IF(DETALLADOMEDICAMENTOS!$Q13=0,"Rojo",IF(AND(DETALLADOMEDICAMENTOS!$Q13&gt;0,DETALLADOMEDICAMENTOS!$Q13&lt;0.99),"Amarillo","Verde")),"")</f>
        <v/>
      </c>
      <c r="T13" s="115" t="b">
        <f>IF(DETALLADOMEDICAMENTOS!$E13="DISTRIBUCIoN",1/((COUNTIFS(B:B,DETALLADOMEDICAMENTOS!$B13,P:P,"MARZO")+(COUNTIFS(B:B,DETALLADOMEDICAMENTOS!$B13,P:P,"ABRIL")))),FALSE)</f>
        <v>0</v>
      </c>
    </row>
    <row r="14" spans="1:20">
      <c r="A14" s="108" t="s">
        <v>37</v>
      </c>
      <c r="B14" s="109">
        <v>101</v>
      </c>
      <c r="C14" s="109">
        <v>3013</v>
      </c>
      <c r="D14" s="109" t="s">
        <v>393</v>
      </c>
      <c r="E14" s="109" t="s">
        <v>394</v>
      </c>
      <c r="F14" s="109" t="s">
        <v>19</v>
      </c>
      <c r="G14" s="109" t="s">
        <v>395</v>
      </c>
      <c r="H14" s="109" t="s">
        <v>396</v>
      </c>
      <c r="I14" s="109" t="s">
        <v>397</v>
      </c>
      <c r="J14" s="109" t="s">
        <v>381</v>
      </c>
      <c r="K14" s="110" t="s">
        <v>381</v>
      </c>
      <c r="L14" s="110">
        <v>3600</v>
      </c>
      <c r="M14" s="111">
        <v>3600</v>
      </c>
      <c r="N14" s="111" t="s">
        <v>398</v>
      </c>
      <c r="O14" s="112">
        <v>43912</v>
      </c>
      <c r="P14" s="110" t="s">
        <v>399</v>
      </c>
      <c r="Q14" s="113">
        <f>+IFERROR(IF(E14="DISTRIBUCION",((SUMIFS(M:M,D:D,DETALLADOMEDICAMENTOS!$D14,H:H,DETALLADOMEDICAMENTOS!$H14,P:P,"MARZO")+(SUMIFS(M:M,D:D,DETALLADOMEDICAMENTOS!$D14,H:H,DETALLADOMEDICAMENTOS!$H14,P:P,"ABRIL")))/(SUMIFS(L:L,D:D,DETALLADOMEDICAMENTOS!$D14,H:H,DETALLADOMEDICAMENTOS!$H14,P:P,"MARZO")+(SUMIFS(L:L,D:D,DETALLADOMEDICAMENTOS!$D14,H:H,DETALLADOMEDICAMENTOS!$H14,P:P,"ABRIL")))),(SUMIFS(K:K,D:D,DETALLADOMEDICAMENTOS!$D14,H:H,DETALLADOMEDICAMENTOS!$H14)/(SUMIFS(J:J,D:D,DETALLADOMEDICAMENTOS!$D14,H:H,DETALLADOMEDICAMENTOS!$H14)))),0)</f>
        <v>0.83720930232558144</v>
      </c>
      <c r="R14" s="114">
        <f>IF(DETALLADOMEDICAMENTOS!$E14="DISTRIBUCION",1/((COUNTIFS(B:B,DETALLADOMEDICAMENTOS!$B14,H:H,DETALLADOMEDICAMENTOS!$H14,P:P,"MARZO")+(COUNTIFS(B:B,DETALLADOMEDICAMENTOS!$B14,H:H,DETALLADOMEDICAMENTOS!$H14,P:P,"ABRIL")))),IF(DETALLADOMEDICAMENTOS!$E14="INTEGRAL",1/(COUNTIFS(B:B,DETALLADOMEDICAMENTOS!$B14)),0))</f>
        <v>0.5</v>
      </c>
      <c r="S14" s="111" t="str">
        <f>+IF(OR(DETALLADOMEDICAMENTOS!$P14="MARZO",DETALLADOMEDICAMENTOS!$P14="ABRIL"),IF(DETALLADOMEDICAMENTOS!$Q14=0,"Rojo",IF(AND(DETALLADOMEDICAMENTOS!$Q14&gt;0,DETALLADOMEDICAMENTOS!$Q14&lt;0.99),"Amarillo","Verde")),"")</f>
        <v>Amarillo</v>
      </c>
      <c r="T14" s="115">
        <f>IF(DETALLADOMEDICAMENTOS!$E14="DISTRIBUCIoN",1/((COUNTIFS(B:B,DETALLADOMEDICAMENTOS!$B14,P:P,"MARZO")+(COUNTIFS(B:B,DETALLADOMEDICAMENTOS!$B14,P:P,"ABRIL")))),FALSE)</f>
        <v>0.14285714285714285</v>
      </c>
    </row>
    <row r="15" spans="1:20">
      <c r="A15" s="108" t="s">
        <v>37</v>
      </c>
      <c r="B15" s="109">
        <v>101</v>
      </c>
      <c r="C15" s="109">
        <v>3013</v>
      </c>
      <c r="D15" s="109" t="s">
        <v>393</v>
      </c>
      <c r="E15" s="109" t="s">
        <v>394</v>
      </c>
      <c r="F15" s="109" t="s">
        <v>19</v>
      </c>
      <c r="G15" s="109" t="s">
        <v>395</v>
      </c>
      <c r="H15" s="109" t="s">
        <v>396</v>
      </c>
      <c r="I15" s="109" t="s">
        <v>397</v>
      </c>
      <c r="J15" s="109" t="s">
        <v>381</v>
      </c>
      <c r="K15" s="110" t="s">
        <v>381</v>
      </c>
      <c r="L15" s="110">
        <v>800</v>
      </c>
      <c r="M15" s="111">
        <v>800</v>
      </c>
      <c r="N15" s="111" t="s">
        <v>400</v>
      </c>
      <c r="O15" s="112">
        <v>43876.694201388891</v>
      </c>
      <c r="P15" s="110" t="s">
        <v>401</v>
      </c>
      <c r="Q15" s="113">
        <f>+IFERROR(IF(E15="DISTRIBUCION",((SUMIFS(M:M,D:D,DETALLADOMEDICAMENTOS!$D15,H:H,DETALLADOMEDICAMENTOS!$H15,P:P,"MARZO")+(SUMIFS(M:M,D:D,DETALLADOMEDICAMENTOS!$D15,H:H,DETALLADOMEDICAMENTOS!$H15,P:P,"ABRIL")))/(SUMIFS(L:L,D:D,DETALLADOMEDICAMENTOS!$D15,H:H,DETALLADOMEDICAMENTOS!$H15,P:P,"MARZO")+(SUMIFS(L:L,D:D,DETALLADOMEDICAMENTOS!$D15,H:H,DETALLADOMEDICAMENTOS!$H15,P:P,"ABRIL")))),(SUMIFS(K:K,D:D,DETALLADOMEDICAMENTOS!$D15,H:H,DETALLADOMEDICAMENTOS!$H15)/(SUMIFS(J:J,D:D,DETALLADOMEDICAMENTOS!$D15,H:H,DETALLADOMEDICAMENTOS!$H15)))),0)</f>
        <v>0.83720930232558144</v>
      </c>
      <c r="R15" s="114">
        <f>IF(DETALLADOMEDICAMENTOS!$E15="DISTRIBUCION",1/((COUNTIFS(B:B,DETALLADOMEDICAMENTOS!$B15,H:H,DETALLADOMEDICAMENTOS!$H15,P:P,"MARZO")+(COUNTIFS(B:B,DETALLADOMEDICAMENTOS!$B15,H:H,DETALLADOMEDICAMENTOS!$H15,P:P,"ABRIL")))),IF(DETALLADOMEDICAMENTOS!$E15="INTEGRAL",1/(COUNTIFS(B:B,DETALLADOMEDICAMENTOS!$B15)),0))</f>
        <v>0.5</v>
      </c>
      <c r="S15" s="111" t="str">
        <f>+IF(OR(DETALLADOMEDICAMENTOS!$P15="MARZO",DETALLADOMEDICAMENTOS!$P15="ABRIL"),IF(DETALLADOMEDICAMENTOS!$Q15=0,"Rojo",IF(AND(DETALLADOMEDICAMENTOS!$Q15&gt;0,DETALLADOMEDICAMENTOS!$Q15&lt;0.99),"Amarillo","Verde")),"")</f>
        <v/>
      </c>
      <c r="T15" s="115">
        <f>IF(DETALLADOMEDICAMENTOS!$E15="DISTRIBUCIoN",1/((COUNTIFS(B:B,DETALLADOMEDICAMENTOS!$B15,P:P,"MARZO")+(COUNTIFS(B:B,DETALLADOMEDICAMENTOS!$B15,P:P,"ABRIL")))),FALSE)</f>
        <v>0.14285714285714285</v>
      </c>
    </row>
    <row r="16" spans="1:20">
      <c r="A16" s="108" t="s">
        <v>37</v>
      </c>
      <c r="B16" s="109">
        <v>101</v>
      </c>
      <c r="C16" s="109">
        <v>3013</v>
      </c>
      <c r="D16" s="109" t="s">
        <v>393</v>
      </c>
      <c r="E16" s="109" t="s">
        <v>394</v>
      </c>
      <c r="F16" s="109" t="s">
        <v>19</v>
      </c>
      <c r="G16" s="109" t="s">
        <v>395</v>
      </c>
      <c r="H16" s="109" t="s">
        <v>396</v>
      </c>
      <c r="I16" s="109" t="s">
        <v>397</v>
      </c>
      <c r="J16" s="109" t="s">
        <v>381</v>
      </c>
      <c r="K16" s="110" t="s">
        <v>381</v>
      </c>
      <c r="L16" s="110">
        <v>1400</v>
      </c>
      <c r="M16" s="111">
        <v>1400</v>
      </c>
      <c r="N16" s="111" t="s">
        <v>402</v>
      </c>
      <c r="O16" s="112">
        <v>43861</v>
      </c>
      <c r="P16" s="110" t="s">
        <v>403</v>
      </c>
      <c r="Q16" s="113">
        <f>+IFERROR(IF(E16="DISTRIBUCION",((SUMIFS(M:M,D:D,DETALLADOMEDICAMENTOS!$D16,H:H,DETALLADOMEDICAMENTOS!$H16,P:P,"MARZO")+(SUMIFS(M:M,D:D,DETALLADOMEDICAMENTOS!$D16,H:H,DETALLADOMEDICAMENTOS!$H16,P:P,"ABRIL")))/(SUMIFS(L:L,D:D,DETALLADOMEDICAMENTOS!$D16,H:H,DETALLADOMEDICAMENTOS!$H16,P:P,"MARZO")+(SUMIFS(L:L,D:D,DETALLADOMEDICAMENTOS!$D16,H:H,DETALLADOMEDICAMENTOS!$H16,P:P,"ABRIL")))),(SUMIFS(K:K,D:D,DETALLADOMEDICAMENTOS!$D16,H:H,DETALLADOMEDICAMENTOS!$H16)/(SUMIFS(J:J,D:D,DETALLADOMEDICAMENTOS!$D16,H:H,DETALLADOMEDICAMENTOS!$H16)))),0)</f>
        <v>0.83720930232558144</v>
      </c>
      <c r="R16" s="114">
        <f>IF(DETALLADOMEDICAMENTOS!$E16="DISTRIBUCION",1/((COUNTIFS(B:B,DETALLADOMEDICAMENTOS!$B16,H:H,DETALLADOMEDICAMENTOS!$H16,P:P,"MARZO")+(COUNTIFS(B:B,DETALLADOMEDICAMENTOS!$B16,H:H,DETALLADOMEDICAMENTOS!$H16,P:P,"ABRIL")))),IF(DETALLADOMEDICAMENTOS!$E16="INTEGRAL",1/(COUNTIFS(B:B,DETALLADOMEDICAMENTOS!$B16)),0))</f>
        <v>0.5</v>
      </c>
      <c r="S16" s="111" t="str">
        <f>+IF(OR(DETALLADOMEDICAMENTOS!$P16="MARZO",DETALLADOMEDICAMENTOS!$P16="ABRIL"),IF(DETALLADOMEDICAMENTOS!$Q16=0,"Rojo",IF(AND(DETALLADOMEDICAMENTOS!$Q16&gt;0,DETALLADOMEDICAMENTOS!$Q16&lt;0.99),"Amarillo","Verde")),"")</f>
        <v/>
      </c>
      <c r="T16" s="115">
        <f>IF(DETALLADOMEDICAMENTOS!$E16="DISTRIBUCIoN",1/((COUNTIFS(B:B,DETALLADOMEDICAMENTOS!$B16,P:P,"MARZO")+(COUNTIFS(B:B,DETALLADOMEDICAMENTOS!$B16,P:P,"ABRIL")))),FALSE)</f>
        <v>0.14285714285714285</v>
      </c>
    </row>
    <row r="17" spans="1:20">
      <c r="A17" s="108" t="s">
        <v>37</v>
      </c>
      <c r="B17" s="109">
        <v>101</v>
      </c>
      <c r="C17" s="109">
        <v>3211</v>
      </c>
      <c r="D17" s="109" t="s">
        <v>393</v>
      </c>
      <c r="E17" s="109" t="s">
        <v>394</v>
      </c>
      <c r="F17" s="109" t="s">
        <v>19</v>
      </c>
      <c r="G17" s="109" t="s">
        <v>404</v>
      </c>
      <c r="H17" s="109" t="s">
        <v>405</v>
      </c>
      <c r="I17" s="109" t="s">
        <v>397</v>
      </c>
      <c r="J17" s="109" t="s">
        <v>381</v>
      </c>
      <c r="K17" s="110" t="s">
        <v>381</v>
      </c>
      <c r="L17" s="110">
        <v>400</v>
      </c>
      <c r="M17" s="111">
        <v>400</v>
      </c>
      <c r="N17" s="111" t="s">
        <v>406</v>
      </c>
      <c r="O17" s="112">
        <v>43861</v>
      </c>
      <c r="P17" s="110" t="s">
        <v>403</v>
      </c>
      <c r="Q17" s="113">
        <f>+IFERROR(IF(E17="DISTRIBUCION",((SUMIFS(M:M,D:D,DETALLADOMEDICAMENTOS!$D17,H:H,DETALLADOMEDICAMENTOS!$H17,P:P,"MARZO")+(SUMIFS(M:M,D:D,DETALLADOMEDICAMENTOS!$D17,H:H,DETALLADOMEDICAMENTOS!$H17,P:P,"ABRIL")))/(SUMIFS(L:L,D:D,DETALLADOMEDICAMENTOS!$D17,H:H,DETALLADOMEDICAMENTOS!$H17,P:P,"MARZO")+(SUMIFS(L:L,D:D,DETALLADOMEDICAMENTOS!$D17,H:H,DETALLADOMEDICAMENTOS!$H17,P:P,"ABRIL")))),(SUMIFS(K:K,D:D,DETALLADOMEDICAMENTOS!$D17,H:H,DETALLADOMEDICAMENTOS!$H17)/(SUMIFS(J:J,D:D,DETALLADOMEDICAMENTOS!$D17,H:H,DETALLADOMEDICAMENTOS!$H17)))),0)</f>
        <v>0</v>
      </c>
      <c r="R17" s="114">
        <f>IF(DETALLADOMEDICAMENTOS!$E17="DISTRIBUCION",1/((COUNTIFS(B:B,DETALLADOMEDICAMENTOS!$B17,H:H,DETALLADOMEDICAMENTOS!$H17,P:P,"MARZO")+(COUNTIFS(B:B,DETALLADOMEDICAMENTOS!$B17,H:H,DETALLADOMEDICAMENTOS!$H17,P:P,"ABRIL")))),IF(DETALLADOMEDICAMENTOS!$E17="INTEGRAL",1/(COUNTIFS(B:B,DETALLADOMEDICAMENTOS!$B17)),0))</f>
        <v>0.5</v>
      </c>
      <c r="S17" s="111" t="str">
        <f>+IF(OR(DETALLADOMEDICAMENTOS!$P17="MARZO",DETALLADOMEDICAMENTOS!$P17="ABRIL"),IF(DETALLADOMEDICAMENTOS!$Q17=0,"Rojo",IF(AND(DETALLADOMEDICAMENTOS!$Q17&gt;0,DETALLADOMEDICAMENTOS!$Q17&lt;0.99),"Amarillo","Verde")),"")</f>
        <v/>
      </c>
      <c r="T17" s="115">
        <f>IF(DETALLADOMEDICAMENTOS!$E17="DISTRIBUCIoN",1/((COUNTIFS(B:B,DETALLADOMEDICAMENTOS!$B17,P:P,"MARZO")+(COUNTIFS(B:B,DETALLADOMEDICAMENTOS!$B17,P:P,"ABRIL")))),FALSE)</f>
        <v>0.14285714285714285</v>
      </c>
    </row>
    <row r="18" spans="1:20">
      <c r="A18" s="108" t="s">
        <v>37</v>
      </c>
      <c r="B18" s="109">
        <v>101</v>
      </c>
      <c r="C18" s="109">
        <v>3245</v>
      </c>
      <c r="D18" s="109" t="s">
        <v>393</v>
      </c>
      <c r="E18" s="109" t="s">
        <v>394</v>
      </c>
      <c r="F18" s="109" t="s">
        <v>19</v>
      </c>
      <c r="G18" s="109" t="s">
        <v>407</v>
      </c>
      <c r="H18" s="109" t="s">
        <v>405</v>
      </c>
      <c r="I18" s="109" t="s">
        <v>397</v>
      </c>
      <c r="J18" s="109" t="s">
        <v>381</v>
      </c>
      <c r="K18" s="110" t="s">
        <v>381</v>
      </c>
      <c r="L18" s="110">
        <v>400</v>
      </c>
      <c r="M18" s="111">
        <v>400</v>
      </c>
      <c r="N18" s="111" t="s">
        <v>402</v>
      </c>
      <c r="O18" s="112">
        <v>43861</v>
      </c>
      <c r="P18" s="110" t="s">
        <v>403</v>
      </c>
      <c r="Q18" s="113">
        <f>+IFERROR(IF(E18="DISTRIBUCION",((SUMIFS(M:M,D:D,DETALLADOMEDICAMENTOS!$D18,H:H,DETALLADOMEDICAMENTOS!$H18,P:P,"MARZO")+(SUMIFS(M:M,D:D,DETALLADOMEDICAMENTOS!$D18,H:H,DETALLADOMEDICAMENTOS!$H18,P:P,"ABRIL")))/(SUMIFS(L:L,D:D,DETALLADOMEDICAMENTOS!$D18,H:H,DETALLADOMEDICAMENTOS!$H18,P:P,"MARZO")+(SUMIFS(L:L,D:D,DETALLADOMEDICAMENTOS!$D18,H:H,DETALLADOMEDICAMENTOS!$H18,P:P,"ABRIL")))),(SUMIFS(K:K,D:D,DETALLADOMEDICAMENTOS!$D18,H:H,DETALLADOMEDICAMENTOS!$H18)/(SUMIFS(J:J,D:D,DETALLADOMEDICAMENTOS!$D18,H:H,DETALLADOMEDICAMENTOS!$H18)))),0)</f>
        <v>0</v>
      </c>
      <c r="R18" s="114">
        <f>IF(DETALLADOMEDICAMENTOS!$E18="DISTRIBUCION",1/((COUNTIFS(B:B,DETALLADOMEDICAMENTOS!$B18,H:H,DETALLADOMEDICAMENTOS!$H18,P:P,"MARZO")+(COUNTIFS(B:B,DETALLADOMEDICAMENTOS!$B18,H:H,DETALLADOMEDICAMENTOS!$H18,P:P,"ABRIL")))),IF(DETALLADOMEDICAMENTOS!$E18="INTEGRAL",1/(COUNTIFS(B:B,DETALLADOMEDICAMENTOS!$B18)),0))</f>
        <v>0.5</v>
      </c>
      <c r="S18" s="111" t="str">
        <f>+IF(OR(DETALLADOMEDICAMENTOS!$P18="MARZO",DETALLADOMEDICAMENTOS!$P18="ABRIL"),IF(DETALLADOMEDICAMENTOS!$Q18=0,"Rojo",IF(AND(DETALLADOMEDICAMENTOS!$Q18&gt;0,DETALLADOMEDICAMENTOS!$Q18&lt;0.99),"Amarillo","Verde")),"")</f>
        <v/>
      </c>
      <c r="T18" s="115">
        <f>IF(DETALLADOMEDICAMENTOS!$E18="DISTRIBUCIoN",1/((COUNTIFS(B:B,DETALLADOMEDICAMENTOS!$B18,P:P,"MARZO")+(COUNTIFS(B:B,DETALLADOMEDICAMENTOS!$B18,P:P,"ABRIL")))),FALSE)</f>
        <v>0.14285714285714285</v>
      </c>
    </row>
    <row r="19" spans="1:20">
      <c r="A19" s="108" t="s">
        <v>37</v>
      </c>
      <c r="B19" s="109">
        <v>101</v>
      </c>
      <c r="C19" s="109">
        <v>3424</v>
      </c>
      <c r="D19" s="109" t="s">
        <v>393</v>
      </c>
      <c r="E19" s="109" t="s">
        <v>394</v>
      </c>
      <c r="F19" s="109" t="s">
        <v>19</v>
      </c>
      <c r="G19" s="109" t="s">
        <v>408</v>
      </c>
      <c r="H19" s="109" t="s">
        <v>409</v>
      </c>
      <c r="I19" s="109" t="s">
        <v>397</v>
      </c>
      <c r="J19" s="109" t="s">
        <v>381</v>
      </c>
      <c r="K19" s="110" t="s">
        <v>381</v>
      </c>
      <c r="L19" s="110">
        <v>1000</v>
      </c>
      <c r="M19" s="111">
        <v>1000</v>
      </c>
      <c r="N19" s="111" t="s">
        <v>402</v>
      </c>
      <c r="O19" s="112">
        <v>43861</v>
      </c>
      <c r="P19" s="110" t="s">
        <v>403</v>
      </c>
      <c r="Q19" s="113">
        <f>+IFERROR(IF(E19="DISTRIBUCION",((SUMIFS(M:M,D:D,DETALLADOMEDICAMENTOS!$D19,H:H,DETALLADOMEDICAMENTOS!$H19,P:P,"MARZO")+(SUMIFS(M:M,D:D,DETALLADOMEDICAMENTOS!$D19,H:H,DETALLADOMEDICAMENTOS!$H19,P:P,"ABRIL")))/(SUMIFS(L:L,D:D,DETALLADOMEDICAMENTOS!$D19,H:H,DETALLADOMEDICAMENTOS!$H19,P:P,"MARZO")+(SUMIFS(L:L,D:D,DETALLADOMEDICAMENTOS!$D19,H:H,DETALLADOMEDICAMENTOS!$H19,P:P,"ABRIL")))),(SUMIFS(K:K,D:D,DETALLADOMEDICAMENTOS!$D19,H:H,DETALLADOMEDICAMENTOS!$H19)/(SUMIFS(J:J,D:D,DETALLADOMEDICAMENTOS!$D19,H:H,DETALLADOMEDICAMENTOS!$H19)))),0)</f>
        <v>0</v>
      </c>
      <c r="R19" s="114">
        <f>IF(DETALLADOMEDICAMENTOS!$E19="DISTRIBUCION",1/((COUNTIFS(B:B,DETALLADOMEDICAMENTOS!$B19,H:H,DETALLADOMEDICAMENTOS!$H19,P:P,"MARZO")+(COUNTIFS(B:B,DETALLADOMEDICAMENTOS!$B19,H:H,DETALLADOMEDICAMENTOS!$H19,P:P,"ABRIL")))),IF(DETALLADOMEDICAMENTOS!$E19="INTEGRAL",1/(COUNTIFS(B:B,DETALLADOMEDICAMENTOS!$B19)),0))</f>
        <v>0.33333333333333331</v>
      </c>
      <c r="S19" s="111" t="str">
        <f>+IF(OR(DETALLADOMEDICAMENTOS!$P19="MARZO",DETALLADOMEDICAMENTOS!$P19="ABRIL"),IF(DETALLADOMEDICAMENTOS!$Q19=0,"Rojo",IF(AND(DETALLADOMEDICAMENTOS!$Q19&gt;0,DETALLADOMEDICAMENTOS!$Q19&lt;0.99),"Amarillo","Verde")),"")</f>
        <v/>
      </c>
      <c r="T19" s="115">
        <f>IF(DETALLADOMEDICAMENTOS!$E19="DISTRIBUCIoN",1/((COUNTIFS(B:B,DETALLADOMEDICAMENTOS!$B19,P:P,"MARZO")+(COUNTIFS(B:B,DETALLADOMEDICAMENTOS!$B19,P:P,"ABRIL")))),FALSE)</f>
        <v>0.14285714285714285</v>
      </c>
    </row>
    <row r="20" spans="1:20">
      <c r="A20" s="108" t="s">
        <v>37</v>
      </c>
      <c r="B20" s="109">
        <v>101</v>
      </c>
      <c r="C20" s="109">
        <v>3425</v>
      </c>
      <c r="D20" s="109" t="s">
        <v>393</v>
      </c>
      <c r="E20" s="109" t="s">
        <v>394</v>
      </c>
      <c r="F20" s="109" t="s">
        <v>19</v>
      </c>
      <c r="G20" s="109" t="s">
        <v>410</v>
      </c>
      <c r="H20" s="109" t="s">
        <v>409</v>
      </c>
      <c r="I20" s="109" t="s">
        <v>397</v>
      </c>
      <c r="J20" s="109" t="s">
        <v>381</v>
      </c>
      <c r="K20" s="110" t="s">
        <v>381</v>
      </c>
      <c r="L20" s="110">
        <v>1000</v>
      </c>
      <c r="M20" s="111">
        <v>0</v>
      </c>
      <c r="N20" s="111" t="s">
        <v>411</v>
      </c>
      <c r="O20" s="112">
        <v>43861</v>
      </c>
      <c r="P20" s="110" t="s">
        <v>403</v>
      </c>
      <c r="Q20" s="113">
        <f>+IFERROR(IF(E20="DISTRIBUCION",((SUMIFS(M:M,D:D,DETALLADOMEDICAMENTOS!$D20,H:H,DETALLADOMEDICAMENTOS!$H20,P:P,"MARZO")+(SUMIFS(M:M,D:D,DETALLADOMEDICAMENTOS!$D20,H:H,DETALLADOMEDICAMENTOS!$H20,P:P,"ABRIL")))/(SUMIFS(L:L,D:D,DETALLADOMEDICAMENTOS!$D20,H:H,DETALLADOMEDICAMENTOS!$H20,P:P,"MARZO")+(SUMIFS(L:L,D:D,DETALLADOMEDICAMENTOS!$D20,H:H,DETALLADOMEDICAMENTOS!$H20,P:P,"ABRIL")))),(SUMIFS(K:K,D:D,DETALLADOMEDICAMENTOS!$D20,H:H,DETALLADOMEDICAMENTOS!$H20)/(SUMIFS(J:J,D:D,DETALLADOMEDICAMENTOS!$D20,H:H,DETALLADOMEDICAMENTOS!$H20)))),0)</f>
        <v>0</v>
      </c>
      <c r="R20" s="114">
        <f>IF(DETALLADOMEDICAMENTOS!$E20="DISTRIBUCION",1/((COUNTIFS(B:B,DETALLADOMEDICAMENTOS!$B20,H:H,DETALLADOMEDICAMENTOS!$H20,P:P,"MARZO")+(COUNTIFS(B:B,DETALLADOMEDICAMENTOS!$B20,H:H,DETALLADOMEDICAMENTOS!$H20,P:P,"ABRIL")))),IF(DETALLADOMEDICAMENTOS!$E20="INTEGRAL",1/(COUNTIFS(B:B,DETALLADOMEDICAMENTOS!$B20)),0))</f>
        <v>0.33333333333333331</v>
      </c>
      <c r="S20" s="111" t="str">
        <f>+IF(OR(DETALLADOMEDICAMENTOS!$P20="MARZO",DETALLADOMEDICAMENTOS!$P20="ABRIL"),IF(DETALLADOMEDICAMENTOS!$Q20=0,"Rojo",IF(AND(DETALLADOMEDICAMENTOS!$Q20&gt;0,DETALLADOMEDICAMENTOS!$Q20&lt;0.99),"Amarillo","Verde")),"")</f>
        <v/>
      </c>
      <c r="T20" s="115">
        <f>IF(DETALLADOMEDICAMENTOS!$E20="DISTRIBUCIoN",1/((COUNTIFS(B:B,DETALLADOMEDICAMENTOS!$B20,P:P,"MARZO")+(COUNTIFS(B:B,DETALLADOMEDICAMENTOS!$B20,P:P,"ABRIL")))),FALSE)</f>
        <v>0.14285714285714285</v>
      </c>
    </row>
    <row r="21" spans="1:20">
      <c r="A21" s="108" t="s">
        <v>37</v>
      </c>
      <c r="B21" s="109">
        <v>101</v>
      </c>
      <c r="C21" s="109">
        <v>3426</v>
      </c>
      <c r="D21" s="109" t="s">
        <v>393</v>
      </c>
      <c r="E21" s="109" t="s">
        <v>394</v>
      </c>
      <c r="F21" s="109" t="s">
        <v>19</v>
      </c>
      <c r="G21" s="109" t="s">
        <v>412</v>
      </c>
      <c r="H21" s="109" t="s">
        <v>409</v>
      </c>
      <c r="I21" s="109" t="s">
        <v>397</v>
      </c>
      <c r="J21" s="109" t="s">
        <v>381</v>
      </c>
      <c r="K21" s="110" t="s">
        <v>381</v>
      </c>
      <c r="L21" s="110">
        <v>1000</v>
      </c>
      <c r="M21" s="111">
        <v>1000</v>
      </c>
      <c r="N21" s="111" t="s">
        <v>402</v>
      </c>
      <c r="O21" s="112">
        <v>43861</v>
      </c>
      <c r="P21" s="110" t="s">
        <v>403</v>
      </c>
      <c r="Q21" s="113">
        <f>+IFERROR(IF(E21="DISTRIBUCION",((SUMIFS(M:M,D:D,DETALLADOMEDICAMENTOS!$D21,H:H,DETALLADOMEDICAMENTOS!$H21,P:P,"MARZO")+(SUMIFS(M:M,D:D,DETALLADOMEDICAMENTOS!$D21,H:H,DETALLADOMEDICAMENTOS!$H21,P:P,"ABRIL")))/(SUMIFS(L:L,D:D,DETALLADOMEDICAMENTOS!$D21,H:H,DETALLADOMEDICAMENTOS!$H21,P:P,"MARZO")+(SUMIFS(L:L,D:D,DETALLADOMEDICAMENTOS!$D21,H:H,DETALLADOMEDICAMENTOS!$H21,P:P,"ABRIL")))),(SUMIFS(K:K,D:D,DETALLADOMEDICAMENTOS!$D21,H:H,DETALLADOMEDICAMENTOS!$H21)/(SUMIFS(J:J,D:D,DETALLADOMEDICAMENTOS!$D21,H:H,DETALLADOMEDICAMENTOS!$H21)))),0)</f>
        <v>0</v>
      </c>
      <c r="R21" s="114">
        <f>IF(DETALLADOMEDICAMENTOS!$E21="DISTRIBUCION",1/((COUNTIFS(B:B,DETALLADOMEDICAMENTOS!$B21,H:H,DETALLADOMEDICAMENTOS!$H21,P:P,"MARZO")+(COUNTIFS(B:B,DETALLADOMEDICAMENTOS!$B21,H:H,DETALLADOMEDICAMENTOS!$H21,P:P,"ABRIL")))),IF(DETALLADOMEDICAMENTOS!$E21="INTEGRAL",1/(COUNTIFS(B:B,DETALLADOMEDICAMENTOS!$B21)),0))</f>
        <v>0.33333333333333331</v>
      </c>
      <c r="S21" s="111" t="str">
        <f>+IF(OR(DETALLADOMEDICAMENTOS!$P21="MARZO",DETALLADOMEDICAMENTOS!$P21="ABRIL"),IF(DETALLADOMEDICAMENTOS!$Q21=0,"Rojo",IF(AND(DETALLADOMEDICAMENTOS!$Q21&gt;0,DETALLADOMEDICAMENTOS!$Q21&lt;0.99),"Amarillo","Verde")),"")</f>
        <v/>
      </c>
      <c r="T21" s="115">
        <f>IF(DETALLADOMEDICAMENTOS!$E21="DISTRIBUCIoN",1/((COUNTIFS(B:B,DETALLADOMEDICAMENTOS!$B21,P:P,"MARZO")+(COUNTIFS(B:B,DETALLADOMEDICAMENTOS!$B21,P:P,"ABRIL")))),FALSE)</f>
        <v>0.14285714285714285</v>
      </c>
    </row>
    <row r="22" spans="1:20">
      <c r="A22" s="108" t="s">
        <v>37</v>
      </c>
      <c r="B22" s="109">
        <v>101</v>
      </c>
      <c r="C22" s="109">
        <v>3563</v>
      </c>
      <c r="D22" s="109" t="s">
        <v>393</v>
      </c>
      <c r="E22" s="109" t="s">
        <v>394</v>
      </c>
      <c r="F22" s="109" t="s">
        <v>19</v>
      </c>
      <c r="G22" s="109" t="s">
        <v>413</v>
      </c>
      <c r="H22" s="109" t="s">
        <v>409</v>
      </c>
      <c r="I22" s="109" t="s">
        <v>397</v>
      </c>
      <c r="J22" s="109" t="s">
        <v>381</v>
      </c>
      <c r="K22" s="110" t="s">
        <v>381</v>
      </c>
      <c r="L22" s="110">
        <v>1000</v>
      </c>
      <c r="M22" s="111">
        <v>1000</v>
      </c>
      <c r="N22" s="111" t="s">
        <v>406</v>
      </c>
      <c r="O22" s="112">
        <v>43861</v>
      </c>
      <c r="P22" s="110" t="s">
        <v>403</v>
      </c>
      <c r="Q22" s="113">
        <f>+IFERROR(IF(E22="DISTRIBUCION",((SUMIFS(M:M,D:D,DETALLADOMEDICAMENTOS!$D22,H:H,DETALLADOMEDICAMENTOS!$H22,P:P,"MARZO")+(SUMIFS(M:M,D:D,DETALLADOMEDICAMENTOS!$D22,H:H,DETALLADOMEDICAMENTOS!$H22,P:P,"ABRIL")))/(SUMIFS(L:L,D:D,DETALLADOMEDICAMENTOS!$D22,H:H,DETALLADOMEDICAMENTOS!$H22,P:P,"MARZO")+(SUMIFS(L:L,D:D,DETALLADOMEDICAMENTOS!$D22,H:H,DETALLADOMEDICAMENTOS!$H22,P:P,"ABRIL")))),(SUMIFS(K:K,D:D,DETALLADOMEDICAMENTOS!$D22,H:H,DETALLADOMEDICAMENTOS!$H22)/(SUMIFS(J:J,D:D,DETALLADOMEDICAMENTOS!$D22,H:H,DETALLADOMEDICAMENTOS!$H22)))),0)</f>
        <v>0</v>
      </c>
      <c r="R22" s="114">
        <f>IF(DETALLADOMEDICAMENTOS!$E22="DISTRIBUCION",1/((COUNTIFS(B:B,DETALLADOMEDICAMENTOS!$B22,H:H,DETALLADOMEDICAMENTOS!$H22,P:P,"MARZO")+(COUNTIFS(B:B,DETALLADOMEDICAMENTOS!$B22,H:H,DETALLADOMEDICAMENTOS!$H22,P:P,"ABRIL")))),IF(DETALLADOMEDICAMENTOS!$E22="INTEGRAL",1/(COUNTIFS(B:B,DETALLADOMEDICAMENTOS!$B22)),0))</f>
        <v>0.33333333333333331</v>
      </c>
      <c r="S22" s="111" t="str">
        <f>+IF(OR(DETALLADOMEDICAMENTOS!$P22="MARZO",DETALLADOMEDICAMENTOS!$P22="ABRIL"),IF(DETALLADOMEDICAMENTOS!$Q22=0,"Rojo",IF(AND(DETALLADOMEDICAMENTOS!$Q22&gt;0,DETALLADOMEDICAMENTOS!$Q22&lt;0.99),"Amarillo","Verde")),"")</f>
        <v/>
      </c>
      <c r="T22" s="115">
        <f>IF(DETALLADOMEDICAMENTOS!$E22="DISTRIBUCIoN",1/((COUNTIFS(B:B,DETALLADOMEDICAMENTOS!$B22,P:P,"MARZO")+(COUNTIFS(B:B,DETALLADOMEDICAMENTOS!$B22,P:P,"ABRIL")))),FALSE)</f>
        <v>0.14285714285714285</v>
      </c>
    </row>
    <row r="23" spans="1:20">
      <c r="A23" s="108" t="s">
        <v>37</v>
      </c>
      <c r="B23" s="109">
        <v>101</v>
      </c>
      <c r="C23" s="109">
        <v>3564</v>
      </c>
      <c r="D23" s="109" t="s">
        <v>393</v>
      </c>
      <c r="E23" s="109" t="s">
        <v>394</v>
      </c>
      <c r="F23" s="109" t="s">
        <v>19</v>
      </c>
      <c r="G23" s="109" t="s">
        <v>414</v>
      </c>
      <c r="H23" s="109" t="s">
        <v>409</v>
      </c>
      <c r="I23" s="109" t="s">
        <v>397</v>
      </c>
      <c r="J23" s="109" t="s">
        <v>381</v>
      </c>
      <c r="K23" s="110" t="s">
        <v>381</v>
      </c>
      <c r="L23" s="110">
        <v>1000</v>
      </c>
      <c r="M23" s="111">
        <v>1000</v>
      </c>
      <c r="N23" s="111" t="s">
        <v>402</v>
      </c>
      <c r="O23" s="112">
        <v>43861</v>
      </c>
      <c r="P23" s="110" t="s">
        <v>403</v>
      </c>
      <c r="Q23" s="113">
        <f>+IFERROR(IF(E23="DISTRIBUCION",((SUMIFS(M:M,D:D,DETALLADOMEDICAMENTOS!$D23,H:H,DETALLADOMEDICAMENTOS!$H23,P:P,"MARZO")+(SUMIFS(M:M,D:D,DETALLADOMEDICAMENTOS!$D23,H:H,DETALLADOMEDICAMENTOS!$H23,P:P,"ABRIL")))/(SUMIFS(L:L,D:D,DETALLADOMEDICAMENTOS!$D23,H:H,DETALLADOMEDICAMENTOS!$H23,P:P,"MARZO")+(SUMIFS(L:L,D:D,DETALLADOMEDICAMENTOS!$D23,H:H,DETALLADOMEDICAMENTOS!$H23,P:P,"ABRIL")))),(SUMIFS(K:K,D:D,DETALLADOMEDICAMENTOS!$D23,H:H,DETALLADOMEDICAMENTOS!$H23)/(SUMIFS(J:J,D:D,DETALLADOMEDICAMENTOS!$D23,H:H,DETALLADOMEDICAMENTOS!$H23)))),0)</f>
        <v>0</v>
      </c>
      <c r="R23" s="114">
        <f>IF(DETALLADOMEDICAMENTOS!$E23="DISTRIBUCION",1/((COUNTIFS(B:B,DETALLADOMEDICAMENTOS!$B23,H:H,DETALLADOMEDICAMENTOS!$H23,P:P,"MARZO")+(COUNTIFS(B:B,DETALLADOMEDICAMENTOS!$B23,H:H,DETALLADOMEDICAMENTOS!$H23,P:P,"ABRIL")))),IF(DETALLADOMEDICAMENTOS!$E23="INTEGRAL",1/(COUNTIFS(B:B,DETALLADOMEDICAMENTOS!$B23)),0))</f>
        <v>0.33333333333333331</v>
      </c>
      <c r="S23" s="111" t="str">
        <f>+IF(OR(DETALLADOMEDICAMENTOS!$P23="MARZO",DETALLADOMEDICAMENTOS!$P23="ABRIL"),IF(DETALLADOMEDICAMENTOS!$Q23=0,"Rojo",IF(AND(DETALLADOMEDICAMENTOS!$Q23&gt;0,DETALLADOMEDICAMENTOS!$Q23&lt;0.99),"Amarillo","Verde")),"")</f>
        <v/>
      </c>
      <c r="T23" s="115">
        <f>IF(DETALLADOMEDICAMENTOS!$E23="DISTRIBUCIoN",1/((COUNTIFS(B:B,DETALLADOMEDICAMENTOS!$B23,P:P,"MARZO")+(COUNTIFS(B:B,DETALLADOMEDICAMENTOS!$B23,P:P,"ABRIL")))),FALSE)</f>
        <v>0.14285714285714285</v>
      </c>
    </row>
    <row r="24" spans="1:20">
      <c r="A24" s="108" t="s">
        <v>37</v>
      </c>
      <c r="B24" s="109">
        <v>101</v>
      </c>
      <c r="C24" s="109">
        <v>3424</v>
      </c>
      <c r="D24" s="109" t="s">
        <v>393</v>
      </c>
      <c r="E24" s="109" t="s">
        <v>394</v>
      </c>
      <c r="F24" s="109" t="s">
        <v>19</v>
      </c>
      <c r="G24" s="109" t="s">
        <v>408</v>
      </c>
      <c r="H24" s="109" t="s">
        <v>409</v>
      </c>
      <c r="I24" s="109" t="s">
        <v>397</v>
      </c>
      <c r="J24" s="109" t="s">
        <v>381</v>
      </c>
      <c r="K24" s="110" t="s">
        <v>381</v>
      </c>
      <c r="L24" s="110">
        <v>1000</v>
      </c>
      <c r="M24" s="111">
        <v>0</v>
      </c>
      <c r="N24" s="111"/>
      <c r="O24" s="112"/>
      <c r="P24" s="110" t="s">
        <v>399</v>
      </c>
      <c r="Q24" s="113">
        <f>+IFERROR(IF(E24="DISTRIBUCION",((SUMIFS(M:M,D:D,DETALLADOMEDICAMENTOS!$D24,H:H,DETALLADOMEDICAMENTOS!$H24,P:P,"MARZO")+(SUMIFS(M:M,D:D,DETALLADOMEDICAMENTOS!$D24,H:H,DETALLADOMEDICAMENTOS!$H24,P:P,"ABRIL")))/(SUMIFS(L:L,D:D,DETALLADOMEDICAMENTOS!$D24,H:H,DETALLADOMEDICAMENTOS!$H24,P:P,"MARZO")+(SUMIFS(L:L,D:D,DETALLADOMEDICAMENTOS!$D24,H:H,DETALLADOMEDICAMENTOS!$H24,P:P,"ABRIL")))),(SUMIFS(K:K,D:D,DETALLADOMEDICAMENTOS!$D24,H:H,DETALLADOMEDICAMENTOS!$H24)/(SUMIFS(J:J,D:D,DETALLADOMEDICAMENTOS!$D24,H:H,DETALLADOMEDICAMENTOS!$H24)))),0)</f>
        <v>0</v>
      </c>
      <c r="R24" s="114">
        <f>IF(DETALLADOMEDICAMENTOS!$E24="DISTRIBUCION",1/((COUNTIFS(B:B,DETALLADOMEDICAMENTOS!$B24,H:H,DETALLADOMEDICAMENTOS!$H24,P:P,"MARZO")+(COUNTIFS(B:B,DETALLADOMEDICAMENTOS!$B24,H:H,DETALLADOMEDICAMENTOS!$H24,P:P,"ABRIL")))),IF(DETALLADOMEDICAMENTOS!$E24="INTEGRAL",1/(COUNTIFS(B:B,DETALLADOMEDICAMENTOS!$B24)),0))</f>
        <v>0.33333333333333331</v>
      </c>
      <c r="S24" s="111" t="str">
        <f>+IF(OR(DETALLADOMEDICAMENTOS!$P24="MARZO",DETALLADOMEDICAMENTOS!$P24="ABRIL"),IF(DETALLADOMEDICAMENTOS!$Q24=0,"Rojo",IF(AND(DETALLADOMEDICAMENTOS!$Q24&gt;0,DETALLADOMEDICAMENTOS!$Q24&lt;0.99),"Amarillo","Verde")),"")</f>
        <v>Rojo</v>
      </c>
      <c r="T24" s="115">
        <f>IF(DETALLADOMEDICAMENTOS!$E24="DISTRIBUCIoN",1/((COUNTIFS(B:B,DETALLADOMEDICAMENTOS!$B24,P:P,"MARZO")+(COUNTIFS(B:B,DETALLADOMEDICAMENTOS!$B24,P:P,"ABRIL")))),FALSE)</f>
        <v>0.14285714285714285</v>
      </c>
    </row>
    <row r="25" spans="1:20">
      <c r="A25" s="108" t="s">
        <v>37</v>
      </c>
      <c r="B25" s="109">
        <v>101</v>
      </c>
      <c r="C25" s="109">
        <v>3498</v>
      </c>
      <c r="D25" s="109" t="s">
        <v>393</v>
      </c>
      <c r="E25" s="109" t="s">
        <v>394</v>
      </c>
      <c r="F25" s="109" t="s">
        <v>19</v>
      </c>
      <c r="G25" s="109" t="s">
        <v>415</v>
      </c>
      <c r="H25" s="109" t="s">
        <v>405</v>
      </c>
      <c r="I25" s="109" t="s">
        <v>397</v>
      </c>
      <c r="J25" s="109" t="s">
        <v>381</v>
      </c>
      <c r="K25" s="110" t="s">
        <v>381</v>
      </c>
      <c r="L25" s="110">
        <v>1000</v>
      </c>
      <c r="M25" s="111">
        <v>0</v>
      </c>
      <c r="N25" s="111"/>
      <c r="O25" s="112"/>
      <c r="P25" s="110" t="s">
        <v>399</v>
      </c>
      <c r="Q25" s="113">
        <f>+IFERROR(IF(E25="DISTRIBUCION",((SUMIFS(M:M,D:D,DETALLADOMEDICAMENTOS!$D25,H:H,DETALLADOMEDICAMENTOS!$H25,P:P,"MARZO")+(SUMIFS(M:M,D:D,DETALLADOMEDICAMENTOS!$D25,H:H,DETALLADOMEDICAMENTOS!$H25,P:P,"ABRIL")))/(SUMIFS(L:L,D:D,DETALLADOMEDICAMENTOS!$D25,H:H,DETALLADOMEDICAMENTOS!$H25,P:P,"MARZO")+(SUMIFS(L:L,D:D,DETALLADOMEDICAMENTOS!$D25,H:H,DETALLADOMEDICAMENTOS!$H25,P:P,"ABRIL")))),(SUMIFS(K:K,D:D,DETALLADOMEDICAMENTOS!$D25,H:H,DETALLADOMEDICAMENTOS!$H25)/(SUMIFS(J:J,D:D,DETALLADOMEDICAMENTOS!$D25,H:H,DETALLADOMEDICAMENTOS!$H25)))),0)</f>
        <v>0</v>
      </c>
      <c r="R25" s="114">
        <f>IF(DETALLADOMEDICAMENTOS!$E25="DISTRIBUCION",1/((COUNTIFS(B:B,DETALLADOMEDICAMENTOS!$B25,H:H,DETALLADOMEDICAMENTOS!$H25,P:P,"MARZO")+(COUNTIFS(B:B,DETALLADOMEDICAMENTOS!$B25,H:H,DETALLADOMEDICAMENTOS!$H25,P:P,"ABRIL")))),IF(DETALLADOMEDICAMENTOS!$E25="INTEGRAL",1/(COUNTIFS(B:B,DETALLADOMEDICAMENTOS!$B25)),0))</f>
        <v>0.5</v>
      </c>
      <c r="S25" s="111" t="str">
        <f>+IF(OR(DETALLADOMEDICAMENTOS!$P25="MARZO",DETALLADOMEDICAMENTOS!$P25="ABRIL"),IF(DETALLADOMEDICAMENTOS!$Q25=0,"Rojo",IF(AND(DETALLADOMEDICAMENTOS!$Q25&gt;0,DETALLADOMEDICAMENTOS!$Q25&lt;0.99),"Amarillo","Verde")),"")</f>
        <v>Rojo</v>
      </c>
      <c r="T25" s="115">
        <f>IF(DETALLADOMEDICAMENTOS!$E25="DISTRIBUCIoN",1/((COUNTIFS(B:B,DETALLADOMEDICAMENTOS!$B25,P:P,"MARZO")+(COUNTIFS(B:B,DETALLADOMEDICAMENTOS!$B25,P:P,"ABRIL")))),FALSE)</f>
        <v>0.14285714285714285</v>
      </c>
    </row>
    <row r="26" spans="1:20">
      <c r="A26" s="108" t="s">
        <v>37</v>
      </c>
      <c r="B26" s="109">
        <v>101</v>
      </c>
      <c r="C26" s="109">
        <v>3280</v>
      </c>
      <c r="D26" s="109" t="s">
        <v>393</v>
      </c>
      <c r="E26" s="109" t="s">
        <v>394</v>
      </c>
      <c r="F26" s="109" t="s">
        <v>19</v>
      </c>
      <c r="G26" s="109" t="s">
        <v>416</v>
      </c>
      <c r="H26" s="109" t="s">
        <v>409</v>
      </c>
      <c r="I26" s="109" t="s">
        <v>397</v>
      </c>
      <c r="J26" s="109" t="s">
        <v>381</v>
      </c>
      <c r="K26" s="110" t="s">
        <v>381</v>
      </c>
      <c r="L26" s="110">
        <v>500</v>
      </c>
      <c r="M26" s="111">
        <v>0</v>
      </c>
      <c r="N26" s="111"/>
      <c r="O26" s="112"/>
      <c r="P26" s="110" t="s">
        <v>399</v>
      </c>
      <c r="Q26" s="113">
        <f>+IFERROR(IF(E26="DISTRIBUCION",((SUMIFS(M:M,D:D,DETALLADOMEDICAMENTOS!$D26,H:H,DETALLADOMEDICAMENTOS!$H26,P:P,"MARZO")+(SUMIFS(M:M,D:D,DETALLADOMEDICAMENTOS!$D26,H:H,DETALLADOMEDICAMENTOS!$H26,P:P,"ABRIL")))/(SUMIFS(L:L,D:D,DETALLADOMEDICAMENTOS!$D26,H:H,DETALLADOMEDICAMENTOS!$H26,P:P,"MARZO")+(SUMIFS(L:L,D:D,DETALLADOMEDICAMENTOS!$D26,H:H,DETALLADOMEDICAMENTOS!$H26,P:P,"ABRIL")))),(SUMIFS(K:K,D:D,DETALLADOMEDICAMENTOS!$D26,H:H,DETALLADOMEDICAMENTOS!$H26)/(SUMIFS(J:J,D:D,DETALLADOMEDICAMENTOS!$D26,H:H,DETALLADOMEDICAMENTOS!$H26)))),0)</f>
        <v>0</v>
      </c>
      <c r="R26" s="114">
        <f>IF(DETALLADOMEDICAMENTOS!$E26="DISTRIBUCION",1/((COUNTIFS(B:B,DETALLADOMEDICAMENTOS!$B26,H:H,DETALLADOMEDICAMENTOS!$H26,P:P,"MARZO")+(COUNTIFS(B:B,DETALLADOMEDICAMENTOS!$B26,H:H,DETALLADOMEDICAMENTOS!$H26,P:P,"ABRIL")))),IF(DETALLADOMEDICAMENTOS!$E26="INTEGRAL",1/(COUNTIFS(B:B,DETALLADOMEDICAMENTOS!$B26)),0))</f>
        <v>0.33333333333333331</v>
      </c>
      <c r="S26" s="111" t="str">
        <f>+IF(OR(DETALLADOMEDICAMENTOS!$P26="MARZO",DETALLADOMEDICAMENTOS!$P26="ABRIL"),IF(DETALLADOMEDICAMENTOS!$Q26=0,"Rojo",IF(AND(DETALLADOMEDICAMENTOS!$Q26&gt;0,DETALLADOMEDICAMENTOS!$Q26&lt;0.99),"Amarillo","Verde")),"")</f>
        <v>Rojo</v>
      </c>
      <c r="T26" s="115">
        <f>IF(DETALLADOMEDICAMENTOS!$E26="DISTRIBUCIoN",1/((COUNTIFS(B:B,DETALLADOMEDICAMENTOS!$B26,P:P,"MARZO")+(COUNTIFS(B:B,DETALLADOMEDICAMENTOS!$B26,P:P,"ABRIL")))),FALSE)</f>
        <v>0.14285714285714285</v>
      </c>
    </row>
    <row r="27" spans="1:20">
      <c r="A27" s="108" t="s">
        <v>37</v>
      </c>
      <c r="B27" s="109">
        <v>104</v>
      </c>
      <c r="C27" s="109">
        <v>3013</v>
      </c>
      <c r="D27" s="109" t="s">
        <v>417</v>
      </c>
      <c r="E27" s="109" t="s">
        <v>394</v>
      </c>
      <c r="F27" s="109" t="s">
        <v>19</v>
      </c>
      <c r="G27" s="109" t="s">
        <v>395</v>
      </c>
      <c r="H27" s="109" t="s">
        <v>396</v>
      </c>
      <c r="I27" s="109" t="s">
        <v>397</v>
      </c>
      <c r="J27" s="109" t="s">
        <v>381</v>
      </c>
      <c r="K27" s="110" t="s">
        <v>381</v>
      </c>
      <c r="L27" s="110">
        <v>2000</v>
      </c>
      <c r="M27" s="111">
        <v>2000</v>
      </c>
      <c r="N27" s="111" t="s">
        <v>418</v>
      </c>
      <c r="O27" s="112">
        <v>43911.634780092594</v>
      </c>
      <c r="P27" s="110" t="s">
        <v>399</v>
      </c>
      <c r="Q27" s="113">
        <f>+IFERROR(IF(E27="DISTRIBUCION",((SUMIFS(M:M,D:D,DETALLADOMEDICAMENTOS!$D27,H:H,DETALLADOMEDICAMENTOS!$H27,P:P,"MARZO")+(SUMIFS(M:M,D:D,DETALLADOMEDICAMENTOS!$D27,H:H,DETALLADOMEDICAMENTOS!$H27,P:P,"ABRIL")))/(SUMIFS(L:L,D:D,DETALLADOMEDICAMENTOS!$D27,H:H,DETALLADOMEDICAMENTOS!$H27,P:P,"MARZO")+(SUMIFS(L:L,D:D,DETALLADOMEDICAMENTOS!$D27,H:H,DETALLADOMEDICAMENTOS!$H27,P:P,"ABRIL")))),(SUMIFS(K:K,D:D,DETALLADOMEDICAMENTOS!$D27,H:H,DETALLADOMEDICAMENTOS!$H27)/(SUMIFS(J:J,D:D,DETALLADOMEDICAMENTOS!$D27,H:H,DETALLADOMEDICAMENTOS!$H27)))),0)</f>
        <v>0.66666666666666663</v>
      </c>
      <c r="R27" s="114">
        <f>IF(DETALLADOMEDICAMENTOS!$E27="DISTRIBUCION",1/((COUNTIFS(B:B,DETALLADOMEDICAMENTOS!$B27,H:H,DETALLADOMEDICAMENTOS!$H27,P:P,"MARZO")+(COUNTIFS(B:B,DETALLADOMEDICAMENTOS!$B27,H:H,DETALLADOMEDICAMENTOS!$H27,P:P,"ABRIL")))),IF(DETALLADOMEDICAMENTOS!$E27="INTEGRAL",1/(COUNTIFS(B:B,DETALLADOMEDICAMENTOS!$B27)),0))</f>
        <v>0.5</v>
      </c>
      <c r="S27" s="111" t="str">
        <f>+IF(OR(DETALLADOMEDICAMENTOS!$P27="MARZO",DETALLADOMEDICAMENTOS!$P27="ABRIL"),IF(DETALLADOMEDICAMENTOS!$Q27=0,"Rojo",IF(AND(DETALLADOMEDICAMENTOS!$Q27&gt;0,DETALLADOMEDICAMENTOS!$Q27&lt;0.99),"Amarillo","Verde")),"")</f>
        <v>Amarillo</v>
      </c>
      <c r="T27" s="115">
        <f>IF(DETALLADOMEDICAMENTOS!$E27="DISTRIBUCIoN",1/((COUNTIFS(B:B,DETALLADOMEDICAMENTOS!$B27,P:P,"MARZO")+(COUNTIFS(B:B,DETALLADOMEDICAMENTOS!$B27,P:P,"ABRIL")))),FALSE)</f>
        <v>8.3333333333333329E-2</v>
      </c>
    </row>
    <row r="28" spans="1:20">
      <c r="A28" s="108" t="s">
        <v>37</v>
      </c>
      <c r="B28" s="109">
        <v>104</v>
      </c>
      <c r="C28" s="109">
        <v>3424</v>
      </c>
      <c r="D28" s="109" t="s">
        <v>417</v>
      </c>
      <c r="E28" s="109" t="s">
        <v>394</v>
      </c>
      <c r="F28" s="109" t="s">
        <v>19</v>
      </c>
      <c r="G28" s="109" t="s">
        <v>408</v>
      </c>
      <c r="H28" s="109" t="s">
        <v>409</v>
      </c>
      <c r="I28" s="109" t="s">
        <v>397</v>
      </c>
      <c r="J28" s="109" t="s">
        <v>381</v>
      </c>
      <c r="K28" s="110" t="s">
        <v>381</v>
      </c>
      <c r="L28" s="110">
        <v>1700</v>
      </c>
      <c r="M28" s="111">
        <v>1700</v>
      </c>
      <c r="N28" s="111" t="s">
        <v>419</v>
      </c>
      <c r="O28" s="112">
        <v>43911.634780092594</v>
      </c>
      <c r="P28" s="110" t="s">
        <v>399</v>
      </c>
      <c r="Q28" s="113">
        <f>+IFERROR(IF(E28="DISTRIBUCION",((SUMIFS(M:M,D:D,DETALLADOMEDICAMENTOS!$D28,H:H,DETALLADOMEDICAMENTOS!$H28,P:P,"MARZO")+(SUMIFS(M:M,D:D,DETALLADOMEDICAMENTOS!$D28,H:H,DETALLADOMEDICAMENTOS!$H28,P:P,"ABRIL")))/(SUMIFS(L:L,D:D,DETALLADOMEDICAMENTOS!$D28,H:H,DETALLADOMEDICAMENTOS!$H28,P:P,"MARZO")+(SUMIFS(L:L,D:D,DETALLADOMEDICAMENTOS!$D28,H:H,DETALLADOMEDICAMENTOS!$H28,P:P,"ABRIL")))),(SUMIFS(K:K,D:D,DETALLADOMEDICAMENTOS!$D28,H:H,DETALLADOMEDICAMENTOS!$H28)/(SUMIFS(J:J,D:D,DETALLADOMEDICAMENTOS!$D28,H:H,DETALLADOMEDICAMENTOS!$H28)))),0)</f>
        <v>0.59154929577464788</v>
      </c>
      <c r="R28" s="114">
        <f>IF(DETALLADOMEDICAMENTOS!$E28="DISTRIBUCION",1/((COUNTIFS(B:B,DETALLADOMEDICAMENTOS!$B28,H:H,DETALLADOMEDICAMENTOS!$H28,P:P,"MARZO")+(COUNTIFS(B:B,DETALLADOMEDICAMENTOS!$B28,H:H,DETALLADOMEDICAMENTOS!$H28,P:P,"ABRIL")))),IF(DETALLADOMEDICAMENTOS!$E28="INTEGRAL",1/(COUNTIFS(B:B,DETALLADOMEDICAMENTOS!$B28)),0))</f>
        <v>0.125</v>
      </c>
      <c r="S28" s="111" t="str">
        <f>+IF(OR(DETALLADOMEDICAMENTOS!$P28="MARZO",DETALLADOMEDICAMENTOS!$P28="ABRIL"),IF(DETALLADOMEDICAMENTOS!$Q28=0,"Rojo",IF(AND(DETALLADOMEDICAMENTOS!$Q28&gt;0,DETALLADOMEDICAMENTOS!$Q28&lt;0.99),"Amarillo","Verde")),"")</f>
        <v>Amarillo</v>
      </c>
      <c r="T28" s="115">
        <f>IF(DETALLADOMEDICAMENTOS!$E28="DISTRIBUCIoN",1/((COUNTIFS(B:B,DETALLADOMEDICAMENTOS!$B28,P:P,"MARZO")+(COUNTIFS(B:B,DETALLADOMEDICAMENTOS!$B28,P:P,"ABRIL")))),FALSE)</f>
        <v>8.3333333333333329E-2</v>
      </c>
    </row>
    <row r="29" spans="1:20">
      <c r="A29" s="108" t="s">
        <v>37</v>
      </c>
      <c r="B29" s="109">
        <v>104</v>
      </c>
      <c r="C29" s="109">
        <v>3426</v>
      </c>
      <c r="D29" s="109" t="s">
        <v>417</v>
      </c>
      <c r="E29" s="109" t="s">
        <v>394</v>
      </c>
      <c r="F29" s="109" t="s">
        <v>19</v>
      </c>
      <c r="G29" s="109" t="s">
        <v>412</v>
      </c>
      <c r="H29" s="109" t="s">
        <v>409</v>
      </c>
      <c r="I29" s="109" t="s">
        <v>397</v>
      </c>
      <c r="J29" s="109" t="s">
        <v>381</v>
      </c>
      <c r="K29" s="110" t="s">
        <v>381</v>
      </c>
      <c r="L29" s="110">
        <v>200</v>
      </c>
      <c r="M29" s="111">
        <v>200</v>
      </c>
      <c r="N29" s="111" t="s">
        <v>420</v>
      </c>
      <c r="O29" s="112">
        <v>43911.634780092594</v>
      </c>
      <c r="P29" s="110" t="s">
        <v>399</v>
      </c>
      <c r="Q29" s="113">
        <f>+IFERROR(IF(E29="DISTRIBUCION",((SUMIFS(M:M,D:D,DETALLADOMEDICAMENTOS!$D29,H:H,DETALLADOMEDICAMENTOS!$H29,P:P,"MARZO")+(SUMIFS(M:M,D:D,DETALLADOMEDICAMENTOS!$D29,H:H,DETALLADOMEDICAMENTOS!$H29,P:P,"ABRIL")))/(SUMIFS(L:L,D:D,DETALLADOMEDICAMENTOS!$D29,H:H,DETALLADOMEDICAMENTOS!$H29,P:P,"MARZO")+(SUMIFS(L:L,D:D,DETALLADOMEDICAMENTOS!$D29,H:H,DETALLADOMEDICAMENTOS!$H29,P:P,"ABRIL")))),(SUMIFS(K:K,D:D,DETALLADOMEDICAMENTOS!$D29,H:H,DETALLADOMEDICAMENTOS!$H29)/(SUMIFS(J:J,D:D,DETALLADOMEDICAMENTOS!$D29,H:H,DETALLADOMEDICAMENTOS!$H29)))),0)</f>
        <v>0.59154929577464788</v>
      </c>
      <c r="R29" s="114">
        <f>IF(DETALLADOMEDICAMENTOS!$E29="DISTRIBUCION",1/((COUNTIFS(B:B,DETALLADOMEDICAMENTOS!$B29,H:H,DETALLADOMEDICAMENTOS!$H29,P:P,"MARZO")+(COUNTIFS(B:B,DETALLADOMEDICAMENTOS!$B29,H:H,DETALLADOMEDICAMENTOS!$H29,P:P,"ABRIL")))),IF(DETALLADOMEDICAMENTOS!$E29="INTEGRAL",1/(COUNTIFS(B:B,DETALLADOMEDICAMENTOS!$B29)),0))</f>
        <v>0.125</v>
      </c>
      <c r="S29" s="111" t="str">
        <f>+IF(OR(DETALLADOMEDICAMENTOS!$P29="MARZO",DETALLADOMEDICAMENTOS!$P29="ABRIL"),IF(DETALLADOMEDICAMENTOS!$Q29=0,"Rojo",IF(AND(DETALLADOMEDICAMENTOS!$Q29&gt;0,DETALLADOMEDICAMENTOS!$Q29&lt;0.99),"Amarillo","Verde")),"")</f>
        <v>Amarillo</v>
      </c>
      <c r="T29" s="115">
        <f>IF(DETALLADOMEDICAMENTOS!$E29="DISTRIBUCIoN",1/((COUNTIFS(B:B,DETALLADOMEDICAMENTOS!$B29,P:P,"MARZO")+(COUNTIFS(B:B,DETALLADOMEDICAMENTOS!$B29,P:P,"ABRIL")))),FALSE)</f>
        <v>8.3333333333333329E-2</v>
      </c>
    </row>
    <row r="30" spans="1:20">
      <c r="A30" s="108" t="s">
        <v>37</v>
      </c>
      <c r="B30" s="109">
        <v>104</v>
      </c>
      <c r="C30" s="109">
        <v>3498</v>
      </c>
      <c r="D30" s="109" t="s">
        <v>417</v>
      </c>
      <c r="E30" s="109" t="s">
        <v>394</v>
      </c>
      <c r="F30" s="109" t="s">
        <v>19</v>
      </c>
      <c r="G30" s="109" t="s">
        <v>415</v>
      </c>
      <c r="H30" s="109" t="s">
        <v>405</v>
      </c>
      <c r="I30" s="109" t="s">
        <v>397</v>
      </c>
      <c r="J30" s="109" t="s">
        <v>381</v>
      </c>
      <c r="K30" s="110" t="s">
        <v>381</v>
      </c>
      <c r="L30" s="110">
        <v>1600</v>
      </c>
      <c r="M30" s="111">
        <v>100</v>
      </c>
      <c r="N30" s="111" t="s">
        <v>420</v>
      </c>
      <c r="O30" s="112">
        <v>43911.634780092594</v>
      </c>
      <c r="P30" s="110" t="s">
        <v>399</v>
      </c>
      <c r="Q30" s="113">
        <f>+IFERROR(IF(E30="DISTRIBUCION",((SUMIFS(M:M,D:D,DETALLADOMEDICAMENTOS!$D30,H:H,DETALLADOMEDICAMENTOS!$H30,P:P,"MARZO")+(SUMIFS(M:M,D:D,DETALLADOMEDICAMENTOS!$D30,H:H,DETALLADOMEDICAMENTOS!$H30,P:P,"ABRIL")))/(SUMIFS(L:L,D:D,DETALLADOMEDICAMENTOS!$D30,H:H,DETALLADOMEDICAMENTOS!$H30,P:P,"MARZO")+(SUMIFS(L:L,D:D,DETALLADOMEDICAMENTOS!$D30,H:H,DETALLADOMEDICAMENTOS!$H30,P:P,"ABRIL")))),(SUMIFS(K:K,D:D,DETALLADOMEDICAMENTOS!$D30,H:H,DETALLADOMEDICAMENTOS!$H30)/(SUMIFS(J:J,D:D,DETALLADOMEDICAMENTOS!$D30,H:H,DETALLADOMEDICAMENTOS!$H30)))),0)</f>
        <v>5.2631578947368418E-2</v>
      </c>
      <c r="R30" s="114">
        <f>IF(DETALLADOMEDICAMENTOS!$E30="DISTRIBUCION",1/((COUNTIFS(B:B,DETALLADOMEDICAMENTOS!$B30,H:H,DETALLADOMEDICAMENTOS!$H30,P:P,"MARZO")+(COUNTIFS(B:B,DETALLADOMEDICAMENTOS!$B30,H:H,DETALLADOMEDICAMENTOS!$H30,P:P,"ABRIL")))),IF(DETALLADOMEDICAMENTOS!$E30="INTEGRAL",1/(COUNTIFS(B:B,DETALLADOMEDICAMENTOS!$B30)),0))</f>
        <v>0.5</v>
      </c>
      <c r="S30" s="111" t="str">
        <f>+IF(OR(DETALLADOMEDICAMENTOS!$P30="MARZO",DETALLADOMEDICAMENTOS!$P30="ABRIL"),IF(DETALLADOMEDICAMENTOS!$Q30=0,"Rojo",IF(AND(DETALLADOMEDICAMENTOS!$Q30&gt;0,DETALLADOMEDICAMENTOS!$Q30&lt;0.99),"Amarillo","Verde")),"")</f>
        <v>Amarillo</v>
      </c>
      <c r="T30" s="115">
        <f>IF(DETALLADOMEDICAMENTOS!$E30="DISTRIBUCIoN",1/((COUNTIFS(B:B,DETALLADOMEDICAMENTOS!$B30,P:P,"MARZO")+(COUNTIFS(B:B,DETALLADOMEDICAMENTOS!$B30,P:P,"ABRIL")))),FALSE)</f>
        <v>8.3333333333333329E-2</v>
      </c>
    </row>
    <row r="31" spans="1:20">
      <c r="A31" s="108" t="s">
        <v>37</v>
      </c>
      <c r="B31" s="109">
        <v>104</v>
      </c>
      <c r="C31" s="109">
        <v>3564</v>
      </c>
      <c r="D31" s="109" t="s">
        <v>417</v>
      </c>
      <c r="E31" s="109" t="s">
        <v>394</v>
      </c>
      <c r="F31" s="109" t="s">
        <v>19</v>
      </c>
      <c r="G31" s="109" t="s">
        <v>414</v>
      </c>
      <c r="H31" s="109" t="s">
        <v>409</v>
      </c>
      <c r="I31" s="109" t="s">
        <v>397</v>
      </c>
      <c r="J31" s="109" t="s">
        <v>381</v>
      </c>
      <c r="K31" s="110" t="s">
        <v>381</v>
      </c>
      <c r="L31" s="110">
        <v>200</v>
      </c>
      <c r="M31" s="111">
        <v>200</v>
      </c>
      <c r="N31" s="111" t="s">
        <v>420</v>
      </c>
      <c r="O31" s="112">
        <v>43911.634780092594</v>
      </c>
      <c r="P31" s="110" t="s">
        <v>399</v>
      </c>
      <c r="Q31" s="113">
        <f>+IFERROR(IF(E31="DISTRIBUCION",((SUMIFS(M:M,D:D,DETALLADOMEDICAMENTOS!$D31,H:H,DETALLADOMEDICAMENTOS!$H31,P:P,"MARZO")+(SUMIFS(M:M,D:D,DETALLADOMEDICAMENTOS!$D31,H:H,DETALLADOMEDICAMENTOS!$H31,P:P,"ABRIL")))/(SUMIFS(L:L,D:D,DETALLADOMEDICAMENTOS!$D31,H:H,DETALLADOMEDICAMENTOS!$H31,P:P,"MARZO")+(SUMIFS(L:L,D:D,DETALLADOMEDICAMENTOS!$D31,H:H,DETALLADOMEDICAMENTOS!$H31,P:P,"ABRIL")))),(SUMIFS(K:K,D:D,DETALLADOMEDICAMENTOS!$D31,H:H,DETALLADOMEDICAMENTOS!$H31)/(SUMIFS(J:J,D:D,DETALLADOMEDICAMENTOS!$D31,H:H,DETALLADOMEDICAMENTOS!$H31)))),0)</f>
        <v>0.59154929577464788</v>
      </c>
      <c r="R31" s="114">
        <f>IF(DETALLADOMEDICAMENTOS!$E31="DISTRIBUCION",1/((COUNTIFS(B:B,DETALLADOMEDICAMENTOS!$B31,H:H,DETALLADOMEDICAMENTOS!$H31,P:P,"MARZO")+(COUNTIFS(B:B,DETALLADOMEDICAMENTOS!$B31,H:H,DETALLADOMEDICAMENTOS!$H31,P:P,"ABRIL")))),IF(DETALLADOMEDICAMENTOS!$E31="INTEGRAL",1/(COUNTIFS(B:B,DETALLADOMEDICAMENTOS!$B31)),0))</f>
        <v>0.125</v>
      </c>
      <c r="S31" s="111" t="str">
        <f>+IF(OR(DETALLADOMEDICAMENTOS!$P31="MARZO",DETALLADOMEDICAMENTOS!$P31="ABRIL"),IF(DETALLADOMEDICAMENTOS!$Q31=0,"Rojo",IF(AND(DETALLADOMEDICAMENTOS!$Q31&gt;0,DETALLADOMEDICAMENTOS!$Q31&lt;0.99),"Amarillo","Verde")),"")</f>
        <v>Amarillo</v>
      </c>
      <c r="T31" s="115">
        <f>IF(DETALLADOMEDICAMENTOS!$E31="DISTRIBUCIoN",1/((COUNTIFS(B:B,DETALLADOMEDICAMENTOS!$B31,P:P,"MARZO")+(COUNTIFS(B:B,DETALLADOMEDICAMENTOS!$B31,P:P,"ABRIL")))),FALSE)</f>
        <v>8.3333333333333329E-2</v>
      </c>
    </row>
    <row r="32" spans="1:20">
      <c r="A32" s="108" t="s">
        <v>37</v>
      </c>
      <c r="B32" s="109">
        <v>104</v>
      </c>
      <c r="C32" s="109">
        <v>3013</v>
      </c>
      <c r="D32" s="109" t="s">
        <v>417</v>
      </c>
      <c r="E32" s="109" t="s">
        <v>394</v>
      </c>
      <c r="F32" s="109" t="s">
        <v>19</v>
      </c>
      <c r="G32" s="109" t="s">
        <v>395</v>
      </c>
      <c r="H32" s="109" t="s">
        <v>396</v>
      </c>
      <c r="I32" s="109" t="s">
        <v>397</v>
      </c>
      <c r="J32" s="109" t="s">
        <v>381</v>
      </c>
      <c r="K32" s="110" t="s">
        <v>381</v>
      </c>
      <c r="L32" s="110">
        <v>1000</v>
      </c>
      <c r="M32" s="111">
        <v>1000</v>
      </c>
      <c r="N32" s="111" t="s">
        <v>421</v>
      </c>
      <c r="O32" s="112">
        <v>43877.3125</v>
      </c>
      <c r="P32" s="110" t="s">
        <v>401</v>
      </c>
      <c r="Q32" s="113">
        <f>+IFERROR(IF(E32="DISTRIBUCION",((SUMIFS(M:M,D:D,DETALLADOMEDICAMENTOS!$D32,H:H,DETALLADOMEDICAMENTOS!$H32,P:P,"MARZO")+(SUMIFS(M:M,D:D,DETALLADOMEDICAMENTOS!$D32,H:H,DETALLADOMEDICAMENTOS!$H32,P:P,"ABRIL")))/(SUMIFS(L:L,D:D,DETALLADOMEDICAMENTOS!$D32,H:H,DETALLADOMEDICAMENTOS!$H32,P:P,"MARZO")+(SUMIFS(L:L,D:D,DETALLADOMEDICAMENTOS!$D32,H:H,DETALLADOMEDICAMENTOS!$H32,P:P,"ABRIL")))),(SUMIFS(K:K,D:D,DETALLADOMEDICAMENTOS!$D32,H:H,DETALLADOMEDICAMENTOS!$H32)/(SUMIFS(J:J,D:D,DETALLADOMEDICAMENTOS!$D32,H:H,DETALLADOMEDICAMENTOS!$H32)))),0)</f>
        <v>0.66666666666666663</v>
      </c>
      <c r="R32" s="114">
        <f>IF(DETALLADOMEDICAMENTOS!$E32="DISTRIBUCION",1/((COUNTIFS(B:B,DETALLADOMEDICAMENTOS!$B32,H:H,DETALLADOMEDICAMENTOS!$H32,P:P,"MARZO")+(COUNTIFS(B:B,DETALLADOMEDICAMENTOS!$B32,H:H,DETALLADOMEDICAMENTOS!$H32,P:P,"ABRIL")))),IF(DETALLADOMEDICAMENTOS!$E32="INTEGRAL",1/(COUNTIFS(B:B,DETALLADOMEDICAMENTOS!$B32)),0))</f>
        <v>0.5</v>
      </c>
      <c r="S32" s="111" t="str">
        <f>+IF(OR(DETALLADOMEDICAMENTOS!$P32="MARZO",DETALLADOMEDICAMENTOS!$P32="ABRIL"),IF(DETALLADOMEDICAMENTOS!$Q32=0,"Rojo",IF(AND(DETALLADOMEDICAMENTOS!$Q32&gt;0,DETALLADOMEDICAMENTOS!$Q32&lt;0.99),"Amarillo","Verde")),"")</f>
        <v/>
      </c>
      <c r="T32" s="115">
        <f>IF(DETALLADOMEDICAMENTOS!$E32="DISTRIBUCIoN",1/((COUNTIFS(B:B,DETALLADOMEDICAMENTOS!$B32,P:P,"MARZO")+(COUNTIFS(B:B,DETALLADOMEDICAMENTOS!$B32,P:P,"ABRIL")))),FALSE)</f>
        <v>8.3333333333333329E-2</v>
      </c>
    </row>
    <row r="33" spans="1:20">
      <c r="A33" s="108" t="s">
        <v>37</v>
      </c>
      <c r="B33" s="109">
        <v>104</v>
      </c>
      <c r="C33" s="109">
        <v>3173</v>
      </c>
      <c r="D33" s="109" t="s">
        <v>417</v>
      </c>
      <c r="E33" s="109" t="s">
        <v>394</v>
      </c>
      <c r="F33" s="109" t="s">
        <v>19</v>
      </c>
      <c r="G33" s="109" t="s">
        <v>422</v>
      </c>
      <c r="H33" s="109" t="s">
        <v>405</v>
      </c>
      <c r="I33" s="109" t="s">
        <v>397</v>
      </c>
      <c r="J33" s="109" t="s">
        <v>381</v>
      </c>
      <c r="K33" s="110" t="s">
        <v>381</v>
      </c>
      <c r="L33" s="110">
        <v>100</v>
      </c>
      <c r="M33" s="111">
        <v>400</v>
      </c>
      <c r="N33" s="111" t="s">
        <v>423</v>
      </c>
      <c r="O33" s="112">
        <v>43878.611087962963</v>
      </c>
      <c r="P33" s="110" t="s">
        <v>401</v>
      </c>
      <c r="Q33" s="113">
        <f>+IFERROR(IF(E33="DISTRIBUCION",((SUMIFS(M:M,D:D,DETALLADOMEDICAMENTOS!$D33,H:H,DETALLADOMEDICAMENTOS!$H33,P:P,"MARZO")+(SUMIFS(M:M,D:D,DETALLADOMEDICAMENTOS!$D33,H:H,DETALLADOMEDICAMENTOS!$H33,P:P,"ABRIL")))/(SUMIFS(L:L,D:D,DETALLADOMEDICAMENTOS!$D33,H:H,DETALLADOMEDICAMENTOS!$H33,P:P,"MARZO")+(SUMIFS(L:L,D:D,DETALLADOMEDICAMENTOS!$D33,H:H,DETALLADOMEDICAMENTOS!$H33,P:P,"ABRIL")))),(SUMIFS(K:K,D:D,DETALLADOMEDICAMENTOS!$D33,H:H,DETALLADOMEDICAMENTOS!$H33)/(SUMIFS(J:J,D:D,DETALLADOMEDICAMENTOS!$D33,H:H,DETALLADOMEDICAMENTOS!$H33)))),0)</f>
        <v>5.2631578947368418E-2</v>
      </c>
      <c r="R33" s="114">
        <f>IF(DETALLADOMEDICAMENTOS!$E33="DISTRIBUCION",1/((COUNTIFS(B:B,DETALLADOMEDICAMENTOS!$B33,H:H,DETALLADOMEDICAMENTOS!$H33,P:P,"MARZO")+(COUNTIFS(B:B,DETALLADOMEDICAMENTOS!$B33,H:H,DETALLADOMEDICAMENTOS!$H33,P:P,"ABRIL")))),IF(DETALLADOMEDICAMENTOS!$E33="INTEGRAL",1/(COUNTIFS(B:B,DETALLADOMEDICAMENTOS!$B33)),0))</f>
        <v>0.5</v>
      </c>
      <c r="S33" s="111" t="str">
        <f>+IF(OR(DETALLADOMEDICAMENTOS!$P33="MARZO",DETALLADOMEDICAMENTOS!$P33="ABRIL"),IF(DETALLADOMEDICAMENTOS!$Q33=0,"Rojo",IF(AND(DETALLADOMEDICAMENTOS!$Q33&gt;0,DETALLADOMEDICAMENTOS!$Q33&lt;0.99),"Amarillo","Verde")),"")</f>
        <v/>
      </c>
      <c r="T33" s="115">
        <f>IF(DETALLADOMEDICAMENTOS!$E33="DISTRIBUCIoN",1/((COUNTIFS(B:B,DETALLADOMEDICAMENTOS!$B33,P:P,"MARZO")+(COUNTIFS(B:B,DETALLADOMEDICAMENTOS!$B33,P:P,"ABRIL")))),FALSE)</f>
        <v>8.3333333333333329E-2</v>
      </c>
    </row>
    <row r="34" spans="1:20">
      <c r="A34" s="108" t="s">
        <v>37</v>
      </c>
      <c r="B34" s="109">
        <v>104</v>
      </c>
      <c r="C34" s="109">
        <v>3211</v>
      </c>
      <c r="D34" s="109" t="s">
        <v>417</v>
      </c>
      <c r="E34" s="109" t="s">
        <v>394</v>
      </c>
      <c r="F34" s="109" t="s">
        <v>19</v>
      </c>
      <c r="G34" s="109" t="s">
        <v>404</v>
      </c>
      <c r="H34" s="109" t="s">
        <v>405</v>
      </c>
      <c r="I34" s="109" t="s">
        <v>397</v>
      </c>
      <c r="J34" s="109" t="s">
        <v>381</v>
      </c>
      <c r="K34" s="110" t="s">
        <v>381</v>
      </c>
      <c r="L34" s="110">
        <v>100</v>
      </c>
      <c r="M34" s="111">
        <v>100</v>
      </c>
      <c r="N34" s="111" t="s">
        <v>424</v>
      </c>
      <c r="O34" s="112">
        <v>43884</v>
      </c>
      <c r="P34" s="110" t="s">
        <v>401</v>
      </c>
      <c r="Q34" s="113">
        <f>+IFERROR(IF(E34="DISTRIBUCION",((SUMIFS(M:M,D:D,DETALLADOMEDICAMENTOS!$D34,H:H,DETALLADOMEDICAMENTOS!$H34,P:P,"MARZO")+(SUMIFS(M:M,D:D,DETALLADOMEDICAMENTOS!$D34,H:H,DETALLADOMEDICAMENTOS!$H34,P:P,"ABRIL")))/(SUMIFS(L:L,D:D,DETALLADOMEDICAMENTOS!$D34,H:H,DETALLADOMEDICAMENTOS!$H34,P:P,"MARZO")+(SUMIFS(L:L,D:D,DETALLADOMEDICAMENTOS!$D34,H:H,DETALLADOMEDICAMENTOS!$H34,P:P,"ABRIL")))),(SUMIFS(K:K,D:D,DETALLADOMEDICAMENTOS!$D34,H:H,DETALLADOMEDICAMENTOS!$H34)/(SUMIFS(J:J,D:D,DETALLADOMEDICAMENTOS!$D34,H:H,DETALLADOMEDICAMENTOS!$H34)))),0)</f>
        <v>5.2631578947368418E-2</v>
      </c>
      <c r="R34" s="114">
        <f>IF(DETALLADOMEDICAMENTOS!$E34="DISTRIBUCION",1/((COUNTIFS(B:B,DETALLADOMEDICAMENTOS!$B34,H:H,DETALLADOMEDICAMENTOS!$H34,P:P,"MARZO")+(COUNTIFS(B:B,DETALLADOMEDICAMENTOS!$B34,H:H,DETALLADOMEDICAMENTOS!$H34,P:P,"ABRIL")))),IF(DETALLADOMEDICAMENTOS!$E34="INTEGRAL",1/(COUNTIFS(B:B,DETALLADOMEDICAMENTOS!$B34)),0))</f>
        <v>0.5</v>
      </c>
      <c r="S34" s="111" t="str">
        <f>+IF(OR(DETALLADOMEDICAMENTOS!$P34="MARZO",DETALLADOMEDICAMENTOS!$P34="ABRIL"),IF(DETALLADOMEDICAMENTOS!$Q34=0,"Rojo",IF(AND(DETALLADOMEDICAMENTOS!$Q34&gt;0,DETALLADOMEDICAMENTOS!$Q34&lt;0.99),"Amarillo","Verde")),"")</f>
        <v/>
      </c>
      <c r="T34" s="115">
        <f>IF(DETALLADOMEDICAMENTOS!$E34="DISTRIBUCIoN",1/((COUNTIFS(B:B,DETALLADOMEDICAMENTOS!$B34,P:P,"MARZO")+(COUNTIFS(B:B,DETALLADOMEDICAMENTOS!$B34,P:P,"ABRIL")))),FALSE)</f>
        <v>8.3333333333333329E-2</v>
      </c>
    </row>
    <row r="35" spans="1:20">
      <c r="A35" s="108" t="s">
        <v>37</v>
      </c>
      <c r="B35" s="109">
        <v>104</v>
      </c>
      <c r="C35" s="109">
        <v>3424</v>
      </c>
      <c r="D35" s="109" t="s">
        <v>417</v>
      </c>
      <c r="E35" s="109" t="s">
        <v>394</v>
      </c>
      <c r="F35" s="109" t="s">
        <v>19</v>
      </c>
      <c r="G35" s="109" t="s">
        <v>408</v>
      </c>
      <c r="H35" s="109" t="s">
        <v>409</v>
      </c>
      <c r="I35" s="109" t="s">
        <v>397</v>
      </c>
      <c r="J35" s="109" t="s">
        <v>381</v>
      </c>
      <c r="K35" s="110" t="s">
        <v>381</v>
      </c>
      <c r="L35" s="110">
        <v>300</v>
      </c>
      <c r="M35" s="111">
        <v>300</v>
      </c>
      <c r="N35" s="111" t="s">
        <v>421</v>
      </c>
      <c r="O35" s="112">
        <v>43877.3125</v>
      </c>
      <c r="P35" s="110" t="s">
        <v>401</v>
      </c>
      <c r="Q35" s="113">
        <f>+IFERROR(IF(E35="DISTRIBUCION",((SUMIFS(M:M,D:D,DETALLADOMEDICAMENTOS!$D35,H:H,DETALLADOMEDICAMENTOS!$H35,P:P,"MARZO")+(SUMIFS(M:M,D:D,DETALLADOMEDICAMENTOS!$D35,H:H,DETALLADOMEDICAMENTOS!$H35,P:P,"ABRIL")))/(SUMIFS(L:L,D:D,DETALLADOMEDICAMENTOS!$D35,H:H,DETALLADOMEDICAMENTOS!$H35,P:P,"MARZO")+(SUMIFS(L:L,D:D,DETALLADOMEDICAMENTOS!$D35,H:H,DETALLADOMEDICAMENTOS!$H35,P:P,"ABRIL")))),(SUMIFS(K:K,D:D,DETALLADOMEDICAMENTOS!$D35,H:H,DETALLADOMEDICAMENTOS!$H35)/(SUMIFS(J:J,D:D,DETALLADOMEDICAMENTOS!$D35,H:H,DETALLADOMEDICAMENTOS!$H35)))),0)</f>
        <v>0.59154929577464788</v>
      </c>
      <c r="R35" s="114">
        <f>IF(DETALLADOMEDICAMENTOS!$E35="DISTRIBUCION",1/((COUNTIFS(B:B,DETALLADOMEDICAMENTOS!$B35,H:H,DETALLADOMEDICAMENTOS!$H35,P:P,"MARZO")+(COUNTIFS(B:B,DETALLADOMEDICAMENTOS!$B35,H:H,DETALLADOMEDICAMENTOS!$H35,P:P,"ABRIL")))),IF(DETALLADOMEDICAMENTOS!$E35="INTEGRAL",1/(COUNTIFS(B:B,DETALLADOMEDICAMENTOS!$B35)),0))</f>
        <v>0.125</v>
      </c>
      <c r="S35" s="111" t="str">
        <f>+IF(OR(DETALLADOMEDICAMENTOS!$P35="MARZO",DETALLADOMEDICAMENTOS!$P35="ABRIL"),IF(DETALLADOMEDICAMENTOS!$Q35=0,"Rojo",IF(AND(DETALLADOMEDICAMENTOS!$Q35&gt;0,DETALLADOMEDICAMENTOS!$Q35&lt;0.99),"Amarillo","Verde")),"")</f>
        <v/>
      </c>
      <c r="T35" s="115">
        <f>IF(DETALLADOMEDICAMENTOS!$E35="DISTRIBUCIoN",1/((COUNTIFS(B:B,DETALLADOMEDICAMENTOS!$B35,P:P,"MARZO")+(COUNTIFS(B:B,DETALLADOMEDICAMENTOS!$B35,P:P,"ABRIL")))),FALSE)</f>
        <v>8.3333333333333329E-2</v>
      </c>
    </row>
    <row r="36" spans="1:20">
      <c r="A36" s="108" t="s">
        <v>37</v>
      </c>
      <c r="B36" s="109">
        <v>104</v>
      </c>
      <c r="C36" s="109">
        <v>3564</v>
      </c>
      <c r="D36" s="109" t="s">
        <v>417</v>
      </c>
      <c r="E36" s="109" t="s">
        <v>394</v>
      </c>
      <c r="F36" s="109" t="s">
        <v>19</v>
      </c>
      <c r="G36" s="109" t="s">
        <v>414</v>
      </c>
      <c r="H36" s="109" t="s">
        <v>409</v>
      </c>
      <c r="I36" s="109" t="s">
        <v>397</v>
      </c>
      <c r="J36" s="109" t="s">
        <v>381</v>
      </c>
      <c r="K36" s="110" t="s">
        <v>381</v>
      </c>
      <c r="L36" s="110">
        <v>200</v>
      </c>
      <c r="M36" s="111">
        <v>200</v>
      </c>
      <c r="N36" s="111" t="s">
        <v>421</v>
      </c>
      <c r="O36" s="112">
        <v>43877.3125</v>
      </c>
      <c r="P36" s="110" t="s">
        <v>401</v>
      </c>
      <c r="Q36" s="113">
        <f>+IFERROR(IF(E36="DISTRIBUCION",((SUMIFS(M:M,D:D,DETALLADOMEDICAMENTOS!$D36,H:H,DETALLADOMEDICAMENTOS!$H36,P:P,"MARZO")+(SUMIFS(M:M,D:D,DETALLADOMEDICAMENTOS!$D36,H:H,DETALLADOMEDICAMENTOS!$H36,P:P,"ABRIL")))/(SUMIFS(L:L,D:D,DETALLADOMEDICAMENTOS!$D36,H:H,DETALLADOMEDICAMENTOS!$H36,P:P,"MARZO")+(SUMIFS(L:L,D:D,DETALLADOMEDICAMENTOS!$D36,H:H,DETALLADOMEDICAMENTOS!$H36,P:P,"ABRIL")))),(SUMIFS(K:K,D:D,DETALLADOMEDICAMENTOS!$D36,H:H,DETALLADOMEDICAMENTOS!$H36)/(SUMIFS(J:J,D:D,DETALLADOMEDICAMENTOS!$D36,H:H,DETALLADOMEDICAMENTOS!$H36)))),0)</f>
        <v>0.59154929577464788</v>
      </c>
      <c r="R36" s="114">
        <f>IF(DETALLADOMEDICAMENTOS!$E36="DISTRIBUCION",1/((COUNTIFS(B:B,DETALLADOMEDICAMENTOS!$B36,H:H,DETALLADOMEDICAMENTOS!$H36,P:P,"MARZO")+(COUNTIFS(B:B,DETALLADOMEDICAMENTOS!$B36,H:H,DETALLADOMEDICAMENTOS!$H36,P:P,"ABRIL")))),IF(DETALLADOMEDICAMENTOS!$E36="INTEGRAL",1/(COUNTIFS(B:B,DETALLADOMEDICAMENTOS!$B36)),0))</f>
        <v>0.125</v>
      </c>
      <c r="S36" s="111" t="str">
        <f>+IF(OR(DETALLADOMEDICAMENTOS!$P36="MARZO",DETALLADOMEDICAMENTOS!$P36="ABRIL"),IF(DETALLADOMEDICAMENTOS!$Q36=0,"Rojo",IF(AND(DETALLADOMEDICAMENTOS!$Q36&gt;0,DETALLADOMEDICAMENTOS!$Q36&lt;0.99),"Amarillo","Verde")),"")</f>
        <v/>
      </c>
      <c r="T36" s="115">
        <f>IF(DETALLADOMEDICAMENTOS!$E36="DISTRIBUCIoN",1/((COUNTIFS(B:B,DETALLADOMEDICAMENTOS!$B36,P:P,"MARZO")+(COUNTIFS(B:B,DETALLADOMEDICAMENTOS!$B36,P:P,"ABRIL")))),FALSE)</f>
        <v>8.3333333333333329E-2</v>
      </c>
    </row>
    <row r="37" spans="1:20">
      <c r="A37" s="108" t="s">
        <v>37</v>
      </c>
      <c r="B37" s="109">
        <v>104</v>
      </c>
      <c r="C37" s="109">
        <v>3013</v>
      </c>
      <c r="D37" s="109" t="s">
        <v>417</v>
      </c>
      <c r="E37" s="109" t="s">
        <v>394</v>
      </c>
      <c r="F37" s="109" t="s">
        <v>19</v>
      </c>
      <c r="G37" s="109" t="s">
        <v>395</v>
      </c>
      <c r="H37" s="109" t="s">
        <v>396</v>
      </c>
      <c r="I37" s="109" t="s">
        <v>397</v>
      </c>
      <c r="J37" s="109" t="s">
        <v>381</v>
      </c>
      <c r="K37" s="110" t="s">
        <v>381</v>
      </c>
      <c r="L37" s="110">
        <v>600</v>
      </c>
      <c r="M37" s="111">
        <v>300</v>
      </c>
      <c r="N37" s="111" t="s">
        <v>425</v>
      </c>
      <c r="O37" s="112">
        <v>43861</v>
      </c>
      <c r="P37" s="110" t="s">
        <v>403</v>
      </c>
      <c r="Q37" s="113">
        <f>+IFERROR(IF(E37="DISTRIBUCION",((SUMIFS(M:M,D:D,DETALLADOMEDICAMENTOS!$D37,H:H,DETALLADOMEDICAMENTOS!$H37,P:P,"MARZO")+(SUMIFS(M:M,D:D,DETALLADOMEDICAMENTOS!$D37,H:H,DETALLADOMEDICAMENTOS!$H37,P:P,"ABRIL")))/(SUMIFS(L:L,D:D,DETALLADOMEDICAMENTOS!$D37,H:H,DETALLADOMEDICAMENTOS!$H37,P:P,"MARZO")+(SUMIFS(L:L,D:D,DETALLADOMEDICAMENTOS!$D37,H:H,DETALLADOMEDICAMENTOS!$H37,P:P,"ABRIL")))),(SUMIFS(K:K,D:D,DETALLADOMEDICAMENTOS!$D37,H:H,DETALLADOMEDICAMENTOS!$H37)/(SUMIFS(J:J,D:D,DETALLADOMEDICAMENTOS!$D37,H:H,DETALLADOMEDICAMENTOS!$H37)))),0)</f>
        <v>0.66666666666666663</v>
      </c>
      <c r="R37" s="114">
        <f>IF(DETALLADOMEDICAMENTOS!$E37="DISTRIBUCION",1/((COUNTIFS(B:B,DETALLADOMEDICAMENTOS!$B37,H:H,DETALLADOMEDICAMENTOS!$H37,P:P,"MARZO")+(COUNTIFS(B:B,DETALLADOMEDICAMENTOS!$B37,H:H,DETALLADOMEDICAMENTOS!$H37,P:P,"ABRIL")))),IF(DETALLADOMEDICAMENTOS!$E37="INTEGRAL",1/(COUNTIFS(B:B,DETALLADOMEDICAMENTOS!$B37)),0))</f>
        <v>0.5</v>
      </c>
      <c r="S37" s="111" t="str">
        <f>+IF(OR(DETALLADOMEDICAMENTOS!$P37="MARZO",DETALLADOMEDICAMENTOS!$P37="ABRIL"),IF(DETALLADOMEDICAMENTOS!$Q37=0,"Rojo",IF(AND(DETALLADOMEDICAMENTOS!$Q37&gt;0,DETALLADOMEDICAMENTOS!$Q37&lt;0.99),"Amarillo","Verde")),"")</f>
        <v/>
      </c>
      <c r="T37" s="115">
        <f>IF(DETALLADOMEDICAMENTOS!$E37="DISTRIBUCIoN",1/((COUNTIFS(B:B,DETALLADOMEDICAMENTOS!$B37,P:P,"MARZO")+(COUNTIFS(B:B,DETALLADOMEDICAMENTOS!$B37,P:P,"ABRIL")))),FALSE)</f>
        <v>8.3333333333333329E-2</v>
      </c>
    </row>
    <row r="38" spans="1:20">
      <c r="A38" s="108" t="s">
        <v>37</v>
      </c>
      <c r="B38" s="109">
        <v>104</v>
      </c>
      <c r="C38" s="109">
        <v>3426</v>
      </c>
      <c r="D38" s="109" t="s">
        <v>417</v>
      </c>
      <c r="E38" s="109" t="s">
        <v>394</v>
      </c>
      <c r="F38" s="109" t="s">
        <v>19</v>
      </c>
      <c r="G38" s="109" t="s">
        <v>412</v>
      </c>
      <c r="H38" s="109" t="s">
        <v>409</v>
      </c>
      <c r="I38" s="109" t="s">
        <v>397</v>
      </c>
      <c r="J38" s="109" t="s">
        <v>381</v>
      </c>
      <c r="K38" s="110" t="s">
        <v>381</v>
      </c>
      <c r="L38" s="110">
        <v>800</v>
      </c>
      <c r="M38" s="111">
        <v>800</v>
      </c>
      <c r="N38" s="111" t="s">
        <v>425</v>
      </c>
      <c r="O38" s="112">
        <v>43861</v>
      </c>
      <c r="P38" s="110" t="s">
        <v>403</v>
      </c>
      <c r="Q38" s="113">
        <f>+IFERROR(IF(E38="DISTRIBUCION",((SUMIFS(M:M,D:D,DETALLADOMEDICAMENTOS!$D38,H:H,DETALLADOMEDICAMENTOS!$H38,P:P,"MARZO")+(SUMIFS(M:M,D:D,DETALLADOMEDICAMENTOS!$D38,H:H,DETALLADOMEDICAMENTOS!$H38,P:P,"ABRIL")))/(SUMIFS(L:L,D:D,DETALLADOMEDICAMENTOS!$D38,H:H,DETALLADOMEDICAMENTOS!$H38,P:P,"MARZO")+(SUMIFS(L:L,D:D,DETALLADOMEDICAMENTOS!$D38,H:H,DETALLADOMEDICAMENTOS!$H38,P:P,"ABRIL")))),(SUMIFS(K:K,D:D,DETALLADOMEDICAMENTOS!$D38,H:H,DETALLADOMEDICAMENTOS!$H38)/(SUMIFS(J:J,D:D,DETALLADOMEDICAMENTOS!$D38,H:H,DETALLADOMEDICAMENTOS!$H38)))),0)</f>
        <v>0.59154929577464788</v>
      </c>
      <c r="R38" s="114">
        <f>IF(DETALLADOMEDICAMENTOS!$E38="DISTRIBUCION",1/((COUNTIFS(B:B,DETALLADOMEDICAMENTOS!$B38,H:H,DETALLADOMEDICAMENTOS!$H38,P:P,"MARZO")+(COUNTIFS(B:B,DETALLADOMEDICAMENTOS!$B38,H:H,DETALLADOMEDICAMENTOS!$H38,P:P,"ABRIL")))),IF(DETALLADOMEDICAMENTOS!$E38="INTEGRAL",1/(COUNTIFS(B:B,DETALLADOMEDICAMENTOS!$B38)),0))</f>
        <v>0.125</v>
      </c>
      <c r="S38" s="111" t="str">
        <f>+IF(OR(DETALLADOMEDICAMENTOS!$P38="MARZO",DETALLADOMEDICAMENTOS!$P38="ABRIL"),IF(DETALLADOMEDICAMENTOS!$Q38=0,"Rojo",IF(AND(DETALLADOMEDICAMENTOS!$Q38&gt;0,DETALLADOMEDICAMENTOS!$Q38&lt;0.99),"Amarillo","Verde")),"")</f>
        <v/>
      </c>
      <c r="T38" s="115">
        <f>IF(DETALLADOMEDICAMENTOS!$E38="DISTRIBUCIoN",1/((COUNTIFS(B:B,DETALLADOMEDICAMENTOS!$B38,P:P,"MARZO")+(COUNTIFS(B:B,DETALLADOMEDICAMENTOS!$B38,P:P,"ABRIL")))),FALSE)</f>
        <v>8.3333333333333329E-2</v>
      </c>
    </row>
    <row r="39" spans="1:20">
      <c r="A39" s="108" t="s">
        <v>37</v>
      </c>
      <c r="B39" s="109">
        <v>104</v>
      </c>
      <c r="C39" s="109">
        <v>3498</v>
      </c>
      <c r="D39" s="109" t="s">
        <v>417</v>
      </c>
      <c r="E39" s="109" t="s">
        <v>394</v>
      </c>
      <c r="F39" s="109" t="s">
        <v>19</v>
      </c>
      <c r="G39" s="109" t="s">
        <v>415</v>
      </c>
      <c r="H39" s="109" t="s">
        <v>405</v>
      </c>
      <c r="I39" s="109" t="s">
        <v>397</v>
      </c>
      <c r="J39" s="109" t="s">
        <v>381</v>
      </c>
      <c r="K39" s="110" t="s">
        <v>381</v>
      </c>
      <c r="L39" s="110">
        <v>400</v>
      </c>
      <c r="M39" s="111">
        <v>400</v>
      </c>
      <c r="N39" s="111" t="s">
        <v>425</v>
      </c>
      <c r="O39" s="112">
        <v>43861</v>
      </c>
      <c r="P39" s="110" t="s">
        <v>403</v>
      </c>
      <c r="Q39" s="113">
        <f>+IFERROR(IF(E39="DISTRIBUCION",((SUMIFS(M:M,D:D,DETALLADOMEDICAMENTOS!$D39,H:H,DETALLADOMEDICAMENTOS!$H39,P:P,"MARZO")+(SUMIFS(M:M,D:D,DETALLADOMEDICAMENTOS!$D39,H:H,DETALLADOMEDICAMENTOS!$H39,P:P,"ABRIL")))/(SUMIFS(L:L,D:D,DETALLADOMEDICAMENTOS!$D39,H:H,DETALLADOMEDICAMENTOS!$H39,P:P,"MARZO")+(SUMIFS(L:L,D:D,DETALLADOMEDICAMENTOS!$D39,H:H,DETALLADOMEDICAMENTOS!$H39,P:P,"ABRIL")))),(SUMIFS(K:K,D:D,DETALLADOMEDICAMENTOS!$D39,H:H,DETALLADOMEDICAMENTOS!$H39)/(SUMIFS(J:J,D:D,DETALLADOMEDICAMENTOS!$D39,H:H,DETALLADOMEDICAMENTOS!$H39)))),0)</f>
        <v>5.2631578947368418E-2</v>
      </c>
      <c r="R39" s="114">
        <f>IF(DETALLADOMEDICAMENTOS!$E39="DISTRIBUCION",1/((COUNTIFS(B:B,DETALLADOMEDICAMENTOS!$B39,H:H,DETALLADOMEDICAMENTOS!$H39,P:P,"MARZO")+(COUNTIFS(B:B,DETALLADOMEDICAMENTOS!$B39,H:H,DETALLADOMEDICAMENTOS!$H39,P:P,"ABRIL")))),IF(DETALLADOMEDICAMENTOS!$E39="INTEGRAL",1/(COUNTIFS(B:B,DETALLADOMEDICAMENTOS!$B39)),0))</f>
        <v>0.5</v>
      </c>
      <c r="S39" s="111" t="str">
        <f>+IF(OR(DETALLADOMEDICAMENTOS!$P39="MARZO",DETALLADOMEDICAMENTOS!$P39="ABRIL"),IF(DETALLADOMEDICAMENTOS!$Q39=0,"Rojo",IF(AND(DETALLADOMEDICAMENTOS!$Q39&gt;0,DETALLADOMEDICAMENTOS!$Q39&lt;0.99),"Amarillo","Verde")),"")</f>
        <v/>
      </c>
      <c r="T39" s="115">
        <f>IF(DETALLADOMEDICAMENTOS!$E39="DISTRIBUCIoN",1/((COUNTIFS(B:B,DETALLADOMEDICAMENTOS!$B39,P:P,"MARZO")+(COUNTIFS(B:B,DETALLADOMEDICAMENTOS!$B39,P:P,"ABRIL")))),FALSE)</f>
        <v>8.3333333333333329E-2</v>
      </c>
    </row>
    <row r="40" spans="1:20">
      <c r="A40" s="108" t="s">
        <v>37</v>
      </c>
      <c r="B40" s="109">
        <v>104</v>
      </c>
      <c r="C40" s="109">
        <v>3564</v>
      </c>
      <c r="D40" s="109" t="s">
        <v>417</v>
      </c>
      <c r="E40" s="109" t="s">
        <v>394</v>
      </c>
      <c r="F40" s="109" t="s">
        <v>19</v>
      </c>
      <c r="G40" s="109" t="s">
        <v>414</v>
      </c>
      <c r="H40" s="109" t="s">
        <v>409</v>
      </c>
      <c r="I40" s="109" t="s">
        <v>397</v>
      </c>
      <c r="J40" s="109" t="s">
        <v>381</v>
      </c>
      <c r="K40" s="110" t="s">
        <v>381</v>
      </c>
      <c r="L40" s="110">
        <v>600</v>
      </c>
      <c r="M40" s="111">
        <v>600</v>
      </c>
      <c r="N40" s="111" t="s">
        <v>425</v>
      </c>
      <c r="O40" s="112">
        <v>43861</v>
      </c>
      <c r="P40" s="110" t="s">
        <v>403</v>
      </c>
      <c r="Q40" s="113">
        <f>+IFERROR(IF(E40="DISTRIBUCION",((SUMIFS(M:M,D:D,DETALLADOMEDICAMENTOS!$D40,H:H,DETALLADOMEDICAMENTOS!$H40,P:P,"MARZO")+(SUMIFS(M:M,D:D,DETALLADOMEDICAMENTOS!$D40,H:H,DETALLADOMEDICAMENTOS!$H40,P:P,"ABRIL")))/(SUMIFS(L:L,D:D,DETALLADOMEDICAMENTOS!$D40,H:H,DETALLADOMEDICAMENTOS!$H40,P:P,"MARZO")+(SUMIFS(L:L,D:D,DETALLADOMEDICAMENTOS!$D40,H:H,DETALLADOMEDICAMENTOS!$H40,P:P,"ABRIL")))),(SUMIFS(K:K,D:D,DETALLADOMEDICAMENTOS!$D40,H:H,DETALLADOMEDICAMENTOS!$H40)/(SUMIFS(J:J,D:D,DETALLADOMEDICAMENTOS!$D40,H:H,DETALLADOMEDICAMENTOS!$H40)))),0)</f>
        <v>0.59154929577464788</v>
      </c>
      <c r="R40" s="114">
        <f>IF(DETALLADOMEDICAMENTOS!$E40="DISTRIBUCION",1/((COUNTIFS(B:B,DETALLADOMEDICAMENTOS!$B40,H:H,DETALLADOMEDICAMENTOS!$H40,P:P,"MARZO")+(COUNTIFS(B:B,DETALLADOMEDICAMENTOS!$B40,H:H,DETALLADOMEDICAMENTOS!$H40,P:P,"ABRIL")))),IF(DETALLADOMEDICAMENTOS!$E40="INTEGRAL",1/(COUNTIFS(B:B,DETALLADOMEDICAMENTOS!$B40)),0))</f>
        <v>0.125</v>
      </c>
      <c r="S40" s="111" t="str">
        <f>+IF(OR(DETALLADOMEDICAMENTOS!$P40="MARZO",DETALLADOMEDICAMENTOS!$P40="ABRIL"),IF(DETALLADOMEDICAMENTOS!$Q40=0,"Rojo",IF(AND(DETALLADOMEDICAMENTOS!$Q40&gt;0,DETALLADOMEDICAMENTOS!$Q40&lt;0.99),"Amarillo","Verde")),"")</f>
        <v/>
      </c>
      <c r="T40" s="115">
        <f>IF(DETALLADOMEDICAMENTOS!$E40="DISTRIBUCIoN",1/((COUNTIFS(B:B,DETALLADOMEDICAMENTOS!$B40,P:P,"MARZO")+(COUNTIFS(B:B,DETALLADOMEDICAMENTOS!$B40,P:P,"ABRIL")))),FALSE)</f>
        <v>8.3333333333333329E-2</v>
      </c>
    </row>
    <row r="41" spans="1:20">
      <c r="A41" s="108" t="s">
        <v>37</v>
      </c>
      <c r="B41" s="109">
        <v>104</v>
      </c>
      <c r="C41" s="109">
        <v>3281</v>
      </c>
      <c r="D41" s="109" t="s">
        <v>417</v>
      </c>
      <c r="E41" s="109" t="s">
        <v>394</v>
      </c>
      <c r="F41" s="109" t="s">
        <v>19</v>
      </c>
      <c r="G41" s="109" t="s">
        <v>426</v>
      </c>
      <c r="H41" s="109" t="s">
        <v>409</v>
      </c>
      <c r="I41" s="109" t="s">
        <v>397</v>
      </c>
      <c r="J41" s="109" t="s">
        <v>381</v>
      </c>
      <c r="K41" s="110" t="s">
        <v>381</v>
      </c>
      <c r="L41" s="110">
        <v>300</v>
      </c>
      <c r="M41" s="111">
        <v>0</v>
      </c>
      <c r="N41" s="111"/>
      <c r="O41" s="112"/>
      <c r="P41" s="110" t="s">
        <v>399</v>
      </c>
      <c r="Q41" s="113">
        <f>+IFERROR(IF(E41="DISTRIBUCION",((SUMIFS(M:M,D:D,DETALLADOMEDICAMENTOS!$D41,H:H,DETALLADOMEDICAMENTOS!$H41,P:P,"MARZO")+(SUMIFS(M:M,D:D,DETALLADOMEDICAMENTOS!$D41,H:H,DETALLADOMEDICAMENTOS!$H41,P:P,"ABRIL")))/(SUMIFS(L:L,D:D,DETALLADOMEDICAMENTOS!$D41,H:H,DETALLADOMEDICAMENTOS!$H41,P:P,"MARZO")+(SUMIFS(L:L,D:D,DETALLADOMEDICAMENTOS!$D41,H:H,DETALLADOMEDICAMENTOS!$H41,P:P,"ABRIL")))),(SUMIFS(K:K,D:D,DETALLADOMEDICAMENTOS!$D41,H:H,DETALLADOMEDICAMENTOS!$H41)/(SUMIFS(J:J,D:D,DETALLADOMEDICAMENTOS!$D41,H:H,DETALLADOMEDICAMENTOS!$H41)))),0)</f>
        <v>0.59154929577464788</v>
      </c>
      <c r="R41" s="114">
        <f>IF(DETALLADOMEDICAMENTOS!$E41="DISTRIBUCION",1/((COUNTIFS(B:B,DETALLADOMEDICAMENTOS!$B41,H:H,DETALLADOMEDICAMENTOS!$H41,P:P,"MARZO")+(COUNTIFS(B:B,DETALLADOMEDICAMENTOS!$B41,H:H,DETALLADOMEDICAMENTOS!$H41,P:P,"ABRIL")))),IF(DETALLADOMEDICAMENTOS!$E41="INTEGRAL",1/(COUNTIFS(B:B,DETALLADOMEDICAMENTOS!$B41)),0))</f>
        <v>0.125</v>
      </c>
      <c r="S41" s="111" t="str">
        <f>+IF(OR(DETALLADOMEDICAMENTOS!$P41="MARZO",DETALLADOMEDICAMENTOS!$P41="ABRIL"),IF(DETALLADOMEDICAMENTOS!$Q41=0,"Rojo",IF(AND(DETALLADOMEDICAMENTOS!$Q41&gt;0,DETALLADOMEDICAMENTOS!$Q41&lt;0.99),"Amarillo","Verde")),"")</f>
        <v>Amarillo</v>
      </c>
      <c r="T41" s="115">
        <f>IF(DETALLADOMEDICAMENTOS!$E41="DISTRIBUCIoN",1/((COUNTIFS(B:B,DETALLADOMEDICAMENTOS!$B41,P:P,"MARZO")+(COUNTIFS(B:B,DETALLADOMEDICAMENTOS!$B41,P:P,"ABRIL")))),FALSE)</f>
        <v>8.3333333333333329E-2</v>
      </c>
    </row>
    <row r="42" spans="1:20">
      <c r="A42" s="108" t="s">
        <v>37</v>
      </c>
      <c r="B42" s="109">
        <v>105</v>
      </c>
      <c r="C42" s="109">
        <v>3013</v>
      </c>
      <c r="D42" s="109" t="s">
        <v>427</v>
      </c>
      <c r="E42" s="109" t="s">
        <v>394</v>
      </c>
      <c r="F42" s="109" t="s">
        <v>19</v>
      </c>
      <c r="G42" s="109" t="s">
        <v>395</v>
      </c>
      <c r="H42" s="109" t="s">
        <v>396</v>
      </c>
      <c r="I42" s="109" t="s">
        <v>397</v>
      </c>
      <c r="J42" s="109" t="s">
        <v>381</v>
      </c>
      <c r="K42" s="110" t="s">
        <v>381</v>
      </c>
      <c r="L42" s="110">
        <v>1300</v>
      </c>
      <c r="M42" s="111">
        <v>1300</v>
      </c>
      <c r="N42" s="111" t="s">
        <v>428</v>
      </c>
      <c r="O42" s="112">
        <v>43909.690150462964</v>
      </c>
      <c r="P42" s="110" t="s">
        <v>399</v>
      </c>
      <c r="Q42" s="113">
        <f>+IFERROR(IF(E42="DISTRIBUCION",((SUMIFS(M:M,D:D,DETALLADOMEDICAMENTOS!$D42,H:H,DETALLADOMEDICAMENTOS!$H42,P:P,"MARZO")+(SUMIFS(M:M,D:D,DETALLADOMEDICAMENTOS!$D42,H:H,DETALLADOMEDICAMENTOS!$H42,P:P,"ABRIL")))/(SUMIFS(L:L,D:D,DETALLADOMEDICAMENTOS!$D42,H:H,DETALLADOMEDICAMENTOS!$H42,P:P,"MARZO")+(SUMIFS(L:L,D:D,DETALLADOMEDICAMENTOS!$D42,H:H,DETALLADOMEDICAMENTOS!$H42,P:P,"ABRIL")))),(SUMIFS(K:K,D:D,DETALLADOMEDICAMENTOS!$D42,H:H,DETALLADOMEDICAMENTOS!$H42)/(SUMIFS(J:J,D:D,DETALLADOMEDICAMENTOS!$D42,H:H,DETALLADOMEDICAMENTOS!$H42)))),0)</f>
        <v>0.72222222222222221</v>
      </c>
      <c r="R42" s="114">
        <f>IF(DETALLADOMEDICAMENTOS!$E42="DISTRIBUCION",1/((COUNTIFS(B:B,DETALLADOMEDICAMENTOS!$B42,H:H,DETALLADOMEDICAMENTOS!$H42,P:P,"MARZO")+(COUNTIFS(B:B,DETALLADOMEDICAMENTOS!$B42,H:H,DETALLADOMEDICAMENTOS!$H42,P:P,"ABRIL")))),IF(DETALLADOMEDICAMENTOS!$E42="INTEGRAL",1/(COUNTIFS(B:B,DETALLADOMEDICAMENTOS!$B42)),0))</f>
        <v>0.5</v>
      </c>
      <c r="S42" s="111" t="str">
        <f>+IF(OR(DETALLADOMEDICAMENTOS!$P42="MARZO",DETALLADOMEDICAMENTOS!$P42="ABRIL"),IF(DETALLADOMEDICAMENTOS!$Q42=0,"Rojo",IF(AND(DETALLADOMEDICAMENTOS!$Q42&gt;0,DETALLADOMEDICAMENTOS!$Q42&lt;0.99),"Amarillo","Verde")),"")</f>
        <v>Amarillo</v>
      </c>
      <c r="T42" s="115">
        <f>IF(DETALLADOMEDICAMENTOS!$E42="DISTRIBUCIoN",1/((COUNTIFS(B:B,DETALLADOMEDICAMENTOS!$B42,P:P,"MARZO")+(COUNTIFS(B:B,DETALLADOMEDICAMENTOS!$B42,P:P,"ABRIL")))),FALSE)</f>
        <v>0.1111111111111111</v>
      </c>
    </row>
    <row r="43" spans="1:20">
      <c r="A43" s="108" t="s">
        <v>37</v>
      </c>
      <c r="B43" s="109">
        <v>105</v>
      </c>
      <c r="C43" s="109">
        <v>3424</v>
      </c>
      <c r="D43" s="109" t="s">
        <v>427</v>
      </c>
      <c r="E43" s="109" t="s">
        <v>394</v>
      </c>
      <c r="F43" s="109" t="s">
        <v>19</v>
      </c>
      <c r="G43" s="109" t="s">
        <v>408</v>
      </c>
      <c r="H43" s="109" t="s">
        <v>409</v>
      </c>
      <c r="I43" s="109" t="s">
        <v>397</v>
      </c>
      <c r="J43" s="109" t="s">
        <v>381</v>
      </c>
      <c r="K43" s="110" t="s">
        <v>381</v>
      </c>
      <c r="L43" s="110">
        <v>1200</v>
      </c>
      <c r="M43" s="111">
        <v>1200</v>
      </c>
      <c r="N43" s="111" t="s">
        <v>429</v>
      </c>
      <c r="O43" s="112">
        <v>43909.690150462964</v>
      </c>
      <c r="P43" s="110" t="s">
        <v>399</v>
      </c>
      <c r="Q43" s="113">
        <f>+IFERROR(IF(E43="DISTRIBUCION",((SUMIFS(M:M,D:D,DETALLADOMEDICAMENTOS!$D43,H:H,DETALLADOMEDICAMENTOS!$H43,P:P,"MARZO")+(SUMIFS(M:M,D:D,DETALLADOMEDICAMENTOS!$D43,H:H,DETALLADOMEDICAMENTOS!$H43,P:P,"ABRIL")))/(SUMIFS(L:L,D:D,DETALLADOMEDICAMENTOS!$D43,H:H,DETALLADOMEDICAMENTOS!$H43,P:P,"MARZO")+(SUMIFS(L:L,D:D,DETALLADOMEDICAMENTOS!$D43,H:H,DETALLADOMEDICAMENTOS!$H43,P:P,"ABRIL")))),(SUMIFS(K:K,D:D,DETALLADOMEDICAMENTOS!$D43,H:H,DETALLADOMEDICAMENTOS!$H43)/(SUMIFS(J:J,D:D,DETALLADOMEDICAMENTOS!$D43,H:H,DETALLADOMEDICAMENTOS!$H43)))),0)</f>
        <v>0.625</v>
      </c>
      <c r="R43" s="114">
        <f>IF(DETALLADOMEDICAMENTOS!$E43="DISTRIBUCION",1/((COUNTIFS(B:B,DETALLADOMEDICAMENTOS!$B43,H:H,DETALLADOMEDICAMENTOS!$H43,P:P,"MARZO")+(COUNTIFS(B:B,DETALLADOMEDICAMENTOS!$B43,H:H,DETALLADOMEDICAMENTOS!$H43,P:P,"ABRIL")))),IF(DETALLADOMEDICAMENTOS!$E43="INTEGRAL",1/(COUNTIFS(B:B,DETALLADOMEDICAMENTOS!$B43)),0))</f>
        <v>0.2</v>
      </c>
      <c r="S43" s="111" t="str">
        <f>+IF(OR(DETALLADOMEDICAMENTOS!$P43="MARZO",DETALLADOMEDICAMENTOS!$P43="ABRIL"),IF(DETALLADOMEDICAMENTOS!$Q43=0,"Rojo",IF(AND(DETALLADOMEDICAMENTOS!$Q43&gt;0,DETALLADOMEDICAMENTOS!$Q43&lt;0.99),"Amarillo","Verde")),"")</f>
        <v>Amarillo</v>
      </c>
      <c r="T43" s="115">
        <f>IF(DETALLADOMEDICAMENTOS!$E43="DISTRIBUCIoN",1/((COUNTIFS(B:B,DETALLADOMEDICAMENTOS!$B43,P:P,"MARZO")+(COUNTIFS(B:B,DETALLADOMEDICAMENTOS!$B43,P:P,"ABRIL")))),FALSE)</f>
        <v>0.1111111111111111</v>
      </c>
    </row>
    <row r="44" spans="1:20">
      <c r="A44" s="108" t="s">
        <v>37</v>
      </c>
      <c r="B44" s="109">
        <v>105</v>
      </c>
      <c r="C44" s="109">
        <v>3563</v>
      </c>
      <c r="D44" s="109" t="s">
        <v>427</v>
      </c>
      <c r="E44" s="109" t="s">
        <v>394</v>
      </c>
      <c r="F44" s="109" t="s">
        <v>19</v>
      </c>
      <c r="G44" s="109" t="s">
        <v>413</v>
      </c>
      <c r="H44" s="109" t="s">
        <v>409</v>
      </c>
      <c r="I44" s="109" t="s">
        <v>397</v>
      </c>
      <c r="J44" s="109" t="s">
        <v>381</v>
      </c>
      <c r="K44" s="110" t="s">
        <v>381</v>
      </c>
      <c r="L44" s="110">
        <v>500</v>
      </c>
      <c r="M44" s="111">
        <v>500</v>
      </c>
      <c r="N44" s="111" t="s">
        <v>430</v>
      </c>
      <c r="O44" s="112">
        <v>43912.650081018517</v>
      </c>
      <c r="P44" s="110" t="s">
        <v>399</v>
      </c>
      <c r="Q44" s="113">
        <f>+IFERROR(IF(E44="DISTRIBUCION",((SUMIFS(M:M,D:D,DETALLADOMEDICAMENTOS!$D44,H:H,DETALLADOMEDICAMENTOS!$H44,P:P,"MARZO")+(SUMIFS(M:M,D:D,DETALLADOMEDICAMENTOS!$D44,H:H,DETALLADOMEDICAMENTOS!$H44,P:P,"ABRIL")))/(SUMIFS(L:L,D:D,DETALLADOMEDICAMENTOS!$D44,H:H,DETALLADOMEDICAMENTOS!$H44,P:P,"MARZO")+(SUMIFS(L:L,D:D,DETALLADOMEDICAMENTOS!$D44,H:H,DETALLADOMEDICAMENTOS!$H44,P:P,"ABRIL")))),(SUMIFS(K:K,D:D,DETALLADOMEDICAMENTOS!$D44,H:H,DETALLADOMEDICAMENTOS!$H44)/(SUMIFS(J:J,D:D,DETALLADOMEDICAMENTOS!$D44,H:H,DETALLADOMEDICAMENTOS!$H44)))),0)</f>
        <v>0.625</v>
      </c>
      <c r="R44" s="114">
        <f>IF(DETALLADOMEDICAMENTOS!$E44="DISTRIBUCION",1/((COUNTIFS(B:B,DETALLADOMEDICAMENTOS!$B44,H:H,DETALLADOMEDICAMENTOS!$H44,P:P,"MARZO")+(COUNTIFS(B:B,DETALLADOMEDICAMENTOS!$B44,H:H,DETALLADOMEDICAMENTOS!$H44,P:P,"ABRIL")))),IF(DETALLADOMEDICAMENTOS!$E44="INTEGRAL",1/(COUNTIFS(B:B,DETALLADOMEDICAMENTOS!$B44)),0))</f>
        <v>0.2</v>
      </c>
      <c r="S44" s="111" t="str">
        <f>+IF(OR(DETALLADOMEDICAMENTOS!$P44="MARZO",DETALLADOMEDICAMENTOS!$P44="ABRIL"),IF(DETALLADOMEDICAMENTOS!$Q44=0,"Rojo",IF(AND(DETALLADOMEDICAMENTOS!$Q44&gt;0,DETALLADOMEDICAMENTOS!$Q44&lt;0.99),"Amarillo","Verde")),"")</f>
        <v>Amarillo</v>
      </c>
      <c r="T44" s="115">
        <f>IF(DETALLADOMEDICAMENTOS!$E44="DISTRIBUCIoN",1/((COUNTIFS(B:B,DETALLADOMEDICAMENTOS!$B44,P:P,"MARZO")+(COUNTIFS(B:B,DETALLADOMEDICAMENTOS!$B44,P:P,"ABRIL")))),FALSE)</f>
        <v>0.1111111111111111</v>
      </c>
    </row>
    <row r="45" spans="1:20">
      <c r="A45" s="108" t="s">
        <v>37</v>
      </c>
      <c r="B45" s="109">
        <v>105</v>
      </c>
      <c r="C45" s="109">
        <v>3013</v>
      </c>
      <c r="D45" s="109" t="s">
        <v>427</v>
      </c>
      <c r="E45" s="109" t="s">
        <v>394</v>
      </c>
      <c r="F45" s="109" t="s">
        <v>19</v>
      </c>
      <c r="G45" s="109" t="s">
        <v>395</v>
      </c>
      <c r="H45" s="109" t="s">
        <v>396</v>
      </c>
      <c r="I45" s="109" t="s">
        <v>397</v>
      </c>
      <c r="J45" s="109" t="s">
        <v>381</v>
      </c>
      <c r="K45" s="110" t="s">
        <v>381</v>
      </c>
      <c r="L45" s="110">
        <v>500</v>
      </c>
      <c r="M45" s="111">
        <v>500</v>
      </c>
      <c r="N45" s="111" t="s">
        <v>431</v>
      </c>
      <c r="O45" s="112">
        <v>43877.484166666669</v>
      </c>
      <c r="P45" s="110" t="s">
        <v>401</v>
      </c>
      <c r="Q45" s="113">
        <f>+IFERROR(IF(E45="DISTRIBUCION",((SUMIFS(M:M,D:D,DETALLADOMEDICAMENTOS!$D45,H:H,DETALLADOMEDICAMENTOS!$H45,P:P,"MARZO")+(SUMIFS(M:M,D:D,DETALLADOMEDICAMENTOS!$D45,H:H,DETALLADOMEDICAMENTOS!$H45,P:P,"ABRIL")))/(SUMIFS(L:L,D:D,DETALLADOMEDICAMENTOS!$D45,H:H,DETALLADOMEDICAMENTOS!$H45,P:P,"MARZO")+(SUMIFS(L:L,D:D,DETALLADOMEDICAMENTOS!$D45,H:H,DETALLADOMEDICAMENTOS!$H45,P:P,"ABRIL")))),(SUMIFS(K:K,D:D,DETALLADOMEDICAMENTOS!$D45,H:H,DETALLADOMEDICAMENTOS!$H45)/(SUMIFS(J:J,D:D,DETALLADOMEDICAMENTOS!$D45,H:H,DETALLADOMEDICAMENTOS!$H45)))),0)</f>
        <v>0.72222222222222221</v>
      </c>
      <c r="R45" s="114">
        <f>IF(DETALLADOMEDICAMENTOS!$E45="DISTRIBUCION",1/((COUNTIFS(B:B,DETALLADOMEDICAMENTOS!$B45,H:H,DETALLADOMEDICAMENTOS!$H45,P:P,"MARZO")+(COUNTIFS(B:B,DETALLADOMEDICAMENTOS!$B45,H:H,DETALLADOMEDICAMENTOS!$H45,P:P,"ABRIL")))),IF(DETALLADOMEDICAMENTOS!$E45="INTEGRAL",1/(COUNTIFS(B:B,DETALLADOMEDICAMENTOS!$B45)),0))</f>
        <v>0.5</v>
      </c>
      <c r="S45" s="111" t="str">
        <f>+IF(OR(DETALLADOMEDICAMENTOS!$P45="MARZO",DETALLADOMEDICAMENTOS!$P45="ABRIL"),IF(DETALLADOMEDICAMENTOS!$Q45=0,"Rojo",IF(AND(DETALLADOMEDICAMENTOS!$Q45&gt;0,DETALLADOMEDICAMENTOS!$Q45&lt;0.99),"Amarillo","Verde")),"")</f>
        <v/>
      </c>
      <c r="T45" s="115">
        <f>IF(DETALLADOMEDICAMENTOS!$E45="DISTRIBUCIoN",1/((COUNTIFS(B:B,DETALLADOMEDICAMENTOS!$B45,P:P,"MARZO")+(COUNTIFS(B:B,DETALLADOMEDICAMENTOS!$B45,P:P,"ABRIL")))),FALSE)</f>
        <v>0.1111111111111111</v>
      </c>
    </row>
    <row r="46" spans="1:20">
      <c r="A46" s="108" t="s">
        <v>37</v>
      </c>
      <c r="B46" s="109">
        <v>105</v>
      </c>
      <c r="C46" s="109">
        <v>3211</v>
      </c>
      <c r="D46" s="109" t="s">
        <v>427</v>
      </c>
      <c r="E46" s="109" t="s">
        <v>394</v>
      </c>
      <c r="F46" s="109" t="s">
        <v>19</v>
      </c>
      <c r="G46" s="109" t="s">
        <v>404</v>
      </c>
      <c r="H46" s="109" t="s">
        <v>405</v>
      </c>
      <c r="I46" s="109" t="s">
        <v>397</v>
      </c>
      <c r="J46" s="109" t="s">
        <v>381</v>
      </c>
      <c r="K46" s="110" t="s">
        <v>381</v>
      </c>
      <c r="L46" s="110">
        <v>200</v>
      </c>
      <c r="M46" s="111">
        <v>200</v>
      </c>
      <c r="N46" s="111" t="s">
        <v>432</v>
      </c>
      <c r="O46" s="112">
        <v>43883</v>
      </c>
      <c r="P46" s="110" t="s">
        <v>401</v>
      </c>
      <c r="Q46" s="113">
        <f>+IFERROR(IF(E46="DISTRIBUCION",((SUMIFS(M:M,D:D,DETALLADOMEDICAMENTOS!$D46,H:H,DETALLADOMEDICAMENTOS!$H46,P:P,"MARZO")+(SUMIFS(M:M,D:D,DETALLADOMEDICAMENTOS!$D46,H:H,DETALLADOMEDICAMENTOS!$H46,P:P,"ABRIL")))/(SUMIFS(L:L,D:D,DETALLADOMEDICAMENTOS!$D46,H:H,DETALLADOMEDICAMENTOS!$H46,P:P,"MARZO")+(SUMIFS(L:L,D:D,DETALLADOMEDICAMENTOS!$D46,H:H,DETALLADOMEDICAMENTOS!$H46,P:P,"ABRIL")))),(SUMIFS(K:K,D:D,DETALLADOMEDICAMENTOS!$D46,H:H,DETALLADOMEDICAMENTOS!$H46)/(SUMIFS(J:J,D:D,DETALLADOMEDICAMENTOS!$D46,H:H,DETALLADOMEDICAMENTOS!$H46)))),0)</f>
        <v>0</v>
      </c>
      <c r="R46" s="114">
        <f>IF(DETALLADOMEDICAMENTOS!$E46="DISTRIBUCION",1/((COUNTIFS(B:B,DETALLADOMEDICAMENTOS!$B46,H:H,DETALLADOMEDICAMENTOS!$H46,P:P,"MARZO")+(COUNTIFS(B:B,DETALLADOMEDICAMENTOS!$B46,H:H,DETALLADOMEDICAMENTOS!$H46,P:P,"ABRIL")))),IF(DETALLADOMEDICAMENTOS!$E46="INTEGRAL",1/(COUNTIFS(B:B,DETALLADOMEDICAMENTOS!$B46)),0))</f>
        <v>0.5</v>
      </c>
      <c r="S46" s="111" t="str">
        <f>+IF(OR(DETALLADOMEDICAMENTOS!$P46="MARZO",DETALLADOMEDICAMENTOS!$P46="ABRIL"),IF(DETALLADOMEDICAMENTOS!$Q46=0,"Rojo",IF(AND(DETALLADOMEDICAMENTOS!$Q46&gt;0,DETALLADOMEDICAMENTOS!$Q46&lt;0.99),"Amarillo","Verde")),"")</f>
        <v/>
      </c>
      <c r="T46" s="115">
        <f>IF(DETALLADOMEDICAMENTOS!$E46="DISTRIBUCIoN",1/((COUNTIFS(B:B,DETALLADOMEDICAMENTOS!$B46,P:P,"MARZO")+(COUNTIFS(B:B,DETALLADOMEDICAMENTOS!$B46,P:P,"ABRIL")))),FALSE)</f>
        <v>0.1111111111111111</v>
      </c>
    </row>
    <row r="47" spans="1:20">
      <c r="A47" s="108" t="s">
        <v>37</v>
      </c>
      <c r="B47" s="109">
        <v>105</v>
      </c>
      <c r="C47" s="109">
        <v>3271</v>
      </c>
      <c r="D47" s="109" t="s">
        <v>427</v>
      </c>
      <c r="E47" s="109" t="s">
        <v>394</v>
      </c>
      <c r="F47" s="109" t="s">
        <v>19</v>
      </c>
      <c r="G47" s="109" t="s">
        <v>433</v>
      </c>
      <c r="H47" s="109" t="s">
        <v>405</v>
      </c>
      <c r="I47" s="109" t="s">
        <v>397</v>
      </c>
      <c r="J47" s="109" t="s">
        <v>381</v>
      </c>
      <c r="K47" s="110" t="s">
        <v>381</v>
      </c>
      <c r="L47" s="110">
        <v>400</v>
      </c>
      <c r="M47" s="111">
        <v>250</v>
      </c>
      <c r="N47" s="111" t="s">
        <v>434</v>
      </c>
      <c r="O47" s="112">
        <v>43883</v>
      </c>
      <c r="P47" s="110" t="s">
        <v>401</v>
      </c>
      <c r="Q47" s="113">
        <f>+IFERROR(IF(E47="DISTRIBUCION",((SUMIFS(M:M,D:D,DETALLADOMEDICAMENTOS!$D47,H:H,DETALLADOMEDICAMENTOS!$H47,P:P,"MARZO")+(SUMIFS(M:M,D:D,DETALLADOMEDICAMENTOS!$D47,H:H,DETALLADOMEDICAMENTOS!$H47,P:P,"ABRIL")))/(SUMIFS(L:L,D:D,DETALLADOMEDICAMENTOS!$D47,H:H,DETALLADOMEDICAMENTOS!$H47,P:P,"MARZO")+(SUMIFS(L:L,D:D,DETALLADOMEDICAMENTOS!$D47,H:H,DETALLADOMEDICAMENTOS!$H47,P:P,"ABRIL")))),(SUMIFS(K:K,D:D,DETALLADOMEDICAMENTOS!$D47,H:H,DETALLADOMEDICAMENTOS!$H47)/(SUMIFS(J:J,D:D,DETALLADOMEDICAMENTOS!$D47,H:H,DETALLADOMEDICAMENTOS!$H47)))),0)</f>
        <v>0</v>
      </c>
      <c r="R47" s="114">
        <f>IF(DETALLADOMEDICAMENTOS!$E47="DISTRIBUCION",1/((COUNTIFS(B:B,DETALLADOMEDICAMENTOS!$B47,H:H,DETALLADOMEDICAMENTOS!$H47,P:P,"MARZO")+(COUNTIFS(B:B,DETALLADOMEDICAMENTOS!$B47,H:H,DETALLADOMEDICAMENTOS!$H47,P:P,"ABRIL")))),IF(DETALLADOMEDICAMENTOS!$E47="INTEGRAL",1/(COUNTIFS(B:B,DETALLADOMEDICAMENTOS!$B47)),0))</f>
        <v>0.5</v>
      </c>
      <c r="S47" s="111" t="str">
        <f>+IF(OR(DETALLADOMEDICAMENTOS!$P47="MARZO",DETALLADOMEDICAMENTOS!$P47="ABRIL"),IF(DETALLADOMEDICAMENTOS!$Q47=0,"Rojo",IF(AND(DETALLADOMEDICAMENTOS!$Q47&gt;0,DETALLADOMEDICAMENTOS!$Q47&lt;0.99),"Amarillo","Verde")),"")</f>
        <v/>
      </c>
      <c r="T47" s="115">
        <f>IF(DETALLADOMEDICAMENTOS!$E47="DISTRIBUCIoN",1/((COUNTIFS(B:B,DETALLADOMEDICAMENTOS!$B47,P:P,"MARZO")+(COUNTIFS(B:B,DETALLADOMEDICAMENTOS!$B47,P:P,"ABRIL")))),FALSE)</f>
        <v>0.1111111111111111</v>
      </c>
    </row>
    <row r="48" spans="1:20">
      <c r="A48" s="108" t="s">
        <v>37</v>
      </c>
      <c r="B48" s="109">
        <v>105</v>
      </c>
      <c r="C48" s="109">
        <v>3424</v>
      </c>
      <c r="D48" s="109" t="s">
        <v>427</v>
      </c>
      <c r="E48" s="109" t="s">
        <v>394</v>
      </c>
      <c r="F48" s="109" t="s">
        <v>19</v>
      </c>
      <c r="G48" s="109" t="s">
        <v>408</v>
      </c>
      <c r="H48" s="109" t="s">
        <v>409</v>
      </c>
      <c r="I48" s="109" t="s">
        <v>397</v>
      </c>
      <c r="J48" s="109" t="s">
        <v>381</v>
      </c>
      <c r="K48" s="110" t="s">
        <v>381</v>
      </c>
      <c r="L48" s="110">
        <v>300</v>
      </c>
      <c r="M48" s="111">
        <v>300</v>
      </c>
      <c r="N48" s="111" t="s">
        <v>431</v>
      </c>
      <c r="O48" s="112">
        <v>43877.484166666669</v>
      </c>
      <c r="P48" s="110" t="s">
        <v>401</v>
      </c>
      <c r="Q48" s="113">
        <f>+IFERROR(IF(E48="DISTRIBUCION",((SUMIFS(M:M,D:D,DETALLADOMEDICAMENTOS!$D48,H:H,DETALLADOMEDICAMENTOS!$H48,P:P,"MARZO")+(SUMIFS(M:M,D:D,DETALLADOMEDICAMENTOS!$D48,H:H,DETALLADOMEDICAMENTOS!$H48,P:P,"ABRIL")))/(SUMIFS(L:L,D:D,DETALLADOMEDICAMENTOS!$D48,H:H,DETALLADOMEDICAMENTOS!$H48,P:P,"MARZO")+(SUMIFS(L:L,D:D,DETALLADOMEDICAMENTOS!$D48,H:H,DETALLADOMEDICAMENTOS!$H48,P:P,"ABRIL")))),(SUMIFS(K:K,D:D,DETALLADOMEDICAMENTOS!$D48,H:H,DETALLADOMEDICAMENTOS!$H48)/(SUMIFS(J:J,D:D,DETALLADOMEDICAMENTOS!$D48,H:H,DETALLADOMEDICAMENTOS!$H48)))),0)</f>
        <v>0.625</v>
      </c>
      <c r="R48" s="114">
        <f>IF(DETALLADOMEDICAMENTOS!$E48="DISTRIBUCION",1/((COUNTIFS(B:B,DETALLADOMEDICAMENTOS!$B48,H:H,DETALLADOMEDICAMENTOS!$H48,P:P,"MARZO")+(COUNTIFS(B:B,DETALLADOMEDICAMENTOS!$B48,H:H,DETALLADOMEDICAMENTOS!$H48,P:P,"ABRIL")))),IF(DETALLADOMEDICAMENTOS!$E48="INTEGRAL",1/(COUNTIFS(B:B,DETALLADOMEDICAMENTOS!$B48)),0))</f>
        <v>0.2</v>
      </c>
      <c r="S48" s="111" t="str">
        <f>+IF(OR(DETALLADOMEDICAMENTOS!$P48="MARZO",DETALLADOMEDICAMENTOS!$P48="ABRIL"),IF(DETALLADOMEDICAMENTOS!$Q48=0,"Rojo",IF(AND(DETALLADOMEDICAMENTOS!$Q48&gt;0,DETALLADOMEDICAMENTOS!$Q48&lt;0.99),"Amarillo","Verde")),"")</f>
        <v/>
      </c>
      <c r="T48" s="115">
        <f>IF(DETALLADOMEDICAMENTOS!$E48="DISTRIBUCIoN",1/((COUNTIFS(B:B,DETALLADOMEDICAMENTOS!$B48,P:P,"MARZO")+(COUNTIFS(B:B,DETALLADOMEDICAMENTOS!$B48,P:P,"ABRIL")))),FALSE)</f>
        <v>0.1111111111111111</v>
      </c>
    </row>
    <row r="49" spans="1:20">
      <c r="A49" s="108" t="s">
        <v>37</v>
      </c>
      <c r="B49" s="109">
        <v>105</v>
      </c>
      <c r="C49" s="109">
        <v>3426</v>
      </c>
      <c r="D49" s="109" t="s">
        <v>427</v>
      </c>
      <c r="E49" s="109" t="s">
        <v>394</v>
      </c>
      <c r="F49" s="109" t="s">
        <v>19</v>
      </c>
      <c r="G49" s="109" t="s">
        <v>412</v>
      </c>
      <c r="H49" s="109" t="s">
        <v>409</v>
      </c>
      <c r="I49" s="109" t="s">
        <v>397</v>
      </c>
      <c r="J49" s="109" t="s">
        <v>381</v>
      </c>
      <c r="K49" s="110" t="s">
        <v>381</v>
      </c>
      <c r="L49" s="110">
        <v>300</v>
      </c>
      <c r="M49" s="111">
        <v>300</v>
      </c>
      <c r="N49" s="111" t="s">
        <v>431</v>
      </c>
      <c r="O49" s="112">
        <v>43877.484166666669</v>
      </c>
      <c r="P49" s="110" t="s">
        <v>401</v>
      </c>
      <c r="Q49" s="113">
        <f>+IFERROR(IF(E49="DISTRIBUCION",((SUMIFS(M:M,D:D,DETALLADOMEDICAMENTOS!$D49,H:H,DETALLADOMEDICAMENTOS!$H49,P:P,"MARZO")+(SUMIFS(M:M,D:D,DETALLADOMEDICAMENTOS!$D49,H:H,DETALLADOMEDICAMENTOS!$H49,P:P,"ABRIL")))/(SUMIFS(L:L,D:D,DETALLADOMEDICAMENTOS!$D49,H:H,DETALLADOMEDICAMENTOS!$H49,P:P,"MARZO")+(SUMIFS(L:L,D:D,DETALLADOMEDICAMENTOS!$D49,H:H,DETALLADOMEDICAMENTOS!$H49,P:P,"ABRIL")))),(SUMIFS(K:K,D:D,DETALLADOMEDICAMENTOS!$D49,H:H,DETALLADOMEDICAMENTOS!$H49)/(SUMIFS(J:J,D:D,DETALLADOMEDICAMENTOS!$D49,H:H,DETALLADOMEDICAMENTOS!$H49)))),0)</f>
        <v>0.625</v>
      </c>
      <c r="R49" s="114">
        <f>IF(DETALLADOMEDICAMENTOS!$E49="DISTRIBUCION",1/((COUNTIFS(B:B,DETALLADOMEDICAMENTOS!$B49,H:H,DETALLADOMEDICAMENTOS!$H49,P:P,"MARZO")+(COUNTIFS(B:B,DETALLADOMEDICAMENTOS!$B49,H:H,DETALLADOMEDICAMENTOS!$H49,P:P,"ABRIL")))),IF(DETALLADOMEDICAMENTOS!$E49="INTEGRAL",1/(COUNTIFS(B:B,DETALLADOMEDICAMENTOS!$B49)),0))</f>
        <v>0.2</v>
      </c>
      <c r="S49" s="111" t="str">
        <f>+IF(OR(DETALLADOMEDICAMENTOS!$P49="MARZO",DETALLADOMEDICAMENTOS!$P49="ABRIL"),IF(DETALLADOMEDICAMENTOS!$Q49=0,"Rojo",IF(AND(DETALLADOMEDICAMENTOS!$Q49&gt;0,DETALLADOMEDICAMENTOS!$Q49&lt;0.99),"Amarillo","Verde")),"")</f>
        <v/>
      </c>
      <c r="T49" s="115">
        <f>IF(DETALLADOMEDICAMENTOS!$E49="DISTRIBUCIoN",1/((COUNTIFS(B:B,DETALLADOMEDICAMENTOS!$B49,P:P,"MARZO")+(COUNTIFS(B:B,DETALLADOMEDICAMENTOS!$B49,P:P,"ABRIL")))),FALSE)</f>
        <v>0.1111111111111111</v>
      </c>
    </row>
    <row r="50" spans="1:20">
      <c r="A50" s="108" t="s">
        <v>37</v>
      </c>
      <c r="B50" s="109">
        <v>105</v>
      </c>
      <c r="C50" s="109">
        <v>3563</v>
      </c>
      <c r="D50" s="109" t="s">
        <v>427</v>
      </c>
      <c r="E50" s="109" t="s">
        <v>394</v>
      </c>
      <c r="F50" s="109" t="s">
        <v>19</v>
      </c>
      <c r="G50" s="109" t="s">
        <v>413</v>
      </c>
      <c r="H50" s="109" t="s">
        <v>409</v>
      </c>
      <c r="I50" s="109" t="s">
        <v>397</v>
      </c>
      <c r="J50" s="109" t="s">
        <v>381</v>
      </c>
      <c r="K50" s="110" t="s">
        <v>381</v>
      </c>
      <c r="L50" s="110">
        <v>600</v>
      </c>
      <c r="M50" s="111">
        <v>600</v>
      </c>
      <c r="N50" s="111" t="s">
        <v>432</v>
      </c>
      <c r="O50" s="112">
        <v>43883</v>
      </c>
      <c r="P50" s="110" t="s">
        <v>401</v>
      </c>
      <c r="Q50" s="113">
        <f>+IFERROR(IF(E50="DISTRIBUCION",((SUMIFS(M:M,D:D,DETALLADOMEDICAMENTOS!$D50,H:H,DETALLADOMEDICAMENTOS!$H50,P:P,"MARZO")+(SUMIFS(M:M,D:D,DETALLADOMEDICAMENTOS!$D50,H:H,DETALLADOMEDICAMENTOS!$H50,P:P,"ABRIL")))/(SUMIFS(L:L,D:D,DETALLADOMEDICAMENTOS!$D50,H:H,DETALLADOMEDICAMENTOS!$H50,P:P,"MARZO")+(SUMIFS(L:L,D:D,DETALLADOMEDICAMENTOS!$D50,H:H,DETALLADOMEDICAMENTOS!$H50,P:P,"ABRIL")))),(SUMIFS(K:K,D:D,DETALLADOMEDICAMENTOS!$D50,H:H,DETALLADOMEDICAMENTOS!$H50)/(SUMIFS(J:J,D:D,DETALLADOMEDICAMENTOS!$D50,H:H,DETALLADOMEDICAMENTOS!$H50)))),0)</f>
        <v>0.625</v>
      </c>
      <c r="R50" s="114">
        <f>IF(DETALLADOMEDICAMENTOS!$E50="DISTRIBUCION",1/((COUNTIFS(B:B,DETALLADOMEDICAMENTOS!$B50,H:H,DETALLADOMEDICAMENTOS!$H50,P:P,"MARZO")+(COUNTIFS(B:B,DETALLADOMEDICAMENTOS!$B50,H:H,DETALLADOMEDICAMENTOS!$H50,P:P,"ABRIL")))),IF(DETALLADOMEDICAMENTOS!$E50="INTEGRAL",1/(COUNTIFS(B:B,DETALLADOMEDICAMENTOS!$B50)),0))</f>
        <v>0.2</v>
      </c>
      <c r="S50" s="111" t="str">
        <f>+IF(OR(DETALLADOMEDICAMENTOS!$P50="MARZO",DETALLADOMEDICAMENTOS!$P50="ABRIL"),IF(DETALLADOMEDICAMENTOS!$Q50=0,"Rojo",IF(AND(DETALLADOMEDICAMENTOS!$Q50&gt;0,DETALLADOMEDICAMENTOS!$Q50&lt;0.99),"Amarillo","Verde")),"")</f>
        <v/>
      </c>
      <c r="T50" s="115">
        <f>IF(DETALLADOMEDICAMENTOS!$E50="DISTRIBUCIoN",1/((COUNTIFS(B:B,DETALLADOMEDICAMENTOS!$B50,P:P,"MARZO")+(COUNTIFS(B:B,DETALLADOMEDICAMENTOS!$B50,P:P,"ABRIL")))),FALSE)</f>
        <v>0.1111111111111111</v>
      </c>
    </row>
    <row r="51" spans="1:20">
      <c r="A51" s="108" t="s">
        <v>37</v>
      </c>
      <c r="B51" s="109">
        <v>105</v>
      </c>
      <c r="C51" s="109">
        <v>3013</v>
      </c>
      <c r="D51" s="109" t="s">
        <v>427</v>
      </c>
      <c r="E51" s="109" t="s">
        <v>394</v>
      </c>
      <c r="F51" s="109" t="s">
        <v>19</v>
      </c>
      <c r="G51" s="109" t="s">
        <v>395</v>
      </c>
      <c r="H51" s="109" t="s">
        <v>396</v>
      </c>
      <c r="I51" s="109" t="s">
        <v>397</v>
      </c>
      <c r="J51" s="109" t="s">
        <v>381</v>
      </c>
      <c r="K51" s="110" t="s">
        <v>381</v>
      </c>
      <c r="L51" s="110">
        <v>2000</v>
      </c>
      <c r="M51" s="111">
        <v>1600</v>
      </c>
      <c r="N51" s="111" t="s">
        <v>435</v>
      </c>
      <c r="O51" s="112">
        <v>43861</v>
      </c>
      <c r="P51" s="110" t="s">
        <v>403</v>
      </c>
      <c r="Q51" s="113">
        <f>+IFERROR(IF(E51="DISTRIBUCION",((SUMIFS(M:M,D:D,DETALLADOMEDICAMENTOS!$D51,H:H,DETALLADOMEDICAMENTOS!$H51,P:P,"MARZO")+(SUMIFS(M:M,D:D,DETALLADOMEDICAMENTOS!$D51,H:H,DETALLADOMEDICAMENTOS!$H51,P:P,"ABRIL")))/(SUMIFS(L:L,D:D,DETALLADOMEDICAMENTOS!$D51,H:H,DETALLADOMEDICAMENTOS!$H51,P:P,"MARZO")+(SUMIFS(L:L,D:D,DETALLADOMEDICAMENTOS!$D51,H:H,DETALLADOMEDICAMENTOS!$H51,P:P,"ABRIL")))),(SUMIFS(K:K,D:D,DETALLADOMEDICAMENTOS!$D51,H:H,DETALLADOMEDICAMENTOS!$H51)/(SUMIFS(J:J,D:D,DETALLADOMEDICAMENTOS!$D51,H:H,DETALLADOMEDICAMENTOS!$H51)))),0)</f>
        <v>0.72222222222222221</v>
      </c>
      <c r="R51" s="114">
        <f>IF(DETALLADOMEDICAMENTOS!$E51="DISTRIBUCION",1/((COUNTIFS(B:B,DETALLADOMEDICAMENTOS!$B51,H:H,DETALLADOMEDICAMENTOS!$H51,P:P,"MARZO")+(COUNTIFS(B:B,DETALLADOMEDICAMENTOS!$B51,H:H,DETALLADOMEDICAMENTOS!$H51,P:P,"ABRIL")))),IF(DETALLADOMEDICAMENTOS!$E51="INTEGRAL",1/(COUNTIFS(B:B,DETALLADOMEDICAMENTOS!$B51)),0))</f>
        <v>0.5</v>
      </c>
      <c r="S51" s="111" t="str">
        <f>+IF(OR(DETALLADOMEDICAMENTOS!$P51="MARZO",DETALLADOMEDICAMENTOS!$P51="ABRIL"),IF(DETALLADOMEDICAMENTOS!$Q51=0,"Rojo",IF(AND(DETALLADOMEDICAMENTOS!$Q51&gt;0,DETALLADOMEDICAMENTOS!$Q51&lt;0.99),"Amarillo","Verde")),"")</f>
        <v/>
      </c>
      <c r="T51" s="115">
        <f>IF(DETALLADOMEDICAMENTOS!$E51="DISTRIBUCIoN",1/((COUNTIFS(B:B,DETALLADOMEDICAMENTOS!$B51,P:P,"MARZO")+(COUNTIFS(B:B,DETALLADOMEDICAMENTOS!$B51,P:P,"ABRIL")))),FALSE)</f>
        <v>0.1111111111111111</v>
      </c>
    </row>
    <row r="52" spans="1:20">
      <c r="A52" s="108" t="s">
        <v>37</v>
      </c>
      <c r="B52" s="109">
        <v>105</v>
      </c>
      <c r="C52" s="109">
        <v>3424</v>
      </c>
      <c r="D52" s="109" t="s">
        <v>427</v>
      </c>
      <c r="E52" s="109" t="s">
        <v>394</v>
      </c>
      <c r="F52" s="109" t="s">
        <v>19</v>
      </c>
      <c r="G52" s="109" t="s">
        <v>408</v>
      </c>
      <c r="H52" s="109" t="s">
        <v>409</v>
      </c>
      <c r="I52" s="109" t="s">
        <v>397</v>
      </c>
      <c r="J52" s="109" t="s">
        <v>381</v>
      </c>
      <c r="K52" s="110" t="s">
        <v>381</v>
      </c>
      <c r="L52" s="110">
        <v>800</v>
      </c>
      <c r="M52" s="111">
        <v>800</v>
      </c>
      <c r="N52" s="111" t="s">
        <v>435</v>
      </c>
      <c r="O52" s="112">
        <v>43861</v>
      </c>
      <c r="P52" s="110" t="s">
        <v>403</v>
      </c>
      <c r="Q52" s="113">
        <f>+IFERROR(IF(E52="DISTRIBUCION",((SUMIFS(M:M,D:D,DETALLADOMEDICAMENTOS!$D52,H:H,DETALLADOMEDICAMENTOS!$H52,P:P,"MARZO")+(SUMIFS(M:M,D:D,DETALLADOMEDICAMENTOS!$D52,H:H,DETALLADOMEDICAMENTOS!$H52,P:P,"ABRIL")))/(SUMIFS(L:L,D:D,DETALLADOMEDICAMENTOS!$D52,H:H,DETALLADOMEDICAMENTOS!$H52,P:P,"MARZO")+(SUMIFS(L:L,D:D,DETALLADOMEDICAMENTOS!$D52,H:H,DETALLADOMEDICAMENTOS!$H52,P:P,"ABRIL")))),(SUMIFS(K:K,D:D,DETALLADOMEDICAMENTOS!$D52,H:H,DETALLADOMEDICAMENTOS!$H52)/(SUMIFS(J:J,D:D,DETALLADOMEDICAMENTOS!$D52,H:H,DETALLADOMEDICAMENTOS!$H52)))),0)</f>
        <v>0.625</v>
      </c>
      <c r="R52" s="114">
        <f>IF(DETALLADOMEDICAMENTOS!$E52="DISTRIBUCION",1/((COUNTIFS(B:B,DETALLADOMEDICAMENTOS!$B52,H:H,DETALLADOMEDICAMENTOS!$H52,P:P,"MARZO")+(COUNTIFS(B:B,DETALLADOMEDICAMENTOS!$B52,H:H,DETALLADOMEDICAMENTOS!$H52,P:P,"ABRIL")))),IF(DETALLADOMEDICAMENTOS!$E52="INTEGRAL",1/(COUNTIFS(B:B,DETALLADOMEDICAMENTOS!$B52)),0))</f>
        <v>0.2</v>
      </c>
      <c r="S52" s="111" t="str">
        <f>+IF(OR(DETALLADOMEDICAMENTOS!$P52="MARZO",DETALLADOMEDICAMENTOS!$P52="ABRIL"),IF(DETALLADOMEDICAMENTOS!$Q52=0,"Rojo",IF(AND(DETALLADOMEDICAMENTOS!$Q52&gt;0,DETALLADOMEDICAMENTOS!$Q52&lt;0.99),"Amarillo","Verde")),"")</f>
        <v/>
      </c>
      <c r="T52" s="115">
        <f>IF(DETALLADOMEDICAMENTOS!$E52="DISTRIBUCIoN",1/((COUNTIFS(B:B,DETALLADOMEDICAMENTOS!$B52,P:P,"MARZO")+(COUNTIFS(B:B,DETALLADOMEDICAMENTOS!$B52,P:P,"ABRIL")))),FALSE)</f>
        <v>0.1111111111111111</v>
      </c>
    </row>
    <row r="53" spans="1:20">
      <c r="A53" s="108" t="s">
        <v>37</v>
      </c>
      <c r="B53" s="109">
        <v>105</v>
      </c>
      <c r="C53" s="109">
        <v>3426</v>
      </c>
      <c r="D53" s="109" t="s">
        <v>427</v>
      </c>
      <c r="E53" s="109" t="s">
        <v>394</v>
      </c>
      <c r="F53" s="109" t="s">
        <v>19</v>
      </c>
      <c r="G53" s="109" t="s">
        <v>412</v>
      </c>
      <c r="H53" s="109" t="s">
        <v>409</v>
      </c>
      <c r="I53" s="109" t="s">
        <v>397</v>
      </c>
      <c r="J53" s="109" t="s">
        <v>381</v>
      </c>
      <c r="K53" s="110" t="s">
        <v>381</v>
      </c>
      <c r="L53" s="110">
        <v>1000</v>
      </c>
      <c r="M53" s="111">
        <v>1000</v>
      </c>
      <c r="N53" s="111" t="s">
        <v>435</v>
      </c>
      <c r="O53" s="112">
        <v>43861</v>
      </c>
      <c r="P53" s="110" t="s">
        <v>403</v>
      </c>
      <c r="Q53" s="113">
        <f>+IFERROR(IF(E53="DISTRIBUCION",((SUMIFS(M:M,D:D,DETALLADOMEDICAMENTOS!$D53,H:H,DETALLADOMEDICAMENTOS!$H53,P:P,"MARZO")+(SUMIFS(M:M,D:D,DETALLADOMEDICAMENTOS!$D53,H:H,DETALLADOMEDICAMENTOS!$H53,P:P,"ABRIL")))/(SUMIFS(L:L,D:D,DETALLADOMEDICAMENTOS!$D53,H:H,DETALLADOMEDICAMENTOS!$H53,P:P,"MARZO")+(SUMIFS(L:L,D:D,DETALLADOMEDICAMENTOS!$D53,H:H,DETALLADOMEDICAMENTOS!$H53,P:P,"ABRIL")))),(SUMIFS(K:K,D:D,DETALLADOMEDICAMENTOS!$D53,H:H,DETALLADOMEDICAMENTOS!$H53)/(SUMIFS(J:J,D:D,DETALLADOMEDICAMENTOS!$D53,H:H,DETALLADOMEDICAMENTOS!$H53)))),0)</f>
        <v>0.625</v>
      </c>
      <c r="R53" s="114">
        <f>IF(DETALLADOMEDICAMENTOS!$E53="DISTRIBUCION",1/((COUNTIFS(B:B,DETALLADOMEDICAMENTOS!$B53,H:H,DETALLADOMEDICAMENTOS!$H53,P:P,"MARZO")+(COUNTIFS(B:B,DETALLADOMEDICAMENTOS!$B53,H:H,DETALLADOMEDICAMENTOS!$H53,P:P,"ABRIL")))),IF(DETALLADOMEDICAMENTOS!$E53="INTEGRAL",1/(COUNTIFS(B:B,DETALLADOMEDICAMENTOS!$B53)),0))</f>
        <v>0.2</v>
      </c>
      <c r="S53" s="111" t="str">
        <f>+IF(OR(DETALLADOMEDICAMENTOS!$P53="MARZO",DETALLADOMEDICAMENTOS!$P53="ABRIL"),IF(DETALLADOMEDICAMENTOS!$Q53=0,"Rojo",IF(AND(DETALLADOMEDICAMENTOS!$Q53&gt;0,DETALLADOMEDICAMENTOS!$Q53&lt;0.99),"Amarillo","Verde")),"")</f>
        <v/>
      </c>
      <c r="T53" s="115">
        <f>IF(DETALLADOMEDICAMENTOS!$E53="DISTRIBUCIoN",1/((COUNTIFS(B:B,DETALLADOMEDICAMENTOS!$B53,P:P,"MARZO")+(COUNTIFS(B:B,DETALLADOMEDICAMENTOS!$B53,P:P,"ABRIL")))),FALSE)</f>
        <v>0.1111111111111111</v>
      </c>
    </row>
    <row r="54" spans="1:20">
      <c r="A54" s="108" t="s">
        <v>37</v>
      </c>
      <c r="B54" s="109">
        <v>105</v>
      </c>
      <c r="C54" s="109">
        <v>3563</v>
      </c>
      <c r="D54" s="109" t="s">
        <v>427</v>
      </c>
      <c r="E54" s="109" t="s">
        <v>394</v>
      </c>
      <c r="F54" s="109" t="s">
        <v>19</v>
      </c>
      <c r="G54" s="109" t="s">
        <v>413</v>
      </c>
      <c r="H54" s="109" t="s">
        <v>409</v>
      </c>
      <c r="I54" s="109" t="s">
        <v>397</v>
      </c>
      <c r="J54" s="109" t="s">
        <v>381</v>
      </c>
      <c r="K54" s="110" t="s">
        <v>381</v>
      </c>
      <c r="L54" s="110">
        <v>1000</v>
      </c>
      <c r="M54" s="111">
        <v>1000</v>
      </c>
      <c r="N54" s="111" t="s">
        <v>436</v>
      </c>
      <c r="O54" s="112">
        <v>43861</v>
      </c>
      <c r="P54" s="110" t="s">
        <v>403</v>
      </c>
      <c r="Q54" s="113">
        <f>+IFERROR(IF(E54="DISTRIBUCION",((SUMIFS(M:M,D:D,DETALLADOMEDICAMENTOS!$D54,H:H,DETALLADOMEDICAMENTOS!$H54,P:P,"MARZO")+(SUMIFS(M:M,D:D,DETALLADOMEDICAMENTOS!$D54,H:H,DETALLADOMEDICAMENTOS!$H54,P:P,"ABRIL")))/(SUMIFS(L:L,D:D,DETALLADOMEDICAMENTOS!$D54,H:H,DETALLADOMEDICAMENTOS!$H54,P:P,"MARZO")+(SUMIFS(L:L,D:D,DETALLADOMEDICAMENTOS!$D54,H:H,DETALLADOMEDICAMENTOS!$H54,P:P,"ABRIL")))),(SUMIFS(K:K,D:D,DETALLADOMEDICAMENTOS!$D54,H:H,DETALLADOMEDICAMENTOS!$H54)/(SUMIFS(J:J,D:D,DETALLADOMEDICAMENTOS!$D54,H:H,DETALLADOMEDICAMENTOS!$H54)))),0)</f>
        <v>0.625</v>
      </c>
      <c r="R54" s="114">
        <f>IF(DETALLADOMEDICAMENTOS!$E54="DISTRIBUCION",1/((COUNTIFS(B:B,DETALLADOMEDICAMENTOS!$B54,H:H,DETALLADOMEDICAMENTOS!$H54,P:P,"MARZO")+(COUNTIFS(B:B,DETALLADOMEDICAMENTOS!$B54,H:H,DETALLADOMEDICAMENTOS!$H54,P:P,"ABRIL")))),IF(DETALLADOMEDICAMENTOS!$E54="INTEGRAL",1/(COUNTIFS(B:B,DETALLADOMEDICAMENTOS!$B54)),0))</f>
        <v>0.2</v>
      </c>
      <c r="S54" s="111" t="str">
        <f>+IF(OR(DETALLADOMEDICAMENTOS!$P54="MARZO",DETALLADOMEDICAMENTOS!$P54="ABRIL"),IF(DETALLADOMEDICAMENTOS!$Q54=0,"Rojo",IF(AND(DETALLADOMEDICAMENTOS!$Q54&gt;0,DETALLADOMEDICAMENTOS!$Q54&lt;0.99),"Amarillo","Verde")),"")</f>
        <v/>
      </c>
      <c r="T54" s="115">
        <f>IF(DETALLADOMEDICAMENTOS!$E54="DISTRIBUCIoN",1/((COUNTIFS(B:B,DETALLADOMEDICAMENTOS!$B54,P:P,"MARZO")+(COUNTIFS(B:B,DETALLADOMEDICAMENTOS!$B54,P:P,"ABRIL")))),FALSE)</f>
        <v>0.1111111111111111</v>
      </c>
    </row>
    <row r="55" spans="1:20">
      <c r="A55" s="108" t="s">
        <v>37</v>
      </c>
      <c r="B55" s="109">
        <v>105</v>
      </c>
      <c r="C55" s="109">
        <v>3498</v>
      </c>
      <c r="D55" s="109" t="s">
        <v>427</v>
      </c>
      <c r="E55" s="109" t="s">
        <v>394</v>
      </c>
      <c r="F55" s="109" t="s">
        <v>19</v>
      </c>
      <c r="G55" s="109" t="s">
        <v>415</v>
      </c>
      <c r="H55" s="109" t="s">
        <v>405</v>
      </c>
      <c r="I55" s="109" t="s">
        <v>397</v>
      </c>
      <c r="J55" s="109" t="s">
        <v>381</v>
      </c>
      <c r="K55" s="110" t="s">
        <v>381</v>
      </c>
      <c r="L55" s="110">
        <v>800</v>
      </c>
      <c r="M55" s="111">
        <v>0</v>
      </c>
      <c r="N55" s="111"/>
      <c r="O55" s="112"/>
      <c r="P55" s="110" t="s">
        <v>399</v>
      </c>
      <c r="Q55" s="113">
        <f>+IFERROR(IF(E55="DISTRIBUCION",((SUMIFS(M:M,D:D,DETALLADOMEDICAMENTOS!$D55,H:H,DETALLADOMEDICAMENTOS!$H55,P:P,"MARZO")+(SUMIFS(M:M,D:D,DETALLADOMEDICAMENTOS!$D55,H:H,DETALLADOMEDICAMENTOS!$H55,P:P,"ABRIL")))/(SUMIFS(L:L,D:D,DETALLADOMEDICAMENTOS!$D55,H:H,DETALLADOMEDICAMENTOS!$H55,P:P,"MARZO")+(SUMIFS(L:L,D:D,DETALLADOMEDICAMENTOS!$D55,H:H,DETALLADOMEDICAMENTOS!$H55,P:P,"ABRIL")))),(SUMIFS(K:K,D:D,DETALLADOMEDICAMENTOS!$D55,H:H,DETALLADOMEDICAMENTOS!$H55)/(SUMIFS(J:J,D:D,DETALLADOMEDICAMENTOS!$D55,H:H,DETALLADOMEDICAMENTOS!$H55)))),0)</f>
        <v>0</v>
      </c>
      <c r="R55" s="114">
        <f>IF(DETALLADOMEDICAMENTOS!$E55="DISTRIBUCION",1/((COUNTIFS(B:B,DETALLADOMEDICAMENTOS!$B55,H:H,DETALLADOMEDICAMENTOS!$H55,P:P,"MARZO")+(COUNTIFS(B:B,DETALLADOMEDICAMENTOS!$B55,H:H,DETALLADOMEDICAMENTOS!$H55,P:P,"ABRIL")))),IF(DETALLADOMEDICAMENTOS!$E55="INTEGRAL",1/(COUNTIFS(B:B,DETALLADOMEDICAMENTOS!$B55)),0))</f>
        <v>0.5</v>
      </c>
      <c r="S55" s="111" t="str">
        <f>+IF(OR(DETALLADOMEDICAMENTOS!$P55="MARZO",DETALLADOMEDICAMENTOS!$P55="ABRIL"),IF(DETALLADOMEDICAMENTOS!$Q55=0,"Rojo",IF(AND(DETALLADOMEDICAMENTOS!$Q55&gt;0,DETALLADOMEDICAMENTOS!$Q55&lt;0.99),"Amarillo","Verde")),"")</f>
        <v>Rojo</v>
      </c>
      <c r="T55" s="115">
        <f>IF(DETALLADOMEDICAMENTOS!$E55="DISTRIBUCIoN",1/((COUNTIFS(B:B,DETALLADOMEDICAMENTOS!$B55,P:P,"MARZO")+(COUNTIFS(B:B,DETALLADOMEDICAMENTOS!$B55,P:P,"ABRIL")))),FALSE)</f>
        <v>0.1111111111111111</v>
      </c>
    </row>
    <row r="56" spans="1:20">
      <c r="A56" s="108" t="s">
        <v>37</v>
      </c>
      <c r="B56" s="109">
        <v>105</v>
      </c>
      <c r="C56" s="109">
        <v>3280</v>
      </c>
      <c r="D56" s="109" t="s">
        <v>427</v>
      </c>
      <c r="E56" s="109" t="s">
        <v>394</v>
      </c>
      <c r="F56" s="109" t="s">
        <v>19</v>
      </c>
      <c r="G56" s="109" t="s">
        <v>416</v>
      </c>
      <c r="H56" s="109" t="s">
        <v>409</v>
      </c>
      <c r="I56" s="109" t="s">
        <v>397</v>
      </c>
      <c r="J56" s="109" t="s">
        <v>381</v>
      </c>
      <c r="K56" s="110" t="s">
        <v>381</v>
      </c>
      <c r="L56" s="110">
        <v>20</v>
      </c>
      <c r="M56" s="111">
        <v>0</v>
      </c>
      <c r="N56" s="111"/>
      <c r="O56" s="112"/>
      <c r="P56" s="110" t="s">
        <v>399</v>
      </c>
      <c r="Q56" s="113">
        <f>+IFERROR(IF(E56="DISTRIBUCION",((SUMIFS(M:M,D:D,DETALLADOMEDICAMENTOS!$D56,H:H,DETALLADOMEDICAMENTOS!$H56,P:P,"MARZO")+(SUMIFS(M:M,D:D,DETALLADOMEDICAMENTOS!$D56,H:H,DETALLADOMEDICAMENTOS!$H56,P:P,"ABRIL")))/(SUMIFS(L:L,D:D,DETALLADOMEDICAMENTOS!$D56,H:H,DETALLADOMEDICAMENTOS!$H56,P:P,"MARZO")+(SUMIFS(L:L,D:D,DETALLADOMEDICAMENTOS!$D56,H:H,DETALLADOMEDICAMENTOS!$H56,P:P,"ABRIL")))),(SUMIFS(K:K,D:D,DETALLADOMEDICAMENTOS!$D56,H:H,DETALLADOMEDICAMENTOS!$H56)/(SUMIFS(J:J,D:D,DETALLADOMEDICAMENTOS!$D56,H:H,DETALLADOMEDICAMENTOS!$H56)))),0)</f>
        <v>0.625</v>
      </c>
      <c r="R56" s="114">
        <f>IF(DETALLADOMEDICAMENTOS!$E56="DISTRIBUCION",1/((COUNTIFS(B:B,DETALLADOMEDICAMENTOS!$B56,H:H,DETALLADOMEDICAMENTOS!$H56,P:P,"MARZO")+(COUNTIFS(B:B,DETALLADOMEDICAMENTOS!$B56,H:H,DETALLADOMEDICAMENTOS!$H56,P:P,"ABRIL")))),IF(DETALLADOMEDICAMENTOS!$E56="INTEGRAL",1/(COUNTIFS(B:B,DETALLADOMEDICAMENTOS!$B56)),0))</f>
        <v>0.2</v>
      </c>
      <c r="S56" s="111" t="str">
        <f>+IF(OR(DETALLADOMEDICAMENTOS!$P56="MARZO",DETALLADOMEDICAMENTOS!$P56="ABRIL"),IF(DETALLADOMEDICAMENTOS!$Q56=0,"Rojo",IF(AND(DETALLADOMEDICAMENTOS!$Q56&gt;0,DETALLADOMEDICAMENTOS!$Q56&lt;0.99),"Amarillo","Verde")),"")</f>
        <v>Amarillo</v>
      </c>
      <c r="T56" s="115">
        <f>IF(DETALLADOMEDICAMENTOS!$E56="DISTRIBUCIoN",1/((COUNTIFS(B:B,DETALLADOMEDICAMENTOS!$B56,P:P,"MARZO")+(COUNTIFS(B:B,DETALLADOMEDICAMENTOS!$B56,P:P,"ABRIL")))),FALSE)</f>
        <v>0.1111111111111111</v>
      </c>
    </row>
    <row r="57" spans="1:20">
      <c r="A57" s="108" t="s">
        <v>37</v>
      </c>
      <c r="B57" s="109">
        <v>106</v>
      </c>
      <c r="C57" s="109">
        <v>3563</v>
      </c>
      <c r="D57" s="109" t="s">
        <v>437</v>
      </c>
      <c r="E57" s="109" t="s">
        <v>394</v>
      </c>
      <c r="F57" s="109" t="s">
        <v>19</v>
      </c>
      <c r="G57" s="109" t="s">
        <v>413</v>
      </c>
      <c r="H57" s="109" t="s">
        <v>409</v>
      </c>
      <c r="I57" s="109" t="s">
        <v>397</v>
      </c>
      <c r="J57" s="109" t="s">
        <v>381</v>
      </c>
      <c r="K57" s="110" t="s">
        <v>381</v>
      </c>
      <c r="L57" s="110">
        <v>100</v>
      </c>
      <c r="M57" s="111">
        <v>100</v>
      </c>
      <c r="N57" s="111" t="s">
        <v>438</v>
      </c>
      <c r="O57" s="112">
        <v>43884</v>
      </c>
      <c r="P57" s="110" t="s">
        <v>401</v>
      </c>
      <c r="Q57" s="113">
        <f>+IFERROR(IF(E57="DISTRIBUCION",((SUMIFS(M:M,D:D,DETALLADOMEDICAMENTOS!$D57,H:H,DETALLADOMEDICAMENTOS!$H57,P:P,"MARZO")+(SUMIFS(M:M,D:D,DETALLADOMEDICAMENTOS!$D57,H:H,DETALLADOMEDICAMENTOS!$H57,P:P,"ABRIL")))/(SUMIFS(L:L,D:D,DETALLADOMEDICAMENTOS!$D57,H:H,DETALLADOMEDICAMENTOS!$H57,P:P,"MARZO")+(SUMIFS(L:L,D:D,DETALLADOMEDICAMENTOS!$D57,H:H,DETALLADOMEDICAMENTOS!$H57,P:P,"ABRIL")))),(SUMIFS(K:K,D:D,DETALLADOMEDICAMENTOS!$D57,H:H,DETALLADOMEDICAMENTOS!$H57)/(SUMIFS(J:J,D:D,DETALLADOMEDICAMENTOS!$D57,H:H,DETALLADOMEDICAMENTOS!$H57)))),0)</f>
        <v>0</v>
      </c>
      <c r="R57" s="114">
        <f>IF(DETALLADOMEDICAMENTOS!$E57="DISTRIBUCION",1/((COUNTIFS(B:B,DETALLADOMEDICAMENTOS!$B57,H:H,DETALLADOMEDICAMENTOS!$H57,P:P,"MARZO")+(COUNTIFS(B:B,DETALLADOMEDICAMENTOS!$B57,H:H,DETALLADOMEDICAMENTOS!$H57,P:P,"ABRIL")))),IF(DETALLADOMEDICAMENTOS!$E57="INTEGRAL",1/(COUNTIFS(B:B,DETALLADOMEDICAMENTOS!$B57)),0))</f>
        <v>0.16666666666666666</v>
      </c>
      <c r="S57" s="111" t="str">
        <f>+IF(OR(DETALLADOMEDICAMENTOS!$P57="MARZO",DETALLADOMEDICAMENTOS!$P57="ABRIL"),IF(DETALLADOMEDICAMENTOS!$Q57=0,"Rojo",IF(AND(DETALLADOMEDICAMENTOS!$Q57&gt;0,DETALLADOMEDICAMENTOS!$Q57&lt;0.99),"Amarillo","Verde")),"")</f>
        <v/>
      </c>
      <c r="T57" s="115">
        <f>IF(DETALLADOMEDICAMENTOS!$E57="DISTRIBUCIoN",1/((COUNTIFS(B:B,DETALLADOMEDICAMENTOS!$B57,P:P,"MARZO")+(COUNTIFS(B:B,DETALLADOMEDICAMENTOS!$B57,P:P,"ABRIL")))),FALSE)</f>
        <v>7.1428571428571425E-2</v>
      </c>
    </row>
    <row r="58" spans="1:20">
      <c r="A58" s="108" t="s">
        <v>37</v>
      </c>
      <c r="B58" s="109">
        <v>106</v>
      </c>
      <c r="C58" s="109">
        <v>3013</v>
      </c>
      <c r="D58" s="109" t="s">
        <v>437</v>
      </c>
      <c r="E58" s="109" t="s">
        <v>394</v>
      </c>
      <c r="F58" s="109" t="s">
        <v>19</v>
      </c>
      <c r="G58" s="109" t="s">
        <v>395</v>
      </c>
      <c r="H58" s="109" t="s">
        <v>396</v>
      </c>
      <c r="I58" s="109" t="s">
        <v>397</v>
      </c>
      <c r="J58" s="109" t="s">
        <v>381</v>
      </c>
      <c r="K58" s="110" t="s">
        <v>381</v>
      </c>
      <c r="L58" s="110">
        <v>800</v>
      </c>
      <c r="M58" s="111">
        <v>400</v>
      </c>
      <c r="N58" s="111" t="s">
        <v>439</v>
      </c>
      <c r="O58" s="112">
        <v>43861</v>
      </c>
      <c r="P58" s="110" t="s">
        <v>403</v>
      </c>
      <c r="Q58" s="113">
        <f>+IFERROR(IF(E58="DISTRIBUCION",((SUMIFS(M:M,D:D,DETALLADOMEDICAMENTOS!$D58,H:H,DETALLADOMEDICAMENTOS!$H58,P:P,"MARZO")+(SUMIFS(M:M,D:D,DETALLADOMEDICAMENTOS!$D58,H:H,DETALLADOMEDICAMENTOS!$H58,P:P,"ABRIL")))/(SUMIFS(L:L,D:D,DETALLADOMEDICAMENTOS!$D58,H:H,DETALLADOMEDICAMENTOS!$H58,P:P,"MARZO")+(SUMIFS(L:L,D:D,DETALLADOMEDICAMENTOS!$D58,H:H,DETALLADOMEDICAMENTOS!$H58,P:P,"ABRIL")))),(SUMIFS(K:K,D:D,DETALLADOMEDICAMENTOS!$D58,H:H,DETALLADOMEDICAMENTOS!$H58)/(SUMIFS(J:J,D:D,DETALLADOMEDICAMENTOS!$D58,H:H,DETALLADOMEDICAMENTOS!$H58)))),0)</f>
        <v>0</v>
      </c>
      <c r="R58" s="114">
        <f>IF(DETALLADOMEDICAMENTOS!$E58="DISTRIBUCION",1/((COUNTIFS(B:B,DETALLADOMEDICAMENTOS!$B58,H:H,DETALLADOMEDICAMENTOS!$H58,P:P,"MARZO")+(COUNTIFS(B:B,DETALLADOMEDICAMENTOS!$B58,H:H,DETALLADOMEDICAMENTOS!$H58,P:P,"ABRIL")))),IF(DETALLADOMEDICAMENTOS!$E58="INTEGRAL",1/(COUNTIFS(B:B,DETALLADOMEDICAMENTOS!$B58)),0))</f>
        <v>0.5</v>
      </c>
      <c r="S58" s="111" t="str">
        <f>+IF(OR(DETALLADOMEDICAMENTOS!$P58="MARZO",DETALLADOMEDICAMENTOS!$P58="ABRIL"),IF(DETALLADOMEDICAMENTOS!$Q58=0,"Rojo",IF(AND(DETALLADOMEDICAMENTOS!$Q58&gt;0,DETALLADOMEDICAMENTOS!$Q58&lt;0.99),"Amarillo","Verde")),"")</f>
        <v/>
      </c>
      <c r="T58" s="115">
        <f>IF(DETALLADOMEDICAMENTOS!$E58="DISTRIBUCIoN",1/((COUNTIFS(B:B,DETALLADOMEDICAMENTOS!$B58,P:P,"MARZO")+(COUNTIFS(B:B,DETALLADOMEDICAMENTOS!$B58,P:P,"ABRIL")))),FALSE)</f>
        <v>7.1428571428571425E-2</v>
      </c>
    </row>
    <row r="59" spans="1:20">
      <c r="A59" s="108" t="s">
        <v>37</v>
      </c>
      <c r="B59" s="109">
        <v>106</v>
      </c>
      <c r="C59" s="109">
        <v>3173</v>
      </c>
      <c r="D59" s="109" t="s">
        <v>437</v>
      </c>
      <c r="E59" s="109" t="s">
        <v>394</v>
      </c>
      <c r="F59" s="109" t="s">
        <v>19</v>
      </c>
      <c r="G59" s="109" t="s">
        <v>422</v>
      </c>
      <c r="H59" s="109" t="s">
        <v>405</v>
      </c>
      <c r="I59" s="109" t="s">
        <v>397</v>
      </c>
      <c r="J59" s="109" t="s">
        <v>381</v>
      </c>
      <c r="K59" s="110" t="s">
        <v>381</v>
      </c>
      <c r="L59" s="110">
        <v>400</v>
      </c>
      <c r="M59" s="111">
        <v>600</v>
      </c>
      <c r="N59" s="111" t="s">
        <v>440</v>
      </c>
      <c r="O59" s="112">
        <v>43839</v>
      </c>
      <c r="P59" s="110" t="s">
        <v>403</v>
      </c>
      <c r="Q59" s="113">
        <f>+IFERROR(IF(E59="DISTRIBUCION",((SUMIFS(M:M,D:D,DETALLADOMEDICAMENTOS!$D59,H:H,DETALLADOMEDICAMENTOS!$H59,P:P,"MARZO")+(SUMIFS(M:M,D:D,DETALLADOMEDICAMENTOS!$D59,H:H,DETALLADOMEDICAMENTOS!$H59,P:P,"ABRIL")))/(SUMIFS(L:L,D:D,DETALLADOMEDICAMENTOS!$D59,H:H,DETALLADOMEDICAMENTOS!$H59,P:P,"MARZO")+(SUMIFS(L:L,D:D,DETALLADOMEDICAMENTOS!$D59,H:H,DETALLADOMEDICAMENTOS!$H59,P:P,"ABRIL")))),(SUMIFS(K:K,D:D,DETALLADOMEDICAMENTOS!$D59,H:H,DETALLADOMEDICAMENTOS!$H59)/(SUMIFS(J:J,D:D,DETALLADOMEDICAMENTOS!$D59,H:H,DETALLADOMEDICAMENTOS!$H59)))),0)</f>
        <v>0</v>
      </c>
      <c r="R59" s="114">
        <f>IF(DETALLADOMEDICAMENTOS!$E59="DISTRIBUCION",1/((COUNTIFS(B:B,DETALLADOMEDICAMENTOS!$B59,H:H,DETALLADOMEDICAMENTOS!$H59,P:P,"MARZO")+(COUNTIFS(B:B,DETALLADOMEDICAMENTOS!$B59,H:H,DETALLADOMEDICAMENTOS!$H59,P:P,"ABRIL")))),IF(DETALLADOMEDICAMENTOS!$E59="INTEGRAL",1/(COUNTIFS(B:B,DETALLADOMEDICAMENTOS!$B59)),0))</f>
        <v>0.16666666666666666</v>
      </c>
      <c r="S59" s="111" t="str">
        <f>+IF(OR(DETALLADOMEDICAMENTOS!$P59="MARZO",DETALLADOMEDICAMENTOS!$P59="ABRIL"),IF(DETALLADOMEDICAMENTOS!$Q59=0,"Rojo",IF(AND(DETALLADOMEDICAMENTOS!$Q59&gt;0,DETALLADOMEDICAMENTOS!$Q59&lt;0.99),"Amarillo","Verde")),"")</f>
        <v/>
      </c>
      <c r="T59" s="115">
        <f>IF(DETALLADOMEDICAMENTOS!$E59="DISTRIBUCIoN",1/((COUNTIFS(B:B,DETALLADOMEDICAMENTOS!$B59,P:P,"MARZO")+(COUNTIFS(B:B,DETALLADOMEDICAMENTOS!$B59,P:P,"ABRIL")))),FALSE)</f>
        <v>7.1428571428571425E-2</v>
      </c>
    </row>
    <row r="60" spans="1:20">
      <c r="A60" s="108" t="s">
        <v>37</v>
      </c>
      <c r="B60" s="109">
        <v>106</v>
      </c>
      <c r="C60" s="109">
        <v>3426</v>
      </c>
      <c r="D60" s="109" t="s">
        <v>437</v>
      </c>
      <c r="E60" s="109" t="s">
        <v>394</v>
      </c>
      <c r="F60" s="109" t="s">
        <v>19</v>
      </c>
      <c r="G60" s="109" t="s">
        <v>412</v>
      </c>
      <c r="H60" s="109" t="s">
        <v>409</v>
      </c>
      <c r="I60" s="109" t="s">
        <v>397</v>
      </c>
      <c r="J60" s="109" t="s">
        <v>381</v>
      </c>
      <c r="K60" s="110" t="s">
        <v>381</v>
      </c>
      <c r="L60" s="110">
        <v>800</v>
      </c>
      <c r="M60" s="111">
        <v>400</v>
      </c>
      <c r="N60" s="111" t="s">
        <v>439</v>
      </c>
      <c r="O60" s="112">
        <v>43861</v>
      </c>
      <c r="P60" s="110" t="s">
        <v>403</v>
      </c>
      <c r="Q60" s="113">
        <f>+IFERROR(IF(E60="DISTRIBUCION",((SUMIFS(M:M,D:D,DETALLADOMEDICAMENTOS!$D60,H:H,DETALLADOMEDICAMENTOS!$H60,P:P,"MARZO")+(SUMIFS(M:M,D:D,DETALLADOMEDICAMENTOS!$D60,H:H,DETALLADOMEDICAMENTOS!$H60,P:P,"ABRIL")))/(SUMIFS(L:L,D:D,DETALLADOMEDICAMENTOS!$D60,H:H,DETALLADOMEDICAMENTOS!$H60,P:P,"MARZO")+(SUMIFS(L:L,D:D,DETALLADOMEDICAMENTOS!$D60,H:H,DETALLADOMEDICAMENTOS!$H60,P:P,"ABRIL")))),(SUMIFS(K:K,D:D,DETALLADOMEDICAMENTOS!$D60,H:H,DETALLADOMEDICAMENTOS!$H60)/(SUMIFS(J:J,D:D,DETALLADOMEDICAMENTOS!$D60,H:H,DETALLADOMEDICAMENTOS!$H60)))),0)</f>
        <v>0</v>
      </c>
      <c r="R60" s="114">
        <f>IF(DETALLADOMEDICAMENTOS!$E60="DISTRIBUCION",1/((COUNTIFS(B:B,DETALLADOMEDICAMENTOS!$B60,H:H,DETALLADOMEDICAMENTOS!$H60,P:P,"MARZO")+(COUNTIFS(B:B,DETALLADOMEDICAMENTOS!$B60,H:H,DETALLADOMEDICAMENTOS!$H60,P:P,"ABRIL")))),IF(DETALLADOMEDICAMENTOS!$E60="INTEGRAL",1/(COUNTIFS(B:B,DETALLADOMEDICAMENTOS!$B60)),0))</f>
        <v>0.16666666666666666</v>
      </c>
      <c r="S60" s="111" t="str">
        <f>+IF(OR(DETALLADOMEDICAMENTOS!$P60="MARZO",DETALLADOMEDICAMENTOS!$P60="ABRIL"),IF(DETALLADOMEDICAMENTOS!$Q60=0,"Rojo",IF(AND(DETALLADOMEDICAMENTOS!$Q60&gt;0,DETALLADOMEDICAMENTOS!$Q60&lt;0.99),"Amarillo","Verde")),"")</f>
        <v/>
      </c>
      <c r="T60" s="115">
        <f>IF(DETALLADOMEDICAMENTOS!$E60="DISTRIBUCIoN",1/((COUNTIFS(B:B,DETALLADOMEDICAMENTOS!$B60,P:P,"MARZO")+(COUNTIFS(B:B,DETALLADOMEDICAMENTOS!$B60,P:P,"ABRIL")))),FALSE)</f>
        <v>7.1428571428571425E-2</v>
      </c>
    </row>
    <row r="61" spans="1:20">
      <c r="A61" s="108" t="s">
        <v>37</v>
      </c>
      <c r="B61" s="109">
        <v>106</v>
      </c>
      <c r="C61" s="109">
        <v>3563</v>
      </c>
      <c r="D61" s="109" t="s">
        <v>437</v>
      </c>
      <c r="E61" s="109" t="s">
        <v>394</v>
      </c>
      <c r="F61" s="109" t="s">
        <v>19</v>
      </c>
      <c r="G61" s="109" t="s">
        <v>413</v>
      </c>
      <c r="H61" s="109" t="s">
        <v>409</v>
      </c>
      <c r="I61" s="109" t="s">
        <v>397</v>
      </c>
      <c r="J61" s="109" t="s">
        <v>381</v>
      </c>
      <c r="K61" s="110" t="s">
        <v>381</v>
      </c>
      <c r="L61" s="110">
        <v>800</v>
      </c>
      <c r="M61" s="111">
        <v>400</v>
      </c>
      <c r="N61" s="111" t="s">
        <v>440</v>
      </c>
      <c r="O61" s="112">
        <v>43839</v>
      </c>
      <c r="P61" s="110" t="s">
        <v>403</v>
      </c>
      <c r="Q61" s="113">
        <f>+IFERROR(IF(E61="DISTRIBUCION",((SUMIFS(M:M,D:D,DETALLADOMEDICAMENTOS!$D61,H:H,DETALLADOMEDICAMENTOS!$H61,P:P,"MARZO")+(SUMIFS(M:M,D:D,DETALLADOMEDICAMENTOS!$D61,H:H,DETALLADOMEDICAMENTOS!$H61,P:P,"ABRIL")))/(SUMIFS(L:L,D:D,DETALLADOMEDICAMENTOS!$D61,H:H,DETALLADOMEDICAMENTOS!$H61,P:P,"MARZO")+(SUMIFS(L:L,D:D,DETALLADOMEDICAMENTOS!$D61,H:H,DETALLADOMEDICAMENTOS!$H61,P:P,"ABRIL")))),(SUMIFS(K:K,D:D,DETALLADOMEDICAMENTOS!$D61,H:H,DETALLADOMEDICAMENTOS!$H61)/(SUMIFS(J:J,D:D,DETALLADOMEDICAMENTOS!$D61,H:H,DETALLADOMEDICAMENTOS!$H61)))),0)</f>
        <v>0</v>
      </c>
      <c r="R61" s="114">
        <f>IF(DETALLADOMEDICAMENTOS!$E61="DISTRIBUCION",1/((COUNTIFS(B:B,DETALLADOMEDICAMENTOS!$B61,H:H,DETALLADOMEDICAMENTOS!$H61,P:P,"MARZO")+(COUNTIFS(B:B,DETALLADOMEDICAMENTOS!$B61,H:H,DETALLADOMEDICAMENTOS!$H61,P:P,"ABRIL")))),IF(DETALLADOMEDICAMENTOS!$E61="INTEGRAL",1/(COUNTIFS(B:B,DETALLADOMEDICAMENTOS!$B61)),0))</f>
        <v>0.16666666666666666</v>
      </c>
      <c r="S61" s="111" t="str">
        <f>+IF(OR(DETALLADOMEDICAMENTOS!$P61="MARZO",DETALLADOMEDICAMENTOS!$P61="ABRIL"),IF(DETALLADOMEDICAMENTOS!$Q61=0,"Rojo",IF(AND(DETALLADOMEDICAMENTOS!$Q61&gt;0,DETALLADOMEDICAMENTOS!$Q61&lt;0.99),"Amarillo","Verde")),"")</f>
        <v/>
      </c>
      <c r="T61" s="115">
        <f>IF(DETALLADOMEDICAMENTOS!$E61="DISTRIBUCIoN",1/((COUNTIFS(B:B,DETALLADOMEDICAMENTOS!$B61,P:P,"MARZO")+(COUNTIFS(B:B,DETALLADOMEDICAMENTOS!$B61,P:P,"ABRIL")))),FALSE)</f>
        <v>7.1428571428571425E-2</v>
      </c>
    </row>
    <row r="62" spans="1:20">
      <c r="A62" s="108" t="s">
        <v>37</v>
      </c>
      <c r="B62" s="109">
        <v>106</v>
      </c>
      <c r="C62" s="109">
        <v>3564</v>
      </c>
      <c r="D62" s="109" t="s">
        <v>437</v>
      </c>
      <c r="E62" s="109" t="s">
        <v>394</v>
      </c>
      <c r="F62" s="109" t="s">
        <v>19</v>
      </c>
      <c r="G62" s="109" t="s">
        <v>414</v>
      </c>
      <c r="H62" s="109" t="s">
        <v>409</v>
      </c>
      <c r="I62" s="109" t="s">
        <v>397</v>
      </c>
      <c r="J62" s="109" t="s">
        <v>381</v>
      </c>
      <c r="K62" s="110" t="s">
        <v>381</v>
      </c>
      <c r="L62" s="110">
        <v>600</v>
      </c>
      <c r="M62" s="111">
        <v>300</v>
      </c>
      <c r="N62" s="111" t="s">
        <v>439</v>
      </c>
      <c r="O62" s="112">
        <v>43861</v>
      </c>
      <c r="P62" s="110" t="s">
        <v>403</v>
      </c>
      <c r="Q62" s="113">
        <f>+IFERROR(IF(E62="DISTRIBUCION",((SUMIFS(M:M,D:D,DETALLADOMEDICAMENTOS!$D62,H:H,DETALLADOMEDICAMENTOS!$H62,P:P,"MARZO")+(SUMIFS(M:M,D:D,DETALLADOMEDICAMENTOS!$D62,H:H,DETALLADOMEDICAMENTOS!$H62,P:P,"ABRIL")))/(SUMIFS(L:L,D:D,DETALLADOMEDICAMENTOS!$D62,H:H,DETALLADOMEDICAMENTOS!$H62,P:P,"MARZO")+(SUMIFS(L:L,D:D,DETALLADOMEDICAMENTOS!$D62,H:H,DETALLADOMEDICAMENTOS!$H62,P:P,"ABRIL")))),(SUMIFS(K:K,D:D,DETALLADOMEDICAMENTOS!$D62,H:H,DETALLADOMEDICAMENTOS!$H62)/(SUMIFS(J:J,D:D,DETALLADOMEDICAMENTOS!$D62,H:H,DETALLADOMEDICAMENTOS!$H62)))),0)</f>
        <v>0</v>
      </c>
      <c r="R62" s="114">
        <f>IF(DETALLADOMEDICAMENTOS!$E62="DISTRIBUCION",1/((COUNTIFS(B:B,DETALLADOMEDICAMENTOS!$B62,H:H,DETALLADOMEDICAMENTOS!$H62,P:P,"MARZO")+(COUNTIFS(B:B,DETALLADOMEDICAMENTOS!$B62,H:H,DETALLADOMEDICAMENTOS!$H62,P:P,"ABRIL")))),IF(DETALLADOMEDICAMENTOS!$E62="INTEGRAL",1/(COUNTIFS(B:B,DETALLADOMEDICAMENTOS!$B62)),0))</f>
        <v>0.16666666666666666</v>
      </c>
      <c r="S62" s="111" t="str">
        <f>+IF(OR(DETALLADOMEDICAMENTOS!$P62="MARZO",DETALLADOMEDICAMENTOS!$P62="ABRIL"),IF(DETALLADOMEDICAMENTOS!$Q62=0,"Rojo",IF(AND(DETALLADOMEDICAMENTOS!$Q62&gt;0,DETALLADOMEDICAMENTOS!$Q62&lt;0.99),"Amarillo","Verde")),"")</f>
        <v/>
      </c>
      <c r="T62" s="115">
        <f>IF(DETALLADOMEDICAMENTOS!$E62="DISTRIBUCIoN",1/((COUNTIFS(B:B,DETALLADOMEDICAMENTOS!$B62,P:P,"MARZO")+(COUNTIFS(B:B,DETALLADOMEDICAMENTOS!$B62,P:P,"ABRIL")))),FALSE)</f>
        <v>7.1428571428571425E-2</v>
      </c>
    </row>
    <row r="63" spans="1:20">
      <c r="A63" s="108" t="s">
        <v>37</v>
      </c>
      <c r="B63" s="109">
        <v>106</v>
      </c>
      <c r="C63" s="109">
        <v>3013</v>
      </c>
      <c r="D63" s="109" t="s">
        <v>437</v>
      </c>
      <c r="E63" s="109" t="s">
        <v>394</v>
      </c>
      <c r="F63" s="109" t="s">
        <v>19</v>
      </c>
      <c r="G63" s="109" t="s">
        <v>395</v>
      </c>
      <c r="H63" s="109" t="s">
        <v>396</v>
      </c>
      <c r="I63" s="109" t="s">
        <v>397</v>
      </c>
      <c r="J63" s="109" t="s">
        <v>381</v>
      </c>
      <c r="K63" s="110" t="s">
        <v>381</v>
      </c>
      <c r="L63" s="110">
        <v>600</v>
      </c>
      <c r="M63" s="111">
        <v>0</v>
      </c>
      <c r="N63" s="111"/>
      <c r="O63" s="112"/>
      <c r="P63" s="110" t="s">
        <v>399</v>
      </c>
      <c r="Q63" s="113">
        <f>+IFERROR(IF(E63="DISTRIBUCION",((SUMIFS(M:M,D:D,DETALLADOMEDICAMENTOS!$D63,H:H,DETALLADOMEDICAMENTOS!$H63,P:P,"MARZO")+(SUMIFS(M:M,D:D,DETALLADOMEDICAMENTOS!$D63,H:H,DETALLADOMEDICAMENTOS!$H63,P:P,"ABRIL")))/(SUMIFS(L:L,D:D,DETALLADOMEDICAMENTOS!$D63,H:H,DETALLADOMEDICAMENTOS!$H63,P:P,"MARZO")+(SUMIFS(L:L,D:D,DETALLADOMEDICAMENTOS!$D63,H:H,DETALLADOMEDICAMENTOS!$H63,P:P,"ABRIL")))),(SUMIFS(K:K,D:D,DETALLADOMEDICAMENTOS!$D63,H:H,DETALLADOMEDICAMENTOS!$H63)/(SUMIFS(J:J,D:D,DETALLADOMEDICAMENTOS!$D63,H:H,DETALLADOMEDICAMENTOS!$H63)))),0)</f>
        <v>0</v>
      </c>
      <c r="R63" s="114">
        <f>IF(DETALLADOMEDICAMENTOS!$E63="DISTRIBUCION",1/((COUNTIFS(B:B,DETALLADOMEDICAMENTOS!$B63,H:H,DETALLADOMEDICAMENTOS!$H63,P:P,"MARZO")+(COUNTIFS(B:B,DETALLADOMEDICAMENTOS!$B63,H:H,DETALLADOMEDICAMENTOS!$H63,P:P,"ABRIL")))),IF(DETALLADOMEDICAMENTOS!$E63="INTEGRAL",1/(COUNTIFS(B:B,DETALLADOMEDICAMENTOS!$B63)),0))</f>
        <v>0.5</v>
      </c>
      <c r="S63" s="111" t="str">
        <f>+IF(OR(DETALLADOMEDICAMENTOS!$P63="MARZO",DETALLADOMEDICAMENTOS!$P63="ABRIL"),IF(DETALLADOMEDICAMENTOS!$Q63=0,"Rojo",IF(AND(DETALLADOMEDICAMENTOS!$Q63&gt;0,DETALLADOMEDICAMENTOS!$Q63&lt;0.99),"Amarillo","Verde")),"")</f>
        <v>Rojo</v>
      </c>
      <c r="T63" s="115">
        <f>IF(DETALLADOMEDICAMENTOS!$E63="DISTRIBUCIoN",1/((COUNTIFS(B:B,DETALLADOMEDICAMENTOS!$B63,P:P,"MARZO")+(COUNTIFS(B:B,DETALLADOMEDICAMENTOS!$B63,P:P,"ABRIL")))),FALSE)</f>
        <v>7.1428571428571425E-2</v>
      </c>
    </row>
    <row r="64" spans="1:20">
      <c r="A64" s="108" t="s">
        <v>37</v>
      </c>
      <c r="B64" s="109">
        <v>106</v>
      </c>
      <c r="C64" s="109">
        <v>3424</v>
      </c>
      <c r="D64" s="109" t="s">
        <v>437</v>
      </c>
      <c r="E64" s="109" t="s">
        <v>394</v>
      </c>
      <c r="F64" s="109" t="s">
        <v>19</v>
      </c>
      <c r="G64" s="109" t="s">
        <v>408</v>
      </c>
      <c r="H64" s="109" t="s">
        <v>409</v>
      </c>
      <c r="I64" s="109" t="s">
        <v>397</v>
      </c>
      <c r="J64" s="109" t="s">
        <v>381</v>
      </c>
      <c r="K64" s="110" t="s">
        <v>381</v>
      </c>
      <c r="L64" s="110">
        <v>600</v>
      </c>
      <c r="M64" s="111">
        <v>0</v>
      </c>
      <c r="N64" s="111"/>
      <c r="O64" s="112"/>
      <c r="P64" s="110" t="s">
        <v>399</v>
      </c>
      <c r="Q64" s="113">
        <f>+IFERROR(IF(E64="DISTRIBUCION",((SUMIFS(M:M,D:D,DETALLADOMEDICAMENTOS!$D64,H:H,DETALLADOMEDICAMENTOS!$H64,P:P,"MARZO")+(SUMIFS(M:M,D:D,DETALLADOMEDICAMENTOS!$D64,H:H,DETALLADOMEDICAMENTOS!$H64,P:P,"ABRIL")))/(SUMIFS(L:L,D:D,DETALLADOMEDICAMENTOS!$D64,H:H,DETALLADOMEDICAMENTOS!$H64,P:P,"MARZO")+(SUMIFS(L:L,D:D,DETALLADOMEDICAMENTOS!$D64,H:H,DETALLADOMEDICAMENTOS!$H64,P:P,"ABRIL")))),(SUMIFS(K:K,D:D,DETALLADOMEDICAMENTOS!$D64,H:H,DETALLADOMEDICAMENTOS!$H64)/(SUMIFS(J:J,D:D,DETALLADOMEDICAMENTOS!$D64,H:H,DETALLADOMEDICAMENTOS!$H64)))),0)</f>
        <v>0</v>
      </c>
      <c r="R64" s="114">
        <f>IF(DETALLADOMEDICAMENTOS!$E64="DISTRIBUCION",1/((COUNTIFS(B:B,DETALLADOMEDICAMENTOS!$B64,H:H,DETALLADOMEDICAMENTOS!$H64,P:P,"MARZO")+(COUNTIFS(B:B,DETALLADOMEDICAMENTOS!$B64,H:H,DETALLADOMEDICAMENTOS!$H64,P:P,"ABRIL")))),IF(DETALLADOMEDICAMENTOS!$E64="INTEGRAL",1/(COUNTIFS(B:B,DETALLADOMEDICAMENTOS!$B64)),0))</f>
        <v>0.16666666666666666</v>
      </c>
      <c r="S64" s="111" t="str">
        <f>+IF(OR(DETALLADOMEDICAMENTOS!$P64="MARZO",DETALLADOMEDICAMENTOS!$P64="ABRIL"),IF(DETALLADOMEDICAMENTOS!$Q64=0,"Rojo",IF(AND(DETALLADOMEDICAMENTOS!$Q64&gt;0,DETALLADOMEDICAMENTOS!$Q64&lt;0.99),"Amarillo","Verde")),"")</f>
        <v>Rojo</v>
      </c>
      <c r="T64" s="115">
        <f>IF(DETALLADOMEDICAMENTOS!$E64="DISTRIBUCIoN",1/((COUNTIFS(B:B,DETALLADOMEDICAMENTOS!$B64,P:P,"MARZO")+(COUNTIFS(B:B,DETALLADOMEDICAMENTOS!$B64,P:P,"ABRIL")))),FALSE)</f>
        <v>7.1428571428571425E-2</v>
      </c>
    </row>
    <row r="65" spans="1:20">
      <c r="A65" s="108" t="s">
        <v>37</v>
      </c>
      <c r="B65" s="109">
        <v>106</v>
      </c>
      <c r="C65" s="109">
        <v>3498</v>
      </c>
      <c r="D65" s="109" t="s">
        <v>437</v>
      </c>
      <c r="E65" s="109" t="s">
        <v>394</v>
      </c>
      <c r="F65" s="109" t="s">
        <v>19</v>
      </c>
      <c r="G65" s="109" t="s">
        <v>415</v>
      </c>
      <c r="H65" s="109" t="s">
        <v>405</v>
      </c>
      <c r="I65" s="109" t="s">
        <v>397</v>
      </c>
      <c r="J65" s="109" t="s">
        <v>381</v>
      </c>
      <c r="K65" s="110" t="s">
        <v>381</v>
      </c>
      <c r="L65" s="110">
        <v>600</v>
      </c>
      <c r="M65" s="111">
        <v>0</v>
      </c>
      <c r="N65" s="111"/>
      <c r="O65" s="112"/>
      <c r="P65" s="110" t="s">
        <v>399</v>
      </c>
      <c r="Q65" s="113">
        <f>+IFERROR(IF(E65="DISTRIBUCION",((SUMIFS(M:M,D:D,DETALLADOMEDICAMENTOS!$D65,H:H,DETALLADOMEDICAMENTOS!$H65,P:P,"MARZO")+(SUMIFS(M:M,D:D,DETALLADOMEDICAMENTOS!$D65,H:H,DETALLADOMEDICAMENTOS!$H65,P:P,"ABRIL")))/(SUMIFS(L:L,D:D,DETALLADOMEDICAMENTOS!$D65,H:H,DETALLADOMEDICAMENTOS!$H65,P:P,"MARZO")+(SUMIFS(L:L,D:D,DETALLADOMEDICAMENTOS!$D65,H:H,DETALLADOMEDICAMENTOS!$H65,P:P,"ABRIL")))),(SUMIFS(K:K,D:D,DETALLADOMEDICAMENTOS!$D65,H:H,DETALLADOMEDICAMENTOS!$H65)/(SUMIFS(J:J,D:D,DETALLADOMEDICAMENTOS!$D65,H:H,DETALLADOMEDICAMENTOS!$H65)))),0)</f>
        <v>0</v>
      </c>
      <c r="R65" s="114">
        <f>IF(DETALLADOMEDICAMENTOS!$E65="DISTRIBUCION",1/((COUNTIFS(B:B,DETALLADOMEDICAMENTOS!$B65,H:H,DETALLADOMEDICAMENTOS!$H65,P:P,"MARZO")+(COUNTIFS(B:B,DETALLADOMEDICAMENTOS!$B65,H:H,DETALLADOMEDICAMENTOS!$H65,P:P,"ABRIL")))),IF(DETALLADOMEDICAMENTOS!$E65="INTEGRAL",1/(COUNTIFS(B:B,DETALLADOMEDICAMENTOS!$B65)),0))</f>
        <v>0.16666666666666666</v>
      </c>
      <c r="S65" s="111" t="str">
        <f>+IF(OR(DETALLADOMEDICAMENTOS!$P65="MARZO",DETALLADOMEDICAMENTOS!$P65="ABRIL"),IF(DETALLADOMEDICAMENTOS!$Q65=0,"Rojo",IF(AND(DETALLADOMEDICAMENTOS!$Q65&gt;0,DETALLADOMEDICAMENTOS!$Q65&lt;0.99),"Amarillo","Verde")),"")</f>
        <v>Rojo</v>
      </c>
      <c r="T65" s="115">
        <f>IF(DETALLADOMEDICAMENTOS!$E65="DISTRIBUCIoN",1/((COUNTIFS(B:B,DETALLADOMEDICAMENTOS!$B65,P:P,"MARZO")+(COUNTIFS(B:B,DETALLADOMEDICAMENTOS!$B65,P:P,"ABRIL")))),FALSE)</f>
        <v>7.1428571428571425E-2</v>
      </c>
    </row>
    <row r="66" spans="1:20">
      <c r="A66" s="108" t="s">
        <v>37</v>
      </c>
      <c r="B66" s="109">
        <v>106</v>
      </c>
      <c r="C66" s="109">
        <v>3280</v>
      </c>
      <c r="D66" s="109" t="s">
        <v>437</v>
      </c>
      <c r="E66" s="109" t="s">
        <v>394</v>
      </c>
      <c r="F66" s="109" t="s">
        <v>19</v>
      </c>
      <c r="G66" s="109" t="s">
        <v>416</v>
      </c>
      <c r="H66" s="109" t="s">
        <v>409</v>
      </c>
      <c r="I66" s="109" t="s">
        <v>397</v>
      </c>
      <c r="J66" s="109" t="s">
        <v>381</v>
      </c>
      <c r="K66" s="110" t="s">
        <v>381</v>
      </c>
      <c r="L66" s="110">
        <v>50</v>
      </c>
      <c r="M66" s="111">
        <v>0</v>
      </c>
      <c r="N66" s="111"/>
      <c r="O66" s="112"/>
      <c r="P66" s="110" t="s">
        <v>399</v>
      </c>
      <c r="Q66" s="113">
        <f>+IFERROR(IF(E66="DISTRIBUCION",((SUMIFS(M:M,D:D,DETALLADOMEDICAMENTOS!$D66,H:H,DETALLADOMEDICAMENTOS!$H66,P:P,"MARZO")+(SUMIFS(M:M,D:D,DETALLADOMEDICAMENTOS!$D66,H:H,DETALLADOMEDICAMENTOS!$H66,P:P,"ABRIL")))/(SUMIFS(L:L,D:D,DETALLADOMEDICAMENTOS!$D66,H:H,DETALLADOMEDICAMENTOS!$H66,P:P,"MARZO")+(SUMIFS(L:L,D:D,DETALLADOMEDICAMENTOS!$D66,H:H,DETALLADOMEDICAMENTOS!$H66,P:P,"ABRIL")))),(SUMIFS(K:K,D:D,DETALLADOMEDICAMENTOS!$D66,H:H,DETALLADOMEDICAMENTOS!$H66)/(SUMIFS(J:J,D:D,DETALLADOMEDICAMENTOS!$D66,H:H,DETALLADOMEDICAMENTOS!$H66)))),0)</f>
        <v>0</v>
      </c>
      <c r="R66" s="114">
        <f>IF(DETALLADOMEDICAMENTOS!$E66="DISTRIBUCION",1/((COUNTIFS(B:B,DETALLADOMEDICAMENTOS!$B66,H:H,DETALLADOMEDICAMENTOS!$H66,P:P,"MARZO")+(COUNTIFS(B:B,DETALLADOMEDICAMENTOS!$B66,H:H,DETALLADOMEDICAMENTOS!$H66,P:P,"ABRIL")))),IF(DETALLADOMEDICAMENTOS!$E66="INTEGRAL",1/(COUNTIFS(B:B,DETALLADOMEDICAMENTOS!$B66)),0))</f>
        <v>0.16666666666666666</v>
      </c>
      <c r="S66" s="111" t="str">
        <f>+IF(OR(DETALLADOMEDICAMENTOS!$P66="MARZO",DETALLADOMEDICAMENTOS!$P66="ABRIL"),IF(DETALLADOMEDICAMENTOS!$Q66=0,"Rojo",IF(AND(DETALLADOMEDICAMENTOS!$Q66&gt;0,DETALLADOMEDICAMENTOS!$Q66&lt;0.99),"Amarillo","Verde")),"")</f>
        <v>Rojo</v>
      </c>
      <c r="T66" s="115">
        <f>IF(DETALLADOMEDICAMENTOS!$E66="DISTRIBUCIoN",1/((COUNTIFS(B:B,DETALLADOMEDICAMENTOS!$B66,P:P,"MARZO")+(COUNTIFS(B:B,DETALLADOMEDICAMENTOS!$B66,P:P,"ABRIL")))),FALSE)</f>
        <v>7.1428571428571425E-2</v>
      </c>
    </row>
    <row r="67" spans="1:20">
      <c r="A67" s="108" t="s">
        <v>37</v>
      </c>
      <c r="B67" s="109">
        <v>107</v>
      </c>
      <c r="C67" s="109">
        <v>3013</v>
      </c>
      <c r="D67" s="109" t="s">
        <v>441</v>
      </c>
      <c r="E67" s="109" t="s">
        <v>394</v>
      </c>
      <c r="F67" s="109" t="s">
        <v>19</v>
      </c>
      <c r="G67" s="109" t="s">
        <v>395</v>
      </c>
      <c r="H67" s="109" t="s">
        <v>396</v>
      </c>
      <c r="I67" s="109" t="s">
        <v>397</v>
      </c>
      <c r="J67" s="109" t="s">
        <v>381</v>
      </c>
      <c r="K67" s="110" t="s">
        <v>381</v>
      </c>
      <c r="L67" s="110">
        <v>1400</v>
      </c>
      <c r="M67" s="111">
        <v>1400</v>
      </c>
      <c r="N67" s="111" t="s">
        <v>442</v>
      </c>
      <c r="O67" s="112">
        <v>43910.319733796299</v>
      </c>
      <c r="P67" s="110" t="s">
        <v>399</v>
      </c>
      <c r="Q67" s="113">
        <f>+IFERROR(IF(E67="DISTRIBUCION",((SUMIFS(M:M,D:D,DETALLADOMEDICAMENTOS!$D67,H:H,DETALLADOMEDICAMENTOS!$H67,P:P,"MARZO")+(SUMIFS(M:M,D:D,DETALLADOMEDICAMENTOS!$D67,H:H,DETALLADOMEDICAMENTOS!$H67,P:P,"ABRIL")))/(SUMIFS(L:L,D:D,DETALLADOMEDICAMENTOS!$D67,H:H,DETALLADOMEDICAMENTOS!$H67,P:P,"MARZO")+(SUMIFS(L:L,D:D,DETALLADOMEDICAMENTOS!$D67,H:H,DETALLADOMEDICAMENTOS!$H67,P:P,"ABRIL")))),(SUMIFS(K:K,D:D,DETALLADOMEDICAMENTOS!$D67,H:H,DETALLADOMEDICAMENTOS!$H67)/(SUMIFS(J:J,D:D,DETALLADOMEDICAMENTOS!$D67,H:H,DETALLADOMEDICAMENTOS!$H67)))),0)</f>
        <v>0.77777777777777779</v>
      </c>
      <c r="R67" s="114">
        <f>IF(DETALLADOMEDICAMENTOS!$E67="DISTRIBUCION",1/((COUNTIFS(B:B,DETALLADOMEDICAMENTOS!$B67,H:H,DETALLADOMEDICAMENTOS!$H67,P:P,"MARZO")+(COUNTIFS(B:B,DETALLADOMEDICAMENTOS!$B67,H:H,DETALLADOMEDICAMENTOS!$H67,P:P,"ABRIL")))),IF(DETALLADOMEDICAMENTOS!$E67="INTEGRAL",1/(COUNTIFS(B:B,DETALLADOMEDICAMENTOS!$B67)),0))</f>
        <v>0.5</v>
      </c>
      <c r="S67" s="111" t="str">
        <f>+IF(OR(DETALLADOMEDICAMENTOS!$P67="MARZO",DETALLADOMEDICAMENTOS!$P67="ABRIL"),IF(DETALLADOMEDICAMENTOS!$Q67=0,"Rojo",IF(AND(DETALLADOMEDICAMENTOS!$Q67&gt;0,DETALLADOMEDICAMENTOS!$Q67&lt;0.99),"Amarillo","Verde")),"")</f>
        <v>Amarillo</v>
      </c>
      <c r="T67" s="115">
        <f>IF(DETALLADOMEDICAMENTOS!$E67="DISTRIBUCIoN",1/((COUNTIFS(B:B,DETALLADOMEDICAMENTOS!$B67,P:P,"MARZO")+(COUNTIFS(B:B,DETALLADOMEDICAMENTOS!$B67,P:P,"ABRIL")))),FALSE)</f>
        <v>0.14285714285714285</v>
      </c>
    </row>
    <row r="68" spans="1:20">
      <c r="A68" s="108" t="s">
        <v>37</v>
      </c>
      <c r="B68" s="109">
        <v>107</v>
      </c>
      <c r="C68" s="109">
        <v>3424</v>
      </c>
      <c r="D68" s="109" t="s">
        <v>441</v>
      </c>
      <c r="E68" s="109" t="s">
        <v>394</v>
      </c>
      <c r="F68" s="109" t="s">
        <v>19</v>
      </c>
      <c r="G68" s="109" t="s">
        <v>408</v>
      </c>
      <c r="H68" s="109" t="s">
        <v>409</v>
      </c>
      <c r="I68" s="109" t="s">
        <v>397</v>
      </c>
      <c r="J68" s="109" t="s">
        <v>381</v>
      </c>
      <c r="K68" s="110" t="s">
        <v>381</v>
      </c>
      <c r="L68" s="110">
        <v>400</v>
      </c>
      <c r="M68" s="111">
        <v>400</v>
      </c>
      <c r="N68" s="111" t="s">
        <v>443</v>
      </c>
      <c r="O68" s="112">
        <v>43910.319733796299</v>
      </c>
      <c r="P68" s="110" t="s">
        <v>399</v>
      </c>
      <c r="Q68" s="113">
        <f>+IFERROR(IF(E68="DISTRIBUCION",((SUMIFS(M:M,D:D,DETALLADOMEDICAMENTOS!$D68,H:H,DETALLADOMEDICAMENTOS!$H68,P:P,"MARZO")+(SUMIFS(M:M,D:D,DETALLADOMEDICAMENTOS!$D68,H:H,DETALLADOMEDICAMENTOS!$H68,P:P,"ABRIL")))/(SUMIFS(L:L,D:D,DETALLADOMEDICAMENTOS!$D68,H:H,DETALLADOMEDICAMENTOS!$H68,P:P,"MARZO")+(SUMIFS(L:L,D:D,DETALLADOMEDICAMENTOS!$D68,H:H,DETALLADOMEDICAMENTOS!$H68,P:P,"ABRIL")))),(SUMIFS(K:K,D:D,DETALLADOMEDICAMENTOS!$D68,H:H,DETALLADOMEDICAMENTOS!$H68)/(SUMIFS(J:J,D:D,DETALLADOMEDICAMENTOS!$D68,H:H,DETALLADOMEDICAMENTOS!$H68)))),0)</f>
        <v>0.47058823529411764</v>
      </c>
      <c r="R68" s="114">
        <f>IF(DETALLADOMEDICAMENTOS!$E68="DISTRIBUCION",1/((COUNTIFS(B:B,DETALLADOMEDICAMENTOS!$B68,H:H,DETALLADOMEDICAMENTOS!$H68,P:P,"MARZO")+(COUNTIFS(B:B,DETALLADOMEDICAMENTOS!$B68,H:H,DETALLADOMEDICAMENTOS!$H68,P:P,"ABRIL")))),IF(DETALLADOMEDICAMENTOS!$E68="INTEGRAL",1/(COUNTIFS(B:B,DETALLADOMEDICAMENTOS!$B68)),0))</f>
        <v>0.33333333333333331</v>
      </c>
      <c r="S68" s="111" t="str">
        <f>+IF(OR(DETALLADOMEDICAMENTOS!$P68="MARZO",DETALLADOMEDICAMENTOS!$P68="ABRIL"),IF(DETALLADOMEDICAMENTOS!$Q68=0,"Rojo",IF(AND(DETALLADOMEDICAMENTOS!$Q68&gt;0,DETALLADOMEDICAMENTOS!$Q68&lt;0.99),"Amarillo","Verde")),"")</f>
        <v>Amarillo</v>
      </c>
      <c r="T68" s="115">
        <f>IF(DETALLADOMEDICAMENTOS!$E68="DISTRIBUCIoN",1/((COUNTIFS(B:B,DETALLADOMEDICAMENTOS!$B68,P:P,"MARZO")+(COUNTIFS(B:B,DETALLADOMEDICAMENTOS!$B68,P:P,"ABRIL")))),FALSE)</f>
        <v>0.14285714285714285</v>
      </c>
    </row>
    <row r="69" spans="1:20">
      <c r="A69" s="108" t="s">
        <v>37</v>
      </c>
      <c r="B69" s="109">
        <v>107</v>
      </c>
      <c r="C69" s="109">
        <v>3498</v>
      </c>
      <c r="D69" s="109" t="s">
        <v>441</v>
      </c>
      <c r="E69" s="109" t="s">
        <v>394</v>
      </c>
      <c r="F69" s="109" t="s">
        <v>19</v>
      </c>
      <c r="G69" s="109" t="s">
        <v>415</v>
      </c>
      <c r="H69" s="109" t="s">
        <v>405</v>
      </c>
      <c r="I69" s="109" t="s">
        <v>397</v>
      </c>
      <c r="J69" s="109" t="s">
        <v>381</v>
      </c>
      <c r="K69" s="110" t="s">
        <v>381</v>
      </c>
      <c r="L69" s="110">
        <v>900</v>
      </c>
      <c r="M69" s="111">
        <v>300</v>
      </c>
      <c r="N69" s="111" t="s">
        <v>443</v>
      </c>
      <c r="O69" s="112">
        <v>43910.319733796299</v>
      </c>
      <c r="P69" s="110" t="s">
        <v>399</v>
      </c>
      <c r="Q69" s="113">
        <f>+IFERROR(IF(E69="DISTRIBUCION",((SUMIFS(M:M,D:D,DETALLADOMEDICAMENTOS!$D69,H:H,DETALLADOMEDICAMENTOS!$H69,P:P,"MARZO")+(SUMIFS(M:M,D:D,DETALLADOMEDICAMENTOS!$D69,H:H,DETALLADOMEDICAMENTOS!$H69,P:P,"ABRIL")))/(SUMIFS(L:L,D:D,DETALLADOMEDICAMENTOS!$D69,H:H,DETALLADOMEDICAMENTOS!$H69,P:P,"MARZO")+(SUMIFS(L:L,D:D,DETALLADOMEDICAMENTOS!$D69,H:H,DETALLADOMEDICAMENTOS!$H69,P:P,"ABRIL")))),(SUMIFS(K:K,D:D,DETALLADOMEDICAMENTOS!$D69,H:H,DETALLADOMEDICAMENTOS!$H69)/(SUMIFS(J:J,D:D,DETALLADOMEDICAMENTOS!$D69,H:H,DETALLADOMEDICAMENTOS!$H69)))),0)</f>
        <v>0.23076923076923078</v>
      </c>
      <c r="R69" s="114">
        <f>IF(DETALLADOMEDICAMENTOS!$E69="DISTRIBUCION",1/((COUNTIFS(B:B,DETALLADOMEDICAMENTOS!$B69,H:H,DETALLADOMEDICAMENTOS!$H69,P:P,"MARZO")+(COUNTIFS(B:B,DETALLADOMEDICAMENTOS!$B69,H:H,DETALLADOMEDICAMENTOS!$H69,P:P,"ABRIL")))),IF(DETALLADOMEDICAMENTOS!$E69="INTEGRAL",1/(COUNTIFS(B:B,DETALLADOMEDICAMENTOS!$B69)),0))</f>
        <v>0.5</v>
      </c>
      <c r="S69" s="111" t="str">
        <f>+IF(OR(DETALLADOMEDICAMENTOS!$P69="MARZO",DETALLADOMEDICAMENTOS!$P69="ABRIL"),IF(DETALLADOMEDICAMENTOS!$Q69=0,"Rojo",IF(AND(DETALLADOMEDICAMENTOS!$Q69&gt;0,DETALLADOMEDICAMENTOS!$Q69&lt;0.99),"Amarillo","Verde")),"")</f>
        <v>Amarillo</v>
      </c>
      <c r="T69" s="115">
        <f>IF(DETALLADOMEDICAMENTOS!$E69="DISTRIBUCIoN",1/((COUNTIFS(B:B,DETALLADOMEDICAMENTOS!$B69,P:P,"MARZO")+(COUNTIFS(B:B,DETALLADOMEDICAMENTOS!$B69,P:P,"ABRIL")))),FALSE)</f>
        <v>0.14285714285714285</v>
      </c>
    </row>
    <row r="70" spans="1:20">
      <c r="A70" s="108" t="s">
        <v>37</v>
      </c>
      <c r="B70" s="109">
        <v>107</v>
      </c>
      <c r="C70" s="109">
        <v>3013</v>
      </c>
      <c r="D70" s="109" t="s">
        <v>441</v>
      </c>
      <c r="E70" s="109" t="s">
        <v>394</v>
      </c>
      <c r="F70" s="109" t="s">
        <v>19</v>
      </c>
      <c r="G70" s="109" t="s">
        <v>395</v>
      </c>
      <c r="H70" s="109" t="s">
        <v>396</v>
      </c>
      <c r="I70" s="109" t="s">
        <v>397</v>
      </c>
      <c r="J70" s="109" t="s">
        <v>381</v>
      </c>
      <c r="K70" s="110" t="s">
        <v>381</v>
      </c>
      <c r="L70" s="110">
        <v>400</v>
      </c>
      <c r="M70" s="111">
        <v>400</v>
      </c>
      <c r="N70" s="111" t="s">
        <v>444</v>
      </c>
      <c r="O70" s="112">
        <v>43877.283900462964</v>
      </c>
      <c r="P70" s="110" t="s">
        <v>401</v>
      </c>
      <c r="Q70" s="113">
        <f>+IFERROR(IF(E70="DISTRIBUCION",((SUMIFS(M:M,D:D,DETALLADOMEDICAMENTOS!$D70,H:H,DETALLADOMEDICAMENTOS!$H70,P:P,"MARZO")+(SUMIFS(M:M,D:D,DETALLADOMEDICAMENTOS!$D70,H:H,DETALLADOMEDICAMENTOS!$H70,P:P,"ABRIL")))/(SUMIFS(L:L,D:D,DETALLADOMEDICAMENTOS!$D70,H:H,DETALLADOMEDICAMENTOS!$H70,P:P,"MARZO")+(SUMIFS(L:L,D:D,DETALLADOMEDICAMENTOS!$D70,H:H,DETALLADOMEDICAMENTOS!$H70,P:P,"ABRIL")))),(SUMIFS(K:K,D:D,DETALLADOMEDICAMENTOS!$D70,H:H,DETALLADOMEDICAMENTOS!$H70)/(SUMIFS(J:J,D:D,DETALLADOMEDICAMENTOS!$D70,H:H,DETALLADOMEDICAMENTOS!$H70)))),0)</f>
        <v>0.77777777777777779</v>
      </c>
      <c r="R70" s="114">
        <f>IF(DETALLADOMEDICAMENTOS!$E70="DISTRIBUCION",1/((COUNTIFS(B:B,DETALLADOMEDICAMENTOS!$B70,H:H,DETALLADOMEDICAMENTOS!$H70,P:P,"MARZO")+(COUNTIFS(B:B,DETALLADOMEDICAMENTOS!$B70,H:H,DETALLADOMEDICAMENTOS!$H70,P:P,"ABRIL")))),IF(DETALLADOMEDICAMENTOS!$E70="INTEGRAL",1/(COUNTIFS(B:B,DETALLADOMEDICAMENTOS!$B70)),0))</f>
        <v>0.5</v>
      </c>
      <c r="S70" s="111" t="str">
        <f>+IF(OR(DETALLADOMEDICAMENTOS!$P70="MARZO",DETALLADOMEDICAMENTOS!$P70="ABRIL"),IF(DETALLADOMEDICAMENTOS!$Q70=0,"Rojo",IF(AND(DETALLADOMEDICAMENTOS!$Q70&gt;0,DETALLADOMEDICAMENTOS!$Q70&lt;0.99),"Amarillo","Verde")),"")</f>
        <v/>
      </c>
      <c r="T70" s="115">
        <f>IF(DETALLADOMEDICAMENTOS!$E70="DISTRIBUCIoN",1/((COUNTIFS(B:B,DETALLADOMEDICAMENTOS!$B70,P:P,"MARZO")+(COUNTIFS(B:B,DETALLADOMEDICAMENTOS!$B70,P:P,"ABRIL")))),FALSE)</f>
        <v>0.14285714285714285</v>
      </c>
    </row>
    <row r="71" spans="1:20">
      <c r="A71" s="108" t="s">
        <v>37</v>
      </c>
      <c r="B71" s="109">
        <v>107</v>
      </c>
      <c r="C71" s="109">
        <v>3426</v>
      </c>
      <c r="D71" s="109" t="s">
        <v>441</v>
      </c>
      <c r="E71" s="109" t="s">
        <v>394</v>
      </c>
      <c r="F71" s="109" t="s">
        <v>19</v>
      </c>
      <c r="G71" s="109" t="s">
        <v>412</v>
      </c>
      <c r="H71" s="109" t="s">
        <v>409</v>
      </c>
      <c r="I71" s="109" t="s">
        <v>397</v>
      </c>
      <c r="J71" s="109" t="s">
        <v>381</v>
      </c>
      <c r="K71" s="110" t="s">
        <v>381</v>
      </c>
      <c r="L71" s="110">
        <v>400</v>
      </c>
      <c r="M71" s="111">
        <v>400</v>
      </c>
      <c r="N71" s="111" t="s">
        <v>444</v>
      </c>
      <c r="O71" s="112">
        <v>43877.283900462964</v>
      </c>
      <c r="P71" s="110" t="s">
        <v>401</v>
      </c>
      <c r="Q71" s="113">
        <f>+IFERROR(IF(E71="DISTRIBUCION",((SUMIFS(M:M,D:D,DETALLADOMEDICAMENTOS!$D71,H:H,DETALLADOMEDICAMENTOS!$H71,P:P,"MARZO")+(SUMIFS(M:M,D:D,DETALLADOMEDICAMENTOS!$D71,H:H,DETALLADOMEDICAMENTOS!$H71,P:P,"ABRIL")))/(SUMIFS(L:L,D:D,DETALLADOMEDICAMENTOS!$D71,H:H,DETALLADOMEDICAMENTOS!$H71,P:P,"MARZO")+(SUMIFS(L:L,D:D,DETALLADOMEDICAMENTOS!$D71,H:H,DETALLADOMEDICAMENTOS!$H71,P:P,"ABRIL")))),(SUMIFS(K:K,D:D,DETALLADOMEDICAMENTOS!$D71,H:H,DETALLADOMEDICAMENTOS!$H71)/(SUMIFS(J:J,D:D,DETALLADOMEDICAMENTOS!$D71,H:H,DETALLADOMEDICAMENTOS!$H71)))),0)</f>
        <v>0.47058823529411764</v>
      </c>
      <c r="R71" s="114">
        <f>IF(DETALLADOMEDICAMENTOS!$E71="DISTRIBUCION",1/((COUNTIFS(B:B,DETALLADOMEDICAMENTOS!$B71,H:H,DETALLADOMEDICAMENTOS!$H71,P:P,"MARZO")+(COUNTIFS(B:B,DETALLADOMEDICAMENTOS!$B71,H:H,DETALLADOMEDICAMENTOS!$H71,P:P,"ABRIL")))),IF(DETALLADOMEDICAMENTOS!$E71="INTEGRAL",1/(COUNTIFS(B:B,DETALLADOMEDICAMENTOS!$B71)),0))</f>
        <v>0.33333333333333331</v>
      </c>
      <c r="S71" s="111" t="str">
        <f>+IF(OR(DETALLADOMEDICAMENTOS!$P71="MARZO",DETALLADOMEDICAMENTOS!$P71="ABRIL"),IF(DETALLADOMEDICAMENTOS!$Q71=0,"Rojo",IF(AND(DETALLADOMEDICAMENTOS!$Q71&gt;0,DETALLADOMEDICAMENTOS!$Q71&lt;0.99),"Amarillo","Verde")),"")</f>
        <v/>
      </c>
      <c r="T71" s="115">
        <f>IF(DETALLADOMEDICAMENTOS!$E71="DISTRIBUCIoN",1/((COUNTIFS(B:B,DETALLADOMEDICAMENTOS!$B71,P:P,"MARZO")+(COUNTIFS(B:B,DETALLADOMEDICAMENTOS!$B71,P:P,"ABRIL")))),FALSE)</f>
        <v>0.14285714285714285</v>
      </c>
    </row>
    <row r="72" spans="1:20">
      <c r="A72" s="108" t="s">
        <v>37</v>
      </c>
      <c r="B72" s="109">
        <v>107</v>
      </c>
      <c r="C72" s="109">
        <v>3498</v>
      </c>
      <c r="D72" s="109" t="s">
        <v>441</v>
      </c>
      <c r="E72" s="109" t="s">
        <v>394</v>
      </c>
      <c r="F72" s="109" t="s">
        <v>19</v>
      </c>
      <c r="G72" s="109" t="s">
        <v>415</v>
      </c>
      <c r="H72" s="109" t="s">
        <v>405</v>
      </c>
      <c r="I72" s="109" t="s">
        <v>397</v>
      </c>
      <c r="J72" s="109" t="s">
        <v>381</v>
      </c>
      <c r="K72" s="110" t="s">
        <v>381</v>
      </c>
      <c r="L72" s="110">
        <v>300</v>
      </c>
      <c r="M72" s="111">
        <v>300</v>
      </c>
      <c r="N72" s="111" t="s">
        <v>444</v>
      </c>
      <c r="O72" s="112">
        <v>43877.283900462964</v>
      </c>
      <c r="P72" s="110" t="s">
        <v>401</v>
      </c>
      <c r="Q72" s="113">
        <f>+IFERROR(IF(E72="DISTRIBUCION",((SUMIFS(M:M,D:D,DETALLADOMEDICAMENTOS!$D72,H:H,DETALLADOMEDICAMENTOS!$H72,P:P,"MARZO")+(SUMIFS(M:M,D:D,DETALLADOMEDICAMENTOS!$D72,H:H,DETALLADOMEDICAMENTOS!$H72,P:P,"ABRIL")))/(SUMIFS(L:L,D:D,DETALLADOMEDICAMENTOS!$D72,H:H,DETALLADOMEDICAMENTOS!$H72,P:P,"MARZO")+(SUMIFS(L:L,D:D,DETALLADOMEDICAMENTOS!$D72,H:H,DETALLADOMEDICAMENTOS!$H72,P:P,"ABRIL")))),(SUMIFS(K:K,D:D,DETALLADOMEDICAMENTOS!$D72,H:H,DETALLADOMEDICAMENTOS!$H72)/(SUMIFS(J:J,D:D,DETALLADOMEDICAMENTOS!$D72,H:H,DETALLADOMEDICAMENTOS!$H72)))),0)</f>
        <v>0.23076923076923078</v>
      </c>
      <c r="R72" s="114">
        <f>IF(DETALLADOMEDICAMENTOS!$E72="DISTRIBUCION",1/((COUNTIFS(B:B,DETALLADOMEDICAMENTOS!$B72,H:H,DETALLADOMEDICAMENTOS!$H72,P:P,"MARZO")+(COUNTIFS(B:B,DETALLADOMEDICAMENTOS!$B72,H:H,DETALLADOMEDICAMENTOS!$H72,P:P,"ABRIL")))),IF(DETALLADOMEDICAMENTOS!$E72="INTEGRAL",1/(COUNTIFS(B:B,DETALLADOMEDICAMENTOS!$B72)),0))</f>
        <v>0.5</v>
      </c>
      <c r="S72" s="111" t="str">
        <f>+IF(OR(DETALLADOMEDICAMENTOS!$P72="MARZO",DETALLADOMEDICAMENTOS!$P72="ABRIL"),IF(DETALLADOMEDICAMENTOS!$Q72=0,"Rojo",IF(AND(DETALLADOMEDICAMENTOS!$Q72&gt;0,DETALLADOMEDICAMENTOS!$Q72&lt;0.99),"Amarillo","Verde")),"")</f>
        <v/>
      </c>
      <c r="T72" s="115">
        <f>IF(DETALLADOMEDICAMENTOS!$E72="DISTRIBUCIoN",1/((COUNTIFS(B:B,DETALLADOMEDICAMENTOS!$B72,P:P,"MARZO")+(COUNTIFS(B:B,DETALLADOMEDICAMENTOS!$B72,P:P,"ABRIL")))),FALSE)</f>
        <v>0.14285714285714285</v>
      </c>
    </row>
    <row r="73" spans="1:20">
      <c r="A73" s="108" t="s">
        <v>37</v>
      </c>
      <c r="B73" s="109">
        <v>107</v>
      </c>
      <c r="C73" s="109">
        <v>3013</v>
      </c>
      <c r="D73" s="109" t="s">
        <v>441</v>
      </c>
      <c r="E73" s="109" t="s">
        <v>394</v>
      </c>
      <c r="F73" s="109" t="s">
        <v>19</v>
      </c>
      <c r="G73" s="109" t="s">
        <v>395</v>
      </c>
      <c r="H73" s="109" t="s">
        <v>396</v>
      </c>
      <c r="I73" s="109" t="s">
        <v>397</v>
      </c>
      <c r="J73" s="109" t="s">
        <v>381</v>
      </c>
      <c r="K73" s="110" t="s">
        <v>381</v>
      </c>
      <c r="L73" s="110">
        <v>800</v>
      </c>
      <c r="M73" s="111">
        <v>800</v>
      </c>
      <c r="N73" s="111" t="s">
        <v>445</v>
      </c>
      <c r="O73" s="112">
        <v>43861</v>
      </c>
      <c r="P73" s="110" t="s">
        <v>403</v>
      </c>
      <c r="Q73" s="113">
        <f>+IFERROR(IF(E73="DISTRIBUCION",((SUMIFS(M:M,D:D,DETALLADOMEDICAMENTOS!$D73,H:H,DETALLADOMEDICAMENTOS!$H73,P:P,"MARZO")+(SUMIFS(M:M,D:D,DETALLADOMEDICAMENTOS!$D73,H:H,DETALLADOMEDICAMENTOS!$H73,P:P,"ABRIL")))/(SUMIFS(L:L,D:D,DETALLADOMEDICAMENTOS!$D73,H:H,DETALLADOMEDICAMENTOS!$H73,P:P,"MARZO")+(SUMIFS(L:L,D:D,DETALLADOMEDICAMENTOS!$D73,H:H,DETALLADOMEDICAMENTOS!$H73,P:P,"ABRIL")))),(SUMIFS(K:K,D:D,DETALLADOMEDICAMENTOS!$D73,H:H,DETALLADOMEDICAMENTOS!$H73)/(SUMIFS(J:J,D:D,DETALLADOMEDICAMENTOS!$D73,H:H,DETALLADOMEDICAMENTOS!$H73)))),0)</f>
        <v>0.77777777777777779</v>
      </c>
      <c r="R73" s="114">
        <f>IF(DETALLADOMEDICAMENTOS!$E73="DISTRIBUCION",1/((COUNTIFS(B:B,DETALLADOMEDICAMENTOS!$B73,H:H,DETALLADOMEDICAMENTOS!$H73,P:P,"MARZO")+(COUNTIFS(B:B,DETALLADOMEDICAMENTOS!$B73,H:H,DETALLADOMEDICAMENTOS!$H73,P:P,"ABRIL")))),IF(DETALLADOMEDICAMENTOS!$E73="INTEGRAL",1/(COUNTIFS(B:B,DETALLADOMEDICAMENTOS!$B73)),0))</f>
        <v>0.5</v>
      </c>
      <c r="S73" s="111" t="str">
        <f>+IF(OR(DETALLADOMEDICAMENTOS!$P73="MARZO",DETALLADOMEDICAMENTOS!$P73="ABRIL"),IF(DETALLADOMEDICAMENTOS!$Q73=0,"Rojo",IF(AND(DETALLADOMEDICAMENTOS!$Q73&gt;0,DETALLADOMEDICAMENTOS!$Q73&lt;0.99),"Amarillo","Verde")),"")</f>
        <v/>
      </c>
      <c r="T73" s="115">
        <f>IF(DETALLADOMEDICAMENTOS!$E73="DISTRIBUCIoN",1/((COUNTIFS(B:B,DETALLADOMEDICAMENTOS!$B73,P:P,"MARZO")+(COUNTIFS(B:B,DETALLADOMEDICAMENTOS!$B73,P:P,"ABRIL")))),FALSE)</f>
        <v>0.14285714285714285</v>
      </c>
    </row>
    <row r="74" spans="1:20">
      <c r="A74" s="108" t="s">
        <v>37</v>
      </c>
      <c r="B74" s="109">
        <v>107</v>
      </c>
      <c r="C74" s="109">
        <v>3426</v>
      </c>
      <c r="D74" s="109" t="s">
        <v>441</v>
      </c>
      <c r="E74" s="109" t="s">
        <v>394</v>
      </c>
      <c r="F74" s="109" t="s">
        <v>19</v>
      </c>
      <c r="G74" s="109" t="s">
        <v>412</v>
      </c>
      <c r="H74" s="109" t="s">
        <v>409</v>
      </c>
      <c r="I74" s="109" t="s">
        <v>397</v>
      </c>
      <c r="J74" s="109" t="s">
        <v>381</v>
      </c>
      <c r="K74" s="110" t="s">
        <v>381</v>
      </c>
      <c r="L74" s="110">
        <v>800</v>
      </c>
      <c r="M74" s="111">
        <v>800</v>
      </c>
      <c r="N74" s="111" t="s">
        <v>445</v>
      </c>
      <c r="O74" s="112">
        <v>43861</v>
      </c>
      <c r="P74" s="110" t="s">
        <v>403</v>
      </c>
      <c r="Q74" s="113">
        <f>+IFERROR(IF(E74="DISTRIBUCION",((SUMIFS(M:M,D:D,DETALLADOMEDICAMENTOS!$D74,H:H,DETALLADOMEDICAMENTOS!$H74,P:P,"MARZO")+(SUMIFS(M:M,D:D,DETALLADOMEDICAMENTOS!$D74,H:H,DETALLADOMEDICAMENTOS!$H74,P:P,"ABRIL")))/(SUMIFS(L:L,D:D,DETALLADOMEDICAMENTOS!$D74,H:H,DETALLADOMEDICAMENTOS!$H74,P:P,"MARZO")+(SUMIFS(L:L,D:D,DETALLADOMEDICAMENTOS!$D74,H:H,DETALLADOMEDICAMENTOS!$H74,P:P,"ABRIL")))),(SUMIFS(K:K,D:D,DETALLADOMEDICAMENTOS!$D74,H:H,DETALLADOMEDICAMENTOS!$H74)/(SUMIFS(J:J,D:D,DETALLADOMEDICAMENTOS!$D74,H:H,DETALLADOMEDICAMENTOS!$H74)))),0)</f>
        <v>0.47058823529411764</v>
      </c>
      <c r="R74" s="114">
        <f>IF(DETALLADOMEDICAMENTOS!$E74="DISTRIBUCION",1/((COUNTIFS(B:B,DETALLADOMEDICAMENTOS!$B74,H:H,DETALLADOMEDICAMENTOS!$H74,P:P,"MARZO")+(COUNTIFS(B:B,DETALLADOMEDICAMENTOS!$B74,H:H,DETALLADOMEDICAMENTOS!$H74,P:P,"ABRIL")))),IF(DETALLADOMEDICAMENTOS!$E74="INTEGRAL",1/(COUNTIFS(B:B,DETALLADOMEDICAMENTOS!$B74)),0))</f>
        <v>0.33333333333333331</v>
      </c>
      <c r="S74" s="111" t="str">
        <f>+IF(OR(DETALLADOMEDICAMENTOS!$P74="MARZO",DETALLADOMEDICAMENTOS!$P74="ABRIL"),IF(DETALLADOMEDICAMENTOS!$Q74=0,"Rojo",IF(AND(DETALLADOMEDICAMENTOS!$Q74&gt;0,DETALLADOMEDICAMENTOS!$Q74&lt;0.99),"Amarillo","Verde")),"")</f>
        <v/>
      </c>
      <c r="T74" s="115">
        <f>IF(DETALLADOMEDICAMENTOS!$E74="DISTRIBUCIoN",1/((COUNTIFS(B:B,DETALLADOMEDICAMENTOS!$B74,P:P,"MARZO")+(COUNTIFS(B:B,DETALLADOMEDICAMENTOS!$B74,P:P,"ABRIL")))),FALSE)</f>
        <v>0.14285714285714285</v>
      </c>
    </row>
    <row r="75" spans="1:20">
      <c r="A75" s="108" t="s">
        <v>37</v>
      </c>
      <c r="B75" s="109">
        <v>107</v>
      </c>
      <c r="C75" s="109">
        <v>3498</v>
      </c>
      <c r="D75" s="109" t="s">
        <v>441</v>
      </c>
      <c r="E75" s="109" t="s">
        <v>394</v>
      </c>
      <c r="F75" s="109" t="s">
        <v>19</v>
      </c>
      <c r="G75" s="109" t="s">
        <v>415</v>
      </c>
      <c r="H75" s="109" t="s">
        <v>405</v>
      </c>
      <c r="I75" s="109" t="s">
        <v>397</v>
      </c>
      <c r="J75" s="109" t="s">
        <v>381</v>
      </c>
      <c r="K75" s="110" t="s">
        <v>381</v>
      </c>
      <c r="L75" s="110">
        <v>600</v>
      </c>
      <c r="M75" s="111">
        <v>600</v>
      </c>
      <c r="N75" s="111" t="s">
        <v>445</v>
      </c>
      <c r="O75" s="112">
        <v>43861</v>
      </c>
      <c r="P75" s="110" t="s">
        <v>403</v>
      </c>
      <c r="Q75" s="113">
        <f>+IFERROR(IF(E75="DISTRIBUCION",((SUMIFS(M:M,D:D,DETALLADOMEDICAMENTOS!$D75,H:H,DETALLADOMEDICAMENTOS!$H75,P:P,"MARZO")+(SUMIFS(M:M,D:D,DETALLADOMEDICAMENTOS!$D75,H:H,DETALLADOMEDICAMENTOS!$H75,P:P,"ABRIL")))/(SUMIFS(L:L,D:D,DETALLADOMEDICAMENTOS!$D75,H:H,DETALLADOMEDICAMENTOS!$H75,P:P,"MARZO")+(SUMIFS(L:L,D:D,DETALLADOMEDICAMENTOS!$D75,H:H,DETALLADOMEDICAMENTOS!$H75,P:P,"ABRIL")))),(SUMIFS(K:K,D:D,DETALLADOMEDICAMENTOS!$D75,H:H,DETALLADOMEDICAMENTOS!$H75)/(SUMIFS(J:J,D:D,DETALLADOMEDICAMENTOS!$D75,H:H,DETALLADOMEDICAMENTOS!$H75)))),0)</f>
        <v>0.23076923076923078</v>
      </c>
      <c r="R75" s="114">
        <f>IF(DETALLADOMEDICAMENTOS!$E75="DISTRIBUCION",1/((COUNTIFS(B:B,DETALLADOMEDICAMENTOS!$B75,H:H,DETALLADOMEDICAMENTOS!$H75,P:P,"MARZO")+(COUNTIFS(B:B,DETALLADOMEDICAMENTOS!$B75,H:H,DETALLADOMEDICAMENTOS!$H75,P:P,"ABRIL")))),IF(DETALLADOMEDICAMENTOS!$E75="INTEGRAL",1/(COUNTIFS(B:B,DETALLADOMEDICAMENTOS!$B75)),0))</f>
        <v>0.5</v>
      </c>
      <c r="S75" s="111" t="str">
        <f>+IF(OR(DETALLADOMEDICAMENTOS!$P75="MARZO",DETALLADOMEDICAMENTOS!$P75="ABRIL"),IF(DETALLADOMEDICAMENTOS!$Q75=0,"Rojo",IF(AND(DETALLADOMEDICAMENTOS!$Q75&gt;0,DETALLADOMEDICAMENTOS!$Q75&lt;0.99),"Amarillo","Verde")),"")</f>
        <v/>
      </c>
      <c r="T75" s="115">
        <f>IF(DETALLADOMEDICAMENTOS!$E75="DISTRIBUCIoN",1/((COUNTIFS(B:B,DETALLADOMEDICAMENTOS!$B75,P:P,"MARZO")+(COUNTIFS(B:B,DETALLADOMEDICAMENTOS!$B75,P:P,"ABRIL")))),FALSE)</f>
        <v>0.14285714285714285</v>
      </c>
    </row>
    <row r="76" spans="1:20">
      <c r="A76" s="108" t="s">
        <v>37</v>
      </c>
      <c r="B76" s="109">
        <v>107</v>
      </c>
      <c r="C76" s="109">
        <v>3280</v>
      </c>
      <c r="D76" s="109" t="s">
        <v>441</v>
      </c>
      <c r="E76" s="109" t="s">
        <v>394</v>
      </c>
      <c r="F76" s="109" t="s">
        <v>19</v>
      </c>
      <c r="G76" s="109" t="s">
        <v>416</v>
      </c>
      <c r="H76" s="109" t="s">
        <v>409</v>
      </c>
      <c r="I76" s="109" t="s">
        <v>397</v>
      </c>
      <c r="J76" s="109" t="s">
        <v>381</v>
      </c>
      <c r="K76" s="110" t="s">
        <v>381</v>
      </c>
      <c r="L76" s="110">
        <v>50</v>
      </c>
      <c r="M76" s="111">
        <v>0</v>
      </c>
      <c r="N76" s="111"/>
      <c r="O76" s="112"/>
      <c r="P76" s="110" t="s">
        <v>399</v>
      </c>
      <c r="Q76" s="113">
        <f>+IFERROR(IF(E76="DISTRIBUCION",((SUMIFS(M:M,D:D,DETALLADOMEDICAMENTOS!$D76,H:H,DETALLADOMEDICAMENTOS!$H76,P:P,"MARZO")+(SUMIFS(M:M,D:D,DETALLADOMEDICAMENTOS!$D76,H:H,DETALLADOMEDICAMENTOS!$H76,P:P,"ABRIL")))/(SUMIFS(L:L,D:D,DETALLADOMEDICAMENTOS!$D76,H:H,DETALLADOMEDICAMENTOS!$H76,P:P,"MARZO")+(SUMIFS(L:L,D:D,DETALLADOMEDICAMENTOS!$D76,H:H,DETALLADOMEDICAMENTOS!$H76,P:P,"ABRIL")))),(SUMIFS(K:K,D:D,DETALLADOMEDICAMENTOS!$D76,H:H,DETALLADOMEDICAMENTOS!$H76)/(SUMIFS(J:J,D:D,DETALLADOMEDICAMENTOS!$D76,H:H,DETALLADOMEDICAMENTOS!$H76)))),0)</f>
        <v>0.47058823529411764</v>
      </c>
      <c r="R76" s="114">
        <f>IF(DETALLADOMEDICAMENTOS!$E76="DISTRIBUCION",1/((COUNTIFS(B:B,DETALLADOMEDICAMENTOS!$B76,H:H,DETALLADOMEDICAMENTOS!$H76,P:P,"MARZO")+(COUNTIFS(B:B,DETALLADOMEDICAMENTOS!$B76,H:H,DETALLADOMEDICAMENTOS!$H76,P:P,"ABRIL")))),IF(DETALLADOMEDICAMENTOS!$E76="INTEGRAL",1/(COUNTIFS(B:B,DETALLADOMEDICAMENTOS!$B76)),0))</f>
        <v>0.33333333333333331</v>
      </c>
      <c r="S76" s="111" t="str">
        <f>+IF(OR(DETALLADOMEDICAMENTOS!$P76="MARZO",DETALLADOMEDICAMENTOS!$P76="ABRIL"),IF(DETALLADOMEDICAMENTOS!$Q76=0,"Rojo",IF(AND(DETALLADOMEDICAMENTOS!$Q76&gt;0,DETALLADOMEDICAMENTOS!$Q76&lt;0.99),"Amarillo","Verde")),"")</f>
        <v>Amarillo</v>
      </c>
      <c r="T76" s="115">
        <f>IF(DETALLADOMEDICAMENTOS!$E76="DISTRIBUCIoN",1/((COUNTIFS(B:B,DETALLADOMEDICAMENTOS!$B76,P:P,"MARZO")+(COUNTIFS(B:B,DETALLADOMEDICAMENTOS!$B76,P:P,"ABRIL")))),FALSE)</f>
        <v>0.14285714285714285</v>
      </c>
    </row>
    <row r="77" spans="1:20">
      <c r="A77" s="108" t="s">
        <v>37</v>
      </c>
      <c r="B77" s="109">
        <v>109</v>
      </c>
      <c r="C77" s="109">
        <v>3013</v>
      </c>
      <c r="D77" s="109" t="s">
        <v>446</v>
      </c>
      <c r="E77" s="109" t="s">
        <v>394</v>
      </c>
      <c r="F77" s="109" t="s">
        <v>19</v>
      </c>
      <c r="G77" s="109" t="s">
        <v>395</v>
      </c>
      <c r="H77" s="109" t="s">
        <v>396</v>
      </c>
      <c r="I77" s="109" t="s">
        <v>397</v>
      </c>
      <c r="J77" s="109" t="s">
        <v>381</v>
      </c>
      <c r="K77" s="110" t="s">
        <v>381</v>
      </c>
      <c r="L77" s="110">
        <v>3600</v>
      </c>
      <c r="M77" s="111">
        <v>3600</v>
      </c>
      <c r="N77" s="111" t="s">
        <v>447</v>
      </c>
      <c r="O77" s="112">
        <v>43914.392500000002</v>
      </c>
      <c r="P77" s="110" t="s">
        <v>399</v>
      </c>
      <c r="Q77" s="113">
        <f>+IFERROR(IF(E77="DISTRIBUCION",((SUMIFS(M:M,D:D,DETALLADOMEDICAMENTOS!$D77,H:H,DETALLADOMEDICAMENTOS!$H77,P:P,"MARZO")+(SUMIFS(M:M,D:D,DETALLADOMEDICAMENTOS!$D77,H:H,DETALLADOMEDICAMENTOS!$H77,P:P,"ABRIL")))/(SUMIFS(L:L,D:D,DETALLADOMEDICAMENTOS!$D77,H:H,DETALLADOMEDICAMENTOS!$H77,P:P,"MARZO")+(SUMIFS(L:L,D:D,DETALLADOMEDICAMENTOS!$D77,H:H,DETALLADOMEDICAMENTOS!$H77,P:P,"ABRIL")))),(SUMIFS(K:K,D:D,DETALLADOMEDICAMENTOS!$D77,H:H,DETALLADOMEDICAMENTOS!$H77)/(SUMIFS(J:J,D:D,DETALLADOMEDICAMENTOS!$D77,H:H,DETALLADOMEDICAMENTOS!$H77)))),0)</f>
        <v>0.83720930232558144</v>
      </c>
      <c r="R77" s="114">
        <f>IF(DETALLADOMEDICAMENTOS!$E77="DISTRIBUCION",1/((COUNTIFS(B:B,DETALLADOMEDICAMENTOS!$B77,H:H,DETALLADOMEDICAMENTOS!$H77,P:P,"MARZO")+(COUNTIFS(B:B,DETALLADOMEDICAMENTOS!$B77,H:H,DETALLADOMEDICAMENTOS!$H77,P:P,"ABRIL")))),IF(DETALLADOMEDICAMENTOS!$E77="INTEGRAL",1/(COUNTIFS(B:B,DETALLADOMEDICAMENTOS!$B77)),0))</f>
        <v>0.5</v>
      </c>
      <c r="S77" s="111" t="str">
        <f>+IF(OR(DETALLADOMEDICAMENTOS!$P77="MARZO",DETALLADOMEDICAMENTOS!$P77="ABRIL"),IF(DETALLADOMEDICAMENTOS!$Q77=0,"Rojo",IF(AND(DETALLADOMEDICAMENTOS!$Q77&gt;0,DETALLADOMEDICAMENTOS!$Q77&lt;0.99),"Amarillo","Verde")),"")</f>
        <v>Amarillo</v>
      </c>
      <c r="T77" s="115">
        <f>IF(DETALLADOMEDICAMENTOS!$E77="DISTRIBUCIoN",1/((COUNTIFS(B:B,DETALLADOMEDICAMENTOS!$B77,P:P,"MARZO")+(COUNTIFS(B:B,DETALLADOMEDICAMENTOS!$B77,P:P,"ABRIL")))),FALSE)</f>
        <v>8.3333333333333329E-2</v>
      </c>
    </row>
    <row r="78" spans="1:20">
      <c r="A78" s="108" t="s">
        <v>37</v>
      </c>
      <c r="B78" s="109">
        <v>109</v>
      </c>
      <c r="C78" s="109">
        <v>3013</v>
      </c>
      <c r="D78" s="109" t="s">
        <v>446</v>
      </c>
      <c r="E78" s="109" t="s">
        <v>394</v>
      </c>
      <c r="F78" s="109" t="s">
        <v>19</v>
      </c>
      <c r="G78" s="109" t="s">
        <v>395</v>
      </c>
      <c r="H78" s="109" t="s">
        <v>396</v>
      </c>
      <c r="I78" s="109" t="s">
        <v>397</v>
      </c>
      <c r="J78" s="109" t="s">
        <v>381</v>
      </c>
      <c r="K78" s="110" t="s">
        <v>381</v>
      </c>
      <c r="L78" s="110">
        <v>600</v>
      </c>
      <c r="M78" s="111">
        <v>600</v>
      </c>
      <c r="N78" s="111" t="s">
        <v>448</v>
      </c>
      <c r="O78" s="112">
        <v>43876.701701388891</v>
      </c>
      <c r="P78" s="110" t="s">
        <v>401</v>
      </c>
      <c r="Q78" s="113">
        <f>+IFERROR(IF(E78="DISTRIBUCION",((SUMIFS(M:M,D:D,DETALLADOMEDICAMENTOS!$D78,H:H,DETALLADOMEDICAMENTOS!$H78,P:P,"MARZO")+(SUMIFS(M:M,D:D,DETALLADOMEDICAMENTOS!$D78,H:H,DETALLADOMEDICAMENTOS!$H78,P:P,"ABRIL")))/(SUMIFS(L:L,D:D,DETALLADOMEDICAMENTOS!$D78,H:H,DETALLADOMEDICAMENTOS!$H78,P:P,"MARZO")+(SUMIFS(L:L,D:D,DETALLADOMEDICAMENTOS!$D78,H:H,DETALLADOMEDICAMENTOS!$H78,P:P,"ABRIL")))),(SUMIFS(K:K,D:D,DETALLADOMEDICAMENTOS!$D78,H:H,DETALLADOMEDICAMENTOS!$H78)/(SUMIFS(J:J,D:D,DETALLADOMEDICAMENTOS!$D78,H:H,DETALLADOMEDICAMENTOS!$H78)))),0)</f>
        <v>0.83720930232558144</v>
      </c>
      <c r="R78" s="114">
        <f>IF(DETALLADOMEDICAMENTOS!$E78="DISTRIBUCION",1/((COUNTIFS(B:B,DETALLADOMEDICAMENTOS!$B78,H:H,DETALLADOMEDICAMENTOS!$H78,P:P,"MARZO")+(COUNTIFS(B:B,DETALLADOMEDICAMENTOS!$B78,H:H,DETALLADOMEDICAMENTOS!$H78,P:P,"ABRIL")))),IF(DETALLADOMEDICAMENTOS!$E78="INTEGRAL",1/(COUNTIFS(B:B,DETALLADOMEDICAMENTOS!$B78)),0))</f>
        <v>0.5</v>
      </c>
      <c r="S78" s="111" t="str">
        <f>+IF(OR(DETALLADOMEDICAMENTOS!$P78="MARZO",DETALLADOMEDICAMENTOS!$P78="ABRIL"),IF(DETALLADOMEDICAMENTOS!$Q78=0,"Rojo",IF(AND(DETALLADOMEDICAMENTOS!$Q78&gt;0,DETALLADOMEDICAMENTOS!$Q78&lt;0.99),"Amarillo","Verde")),"")</f>
        <v/>
      </c>
      <c r="T78" s="115">
        <f>IF(DETALLADOMEDICAMENTOS!$E78="DISTRIBUCIoN",1/((COUNTIFS(B:B,DETALLADOMEDICAMENTOS!$B78,P:P,"MARZO")+(COUNTIFS(B:B,DETALLADOMEDICAMENTOS!$B78,P:P,"ABRIL")))),FALSE)</f>
        <v>8.3333333333333329E-2</v>
      </c>
    </row>
    <row r="79" spans="1:20">
      <c r="A79" s="108" t="s">
        <v>37</v>
      </c>
      <c r="B79" s="109">
        <v>109</v>
      </c>
      <c r="C79" s="109">
        <v>3425</v>
      </c>
      <c r="D79" s="109" t="s">
        <v>446</v>
      </c>
      <c r="E79" s="109" t="s">
        <v>394</v>
      </c>
      <c r="F79" s="109" t="s">
        <v>19</v>
      </c>
      <c r="G79" s="109" t="s">
        <v>410</v>
      </c>
      <c r="H79" s="109" t="s">
        <v>409</v>
      </c>
      <c r="I79" s="109" t="s">
        <v>397</v>
      </c>
      <c r="J79" s="109" t="s">
        <v>381</v>
      </c>
      <c r="K79" s="110" t="s">
        <v>381</v>
      </c>
      <c r="L79" s="110">
        <v>300</v>
      </c>
      <c r="M79" s="111">
        <v>0</v>
      </c>
      <c r="N79" s="111" t="s">
        <v>449</v>
      </c>
      <c r="O79" s="112">
        <v>43889</v>
      </c>
      <c r="P79" s="110" t="s">
        <v>401</v>
      </c>
      <c r="Q79" s="113">
        <f>+IFERROR(IF(E79="DISTRIBUCION",((SUMIFS(M:M,D:D,DETALLADOMEDICAMENTOS!$D79,H:H,DETALLADOMEDICAMENTOS!$H79,P:P,"MARZO")+(SUMIFS(M:M,D:D,DETALLADOMEDICAMENTOS!$D79,H:H,DETALLADOMEDICAMENTOS!$H79,P:P,"ABRIL")))/(SUMIFS(L:L,D:D,DETALLADOMEDICAMENTOS!$D79,H:H,DETALLADOMEDICAMENTOS!$H79,P:P,"MARZO")+(SUMIFS(L:L,D:D,DETALLADOMEDICAMENTOS!$D79,H:H,DETALLADOMEDICAMENTOS!$H79,P:P,"ABRIL")))),(SUMIFS(K:K,D:D,DETALLADOMEDICAMENTOS!$D79,H:H,DETALLADOMEDICAMENTOS!$H79)/(SUMIFS(J:J,D:D,DETALLADOMEDICAMENTOS!$D79,H:H,DETALLADOMEDICAMENTOS!$H79)))),0)</f>
        <v>0</v>
      </c>
      <c r="R79" s="114">
        <f>IF(DETALLADOMEDICAMENTOS!$E79="DISTRIBUCION",1/((COUNTIFS(B:B,DETALLADOMEDICAMENTOS!$B79,H:H,DETALLADOMEDICAMENTOS!$H79,P:P,"MARZO")+(COUNTIFS(B:B,DETALLADOMEDICAMENTOS!$B79,H:H,DETALLADOMEDICAMENTOS!$H79,P:P,"ABRIL")))),IF(DETALLADOMEDICAMENTOS!$E79="INTEGRAL",1/(COUNTIFS(B:B,DETALLADOMEDICAMENTOS!$B79)),0))</f>
        <v>0.2</v>
      </c>
      <c r="S79" s="111" t="str">
        <f>+IF(OR(DETALLADOMEDICAMENTOS!$P79="MARZO",DETALLADOMEDICAMENTOS!$P79="ABRIL"),IF(DETALLADOMEDICAMENTOS!$Q79=0,"Rojo",IF(AND(DETALLADOMEDICAMENTOS!$Q79&gt;0,DETALLADOMEDICAMENTOS!$Q79&lt;0.99),"Amarillo","Verde")),"")</f>
        <v/>
      </c>
      <c r="T79" s="115">
        <f>IF(DETALLADOMEDICAMENTOS!$E79="DISTRIBUCIoN",1/((COUNTIFS(B:B,DETALLADOMEDICAMENTOS!$B79,P:P,"MARZO")+(COUNTIFS(B:B,DETALLADOMEDICAMENTOS!$B79,P:P,"ABRIL")))),FALSE)</f>
        <v>8.3333333333333329E-2</v>
      </c>
    </row>
    <row r="80" spans="1:20">
      <c r="A80" s="108" t="s">
        <v>37</v>
      </c>
      <c r="B80" s="109">
        <v>109</v>
      </c>
      <c r="C80" s="109">
        <v>3013</v>
      </c>
      <c r="D80" s="109" t="s">
        <v>446</v>
      </c>
      <c r="E80" s="109" t="s">
        <v>394</v>
      </c>
      <c r="F80" s="109" t="s">
        <v>19</v>
      </c>
      <c r="G80" s="109" t="s">
        <v>395</v>
      </c>
      <c r="H80" s="109" t="s">
        <v>396</v>
      </c>
      <c r="I80" s="109" t="s">
        <v>397</v>
      </c>
      <c r="J80" s="109" t="s">
        <v>381</v>
      </c>
      <c r="K80" s="110" t="s">
        <v>381</v>
      </c>
      <c r="L80" s="110">
        <v>1000</v>
      </c>
      <c r="M80" s="111">
        <v>1000</v>
      </c>
      <c r="N80" s="111" t="s">
        <v>450</v>
      </c>
      <c r="O80" s="112">
        <v>43861</v>
      </c>
      <c r="P80" s="110" t="s">
        <v>403</v>
      </c>
      <c r="Q80" s="113">
        <f>+IFERROR(IF(E80="DISTRIBUCION",((SUMIFS(M:M,D:D,DETALLADOMEDICAMENTOS!$D80,H:H,DETALLADOMEDICAMENTOS!$H80,P:P,"MARZO")+(SUMIFS(M:M,D:D,DETALLADOMEDICAMENTOS!$D80,H:H,DETALLADOMEDICAMENTOS!$H80,P:P,"ABRIL")))/(SUMIFS(L:L,D:D,DETALLADOMEDICAMENTOS!$D80,H:H,DETALLADOMEDICAMENTOS!$H80,P:P,"MARZO")+(SUMIFS(L:L,D:D,DETALLADOMEDICAMENTOS!$D80,H:H,DETALLADOMEDICAMENTOS!$H80,P:P,"ABRIL")))),(SUMIFS(K:K,D:D,DETALLADOMEDICAMENTOS!$D80,H:H,DETALLADOMEDICAMENTOS!$H80)/(SUMIFS(J:J,D:D,DETALLADOMEDICAMENTOS!$D80,H:H,DETALLADOMEDICAMENTOS!$H80)))),0)</f>
        <v>0.83720930232558144</v>
      </c>
      <c r="R80" s="114">
        <f>IF(DETALLADOMEDICAMENTOS!$E80="DISTRIBUCION",1/((COUNTIFS(B:B,DETALLADOMEDICAMENTOS!$B80,H:H,DETALLADOMEDICAMENTOS!$H80,P:P,"MARZO")+(COUNTIFS(B:B,DETALLADOMEDICAMENTOS!$B80,H:H,DETALLADOMEDICAMENTOS!$H80,P:P,"ABRIL")))),IF(DETALLADOMEDICAMENTOS!$E80="INTEGRAL",1/(COUNTIFS(B:B,DETALLADOMEDICAMENTOS!$B80)),0))</f>
        <v>0.5</v>
      </c>
      <c r="S80" s="111" t="str">
        <f>+IF(OR(DETALLADOMEDICAMENTOS!$P80="MARZO",DETALLADOMEDICAMENTOS!$P80="ABRIL"),IF(DETALLADOMEDICAMENTOS!$Q80=0,"Rojo",IF(AND(DETALLADOMEDICAMENTOS!$Q80&gt;0,DETALLADOMEDICAMENTOS!$Q80&lt;0.99),"Amarillo","Verde")),"")</f>
        <v/>
      </c>
      <c r="T80" s="115">
        <f>IF(DETALLADOMEDICAMENTOS!$E80="DISTRIBUCIoN",1/((COUNTIFS(B:B,DETALLADOMEDICAMENTOS!$B80,P:P,"MARZO")+(COUNTIFS(B:B,DETALLADOMEDICAMENTOS!$B80,P:P,"ABRIL")))),FALSE)</f>
        <v>8.3333333333333329E-2</v>
      </c>
    </row>
    <row r="81" spans="1:20">
      <c r="A81" s="108" t="s">
        <v>37</v>
      </c>
      <c r="B81" s="109">
        <v>109</v>
      </c>
      <c r="C81" s="109">
        <v>3245</v>
      </c>
      <c r="D81" s="109" t="s">
        <v>446</v>
      </c>
      <c r="E81" s="109" t="s">
        <v>394</v>
      </c>
      <c r="F81" s="109" t="s">
        <v>19</v>
      </c>
      <c r="G81" s="109" t="s">
        <v>407</v>
      </c>
      <c r="H81" s="109" t="s">
        <v>405</v>
      </c>
      <c r="I81" s="109" t="s">
        <v>397</v>
      </c>
      <c r="J81" s="109" t="s">
        <v>381</v>
      </c>
      <c r="K81" s="110" t="s">
        <v>381</v>
      </c>
      <c r="L81" s="110">
        <v>200</v>
      </c>
      <c r="M81" s="111">
        <v>120</v>
      </c>
      <c r="N81" s="111" t="s">
        <v>451</v>
      </c>
      <c r="O81" s="112">
        <v>43861</v>
      </c>
      <c r="P81" s="110" t="s">
        <v>403</v>
      </c>
      <c r="Q81" s="113">
        <f>+IFERROR(IF(E81="DISTRIBUCION",((SUMIFS(M:M,D:D,DETALLADOMEDICAMENTOS!$D81,H:H,DETALLADOMEDICAMENTOS!$H81,P:P,"MARZO")+(SUMIFS(M:M,D:D,DETALLADOMEDICAMENTOS!$D81,H:H,DETALLADOMEDICAMENTOS!$H81,P:P,"ABRIL")))/(SUMIFS(L:L,D:D,DETALLADOMEDICAMENTOS!$D81,H:H,DETALLADOMEDICAMENTOS!$H81,P:P,"MARZO")+(SUMIFS(L:L,D:D,DETALLADOMEDICAMENTOS!$D81,H:H,DETALLADOMEDICAMENTOS!$H81,P:P,"ABRIL")))),(SUMIFS(K:K,D:D,DETALLADOMEDICAMENTOS!$D81,H:H,DETALLADOMEDICAMENTOS!$H81)/(SUMIFS(J:J,D:D,DETALLADOMEDICAMENTOS!$D81,H:H,DETALLADOMEDICAMENTOS!$H81)))),0)</f>
        <v>0</v>
      </c>
      <c r="R81" s="114">
        <f>IF(DETALLADOMEDICAMENTOS!$E81="DISTRIBUCION",1/((COUNTIFS(B:B,DETALLADOMEDICAMENTOS!$B81,H:H,DETALLADOMEDICAMENTOS!$H81,P:P,"MARZO")+(COUNTIFS(B:B,DETALLADOMEDICAMENTOS!$B81,H:H,DETALLADOMEDICAMENTOS!$H81,P:P,"ABRIL")))),IF(DETALLADOMEDICAMENTOS!$E81="INTEGRAL",1/(COUNTIFS(B:B,DETALLADOMEDICAMENTOS!$B81)),0))</f>
        <v>0.2</v>
      </c>
      <c r="S81" s="111" t="str">
        <f>+IF(OR(DETALLADOMEDICAMENTOS!$P81="MARZO",DETALLADOMEDICAMENTOS!$P81="ABRIL"),IF(DETALLADOMEDICAMENTOS!$Q81=0,"Rojo",IF(AND(DETALLADOMEDICAMENTOS!$Q81&gt;0,DETALLADOMEDICAMENTOS!$Q81&lt;0.99),"Amarillo","Verde")),"")</f>
        <v/>
      </c>
      <c r="T81" s="115">
        <f>IF(DETALLADOMEDICAMENTOS!$E81="DISTRIBUCIoN",1/((COUNTIFS(B:B,DETALLADOMEDICAMENTOS!$B81,P:P,"MARZO")+(COUNTIFS(B:B,DETALLADOMEDICAMENTOS!$B81,P:P,"ABRIL")))),FALSE)</f>
        <v>8.3333333333333329E-2</v>
      </c>
    </row>
    <row r="82" spans="1:20">
      <c r="A82" s="108" t="s">
        <v>37</v>
      </c>
      <c r="B82" s="109">
        <v>109</v>
      </c>
      <c r="C82" s="109">
        <v>3425</v>
      </c>
      <c r="D82" s="109" t="s">
        <v>446</v>
      </c>
      <c r="E82" s="109" t="s">
        <v>394</v>
      </c>
      <c r="F82" s="109" t="s">
        <v>19</v>
      </c>
      <c r="G82" s="109" t="s">
        <v>410</v>
      </c>
      <c r="H82" s="109" t="s">
        <v>409</v>
      </c>
      <c r="I82" s="109" t="s">
        <v>397</v>
      </c>
      <c r="J82" s="109" t="s">
        <v>381</v>
      </c>
      <c r="K82" s="110" t="s">
        <v>381</v>
      </c>
      <c r="L82" s="110">
        <v>1000</v>
      </c>
      <c r="M82" s="111">
        <v>0</v>
      </c>
      <c r="N82" s="111" t="s">
        <v>452</v>
      </c>
      <c r="O82" s="112">
        <v>43861</v>
      </c>
      <c r="P82" s="110" t="s">
        <v>403</v>
      </c>
      <c r="Q82" s="113">
        <f>+IFERROR(IF(E82="DISTRIBUCION",((SUMIFS(M:M,D:D,DETALLADOMEDICAMENTOS!$D82,H:H,DETALLADOMEDICAMENTOS!$H82,P:P,"MARZO")+(SUMIFS(M:M,D:D,DETALLADOMEDICAMENTOS!$D82,H:H,DETALLADOMEDICAMENTOS!$H82,P:P,"ABRIL")))/(SUMIFS(L:L,D:D,DETALLADOMEDICAMENTOS!$D82,H:H,DETALLADOMEDICAMENTOS!$H82,P:P,"MARZO")+(SUMIFS(L:L,D:D,DETALLADOMEDICAMENTOS!$D82,H:H,DETALLADOMEDICAMENTOS!$H82,P:P,"ABRIL")))),(SUMIFS(K:K,D:D,DETALLADOMEDICAMENTOS!$D82,H:H,DETALLADOMEDICAMENTOS!$H82)/(SUMIFS(J:J,D:D,DETALLADOMEDICAMENTOS!$D82,H:H,DETALLADOMEDICAMENTOS!$H82)))),0)</f>
        <v>0</v>
      </c>
      <c r="R82" s="114">
        <f>IF(DETALLADOMEDICAMENTOS!$E82="DISTRIBUCION",1/((COUNTIFS(B:B,DETALLADOMEDICAMENTOS!$B82,H:H,DETALLADOMEDICAMENTOS!$H82,P:P,"MARZO")+(COUNTIFS(B:B,DETALLADOMEDICAMENTOS!$B82,H:H,DETALLADOMEDICAMENTOS!$H82,P:P,"ABRIL")))),IF(DETALLADOMEDICAMENTOS!$E82="INTEGRAL",1/(COUNTIFS(B:B,DETALLADOMEDICAMENTOS!$B82)),0))</f>
        <v>0.2</v>
      </c>
      <c r="S82" s="111" t="str">
        <f>+IF(OR(DETALLADOMEDICAMENTOS!$P82="MARZO",DETALLADOMEDICAMENTOS!$P82="ABRIL"),IF(DETALLADOMEDICAMENTOS!$Q82=0,"Rojo",IF(AND(DETALLADOMEDICAMENTOS!$Q82&gt;0,DETALLADOMEDICAMENTOS!$Q82&lt;0.99),"Amarillo","Verde")),"")</f>
        <v/>
      </c>
      <c r="T82" s="115">
        <f>IF(DETALLADOMEDICAMENTOS!$E82="DISTRIBUCIoN",1/((COUNTIFS(B:B,DETALLADOMEDICAMENTOS!$B82,P:P,"MARZO")+(COUNTIFS(B:B,DETALLADOMEDICAMENTOS!$B82,P:P,"ABRIL")))),FALSE)</f>
        <v>8.3333333333333329E-2</v>
      </c>
    </row>
    <row r="83" spans="1:20">
      <c r="A83" s="108" t="s">
        <v>37</v>
      </c>
      <c r="B83" s="109">
        <v>109</v>
      </c>
      <c r="C83" s="109">
        <v>3498</v>
      </c>
      <c r="D83" s="109" t="s">
        <v>446</v>
      </c>
      <c r="E83" s="109" t="s">
        <v>394</v>
      </c>
      <c r="F83" s="109" t="s">
        <v>19</v>
      </c>
      <c r="G83" s="109" t="s">
        <v>415</v>
      </c>
      <c r="H83" s="109" t="s">
        <v>405</v>
      </c>
      <c r="I83" s="109" t="s">
        <v>397</v>
      </c>
      <c r="J83" s="109" t="s">
        <v>381</v>
      </c>
      <c r="K83" s="110" t="s">
        <v>381</v>
      </c>
      <c r="L83" s="110">
        <v>200</v>
      </c>
      <c r="M83" s="111">
        <v>200</v>
      </c>
      <c r="N83" s="111" t="s">
        <v>450</v>
      </c>
      <c r="O83" s="112">
        <v>43861</v>
      </c>
      <c r="P83" s="110" t="s">
        <v>403</v>
      </c>
      <c r="Q83" s="113">
        <f>+IFERROR(IF(E83="DISTRIBUCION",((SUMIFS(M:M,D:D,DETALLADOMEDICAMENTOS!$D83,H:H,DETALLADOMEDICAMENTOS!$H83,P:P,"MARZO")+(SUMIFS(M:M,D:D,DETALLADOMEDICAMENTOS!$D83,H:H,DETALLADOMEDICAMENTOS!$H83,P:P,"ABRIL")))/(SUMIFS(L:L,D:D,DETALLADOMEDICAMENTOS!$D83,H:H,DETALLADOMEDICAMENTOS!$H83,P:P,"MARZO")+(SUMIFS(L:L,D:D,DETALLADOMEDICAMENTOS!$D83,H:H,DETALLADOMEDICAMENTOS!$H83,P:P,"ABRIL")))),(SUMIFS(K:K,D:D,DETALLADOMEDICAMENTOS!$D83,H:H,DETALLADOMEDICAMENTOS!$H83)/(SUMIFS(J:J,D:D,DETALLADOMEDICAMENTOS!$D83,H:H,DETALLADOMEDICAMENTOS!$H83)))),0)</f>
        <v>0</v>
      </c>
      <c r="R83" s="114">
        <f>IF(DETALLADOMEDICAMENTOS!$E83="DISTRIBUCION",1/((COUNTIFS(B:B,DETALLADOMEDICAMENTOS!$B83,H:H,DETALLADOMEDICAMENTOS!$H83,P:P,"MARZO")+(COUNTIFS(B:B,DETALLADOMEDICAMENTOS!$B83,H:H,DETALLADOMEDICAMENTOS!$H83,P:P,"ABRIL")))),IF(DETALLADOMEDICAMENTOS!$E83="INTEGRAL",1/(COUNTIFS(B:B,DETALLADOMEDICAMENTOS!$B83)),0))</f>
        <v>0.2</v>
      </c>
      <c r="S83" s="111" t="str">
        <f>+IF(OR(DETALLADOMEDICAMENTOS!$P83="MARZO",DETALLADOMEDICAMENTOS!$P83="ABRIL"),IF(DETALLADOMEDICAMENTOS!$Q83=0,"Rojo",IF(AND(DETALLADOMEDICAMENTOS!$Q83&gt;0,DETALLADOMEDICAMENTOS!$Q83&lt;0.99),"Amarillo","Verde")),"")</f>
        <v/>
      </c>
      <c r="T83" s="115">
        <f>IF(DETALLADOMEDICAMENTOS!$E83="DISTRIBUCIoN",1/((COUNTIFS(B:B,DETALLADOMEDICAMENTOS!$B83,P:P,"MARZO")+(COUNTIFS(B:B,DETALLADOMEDICAMENTOS!$B83,P:P,"ABRIL")))),FALSE)</f>
        <v>8.3333333333333329E-2</v>
      </c>
    </row>
    <row r="84" spans="1:20">
      <c r="A84" s="108" t="s">
        <v>37</v>
      </c>
      <c r="B84" s="109">
        <v>109</v>
      </c>
      <c r="C84" s="109">
        <v>3563</v>
      </c>
      <c r="D84" s="109" t="s">
        <v>446</v>
      </c>
      <c r="E84" s="109" t="s">
        <v>394</v>
      </c>
      <c r="F84" s="109" t="s">
        <v>19</v>
      </c>
      <c r="G84" s="109" t="s">
        <v>413</v>
      </c>
      <c r="H84" s="109" t="s">
        <v>409</v>
      </c>
      <c r="I84" s="109" t="s">
        <v>397</v>
      </c>
      <c r="J84" s="109" t="s">
        <v>381</v>
      </c>
      <c r="K84" s="110" t="s">
        <v>381</v>
      </c>
      <c r="L84" s="110">
        <v>1000</v>
      </c>
      <c r="M84" s="111">
        <v>1000</v>
      </c>
      <c r="N84" s="111" t="s">
        <v>453</v>
      </c>
      <c r="O84" s="112">
        <v>43840</v>
      </c>
      <c r="P84" s="110" t="s">
        <v>403</v>
      </c>
      <c r="Q84" s="113">
        <f>+IFERROR(IF(E84="DISTRIBUCION",((SUMIFS(M:M,D:D,DETALLADOMEDICAMENTOS!$D84,H:H,DETALLADOMEDICAMENTOS!$H84,P:P,"MARZO")+(SUMIFS(M:M,D:D,DETALLADOMEDICAMENTOS!$D84,H:H,DETALLADOMEDICAMENTOS!$H84,P:P,"ABRIL")))/(SUMIFS(L:L,D:D,DETALLADOMEDICAMENTOS!$D84,H:H,DETALLADOMEDICAMENTOS!$H84,P:P,"MARZO")+(SUMIFS(L:L,D:D,DETALLADOMEDICAMENTOS!$D84,H:H,DETALLADOMEDICAMENTOS!$H84,P:P,"ABRIL")))),(SUMIFS(K:K,D:D,DETALLADOMEDICAMENTOS!$D84,H:H,DETALLADOMEDICAMENTOS!$H84)/(SUMIFS(J:J,D:D,DETALLADOMEDICAMENTOS!$D84,H:H,DETALLADOMEDICAMENTOS!$H84)))),0)</f>
        <v>0</v>
      </c>
      <c r="R84" s="114">
        <f>IF(DETALLADOMEDICAMENTOS!$E84="DISTRIBUCION",1/((COUNTIFS(B:B,DETALLADOMEDICAMENTOS!$B84,H:H,DETALLADOMEDICAMENTOS!$H84,P:P,"MARZO")+(COUNTIFS(B:B,DETALLADOMEDICAMENTOS!$B84,H:H,DETALLADOMEDICAMENTOS!$H84,P:P,"ABRIL")))),IF(DETALLADOMEDICAMENTOS!$E84="INTEGRAL",1/(COUNTIFS(B:B,DETALLADOMEDICAMENTOS!$B84)),0))</f>
        <v>0.2</v>
      </c>
      <c r="S84" s="111" t="str">
        <f>+IF(OR(DETALLADOMEDICAMENTOS!$P84="MARZO",DETALLADOMEDICAMENTOS!$P84="ABRIL"),IF(DETALLADOMEDICAMENTOS!$Q84=0,"Rojo",IF(AND(DETALLADOMEDICAMENTOS!$Q84&gt;0,DETALLADOMEDICAMENTOS!$Q84&lt;0.99),"Amarillo","Verde")),"")</f>
        <v/>
      </c>
      <c r="T84" s="115">
        <f>IF(DETALLADOMEDICAMENTOS!$E84="DISTRIBUCIoN",1/((COUNTIFS(B:B,DETALLADOMEDICAMENTOS!$B84,P:P,"MARZO")+(COUNTIFS(B:B,DETALLADOMEDICAMENTOS!$B84,P:P,"ABRIL")))),FALSE)</f>
        <v>8.3333333333333329E-2</v>
      </c>
    </row>
    <row r="85" spans="1:20">
      <c r="A85" s="108" t="s">
        <v>37</v>
      </c>
      <c r="B85" s="109">
        <v>109</v>
      </c>
      <c r="C85" s="109">
        <v>3564</v>
      </c>
      <c r="D85" s="109" t="s">
        <v>446</v>
      </c>
      <c r="E85" s="109" t="s">
        <v>394</v>
      </c>
      <c r="F85" s="109" t="s">
        <v>19</v>
      </c>
      <c r="G85" s="109" t="s">
        <v>414</v>
      </c>
      <c r="H85" s="109" t="s">
        <v>409</v>
      </c>
      <c r="I85" s="109" t="s">
        <v>397</v>
      </c>
      <c r="J85" s="109" t="s">
        <v>381</v>
      </c>
      <c r="K85" s="110" t="s">
        <v>381</v>
      </c>
      <c r="L85" s="110">
        <v>400</v>
      </c>
      <c r="M85" s="111">
        <v>400</v>
      </c>
      <c r="N85" s="111" t="s">
        <v>450</v>
      </c>
      <c r="O85" s="112">
        <v>43861</v>
      </c>
      <c r="P85" s="110" t="s">
        <v>403</v>
      </c>
      <c r="Q85" s="113">
        <f>+IFERROR(IF(E85="DISTRIBUCION",((SUMIFS(M:M,D:D,DETALLADOMEDICAMENTOS!$D85,H:H,DETALLADOMEDICAMENTOS!$H85,P:P,"MARZO")+(SUMIFS(M:M,D:D,DETALLADOMEDICAMENTOS!$D85,H:H,DETALLADOMEDICAMENTOS!$H85,P:P,"ABRIL")))/(SUMIFS(L:L,D:D,DETALLADOMEDICAMENTOS!$D85,H:H,DETALLADOMEDICAMENTOS!$H85,P:P,"MARZO")+(SUMIFS(L:L,D:D,DETALLADOMEDICAMENTOS!$D85,H:H,DETALLADOMEDICAMENTOS!$H85,P:P,"ABRIL")))),(SUMIFS(K:K,D:D,DETALLADOMEDICAMENTOS!$D85,H:H,DETALLADOMEDICAMENTOS!$H85)/(SUMIFS(J:J,D:D,DETALLADOMEDICAMENTOS!$D85,H:H,DETALLADOMEDICAMENTOS!$H85)))),0)</f>
        <v>0</v>
      </c>
      <c r="R85" s="114">
        <f>IF(DETALLADOMEDICAMENTOS!$E85="DISTRIBUCION",1/((COUNTIFS(B:B,DETALLADOMEDICAMENTOS!$B85,H:H,DETALLADOMEDICAMENTOS!$H85,P:P,"MARZO")+(COUNTIFS(B:B,DETALLADOMEDICAMENTOS!$B85,H:H,DETALLADOMEDICAMENTOS!$H85,P:P,"ABRIL")))),IF(DETALLADOMEDICAMENTOS!$E85="INTEGRAL",1/(COUNTIFS(B:B,DETALLADOMEDICAMENTOS!$B85)),0))</f>
        <v>0.2</v>
      </c>
      <c r="S85" s="111" t="str">
        <f>+IF(OR(DETALLADOMEDICAMENTOS!$P85="MARZO",DETALLADOMEDICAMENTOS!$P85="ABRIL"),IF(DETALLADOMEDICAMENTOS!$Q85=0,"Rojo",IF(AND(DETALLADOMEDICAMENTOS!$Q85&gt;0,DETALLADOMEDICAMENTOS!$Q85&lt;0.99),"Amarillo","Verde")),"")</f>
        <v/>
      </c>
      <c r="T85" s="115">
        <f>IF(DETALLADOMEDICAMENTOS!$E85="DISTRIBUCIoN",1/((COUNTIFS(B:B,DETALLADOMEDICAMENTOS!$B85,P:P,"MARZO")+(COUNTIFS(B:B,DETALLADOMEDICAMENTOS!$B85,P:P,"ABRIL")))),FALSE)</f>
        <v>8.3333333333333329E-2</v>
      </c>
    </row>
    <row r="86" spans="1:20">
      <c r="A86" s="108" t="s">
        <v>37</v>
      </c>
      <c r="B86" s="109">
        <v>109</v>
      </c>
      <c r="C86" s="109">
        <v>3424</v>
      </c>
      <c r="D86" s="109" t="s">
        <v>446</v>
      </c>
      <c r="E86" s="109" t="s">
        <v>394</v>
      </c>
      <c r="F86" s="109" t="s">
        <v>19</v>
      </c>
      <c r="G86" s="109" t="s">
        <v>408</v>
      </c>
      <c r="H86" s="109" t="s">
        <v>409</v>
      </c>
      <c r="I86" s="109" t="s">
        <v>397</v>
      </c>
      <c r="J86" s="109" t="s">
        <v>381</v>
      </c>
      <c r="K86" s="110" t="s">
        <v>381</v>
      </c>
      <c r="L86" s="110">
        <v>3000</v>
      </c>
      <c r="M86" s="111">
        <v>0</v>
      </c>
      <c r="N86" s="111"/>
      <c r="O86" s="112"/>
      <c r="P86" s="110" t="s">
        <v>399</v>
      </c>
      <c r="Q86" s="113">
        <f>+IFERROR(IF(E86="DISTRIBUCION",((SUMIFS(M:M,D:D,DETALLADOMEDICAMENTOS!$D86,H:H,DETALLADOMEDICAMENTOS!$H86,P:P,"MARZO")+(SUMIFS(M:M,D:D,DETALLADOMEDICAMENTOS!$D86,H:H,DETALLADOMEDICAMENTOS!$H86,P:P,"ABRIL")))/(SUMIFS(L:L,D:D,DETALLADOMEDICAMENTOS!$D86,H:H,DETALLADOMEDICAMENTOS!$H86,P:P,"MARZO")+(SUMIFS(L:L,D:D,DETALLADOMEDICAMENTOS!$D86,H:H,DETALLADOMEDICAMENTOS!$H86,P:P,"ABRIL")))),(SUMIFS(K:K,D:D,DETALLADOMEDICAMENTOS!$D86,H:H,DETALLADOMEDICAMENTOS!$H86)/(SUMIFS(J:J,D:D,DETALLADOMEDICAMENTOS!$D86,H:H,DETALLADOMEDICAMENTOS!$H86)))),0)</f>
        <v>0</v>
      </c>
      <c r="R86" s="114">
        <f>IF(DETALLADOMEDICAMENTOS!$E86="DISTRIBUCION",1/((COUNTIFS(B:B,DETALLADOMEDICAMENTOS!$B86,H:H,DETALLADOMEDICAMENTOS!$H86,P:P,"MARZO")+(COUNTIFS(B:B,DETALLADOMEDICAMENTOS!$B86,H:H,DETALLADOMEDICAMENTOS!$H86,P:P,"ABRIL")))),IF(DETALLADOMEDICAMENTOS!$E86="INTEGRAL",1/(COUNTIFS(B:B,DETALLADOMEDICAMENTOS!$B86)),0))</f>
        <v>0.2</v>
      </c>
      <c r="S86" s="111" t="str">
        <f>+IF(OR(DETALLADOMEDICAMENTOS!$P86="MARZO",DETALLADOMEDICAMENTOS!$P86="ABRIL"),IF(DETALLADOMEDICAMENTOS!$Q86=0,"Rojo",IF(AND(DETALLADOMEDICAMENTOS!$Q86&gt;0,DETALLADOMEDICAMENTOS!$Q86&lt;0.99),"Amarillo","Verde")),"")</f>
        <v>Rojo</v>
      </c>
      <c r="T86" s="115">
        <f>IF(DETALLADOMEDICAMENTOS!$E86="DISTRIBUCIoN",1/((COUNTIFS(B:B,DETALLADOMEDICAMENTOS!$B86,P:P,"MARZO")+(COUNTIFS(B:B,DETALLADOMEDICAMENTOS!$B86,P:P,"ABRIL")))),FALSE)</f>
        <v>8.3333333333333329E-2</v>
      </c>
    </row>
    <row r="87" spans="1:20">
      <c r="A87" s="108" t="s">
        <v>37</v>
      </c>
      <c r="B87" s="109">
        <v>109</v>
      </c>
      <c r="C87" s="109">
        <v>3498</v>
      </c>
      <c r="D87" s="109" t="s">
        <v>446</v>
      </c>
      <c r="E87" s="109" t="s">
        <v>394</v>
      </c>
      <c r="F87" s="109" t="s">
        <v>19</v>
      </c>
      <c r="G87" s="109" t="s">
        <v>415</v>
      </c>
      <c r="H87" s="109" t="s">
        <v>405</v>
      </c>
      <c r="I87" s="109" t="s">
        <v>397</v>
      </c>
      <c r="J87" s="109" t="s">
        <v>381</v>
      </c>
      <c r="K87" s="110" t="s">
        <v>381</v>
      </c>
      <c r="L87" s="110">
        <v>500</v>
      </c>
      <c r="M87" s="111">
        <v>0</v>
      </c>
      <c r="N87" s="111"/>
      <c r="O87" s="112"/>
      <c r="P87" s="110" t="s">
        <v>399</v>
      </c>
      <c r="Q87" s="113">
        <f>+IFERROR(IF(E87="DISTRIBUCION",((SUMIFS(M:M,D:D,DETALLADOMEDICAMENTOS!$D87,H:H,DETALLADOMEDICAMENTOS!$H87,P:P,"MARZO")+(SUMIFS(M:M,D:D,DETALLADOMEDICAMENTOS!$D87,H:H,DETALLADOMEDICAMENTOS!$H87,P:P,"ABRIL")))/(SUMIFS(L:L,D:D,DETALLADOMEDICAMENTOS!$D87,H:H,DETALLADOMEDICAMENTOS!$H87,P:P,"MARZO")+(SUMIFS(L:L,D:D,DETALLADOMEDICAMENTOS!$D87,H:H,DETALLADOMEDICAMENTOS!$H87,P:P,"ABRIL")))),(SUMIFS(K:K,D:D,DETALLADOMEDICAMENTOS!$D87,H:H,DETALLADOMEDICAMENTOS!$H87)/(SUMIFS(J:J,D:D,DETALLADOMEDICAMENTOS!$D87,H:H,DETALLADOMEDICAMENTOS!$H87)))),0)</f>
        <v>0</v>
      </c>
      <c r="R87" s="114">
        <f>IF(DETALLADOMEDICAMENTOS!$E87="DISTRIBUCION",1/((COUNTIFS(B:B,DETALLADOMEDICAMENTOS!$B87,H:H,DETALLADOMEDICAMENTOS!$H87,P:P,"MARZO")+(COUNTIFS(B:B,DETALLADOMEDICAMENTOS!$B87,H:H,DETALLADOMEDICAMENTOS!$H87,P:P,"ABRIL")))),IF(DETALLADOMEDICAMENTOS!$E87="INTEGRAL",1/(COUNTIFS(B:B,DETALLADOMEDICAMENTOS!$B87)),0))</f>
        <v>0.2</v>
      </c>
      <c r="S87" s="111" t="str">
        <f>+IF(OR(DETALLADOMEDICAMENTOS!$P87="MARZO",DETALLADOMEDICAMENTOS!$P87="ABRIL"),IF(DETALLADOMEDICAMENTOS!$Q87=0,"Rojo",IF(AND(DETALLADOMEDICAMENTOS!$Q87&gt;0,DETALLADOMEDICAMENTOS!$Q87&lt;0.99),"Amarillo","Verde")),"")</f>
        <v>Rojo</v>
      </c>
      <c r="T87" s="115">
        <f>IF(DETALLADOMEDICAMENTOS!$E87="DISTRIBUCIoN",1/((COUNTIFS(B:B,DETALLADOMEDICAMENTOS!$B87,P:P,"MARZO")+(COUNTIFS(B:B,DETALLADOMEDICAMENTOS!$B87,P:P,"ABRIL")))),FALSE)</f>
        <v>8.3333333333333329E-2</v>
      </c>
    </row>
    <row r="88" spans="1:20">
      <c r="A88" s="108" t="s">
        <v>37</v>
      </c>
      <c r="B88" s="109">
        <v>109</v>
      </c>
      <c r="C88" s="109">
        <v>3280</v>
      </c>
      <c r="D88" s="109" t="s">
        <v>446</v>
      </c>
      <c r="E88" s="109" t="s">
        <v>394</v>
      </c>
      <c r="F88" s="109" t="s">
        <v>19</v>
      </c>
      <c r="G88" s="109" t="s">
        <v>416</v>
      </c>
      <c r="H88" s="109" t="s">
        <v>409</v>
      </c>
      <c r="I88" s="109" t="s">
        <v>397</v>
      </c>
      <c r="J88" s="109" t="s">
        <v>381</v>
      </c>
      <c r="K88" s="110" t="s">
        <v>381</v>
      </c>
      <c r="L88" s="110">
        <v>200</v>
      </c>
      <c r="M88" s="111">
        <v>0</v>
      </c>
      <c r="N88" s="111"/>
      <c r="O88" s="112"/>
      <c r="P88" s="110" t="s">
        <v>399</v>
      </c>
      <c r="Q88" s="113">
        <f>+IFERROR(IF(E88="DISTRIBUCION",((SUMIFS(M:M,D:D,DETALLADOMEDICAMENTOS!$D88,H:H,DETALLADOMEDICAMENTOS!$H88,P:P,"MARZO")+(SUMIFS(M:M,D:D,DETALLADOMEDICAMENTOS!$D88,H:H,DETALLADOMEDICAMENTOS!$H88,P:P,"ABRIL")))/(SUMIFS(L:L,D:D,DETALLADOMEDICAMENTOS!$D88,H:H,DETALLADOMEDICAMENTOS!$H88,P:P,"MARZO")+(SUMIFS(L:L,D:D,DETALLADOMEDICAMENTOS!$D88,H:H,DETALLADOMEDICAMENTOS!$H88,P:P,"ABRIL")))),(SUMIFS(K:K,D:D,DETALLADOMEDICAMENTOS!$D88,H:H,DETALLADOMEDICAMENTOS!$H88)/(SUMIFS(J:J,D:D,DETALLADOMEDICAMENTOS!$D88,H:H,DETALLADOMEDICAMENTOS!$H88)))),0)</f>
        <v>0</v>
      </c>
      <c r="R88" s="114">
        <f>IF(DETALLADOMEDICAMENTOS!$E88="DISTRIBUCION",1/((COUNTIFS(B:B,DETALLADOMEDICAMENTOS!$B88,H:H,DETALLADOMEDICAMENTOS!$H88,P:P,"MARZO")+(COUNTIFS(B:B,DETALLADOMEDICAMENTOS!$B88,H:H,DETALLADOMEDICAMENTOS!$H88,P:P,"ABRIL")))),IF(DETALLADOMEDICAMENTOS!$E88="INTEGRAL",1/(COUNTIFS(B:B,DETALLADOMEDICAMENTOS!$B88)),0))</f>
        <v>0.2</v>
      </c>
      <c r="S88" s="111" t="str">
        <f>+IF(OR(DETALLADOMEDICAMENTOS!$P88="MARZO",DETALLADOMEDICAMENTOS!$P88="ABRIL"),IF(DETALLADOMEDICAMENTOS!$Q88=0,"Rojo",IF(AND(DETALLADOMEDICAMENTOS!$Q88&gt;0,DETALLADOMEDICAMENTOS!$Q88&lt;0.99),"Amarillo","Verde")),"")</f>
        <v>Rojo</v>
      </c>
      <c r="T88" s="115">
        <f>IF(DETALLADOMEDICAMENTOS!$E88="DISTRIBUCIoN",1/((COUNTIFS(B:B,DETALLADOMEDICAMENTOS!$B88,P:P,"MARZO")+(COUNTIFS(B:B,DETALLADOMEDICAMENTOS!$B88,P:P,"ABRIL")))),FALSE)</f>
        <v>8.3333333333333329E-2</v>
      </c>
    </row>
    <row r="89" spans="1:20">
      <c r="A89" s="108" t="s">
        <v>37</v>
      </c>
      <c r="B89" s="109">
        <v>109</v>
      </c>
      <c r="C89" s="109">
        <v>3499</v>
      </c>
      <c r="D89" s="109" t="s">
        <v>446</v>
      </c>
      <c r="E89" s="109" t="s">
        <v>394</v>
      </c>
      <c r="F89" s="109" t="s">
        <v>19</v>
      </c>
      <c r="G89" s="109" t="s">
        <v>454</v>
      </c>
      <c r="H89" s="109" t="s">
        <v>405</v>
      </c>
      <c r="I89" s="109" t="s">
        <v>397</v>
      </c>
      <c r="J89" s="109" t="s">
        <v>381</v>
      </c>
      <c r="K89" s="110" t="s">
        <v>381</v>
      </c>
      <c r="L89" s="110">
        <v>300</v>
      </c>
      <c r="M89" s="111">
        <v>0</v>
      </c>
      <c r="N89" s="111"/>
      <c r="O89" s="112"/>
      <c r="P89" s="110" t="s">
        <v>399</v>
      </c>
      <c r="Q89" s="113">
        <f>+IFERROR(IF(E89="DISTRIBUCION",((SUMIFS(M:M,D:D,DETALLADOMEDICAMENTOS!$D89,H:H,DETALLADOMEDICAMENTOS!$H89,P:P,"MARZO")+(SUMIFS(M:M,D:D,DETALLADOMEDICAMENTOS!$D89,H:H,DETALLADOMEDICAMENTOS!$H89,P:P,"ABRIL")))/(SUMIFS(L:L,D:D,DETALLADOMEDICAMENTOS!$D89,H:H,DETALLADOMEDICAMENTOS!$H89,P:P,"MARZO")+(SUMIFS(L:L,D:D,DETALLADOMEDICAMENTOS!$D89,H:H,DETALLADOMEDICAMENTOS!$H89,P:P,"ABRIL")))),(SUMIFS(K:K,D:D,DETALLADOMEDICAMENTOS!$D89,H:H,DETALLADOMEDICAMENTOS!$H89)/(SUMIFS(J:J,D:D,DETALLADOMEDICAMENTOS!$D89,H:H,DETALLADOMEDICAMENTOS!$H89)))),0)</f>
        <v>0</v>
      </c>
      <c r="R89" s="114">
        <f>IF(DETALLADOMEDICAMENTOS!$E89="DISTRIBUCION",1/((COUNTIFS(B:B,DETALLADOMEDICAMENTOS!$B89,H:H,DETALLADOMEDICAMENTOS!$H89,P:P,"MARZO")+(COUNTIFS(B:B,DETALLADOMEDICAMENTOS!$B89,H:H,DETALLADOMEDICAMENTOS!$H89,P:P,"ABRIL")))),IF(DETALLADOMEDICAMENTOS!$E89="INTEGRAL",1/(COUNTIFS(B:B,DETALLADOMEDICAMENTOS!$B89)),0))</f>
        <v>0.2</v>
      </c>
      <c r="S89" s="111" t="str">
        <f>+IF(OR(DETALLADOMEDICAMENTOS!$P89="MARZO",DETALLADOMEDICAMENTOS!$P89="ABRIL"),IF(DETALLADOMEDICAMENTOS!$Q89=0,"Rojo",IF(AND(DETALLADOMEDICAMENTOS!$Q89&gt;0,DETALLADOMEDICAMENTOS!$Q89&lt;0.99),"Amarillo","Verde")),"")</f>
        <v>Rojo</v>
      </c>
      <c r="T89" s="115">
        <f>IF(DETALLADOMEDICAMENTOS!$E89="DISTRIBUCIoN",1/((COUNTIFS(B:B,DETALLADOMEDICAMENTOS!$B89,P:P,"MARZO")+(COUNTIFS(B:B,DETALLADOMEDICAMENTOS!$B89,P:P,"ABRIL")))),FALSE)</f>
        <v>8.3333333333333329E-2</v>
      </c>
    </row>
    <row r="90" spans="1:20">
      <c r="A90" s="108" t="s">
        <v>37</v>
      </c>
      <c r="B90" s="109">
        <v>110</v>
      </c>
      <c r="C90" s="109">
        <v>3013</v>
      </c>
      <c r="D90" s="109" t="s">
        <v>455</v>
      </c>
      <c r="E90" s="109" t="s">
        <v>394</v>
      </c>
      <c r="F90" s="109" t="s">
        <v>19</v>
      </c>
      <c r="G90" s="109" t="s">
        <v>395</v>
      </c>
      <c r="H90" s="109" t="s">
        <v>396</v>
      </c>
      <c r="I90" s="109" t="s">
        <v>397</v>
      </c>
      <c r="J90" s="109" t="s">
        <v>381</v>
      </c>
      <c r="K90" s="110" t="s">
        <v>381</v>
      </c>
      <c r="L90" s="110">
        <v>300</v>
      </c>
      <c r="M90" s="111">
        <v>300</v>
      </c>
      <c r="N90" s="111" t="s">
        <v>456</v>
      </c>
      <c r="O90" s="112">
        <v>43876.391782407409</v>
      </c>
      <c r="P90" s="110" t="s">
        <v>401</v>
      </c>
      <c r="Q90" s="113">
        <f>+IFERROR(IF(E90="DISTRIBUCION",((SUMIFS(M:M,D:D,DETALLADOMEDICAMENTOS!$D90,H:H,DETALLADOMEDICAMENTOS!$H90,P:P,"MARZO")+(SUMIFS(M:M,D:D,DETALLADOMEDICAMENTOS!$D90,H:H,DETALLADOMEDICAMENTOS!$H90,P:P,"ABRIL")))/(SUMIFS(L:L,D:D,DETALLADOMEDICAMENTOS!$D90,H:H,DETALLADOMEDICAMENTOS!$H90,P:P,"MARZO")+(SUMIFS(L:L,D:D,DETALLADOMEDICAMENTOS!$D90,H:H,DETALLADOMEDICAMENTOS!$H90,P:P,"ABRIL")))),(SUMIFS(K:K,D:D,DETALLADOMEDICAMENTOS!$D90,H:H,DETALLADOMEDICAMENTOS!$H90)/(SUMIFS(J:J,D:D,DETALLADOMEDICAMENTOS!$D90,H:H,DETALLADOMEDICAMENTOS!$H90)))),0)</f>
        <v>0</v>
      </c>
      <c r="R90" s="114">
        <f>IF(DETALLADOMEDICAMENTOS!$E90="DISTRIBUCION",1/((COUNTIFS(B:B,DETALLADOMEDICAMENTOS!$B90,H:H,DETALLADOMEDICAMENTOS!$H90,P:P,"MARZO")+(COUNTIFS(B:B,DETALLADOMEDICAMENTOS!$B90,H:H,DETALLADOMEDICAMENTOS!$H90,P:P,"ABRIL")))),IF(DETALLADOMEDICAMENTOS!$E90="INTEGRAL",1/(COUNTIFS(B:B,DETALLADOMEDICAMENTOS!$B90)),0))</f>
        <v>0.5</v>
      </c>
      <c r="S90" s="111" t="str">
        <f>+IF(OR(DETALLADOMEDICAMENTOS!$P90="MARZO",DETALLADOMEDICAMENTOS!$P90="ABRIL"),IF(DETALLADOMEDICAMENTOS!$Q90=0,"Rojo",IF(AND(DETALLADOMEDICAMENTOS!$Q90&gt;0,DETALLADOMEDICAMENTOS!$Q90&lt;0.99),"Amarillo","Verde")),"")</f>
        <v/>
      </c>
      <c r="T90" s="115">
        <f>IF(DETALLADOMEDICAMENTOS!$E90="DISTRIBUCIoN",1/((COUNTIFS(B:B,DETALLADOMEDICAMENTOS!$B90,P:P,"MARZO")+(COUNTIFS(B:B,DETALLADOMEDICAMENTOS!$B90,P:P,"ABRIL")))),FALSE)</f>
        <v>0.16666666666666666</v>
      </c>
    </row>
    <row r="91" spans="1:20">
      <c r="A91" s="108" t="s">
        <v>37</v>
      </c>
      <c r="B91" s="109">
        <v>110</v>
      </c>
      <c r="C91" s="109">
        <v>3211</v>
      </c>
      <c r="D91" s="109" t="s">
        <v>455</v>
      </c>
      <c r="E91" s="109" t="s">
        <v>394</v>
      </c>
      <c r="F91" s="109" t="s">
        <v>19</v>
      </c>
      <c r="G91" s="109" t="s">
        <v>404</v>
      </c>
      <c r="H91" s="109" t="s">
        <v>405</v>
      </c>
      <c r="I91" s="109" t="s">
        <v>397</v>
      </c>
      <c r="J91" s="109" t="s">
        <v>381</v>
      </c>
      <c r="K91" s="110" t="s">
        <v>381</v>
      </c>
      <c r="L91" s="110">
        <v>500</v>
      </c>
      <c r="M91" s="111">
        <v>500</v>
      </c>
      <c r="N91" s="111" t="s">
        <v>456</v>
      </c>
      <c r="O91" s="112">
        <v>43876.391782407409</v>
      </c>
      <c r="P91" s="110" t="s">
        <v>401</v>
      </c>
      <c r="Q91" s="113">
        <f>+IFERROR(IF(E91="DISTRIBUCION",((SUMIFS(M:M,D:D,DETALLADOMEDICAMENTOS!$D91,H:H,DETALLADOMEDICAMENTOS!$H91,P:P,"MARZO")+(SUMIFS(M:M,D:D,DETALLADOMEDICAMENTOS!$D91,H:H,DETALLADOMEDICAMENTOS!$H91,P:P,"ABRIL")))/(SUMIFS(L:L,D:D,DETALLADOMEDICAMENTOS!$D91,H:H,DETALLADOMEDICAMENTOS!$H91,P:P,"MARZO")+(SUMIFS(L:L,D:D,DETALLADOMEDICAMENTOS!$D91,H:H,DETALLADOMEDICAMENTOS!$H91,P:P,"ABRIL")))),(SUMIFS(K:K,D:D,DETALLADOMEDICAMENTOS!$D91,H:H,DETALLADOMEDICAMENTOS!$H91)/(SUMIFS(J:J,D:D,DETALLADOMEDICAMENTOS!$D91,H:H,DETALLADOMEDICAMENTOS!$H91)))),0)</f>
        <v>0</v>
      </c>
      <c r="R91" s="114">
        <f>IF(DETALLADOMEDICAMENTOS!$E91="DISTRIBUCION",1/((COUNTIFS(B:B,DETALLADOMEDICAMENTOS!$B91,H:H,DETALLADOMEDICAMENTOS!$H91,P:P,"MARZO")+(COUNTIFS(B:B,DETALLADOMEDICAMENTOS!$B91,H:H,DETALLADOMEDICAMENTOS!$H91,P:P,"ABRIL")))),IF(DETALLADOMEDICAMENTOS!$E91="INTEGRAL",1/(COUNTIFS(B:B,DETALLADOMEDICAMENTOS!$B91)),0))</f>
        <v>1</v>
      </c>
      <c r="S91" s="111" t="str">
        <f>+IF(OR(DETALLADOMEDICAMENTOS!$P91="MARZO",DETALLADOMEDICAMENTOS!$P91="ABRIL"),IF(DETALLADOMEDICAMENTOS!$Q91=0,"Rojo",IF(AND(DETALLADOMEDICAMENTOS!$Q91&gt;0,DETALLADOMEDICAMENTOS!$Q91&lt;0.99),"Amarillo","Verde")),"")</f>
        <v/>
      </c>
      <c r="T91" s="115">
        <f>IF(DETALLADOMEDICAMENTOS!$E91="DISTRIBUCIoN",1/((COUNTIFS(B:B,DETALLADOMEDICAMENTOS!$B91,P:P,"MARZO")+(COUNTIFS(B:B,DETALLADOMEDICAMENTOS!$B91,P:P,"ABRIL")))),FALSE)</f>
        <v>0.16666666666666666</v>
      </c>
    </row>
    <row r="92" spans="1:20">
      <c r="A92" s="108" t="s">
        <v>37</v>
      </c>
      <c r="B92" s="109">
        <v>110</v>
      </c>
      <c r="C92" s="109">
        <v>3271</v>
      </c>
      <c r="D92" s="109" t="s">
        <v>455</v>
      </c>
      <c r="E92" s="109" t="s">
        <v>394</v>
      </c>
      <c r="F92" s="109" t="s">
        <v>19</v>
      </c>
      <c r="G92" s="109" t="s">
        <v>433</v>
      </c>
      <c r="H92" s="109" t="s">
        <v>405</v>
      </c>
      <c r="I92" s="109" t="s">
        <v>397</v>
      </c>
      <c r="J92" s="109" t="s">
        <v>381</v>
      </c>
      <c r="K92" s="110" t="s">
        <v>381</v>
      </c>
      <c r="L92" s="110">
        <v>100</v>
      </c>
      <c r="M92" s="111">
        <v>250</v>
      </c>
      <c r="N92" s="111" t="s">
        <v>457</v>
      </c>
      <c r="O92" s="112">
        <v>43883</v>
      </c>
      <c r="P92" s="110" t="s">
        <v>401</v>
      </c>
      <c r="Q92" s="113">
        <f>+IFERROR(IF(E92="DISTRIBUCION",((SUMIFS(M:M,D:D,DETALLADOMEDICAMENTOS!$D92,H:H,DETALLADOMEDICAMENTOS!$H92,P:P,"MARZO")+(SUMIFS(M:M,D:D,DETALLADOMEDICAMENTOS!$D92,H:H,DETALLADOMEDICAMENTOS!$H92,P:P,"ABRIL")))/(SUMIFS(L:L,D:D,DETALLADOMEDICAMENTOS!$D92,H:H,DETALLADOMEDICAMENTOS!$H92,P:P,"MARZO")+(SUMIFS(L:L,D:D,DETALLADOMEDICAMENTOS!$D92,H:H,DETALLADOMEDICAMENTOS!$H92,P:P,"ABRIL")))),(SUMIFS(K:K,D:D,DETALLADOMEDICAMENTOS!$D92,H:H,DETALLADOMEDICAMENTOS!$H92)/(SUMIFS(J:J,D:D,DETALLADOMEDICAMENTOS!$D92,H:H,DETALLADOMEDICAMENTOS!$H92)))),0)</f>
        <v>0</v>
      </c>
      <c r="R92" s="114">
        <f>IF(DETALLADOMEDICAMENTOS!$E92="DISTRIBUCION",1/((COUNTIFS(B:B,DETALLADOMEDICAMENTOS!$B92,H:H,DETALLADOMEDICAMENTOS!$H92,P:P,"MARZO")+(COUNTIFS(B:B,DETALLADOMEDICAMENTOS!$B92,H:H,DETALLADOMEDICAMENTOS!$H92,P:P,"ABRIL")))),IF(DETALLADOMEDICAMENTOS!$E92="INTEGRAL",1/(COUNTIFS(B:B,DETALLADOMEDICAMENTOS!$B92)),0))</f>
        <v>1</v>
      </c>
      <c r="S92" s="111" t="str">
        <f>+IF(OR(DETALLADOMEDICAMENTOS!$P92="MARZO",DETALLADOMEDICAMENTOS!$P92="ABRIL"),IF(DETALLADOMEDICAMENTOS!$Q92=0,"Rojo",IF(AND(DETALLADOMEDICAMENTOS!$Q92&gt;0,DETALLADOMEDICAMENTOS!$Q92&lt;0.99),"Amarillo","Verde")),"")</f>
        <v/>
      </c>
      <c r="T92" s="115">
        <f>IF(DETALLADOMEDICAMENTOS!$E92="DISTRIBUCIoN",1/((COUNTIFS(B:B,DETALLADOMEDICAMENTOS!$B92,P:P,"MARZO")+(COUNTIFS(B:B,DETALLADOMEDICAMENTOS!$B92,P:P,"ABRIL")))),FALSE)</f>
        <v>0.16666666666666666</v>
      </c>
    </row>
    <row r="93" spans="1:20">
      <c r="A93" s="108" t="s">
        <v>37</v>
      </c>
      <c r="B93" s="109">
        <v>110</v>
      </c>
      <c r="C93" s="109">
        <v>3424</v>
      </c>
      <c r="D93" s="109" t="s">
        <v>455</v>
      </c>
      <c r="E93" s="109" t="s">
        <v>394</v>
      </c>
      <c r="F93" s="109" t="s">
        <v>19</v>
      </c>
      <c r="G93" s="109" t="s">
        <v>408</v>
      </c>
      <c r="H93" s="109" t="s">
        <v>409</v>
      </c>
      <c r="I93" s="109" t="s">
        <v>397</v>
      </c>
      <c r="J93" s="109" t="s">
        <v>381</v>
      </c>
      <c r="K93" s="110" t="s">
        <v>381</v>
      </c>
      <c r="L93" s="110">
        <v>150</v>
      </c>
      <c r="M93" s="111">
        <v>150</v>
      </c>
      <c r="N93" s="111" t="s">
        <v>458</v>
      </c>
      <c r="O93" s="112">
        <v>43884</v>
      </c>
      <c r="P93" s="110" t="s">
        <v>401</v>
      </c>
      <c r="Q93" s="113">
        <f>+IFERROR(IF(E93="DISTRIBUCION",((SUMIFS(M:M,D:D,DETALLADOMEDICAMENTOS!$D93,H:H,DETALLADOMEDICAMENTOS!$H93,P:P,"MARZO")+(SUMIFS(M:M,D:D,DETALLADOMEDICAMENTOS!$D93,H:H,DETALLADOMEDICAMENTOS!$H93,P:P,"ABRIL")))/(SUMIFS(L:L,D:D,DETALLADOMEDICAMENTOS!$D93,H:H,DETALLADOMEDICAMENTOS!$H93,P:P,"MARZO")+(SUMIFS(L:L,D:D,DETALLADOMEDICAMENTOS!$D93,H:H,DETALLADOMEDICAMENTOS!$H93,P:P,"ABRIL")))),(SUMIFS(K:K,D:D,DETALLADOMEDICAMENTOS!$D93,H:H,DETALLADOMEDICAMENTOS!$H93)/(SUMIFS(J:J,D:D,DETALLADOMEDICAMENTOS!$D93,H:H,DETALLADOMEDICAMENTOS!$H93)))),0)</f>
        <v>0</v>
      </c>
      <c r="R93" s="114">
        <f>IF(DETALLADOMEDICAMENTOS!$E93="DISTRIBUCION",1/((COUNTIFS(B:B,DETALLADOMEDICAMENTOS!$B93,H:H,DETALLADOMEDICAMENTOS!$H93,P:P,"MARZO")+(COUNTIFS(B:B,DETALLADOMEDICAMENTOS!$B93,H:H,DETALLADOMEDICAMENTOS!$H93,P:P,"ABRIL")))),IF(DETALLADOMEDICAMENTOS!$E93="INTEGRAL",1/(COUNTIFS(B:B,DETALLADOMEDICAMENTOS!$B93)),0))</f>
        <v>0.33333333333333331</v>
      </c>
      <c r="S93" s="111" t="str">
        <f>+IF(OR(DETALLADOMEDICAMENTOS!$P93="MARZO",DETALLADOMEDICAMENTOS!$P93="ABRIL"),IF(DETALLADOMEDICAMENTOS!$Q93=0,"Rojo",IF(AND(DETALLADOMEDICAMENTOS!$Q93&gt;0,DETALLADOMEDICAMENTOS!$Q93&lt;0.99),"Amarillo","Verde")),"")</f>
        <v/>
      </c>
      <c r="T93" s="115">
        <f>IF(DETALLADOMEDICAMENTOS!$E93="DISTRIBUCIoN",1/((COUNTIFS(B:B,DETALLADOMEDICAMENTOS!$B93,P:P,"MARZO")+(COUNTIFS(B:B,DETALLADOMEDICAMENTOS!$B93,P:P,"ABRIL")))),FALSE)</f>
        <v>0.16666666666666666</v>
      </c>
    </row>
    <row r="94" spans="1:20">
      <c r="A94" s="108" t="s">
        <v>37</v>
      </c>
      <c r="B94" s="109">
        <v>110</v>
      </c>
      <c r="C94" s="109">
        <v>3498</v>
      </c>
      <c r="D94" s="109" t="s">
        <v>455</v>
      </c>
      <c r="E94" s="109" t="s">
        <v>394</v>
      </c>
      <c r="F94" s="109" t="s">
        <v>19</v>
      </c>
      <c r="G94" s="109" t="s">
        <v>415</v>
      </c>
      <c r="H94" s="109" t="s">
        <v>405</v>
      </c>
      <c r="I94" s="109" t="s">
        <v>397</v>
      </c>
      <c r="J94" s="109" t="s">
        <v>381</v>
      </c>
      <c r="K94" s="110" t="s">
        <v>381</v>
      </c>
      <c r="L94" s="110">
        <v>100</v>
      </c>
      <c r="M94" s="111">
        <v>100</v>
      </c>
      <c r="N94" s="111" t="s">
        <v>456</v>
      </c>
      <c r="O94" s="112">
        <v>43876.391782407409</v>
      </c>
      <c r="P94" s="110" t="s">
        <v>401</v>
      </c>
      <c r="Q94" s="113">
        <f>+IFERROR(IF(E94="DISTRIBUCION",((SUMIFS(M:M,D:D,DETALLADOMEDICAMENTOS!$D94,H:H,DETALLADOMEDICAMENTOS!$H94,P:P,"MARZO")+(SUMIFS(M:M,D:D,DETALLADOMEDICAMENTOS!$D94,H:H,DETALLADOMEDICAMENTOS!$H94,P:P,"ABRIL")))/(SUMIFS(L:L,D:D,DETALLADOMEDICAMENTOS!$D94,H:H,DETALLADOMEDICAMENTOS!$H94,P:P,"MARZO")+(SUMIFS(L:L,D:D,DETALLADOMEDICAMENTOS!$D94,H:H,DETALLADOMEDICAMENTOS!$H94,P:P,"ABRIL")))),(SUMIFS(K:K,D:D,DETALLADOMEDICAMENTOS!$D94,H:H,DETALLADOMEDICAMENTOS!$H94)/(SUMIFS(J:J,D:D,DETALLADOMEDICAMENTOS!$D94,H:H,DETALLADOMEDICAMENTOS!$H94)))),0)</f>
        <v>0</v>
      </c>
      <c r="R94" s="114">
        <f>IF(DETALLADOMEDICAMENTOS!$E94="DISTRIBUCION",1/((COUNTIFS(B:B,DETALLADOMEDICAMENTOS!$B94,H:H,DETALLADOMEDICAMENTOS!$H94,P:P,"MARZO")+(COUNTIFS(B:B,DETALLADOMEDICAMENTOS!$B94,H:H,DETALLADOMEDICAMENTOS!$H94,P:P,"ABRIL")))),IF(DETALLADOMEDICAMENTOS!$E94="INTEGRAL",1/(COUNTIFS(B:B,DETALLADOMEDICAMENTOS!$B94)),0))</f>
        <v>1</v>
      </c>
      <c r="S94" s="111" t="str">
        <f>+IF(OR(DETALLADOMEDICAMENTOS!$P94="MARZO",DETALLADOMEDICAMENTOS!$P94="ABRIL"),IF(DETALLADOMEDICAMENTOS!$Q94=0,"Rojo",IF(AND(DETALLADOMEDICAMENTOS!$Q94&gt;0,DETALLADOMEDICAMENTOS!$Q94&lt;0.99),"Amarillo","Verde")),"")</f>
        <v/>
      </c>
      <c r="T94" s="115">
        <f>IF(DETALLADOMEDICAMENTOS!$E94="DISTRIBUCIoN",1/((COUNTIFS(B:B,DETALLADOMEDICAMENTOS!$B94,P:P,"MARZO")+(COUNTIFS(B:B,DETALLADOMEDICAMENTOS!$B94,P:P,"ABRIL")))),FALSE)</f>
        <v>0.16666666666666666</v>
      </c>
    </row>
    <row r="95" spans="1:20">
      <c r="A95" s="108" t="s">
        <v>37</v>
      </c>
      <c r="B95" s="109">
        <v>110</v>
      </c>
      <c r="C95" s="109">
        <v>3013</v>
      </c>
      <c r="D95" s="109" t="s">
        <v>455</v>
      </c>
      <c r="E95" s="109" t="s">
        <v>394</v>
      </c>
      <c r="F95" s="109" t="s">
        <v>19</v>
      </c>
      <c r="G95" s="109" t="s">
        <v>395</v>
      </c>
      <c r="H95" s="109" t="s">
        <v>396</v>
      </c>
      <c r="I95" s="109" t="s">
        <v>397</v>
      </c>
      <c r="J95" s="109" t="s">
        <v>381</v>
      </c>
      <c r="K95" s="110" t="s">
        <v>381</v>
      </c>
      <c r="L95" s="110">
        <v>600</v>
      </c>
      <c r="M95" s="111">
        <v>700</v>
      </c>
      <c r="N95" s="111" t="s">
        <v>459</v>
      </c>
      <c r="O95" s="112">
        <v>43861</v>
      </c>
      <c r="P95" s="110" t="s">
        <v>403</v>
      </c>
      <c r="Q95" s="113">
        <f>+IFERROR(IF(E95="DISTRIBUCION",((SUMIFS(M:M,D:D,DETALLADOMEDICAMENTOS!$D95,H:H,DETALLADOMEDICAMENTOS!$H95,P:P,"MARZO")+(SUMIFS(M:M,D:D,DETALLADOMEDICAMENTOS!$D95,H:H,DETALLADOMEDICAMENTOS!$H95,P:P,"ABRIL")))/(SUMIFS(L:L,D:D,DETALLADOMEDICAMENTOS!$D95,H:H,DETALLADOMEDICAMENTOS!$H95,P:P,"MARZO")+(SUMIFS(L:L,D:D,DETALLADOMEDICAMENTOS!$D95,H:H,DETALLADOMEDICAMENTOS!$H95,P:P,"ABRIL")))),(SUMIFS(K:K,D:D,DETALLADOMEDICAMENTOS!$D95,H:H,DETALLADOMEDICAMENTOS!$H95)/(SUMIFS(J:J,D:D,DETALLADOMEDICAMENTOS!$D95,H:H,DETALLADOMEDICAMENTOS!$H95)))),0)</f>
        <v>0</v>
      </c>
      <c r="R95" s="114">
        <f>IF(DETALLADOMEDICAMENTOS!$E95="DISTRIBUCION",1/((COUNTIFS(B:B,DETALLADOMEDICAMENTOS!$B95,H:H,DETALLADOMEDICAMENTOS!$H95,P:P,"MARZO")+(COUNTIFS(B:B,DETALLADOMEDICAMENTOS!$B95,H:H,DETALLADOMEDICAMENTOS!$H95,P:P,"ABRIL")))),IF(DETALLADOMEDICAMENTOS!$E95="INTEGRAL",1/(COUNTIFS(B:B,DETALLADOMEDICAMENTOS!$B95)),0))</f>
        <v>0.5</v>
      </c>
      <c r="S95" s="111" t="str">
        <f>+IF(OR(DETALLADOMEDICAMENTOS!$P95="MARZO",DETALLADOMEDICAMENTOS!$P95="ABRIL"),IF(DETALLADOMEDICAMENTOS!$Q95=0,"Rojo",IF(AND(DETALLADOMEDICAMENTOS!$Q95&gt;0,DETALLADOMEDICAMENTOS!$Q95&lt;0.99),"Amarillo","Verde")),"")</f>
        <v/>
      </c>
      <c r="T95" s="115">
        <f>IF(DETALLADOMEDICAMENTOS!$E95="DISTRIBUCIoN",1/((COUNTIFS(B:B,DETALLADOMEDICAMENTOS!$B95,P:P,"MARZO")+(COUNTIFS(B:B,DETALLADOMEDICAMENTOS!$B95,P:P,"ABRIL")))),FALSE)</f>
        <v>0.16666666666666666</v>
      </c>
    </row>
    <row r="96" spans="1:20">
      <c r="A96" s="108" t="s">
        <v>37</v>
      </c>
      <c r="B96" s="109">
        <v>110</v>
      </c>
      <c r="C96" s="109">
        <v>3211</v>
      </c>
      <c r="D96" s="109" t="s">
        <v>455</v>
      </c>
      <c r="E96" s="109" t="s">
        <v>394</v>
      </c>
      <c r="F96" s="109" t="s">
        <v>19</v>
      </c>
      <c r="G96" s="109" t="s">
        <v>404</v>
      </c>
      <c r="H96" s="109" t="s">
        <v>405</v>
      </c>
      <c r="I96" s="109" t="s">
        <v>397</v>
      </c>
      <c r="J96" s="109" t="s">
        <v>381</v>
      </c>
      <c r="K96" s="110" t="s">
        <v>381</v>
      </c>
      <c r="L96" s="110">
        <v>400</v>
      </c>
      <c r="M96" s="111">
        <v>700</v>
      </c>
      <c r="N96" s="111" t="s">
        <v>460</v>
      </c>
      <c r="O96" s="112">
        <v>43861</v>
      </c>
      <c r="P96" s="110" t="s">
        <v>403</v>
      </c>
      <c r="Q96" s="113">
        <f>+IFERROR(IF(E96="DISTRIBUCION",((SUMIFS(M:M,D:D,DETALLADOMEDICAMENTOS!$D96,H:H,DETALLADOMEDICAMENTOS!$H96,P:P,"MARZO")+(SUMIFS(M:M,D:D,DETALLADOMEDICAMENTOS!$D96,H:H,DETALLADOMEDICAMENTOS!$H96,P:P,"ABRIL")))/(SUMIFS(L:L,D:D,DETALLADOMEDICAMENTOS!$D96,H:H,DETALLADOMEDICAMENTOS!$H96,P:P,"MARZO")+(SUMIFS(L:L,D:D,DETALLADOMEDICAMENTOS!$D96,H:H,DETALLADOMEDICAMENTOS!$H96,P:P,"ABRIL")))),(SUMIFS(K:K,D:D,DETALLADOMEDICAMENTOS!$D96,H:H,DETALLADOMEDICAMENTOS!$H96)/(SUMIFS(J:J,D:D,DETALLADOMEDICAMENTOS!$D96,H:H,DETALLADOMEDICAMENTOS!$H96)))),0)</f>
        <v>0</v>
      </c>
      <c r="R96" s="114">
        <f>IF(DETALLADOMEDICAMENTOS!$E96="DISTRIBUCION",1/((COUNTIFS(B:B,DETALLADOMEDICAMENTOS!$B96,H:H,DETALLADOMEDICAMENTOS!$H96,P:P,"MARZO")+(COUNTIFS(B:B,DETALLADOMEDICAMENTOS!$B96,H:H,DETALLADOMEDICAMENTOS!$H96,P:P,"ABRIL")))),IF(DETALLADOMEDICAMENTOS!$E96="INTEGRAL",1/(COUNTIFS(B:B,DETALLADOMEDICAMENTOS!$B96)),0))</f>
        <v>1</v>
      </c>
      <c r="S96" s="111" t="str">
        <f>+IF(OR(DETALLADOMEDICAMENTOS!$P96="MARZO",DETALLADOMEDICAMENTOS!$P96="ABRIL"),IF(DETALLADOMEDICAMENTOS!$Q96=0,"Rojo",IF(AND(DETALLADOMEDICAMENTOS!$Q96&gt;0,DETALLADOMEDICAMENTOS!$Q96&lt;0.99),"Amarillo","Verde")),"")</f>
        <v/>
      </c>
      <c r="T96" s="115">
        <f>IF(DETALLADOMEDICAMENTOS!$E96="DISTRIBUCIoN",1/((COUNTIFS(B:B,DETALLADOMEDICAMENTOS!$B96,P:P,"MARZO")+(COUNTIFS(B:B,DETALLADOMEDICAMENTOS!$B96,P:P,"ABRIL")))),FALSE)</f>
        <v>0.16666666666666666</v>
      </c>
    </row>
    <row r="97" spans="1:20">
      <c r="A97" s="108" t="s">
        <v>37</v>
      </c>
      <c r="B97" s="109">
        <v>110</v>
      </c>
      <c r="C97" s="109">
        <v>3279</v>
      </c>
      <c r="D97" s="109" t="s">
        <v>455</v>
      </c>
      <c r="E97" s="109" t="s">
        <v>394</v>
      </c>
      <c r="F97" s="109" t="s">
        <v>19</v>
      </c>
      <c r="G97" s="109" t="s">
        <v>461</v>
      </c>
      <c r="H97" s="109" t="s">
        <v>409</v>
      </c>
      <c r="I97" s="109" t="s">
        <v>397</v>
      </c>
      <c r="J97" s="109" t="s">
        <v>381</v>
      </c>
      <c r="K97" s="110" t="s">
        <v>381</v>
      </c>
      <c r="L97" s="110">
        <v>100</v>
      </c>
      <c r="M97" s="111">
        <v>100</v>
      </c>
      <c r="N97" s="111" t="s">
        <v>459</v>
      </c>
      <c r="O97" s="112">
        <v>43861</v>
      </c>
      <c r="P97" s="110" t="s">
        <v>403</v>
      </c>
      <c r="Q97" s="113">
        <f>+IFERROR(IF(E97="DISTRIBUCION",((SUMIFS(M:M,D:D,DETALLADOMEDICAMENTOS!$D97,H:H,DETALLADOMEDICAMENTOS!$H97,P:P,"MARZO")+(SUMIFS(M:M,D:D,DETALLADOMEDICAMENTOS!$D97,H:H,DETALLADOMEDICAMENTOS!$H97,P:P,"ABRIL")))/(SUMIFS(L:L,D:D,DETALLADOMEDICAMENTOS!$D97,H:H,DETALLADOMEDICAMENTOS!$H97,P:P,"MARZO")+(SUMIFS(L:L,D:D,DETALLADOMEDICAMENTOS!$D97,H:H,DETALLADOMEDICAMENTOS!$H97,P:P,"ABRIL")))),(SUMIFS(K:K,D:D,DETALLADOMEDICAMENTOS!$D97,H:H,DETALLADOMEDICAMENTOS!$H97)/(SUMIFS(J:J,D:D,DETALLADOMEDICAMENTOS!$D97,H:H,DETALLADOMEDICAMENTOS!$H97)))),0)</f>
        <v>0</v>
      </c>
      <c r="R97" s="114">
        <f>IF(DETALLADOMEDICAMENTOS!$E97="DISTRIBUCION",1/((COUNTIFS(B:B,DETALLADOMEDICAMENTOS!$B97,H:H,DETALLADOMEDICAMENTOS!$H97,P:P,"MARZO")+(COUNTIFS(B:B,DETALLADOMEDICAMENTOS!$B97,H:H,DETALLADOMEDICAMENTOS!$H97,P:P,"ABRIL")))),IF(DETALLADOMEDICAMENTOS!$E97="INTEGRAL",1/(COUNTIFS(B:B,DETALLADOMEDICAMENTOS!$B97)),0))</f>
        <v>0.33333333333333331</v>
      </c>
      <c r="S97" s="111" t="str">
        <f>+IF(OR(DETALLADOMEDICAMENTOS!$P97="MARZO",DETALLADOMEDICAMENTOS!$P97="ABRIL"),IF(DETALLADOMEDICAMENTOS!$Q97=0,"Rojo",IF(AND(DETALLADOMEDICAMENTOS!$Q97&gt;0,DETALLADOMEDICAMENTOS!$Q97&lt;0.99),"Amarillo","Verde")),"")</f>
        <v/>
      </c>
      <c r="T97" s="115">
        <f>IF(DETALLADOMEDICAMENTOS!$E97="DISTRIBUCIoN",1/((COUNTIFS(B:B,DETALLADOMEDICAMENTOS!$B97,P:P,"MARZO")+(COUNTIFS(B:B,DETALLADOMEDICAMENTOS!$B97,P:P,"ABRIL")))),FALSE)</f>
        <v>0.16666666666666666</v>
      </c>
    </row>
    <row r="98" spans="1:20">
      <c r="A98" s="108" t="s">
        <v>37</v>
      </c>
      <c r="B98" s="109">
        <v>110</v>
      </c>
      <c r="C98" s="109">
        <v>3424</v>
      </c>
      <c r="D98" s="109" t="s">
        <v>455</v>
      </c>
      <c r="E98" s="109" t="s">
        <v>394</v>
      </c>
      <c r="F98" s="109" t="s">
        <v>19</v>
      </c>
      <c r="G98" s="109" t="s">
        <v>408</v>
      </c>
      <c r="H98" s="109" t="s">
        <v>409</v>
      </c>
      <c r="I98" s="109" t="s">
        <v>397</v>
      </c>
      <c r="J98" s="109" t="s">
        <v>381</v>
      </c>
      <c r="K98" s="110" t="s">
        <v>381</v>
      </c>
      <c r="L98" s="110">
        <v>800</v>
      </c>
      <c r="M98" s="111">
        <v>600</v>
      </c>
      <c r="N98" s="111" t="s">
        <v>459</v>
      </c>
      <c r="O98" s="112">
        <v>43861</v>
      </c>
      <c r="P98" s="110" t="s">
        <v>403</v>
      </c>
      <c r="Q98" s="113">
        <f>+IFERROR(IF(E98="DISTRIBUCION",((SUMIFS(M:M,D:D,DETALLADOMEDICAMENTOS!$D98,H:H,DETALLADOMEDICAMENTOS!$H98,P:P,"MARZO")+(SUMIFS(M:M,D:D,DETALLADOMEDICAMENTOS!$D98,H:H,DETALLADOMEDICAMENTOS!$H98,P:P,"ABRIL")))/(SUMIFS(L:L,D:D,DETALLADOMEDICAMENTOS!$D98,H:H,DETALLADOMEDICAMENTOS!$H98,P:P,"MARZO")+(SUMIFS(L:L,D:D,DETALLADOMEDICAMENTOS!$D98,H:H,DETALLADOMEDICAMENTOS!$H98,P:P,"ABRIL")))),(SUMIFS(K:K,D:D,DETALLADOMEDICAMENTOS!$D98,H:H,DETALLADOMEDICAMENTOS!$H98)/(SUMIFS(J:J,D:D,DETALLADOMEDICAMENTOS!$D98,H:H,DETALLADOMEDICAMENTOS!$H98)))),0)</f>
        <v>0</v>
      </c>
      <c r="R98" s="114">
        <f>IF(DETALLADOMEDICAMENTOS!$E98="DISTRIBUCION",1/((COUNTIFS(B:B,DETALLADOMEDICAMENTOS!$B98,H:H,DETALLADOMEDICAMENTOS!$H98,P:P,"MARZO")+(COUNTIFS(B:B,DETALLADOMEDICAMENTOS!$B98,H:H,DETALLADOMEDICAMENTOS!$H98,P:P,"ABRIL")))),IF(DETALLADOMEDICAMENTOS!$E98="INTEGRAL",1/(COUNTIFS(B:B,DETALLADOMEDICAMENTOS!$B98)),0))</f>
        <v>0.33333333333333331</v>
      </c>
      <c r="S98" s="111" t="str">
        <f>+IF(OR(DETALLADOMEDICAMENTOS!$P98="MARZO",DETALLADOMEDICAMENTOS!$P98="ABRIL"),IF(DETALLADOMEDICAMENTOS!$Q98=0,"Rojo",IF(AND(DETALLADOMEDICAMENTOS!$Q98&gt;0,DETALLADOMEDICAMENTOS!$Q98&lt;0.99),"Amarillo","Verde")),"")</f>
        <v/>
      </c>
      <c r="T98" s="115">
        <f>IF(DETALLADOMEDICAMENTOS!$E98="DISTRIBUCIoN",1/((COUNTIFS(B:B,DETALLADOMEDICAMENTOS!$B98,P:P,"MARZO")+(COUNTIFS(B:B,DETALLADOMEDICAMENTOS!$B98,P:P,"ABRIL")))),FALSE)</f>
        <v>0.16666666666666666</v>
      </c>
    </row>
    <row r="99" spans="1:20">
      <c r="A99" s="108" t="s">
        <v>37</v>
      </c>
      <c r="B99" s="109">
        <v>110</v>
      </c>
      <c r="C99" s="109">
        <v>3564</v>
      </c>
      <c r="D99" s="109" t="s">
        <v>455</v>
      </c>
      <c r="E99" s="109" t="s">
        <v>394</v>
      </c>
      <c r="F99" s="109" t="s">
        <v>19</v>
      </c>
      <c r="G99" s="109" t="s">
        <v>414</v>
      </c>
      <c r="H99" s="109" t="s">
        <v>409</v>
      </c>
      <c r="I99" s="109" t="s">
        <v>397</v>
      </c>
      <c r="J99" s="109" t="s">
        <v>381</v>
      </c>
      <c r="K99" s="110" t="s">
        <v>381</v>
      </c>
      <c r="L99" s="110">
        <v>200</v>
      </c>
      <c r="M99" s="111">
        <v>110</v>
      </c>
      <c r="N99" s="111" t="s">
        <v>459</v>
      </c>
      <c r="O99" s="112">
        <v>43861</v>
      </c>
      <c r="P99" s="110" t="s">
        <v>403</v>
      </c>
      <c r="Q99" s="113">
        <f>+IFERROR(IF(E99="DISTRIBUCION",((SUMIFS(M:M,D:D,DETALLADOMEDICAMENTOS!$D99,H:H,DETALLADOMEDICAMENTOS!$H99,P:P,"MARZO")+(SUMIFS(M:M,D:D,DETALLADOMEDICAMENTOS!$D99,H:H,DETALLADOMEDICAMENTOS!$H99,P:P,"ABRIL")))/(SUMIFS(L:L,D:D,DETALLADOMEDICAMENTOS!$D99,H:H,DETALLADOMEDICAMENTOS!$H99,P:P,"MARZO")+(SUMIFS(L:L,D:D,DETALLADOMEDICAMENTOS!$D99,H:H,DETALLADOMEDICAMENTOS!$H99,P:P,"ABRIL")))),(SUMIFS(K:K,D:D,DETALLADOMEDICAMENTOS!$D99,H:H,DETALLADOMEDICAMENTOS!$H99)/(SUMIFS(J:J,D:D,DETALLADOMEDICAMENTOS!$D99,H:H,DETALLADOMEDICAMENTOS!$H99)))),0)</f>
        <v>0</v>
      </c>
      <c r="R99" s="114">
        <f>IF(DETALLADOMEDICAMENTOS!$E99="DISTRIBUCION",1/((COUNTIFS(B:B,DETALLADOMEDICAMENTOS!$B99,H:H,DETALLADOMEDICAMENTOS!$H99,P:P,"MARZO")+(COUNTIFS(B:B,DETALLADOMEDICAMENTOS!$B99,H:H,DETALLADOMEDICAMENTOS!$H99,P:P,"ABRIL")))),IF(DETALLADOMEDICAMENTOS!$E99="INTEGRAL",1/(COUNTIFS(B:B,DETALLADOMEDICAMENTOS!$B99)),0))</f>
        <v>0.33333333333333331</v>
      </c>
      <c r="S99" s="111" t="str">
        <f>+IF(OR(DETALLADOMEDICAMENTOS!$P99="MARZO",DETALLADOMEDICAMENTOS!$P99="ABRIL"),IF(DETALLADOMEDICAMENTOS!$Q99=0,"Rojo",IF(AND(DETALLADOMEDICAMENTOS!$Q99&gt;0,DETALLADOMEDICAMENTOS!$Q99&lt;0.99),"Amarillo","Verde")),"")</f>
        <v/>
      </c>
      <c r="T99" s="115">
        <f>IF(DETALLADOMEDICAMENTOS!$E99="DISTRIBUCIoN",1/((COUNTIFS(B:B,DETALLADOMEDICAMENTOS!$B99,P:P,"MARZO")+(COUNTIFS(B:B,DETALLADOMEDICAMENTOS!$B99,P:P,"ABRIL")))),FALSE)</f>
        <v>0.16666666666666666</v>
      </c>
    </row>
    <row r="100" spans="1:20">
      <c r="A100" s="108" t="s">
        <v>37</v>
      </c>
      <c r="B100" s="109">
        <v>110</v>
      </c>
      <c r="C100" s="109">
        <v>3013</v>
      </c>
      <c r="D100" s="109" t="s">
        <v>455</v>
      </c>
      <c r="E100" s="109" t="s">
        <v>394</v>
      </c>
      <c r="F100" s="109" t="s">
        <v>19</v>
      </c>
      <c r="G100" s="109" t="s">
        <v>395</v>
      </c>
      <c r="H100" s="109" t="s">
        <v>396</v>
      </c>
      <c r="I100" s="109" t="s">
        <v>397</v>
      </c>
      <c r="J100" s="109" t="s">
        <v>381</v>
      </c>
      <c r="K100" s="110" t="s">
        <v>381</v>
      </c>
      <c r="L100" s="110">
        <v>400</v>
      </c>
      <c r="M100" s="111">
        <v>0</v>
      </c>
      <c r="N100" s="111"/>
      <c r="O100" s="112"/>
      <c r="P100" s="110" t="s">
        <v>399</v>
      </c>
      <c r="Q100" s="113">
        <f>+IFERROR(IF(E100="DISTRIBUCION",((SUMIFS(M:M,D:D,DETALLADOMEDICAMENTOS!$D100,H:H,DETALLADOMEDICAMENTOS!$H100,P:P,"MARZO")+(SUMIFS(M:M,D:D,DETALLADOMEDICAMENTOS!$D100,H:H,DETALLADOMEDICAMENTOS!$H100,P:P,"ABRIL")))/(SUMIFS(L:L,D:D,DETALLADOMEDICAMENTOS!$D100,H:H,DETALLADOMEDICAMENTOS!$H100,P:P,"MARZO")+(SUMIFS(L:L,D:D,DETALLADOMEDICAMENTOS!$D100,H:H,DETALLADOMEDICAMENTOS!$H100,P:P,"ABRIL")))),(SUMIFS(K:K,D:D,DETALLADOMEDICAMENTOS!$D100,H:H,DETALLADOMEDICAMENTOS!$H100)/(SUMIFS(J:J,D:D,DETALLADOMEDICAMENTOS!$D100,H:H,DETALLADOMEDICAMENTOS!$H100)))),0)</f>
        <v>0</v>
      </c>
      <c r="R100" s="114">
        <f>IF(DETALLADOMEDICAMENTOS!$E100="DISTRIBUCION",1/((COUNTIFS(B:B,DETALLADOMEDICAMENTOS!$B100,H:H,DETALLADOMEDICAMENTOS!$H100,P:P,"MARZO")+(COUNTIFS(B:B,DETALLADOMEDICAMENTOS!$B100,H:H,DETALLADOMEDICAMENTOS!$H100,P:P,"ABRIL")))),IF(DETALLADOMEDICAMENTOS!$E100="INTEGRAL",1/(COUNTIFS(B:B,DETALLADOMEDICAMENTOS!$B100)),0))</f>
        <v>0.5</v>
      </c>
      <c r="S100" s="111" t="str">
        <f>+IF(OR(DETALLADOMEDICAMENTOS!$P100="MARZO",DETALLADOMEDICAMENTOS!$P100="ABRIL"),IF(DETALLADOMEDICAMENTOS!$Q100=0,"Rojo",IF(AND(DETALLADOMEDICAMENTOS!$Q100&gt;0,DETALLADOMEDICAMENTOS!$Q100&lt;0.99),"Amarillo","Verde")),"")</f>
        <v>Rojo</v>
      </c>
      <c r="T100" s="115">
        <f>IF(DETALLADOMEDICAMENTOS!$E100="DISTRIBUCIoN",1/((COUNTIFS(B:B,DETALLADOMEDICAMENTOS!$B100,P:P,"MARZO")+(COUNTIFS(B:B,DETALLADOMEDICAMENTOS!$B100,P:P,"ABRIL")))),FALSE)</f>
        <v>0.16666666666666666</v>
      </c>
    </row>
    <row r="101" spans="1:20">
      <c r="A101" s="108" t="s">
        <v>37</v>
      </c>
      <c r="B101" s="109">
        <v>110</v>
      </c>
      <c r="C101" s="109">
        <v>3424</v>
      </c>
      <c r="D101" s="109" t="s">
        <v>455</v>
      </c>
      <c r="E101" s="109" t="s">
        <v>394</v>
      </c>
      <c r="F101" s="109" t="s">
        <v>19</v>
      </c>
      <c r="G101" s="109" t="s">
        <v>408</v>
      </c>
      <c r="H101" s="109" t="s">
        <v>409</v>
      </c>
      <c r="I101" s="109" t="s">
        <v>397</v>
      </c>
      <c r="J101" s="109" t="s">
        <v>381</v>
      </c>
      <c r="K101" s="110" t="s">
        <v>381</v>
      </c>
      <c r="L101" s="110">
        <v>400</v>
      </c>
      <c r="M101" s="111">
        <v>0</v>
      </c>
      <c r="N101" s="111"/>
      <c r="O101" s="112"/>
      <c r="P101" s="110" t="s">
        <v>399</v>
      </c>
      <c r="Q101" s="113">
        <f>+IFERROR(IF(E101="DISTRIBUCION",((SUMIFS(M:M,D:D,DETALLADOMEDICAMENTOS!$D101,H:H,DETALLADOMEDICAMENTOS!$H101,P:P,"MARZO")+(SUMIFS(M:M,D:D,DETALLADOMEDICAMENTOS!$D101,H:H,DETALLADOMEDICAMENTOS!$H101,P:P,"ABRIL")))/(SUMIFS(L:L,D:D,DETALLADOMEDICAMENTOS!$D101,H:H,DETALLADOMEDICAMENTOS!$H101,P:P,"MARZO")+(SUMIFS(L:L,D:D,DETALLADOMEDICAMENTOS!$D101,H:H,DETALLADOMEDICAMENTOS!$H101,P:P,"ABRIL")))),(SUMIFS(K:K,D:D,DETALLADOMEDICAMENTOS!$D101,H:H,DETALLADOMEDICAMENTOS!$H101)/(SUMIFS(J:J,D:D,DETALLADOMEDICAMENTOS!$D101,H:H,DETALLADOMEDICAMENTOS!$H101)))),0)</f>
        <v>0</v>
      </c>
      <c r="R101" s="114">
        <f>IF(DETALLADOMEDICAMENTOS!$E101="DISTRIBUCION",1/((COUNTIFS(B:B,DETALLADOMEDICAMENTOS!$B101,H:H,DETALLADOMEDICAMENTOS!$H101,P:P,"MARZO")+(COUNTIFS(B:B,DETALLADOMEDICAMENTOS!$B101,H:H,DETALLADOMEDICAMENTOS!$H101,P:P,"ABRIL")))),IF(DETALLADOMEDICAMENTOS!$E101="INTEGRAL",1/(COUNTIFS(B:B,DETALLADOMEDICAMENTOS!$B101)),0))</f>
        <v>0.33333333333333331</v>
      </c>
      <c r="S101" s="111" t="str">
        <f>+IF(OR(DETALLADOMEDICAMENTOS!$P101="MARZO",DETALLADOMEDICAMENTOS!$P101="ABRIL"),IF(DETALLADOMEDICAMENTOS!$Q101=0,"Rojo",IF(AND(DETALLADOMEDICAMENTOS!$Q101&gt;0,DETALLADOMEDICAMENTOS!$Q101&lt;0.99),"Amarillo","Verde")),"")</f>
        <v>Rojo</v>
      </c>
      <c r="T101" s="115">
        <f>IF(DETALLADOMEDICAMENTOS!$E101="DISTRIBUCIoN",1/((COUNTIFS(B:B,DETALLADOMEDICAMENTOS!$B101,P:P,"MARZO")+(COUNTIFS(B:B,DETALLADOMEDICAMENTOS!$B101,P:P,"ABRIL")))),FALSE)</f>
        <v>0.16666666666666666</v>
      </c>
    </row>
    <row r="102" spans="1:20">
      <c r="A102" s="108" t="s">
        <v>37</v>
      </c>
      <c r="B102" s="109">
        <v>110</v>
      </c>
      <c r="C102" s="109">
        <v>3498</v>
      </c>
      <c r="D102" s="109" t="s">
        <v>455</v>
      </c>
      <c r="E102" s="109" t="s">
        <v>394</v>
      </c>
      <c r="F102" s="109" t="s">
        <v>19</v>
      </c>
      <c r="G102" s="109" t="s">
        <v>415</v>
      </c>
      <c r="H102" s="109" t="s">
        <v>405</v>
      </c>
      <c r="I102" s="109" t="s">
        <v>397</v>
      </c>
      <c r="J102" s="109" t="s">
        <v>381</v>
      </c>
      <c r="K102" s="110" t="s">
        <v>381</v>
      </c>
      <c r="L102" s="110">
        <v>400</v>
      </c>
      <c r="M102" s="111">
        <v>0</v>
      </c>
      <c r="N102" s="111"/>
      <c r="O102" s="112"/>
      <c r="P102" s="110" t="s">
        <v>399</v>
      </c>
      <c r="Q102" s="113">
        <f>+IFERROR(IF(E102="DISTRIBUCION",((SUMIFS(M:M,D:D,DETALLADOMEDICAMENTOS!$D102,H:H,DETALLADOMEDICAMENTOS!$H102,P:P,"MARZO")+(SUMIFS(M:M,D:D,DETALLADOMEDICAMENTOS!$D102,H:H,DETALLADOMEDICAMENTOS!$H102,P:P,"ABRIL")))/(SUMIFS(L:L,D:D,DETALLADOMEDICAMENTOS!$D102,H:H,DETALLADOMEDICAMENTOS!$H102,P:P,"MARZO")+(SUMIFS(L:L,D:D,DETALLADOMEDICAMENTOS!$D102,H:H,DETALLADOMEDICAMENTOS!$H102,P:P,"ABRIL")))),(SUMIFS(K:K,D:D,DETALLADOMEDICAMENTOS!$D102,H:H,DETALLADOMEDICAMENTOS!$H102)/(SUMIFS(J:J,D:D,DETALLADOMEDICAMENTOS!$D102,H:H,DETALLADOMEDICAMENTOS!$H102)))),0)</f>
        <v>0</v>
      </c>
      <c r="R102" s="114">
        <f>IF(DETALLADOMEDICAMENTOS!$E102="DISTRIBUCION",1/((COUNTIFS(B:B,DETALLADOMEDICAMENTOS!$B102,H:H,DETALLADOMEDICAMENTOS!$H102,P:P,"MARZO")+(COUNTIFS(B:B,DETALLADOMEDICAMENTOS!$B102,H:H,DETALLADOMEDICAMENTOS!$H102,P:P,"ABRIL")))),IF(DETALLADOMEDICAMENTOS!$E102="INTEGRAL",1/(COUNTIFS(B:B,DETALLADOMEDICAMENTOS!$B102)),0))</f>
        <v>1</v>
      </c>
      <c r="S102" s="111" t="str">
        <f>+IF(OR(DETALLADOMEDICAMENTOS!$P102="MARZO",DETALLADOMEDICAMENTOS!$P102="ABRIL"),IF(DETALLADOMEDICAMENTOS!$Q102=0,"Rojo",IF(AND(DETALLADOMEDICAMENTOS!$Q102&gt;0,DETALLADOMEDICAMENTOS!$Q102&lt;0.99),"Amarillo","Verde")),"")</f>
        <v>Rojo</v>
      </c>
      <c r="T102" s="115">
        <f>IF(DETALLADOMEDICAMENTOS!$E102="DISTRIBUCIoN",1/((COUNTIFS(B:B,DETALLADOMEDICAMENTOS!$B102,P:P,"MARZO")+(COUNTIFS(B:B,DETALLADOMEDICAMENTOS!$B102,P:P,"ABRIL")))),FALSE)</f>
        <v>0.16666666666666666</v>
      </c>
    </row>
    <row r="103" spans="1:20">
      <c r="A103" s="108" t="s">
        <v>37</v>
      </c>
      <c r="B103" s="109">
        <v>110</v>
      </c>
      <c r="C103" s="109">
        <v>3280</v>
      </c>
      <c r="D103" s="109" t="s">
        <v>455</v>
      </c>
      <c r="E103" s="109" t="s">
        <v>394</v>
      </c>
      <c r="F103" s="109" t="s">
        <v>19</v>
      </c>
      <c r="G103" s="109" t="s">
        <v>416</v>
      </c>
      <c r="H103" s="109" t="s">
        <v>409</v>
      </c>
      <c r="I103" s="109" t="s">
        <v>397</v>
      </c>
      <c r="J103" s="109" t="s">
        <v>381</v>
      </c>
      <c r="K103" s="110" t="s">
        <v>381</v>
      </c>
      <c r="L103" s="110">
        <v>20</v>
      </c>
      <c r="M103" s="111">
        <v>0</v>
      </c>
      <c r="N103" s="111"/>
      <c r="O103" s="112"/>
      <c r="P103" s="110" t="s">
        <v>399</v>
      </c>
      <c r="Q103" s="113">
        <f>+IFERROR(IF(E103="DISTRIBUCION",((SUMIFS(M:M,D:D,DETALLADOMEDICAMENTOS!$D103,H:H,DETALLADOMEDICAMENTOS!$H103,P:P,"MARZO")+(SUMIFS(M:M,D:D,DETALLADOMEDICAMENTOS!$D103,H:H,DETALLADOMEDICAMENTOS!$H103,P:P,"ABRIL")))/(SUMIFS(L:L,D:D,DETALLADOMEDICAMENTOS!$D103,H:H,DETALLADOMEDICAMENTOS!$H103,P:P,"MARZO")+(SUMIFS(L:L,D:D,DETALLADOMEDICAMENTOS!$D103,H:H,DETALLADOMEDICAMENTOS!$H103,P:P,"ABRIL")))),(SUMIFS(K:K,D:D,DETALLADOMEDICAMENTOS!$D103,H:H,DETALLADOMEDICAMENTOS!$H103)/(SUMIFS(J:J,D:D,DETALLADOMEDICAMENTOS!$D103,H:H,DETALLADOMEDICAMENTOS!$H103)))),0)</f>
        <v>0</v>
      </c>
      <c r="R103" s="114">
        <f>IF(DETALLADOMEDICAMENTOS!$E103="DISTRIBUCION",1/((COUNTIFS(B:B,DETALLADOMEDICAMENTOS!$B103,H:H,DETALLADOMEDICAMENTOS!$H103,P:P,"MARZO")+(COUNTIFS(B:B,DETALLADOMEDICAMENTOS!$B103,H:H,DETALLADOMEDICAMENTOS!$H103,P:P,"ABRIL")))),IF(DETALLADOMEDICAMENTOS!$E103="INTEGRAL",1/(COUNTIFS(B:B,DETALLADOMEDICAMENTOS!$B103)),0))</f>
        <v>0.33333333333333331</v>
      </c>
      <c r="S103" s="111" t="str">
        <f>+IF(OR(DETALLADOMEDICAMENTOS!$P103="MARZO",DETALLADOMEDICAMENTOS!$P103="ABRIL"),IF(DETALLADOMEDICAMENTOS!$Q103=0,"Rojo",IF(AND(DETALLADOMEDICAMENTOS!$Q103&gt;0,DETALLADOMEDICAMENTOS!$Q103&lt;0.99),"Amarillo","Verde")),"")</f>
        <v>Rojo</v>
      </c>
      <c r="T103" s="115">
        <f>IF(DETALLADOMEDICAMENTOS!$E103="DISTRIBUCIoN",1/((COUNTIFS(B:B,DETALLADOMEDICAMENTOS!$B103,P:P,"MARZO")+(COUNTIFS(B:B,DETALLADOMEDICAMENTOS!$B103,P:P,"ABRIL")))),FALSE)</f>
        <v>0.16666666666666666</v>
      </c>
    </row>
    <row r="104" spans="1:20">
      <c r="A104" s="108" t="s">
        <v>37</v>
      </c>
      <c r="B104" s="109">
        <v>112</v>
      </c>
      <c r="C104" s="109">
        <v>3013</v>
      </c>
      <c r="D104" s="109" t="s">
        <v>462</v>
      </c>
      <c r="E104" s="109" t="s">
        <v>394</v>
      </c>
      <c r="F104" s="109" t="s">
        <v>19</v>
      </c>
      <c r="G104" s="109" t="s">
        <v>395</v>
      </c>
      <c r="H104" s="109" t="s">
        <v>396</v>
      </c>
      <c r="I104" s="109" t="s">
        <v>397</v>
      </c>
      <c r="J104" s="109" t="s">
        <v>381</v>
      </c>
      <c r="K104" s="110" t="s">
        <v>381</v>
      </c>
      <c r="L104" s="110">
        <v>4600</v>
      </c>
      <c r="M104" s="111">
        <v>4600</v>
      </c>
      <c r="N104" s="111" t="s">
        <v>463</v>
      </c>
      <c r="O104" s="112">
        <v>43912.416932870372</v>
      </c>
      <c r="P104" s="110" t="s">
        <v>399</v>
      </c>
      <c r="Q104" s="113">
        <f>+IFERROR(IF(E104="DISTRIBUCION",((SUMIFS(M:M,D:D,DETALLADOMEDICAMENTOS!$D104,H:H,DETALLADOMEDICAMENTOS!$H104,P:P,"MARZO")+(SUMIFS(M:M,D:D,DETALLADOMEDICAMENTOS!$D104,H:H,DETALLADOMEDICAMENTOS!$H104,P:P,"ABRIL")))/(SUMIFS(L:L,D:D,DETALLADOMEDICAMENTOS!$D104,H:H,DETALLADOMEDICAMENTOS!$H104,P:P,"MARZO")+(SUMIFS(L:L,D:D,DETALLADOMEDICAMENTOS!$D104,H:H,DETALLADOMEDICAMENTOS!$H104,P:P,"ABRIL")))),(SUMIFS(K:K,D:D,DETALLADOMEDICAMENTOS!$D104,H:H,DETALLADOMEDICAMENTOS!$H104)/(SUMIFS(J:J,D:D,DETALLADOMEDICAMENTOS!$D104,H:H,DETALLADOMEDICAMENTOS!$H104)))),0)</f>
        <v>0.75409836065573765</v>
      </c>
      <c r="R104" s="114">
        <f>IF(DETALLADOMEDICAMENTOS!$E104="DISTRIBUCION",1/((COUNTIFS(B:B,DETALLADOMEDICAMENTOS!$B104,H:H,DETALLADOMEDICAMENTOS!$H104,P:P,"MARZO")+(COUNTIFS(B:B,DETALLADOMEDICAMENTOS!$B104,H:H,DETALLADOMEDICAMENTOS!$H104,P:P,"ABRIL")))),IF(DETALLADOMEDICAMENTOS!$E104="INTEGRAL",1/(COUNTIFS(B:B,DETALLADOMEDICAMENTOS!$B104)),0))</f>
        <v>0.5</v>
      </c>
      <c r="S104" s="111" t="str">
        <f>+IF(OR(DETALLADOMEDICAMENTOS!$P104="MARZO",DETALLADOMEDICAMENTOS!$P104="ABRIL"),IF(DETALLADOMEDICAMENTOS!$Q104=0,"Rojo",IF(AND(DETALLADOMEDICAMENTOS!$Q104&gt;0,DETALLADOMEDICAMENTOS!$Q104&lt;0.99),"Amarillo","Verde")),"")</f>
        <v>Amarillo</v>
      </c>
      <c r="T104" s="115">
        <f>IF(DETALLADOMEDICAMENTOS!$E104="DISTRIBUCIoN",1/((COUNTIFS(B:B,DETALLADOMEDICAMENTOS!$B104,P:P,"MARZO")+(COUNTIFS(B:B,DETALLADOMEDICAMENTOS!$B104,P:P,"ABRIL")))),FALSE)</f>
        <v>5.8823529411764705E-2</v>
      </c>
    </row>
    <row r="105" spans="1:20">
      <c r="A105" s="108" t="s">
        <v>37</v>
      </c>
      <c r="B105" s="109">
        <v>112</v>
      </c>
      <c r="C105" s="109">
        <v>3173</v>
      </c>
      <c r="D105" s="109" t="s">
        <v>462</v>
      </c>
      <c r="E105" s="109" t="s">
        <v>394</v>
      </c>
      <c r="F105" s="109" t="s">
        <v>19</v>
      </c>
      <c r="G105" s="109" t="s">
        <v>422</v>
      </c>
      <c r="H105" s="109" t="s">
        <v>405</v>
      </c>
      <c r="I105" s="109" t="s">
        <v>397</v>
      </c>
      <c r="J105" s="109" t="s">
        <v>381</v>
      </c>
      <c r="K105" s="110" t="s">
        <v>381</v>
      </c>
      <c r="L105" s="110">
        <v>300</v>
      </c>
      <c r="M105" s="111">
        <v>300</v>
      </c>
      <c r="N105" s="111" t="s">
        <v>464</v>
      </c>
      <c r="O105" s="112">
        <v>43914.392685185187</v>
      </c>
      <c r="P105" s="110" t="s">
        <v>399</v>
      </c>
      <c r="Q105" s="113">
        <f>+IFERROR(IF(E105="DISTRIBUCION",((SUMIFS(M:M,D:D,DETALLADOMEDICAMENTOS!$D105,H:H,DETALLADOMEDICAMENTOS!$H105,P:P,"MARZO")+(SUMIFS(M:M,D:D,DETALLADOMEDICAMENTOS!$D105,H:H,DETALLADOMEDICAMENTOS!$H105,P:P,"ABRIL")))/(SUMIFS(L:L,D:D,DETALLADOMEDICAMENTOS!$D105,H:H,DETALLADOMEDICAMENTOS!$H105,P:P,"MARZO")+(SUMIFS(L:L,D:D,DETALLADOMEDICAMENTOS!$D105,H:H,DETALLADOMEDICAMENTOS!$H105,P:P,"ABRIL")))),(SUMIFS(K:K,D:D,DETALLADOMEDICAMENTOS!$D105,H:H,DETALLADOMEDICAMENTOS!$H105)/(SUMIFS(J:J,D:D,DETALLADOMEDICAMENTOS!$D105,H:H,DETALLADOMEDICAMENTOS!$H105)))),0)</f>
        <v>0.1257602862254025</v>
      </c>
      <c r="R105" s="114">
        <f>IF(DETALLADOMEDICAMENTOS!$E105="DISTRIBUCION",1/((COUNTIFS(B:B,DETALLADOMEDICAMENTOS!$B105,H:H,DETALLADOMEDICAMENTOS!$H105,P:P,"MARZO")+(COUNTIFS(B:B,DETALLADOMEDICAMENTOS!$B105,H:H,DETALLADOMEDICAMENTOS!$H105,P:P,"ABRIL")))),IF(DETALLADOMEDICAMENTOS!$E105="INTEGRAL",1/(COUNTIFS(B:B,DETALLADOMEDICAMENTOS!$B105)),0))</f>
        <v>0.16666666666666666</v>
      </c>
      <c r="S105" s="111" t="str">
        <f>+IF(OR(DETALLADOMEDICAMENTOS!$P105="MARZO",DETALLADOMEDICAMENTOS!$P105="ABRIL"),IF(DETALLADOMEDICAMENTOS!$Q105=0,"Rojo",IF(AND(DETALLADOMEDICAMENTOS!$Q105&gt;0,DETALLADOMEDICAMENTOS!$Q105&lt;0.99),"Amarillo","Verde")),"")</f>
        <v>Amarillo</v>
      </c>
      <c r="T105" s="115">
        <f>IF(DETALLADOMEDICAMENTOS!$E105="DISTRIBUCIoN",1/((COUNTIFS(B:B,DETALLADOMEDICAMENTOS!$B105,P:P,"MARZO")+(COUNTIFS(B:B,DETALLADOMEDICAMENTOS!$B105,P:P,"ABRIL")))),FALSE)</f>
        <v>5.8823529411764705E-2</v>
      </c>
    </row>
    <row r="106" spans="1:20">
      <c r="A106" s="108" t="s">
        <v>37</v>
      </c>
      <c r="B106" s="109">
        <v>112</v>
      </c>
      <c r="C106" s="109">
        <v>3424</v>
      </c>
      <c r="D106" s="109" t="s">
        <v>462</v>
      </c>
      <c r="E106" s="109" t="s">
        <v>394</v>
      </c>
      <c r="F106" s="109" t="s">
        <v>19</v>
      </c>
      <c r="G106" s="109" t="s">
        <v>408</v>
      </c>
      <c r="H106" s="109" t="s">
        <v>409</v>
      </c>
      <c r="I106" s="109" t="s">
        <v>397</v>
      </c>
      <c r="J106" s="109" t="s">
        <v>381</v>
      </c>
      <c r="K106" s="110" t="s">
        <v>381</v>
      </c>
      <c r="L106" s="110">
        <v>2500</v>
      </c>
      <c r="M106" s="111">
        <v>2500</v>
      </c>
      <c r="N106" s="111" t="s">
        <v>465</v>
      </c>
      <c r="O106" s="112">
        <v>43912.416932870372</v>
      </c>
      <c r="P106" s="110" t="s">
        <v>399</v>
      </c>
      <c r="Q106" s="113">
        <f>+IFERROR(IF(E106="DISTRIBUCION",((SUMIFS(M:M,D:D,DETALLADOMEDICAMENTOS!$D106,H:H,DETALLADOMEDICAMENTOS!$H106,P:P,"MARZO")+(SUMIFS(M:M,D:D,DETALLADOMEDICAMENTOS!$D106,H:H,DETALLADOMEDICAMENTOS!$H106,P:P,"ABRIL")))/(SUMIFS(L:L,D:D,DETALLADOMEDICAMENTOS!$D106,H:H,DETALLADOMEDICAMENTOS!$H106,P:P,"MARZO")+(SUMIFS(L:L,D:D,DETALLADOMEDICAMENTOS!$D106,H:H,DETALLADOMEDICAMENTOS!$H106,P:P,"ABRIL")))),(SUMIFS(K:K,D:D,DETALLADOMEDICAMENTOS!$D106,H:H,DETALLADOMEDICAMENTOS!$H106)/(SUMIFS(J:J,D:D,DETALLADOMEDICAMENTOS!$D106,H:H,DETALLADOMEDICAMENTOS!$H106)))),0)</f>
        <v>0.63513513513513509</v>
      </c>
      <c r="R106" s="114">
        <f>IF(DETALLADOMEDICAMENTOS!$E106="DISTRIBUCION",1/((COUNTIFS(B:B,DETALLADOMEDICAMENTOS!$B106,H:H,DETALLADOMEDICAMENTOS!$H106,P:P,"MARZO")+(COUNTIFS(B:B,DETALLADOMEDICAMENTOS!$B106,H:H,DETALLADOMEDICAMENTOS!$H106,P:P,"ABRIL")))),IF(DETALLADOMEDICAMENTOS!$E106="INTEGRAL",1/(COUNTIFS(B:B,DETALLADOMEDICAMENTOS!$B106)),0))</f>
        <v>0.1111111111111111</v>
      </c>
      <c r="S106" s="111" t="str">
        <f>+IF(OR(DETALLADOMEDICAMENTOS!$P106="MARZO",DETALLADOMEDICAMENTOS!$P106="ABRIL"),IF(DETALLADOMEDICAMENTOS!$Q106=0,"Rojo",IF(AND(DETALLADOMEDICAMENTOS!$Q106&gt;0,DETALLADOMEDICAMENTOS!$Q106&lt;0.99),"Amarillo","Verde")),"")</f>
        <v>Amarillo</v>
      </c>
      <c r="T106" s="115">
        <f>IF(DETALLADOMEDICAMENTOS!$E106="DISTRIBUCIoN",1/((COUNTIFS(B:B,DETALLADOMEDICAMENTOS!$B106,P:P,"MARZO")+(COUNTIFS(B:B,DETALLADOMEDICAMENTOS!$B106,P:P,"ABRIL")))),FALSE)</f>
        <v>5.8823529411764705E-2</v>
      </c>
    </row>
    <row r="107" spans="1:20">
      <c r="A107" s="108" t="s">
        <v>37</v>
      </c>
      <c r="B107" s="109">
        <v>112</v>
      </c>
      <c r="C107" s="109">
        <v>3426</v>
      </c>
      <c r="D107" s="109" t="s">
        <v>462</v>
      </c>
      <c r="E107" s="109" t="s">
        <v>394</v>
      </c>
      <c r="F107" s="109" t="s">
        <v>19</v>
      </c>
      <c r="G107" s="109" t="s">
        <v>412</v>
      </c>
      <c r="H107" s="109" t="s">
        <v>409</v>
      </c>
      <c r="I107" s="109" t="s">
        <v>397</v>
      </c>
      <c r="J107" s="109" t="s">
        <v>381</v>
      </c>
      <c r="K107" s="110" t="s">
        <v>381</v>
      </c>
      <c r="L107" s="110">
        <v>400</v>
      </c>
      <c r="M107" s="111">
        <v>800</v>
      </c>
      <c r="N107" s="111" t="s">
        <v>466</v>
      </c>
      <c r="O107" s="112">
        <v>43912.416932870372</v>
      </c>
      <c r="P107" s="110" t="s">
        <v>399</v>
      </c>
      <c r="Q107" s="113">
        <f>+IFERROR(IF(E107="DISTRIBUCION",((SUMIFS(M:M,D:D,DETALLADOMEDICAMENTOS!$D107,H:H,DETALLADOMEDICAMENTOS!$H107,P:P,"MARZO")+(SUMIFS(M:M,D:D,DETALLADOMEDICAMENTOS!$D107,H:H,DETALLADOMEDICAMENTOS!$H107,P:P,"ABRIL")))/(SUMIFS(L:L,D:D,DETALLADOMEDICAMENTOS!$D107,H:H,DETALLADOMEDICAMENTOS!$H107,P:P,"MARZO")+(SUMIFS(L:L,D:D,DETALLADOMEDICAMENTOS!$D107,H:H,DETALLADOMEDICAMENTOS!$H107,P:P,"ABRIL")))),(SUMIFS(K:K,D:D,DETALLADOMEDICAMENTOS!$D107,H:H,DETALLADOMEDICAMENTOS!$H107)/(SUMIFS(J:J,D:D,DETALLADOMEDICAMENTOS!$D107,H:H,DETALLADOMEDICAMENTOS!$H107)))),0)</f>
        <v>0.63513513513513509</v>
      </c>
      <c r="R107" s="114">
        <f>IF(DETALLADOMEDICAMENTOS!$E107="DISTRIBUCION",1/((COUNTIFS(B:B,DETALLADOMEDICAMENTOS!$B107,H:H,DETALLADOMEDICAMENTOS!$H107,P:P,"MARZO")+(COUNTIFS(B:B,DETALLADOMEDICAMENTOS!$B107,H:H,DETALLADOMEDICAMENTOS!$H107,P:P,"ABRIL")))),IF(DETALLADOMEDICAMENTOS!$E107="INTEGRAL",1/(COUNTIFS(B:B,DETALLADOMEDICAMENTOS!$B107)),0))</f>
        <v>0.1111111111111111</v>
      </c>
      <c r="S107" s="111" t="str">
        <f>+IF(OR(DETALLADOMEDICAMENTOS!$P107="MARZO",DETALLADOMEDICAMENTOS!$P107="ABRIL"),IF(DETALLADOMEDICAMENTOS!$Q107=0,"Rojo",IF(AND(DETALLADOMEDICAMENTOS!$Q107&gt;0,DETALLADOMEDICAMENTOS!$Q107&lt;0.99),"Amarillo","Verde")),"")</f>
        <v>Amarillo</v>
      </c>
      <c r="T107" s="115">
        <f>IF(DETALLADOMEDICAMENTOS!$E107="DISTRIBUCIoN",1/((COUNTIFS(B:B,DETALLADOMEDICAMENTOS!$B107,P:P,"MARZO")+(COUNTIFS(B:B,DETALLADOMEDICAMENTOS!$B107,P:P,"ABRIL")))),FALSE)</f>
        <v>5.8823529411764705E-2</v>
      </c>
    </row>
    <row r="108" spans="1:20">
      <c r="A108" s="108" t="s">
        <v>37</v>
      </c>
      <c r="B108" s="109">
        <v>112</v>
      </c>
      <c r="C108" s="109">
        <v>3498</v>
      </c>
      <c r="D108" s="109" t="s">
        <v>462</v>
      </c>
      <c r="E108" s="109" t="s">
        <v>394</v>
      </c>
      <c r="F108" s="109" t="s">
        <v>19</v>
      </c>
      <c r="G108" s="109" t="s">
        <v>415</v>
      </c>
      <c r="H108" s="109" t="s">
        <v>405</v>
      </c>
      <c r="I108" s="109" t="s">
        <v>397</v>
      </c>
      <c r="J108" s="109" t="s">
        <v>381</v>
      </c>
      <c r="K108" s="110" t="s">
        <v>381</v>
      </c>
      <c r="L108" s="110">
        <v>3500</v>
      </c>
      <c r="M108" s="111">
        <v>403</v>
      </c>
      <c r="N108" s="111" t="s">
        <v>467</v>
      </c>
      <c r="O108" s="112">
        <v>43912.416932870372</v>
      </c>
      <c r="P108" s="110" t="s">
        <v>399</v>
      </c>
      <c r="Q108" s="113">
        <f>+IFERROR(IF(E108="DISTRIBUCION",((SUMIFS(M:M,D:D,DETALLADOMEDICAMENTOS!$D108,H:H,DETALLADOMEDICAMENTOS!$H108,P:P,"MARZO")+(SUMIFS(M:M,D:D,DETALLADOMEDICAMENTOS!$D108,H:H,DETALLADOMEDICAMENTOS!$H108,P:P,"ABRIL")))/(SUMIFS(L:L,D:D,DETALLADOMEDICAMENTOS!$D108,H:H,DETALLADOMEDICAMENTOS!$H108,P:P,"MARZO")+(SUMIFS(L:L,D:D,DETALLADOMEDICAMENTOS!$D108,H:H,DETALLADOMEDICAMENTOS!$H108,P:P,"ABRIL")))),(SUMIFS(K:K,D:D,DETALLADOMEDICAMENTOS!$D108,H:H,DETALLADOMEDICAMENTOS!$H108)/(SUMIFS(J:J,D:D,DETALLADOMEDICAMENTOS!$D108,H:H,DETALLADOMEDICAMENTOS!$H108)))),0)</f>
        <v>0.1257602862254025</v>
      </c>
      <c r="R108" s="114">
        <f>IF(DETALLADOMEDICAMENTOS!$E108="DISTRIBUCION",1/((COUNTIFS(B:B,DETALLADOMEDICAMENTOS!$B108,H:H,DETALLADOMEDICAMENTOS!$H108,P:P,"MARZO")+(COUNTIFS(B:B,DETALLADOMEDICAMENTOS!$B108,H:H,DETALLADOMEDICAMENTOS!$H108,P:P,"ABRIL")))),IF(DETALLADOMEDICAMENTOS!$E108="INTEGRAL",1/(COUNTIFS(B:B,DETALLADOMEDICAMENTOS!$B108)),0))</f>
        <v>0.16666666666666666</v>
      </c>
      <c r="S108" s="111" t="str">
        <f>+IF(OR(DETALLADOMEDICAMENTOS!$P108="MARZO",DETALLADOMEDICAMENTOS!$P108="ABRIL"),IF(DETALLADOMEDICAMENTOS!$Q108=0,"Rojo",IF(AND(DETALLADOMEDICAMENTOS!$Q108&gt;0,DETALLADOMEDICAMENTOS!$Q108&lt;0.99),"Amarillo","Verde")),"")</f>
        <v>Amarillo</v>
      </c>
      <c r="T108" s="115">
        <f>IF(DETALLADOMEDICAMENTOS!$E108="DISTRIBUCIoN",1/((COUNTIFS(B:B,DETALLADOMEDICAMENTOS!$B108,P:P,"MARZO")+(COUNTIFS(B:B,DETALLADOMEDICAMENTOS!$B108,P:P,"ABRIL")))),FALSE)</f>
        <v>5.8823529411764705E-2</v>
      </c>
    </row>
    <row r="109" spans="1:20">
      <c r="A109" s="108" t="s">
        <v>37</v>
      </c>
      <c r="B109" s="109">
        <v>112</v>
      </c>
      <c r="C109" s="109">
        <v>3563</v>
      </c>
      <c r="D109" s="109" t="s">
        <v>462</v>
      </c>
      <c r="E109" s="109" t="s">
        <v>394</v>
      </c>
      <c r="F109" s="109" t="s">
        <v>19</v>
      </c>
      <c r="G109" s="109" t="s">
        <v>413</v>
      </c>
      <c r="H109" s="109" t="s">
        <v>409</v>
      </c>
      <c r="I109" s="109" t="s">
        <v>397</v>
      </c>
      <c r="J109" s="109" t="s">
        <v>381</v>
      </c>
      <c r="K109" s="110" t="s">
        <v>381</v>
      </c>
      <c r="L109" s="110">
        <v>900</v>
      </c>
      <c r="M109" s="111">
        <v>900</v>
      </c>
      <c r="N109" s="111" t="s">
        <v>466</v>
      </c>
      <c r="O109" s="112">
        <v>43914.457106481481</v>
      </c>
      <c r="P109" s="110" t="s">
        <v>399</v>
      </c>
      <c r="Q109" s="113">
        <f>+IFERROR(IF(E109="DISTRIBUCION",((SUMIFS(M:M,D:D,DETALLADOMEDICAMENTOS!$D109,H:H,DETALLADOMEDICAMENTOS!$H109,P:P,"MARZO")+(SUMIFS(M:M,D:D,DETALLADOMEDICAMENTOS!$D109,H:H,DETALLADOMEDICAMENTOS!$H109,P:P,"ABRIL")))/(SUMIFS(L:L,D:D,DETALLADOMEDICAMENTOS!$D109,H:H,DETALLADOMEDICAMENTOS!$H109,P:P,"MARZO")+(SUMIFS(L:L,D:D,DETALLADOMEDICAMENTOS!$D109,H:H,DETALLADOMEDICAMENTOS!$H109,P:P,"ABRIL")))),(SUMIFS(K:K,D:D,DETALLADOMEDICAMENTOS!$D109,H:H,DETALLADOMEDICAMENTOS!$H109)/(SUMIFS(J:J,D:D,DETALLADOMEDICAMENTOS!$D109,H:H,DETALLADOMEDICAMENTOS!$H109)))),0)</f>
        <v>0.63513513513513509</v>
      </c>
      <c r="R109" s="114">
        <f>IF(DETALLADOMEDICAMENTOS!$E109="DISTRIBUCION",1/((COUNTIFS(B:B,DETALLADOMEDICAMENTOS!$B109,H:H,DETALLADOMEDICAMENTOS!$H109,P:P,"MARZO")+(COUNTIFS(B:B,DETALLADOMEDICAMENTOS!$B109,H:H,DETALLADOMEDICAMENTOS!$H109,P:P,"ABRIL")))),IF(DETALLADOMEDICAMENTOS!$E109="INTEGRAL",1/(COUNTIFS(B:B,DETALLADOMEDICAMENTOS!$B109)),0))</f>
        <v>0.1111111111111111</v>
      </c>
      <c r="S109" s="111" t="str">
        <f>+IF(OR(DETALLADOMEDICAMENTOS!$P109="MARZO",DETALLADOMEDICAMENTOS!$P109="ABRIL"),IF(DETALLADOMEDICAMENTOS!$Q109=0,"Rojo",IF(AND(DETALLADOMEDICAMENTOS!$Q109&gt;0,DETALLADOMEDICAMENTOS!$Q109&lt;0.99),"Amarillo","Verde")),"")</f>
        <v>Amarillo</v>
      </c>
      <c r="T109" s="115">
        <f>IF(DETALLADOMEDICAMENTOS!$E109="DISTRIBUCIoN",1/((COUNTIFS(B:B,DETALLADOMEDICAMENTOS!$B109,P:P,"MARZO")+(COUNTIFS(B:B,DETALLADOMEDICAMENTOS!$B109,P:P,"ABRIL")))),FALSE)</f>
        <v>5.8823529411764705E-2</v>
      </c>
    </row>
    <row r="110" spans="1:20">
      <c r="A110" s="108" t="s">
        <v>37</v>
      </c>
      <c r="B110" s="109">
        <v>112</v>
      </c>
      <c r="C110" s="109">
        <v>3564</v>
      </c>
      <c r="D110" s="109" t="s">
        <v>462</v>
      </c>
      <c r="E110" s="109" t="s">
        <v>394</v>
      </c>
      <c r="F110" s="109" t="s">
        <v>19</v>
      </c>
      <c r="G110" s="109" t="s">
        <v>414</v>
      </c>
      <c r="H110" s="109" t="s">
        <v>409</v>
      </c>
      <c r="I110" s="109" t="s">
        <v>397</v>
      </c>
      <c r="J110" s="109" t="s">
        <v>381</v>
      </c>
      <c r="K110" s="110" t="s">
        <v>381</v>
      </c>
      <c r="L110" s="110">
        <v>500</v>
      </c>
      <c r="M110" s="111">
        <v>500</v>
      </c>
      <c r="N110" s="111" t="s">
        <v>466</v>
      </c>
      <c r="O110" s="112">
        <v>43914.457106481481</v>
      </c>
      <c r="P110" s="110" t="s">
        <v>399</v>
      </c>
      <c r="Q110" s="113">
        <f>+IFERROR(IF(E110="DISTRIBUCION",((SUMIFS(M:M,D:D,DETALLADOMEDICAMENTOS!$D110,H:H,DETALLADOMEDICAMENTOS!$H110,P:P,"MARZO")+(SUMIFS(M:M,D:D,DETALLADOMEDICAMENTOS!$D110,H:H,DETALLADOMEDICAMENTOS!$H110,P:P,"ABRIL")))/(SUMIFS(L:L,D:D,DETALLADOMEDICAMENTOS!$D110,H:H,DETALLADOMEDICAMENTOS!$H110,P:P,"MARZO")+(SUMIFS(L:L,D:D,DETALLADOMEDICAMENTOS!$D110,H:H,DETALLADOMEDICAMENTOS!$H110,P:P,"ABRIL")))),(SUMIFS(K:K,D:D,DETALLADOMEDICAMENTOS!$D110,H:H,DETALLADOMEDICAMENTOS!$H110)/(SUMIFS(J:J,D:D,DETALLADOMEDICAMENTOS!$D110,H:H,DETALLADOMEDICAMENTOS!$H110)))),0)</f>
        <v>0.63513513513513509</v>
      </c>
      <c r="R110" s="114">
        <f>IF(DETALLADOMEDICAMENTOS!$E110="DISTRIBUCION",1/((COUNTIFS(B:B,DETALLADOMEDICAMENTOS!$B110,H:H,DETALLADOMEDICAMENTOS!$H110,P:P,"MARZO")+(COUNTIFS(B:B,DETALLADOMEDICAMENTOS!$B110,H:H,DETALLADOMEDICAMENTOS!$H110,P:P,"ABRIL")))),IF(DETALLADOMEDICAMENTOS!$E110="INTEGRAL",1/(COUNTIFS(B:B,DETALLADOMEDICAMENTOS!$B110)),0))</f>
        <v>0.1111111111111111</v>
      </c>
      <c r="S110" s="111" t="str">
        <f>+IF(OR(DETALLADOMEDICAMENTOS!$P110="MARZO",DETALLADOMEDICAMENTOS!$P110="ABRIL"),IF(DETALLADOMEDICAMENTOS!$Q110=0,"Rojo",IF(AND(DETALLADOMEDICAMENTOS!$Q110&gt;0,DETALLADOMEDICAMENTOS!$Q110&lt;0.99),"Amarillo","Verde")),"")</f>
        <v>Amarillo</v>
      </c>
      <c r="T110" s="115">
        <f>IF(DETALLADOMEDICAMENTOS!$E110="DISTRIBUCIoN",1/((COUNTIFS(B:B,DETALLADOMEDICAMENTOS!$B110,P:P,"MARZO")+(COUNTIFS(B:B,DETALLADOMEDICAMENTOS!$B110,P:P,"ABRIL")))),FALSE)</f>
        <v>5.8823529411764705E-2</v>
      </c>
    </row>
    <row r="111" spans="1:20">
      <c r="A111" s="108" t="s">
        <v>37</v>
      </c>
      <c r="B111" s="109">
        <v>112</v>
      </c>
      <c r="C111" s="109">
        <v>3013</v>
      </c>
      <c r="D111" s="109" t="s">
        <v>462</v>
      </c>
      <c r="E111" s="109" t="s">
        <v>394</v>
      </c>
      <c r="F111" s="109" t="s">
        <v>19</v>
      </c>
      <c r="G111" s="109" t="s">
        <v>395</v>
      </c>
      <c r="H111" s="109" t="s">
        <v>396</v>
      </c>
      <c r="I111" s="109" t="s">
        <v>397</v>
      </c>
      <c r="J111" s="109" t="s">
        <v>381</v>
      </c>
      <c r="K111" s="110" t="s">
        <v>381</v>
      </c>
      <c r="L111" s="110">
        <v>800</v>
      </c>
      <c r="M111" s="111">
        <v>800</v>
      </c>
      <c r="N111" s="111" t="s">
        <v>468</v>
      </c>
      <c r="O111" s="112">
        <v>43877.486747685187</v>
      </c>
      <c r="P111" s="110" t="s">
        <v>401</v>
      </c>
      <c r="Q111" s="113">
        <f>+IFERROR(IF(E111="DISTRIBUCION",((SUMIFS(M:M,D:D,DETALLADOMEDICAMENTOS!$D111,H:H,DETALLADOMEDICAMENTOS!$H111,P:P,"MARZO")+(SUMIFS(M:M,D:D,DETALLADOMEDICAMENTOS!$D111,H:H,DETALLADOMEDICAMENTOS!$H111,P:P,"ABRIL")))/(SUMIFS(L:L,D:D,DETALLADOMEDICAMENTOS!$D111,H:H,DETALLADOMEDICAMENTOS!$H111,P:P,"MARZO")+(SUMIFS(L:L,D:D,DETALLADOMEDICAMENTOS!$D111,H:H,DETALLADOMEDICAMENTOS!$H111,P:P,"ABRIL")))),(SUMIFS(K:K,D:D,DETALLADOMEDICAMENTOS!$D111,H:H,DETALLADOMEDICAMENTOS!$H111)/(SUMIFS(J:J,D:D,DETALLADOMEDICAMENTOS!$D111,H:H,DETALLADOMEDICAMENTOS!$H111)))),0)</f>
        <v>0.75409836065573765</v>
      </c>
      <c r="R111" s="114">
        <f>IF(DETALLADOMEDICAMENTOS!$E111="DISTRIBUCION",1/((COUNTIFS(B:B,DETALLADOMEDICAMENTOS!$B111,H:H,DETALLADOMEDICAMENTOS!$H111,P:P,"MARZO")+(COUNTIFS(B:B,DETALLADOMEDICAMENTOS!$B111,H:H,DETALLADOMEDICAMENTOS!$H111,P:P,"ABRIL")))),IF(DETALLADOMEDICAMENTOS!$E111="INTEGRAL",1/(COUNTIFS(B:B,DETALLADOMEDICAMENTOS!$B111)),0))</f>
        <v>0.5</v>
      </c>
      <c r="S111" s="111" t="str">
        <f>+IF(OR(DETALLADOMEDICAMENTOS!$P111="MARZO",DETALLADOMEDICAMENTOS!$P111="ABRIL"),IF(DETALLADOMEDICAMENTOS!$Q111=0,"Rojo",IF(AND(DETALLADOMEDICAMENTOS!$Q111&gt;0,DETALLADOMEDICAMENTOS!$Q111&lt;0.99),"Amarillo","Verde")),"")</f>
        <v/>
      </c>
      <c r="T111" s="115">
        <f>IF(DETALLADOMEDICAMENTOS!$E111="DISTRIBUCIoN",1/((COUNTIFS(B:B,DETALLADOMEDICAMENTOS!$B111,P:P,"MARZO")+(COUNTIFS(B:B,DETALLADOMEDICAMENTOS!$B111,P:P,"ABRIL")))),FALSE)</f>
        <v>5.8823529411764705E-2</v>
      </c>
    </row>
    <row r="112" spans="1:20">
      <c r="A112" s="108" t="s">
        <v>37</v>
      </c>
      <c r="B112" s="109">
        <v>112</v>
      </c>
      <c r="C112" s="109">
        <v>3173</v>
      </c>
      <c r="D112" s="109" t="s">
        <v>462</v>
      </c>
      <c r="E112" s="109" t="s">
        <v>394</v>
      </c>
      <c r="F112" s="109" t="s">
        <v>19</v>
      </c>
      <c r="G112" s="109" t="s">
        <v>422</v>
      </c>
      <c r="H112" s="109" t="s">
        <v>405</v>
      </c>
      <c r="I112" s="109" t="s">
        <v>397</v>
      </c>
      <c r="J112" s="109" t="s">
        <v>381</v>
      </c>
      <c r="K112" s="110" t="s">
        <v>381</v>
      </c>
      <c r="L112" s="110">
        <v>200</v>
      </c>
      <c r="M112" s="111">
        <v>400</v>
      </c>
      <c r="N112" s="111" t="s">
        <v>469</v>
      </c>
      <c r="O112" s="112">
        <v>43878.515173611115</v>
      </c>
      <c r="P112" s="110" t="s">
        <v>401</v>
      </c>
      <c r="Q112" s="113">
        <f>+IFERROR(IF(E112="DISTRIBUCION",((SUMIFS(M:M,D:D,DETALLADOMEDICAMENTOS!$D112,H:H,DETALLADOMEDICAMENTOS!$H112,P:P,"MARZO")+(SUMIFS(M:M,D:D,DETALLADOMEDICAMENTOS!$D112,H:H,DETALLADOMEDICAMENTOS!$H112,P:P,"ABRIL")))/(SUMIFS(L:L,D:D,DETALLADOMEDICAMENTOS!$D112,H:H,DETALLADOMEDICAMENTOS!$H112,P:P,"MARZO")+(SUMIFS(L:L,D:D,DETALLADOMEDICAMENTOS!$D112,H:H,DETALLADOMEDICAMENTOS!$H112,P:P,"ABRIL")))),(SUMIFS(K:K,D:D,DETALLADOMEDICAMENTOS!$D112,H:H,DETALLADOMEDICAMENTOS!$H112)/(SUMIFS(J:J,D:D,DETALLADOMEDICAMENTOS!$D112,H:H,DETALLADOMEDICAMENTOS!$H112)))),0)</f>
        <v>0.1257602862254025</v>
      </c>
      <c r="R112" s="114">
        <f>IF(DETALLADOMEDICAMENTOS!$E112="DISTRIBUCION",1/((COUNTIFS(B:B,DETALLADOMEDICAMENTOS!$B112,H:H,DETALLADOMEDICAMENTOS!$H112,P:P,"MARZO")+(COUNTIFS(B:B,DETALLADOMEDICAMENTOS!$B112,H:H,DETALLADOMEDICAMENTOS!$H112,P:P,"ABRIL")))),IF(DETALLADOMEDICAMENTOS!$E112="INTEGRAL",1/(COUNTIFS(B:B,DETALLADOMEDICAMENTOS!$B112)),0))</f>
        <v>0.16666666666666666</v>
      </c>
      <c r="S112" s="111" t="str">
        <f>+IF(OR(DETALLADOMEDICAMENTOS!$P112="MARZO",DETALLADOMEDICAMENTOS!$P112="ABRIL"),IF(DETALLADOMEDICAMENTOS!$Q112=0,"Rojo",IF(AND(DETALLADOMEDICAMENTOS!$Q112&gt;0,DETALLADOMEDICAMENTOS!$Q112&lt;0.99),"Amarillo","Verde")),"")</f>
        <v/>
      </c>
      <c r="T112" s="115">
        <f>IF(DETALLADOMEDICAMENTOS!$E112="DISTRIBUCIoN",1/((COUNTIFS(B:B,DETALLADOMEDICAMENTOS!$B112,P:P,"MARZO")+(COUNTIFS(B:B,DETALLADOMEDICAMENTOS!$B112,P:P,"ABRIL")))),FALSE)</f>
        <v>5.8823529411764705E-2</v>
      </c>
    </row>
    <row r="113" spans="1:20">
      <c r="A113" s="108" t="s">
        <v>37</v>
      </c>
      <c r="B113" s="109">
        <v>112</v>
      </c>
      <c r="C113" s="109">
        <v>3279</v>
      </c>
      <c r="D113" s="109" t="s">
        <v>462</v>
      </c>
      <c r="E113" s="109" t="s">
        <v>394</v>
      </c>
      <c r="F113" s="109" t="s">
        <v>19</v>
      </c>
      <c r="G113" s="109" t="s">
        <v>461</v>
      </c>
      <c r="H113" s="109" t="s">
        <v>409</v>
      </c>
      <c r="I113" s="109" t="s">
        <v>397</v>
      </c>
      <c r="J113" s="109" t="s">
        <v>381</v>
      </c>
      <c r="K113" s="110" t="s">
        <v>381</v>
      </c>
      <c r="L113" s="110">
        <v>100</v>
      </c>
      <c r="M113" s="111">
        <v>0</v>
      </c>
      <c r="N113" s="111" t="s">
        <v>470</v>
      </c>
      <c r="O113" s="112">
        <v>43878.515173611115</v>
      </c>
      <c r="P113" s="110" t="s">
        <v>401</v>
      </c>
      <c r="Q113" s="113">
        <f>+IFERROR(IF(E113="DISTRIBUCION",((SUMIFS(M:M,D:D,DETALLADOMEDICAMENTOS!$D113,H:H,DETALLADOMEDICAMENTOS!$H113,P:P,"MARZO")+(SUMIFS(M:M,D:D,DETALLADOMEDICAMENTOS!$D113,H:H,DETALLADOMEDICAMENTOS!$H113,P:P,"ABRIL")))/(SUMIFS(L:L,D:D,DETALLADOMEDICAMENTOS!$D113,H:H,DETALLADOMEDICAMENTOS!$H113,P:P,"MARZO")+(SUMIFS(L:L,D:D,DETALLADOMEDICAMENTOS!$D113,H:H,DETALLADOMEDICAMENTOS!$H113,P:P,"ABRIL")))),(SUMIFS(K:K,D:D,DETALLADOMEDICAMENTOS!$D113,H:H,DETALLADOMEDICAMENTOS!$H113)/(SUMIFS(J:J,D:D,DETALLADOMEDICAMENTOS!$D113,H:H,DETALLADOMEDICAMENTOS!$H113)))),0)</f>
        <v>0.63513513513513509</v>
      </c>
      <c r="R113" s="114">
        <f>IF(DETALLADOMEDICAMENTOS!$E113="DISTRIBUCION",1/((COUNTIFS(B:B,DETALLADOMEDICAMENTOS!$B113,H:H,DETALLADOMEDICAMENTOS!$H113,P:P,"MARZO")+(COUNTIFS(B:B,DETALLADOMEDICAMENTOS!$B113,H:H,DETALLADOMEDICAMENTOS!$H113,P:P,"ABRIL")))),IF(DETALLADOMEDICAMENTOS!$E113="INTEGRAL",1/(COUNTIFS(B:B,DETALLADOMEDICAMENTOS!$B113)),0))</f>
        <v>0.1111111111111111</v>
      </c>
      <c r="S113" s="111" t="str">
        <f>+IF(OR(DETALLADOMEDICAMENTOS!$P113="MARZO",DETALLADOMEDICAMENTOS!$P113="ABRIL"),IF(DETALLADOMEDICAMENTOS!$Q113=0,"Rojo",IF(AND(DETALLADOMEDICAMENTOS!$Q113&gt;0,DETALLADOMEDICAMENTOS!$Q113&lt;0.99),"Amarillo","Verde")),"")</f>
        <v/>
      </c>
      <c r="T113" s="115">
        <f>IF(DETALLADOMEDICAMENTOS!$E113="DISTRIBUCIoN",1/((COUNTIFS(B:B,DETALLADOMEDICAMENTOS!$B113,P:P,"MARZO")+(COUNTIFS(B:B,DETALLADOMEDICAMENTOS!$B113,P:P,"ABRIL")))),FALSE)</f>
        <v>5.8823529411764705E-2</v>
      </c>
    </row>
    <row r="114" spans="1:20">
      <c r="A114" s="108" t="s">
        <v>37</v>
      </c>
      <c r="B114" s="109">
        <v>112</v>
      </c>
      <c r="C114" s="109">
        <v>3424</v>
      </c>
      <c r="D114" s="109" t="s">
        <v>462</v>
      </c>
      <c r="E114" s="109" t="s">
        <v>394</v>
      </c>
      <c r="F114" s="109" t="s">
        <v>19</v>
      </c>
      <c r="G114" s="109" t="s">
        <v>408</v>
      </c>
      <c r="H114" s="109" t="s">
        <v>409</v>
      </c>
      <c r="I114" s="109" t="s">
        <v>397</v>
      </c>
      <c r="J114" s="109" t="s">
        <v>381</v>
      </c>
      <c r="K114" s="110" t="s">
        <v>381</v>
      </c>
      <c r="L114" s="110">
        <v>400</v>
      </c>
      <c r="M114" s="111">
        <v>400</v>
      </c>
      <c r="N114" s="111" t="s">
        <v>468</v>
      </c>
      <c r="O114" s="112">
        <v>43877.486747685187</v>
      </c>
      <c r="P114" s="110" t="s">
        <v>401</v>
      </c>
      <c r="Q114" s="113">
        <f>+IFERROR(IF(E114="DISTRIBUCION",((SUMIFS(M:M,D:D,DETALLADOMEDICAMENTOS!$D114,H:H,DETALLADOMEDICAMENTOS!$H114,P:P,"MARZO")+(SUMIFS(M:M,D:D,DETALLADOMEDICAMENTOS!$D114,H:H,DETALLADOMEDICAMENTOS!$H114,P:P,"ABRIL")))/(SUMIFS(L:L,D:D,DETALLADOMEDICAMENTOS!$D114,H:H,DETALLADOMEDICAMENTOS!$H114,P:P,"MARZO")+(SUMIFS(L:L,D:D,DETALLADOMEDICAMENTOS!$D114,H:H,DETALLADOMEDICAMENTOS!$H114,P:P,"ABRIL")))),(SUMIFS(K:K,D:D,DETALLADOMEDICAMENTOS!$D114,H:H,DETALLADOMEDICAMENTOS!$H114)/(SUMIFS(J:J,D:D,DETALLADOMEDICAMENTOS!$D114,H:H,DETALLADOMEDICAMENTOS!$H114)))),0)</f>
        <v>0.63513513513513509</v>
      </c>
      <c r="R114" s="114">
        <f>IF(DETALLADOMEDICAMENTOS!$E114="DISTRIBUCION",1/((COUNTIFS(B:B,DETALLADOMEDICAMENTOS!$B114,H:H,DETALLADOMEDICAMENTOS!$H114,P:P,"MARZO")+(COUNTIFS(B:B,DETALLADOMEDICAMENTOS!$B114,H:H,DETALLADOMEDICAMENTOS!$H114,P:P,"ABRIL")))),IF(DETALLADOMEDICAMENTOS!$E114="INTEGRAL",1/(COUNTIFS(B:B,DETALLADOMEDICAMENTOS!$B114)),0))</f>
        <v>0.1111111111111111</v>
      </c>
      <c r="S114" s="111" t="str">
        <f>+IF(OR(DETALLADOMEDICAMENTOS!$P114="MARZO",DETALLADOMEDICAMENTOS!$P114="ABRIL"),IF(DETALLADOMEDICAMENTOS!$Q114=0,"Rojo",IF(AND(DETALLADOMEDICAMENTOS!$Q114&gt;0,DETALLADOMEDICAMENTOS!$Q114&lt;0.99),"Amarillo","Verde")),"")</f>
        <v/>
      </c>
      <c r="T114" s="115">
        <f>IF(DETALLADOMEDICAMENTOS!$E114="DISTRIBUCIoN",1/((COUNTIFS(B:B,DETALLADOMEDICAMENTOS!$B114,P:P,"MARZO")+(COUNTIFS(B:B,DETALLADOMEDICAMENTOS!$B114,P:P,"ABRIL")))),FALSE)</f>
        <v>5.8823529411764705E-2</v>
      </c>
    </row>
    <row r="115" spans="1:20">
      <c r="A115" s="108" t="s">
        <v>37</v>
      </c>
      <c r="B115" s="109">
        <v>112</v>
      </c>
      <c r="C115" s="109">
        <v>3426</v>
      </c>
      <c r="D115" s="109" t="s">
        <v>462</v>
      </c>
      <c r="E115" s="109" t="s">
        <v>394</v>
      </c>
      <c r="F115" s="109" t="s">
        <v>19</v>
      </c>
      <c r="G115" s="109" t="s">
        <v>412</v>
      </c>
      <c r="H115" s="109" t="s">
        <v>409</v>
      </c>
      <c r="I115" s="109" t="s">
        <v>397</v>
      </c>
      <c r="J115" s="109" t="s">
        <v>381</v>
      </c>
      <c r="K115" s="110" t="s">
        <v>381</v>
      </c>
      <c r="L115" s="110">
        <v>400</v>
      </c>
      <c r="M115" s="111">
        <v>400</v>
      </c>
      <c r="N115" s="111" t="s">
        <v>468</v>
      </c>
      <c r="O115" s="112">
        <v>43877.486747685187</v>
      </c>
      <c r="P115" s="110" t="s">
        <v>401</v>
      </c>
      <c r="Q115" s="113">
        <f>+IFERROR(IF(E115="DISTRIBUCION",((SUMIFS(M:M,D:D,DETALLADOMEDICAMENTOS!$D115,H:H,DETALLADOMEDICAMENTOS!$H115,P:P,"MARZO")+(SUMIFS(M:M,D:D,DETALLADOMEDICAMENTOS!$D115,H:H,DETALLADOMEDICAMENTOS!$H115,P:P,"ABRIL")))/(SUMIFS(L:L,D:D,DETALLADOMEDICAMENTOS!$D115,H:H,DETALLADOMEDICAMENTOS!$H115,P:P,"MARZO")+(SUMIFS(L:L,D:D,DETALLADOMEDICAMENTOS!$D115,H:H,DETALLADOMEDICAMENTOS!$H115,P:P,"ABRIL")))),(SUMIFS(K:K,D:D,DETALLADOMEDICAMENTOS!$D115,H:H,DETALLADOMEDICAMENTOS!$H115)/(SUMIFS(J:J,D:D,DETALLADOMEDICAMENTOS!$D115,H:H,DETALLADOMEDICAMENTOS!$H115)))),0)</f>
        <v>0.63513513513513509</v>
      </c>
      <c r="R115" s="114">
        <f>IF(DETALLADOMEDICAMENTOS!$E115="DISTRIBUCION",1/((COUNTIFS(B:B,DETALLADOMEDICAMENTOS!$B115,H:H,DETALLADOMEDICAMENTOS!$H115,P:P,"MARZO")+(COUNTIFS(B:B,DETALLADOMEDICAMENTOS!$B115,H:H,DETALLADOMEDICAMENTOS!$H115,P:P,"ABRIL")))),IF(DETALLADOMEDICAMENTOS!$E115="INTEGRAL",1/(COUNTIFS(B:B,DETALLADOMEDICAMENTOS!$B115)),0))</f>
        <v>0.1111111111111111</v>
      </c>
      <c r="S115" s="111" t="str">
        <f>+IF(OR(DETALLADOMEDICAMENTOS!$P115="MARZO",DETALLADOMEDICAMENTOS!$P115="ABRIL"),IF(DETALLADOMEDICAMENTOS!$Q115=0,"Rojo",IF(AND(DETALLADOMEDICAMENTOS!$Q115&gt;0,DETALLADOMEDICAMENTOS!$Q115&lt;0.99),"Amarillo","Verde")),"")</f>
        <v/>
      </c>
      <c r="T115" s="115">
        <f>IF(DETALLADOMEDICAMENTOS!$E115="DISTRIBUCIoN",1/((COUNTIFS(B:B,DETALLADOMEDICAMENTOS!$B115,P:P,"MARZO")+(COUNTIFS(B:B,DETALLADOMEDICAMENTOS!$B115,P:P,"ABRIL")))),FALSE)</f>
        <v>5.8823529411764705E-2</v>
      </c>
    </row>
    <row r="116" spans="1:20">
      <c r="A116" s="108" t="s">
        <v>37</v>
      </c>
      <c r="B116" s="109">
        <v>112</v>
      </c>
      <c r="C116" s="109">
        <v>3498</v>
      </c>
      <c r="D116" s="109" t="s">
        <v>462</v>
      </c>
      <c r="E116" s="109" t="s">
        <v>394</v>
      </c>
      <c r="F116" s="109" t="s">
        <v>19</v>
      </c>
      <c r="G116" s="109" t="s">
        <v>415</v>
      </c>
      <c r="H116" s="109" t="s">
        <v>405</v>
      </c>
      <c r="I116" s="109" t="s">
        <v>397</v>
      </c>
      <c r="J116" s="109" t="s">
        <v>381</v>
      </c>
      <c r="K116" s="110" t="s">
        <v>381</v>
      </c>
      <c r="L116" s="110">
        <v>500</v>
      </c>
      <c r="M116" s="111">
        <v>500</v>
      </c>
      <c r="N116" s="111" t="s">
        <v>468</v>
      </c>
      <c r="O116" s="112">
        <v>43877.486747685187</v>
      </c>
      <c r="P116" s="110" t="s">
        <v>401</v>
      </c>
      <c r="Q116" s="113">
        <f>+IFERROR(IF(E116="DISTRIBUCION",((SUMIFS(M:M,D:D,DETALLADOMEDICAMENTOS!$D116,H:H,DETALLADOMEDICAMENTOS!$H116,P:P,"MARZO")+(SUMIFS(M:M,D:D,DETALLADOMEDICAMENTOS!$D116,H:H,DETALLADOMEDICAMENTOS!$H116,P:P,"ABRIL")))/(SUMIFS(L:L,D:D,DETALLADOMEDICAMENTOS!$D116,H:H,DETALLADOMEDICAMENTOS!$H116,P:P,"MARZO")+(SUMIFS(L:L,D:D,DETALLADOMEDICAMENTOS!$D116,H:H,DETALLADOMEDICAMENTOS!$H116,P:P,"ABRIL")))),(SUMIFS(K:K,D:D,DETALLADOMEDICAMENTOS!$D116,H:H,DETALLADOMEDICAMENTOS!$H116)/(SUMIFS(J:J,D:D,DETALLADOMEDICAMENTOS!$D116,H:H,DETALLADOMEDICAMENTOS!$H116)))),0)</f>
        <v>0.1257602862254025</v>
      </c>
      <c r="R116" s="114">
        <f>IF(DETALLADOMEDICAMENTOS!$E116="DISTRIBUCION",1/((COUNTIFS(B:B,DETALLADOMEDICAMENTOS!$B116,H:H,DETALLADOMEDICAMENTOS!$H116,P:P,"MARZO")+(COUNTIFS(B:B,DETALLADOMEDICAMENTOS!$B116,H:H,DETALLADOMEDICAMENTOS!$H116,P:P,"ABRIL")))),IF(DETALLADOMEDICAMENTOS!$E116="INTEGRAL",1/(COUNTIFS(B:B,DETALLADOMEDICAMENTOS!$B116)),0))</f>
        <v>0.16666666666666666</v>
      </c>
      <c r="S116" s="111" t="str">
        <f>+IF(OR(DETALLADOMEDICAMENTOS!$P116="MARZO",DETALLADOMEDICAMENTOS!$P116="ABRIL"),IF(DETALLADOMEDICAMENTOS!$Q116=0,"Rojo",IF(AND(DETALLADOMEDICAMENTOS!$Q116&gt;0,DETALLADOMEDICAMENTOS!$Q116&lt;0.99),"Amarillo","Verde")),"")</f>
        <v/>
      </c>
      <c r="T116" s="115">
        <f>IF(DETALLADOMEDICAMENTOS!$E116="DISTRIBUCIoN",1/((COUNTIFS(B:B,DETALLADOMEDICAMENTOS!$B116,P:P,"MARZO")+(COUNTIFS(B:B,DETALLADOMEDICAMENTOS!$B116,P:P,"ABRIL")))),FALSE)</f>
        <v>5.8823529411764705E-2</v>
      </c>
    </row>
    <row r="117" spans="1:20">
      <c r="A117" s="108" t="s">
        <v>37</v>
      </c>
      <c r="B117" s="109">
        <v>112</v>
      </c>
      <c r="C117" s="109">
        <v>3563</v>
      </c>
      <c r="D117" s="109" t="s">
        <v>462</v>
      </c>
      <c r="E117" s="109" t="s">
        <v>394</v>
      </c>
      <c r="F117" s="109" t="s">
        <v>19</v>
      </c>
      <c r="G117" s="109" t="s">
        <v>413</v>
      </c>
      <c r="H117" s="109" t="s">
        <v>409</v>
      </c>
      <c r="I117" s="109" t="s">
        <v>397</v>
      </c>
      <c r="J117" s="109" t="s">
        <v>381</v>
      </c>
      <c r="K117" s="110" t="s">
        <v>381</v>
      </c>
      <c r="L117" s="110">
        <v>500</v>
      </c>
      <c r="M117" s="111">
        <v>500</v>
      </c>
      <c r="N117" s="111" t="s">
        <v>471</v>
      </c>
      <c r="O117" s="112">
        <v>43883</v>
      </c>
      <c r="P117" s="110" t="s">
        <v>401</v>
      </c>
      <c r="Q117" s="113">
        <f>+IFERROR(IF(E117="DISTRIBUCION",((SUMIFS(M:M,D:D,DETALLADOMEDICAMENTOS!$D117,H:H,DETALLADOMEDICAMENTOS!$H117,P:P,"MARZO")+(SUMIFS(M:M,D:D,DETALLADOMEDICAMENTOS!$D117,H:H,DETALLADOMEDICAMENTOS!$H117,P:P,"ABRIL")))/(SUMIFS(L:L,D:D,DETALLADOMEDICAMENTOS!$D117,H:H,DETALLADOMEDICAMENTOS!$H117,P:P,"MARZO")+(SUMIFS(L:L,D:D,DETALLADOMEDICAMENTOS!$D117,H:H,DETALLADOMEDICAMENTOS!$H117,P:P,"ABRIL")))),(SUMIFS(K:K,D:D,DETALLADOMEDICAMENTOS!$D117,H:H,DETALLADOMEDICAMENTOS!$H117)/(SUMIFS(J:J,D:D,DETALLADOMEDICAMENTOS!$D117,H:H,DETALLADOMEDICAMENTOS!$H117)))),0)</f>
        <v>0.63513513513513509</v>
      </c>
      <c r="R117" s="114">
        <f>IF(DETALLADOMEDICAMENTOS!$E117="DISTRIBUCION",1/((COUNTIFS(B:B,DETALLADOMEDICAMENTOS!$B117,H:H,DETALLADOMEDICAMENTOS!$H117,P:P,"MARZO")+(COUNTIFS(B:B,DETALLADOMEDICAMENTOS!$B117,H:H,DETALLADOMEDICAMENTOS!$H117,P:P,"ABRIL")))),IF(DETALLADOMEDICAMENTOS!$E117="INTEGRAL",1/(COUNTIFS(B:B,DETALLADOMEDICAMENTOS!$B117)),0))</f>
        <v>0.1111111111111111</v>
      </c>
      <c r="S117" s="111" t="str">
        <f>+IF(OR(DETALLADOMEDICAMENTOS!$P117="MARZO",DETALLADOMEDICAMENTOS!$P117="ABRIL"),IF(DETALLADOMEDICAMENTOS!$Q117=0,"Rojo",IF(AND(DETALLADOMEDICAMENTOS!$Q117&gt;0,DETALLADOMEDICAMENTOS!$Q117&lt;0.99),"Amarillo","Verde")),"")</f>
        <v/>
      </c>
      <c r="T117" s="115">
        <f>IF(DETALLADOMEDICAMENTOS!$E117="DISTRIBUCIoN",1/((COUNTIFS(B:B,DETALLADOMEDICAMENTOS!$B117,P:P,"MARZO")+(COUNTIFS(B:B,DETALLADOMEDICAMENTOS!$B117,P:P,"ABRIL")))),FALSE)</f>
        <v>5.8823529411764705E-2</v>
      </c>
    </row>
    <row r="118" spans="1:20">
      <c r="A118" s="108" t="s">
        <v>37</v>
      </c>
      <c r="B118" s="109">
        <v>112</v>
      </c>
      <c r="C118" s="109">
        <v>3564</v>
      </c>
      <c r="D118" s="109" t="s">
        <v>462</v>
      </c>
      <c r="E118" s="109" t="s">
        <v>394</v>
      </c>
      <c r="F118" s="109" t="s">
        <v>19</v>
      </c>
      <c r="G118" s="109" t="s">
        <v>414</v>
      </c>
      <c r="H118" s="109" t="s">
        <v>409</v>
      </c>
      <c r="I118" s="109" t="s">
        <v>397</v>
      </c>
      <c r="J118" s="109" t="s">
        <v>381</v>
      </c>
      <c r="K118" s="110" t="s">
        <v>381</v>
      </c>
      <c r="L118" s="110">
        <v>400</v>
      </c>
      <c r="M118" s="111">
        <v>400</v>
      </c>
      <c r="N118" s="111" t="s">
        <v>468</v>
      </c>
      <c r="O118" s="112">
        <v>43877.486747685187</v>
      </c>
      <c r="P118" s="110" t="s">
        <v>401</v>
      </c>
      <c r="Q118" s="113">
        <f>+IFERROR(IF(E118="DISTRIBUCION",((SUMIFS(M:M,D:D,DETALLADOMEDICAMENTOS!$D118,H:H,DETALLADOMEDICAMENTOS!$H118,P:P,"MARZO")+(SUMIFS(M:M,D:D,DETALLADOMEDICAMENTOS!$D118,H:H,DETALLADOMEDICAMENTOS!$H118,P:P,"ABRIL")))/(SUMIFS(L:L,D:D,DETALLADOMEDICAMENTOS!$D118,H:H,DETALLADOMEDICAMENTOS!$H118,P:P,"MARZO")+(SUMIFS(L:L,D:D,DETALLADOMEDICAMENTOS!$D118,H:H,DETALLADOMEDICAMENTOS!$H118,P:P,"ABRIL")))),(SUMIFS(K:K,D:D,DETALLADOMEDICAMENTOS!$D118,H:H,DETALLADOMEDICAMENTOS!$H118)/(SUMIFS(J:J,D:D,DETALLADOMEDICAMENTOS!$D118,H:H,DETALLADOMEDICAMENTOS!$H118)))),0)</f>
        <v>0.63513513513513509</v>
      </c>
      <c r="R118" s="114">
        <f>IF(DETALLADOMEDICAMENTOS!$E118="DISTRIBUCION",1/((COUNTIFS(B:B,DETALLADOMEDICAMENTOS!$B118,H:H,DETALLADOMEDICAMENTOS!$H118,P:P,"MARZO")+(COUNTIFS(B:B,DETALLADOMEDICAMENTOS!$B118,H:H,DETALLADOMEDICAMENTOS!$H118,P:P,"ABRIL")))),IF(DETALLADOMEDICAMENTOS!$E118="INTEGRAL",1/(COUNTIFS(B:B,DETALLADOMEDICAMENTOS!$B118)),0))</f>
        <v>0.1111111111111111</v>
      </c>
      <c r="S118" s="111" t="str">
        <f>+IF(OR(DETALLADOMEDICAMENTOS!$P118="MARZO",DETALLADOMEDICAMENTOS!$P118="ABRIL"),IF(DETALLADOMEDICAMENTOS!$Q118=0,"Rojo",IF(AND(DETALLADOMEDICAMENTOS!$Q118&gt;0,DETALLADOMEDICAMENTOS!$Q118&lt;0.99),"Amarillo","Verde")),"")</f>
        <v/>
      </c>
      <c r="T118" s="115">
        <f>IF(DETALLADOMEDICAMENTOS!$E118="DISTRIBUCIoN",1/((COUNTIFS(B:B,DETALLADOMEDICAMENTOS!$B118,P:P,"MARZO")+(COUNTIFS(B:B,DETALLADOMEDICAMENTOS!$B118,P:P,"ABRIL")))),FALSE)</f>
        <v>5.8823529411764705E-2</v>
      </c>
    </row>
    <row r="119" spans="1:20">
      <c r="A119" s="108" t="s">
        <v>37</v>
      </c>
      <c r="B119" s="109">
        <v>112</v>
      </c>
      <c r="C119" s="109">
        <v>3013</v>
      </c>
      <c r="D119" s="109" t="s">
        <v>462</v>
      </c>
      <c r="E119" s="109" t="s">
        <v>394</v>
      </c>
      <c r="F119" s="109" t="s">
        <v>19</v>
      </c>
      <c r="G119" s="109" t="s">
        <v>395</v>
      </c>
      <c r="H119" s="109" t="s">
        <v>396</v>
      </c>
      <c r="I119" s="109" t="s">
        <v>397</v>
      </c>
      <c r="J119" s="109" t="s">
        <v>381</v>
      </c>
      <c r="K119" s="110" t="s">
        <v>381</v>
      </c>
      <c r="L119" s="110">
        <v>1200</v>
      </c>
      <c r="M119" s="111">
        <v>1200</v>
      </c>
      <c r="N119" s="111" t="s">
        <v>472</v>
      </c>
      <c r="O119" s="112">
        <v>43861</v>
      </c>
      <c r="P119" s="110" t="s">
        <v>403</v>
      </c>
      <c r="Q119" s="113">
        <f>+IFERROR(IF(E119="DISTRIBUCION",((SUMIFS(M:M,D:D,DETALLADOMEDICAMENTOS!$D119,H:H,DETALLADOMEDICAMENTOS!$H119,P:P,"MARZO")+(SUMIFS(M:M,D:D,DETALLADOMEDICAMENTOS!$D119,H:H,DETALLADOMEDICAMENTOS!$H119,P:P,"ABRIL")))/(SUMIFS(L:L,D:D,DETALLADOMEDICAMENTOS!$D119,H:H,DETALLADOMEDICAMENTOS!$H119,P:P,"MARZO")+(SUMIFS(L:L,D:D,DETALLADOMEDICAMENTOS!$D119,H:H,DETALLADOMEDICAMENTOS!$H119,P:P,"ABRIL")))),(SUMIFS(K:K,D:D,DETALLADOMEDICAMENTOS!$D119,H:H,DETALLADOMEDICAMENTOS!$H119)/(SUMIFS(J:J,D:D,DETALLADOMEDICAMENTOS!$D119,H:H,DETALLADOMEDICAMENTOS!$H119)))),0)</f>
        <v>0.75409836065573765</v>
      </c>
      <c r="R119" s="114">
        <f>IF(DETALLADOMEDICAMENTOS!$E119="DISTRIBUCION",1/((COUNTIFS(B:B,DETALLADOMEDICAMENTOS!$B119,H:H,DETALLADOMEDICAMENTOS!$H119,P:P,"MARZO")+(COUNTIFS(B:B,DETALLADOMEDICAMENTOS!$B119,H:H,DETALLADOMEDICAMENTOS!$H119,P:P,"ABRIL")))),IF(DETALLADOMEDICAMENTOS!$E119="INTEGRAL",1/(COUNTIFS(B:B,DETALLADOMEDICAMENTOS!$B119)),0))</f>
        <v>0.5</v>
      </c>
      <c r="S119" s="111" t="str">
        <f>+IF(OR(DETALLADOMEDICAMENTOS!$P119="MARZO",DETALLADOMEDICAMENTOS!$P119="ABRIL"),IF(DETALLADOMEDICAMENTOS!$Q119=0,"Rojo",IF(AND(DETALLADOMEDICAMENTOS!$Q119&gt;0,DETALLADOMEDICAMENTOS!$Q119&lt;0.99),"Amarillo","Verde")),"")</f>
        <v/>
      </c>
      <c r="T119" s="115">
        <f>IF(DETALLADOMEDICAMENTOS!$E119="DISTRIBUCIoN",1/((COUNTIFS(B:B,DETALLADOMEDICAMENTOS!$B119,P:P,"MARZO")+(COUNTIFS(B:B,DETALLADOMEDICAMENTOS!$B119,P:P,"ABRIL")))),FALSE)</f>
        <v>5.8823529411764705E-2</v>
      </c>
    </row>
    <row r="120" spans="1:20">
      <c r="A120" s="108" t="s">
        <v>37</v>
      </c>
      <c r="B120" s="109">
        <v>112</v>
      </c>
      <c r="C120" s="109">
        <v>3424</v>
      </c>
      <c r="D120" s="109" t="s">
        <v>462</v>
      </c>
      <c r="E120" s="109" t="s">
        <v>394</v>
      </c>
      <c r="F120" s="109" t="s">
        <v>19</v>
      </c>
      <c r="G120" s="109" t="s">
        <v>408</v>
      </c>
      <c r="H120" s="109" t="s">
        <v>409</v>
      </c>
      <c r="I120" s="109" t="s">
        <v>397</v>
      </c>
      <c r="J120" s="109" t="s">
        <v>381</v>
      </c>
      <c r="K120" s="110" t="s">
        <v>381</v>
      </c>
      <c r="L120" s="110">
        <v>600</v>
      </c>
      <c r="M120" s="111">
        <v>600</v>
      </c>
      <c r="N120" s="111" t="s">
        <v>472</v>
      </c>
      <c r="O120" s="112">
        <v>43861</v>
      </c>
      <c r="P120" s="110" t="s">
        <v>403</v>
      </c>
      <c r="Q120" s="113">
        <f>+IFERROR(IF(E120="DISTRIBUCION",((SUMIFS(M:M,D:D,DETALLADOMEDICAMENTOS!$D120,H:H,DETALLADOMEDICAMENTOS!$H120,P:P,"MARZO")+(SUMIFS(M:M,D:D,DETALLADOMEDICAMENTOS!$D120,H:H,DETALLADOMEDICAMENTOS!$H120,P:P,"ABRIL")))/(SUMIFS(L:L,D:D,DETALLADOMEDICAMENTOS!$D120,H:H,DETALLADOMEDICAMENTOS!$H120,P:P,"MARZO")+(SUMIFS(L:L,D:D,DETALLADOMEDICAMENTOS!$D120,H:H,DETALLADOMEDICAMENTOS!$H120,P:P,"ABRIL")))),(SUMIFS(K:K,D:D,DETALLADOMEDICAMENTOS!$D120,H:H,DETALLADOMEDICAMENTOS!$H120)/(SUMIFS(J:J,D:D,DETALLADOMEDICAMENTOS!$D120,H:H,DETALLADOMEDICAMENTOS!$H120)))),0)</f>
        <v>0.63513513513513509</v>
      </c>
      <c r="R120" s="114">
        <f>IF(DETALLADOMEDICAMENTOS!$E120="DISTRIBUCION",1/((COUNTIFS(B:B,DETALLADOMEDICAMENTOS!$B120,H:H,DETALLADOMEDICAMENTOS!$H120,P:P,"MARZO")+(COUNTIFS(B:B,DETALLADOMEDICAMENTOS!$B120,H:H,DETALLADOMEDICAMENTOS!$H120,P:P,"ABRIL")))),IF(DETALLADOMEDICAMENTOS!$E120="INTEGRAL",1/(COUNTIFS(B:B,DETALLADOMEDICAMENTOS!$B120)),0))</f>
        <v>0.1111111111111111</v>
      </c>
      <c r="S120" s="111" t="str">
        <f>+IF(OR(DETALLADOMEDICAMENTOS!$P120="MARZO",DETALLADOMEDICAMENTOS!$P120="ABRIL"),IF(DETALLADOMEDICAMENTOS!$Q120=0,"Rojo",IF(AND(DETALLADOMEDICAMENTOS!$Q120&gt;0,DETALLADOMEDICAMENTOS!$Q120&lt;0.99),"Amarillo","Verde")),"")</f>
        <v/>
      </c>
      <c r="T120" s="115">
        <f>IF(DETALLADOMEDICAMENTOS!$E120="DISTRIBUCIoN",1/((COUNTIFS(B:B,DETALLADOMEDICAMENTOS!$B120,P:P,"MARZO")+(COUNTIFS(B:B,DETALLADOMEDICAMENTOS!$B120,P:P,"ABRIL")))),FALSE)</f>
        <v>5.8823529411764705E-2</v>
      </c>
    </row>
    <row r="121" spans="1:20">
      <c r="A121" s="108" t="s">
        <v>37</v>
      </c>
      <c r="B121" s="109">
        <v>112</v>
      </c>
      <c r="C121" s="109">
        <v>3426</v>
      </c>
      <c r="D121" s="109" t="s">
        <v>462</v>
      </c>
      <c r="E121" s="109" t="s">
        <v>394</v>
      </c>
      <c r="F121" s="109" t="s">
        <v>19</v>
      </c>
      <c r="G121" s="109" t="s">
        <v>412</v>
      </c>
      <c r="H121" s="109" t="s">
        <v>409</v>
      </c>
      <c r="I121" s="109" t="s">
        <v>397</v>
      </c>
      <c r="J121" s="109" t="s">
        <v>381</v>
      </c>
      <c r="K121" s="110" t="s">
        <v>381</v>
      </c>
      <c r="L121" s="110">
        <v>200</v>
      </c>
      <c r="M121" s="111">
        <v>200</v>
      </c>
      <c r="N121" s="111" t="s">
        <v>472</v>
      </c>
      <c r="O121" s="112">
        <v>43861</v>
      </c>
      <c r="P121" s="110" t="s">
        <v>403</v>
      </c>
      <c r="Q121" s="113">
        <f>+IFERROR(IF(E121="DISTRIBUCION",((SUMIFS(M:M,D:D,DETALLADOMEDICAMENTOS!$D121,H:H,DETALLADOMEDICAMENTOS!$H121,P:P,"MARZO")+(SUMIFS(M:M,D:D,DETALLADOMEDICAMENTOS!$D121,H:H,DETALLADOMEDICAMENTOS!$H121,P:P,"ABRIL")))/(SUMIFS(L:L,D:D,DETALLADOMEDICAMENTOS!$D121,H:H,DETALLADOMEDICAMENTOS!$H121,P:P,"MARZO")+(SUMIFS(L:L,D:D,DETALLADOMEDICAMENTOS!$D121,H:H,DETALLADOMEDICAMENTOS!$H121,P:P,"ABRIL")))),(SUMIFS(K:K,D:D,DETALLADOMEDICAMENTOS!$D121,H:H,DETALLADOMEDICAMENTOS!$H121)/(SUMIFS(J:J,D:D,DETALLADOMEDICAMENTOS!$D121,H:H,DETALLADOMEDICAMENTOS!$H121)))),0)</f>
        <v>0.63513513513513509</v>
      </c>
      <c r="R121" s="114">
        <f>IF(DETALLADOMEDICAMENTOS!$E121="DISTRIBUCION",1/((COUNTIFS(B:B,DETALLADOMEDICAMENTOS!$B121,H:H,DETALLADOMEDICAMENTOS!$H121,P:P,"MARZO")+(COUNTIFS(B:B,DETALLADOMEDICAMENTOS!$B121,H:H,DETALLADOMEDICAMENTOS!$H121,P:P,"ABRIL")))),IF(DETALLADOMEDICAMENTOS!$E121="INTEGRAL",1/(COUNTIFS(B:B,DETALLADOMEDICAMENTOS!$B121)),0))</f>
        <v>0.1111111111111111</v>
      </c>
      <c r="S121" s="111" t="str">
        <f>+IF(OR(DETALLADOMEDICAMENTOS!$P121="MARZO",DETALLADOMEDICAMENTOS!$P121="ABRIL"),IF(DETALLADOMEDICAMENTOS!$Q121=0,"Rojo",IF(AND(DETALLADOMEDICAMENTOS!$Q121&gt;0,DETALLADOMEDICAMENTOS!$Q121&lt;0.99),"Amarillo","Verde")),"")</f>
        <v/>
      </c>
      <c r="T121" s="115">
        <f>IF(DETALLADOMEDICAMENTOS!$E121="DISTRIBUCIoN",1/((COUNTIFS(B:B,DETALLADOMEDICAMENTOS!$B121,P:P,"MARZO")+(COUNTIFS(B:B,DETALLADOMEDICAMENTOS!$B121,P:P,"ABRIL")))),FALSE)</f>
        <v>5.8823529411764705E-2</v>
      </c>
    </row>
    <row r="122" spans="1:20">
      <c r="A122" s="108" t="s">
        <v>37</v>
      </c>
      <c r="B122" s="109">
        <v>112</v>
      </c>
      <c r="C122" s="109">
        <v>3498</v>
      </c>
      <c r="D122" s="109" t="s">
        <v>462</v>
      </c>
      <c r="E122" s="109" t="s">
        <v>394</v>
      </c>
      <c r="F122" s="109" t="s">
        <v>19</v>
      </c>
      <c r="G122" s="109" t="s">
        <v>415</v>
      </c>
      <c r="H122" s="109" t="s">
        <v>405</v>
      </c>
      <c r="I122" s="109" t="s">
        <v>397</v>
      </c>
      <c r="J122" s="109" t="s">
        <v>381</v>
      </c>
      <c r="K122" s="110" t="s">
        <v>381</v>
      </c>
      <c r="L122" s="110">
        <v>800</v>
      </c>
      <c r="M122" s="111">
        <v>800</v>
      </c>
      <c r="N122" s="111" t="s">
        <v>472</v>
      </c>
      <c r="O122" s="112">
        <v>43861</v>
      </c>
      <c r="P122" s="110" t="s">
        <v>403</v>
      </c>
      <c r="Q122" s="113">
        <f>+IFERROR(IF(E122="DISTRIBUCION",((SUMIFS(M:M,D:D,DETALLADOMEDICAMENTOS!$D122,H:H,DETALLADOMEDICAMENTOS!$H122,P:P,"MARZO")+(SUMIFS(M:M,D:D,DETALLADOMEDICAMENTOS!$D122,H:H,DETALLADOMEDICAMENTOS!$H122,P:P,"ABRIL")))/(SUMIFS(L:L,D:D,DETALLADOMEDICAMENTOS!$D122,H:H,DETALLADOMEDICAMENTOS!$H122,P:P,"MARZO")+(SUMIFS(L:L,D:D,DETALLADOMEDICAMENTOS!$D122,H:H,DETALLADOMEDICAMENTOS!$H122,P:P,"ABRIL")))),(SUMIFS(K:K,D:D,DETALLADOMEDICAMENTOS!$D122,H:H,DETALLADOMEDICAMENTOS!$H122)/(SUMIFS(J:J,D:D,DETALLADOMEDICAMENTOS!$D122,H:H,DETALLADOMEDICAMENTOS!$H122)))),0)</f>
        <v>0.1257602862254025</v>
      </c>
      <c r="R122" s="114">
        <f>IF(DETALLADOMEDICAMENTOS!$E122="DISTRIBUCION",1/((COUNTIFS(B:B,DETALLADOMEDICAMENTOS!$B122,H:H,DETALLADOMEDICAMENTOS!$H122,P:P,"MARZO")+(COUNTIFS(B:B,DETALLADOMEDICAMENTOS!$B122,H:H,DETALLADOMEDICAMENTOS!$H122,P:P,"ABRIL")))),IF(DETALLADOMEDICAMENTOS!$E122="INTEGRAL",1/(COUNTIFS(B:B,DETALLADOMEDICAMENTOS!$B122)),0))</f>
        <v>0.16666666666666666</v>
      </c>
      <c r="S122" s="111" t="str">
        <f>+IF(OR(DETALLADOMEDICAMENTOS!$P122="MARZO",DETALLADOMEDICAMENTOS!$P122="ABRIL"),IF(DETALLADOMEDICAMENTOS!$Q122=0,"Rojo",IF(AND(DETALLADOMEDICAMENTOS!$Q122&gt;0,DETALLADOMEDICAMENTOS!$Q122&lt;0.99),"Amarillo","Verde")),"")</f>
        <v/>
      </c>
      <c r="T122" s="115">
        <f>IF(DETALLADOMEDICAMENTOS!$E122="DISTRIBUCIoN",1/((COUNTIFS(B:B,DETALLADOMEDICAMENTOS!$B122,P:P,"MARZO")+(COUNTIFS(B:B,DETALLADOMEDICAMENTOS!$B122,P:P,"ABRIL")))),FALSE)</f>
        <v>5.8823529411764705E-2</v>
      </c>
    </row>
    <row r="123" spans="1:20">
      <c r="A123" s="108" t="s">
        <v>37</v>
      </c>
      <c r="B123" s="109">
        <v>112</v>
      </c>
      <c r="C123" s="109">
        <v>3563</v>
      </c>
      <c r="D123" s="109" t="s">
        <v>462</v>
      </c>
      <c r="E123" s="109" t="s">
        <v>394</v>
      </c>
      <c r="F123" s="109" t="s">
        <v>19</v>
      </c>
      <c r="G123" s="109" t="s">
        <v>413</v>
      </c>
      <c r="H123" s="109" t="s">
        <v>409</v>
      </c>
      <c r="I123" s="109" t="s">
        <v>397</v>
      </c>
      <c r="J123" s="109" t="s">
        <v>381</v>
      </c>
      <c r="K123" s="110" t="s">
        <v>381</v>
      </c>
      <c r="L123" s="110">
        <v>1800</v>
      </c>
      <c r="M123" s="111">
        <v>1800</v>
      </c>
      <c r="N123" s="111" t="s">
        <v>472</v>
      </c>
      <c r="O123" s="112">
        <v>43861</v>
      </c>
      <c r="P123" s="110" t="s">
        <v>403</v>
      </c>
      <c r="Q123" s="113">
        <f>+IFERROR(IF(E123="DISTRIBUCION",((SUMIFS(M:M,D:D,DETALLADOMEDICAMENTOS!$D123,H:H,DETALLADOMEDICAMENTOS!$H123,P:P,"MARZO")+(SUMIFS(M:M,D:D,DETALLADOMEDICAMENTOS!$D123,H:H,DETALLADOMEDICAMENTOS!$H123,P:P,"ABRIL")))/(SUMIFS(L:L,D:D,DETALLADOMEDICAMENTOS!$D123,H:H,DETALLADOMEDICAMENTOS!$H123,P:P,"MARZO")+(SUMIFS(L:L,D:D,DETALLADOMEDICAMENTOS!$D123,H:H,DETALLADOMEDICAMENTOS!$H123,P:P,"ABRIL")))),(SUMIFS(K:K,D:D,DETALLADOMEDICAMENTOS!$D123,H:H,DETALLADOMEDICAMENTOS!$H123)/(SUMIFS(J:J,D:D,DETALLADOMEDICAMENTOS!$D123,H:H,DETALLADOMEDICAMENTOS!$H123)))),0)</f>
        <v>0.63513513513513509</v>
      </c>
      <c r="R123" s="114">
        <f>IF(DETALLADOMEDICAMENTOS!$E123="DISTRIBUCION",1/((COUNTIFS(B:B,DETALLADOMEDICAMENTOS!$B123,H:H,DETALLADOMEDICAMENTOS!$H123,P:P,"MARZO")+(COUNTIFS(B:B,DETALLADOMEDICAMENTOS!$B123,H:H,DETALLADOMEDICAMENTOS!$H123,P:P,"ABRIL")))),IF(DETALLADOMEDICAMENTOS!$E123="INTEGRAL",1/(COUNTIFS(B:B,DETALLADOMEDICAMENTOS!$B123)),0))</f>
        <v>0.1111111111111111</v>
      </c>
      <c r="S123" s="111" t="str">
        <f>+IF(OR(DETALLADOMEDICAMENTOS!$P123="MARZO",DETALLADOMEDICAMENTOS!$P123="ABRIL"),IF(DETALLADOMEDICAMENTOS!$Q123=0,"Rojo",IF(AND(DETALLADOMEDICAMENTOS!$Q123&gt;0,DETALLADOMEDICAMENTOS!$Q123&lt;0.99),"Amarillo","Verde")),"")</f>
        <v/>
      </c>
      <c r="T123" s="115">
        <f>IF(DETALLADOMEDICAMENTOS!$E123="DISTRIBUCIoN",1/((COUNTIFS(B:B,DETALLADOMEDICAMENTOS!$B123,P:P,"MARZO")+(COUNTIFS(B:B,DETALLADOMEDICAMENTOS!$B123,P:P,"ABRIL")))),FALSE)</f>
        <v>5.8823529411764705E-2</v>
      </c>
    </row>
    <row r="124" spans="1:20">
      <c r="A124" s="108" t="s">
        <v>37</v>
      </c>
      <c r="B124" s="109">
        <v>112</v>
      </c>
      <c r="C124" s="109">
        <v>3564</v>
      </c>
      <c r="D124" s="109" t="s">
        <v>462</v>
      </c>
      <c r="E124" s="109" t="s">
        <v>394</v>
      </c>
      <c r="F124" s="109" t="s">
        <v>19</v>
      </c>
      <c r="G124" s="109" t="s">
        <v>414</v>
      </c>
      <c r="H124" s="109" t="s">
        <v>409</v>
      </c>
      <c r="I124" s="109" t="s">
        <v>397</v>
      </c>
      <c r="J124" s="109" t="s">
        <v>381</v>
      </c>
      <c r="K124" s="110" t="s">
        <v>381</v>
      </c>
      <c r="L124" s="110">
        <v>400</v>
      </c>
      <c r="M124" s="111">
        <v>400</v>
      </c>
      <c r="N124" s="111" t="s">
        <v>472</v>
      </c>
      <c r="O124" s="112">
        <v>43861</v>
      </c>
      <c r="P124" s="110" t="s">
        <v>403</v>
      </c>
      <c r="Q124" s="113">
        <f>+IFERROR(IF(E124="DISTRIBUCION",((SUMIFS(M:M,D:D,DETALLADOMEDICAMENTOS!$D124,H:H,DETALLADOMEDICAMENTOS!$H124,P:P,"MARZO")+(SUMIFS(M:M,D:D,DETALLADOMEDICAMENTOS!$D124,H:H,DETALLADOMEDICAMENTOS!$H124,P:P,"ABRIL")))/(SUMIFS(L:L,D:D,DETALLADOMEDICAMENTOS!$D124,H:H,DETALLADOMEDICAMENTOS!$H124,P:P,"MARZO")+(SUMIFS(L:L,D:D,DETALLADOMEDICAMENTOS!$D124,H:H,DETALLADOMEDICAMENTOS!$H124,P:P,"ABRIL")))),(SUMIFS(K:K,D:D,DETALLADOMEDICAMENTOS!$D124,H:H,DETALLADOMEDICAMENTOS!$H124)/(SUMIFS(J:J,D:D,DETALLADOMEDICAMENTOS!$D124,H:H,DETALLADOMEDICAMENTOS!$H124)))),0)</f>
        <v>0.63513513513513509</v>
      </c>
      <c r="R124" s="114">
        <f>IF(DETALLADOMEDICAMENTOS!$E124="DISTRIBUCION",1/((COUNTIFS(B:B,DETALLADOMEDICAMENTOS!$B124,H:H,DETALLADOMEDICAMENTOS!$H124,P:P,"MARZO")+(COUNTIFS(B:B,DETALLADOMEDICAMENTOS!$B124,H:H,DETALLADOMEDICAMENTOS!$H124,P:P,"ABRIL")))),IF(DETALLADOMEDICAMENTOS!$E124="INTEGRAL",1/(COUNTIFS(B:B,DETALLADOMEDICAMENTOS!$B124)),0))</f>
        <v>0.1111111111111111</v>
      </c>
      <c r="S124" s="111" t="str">
        <f>+IF(OR(DETALLADOMEDICAMENTOS!$P124="MARZO",DETALLADOMEDICAMENTOS!$P124="ABRIL"),IF(DETALLADOMEDICAMENTOS!$Q124=0,"Rojo",IF(AND(DETALLADOMEDICAMENTOS!$Q124&gt;0,DETALLADOMEDICAMENTOS!$Q124&lt;0.99),"Amarillo","Verde")),"")</f>
        <v/>
      </c>
      <c r="T124" s="115">
        <f>IF(DETALLADOMEDICAMENTOS!$E124="DISTRIBUCIoN",1/((COUNTIFS(B:B,DETALLADOMEDICAMENTOS!$B124,P:P,"MARZO")+(COUNTIFS(B:B,DETALLADOMEDICAMENTOS!$B124,P:P,"ABRIL")))),FALSE)</f>
        <v>5.8823529411764705E-2</v>
      </c>
    </row>
    <row r="125" spans="1:20">
      <c r="A125" s="108" t="s">
        <v>37</v>
      </c>
      <c r="B125" s="109">
        <v>112</v>
      </c>
      <c r="C125" s="109">
        <v>3280</v>
      </c>
      <c r="D125" s="109" t="s">
        <v>462</v>
      </c>
      <c r="E125" s="109" t="s">
        <v>394</v>
      </c>
      <c r="F125" s="109" t="s">
        <v>19</v>
      </c>
      <c r="G125" s="109" t="s">
        <v>416</v>
      </c>
      <c r="H125" s="109" t="s">
        <v>409</v>
      </c>
      <c r="I125" s="109" t="s">
        <v>397</v>
      </c>
      <c r="J125" s="109" t="s">
        <v>381</v>
      </c>
      <c r="K125" s="110" t="s">
        <v>381</v>
      </c>
      <c r="L125" s="110">
        <v>500</v>
      </c>
      <c r="M125" s="111">
        <v>0</v>
      </c>
      <c r="N125" s="111"/>
      <c r="O125" s="112"/>
      <c r="P125" s="110" t="s">
        <v>399</v>
      </c>
      <c r="Q125" s="113">
        <f>+IFERROR(IF(E125="DISTRIBUCION",((SUMIFS(M:M,D:D,DETALLADOMEDICAMENTOS!$D125,H:H,DETALLADOMEDICAMENTOS!$H125,P:P,"MARZO")+(SUMIFS(M:M,D:D,DETALLADOMEDICAMENTOS!$D125,H:H,DETALLADOMEDICAMENTOS!$H125,P:P,"ABRIL")))/(SUMIFS(L:L,D:D,DETALLADOMEDICAMENTOS!$D125,H:H,DETALLADOMEDICAMENTOS!$H125,P:P,"MARZO")+(SUMIFS(L:L,D:D,DETALLADOMEDICAMENTOS!$D125,H:H,DETALLADOMEDICAMENTOS!$H125,P:P,"ABRIL")))),(SUMIFS(K:K,D:D,DETALLADOMEDICAMENTOS!$D125,H:H,DETALLADOMEDICAMENTOS!$H125)/(SUMIFS(J:J,D:D,DETALLADOMEDICAMENTOS!$D125,H:H,DETALLADOMEDICAMENTOS!$H125)))),0)</f>
        <v>0.63513513513513509</v>
      </c>
      <c r="R125" s="114">
        <f>IF(DETALLADOMEDICAMENTOS!$E125="DISTRIBUCION",1/((COUNTIFS(B:B,DETALLADOMEDICAMENTOS!$B125,H:H,DETALLADOMEDICAMENTOS!$H125,P:P,"MARZO")+(COUNTIFS(B:B,DETALLADOMEDICAMENTOS!$B125,H:H,DETALLADOMEDICAMENTOS!$H125,P:P,"ABRIL")))),IF(DETALLADOMEDICAMENTOS!$E125="INTEGRAL",1/(COUNTIFS(B:B,DETALLADOMEDICAMENTOS!$B125)),0))</f>
        <v>0.1111111111111111</v>
      </c>
      <c r="S125" s="111" t="str">
        <f>+IF(OR(DETALLADOMEDICAMENTOS!$P125="MARZO",DETALLADOMEDICAMENTOS!$P125="ABRIL"),IF(DETALLADOMEDICAMENTOS!$Q125=0,"Rojo",IF(AND(DETALLADOMEDICAMENTOS!$Q125&gt;0,DETALLADOMEDICAMENTOS!$Q125&lt;0.99),"Amarillo","Verde")),"")</f>
        <v>Amarillo</v>
      </c>
      <c r="T125" s="115">
        <f>IF(DETALLADOMEDICAMENTOS!$E125="DISTRIBUCIoN",1/((COUNTIFS(B:B,DETALLADOMEDICAMENTOS!$B125,P:P,"MARZO")+(COUNTIFS(B:B,DETALLADOMEDICAMENTOS!$B125,P:P,"ABRIL")))),FALSE)</f>
        <v>5.8823529411764705E-2</v>
      </c>
    </row>
    <row r="126" spans="1:20">
      <c r="A126" s="108" t="s">
        <v>37</v>
      </c>
      <c r="B126" s="109">
        <v>116</v>
      </c>
      <c r="C126" s="109">
        <v>3013</v>
      </c>
      <c r="D126" s="109" t="s">
        <v>473</v>
      </c>
      <c r="E126" s="109" t="s">
        <v>394</v>
      </c>
      <c r="F126" s="109" t="s">
        <v>19</v>
      </c>
      <c r="G126" s="109" t="s">
        <v>395</v>
      </c>
      <c r="H126" s="109" t="s">
        <v>396</v>
      </c>
      <c r="I126" s="109" t="s">
        <v>397</v>
      </c>
      <c r="J126" s="109" t="s">
        <v>381</v>
      </c>
      <c r="K126" s="110" t="s">
        <v>381</v>
      </c>
      <c r="L126" s="110">
        <v>500</v>
      </c>
      <c r="M126" s="111">
        <v>500</v>
      </c>
      <c r="N126" s="111" t="s">
        <v>474</v>
      </c>
      <c r="O126" s="112">
        <v>43910.506863425922</v>
      </c>
      <c r="P126" s="110" t="s">
        <v>399</v>
      </c>
      <c r="Q126" s="113">
        <f>+IFERROR(IF(E126="DISTRIBUCION",((SUMIFS(M:M,D:D,DETALLADOMEDICAMENTOS!$D126,H:H,DETALLADOMEDICAMENTOS!$H126,P:P,"MARZO")+(SUMIFS(M:M,D:D,DETALLADOMEDICAMENTOS!$D126,H:H,DETALLADOMEDICAMENTOS!$H126,P:P,"ABRIL")))/(SUMIFS(L:L,D:D,DETALLADOMEDICAMENTOS!$D126,H:H,DETALLADOMEDICAMENTOS!$H126,P:P,"MARZO")+(SUMIFS(L:L,D:D,DETALLADOMEDICAMENTOS!$D126,H:H,DETALLADOMEDICAMENTOS!$H126,P:P,"ABRIL")))),(SUMIFS(K:K,D:D,DETALLADOMEDICAMENTOS!$D126,H:H,DETALLADOMEDICAMENTOS!$H126)/(SUMIFS(J:J,D:D,DETALLADOMEDICAMENTOS!$D126,H:H,DETALLADOMEDICAMENTOS!$H126)))),0)</f>
        <v>0.625</v>
      </c>
      <c r="R126" s="114">
        <f>IF(DETALLADOMEDICAMENTOS!$E126="DISTRIBUCION",1/((COUNTIFS(B:B,DETALLADOMEDICAMENTOS!$B126,H:H,DETALLADOMEDICAMENTOS!$H126,P:P,"MARZO")+(COUNTIFS(B:B,DETALLADOMEDICAMENTOS!$B126,H:H,DETALLADOMEDICAMENTOS!$H126,P:P,"ABRIL")))),IF(DETALLADOMEDICAMENTOS!$E126="INTEGRAL",1/(COUNTIFS(B:B,DETALLADOMEDICAMENTOS!$B126)),0))</f>
        <v>0.5</v>
      </c>
      <c r="S126" s="111" t="str">
        <f>+IF(OR(DETALLADOMEDICAMENTOS!$P126="MARZO",DETALLADOMEDICAMENTOS!$P126="ABRIL"),IF(DETALLADOMEDICAMENTOS!$Q126=0,"Rojo",IF(AND(DETALLADOMEDICAMENTOS!$Q126&gt;0,DETALLADOMEDICAMENTOS!$Q126&lt;0.99),"Amarillo","Verde")),"")</f>
        <v>Amarillo</v>
      </c>
      <c r="T126" s="115">
        <f>IF(DETALLADOMEDICAMENTOS!$E126="DISTRIBUCIoN",1/((COUNTIFS(B:B,DETALLADOMEDICAMENTOS!$B126,P:P,"MARZO")+(COUNTIFS(B:B,DETALLADOMEDICAMENTOS!$B126,P:P,"ABRIL")))),FALSE)</f>
        <v>0.125</v>
      </c>
    </row>
    <row r="127" spans="1:20">
      <c r="A127" s="108" t="s">
        <v>37</v>
      </c>
      <c r="B127" s="109">
        <v>116</v>
      </c>
      <c r="C127" s="109">
        <v>3426</v>
      </c>
      <c r="D127" s="109" t="s">
        <v>473</v>
      </c>
      <c r="E127" s="109" t="s">
        <v>394</v>
      </c>
      <c r="F127" s="109" t="s">
        <v>19</v>
      </c>
      <c r="G127" s="109" t="s">
        <v>412</v>
      </c>
      <c r="H127" s="109" t="s">
        <v>409</v>
      </c>
      <c r="I127" s="109" t="s">
        <v>397</v>
      </c>
      <c r="J127" s="109" t="s">
        <v>381</v>
      </c>
      <c r="K127" s="110" t="s">
        <v>381</v>
      </c>
      <c r="L127" s="110">
        <v>300</v>
      </c>
      <c r="M127" s="111">
        <v>300</v>
      </c>
      <c r="N127" s="111" t="s">
        <v>474</v>
      </c>
      <c r="O127" s="112">
        <v>43910.506863425922</v>
      </c>
      <c r="P127" s="110" t="s">
        <v>399</v>
      </c>
      <c r="Q127" s="113">
        <f>+IFERROR(IF(E127="DISTRIBUCION",((SUMIFS(M:M,D:D,DETALLADOMEDICAMENTOS!$D127,H:H,DETALLADOMEDICAMENTOS!$H127,P:P,"MARZO")+(SUMIFS(M:M,D:D,DETALLADOMEDICAMENTOS!$D127,H:H,DETALLADOMEDICAMENTOS!$H127,P:P,"ABRIL")))/(SUMIFS(L:L,D:D,DETALLADOMEDICAMENTOS!$D127,H:H,DETALLADOMEDICAMENTOS!$H127,P:P,"MARZO")+(SUMIFS(L:L,D:D,DETALLADOMEDICAMENTOS!$D127,H:H,DETALLADOMEDICAMENTOS!$H127,P:P,"ABRIL")))),(SUMIFS(K:K,D:D,DETALLADOMEDICAMENTOS!$D127,H:H,DETALLADOMEDICAMENTOS!$H127)/(SUMIFS(J:J,D:D,DETALLADOMEDICAMENTOS!$D127,H:H,DETALLADOMEDICAMENTOS!$H127)))),0)</f>
        <v>0.35294117647058826</v>
      </c>
      <c r="R127" s="114">
        <f>IF(DETALLADOMEDICAMENTOS!$E127="DISTRIBUCION",1/((COUNTIFS(B:B,DETALLADOMEDICAMENTOS!$B127,H:H,DETALLADOMEDICAMENTOS!$H127,P:P,"MARZO")+(COUNTIFS(B:B,DETALLADOMEDICAMENTOS!$B127,H:H,DETALLADOMEDICAMENTOS!$H127,P:P,"ABRIL")))),IF(DETALLADOMEDICAMENTOS!$E127="INTEGRAL",1/(COUNTIFS(B:B,DETALLADOMEDICAMENTOS!$B127)),0))</f>
        <v>0.25</v>
      </c>
      <c r="S127" s="111" t="str">
        <f>+IF(OR(DETALLADOMEDICAMENTOS!$P127="MARZO",DETALLADOMEDICAMENTOS!$P127="ABRIL"),IF(DETALLADOMEDICAMENTOS!$Q127=0,"Rojo",IF(AND(DETALLADOMEDICAMENTOS!$Q127&gt;0,DETALLADOMEDICAMENTOS!$Q127&lt;0.99),"Amarillo","Verde")),"")</f>
        <v>Amarillo</v>
      </c>
      <c r="T127" s="115">
        <f>IF(DETALLADOMEDICAMENTOS!$E127="DISTRIBUCIoN",1/((COUNTIFS(B:B,DETALLADOMEDICAMENTOS!$B127,P:P,"MARZO")+(COUNTIFS(B:B,DETALLADOMEDICAMENTOS!$B127,P:P,"ABRIL")))),FALSE)</f>
        <v>0.125</v>
      </c>
    </row>
    <row r="128" spans="1:20">
      <c r="A128" s="108" t="s">
        <v>37</v>
      </c>
      <c r="B128" s="109">
        <v>116</v>
      </c>
      <c r="C128" s="109">
        <v>3498</v>
      </c>
      <c r="D128" s="109" t="s">
        <v>473</v>
      </c>
      <c r="E128" s="109" t="s">
        <v>394</v>
      </c>
      <c r="F128" s="109" t="s">
        <v>19</v>
      </c>
      <c r="G128" s="109" t="s">
        <v>415</v>
      </c>
      <c r="H128" s="109" t="s">
        <v>405</v>
      </c>
      <c r="I128" s="109" t="s">
        <v>397</v>
      </c>
      <c r="J128" s="109" t="s">
        <v>381</v>
      </c>
      <c r="K128" s="110" t="s">
        <v>381</v>
      </c>
      <c r="L128" s="110">
        <v>400</v>
      </c>
      <c r="M128" s="111">
        <v>200</v>
      </c>
      <c r="N128" s="111" t="s">
        <v>474</v>
      </c>
      <c r="O128" s="112">
        <v>43910.506863425922</v>
      </c>
      <c r="P128" s="110" t="s">
        <v>399</v>
      </c>
      <c r="Q128" s="113">
        <f>+IFERROR(IF(E128="DISTRIBUCION",((SUMIFS(M:M,D:D,DETALLADOMEDICAMENTOS!$D128,H:H,DETALLADOMEDICAMENTOS!$H128,P:P,"MARZO")+(SUMIFS(M:M,D:D,DETALLADOMEDICAMENTOS!$D128,H:H,DETALLADOMEDICAMENTOS!$H128,P:P,"ABRIL")))/(SUMIFS(L:L,D:D,DETALLADOMEDICAMENTOS!$D128,H:H,DETALLADOMEDICAMENTOS!$H128,P:P,"MARZO")+(SUMIFS(L:L,D:D,DETALLADOMEDICAMENTOS!$D128,H:H,DETALLADOMEDICAMENTOS!$H128,P:P,"ABRIL")))),(SUMIFS(K:K,D:D,DETALLADOMEDICAMENTOS!$D128,H:H,DETALLADOMEDICAMENTOS!$H128)/(SUMIFS(J:J,D:D,DETALLADOMEDICAMENTOS!$D128,H:H,DETALLADOMEDICAMENTOS!$H128)))),0)</f>
        <v>0.34482758620689657</v>
      </c>
      <c r="R128" s="114">
        <f>IF(DETALLADOMEDICAMENTOS!$E128="DISTRIBUCION",1/((COUNTIFS(B:B,DETALLADOMEDICAMENTOS!$B128,H:H,DETALLADOMEDICAMENTOS!$H128,P:P,"MARZO")+(COUNTIFS(B:B,DETALLADOMEDICAMENTOS!$B128,H:H,DETALLADOMEDICAMENTOS!$H128,P:P,"ABRIL")))),IF(DETALLADOMEDICAMENTOS!$E128="INTEGRAL",1/(COUNTIFS(B:B,DETALLADOMEDICAMENTOS!$B128)),0))</f>
        <v>0.5</v>
      </c>
      <c r="S128" s="111" t="str">
        <f>+IF(OR(DETALLADOMEDICAMENTOS!$P128="MARZO",DETALLADOMEDICAMENTOS!$P128="ABRIL"),IF(DETALLADOMEDICAMENTOS!$Q128=0,"Rojo",IF(AND(DETALLADOMEDICAMENTOS!$Q128&gt;0,DETALLADOMEDICAMENTOS!$Q128&lt;0.99),"Amarillo","Verde")),"")</f>
        <v>Amarillo</v>
      </c>
      <c r="T128" s="115">
        <f>IF(DETALLADOMEDICAMENTOS!$E128="DISTRIBUCIoN",1/((COUNTIFS(B:B,DETALLADOMEDICAMENTOS!$B128,P:P,"MARZO")+(COUNTIFS(B:B,DETALLADOMEDICAMENTOS!$B128,P:P,"ABRIL")))),FALSE)</f>
        <v>0.125</v>
      </c>
    </row>
    <row r="129" spans="1:20">
      <c r="A129" s="108" t="s">
        <v>37</v>
      </c>
      <c r="B129" s="109">
        <v>116</v>
      </c>
      <c r="C129" s="109">
        <v>3013</v>
      </c>
      <c r="D129" s="109" t="s">
        <v>473</v>
      </c>
      <c r="E129" s="109" t="s">
        <v>394</v>
      </c>
      <c r="F129" s="109" t="s">
        <v>19</v>
      </c>
      <c r="G129" s="109" t="s">
        <v>395</v>
      </c>
      <c r="H129" s="109" t="s">
        <v>396</v>
      </c>
      <c r="I129" s="109" t="s">
        <v>397</v>
      </c>
      <c r="J129" s="109" t="s">
        <v>381</v>
      </c>
      <c r="K129" s="110" t="s">
        <v>381</v>
      </c>
      <c r="L129" s="110">
        <v>300</v>
      </c>
      <c r="M129" s="111">
        <v>300</v>
      </c>
      <c r="N129" s="111" t="s">
        <v>475</v>
      </c>
      <c r="O129" s="112">
        <v>43876.677835648145</v>
      </c>
      <c r="P129" s="110" t="s">
        <v>401</v>
      </c>
      <c r="Q129" s="113">
        <f>+IFERROR(IF(E129="DISTRIBUCION",((SUMIFS(M:M,D:D,DETALLADOMEDICAMENTOS!$D129,H:H,DETALLADOMEDICAMENTOS!$H129,P:P,"MARZO")+(SUMIFS(M:M,D:D,DETALLADOMEDICAMENTOS!$D129,H:H,DETALLADOMEDICAMENTOS!$H129,P:P,"ABRIL")))/(SUMIFS(L:L,D:D,DETALLADOMEDICAMENTOS!$D129,H:H,DETALLADOMEDICAMENTOS!$H129,P:P,"MARZO")+(SUMIFS(L:L,D:D,DETALLADOMEDICAMENTOS!$D129,H:H,DETALLADOMEDICAMENTOS!$H129,P:P,"ABRIL")))),(SUMIFS(K:K,D:D,DETALLADOMEDICAMENTOS!$D129,H:H,DETALLADOMEDICAMENTOS!$H129)/(SUMIFS(J:J,D:D,DETALLADOMEDICAMENTOS!$D129,H:H,DETALLADOMEDICAMENTOS!$H129)))),0)</f>
        <v>0.625</v>
      </c>
      <c r="R129" s="114">
        <f>IF(DETALLADOMEDICAMENTOS!$E129="DISTRIBUCION",1/((COUNTIFS(B:B,DETALLADOMEDICAMENTOS!$B129,H:H,DETALLADOMEDICAMENTOS!$H129,P:P,"MARZO")+(COUNTIFS(B:B,DETALLADOMEDICAMENTOS!$B129,H:H,DETALLADOMEDICAMENTOS!$H129,P:P,"ABRIL")))),IF(DETALLADOMEDICAMENTOS!$E129="INTEGRAL",1/(COUNTIFS(B:B,DETALLADOMEDICAMENTOS!$B129)),0))</f>
        <v>0.5</v>
      </c>
      <c r="S129" s="111" t="str">
        <f>+IF(OR(DETALLADOMEDICAMENTOS!$P129="MARZO",DETALLADOMEDICAMENTOS!$P129="ABRIL"),IF(DETALLADOMEDICAMENTOS!$Q129=0,"Rojo",IF(AND(DETALLADOMEDICAMENTOS!$Q129&gt;0,DETALLADOMEDICAMENTOS!$Q129&lt;0.99),"Amarillo","Verde")),"")</f>
        <v/>
      </c>
      <c r="T129" s="115">
        <f>IF(DETALLADOMEDICAMENTOS!$E129="DISTRIBUCIoN",1/((COUNTIFS(B:B,DETALLADOMEDICAMENTOS!$B129,P:P,"MARZO")+(COUNTIFS(B:B,DETALLADOMEDICAMENTOS!$B129,P:P,"ABRIL")))),FALSE)</f>
        <v>0.125</v>
      </c>
    </row>
    <row r="130" spans="1:20">
      <c r="A130" s="108" t="s">
        <v>37</v>
      </c>
      <c r="B130" s="109">
        <v>116</v>
      </c>
      <c r="C130" s="109">
        <v>3279</v>
      </c>
      <c r="D130" s="109" t="s">
        <v>473</v>
      </c>
      <c r="E130" s="109" t="s">
        <v>394</v>
      </c>
      <c r="F130" s="109" t="s">
        <v>19</v>
      </c>
      <c r="G130" s="109" t="s">
        <v>461</v>
      </c>
      <c r="H130" s="109" t="s">
        <v>409</v>
      </c>
      <c r="I130" s="109" t="s">
        <v>397</v>
      </c>
      <c r="J130" s="109" t="s">
        <v>381</v>
      </c>
      <c r="K130" s="110" t="s">
        <v>381</v>
      </c>
      <c r="L130" s="110">
        <v>100</v>
      </c>
      <c r="M130" s="111">
        <v>0</v>
      </c>
      <c r="N130" s="111" t="s">
        <v>476</v>
      </c>
      <c r="O130" s="112">
        <v>43878.48060185185</v>
      </c>
      <c r="P130" s="110" t="s">
        <v>401</v>
      </c>
      <c r="Q130" s="113">
        <f>+IFERROR(IF(E130="DISTRIBUCION",((SUMIFS(M:M,D:D,DETALLADOMEDICAMENTOS!$D130,H:H,DETALLADOMEDICAMENTOS!$H130,P:P,"MARZO")+(SUMIFS(M:M,D:D,DETALLADOMEDICAMENTOS!$D130,H:H,DETALLADOMEDICAMENTOS!$H130,P:P,"ABRIL")))/(SUMIFS(L:L,D:D,DETALLADOMEDICAMENTOS!$D130,H:H,DETALLADOMEDICAMENTOS!$H130,P:P,"MARZO")+(SUMIFS(L:L,D:D,DETALLADOMEDICAMENTOS!$D130,H:H,DETALLADOMEDICAMENTOS!$H130,P:P,"ABRIL")))),(SUMIFS(K:K,D:D,DETALLADOMEDICAMENTOS!$D130,H:H,DETALLADOMEDICAMENTOS!$H130)/(SUMIFS(J:J,D:D,DETALLADOMEDICAMENTOS!$D130,H:H,DETALLADOMEDICAMENTOS!$H130)))),0)</f>
        <v>0.35294117647058826</v>
      </c>
      <c r="R130" s="114">
        <f>IF(DETALLADOMEDICAMENTOS!$E130="DISTRIBUCION",1/((COUNTIFS(B:B,DETALLADOMEDICAMENTOS!$B130,H:H,DETALLADOMEDICAMENTOS!$H130,P:P,"MARZO")+(COUNTIFS(B:B,DETALLADOMEDICAMENTOS!$B130,H:H,DETALLADOMEDICAMENTOS!$H130,P:P,"ABRIL")))),IF(DETALLADOMEDICAMENTOS!$E130="INTEGRAL",1/(COUNTIFS(B:B,DETALLADOMEDICAMENTOS!$B130)),0))</f>
        <v>0.25</v>
      </c>
      <c r="S130" s="111" t="str">
        <f>+IF(OR(DETALLADOMEDICAMENTOS!$P130="MARZO",DETALLADOMEDICAMENTOS!$P130="ABRIL"),IF(DETALLADOMEDICAMENTOS!$Q130=0,"Rojo",IF(AND(DETALLADOMEDICAMENTOS!$Q130&gt;0,DETALLADOMEDICAMENTOS!$Q130&lt;0.99),"Amarillo","Verde")),"")</f>
        <v/>
      </c>
      <c r="T130" s="115">
        <f>IF(DETALLADOMEDICAMENTOS!$E130="DISTRIBUCIoN",1/((COUNTIFS(B:B,DETALLADOMEDICAMENTOS!$B130,P:P,"MARZO")+(COUNTIFS(B:B,DETALLADOMEDICAMENTOS!$B130,P:P,"ABRIL")))),FALSE)</f>
        <v>0.125</v>
      </c>
    </row>
    <row r="131" spans="1:20">
      <c r="A131" s="108" t="s">
        <v>37</v>
      </c>
      <c r="B131" s="109">
        <v>116</v>
      </c>
      <c r="C131" s="109">
        <v>3426</v>
      </c>
      <c r="D131" s="109" t="s">
        <v>473</v>
      </c>
      <c r="E131" s="109" t="s">
        <v>394</v>
      </c>
      <c r="F131" s="109" t="s">
        <v>19</v>
      </c>
      <c r="G131" s="109" t="s">
        <v>412</v>
      </c>
      <c r="H131" s="109" t="s">
        <v>409</v>
      </c>
      <c r="I131" s="109" t="s">
        <v>397</v>
      </c>
      <c r="J131" s="109" t="s">
        <v>381</v>
      </c>
      <c r="K131" s="110" t="s">
        <v>381</v>
      </c>
      <c r="L131" s="110">
        <v>300</v>
      </c>
      <c r="M131" s="111">
        <v>300</v>
      </c>
      <c r="N131" s="111" t="s">
        <v>475</v>
      </c>
      <c r="O131" s="112">
        <v>43876.677835648145</v>
      </c>
      <c r="P131" s="110" t="s">
        <v>401</v>
      </c>
      <c r="Q131" s="113">
        <f>+IFERROR(IF(E131="DISTRIBUCION",((SUMIFS(M:M,D:D,DETALLADOMEDICAMENTOS!$D131,H:H,DETALLADOMEDICAMENTOS!$H131,P:P,"MARZO")+(SUMIFS(M:M,D:D,DETALLADOMEDICAMENTOS!$D131,H:H,DETALLADOMEDICAMENTOS!$H131,P:P,"ABRIL")))/(SUMIFS(L:L,D:D,DETALLADOMEDICAMENTOS!$D131,H:H,DETALLADOMEDICAMENTOS!$H131,P:P,"MARZO")+(SUMIFS(L:L,D:D,DETALLADOMEDICAMENTOS!$D131,H:H,DETALLADOMEDICAMENTOS!$H131,P:P,"ABRIL")))),(SUMIFS(K:K,D:D,DETALLADOMEDICAMENTOS!$D131,H:H,DETALLADOMEDICAMENTOS!$H131)/(SUMIFS(J:J,D:D,DETALLADOMEDICAMENTOS!$D131,H:H,DETALLADOMEDICAMENTOS!$H131)))),0)</f>
        <v>0.35294117647058826</v>
      </c>
      <c r="R131" s="114">
        <f>IF(DETALLADOMEDICAMENTOS!$E131="DISTRIBUCION",1/((COUNTIFS(B:B,DETALLADOMEDICAMENTOS!$B131,H:H,DETALLADOMEDICAMENTOS!$H131,P:P,"MARZO")+(COUNTIFS(B:B,DETALLADOMEDICAMENTOS!$B131,H:H,DETALLADOMEDICAMENTOS!$H131,P:P,"ABRIL")))),IF(DETALLADOMEDICAMENTOS!$E131="INTEGRAL",1/(COUNTIFS(B:B,DETALLADOMEDICAMENTOS!$B131)),0))</f>
        <v>0.25</v>
      </c>
      <c r="S131" s="111" t="str">
        <f>+IF(OR(DETALLADOMEDICAMENTOS!$P131="MARZO",DETALLADOMEDICAMENTOS!$P131="ABRIL"),IF(DETALLADOMEDICAMENTOS!$Q131=0,"Rojo",IF(AND(DETALLADOMEDICAMENTOS!$Q131&gt;0,DETALLADOMEDICAMENTOS!$Q131&lt;0.99),"Amarillo","Verde")),"")</f>
        <v/>
      </c>
      <c r="T131" s="115">
        <f>IF(DETALLADOMEDICAMENTOS!$E131="DISTRIBUCIoN",1/((COUNTIFS(B:B,DETALLADOMEDICAMENTOS!$B131,P:P,"MARZO")+(COUNTIFS(B:B,DETALLADOMEDICAMENTOS!$B131,P:P,"ABRIL")))),FALSE)</f>
        <v>0.125</v>
      </c>
    </row>
    <row r="132" spans="1:20">
      <c r="A132" s="108" t="s">
        <v>37</v>
      </c>
      <c r="B132" s="109">
        <v>116</v>
      </c>
      <c r="C132" s="109">
        <v>3498</v>
      </c>
      <c r="D132" s="109" t="s">
        <v>473</v>
      </c>
      <c r="E132" s="109" t="s">
        <v>394</v>
      </c>
      <c r="F132" s="109" t="s">
        <v>19</v>
      </c>
      <c r="G132" s="109" t="s">
        <v>415</v>
      </c>
      <c r="H132" s="109" t="s">
        <v>405</v>
      </c>
      <c r="I132" s="109" t="s">
        <v>397</v>
      </c>
      <c r="J132" s="109" t="s">
        <v>381</v>
      </c>
      <c r="K132" s="110" t="s">
        <v>381</v>
      </c>
      <c r="L132" s="110">
        <v>200</v>
      </c>
      <c r="M132" s="111">
        <v>200</v>
      </c>
      <c r="N132" s="111" t="s">
        <v>475</v>
      </c>
      <c r="O132" s="112">
        <v>43876.677835648145</v>
      </c>
      <c r="P132" s="110" t="s">
        <v>401</v>
      </c>
      <c r="Q132" s="113">
        <f>+IFERROR(IF(E132="DISTRIBUCION",((SUMIFS(M:M,D:D,DETALLADOMEDICAMENTOS!$D132,H:H,DETALLADOMEDICAMENTOS!$H132,P:P,"MARZO")+(SUMIFS(M:M,D:D,DETALLADOMEDICAMENTOS!$D132,H:H,DETALLADOMEDICAMENTOS!$H132,P:P,"ABRIL")))/(SUMIFS(L:L,D:D,DETALLADOMEDICAMENTOS!$D132,H:H,DETALLADOMEDICAMENTOS!$H132,P:P,"MARZO")+(SUMIFS(L:L,D:D,DETALLADOMEDICAMENTOS!$D132,H:H,DETALLADOMEDICAMENTOS!$H132,P:P,"ABRIL")))),(SUMIFS(K:K,D:D,DETALLADOMEDICAMENTOS!$D132,H:H,DETALLADOMEDICAMENTOS!$H132)/(SUMIFS(J:J,D:D,DETALLADOMEDICAMENTOS!$D132,H:H,DETALLADOMEDICAMENTOS!$H132)))),0)</f>
        <v>0.34482758620689657</v>
      </c>
      <c r="R132" s="114">
        <f>IF(DETALLADOMEDICAMENTOS!$E132="DISTRIBUCION",1/((COUNTIFS(B:B,DETALLADOMEDICAMENTOS!$B132,H:H,DETALLADOMEDICAMENTOS!$H132,P:P,"MARZO")+(COUNTIFS(B:B,DETALLADOMEDICAMENTOS!$B132,H:H,DETALLADOMEDICAMENTOS!$H132,P:P,"ABRIL")))),IF(DETALLADOMEDICAMENTOS!$E132="INTEGRAL",1/(COUNTIFS(B:B,DETALLADOMEDICAMENTOS!$B132)),0))</f>
        <v>0.5</v>
      </c>
      <c r="S132" s="111" t="str">
        <f>+IF(OR(DETALLADOMEDICAMENTOS!$P132="MARZO",DETALLADOMEDICAMENTOS!$P132="ABRIL"),IF(DETALLADOMEDICAMENTOS!$Q132=0,"Rojo",IF(AND(DETALLADOMEDICAMENTOS!$Q132&gt;0,DETALLADOMEDICAMENTOS!$Q132&lt;0.99),"Amarillo","Verde")),"")</f>
        <v/>
      </c>
      <c r="T132" s="115">
        <f>IF(DETALLADOMEDICAMENTOS!$E132="DISTRIBUCIoN",1/((COUNTIFS(B:B,DETALLADOMEDICAMENTOS!$B132,P:P,"MARZO")+(COUNTIFS(B:B,DETALLADOMEDICAMENTOS!$B132,P:P,"ABRIL")))),FALSE)</f>
        <v>0.125</v>
      </c>
    </row>
    <row r="133" spans="1:20">
      <c r="A133" s="108" t="s">
        <v>37</v>
      </c>
      <c r="B133" s="109">
        <v>116</v>
      </c>
      <c r="C133" s="109">
        <v>3564</v>
      </c>
      <c r="D133" s="109" t="s">
        <v>473</v>
      </c>
      <c r="E133" s="109" t="s">
        <v>394</v>
      </c>
      <c r="F133" s="109" t="s">
        <v>19</v>
      </c>
      <c r="G133" s="109" t="s">
        <v>414</v>
      </c>
      <c r="H133" s="109" t="s">
        <v>409</v>
      </c>
      <c r="I133" s="109" t="s">
        <v>397</v>
      </c>
      <c r="J133" s="109" t="s">
        <v>381</v>
      </c>
      <c r="K133" s="110" t="s">
        <v>381</v>
      </c>
      <c r="L133" s="110">
        <v>100</v>
      </c>
      <c r="M133" s="111">
        <v>100</v>
      </c>
      <c r="N133" s="111" t="s">
        <v>475</v>
      </c>
      <c r="O133" s="112">
        <v>43876.677835648145</v>
      </c>
      <c r="P133" s="110" t="s">
        <v>401</v>
      </c>
      <c r="Q133" s="113">
        <f>+IFERROR(IF(E133="DISTRIBUCION",((SUMIFS(M:M,D:D,DETALLADOMEDICAMENTOS!$D133,H:H,DETALLADOMEDICAMENTOS!$H133,P:P,"MARZO")+(SUMIFS(M:M,D:D,DETALLADOMEDICAMENTOS!$D133,H:H,DETALLADOMEDICAMENTOS!$H133,P:P,"ABRIL")))/(SUMIFS(L:L,D:D,DETALLADOMEDICAMENTOS!$D133,H:H,DETALLADOMEDICAMENTOS!$H133,P:P,"MARZO")+(SUMIFS(L:L,D:D,DETALLADOMEDICAMENTOS!$D133,H:H,DETALLADOMEDICAMENTOS!$H133,P:P,"ABRIL")))),(SUMIFS(K:K,D:D,DETALLADOMEDICAMENTOS!$D133,H:H,DETALLADOMEDICAMENTOS!$H133)/(SUMIFS(J:J,D:D,DETALLADOMEDICAMENTOS!$D133,H:H,DETALLADOMEDICAMENTOS!$H133)))),0)</f>
        <v>0.35294117647058826</v>
      </c>
      <c r="R133" s="114">
        <f>IF(DETALLADOMEDICAMENTOS!$E133="DISTRIBUCION",1/((COUNTIFS(B:B,DETALLADOMEDICAMENTOS!$B133,H:H,DETALLADOMEDICAMENTOS!$H133,P:P,"MARZO")+(COUNTIFS(B:B,DETALLADOMEDICAMENTOS!$B133,H:H,DETALLADOMEDICAMENTOS!$H133,P:P,"ABRIL")))),IF(DETALLADOMEDICAMENTOS!$E133="INTEGRAL",1/(COUNTIFS(B:B,DETALLADOMEDICAMENTOS!$B133)),0))</f>
        <v>0.25</v>
      </c>
      <c r="S133" s="111" t="str">
        <f>+IF(OR(DETALLADOMEDICAMENTOS!$P133="MARZO",DETALLADOMEDICAMENTOS!$P133="ABRIL"),IF(DETALLADOMEDICAMENTOS!$Q133=0,"Rojo",IF(AND(DETALLADOMEDICAMENTOS!$Q133&gt;0,DETALLADOMEDICAMENTOS!$Q133&lt;0.99),"Amarillo","Verde")),"")</f>
        <v/>
      </c>
      <c r="T133" s="115">
        <f>IF(DETALLADOMEDICAMENTOS!$E133="DISTRIBUCIoN",1/((COUNTIFS(B:B,DETALLADOMEDICAMENTOS!$B133,P:P,"MARZO")+(COUNTIFS(B:B,DETALLADOMEDICAMENTOS!$B133,P:P,"ABRIL")))),FALSE)</f>
        <v>0.125</v>
      </c>
    </row>
    <row r="134" spans="1:20">
      <c r="A134" s="108" t="s">
        <v>37</v>
      </c>
      <c r="B134" s="109">
        <v>116</v>
      </c>
      <c r="C134" s="109">
        <v>3013</v>
      </c>
      <c r="D134" s="109" t="s">
        <v>473</v>
      </c>
      <c r="E134" s="109" t="s">
        <v>394</v>
      </c>
      <c r="F134" s="109" t="s">
        <v>19</v>
      </c>
      <c r="G134" s="109" t="s">
        <v>395</v>
      </c>
      <c r="H134" s="109" t="s">
        <v>396</v>
      </c>
      <c r="I134" s="109" t="s">
        <v>397</v>
      </c>
      <c r="J134" s="109" t="s">
        <v>381</v>
      </c>
      <c r="K134" s="110" t="s">
        <v>381</v>
      </c>
      <c r="L134" s="110">
        <v>1000</v>
      </c>
      <c r="M134" s="111">
        <v>1000</v>
      </c>
      <c r="N134" s="111" t="s">
        <v>477</v>
      </c>
      <c r="O134" s="112">
        <v>43861</v>
      </c>
      <c r="P134" s="110" t="s">
        <v>403</v>
      </c>
      <c r="Q134" s="113">
        <f>+IFERROR(IF(E134="DISTRIBUCION",((SUMIFS(M:M,D:D,DETALLADOMEDICAMENTOS!$D134,H:H,DETALLADOMEDICAMENTOS!$H134,P:P,"MARZO")+(SUMIFS(M:M,D:D,DETALLADOMEDICAMENTOS!$D134,H:H,DETALLADOMEDICAMENTOS!$H134,P:P,"ABRIL")))/(SUMIFS(L:L,D:D,DETALLADOMEDICAMENTOS!$D134,H:H,DETALLADOMEDICAMENTOS!$H134,P:P,"MARZO")+(SUMIFS(L:L,D:D,DETALLADOMEDICAMENTOS!$D134,H:H,DETALLADOMEDICAMENTOS!$H134,P:P,"ABRIL")))),(SUMIFS(K:K,D:D,DETALLADOMEDICAMENTOS!$D134,H:H,DETALLADOMEDICAMENTOS!$H134)/(SUMIFS(J:J,D:D,DETALLADOMEDICAMENTOS!$D134,H:H,DETALLADOMEDICAMENTOS!$H134)))),0)</f>
        <v>0.625</v>
      </c>
      <c r="R134" s="114">
        <f>IF(DETALLADOMEDICAMENTOS!$E134="DISTRIBUCION",1/((COUNTIFS(B:B,DETALLADOMEDICAMENTOS!$B134,H:H,DETALLADOMEDICAMENTOS!$H134,P:P,"MARZO")+(COUNTIFS(B:B,DETALLADOMEDICAMENTOS!$B134,H:H,DETALLADOMEDICAMENTOS!$H134,P:P,"ABRIL")))),IF(DETALLADOMEDICAMENTOS!$E134="INTEGRAL",1/(COUNTIFS(B:B,DETALLADOMEDICAMENTOS!$B134)),0))</f>
        <v>0.5</v>
      </c>
      <c r="S134" s="111" t="str">
        <f>+IF(OR(DETALLADOMEDICAMENTOS!$P134="MARZO",DETALLADOMEDICAMENTOS!$P134="ABRIL"),IF(DETALLADOMEDICAMENTOS!$Q134=0,"Rojo",IF(AND(DETALLADOMEDICAMENTOS!$Q134&gt;0,DETALLADOMEDICAMENTOS!$Q134&lt;0.99),"Amarillo","Verde")),"")</f>
        <v/>
      </c>
      <c r="T134" s="115">
        <f>IF(DETALLADOMEDICAMENTOS!$E134="DISTRIBUCIoN",1/((COUNTIFS(B:B,DETALLADOMEDICAMENTOS!$B134,P:P,"MARZO")+(COUNTIFS(B:B,DETALLADOMEDICAMENTOS!$B134,P:P,"ABRIL")))),FALSE)</f>
        <v>0.125</v>
      </c>
    </row>
    <row r="135" spans="1:20">
      <c r="A135" s="108" t="s">
        <v>37</v>
      </c>
      <c r="B135" s="109">
        <v>116</v>
      </c>
      <c r="C135" s="109">
        <v>3280</v>
      </c>
      <c r="D135" s="109" t="s">
        <v>473</v>
      </c>
      <c r="E135" s="109" t="s">
        <v>394</v>
      </c>
      <c r="F135" s="109" t="s">
        <v>19</v>
      </c>
      <c r="G135" s="109" t="s">
        <v>416</v>
      </c>
      <c r="H135" s="109" t="s">
        <v>409</v>
      </c>
      <c r="I135" s="109" t="s">
        <v>397</v>
      </c>
      <c r="J135" s="109" t="s">
        <v>381</v>
      </c>
      <c r="K135" s="110" t="s">
        <v>381</v>
      </c>
      <c r="L135" s="110">
        <v>60</v>
      </c>
      <c r="M135" s="111">
        <v>30</v>
      </c>
      <c r="N135" s="111" t="s">
        <v>477</v>
      </c>
      <c r="O135" s="112">
        <v>43861</v>
      </c>
      <c r="P135" s="110" t="s">
        <v>403</v>
      </c>
      <c r="Q135" s="113">
        <f>+IFERROR(IF(E135="DISTRIBUCION",((SUMIFS(M:M,D:D,DETALLADOMEDICAMENTOS!$D135,H:H,DETALLADOMEDICAMENTOS!$H135,P:P,"MARZO")+(SUMIFS(M:M,D:D,DETALLADOMEDICAMENTOS!$D135,H:H,DETALLADOMEDICAMENTOS!$H135,P:P,"ABRIL")))/(SUMIFS(L:L,D:D,DETALLADOMEDICAMENTOS!$D135,H:H,DETALLADOMEDICAMENTOS!$H135,P:P,"MARZO")+(SUMIFS(L:L,D:D,DETALLADOMEDICAMENTOS!$D135,H:H,DETALLADOMEDICAMENTOS!$H135,P:P,"ABRIL")))),(SUMIFS(K:K,D:D,DETALLADOMEDICAMENTOS!$D135,H:H,DETALLADOMEDICAMENTOS!$H135)/(SUMIFS(J:J,D:D,DETALLADOMEDICAMENTOS!$D135,H:H,DETALLADOMEDICAMENTOS!$H135)))),0)</f>
        <v>0.35294117647058826</v>
      </c>
      <c r="R135" s="114">
        <f>IF(DETALLADOMEDICAMENTOS!$E135="DISTRIBUCION",1/((COUNTIFS(B:B,DETALLADOMEDICAMENTOS!$B135,H:H,DETALLADOMEDICAMENTOS!$H135,P:P,"MARZO")+(COUNTIFS(B:B,DETALLADOMEDICAMENTOS!$B135,H:H,DETALLADOMEDICAMENTOS!$H135,P:P,"ABRIL")))),IF(DETALLADOMEDICAMENTOS!$E135="INTEGRAL",1/(COUNTIFS(B:B,DETALLADOMEDICAMENTOS!$B135)),0))</f>
        <v>0.25</v>
      </c>
      <c r="S135" s="111" t="str">
        <f>+IF(OR(DETALLADOMEDICAMENTOS!$P135="MARZO",DETALLADOMEDICAMENTOS!$P135="ABRIL"),IF(DETALLADOMEDICAMENTOS!$Q135=0,"Rojo",IF(AND(DETALLADOMEDICAMENTOS!$Q135&gt;0,DETALLADOMEDICAMENTOS!$Q135&lt;0.99),"Amarillo","Verde")),"")</f>
        <v/>
      </c>
      <c r="T135" s="115">
        <f>IF(DETALLADOMEDICAMENTOS!$E135="DISTRIBUCIoN",1/((COUNTIFS(B:B,DETALLADOMEDICAMENTOS!$B135,P:P,"MARZO")+(COUNTIFS(B:B,DETALLADOMEDICAMENTOS!$B135,P:P,"ABRIL")))),FALSE)</f>
        <v>0.125</v>
      </c>
    </row>
    <row r="136" spans="1:20">
      <c r="A136" s="108" t="s">
        <v>37</v>
      </c>
      <c r="B136" s="109">
        <v>116</v>
      </c>
      <c r="C136" s="109">
        <v>3426</v>
      </c>
      <c r="D136" s="109" t="s">
        <v>473</v>
      </c>
      <c r="E136" s="109" t="s">
        <v>394</v>
      </c>
      <c r="F136" s="109" t="s">
        <v>19</v>
      </c>
      <c r="G136" s="109" t="s">
        <v>412</v>
      </c>
      <c r="H136" s="109" t="s">
        <v>409</v>
      </c>
      <c r="I136" s="109" t="s">
        <v>397</v>
      </c>
      <c r="J136" s="109" t="s">
        <v>381</v>
      </c>
      <c r="K136" s="110" t="s">
        <v>381</v>
      </c>
      <c r="L136" s="110">
        <v>1000</v>
      </c>
      <c r="M136" s="111">
        <v>1000</v>
      </c>
      <c r="N136" s="111" t="s">
        <v>477</v>
      </c>
      <c r="O136" s="112">
        <v>43861</v>
      </c>
      <c r="P136" s="110" t="s">
        <v>403</v>
      </c>
      <c r="Q136" s="113">
        <f>+IFERROR(IF(E136="DISTRIBUCION",((SUMIFS(M:M,D:D,DETALLADOMEDICAMENTOS!$D136,H:H,DETALLADOMEDICAMENTOS!$H136,P:P,"MARZO")+(SUMIFS(M:M,D:D,DETALLADOMEDICAMENTOS!$D136,H:H,DETALLADOMEDICAMENTOS!$H136,P:P,"ABRIL")))/(SUMIFS(L:L,D:D,DETALLADOMEDICAMENTOS!$D136,H:H,DETALLADOMEDICAMENTOS!$H136,P:P,"MARZO")+(SUMIFS(L:L,D:D,DETALLADOMEDICAMENTOS!$D136,H:H,DETALLADOMEDICAMENTOS!$H136,P:P,"ABRIL")))),(SUMIFS(K:K,D:D,DETALLADOMEDICAMENTOS!$D136,H:H,DETALLADOMEDICAMENTOS!$H136)/(SUMIFS(J:J,D:D,DETALLADOMEDICAMENTOS!$D136,H:H,DETALLADOMEDICAMENTOS!$H136)))),0)</f>
        <v>0.35294117647058826</v>
      </c>
      <c r="R136" s="114">
        <f>IF(DETALLADOMEDICAMENTOS!$E136="DISTRIBUCION",1/((COUNTIFS(B:B,DETALLADOMEDICAMENTOS!$B136,H:H,DETALLADOMEDICAMENTOS!$H136,P:P,"MARZO")+(COUNTIFS(B:B,DETALLADOMEDICAMENTOS!$B136,H:H,DETALLADOMEDICAMENTOS!$H136,P:P,"ABRIL")))),IF(DETALLADOMEDICAMENTOS!$E136="INTEGRAL",1/(COUNTIFS(B:B,DETALLADOMEDICAMENTOS!$B136)),0))</f>
        <v>0.25</v>
      </c>
      <c r="S136" s="111" t="str">
        <f>+IF(OR(DETALLADOMEDICAMENTOS!$P136="MARZO",DETALLADOMEDICAMENTOS!$P136="ABRIL"),IF(DETALLADOMEDICAMENTOS!$Q136=0,"Rojo",IF(AND(DETALLADOMEDICAMENTOS!$Q136&gt;0,DETALLADOMEDICAMENTOS!$Q136&lt;0.99),"Amarillo","Verde")),"")</f>
        <v/>
      </c>
      <c r="T136" s="115">
        <f>IF(DETALLADOMEDICAMENTOS!$E136="DISTRIBUCIoN",1/((COUNTIFS(B:B,DETALLADOMEDICAMENTOS!$B136,P:P,"MARZO")+(COUNTIFS(B:B,DETALLADOMEDICAMENTOS!$B136,P:P,"ABRIL")))),FALSE)</f>
        <v>0.125</v>
      </c>
    </row>
    <row r="137" spans="1:20">
      <c r="A137" s="108" t="s">
        <v>37</v>
      </c>
      <c r="B137" s="109">
        <v>116</v>
      </c>
      <c r="C137" s="109">
        <v>3498</v>
      </c>
      <c r="D137" s="109" t="s">
        <v>473</v>
      </c>
      <c r="E137" s="109" t="s">
        <v>394</v>
      </c>
      <c r="F137" s="109" t="s">
        <v>19</v>
      </c>
      <c r="G137" s="109" t="s">
        <v>415</v>
      </c>
      <c r="H137" s="109" t="s">
        <v>405</v>
      </c>
      <c r="I137" s="109" t="s">
        <v>397</v>
      </c>
      <c r="J137" s="109" t="s">
        <v>381</v>
      </c>
      <c r="K137" s="110" t="s">
        <v>381</v>
      </c>
      <c r="L137" s="110">
        <v>1000</v>
      </c>
      <c r="M137" s="111">
        <v>1000</v>
      </c>
      <c r="N137" s="111" t="s">
        <v>477</v>
      </c>
      <c r="O137" s="112">
        <v>43861</v>
      </c>
      <c r="P137" s="110" t="s">
        <v>403</v>
      </c>
      <c r="Q137" s="113">
        <f>+IFERROR(IF(E137="DISTRIBUCION",((SUMIFS(M:M,D:D,DETALLADOMEDICAMENTOS!$D137,H:H,DETALLADOMEDICAMENTOS!$H137,P:P,"MARZO")+(SUMIFS(M:M,D:D,DETALLADOMEDICAMENTOS!$D137,H:H,DETALLADOMEDICAMENTOS!$H137,P:P,"ABRIL")))/(SUMIFS(L:L,D:D,DETALLADOMEDICAMENTOS!$D137,H:H,DETALLADOMEDICAMENTOS!$H137,P:P,"MARZO")+(SUMIFS(L:L,D:D,DETALLADOMEDICAMENTOS!$D137,H:H,DETALLADOMEDICAMENTOS!$H137,P:P,"ABRIL")))),(SUMIFS(K:K,D:D,DETALLADOMEDICAMENTOS!$D137,H:H,DETALLADOMEDICAMENTOS!$H137)/(SUMIFS(J:J,D:D,DETALLADOMEDICAMENTOS!$D137,H:H,DETALLADOMEDICAMENTOS!$H137)))),0)</f>
        <v>0.34482758620689657</v>
      </c>
      <c r="R137" s="114">
        <f>IF(DETALLADOMEDICAMENTOS!$E137="DISTRIBUCION",1/((COUNTIFS(B:B,DETALLADOMEDICAMENTOS!$B137,H:H,DETALLADOMEDICAMENTOS!$H137,P:P,"MARZO")+(COUNTIFS(B:B,DETALLADOMEDICAMENTOS!$B137,H:H,DETALLADOMEDICAMENTOS!$H137,P:P,"ABRIL")))),IF(DETALLADOMEDICAMENTOS!$E137="INTEGRAL",1/(COUNTIFS(B:B,DETALLADOMEDICAMENTOS!$B137)),0))</f>
        <v>0.5</v>
      </c>
      <c r="S137" s="111" t="str">
        <f>+IF(OR(DETALLADOMEDICAMENTOS!$P137="MARZO",DETALLADOMEDICAMENTOS!$P137="ABRIL"),IF(DETALLADOMEDICAMENTOS!$Q137=0,"Rojo",IF(AND(DETALLADOMEDICAMENTOS!$Q137&gt;0,DETALLADOMEDICAMENTOS!$Q137&lt;0.99),"Amarillo","Verde")),"")</f>
        <v/>
      </c>
      <c r="T137" s="115">
        <f>IF(DETALLADOMEDICAMENTOS!$E137="DISTRIBUCIoN",1/((COUNTIFS(B:B,DETALLADOMEDICAMENTOS!$B137,P:P,"MARZO")+(COUNTIFS(B:B,DETALLADOMEDICAMENTOS!$B137,P:P,"ABRIL")))),FALSE)</f>
        <v>0.125</v>
      </c>
    </row>
    <row r="138" spans="1:20">
      <c r="A138" s="108" t="s">
        <v>37</v>
      </c>
      <c r="B138" s="109">
        <v>116</v>
      </c>
      <c r="C138" s="109">
        <v>3564</v>
      </c>
      <c r="D138" s="109" t="s">
        <v>473</v>
      </c>
      <c r="E138" s="109" t="s">
        <v>394</v>
      </c>
      <c r="F138" s="109" t="s">
        <v>19</v>
      </c>
      <c r="G138" s="109" t="s">
        <v>414</v>
      </c>
      <c r="H138" s="109" t="s">
        <v>409</v>
      </c>
      <c r="I138" s="109" t="s">
        <v>397</v>
      </c>
      <c r="J138" s="109" t="s">
        <v>381</v>
      </c>
      <c r="K138" s="110" t="s">
        <v>381</v>
      </c>
      <c r="L138" s="110">
        <v>200</v>
      </c>
      <c r="M138" s="111">
        <v>400</v>
      </c>
      <c r="N138" s="111" t="s">
        <v>477</v>
      </c>
      <c r="O138" s="112">
        <v>43861</v>
      </c>
      <c r="P138" s="110" t="s">
        <v>403</v>
      </c>
      <c r="Q138" s="113">
        <f>+IFERROR(IF(E138="DISTRIBUCION",((SUMIFS(M:M,D:D,DETALLADOMEDICAMENTOS!$D138,H:H,DETALLADOMEDICAMENTOS!$H138,P:P,"MARZO")+(SUMIFS(M:M,D:D,DETALLADOMEDICAMENTOS!$D138,H:H,DETALLADOMEDICAMENTOS!$H138,P:P,"ABRIL")))/(SUMIFS(L:L,D:D,DETALLADOMEDICAMENTOS!$D138,H:H,DETALLADOMEDICAMENTOS!$H138,P:P,"MARZO")+(SUMIFS(L:L,D:D,DETALLADOMEDICAMENTOS!$D138,H:H,DETALLADOMEDICAMENTOS!$H138,P:P,"ABRIL")))),(SUMIFS(K:K,D:D,DETALLADOMEDICAMENTOS!$D138,H:H,DETALLADOMEDICAMENTOS!$H138)/(SUMIFS(J:J,D:D,DETALLADOMEDICAMENTOS!$D138,H:H,DETALLADOMEDICAMENTOS!$H138)))),0)</f>
        <v>0.35294117647058826</v>
      </c>
      <c r="R138" s="114">
        <f>IF(DETALLADOMEDICAMENTOS!$E138="DISTRIBUCION",1/((COUNTIFS(B:B,DETALLADOMEDICAMENTOS!$B138,H:H,DETALLADOMEDICAMENTOS!$H138,P:P,"MARZO")+(COUNTIFS(B:B,DETALLADOMEDICAMENTOS!$B138,H:H,DETALLADOMEDICAMENTOS!$H138,P:P,"ABRIL")))),IF(DETALLADOMEDICAMENTOS!$E138="INTEGRAL",1/(COUNTIFS(B:B,DETALLADOMEDICAMENTOS!$B138)),0))</f>
        <v>0.25</v>
      </c>
      <c r="S138" s="111" t="str">
        <f>+IF(OR(DETALLADOMEDICAMENTOS!$P138="MARZO",DETALLADOMEDICAMENTOS!$P138="ABRIL"),IF(DETALLADOMEDICAMENTOS!$Q138=0,"Rojo",IF(AND(DETALLADOMEDICAMENTOS!$Q138&gt;0,DETALLADOMEDICAMENTOS!$Q138&lt;0.99),"Amarillo","Verde")),"")</f>
        <v/>
      </c>
      <c r="T138" s="115">
        <f>IF(DETALLADOMEDICAMENTOS!$E138="DISTRIBUCIoN",1/((COUNTIFS(B:B,DETALLADOMEDICAMENTOS!$B138,P:P,"MARZO")+(COUNTIFS(B:B,DETALLADOMEDICAMENTOS!$B138,P:P,"ABRIL")))),FALSE)</f>
        <v>0.125</v>
      </c>
    </row>
    <row r="139" spans="1:20">
      <c r="A139" s="108" t="s">
        <v>37</v>
      </c>
      <c r="B139" s="109">
        <v>116</v>
      </c>
      <c r="C139" s="109">
        <v>3424</v>
      </c>
      <c r="D139" s="109" t="s">
        <v>473</v>
      </c>
      <c r="E139" s="109" t="s">
        <v>394</v>
      </c>
      <c r="F139" s="109" t="s">
        <v>19</v>
      </c>
      <c r="G139" s="109" t="s">
        <v>408</v>
      </c>
      <c r="H139" s="109" t="s">
        <v>409</v>
      </c>
      <c r="I139" s="109" t="s">
        <v>397</v>
      </c>
      <c r="J139" s="109" t="s">
        <v>381</v>
      </c>
      <c r="K139" s="110" t="s">
        <v>381</v>
      </c>
      <c r="L139" s="110">
        <v>200</v>
      </c>
      <c r="M139" s="111">
        <v>0</v>
      </c>
      <c r="N139" s="111"/>
      <c r="O139" s="112"/>
      <c r="P139" s="110" t="s">
        <v>399</v>
      </c>
      <c r="Q139" s="113">
        <f>+IFERROR(IF(E139="DISTRIBUCION",((SUMIFS(M:M,D:D,DETALLADOMEDICAMENTOS!$D139,H:H,DETALLADOMEDICAMENTOS!$H139,P:P,"MARZO")+(SUMIFS(M:M,D:D,DETALLADOMEDICAMENTOS!$D139,H:H,DETALLADOMEDICAMENTOS!$H139,P:P,"ABRIL")))/(SUMIFS(L:L,D:D,DETALLADOMEDICAMENTOS!$D139,H:H,DETALLADOMEDICAMENTOS!$H139,P:P,"MARZO")+(SUMIFS(L:L,D:D,DETALLADOMEDICAMENTOS!$D139,H:H,DETALLADOMEDICAMENTOS!$H139,P:P,"ABRIL")))),(SUMIFS(K:K,D:D,DETALLADOMEDICAMENTOS!$D139,H:H,DETALLADOMEDICAMENTOS!$H139)/(SUMIFS(J:J,D:D,DETALLADOMEDICAMENTOS!$D139,H:H,DETALLADOMEDICAMENTOS!$H139)))),0)</f>
        <v>0.35294117647058826</v>
      </c>
      <c r="R139" s="114">
        <f>IF(DETALLADOMEDICAMENTOS!$E139="DISTRIBUCION",1/((COUNTIFS(B:B,DETALLADOMEDICAMENTOS!$B139,H:H,DETALLADOMEDICAMENTOS!$H139,P:P,"MARZO")+(COUNTIFS(B:B,DETALLADOMEDICAMENTOS!$B139,H:H,DETALLADOMEDICAMENTOS!$H139,P:P,"ABRIL")))),IF(DETALLADOMEDICAMENTOS!$E139="INTEGRAL",1/(COUNTIFS(B:B,DETALLADOMEDICAMENTOS!$B139)),0))</f>
        <v>0.25</v>
      </c>
      <c r="S139" s="111" t="str">
        <f>+IF(OR(DETALLADOMEDICAMENTOS!$P139="MARZO",DETALLADOMEDICAMENTOS!$P139="ABRIL"),IF(DETALLADOMEDICAMENTOS!$Q139=0,"Rojo",IF(AND(DETALLADOMEDICAMENTOS!$Q139&gt;0,DETALLADOMEDICAMENTOS!$Q139&lt;0.99),"Amarillo","Verde")),"")</f>
        <v>Amarillo</v>
      </c>
      <c r="T139" s="115">
        <f>IF(DETALLADOMEDICAMENTOS!$E139="DISTRIBUCIoN",1/((COUNTIFS(B:B,DETALLADOMEDICAMENTOS!$B139,P:P,"MARZO")+(COUNTIFS(B:B,DETALLADOMEDICAMENTOS!$B139,P:P,"ABRIL")))),FALSE)</f>
        <v>0.125</v>
      </c>
    </row>
    <row r="140" spans="1:20">
      <c r="A140" s="108" t="s">
        <v>37</v>
      </c>
      <c r="B140" s="109">
        <v>116</v>
      </c>
      <c r="C140" s="109">
        <v>3280</v>
      </c>
      <c r="D140" s="109" t="s">
        <v>473</v>
      </c>
      <c r="E140" s="109" t="s">
        <v>394</v>
      </c>
      <c r="F140" s="109" t="s">
        <v>19</v>
      </c>
      <c r="G140" s="109" t="s">
        <v>416</v>
      </c>
      <c r="H140" s="109" t="s">
        <v>409</v>
      </c>
      <c r="I140" s="109" t="s">
        <v>397</v>
      </c>
      <c r="J140" s="109" t="s">
        <v>381</v>
      </c>
      <c r="K140" s="110" t="s">
        <v>381</v>
      </c>
      <c r="L140" s="110">
        <v>50</v>
      </c>
      <c r="M140" s="111">
        <v>0</v>
      </c>
      <c r="N140" s="111"/>
      <c r="O140" s="112"/>
      <c r="P140" s="110" t="s">
        <v>399</v>
      </c>
      <c r="Q140" s="113">
        <f>+IFERROR(IF(E140="DISTRIBUCION",((SUMIFS(M:M,D:D,DETALLADOMEDICAMENTOS!$D140,H:H,DETALLADOMEDICAMENTOS!$H140,P:P,"MARZO")+(SUMIFS(M:M,D:D,DETALLADOMEDICAMENTOS!$D140,H:H,DETALLADOMEDICAMENTOS!$H140,P:P,"ABRIL")))/(SUMIFS(L:L,D:D,DETALLADOMEDICAMENTOS!$D140,H:H,DETALLADOMEDICAMENTOS!$H140,P:P,"MARZO")+(SUMIFS(L:L,D:D,DETALLADOMEDICAMENTOS!$D140,H:H,DETALLADOMEDICAMENTOS!$H140,P:P,"ABRIL")))),(SUMIFS(K:K,D:D,DETALLADOMEDICAMENTOS!$D140,H:H,DETALLADOMEDICAMENTOS!$H140)/(SUMIFS(J:J,D:D,DETALLADOMEDICAMENTOS!$D140,H:H,DETALLADOMEDICAMENTOS!$H140)))),0)</f>
        <v>0.35294117647058826</v>
      </c>
      <c r="R140" s="114">
        <f>IF(DETALLADOMEDICAMENTOS!$E140="DISTRIBUCION",1/((COUNTIFS(B:B,DETALLADOMEDICAMENTOS!$B140,H:H,DETALLADOMEDICAMENTOS!$H140,P:P,"MARZO")+(COUNTIFS(B:B,DETALLADOMEDICAMENTOS!$B140,H:H,DETALLADOMEDICAMENTOS!$H140,P:P,"ABRIL")))),IF(DETALLADOMEDICAMENTOS!$E140="INTEGRAL",1/(COUNTIFS(B:B,DETALLADOMEDICAMENTOS!$B140)),0))</f>
        <v>0.25</v>
      </c>
      <c r="S140" s="111" t="str">
        <f>+IF(OR(DETALLADOMEDICAMENTOS!$P140="MARZO",DETALLADOMEDICAMENTOS!$P140="ABRIL"),IF(DETALLADOMEDICAMENTOS!$Q140=0,"Rojo",IF(AND(DETALLADOMEDICAMENTOS!$Q140&gt;0,DETALLADOMEDICAMENTOS!$Q140&lt;0.99),"Amarillo","Verde")),"")</f>
        <v>Amarillo</v>
      </c>
      <c r="T140" s="115">
        <f>IF(DETALLADOMEDICAMENTOS!$E140="DISTRIBUCIoN",1/((COUNTIFS(B:B,DETALLADOMEDICAMENTOS!$B140,P:P,"MARZO")+(COUNTIFS(B:B,DETALLADOMEDICAMENTOS!$B140,P:P,"ABRIL")))),FALSE)</f>
        <v>0.125</v>
      </c>
    </row>
    <row r="141" spans="1:20">
      <c r="A141" s="108" t="s">
        <v>37</v>
      </c>
      <c r="B141" s="109">
        <v>117</v>
      </c>
      <c r="C141" s="109">
        <v>3013</v>
      </c>
      <c r="D141" s="109" t="s">
        <v>478</v>
      </c>
      <c r="E141" s="109" t="s">
        <v>394</v>
      </c>
      <c r="F141" s="109" t="s">
        <v>19</v>
      </c>
      <c r="G141" s="109" t="s">
        <v>395</v>
      </c>
      <c r="H141" s="109" t="s">
        <v>396</v>
      </c>
      <c r="I141" s="109" t="s">
        <v>397</v>
      </c>
      <c r="J141" s="109" t="s">
        <v>381</v>
      </c>
      <c r="K141" s="110" t="s">
        <v>381</v>
      </c>
      <c r="L141" s="110">
        <v>1600</v>
      </c>
      <c r="M141" s="111">
        <v>1600</v>
      </c>
      <c r="N141" s="111" t="s">
        <v>479</v>
      </c>
      <c r="O141" s="112">
        <v>43909.640381944446</v>
      </c>
      <c r="P141" s="110" t="s">
        <v>399</v>
      </c>
      <c r="Q141" s="113">
        <f>+IFERROR(IF(E141="DISTRIBUCION",((SUMIFS(M:M,D:D,DETALLADOMEDICAMENTOS!$D141,H:H,DETALLADOMEDICAMENTOS!$H141,P:P,"MARZO")+(SUMIFS(M:M,D:D,DETALLADOMEDICAMENTOS!$D141,H:H,DETALLADOMEDICAMENTOS!$H141,P:P,"ABRIL")))/(SUMIFS(L:L,D:D,DETALLADOMEDICAMENTOS!$D141,H:H,DETALLADOMEDICAMENTOS!$H141,P:P,"MARZO")+(SUMIFS(L:L,D:D,DETALLADOMEDICAMENTOS!$D141,H:H,DETALLADOMEDICAMENTOS!$H141,P:P,"ABRIL")))),(SUMIFS(K:K,D:D,DETALLADOMEDICAMENTOS!$D141,H:H,DETALLADOMEDICAMENTOS!$H141)/(SUMIFS(J:J,D:D,DETALLADOMEDICAMENTOS!$D141,H:H,DETALLADOMEDICAMENTOS!$H141)))),0)</f>
        <v>0.69565217391304346</v>
      </c>
      <c r="R141" s="114">
        <f>IF(DETALLADOMEDICAMENTOS!$E141="DISTRIBUCION",1/((COUNTIFS(B:B,DETALLADOMEDICAMENTOS!$B141,H:H,DETALLADOMEDICAMENTOS!$H141,P:P,"MARZO")+(COUNTIFS(B:B,DETALLADOMEDICAMENTOS!$B141,H:H,DETALLADOMEDICAMENTOS!$H141,P:P,"ABRIL")))),IF(DETALLADOMEDICAMENTOS!$E141="INTEGRAL",1/(COUNTIFS(B:B,DETALLADOMEDICAMENTOS!$B141)),0))</f>
        <v>0.5</v>
      </c>
      <c r="S141" s="111" t="str">
        <f>+IF(OR(DETALLADOMEDICAMENTOS!$P141="MARZO",DETALLADOMEDICAMENTOS!$P141="ABRIL"),IF(DETALLADOMEDICAMENTOS!$Q141=0,"Rojo",IF(AND(DETALLADOMEDICAMENTOS!$Q141&gt;0,DETALLADOMEDICAMENTOS!$Q141&lt;0.99),"Amarillo","Verde")),"")</f>
        <v>Amarillo</v>
      </c>
      <c r="T141" s="115">
        <f>IF(DETALLADOMEDICAMENTOS!$E141="DISTRIBUCIoN",1/((COUNTIFS(B:B,DETALLADOMEDICAMENTOS!$B141,P:P,"MARZO")+(COUNTIFS(B:B,DETALLADOMEDICAMENTOS!$B141,P:P,"ABRIL")))),FALSE)</f>
        <v>0.1</v>
      </c>
    </row>
    <row r="142" spans="1:20">
      <c r="A142" s="108" t="s">
        <v>37</v>
      </c>
      <c r="B142" s="109">
        <v>117</v>
      </c>
      <c r="C142" s="109">
        <v>3424</v>
      </c>
      <c r="D142" s="109" t="s">
        <v>478</v>
      </c>
      <c r="E142" s="109" t="s">
        <v>394</v>
      </c>
      <c r="F142" s="109" t="s">
        <v>19</v>
      </c>
      <c r="G142" s="109" t="s">
        <v>408</v>
      </c>
      <c r="H142" s="109" t="s">
        <v>409</v>
      </c>
      <c r="I142" s="109" t="s">
        <v>397</v>
      </c>
      <c r="J142" s="109" t="s">
        <v>381</v>
      </c>
      <c r="K142" s="110" t="s">
        <v>381</v>
      </c>
      <c r="L142" s="110">
        <v>1500</v>
      </c>
      <c r="M142" s="111">
        <v>1500</v>
      </c>
      <c r="N142" s="111" t="s">
        <v>480</v>
      </c>
      <c r="O142" s="112">
        <v>43909.640381944446</v>
      </c>
      <c r="P142" s="110" t="s">
        <v>399</v>
      </c>
      <c r="Q142" s="113">
        <f>+IFERROR(IF(E142="DISTRIBUCION",((SUMIFS(M:M,D:D,DETALLADOMEDICAMENTOS!$D142,H:H,DETALLADOMEDICAMENTOS!$H142,P:P,"MARZO")+(SUMIFS(M:M,D:D,DETALLADOMEDICAMENTOS!$D142,H:H,DETALLADOMEDICAMENTOS!$H142,P:P,"ABRIL")))/(SUMIFS(L:L,D:D,DETALLADOMEDICAMENTOS!$D142,H:H,DETALLADOMEDICAMENTOS!$H142,P:P,"MARZO")+(SUMIFS(L:L,D:D,DETALLADOMEDICAMENTOS!$D142,H:H,DETALLADOMEDICAMENTOS!$H142,P:P,"ABRIL")))),(SUMIFS(K:K,D:D,DETALLADOMEDICAMENTOS!$D142,H:H,DETALLADOMEDICAMENTOS!$H142)/(SUMIFS(J:J,D:D,DETALLADOMEDICAMENTOS!$D142,H:H,DETALLADOMEDICAMENTOS!$H142)))),0)</f>
        <v>0.69696969696969702</v>
      </c>
      <c r="R142" s="114">
        <f>IF(DETALLADOMEDICAMENTOS!$E142="DISTRIBUCION",1/((COUNTIFS(B:B,DETALLADOMEDICAMENTOS!$B142,H:H,DETALLADOMEDICAMENTOS!$H142,P:P,"MARZO")+(COUNTIFS(B:B,DETALLADOMEDICAMENTOS!$B142,H:H,DETALLADOMEDICAMENTOS!$H142,P:P,"ABRIL")))),IF(DETALLADOMEDICAMENTOS!$E142="INTEGRAL",1/(COUNTIFS(B:B,DETALLADOMEDICAMENTOS!$B142)),0))</f>
        <v>0.16666666666666666</v>
      </c>
      <c r="S142" s="111" t="str">
        <f>+IF(OR(DETALLADOMEDICAMENTOS!$P142="MARZO",DETALLADOMEDICAMENTOS!$P142="ABRIL"),IF(DETALLADOMEDICAMENTOS!$Q142=0,"Rojo",IF(AND(DETALLADOMEDICAMENTOS!$Q142&gt;0,DETALLADOMEDICAMENTOS!$Q142&lt;0.99),"Amarillo","Verde")),"")</f>
        <v>Amarillo</v>
      </c>
      <c r="T142" s="115">
        <f>IF(DETALLADOMEDICAMENTOS!$E142="DISTRIBUCIoN",1/((COUNTIFS(B:B,DETALLADOMEDICAMENTOS!$B142,P:P,"MARZO")+(COUNTIFS(B:B,DETALLADOMEDICAMENTOS!$B142,P:P,"ABRIL")))),FALSE)</f>
        <v>0.1</v>
      </c>
    </row>
    <row r="143" spans="1:20">
      <c r="A143" s="108" t="s">
        <v>37</v>
      </c>
      <c r="B143" s="109">
        <v>117</v>
      </c>
      <c r="C143" s="109">
        <v>3563</v>
      </c>
      <c r="D143" s="109" t="s">
        <v>478</v>
      </c>
      <c r="E143" s="109" t="s">
        <v>394</v>
      </c>
      <c r="F143" s="109" t="s">
        <v>19</v>
      </c>
      <c r="G143" s="109" t="s">
        <v>413</v>
      </c>
      <c r="H143" s="109" t="s">
        <v>409</v>
      </c>
      <c r="I143" s="109" t="s">
        <v>397</v>
      </c>
      <c r="J143" s="109" t="s">
        <v>381</v>
      </c>
      <c r="K143" s="110" t="s">
        <v>381</v>
      </c>
      <c r="L143" s="110">
        <v>400</v>
      </c>
      <c r="M143" s="111">
        <v>400</v>
      </c>
      <c r="N143" s="111" t="s">
        <v>481</v>
      </c>
      <c r="O143" s="112">
        <v>43913.351273148146</v>
      </c>
      <c r="P143" s="110" t="s">
        <v>399</v>
      </c>
      <c r="Q143" s="113">
        <f>+IFERROR(IF(E143="DISTRIBUCION",((SUMIFS(M:M,D:D,DETALLADOMEDICAMENTOS!$D143,H:H,DETALLADOMEDICAMENTOS!$H143,P:P,"MARZO")+(SUMIFS(M:M,D:D,DETALLADOMEDICAMENTOS!$D143,H:H,DETALLADOMEDICAMENTOS!$H143,P:P,"ABRIL")))/(SUMIFS(L:L,D:D,DETALLADOMEDICAMENTOS!$D143,H:H,DETALLADOMEDICAMENTOS!$H143,P:P,"MARZO")+(SUMIFS(L:L,D:D,DETALLADOMEDICAMENTOS!$D143,H:H,DETALLADOMEDICAMENTOS!$H143,P:P,"ABRIL")))),(SUMIFS(K:K,D:D,DETALLADOMEDICAMENTOS!$D143,H:H,DETALLADOMEDICAMENTOS!$H143)/(SUMIFS(J:J,D:D,DETALLADOMEDICAMENTOS!$D143,H:H,DETALLADOMEDICAMENTOS!$H143)))),0)</f>
        <v>0.69696969696969702</v>
      </c>
      <c r="R143" s="114">
        <f>IF(DETALLADOMEDICAMENTOS!$E143="DISTRIBUCION",1/((COUNTIFS(B:B,DETALLADOMEDICAMENTOS!$B143,H:H,DETALLADOMEDICAMENTOS!$H143,P:P,"MARZO")+(COUNTIFS(B:B,DETALLADOMEDICAMENTOS!$B143,H:H,DETALLADOMEDICAMENTOS!$H143,P:P,"ABRIL")))),IF(DETALLADOMEDICAMENTOS!$E143="INTEGRAL",1/(COUNTIFS(B:B,DETALLADOMEDICAMENTOS!$B143)),0))</f>
        <v>0.16666666666666666</v>
      </c>
      <c r="S143" s="111" t="str">
        <f>+IF(OR(DETALLADOMEDICAMENTOS!$P143="MARZO",DETALLADOMEDICAMENTOS!$P143="ABRIL"),IF(DETALLADOMEDICAMENTOS!$Q143=0,"Rojo",IF(AND(DETALLADOMEDICAMENTOS!$Q143&gt;0,DETALLADOMEDICAMENTOS!$Q143&lt;0.99),"Amarillo","Verde")),"")</f>
        <v>Amarillo</v>
      </c>
      <c r="T143" s="115">
        <f>IF(DETALLADOMEDICAMENTOS!$E143="DISTRIBUCIoN",1/((COUNTIFS(B:B,DETALLADOMEDICAMENTOS!$B143,P:P,"MARZO")+(COUNTIFS(B:B,DETALLADOMEDICAMENTOS!$B143,P:P,"ABRIL")))),FALSE)</f>
        <v>0.1</v>
      </c>
    </row>
    <row r="144" spans="1:20">
      <c r="A144" s="108" t="s">
        <v>37</v>
      </c>
      <c r="B144" s="109">
        <v>117</v>
      </c>
      <c r="C144" s="109">
        <v>3564</v>
      </c>
      <c r="D144" s="109" t="s">
        <v>478</v>
      </c>
      <c r="E144" s="109" t="s">
        <v>394</v>
      </c>
      <c r="F144" s="109" t="s">
        <v>19</v>
      </c>
      <c r="G144" s="109" t="s">
        <v>414</v>
      </c>
      <c r="H144" s="109" t="s">
        <v>409</v>
      </c>
      <c r="I144" s="109" t="s">
        <v>397</v>
      </c>
      <c r="J144" s="109" t="s">
        <v>381</v>
      </c>
      <c r="K144" s="110" t="s">
        <v>381</v>
      </c>
      <c r="L144" s="110">
        <v>400</v>
      </c>
      <c r="M144" s="111">
        <v>400</v>
      </c>
      <c r="N144" s="111" t="s">
        <v>482</v>
      </c>
      <c r="O144" s="112">
        <v>43909.640381944446</v>
      </c>
      <c r="P144" s="110" t="s">
        <v>399</v>
      </c>
      <c r="Q144" s="113">
        <f>+IFERROR(IF(E144="DISTRIBUCION",((SUMIFS(M:M,D:D,DETALLADOMEDICAMENTOS!$D144,H:H,DETALLADOMEDICAMENTOS!$H144,P:P,"MARZO")+(SUMIFS(M:M,D:D,DETALLADOMEDICAMENTOS!$D144,H:H,DETALLADOMEDICAMENTOS!$H144,P:P,"ABRIL")))/(SUMIFS(L:L,D:D,DETALLADOMEDICAMENTOS!$D144,H:H,DETALLADOMEDICAMENTOS!$H144,P:P,"MARZO")+(SUMIFS(L:L,D:D,DETALLADOMEDICAMENTOS!$D144,H:H,DETALLADOMEDICAMENTOS!$H144,P:P,"ABRIL")))),(SUMIFS(K:K,D:D,DETALLADOMEDICAMENTOS!$D144,H:H,DETALLADOMEDICAMENTOS!$H144)/(SUMIFS(J:J,D:D,DETALLADOMEDICAMENTOS!$D144,H:H,DETALLADOMEDICAMENTOS!$H144)))),0)</f>
        <v>0.69696969696969702</v>
      </c>
      <c r="R144" s="114">
        <f>IF(DETALLADOMEDICAMENTOS!$E144="DISTRIBUCION",1/((COUNTIFS(B:B,DETALLADOMEDICAMENTOS!$B144,H:H,DETALLADOMEDICAMENTOS!$H144,P:P,"MARZO")+(COUNTIFS(B:B,DETALLADOMEDICAMENTOS!$B144,H:H,DETALLADOMEDICAMENTOS!$H144,P:P,"ABRIL")))),IF(DETALLADOMEDICAMENTOS!$E144="INTEGRAL",1/(COUNTIFS(B:B,DETALLADOMEDICAMENTOS!$B144)),0))</f>
        <v>0.16666666666666666</v>
      </c>
      <c r="S144" s="111" t="str">
        <f>+IF(OR(DETALLADOMEDICAMENTOS!$P144="MARZO",DETALLADOMEDICAMENTOS!$P144="ABRIL"),IF(DETALLADOMEDICAMENTOS!$Q144=0,"Rojo",IF(AND(DETALLADOMEDICAMENTOS!$Q144&gt;0,DETALLADOMEDICAMENTOS!$Q144&lt;0.99),"Amarillo","Verde")),"")</f>
        <v>Amarillo</v>
      </c>
      <c r="T144" s="115">
        <f>IF(DETALLADOMEDICAMENTOS!$E144="DISTRIBUCIoN",1/((COUNTIFS(B:B,DETALLADOMEDICAMENTOS!$B144,P:P,"MARZO")+(COUNTIFS(B:B,DETALLADOMEDICAMENTOS!$B144,P:P,"ABRIL")))),FALSE)</f>
        <v>0.1</v>
      </c>
    </row>
    <row r="145" spans="1:20">
      <c r="A145" s="108" t="s">
        <v>37</v>
      </c>
      <c r="B145" s="109">
        <v>117</v>
      </c>
      <c r="C145" s="109">
        <v>3013</v>
      </c>
      <c r="D145" s="109" t="s">
        <v>478</v>
      </c>
      <c r="E145" s="109" t="s">
        <v>394</v>
      </c>
      <c r="F145" s="109" t="s">
        <v>19</v>
      </c>
      <c r="G145" s="109" t="s">
        <v>395</v>
      </c>
      <c r="H145" s="109" t="s">
        <v>396</v>
      </c>
      <c r="I145" s="109" t="s">
        <v>397</v>
      </c>
      <c r="J145" s="109" t="s">
        <v>381</v>
      </c>
      <c r="K145" s="110" t="s">
        <v>381</v>
      </c>
      <c r="L145" s="110">
        <v>200</v>
      </c>
      <c r="M145" s="111">
        <v>200</v>
      </c>
      <c r="N145" s="111" t="s">
        <v>483</v>
      </c>
      <c r="O145" s="112">
        <v>43877.511319444442</v>
      </c>
      <c r="P145" s="110" t="s">
        <v>401</v>
      </c>
      <c r="Q145" s="113">
        <f>+IFERROR(IF(E145="DISTRIBUCION",((SUMIFS(M:M,D:D,DETALLADOMEDICAMENTOS!$D145,H:H,DETALLADOMEDICAMENTOS!$H145,P:P,"MARZO")+(SUMIFS(M:M,D:D,DETALLADOMEDICAMENTOS!$D145,H:H,DETALLADOMEDICAMENTOS!$H145,P:P,"ABRIL")))/(SUMIFS(L:L,D:D,DETALLADOMEDICAMENTOS!$D145,H:H,DETALLADOMEDICAMENTOS!$H145,P:P,"MARZO")+(SUMIFS(L:L,D:D,DETALLADOMEDICAMENTOS!$D145,H:H,DETALLADOMEDICAMENTOS!$H145,P:P,"ABRIL")))),(SUMIFS(K:K,D:D,DETALLADOMEDICAMENTOS!$D145,H:H,DETALLADOMEDICAMENTOS!$H145)/(SUMIFS(J:J,D:D,DETALLADOMEDICAMENTOS!$D145,H:H,DETALLADOMEDICAMENTOS!$H145)))),0)</f>
        <v>0.69565217391304346</v>
      </c>
      <c r="R145" s="114">
        <f>IF(DETALLADOMEDICAMENTOS!$E145="DISTRIBUCION",1/((COUNTIFS(B:B,DETALLADOMEDICAMENTOS!$B145,H:H,DETALLADOMEDICAMENTOS!$H145,P:P,"MARZO")+(COUNTIFS(B:B,DETALLADOMEDICAMENTOS!$B145,H:H,DETALLADOMEDICAMENTOS!$H145,P:P,"ABRIL")))),IF(DETALLADOMEDICAMENTOS!$E145="INTEGRAL",1/(COUNTIFS(B:B,DETALLADOMEDICAMENTOS!$B145)),0))</f>
        <v>0.5</v>
      </c>
      <c r="S145" s="111" t="str">
        <f>+IF(OR(DETALLADOMEDICAMENTOS!$P145="MARZO",DETALLADOMEDICAMENTOS!$P145="ABRIL"),IF(DETALLADOMEDICAMENTOS!$Q145=0,"Rojo",IF(AND(DETALLADOMEDICAMENTOS!$Q145&gt;0,DETALLADOMEDICAMENTOS!$Q145&lt;0.99),"Amarillo","Verde")),"")</f>
        <v/>
      </c>
      <c r="T145" s="115">
        <f>IF(DETALLADOMEDICAMENTOS!$E145="DISTRIBUCIoN",1/((COUNTIFS(B:B,DETALLADOMEDICAMENTOS!$B145,P:P,"MARZO")+(COUNTIFS(B:B,DETALLADOMEDICAMENTOS!$B145,P:P,"ABRIL")))),FALSE)</f>
        <v>0.1</v>
      </c>
    </row>
    <row r="146" spans="1:20">
      <c r="A146" s="108" t="s">
        <v>37</v>
      </c>
      <c r="B146" s="109">
        <v>117</v>
      </c>
      <c r="C146" s="109">
        <v>3424</v>
      </c>
      <c r="D146" s="109" t="s">
        <v>478</v>
      </c>
      <c r="E146" s="109" t="s">
        <v>394</v>
      </c>
      <c r="F146" s="109" t="s">
        <v>19</v>
      </c>
      <c r="G146" s="109" t="s">
        <v>408</v>
      </c>
      <c r="H146" s="109" t="s">
        <v>409</v>
      </c>
      <c r="I146" s="109" t="s">
        <v>397</v>
      </c>
      <c r="J146" s="109" t="s">
        <v>381</v>
      </c>
      <c r="K146" s="110" t="s">
        <v>381</v>
      </c>
      <c r="L146" s="110">
        <v>200</v>
      </c>
      <c r="M146" s="111">
        <v>200</v>
      </c>
      <c r="N146" s="111" t="s">
        <v>483</v>
      </c>
      <c r="O146" s="112">
        <v>43877.511319444442</v>
      </c>
      <c r="P146" s="110" t="s">
        <v>401</v>
      </c>
      <c r="Q146" s="113">
        <f>+IFERROR(IF(E146="DISTRIBUCION",((SUMIFS(M:M,D:D,DETALLADOMEDICAMENTOS!$D146,H:H,DETALLADOMEDICAMENTOS!$H146,P:P,"MARZO")+(SUMIFS(M:M,D:D,DETALLADOMEDICAMENTOS!$D146,H:H,DETALLADOMEDICAMENTOS!$H146,P:P,"ABRIL")))/(SUMIFS(L:L,D:D,DETALLADOMEDICAMENTOS!$D146,H:H,DETALLADOMEDICAMENTOS!$H146,P:P,"MARZO")+(SUMIFS(L:L,D:D,DETALLADOMEDICAMENTOS!$D146,H:H,DETALLADOMEDICAMENTOS!$H146,P:P,"ABRIL")))),(SUMIFS(K:K,D:D,DETALLADOMEDICAMENTOS!$D146,H:H,DETALLADOMEDICAMENTOS!$H146)/(SUMIFS(J:J,D:D,DETALLADOMEDICAMENTOS!$D146,H:H,DETALLADOMEDICAMENTOS!$H146)))),0)</f>
        <v>0.69696969696969702</v>
      </c>
      <c r="R146" s="114">
        <f>IF(DETALLADOMEDICAMENTOS!$E146="DISTRIBUCION",1/((COUNTIFS(B:B,DETALLADOMEDICAMENTOS!$B146,H:H,DETALLADOMEDICAMENTOS!$H146,P:P,"MARZO")+(COUNTIFS(B:B,DETALLADOMEDICAMENTOS!$B146,H:H,DETALLADOMEDICAMENTOS!$H146,P:P,"ABRIL")))),IF(DETALLADOMEDICAMENTOS!$E146="INTEGRAL",1/(COUNTIFS(B:B,DETALLADOMEDICAMENTOS!$B146)),0))</f>
        <v>0.16666666666666666</v>
      </c>
      <c r="S146" s="111" t="str">
        <f>+IF(OR(DETALLADOMEDICAMENTOS!$P146="MARZO",DETALLADOMEDICAMENTOS!$P146="ABRIL"),IF(DETALLADOMEDICAMENTOS!$Q146=0,"Rojo",IF(AND(DETALLADOMEDICAMENTOS!$Q146&gt;0,DETALLADOMEDICAMENTOS!$Q146&lt;0.99),"Amarillo","Verde")),"")</f>
        <v/>
      </c>
      <c r="T146" s="115">
        <f>IF(DETALLADOMEDICAMENTOS!$E146="DISTRIBUCIoN",1/((COUNTIFS(B:B,DETALLADOMEDICAMENTOS!$B146,P:P,"MARZO")+(COUNTIFS(B:B,DETALLADOMEDICAMENTOS!$B146,P:P,"ABRIL")))),FALSE)</f>
        <v>0.1</v>
      </c>
    </row>
    <row r="147" spans="1:20">
      <c r="A147" s="108" t="s">
        <v>37</v>
      </c>
      <c r="B147" s="109">
        <v>117</v>
      </c>
      <c r="C147" s="109">
        <v>3564</v>
      </c>
      <c r="D147" s="109" t="s">
        <v>478</v>
      </c>
      <c r="E147" s="109" t="s">
        <v>394</v>
      </c>
      <c r="F147" s="109" t="s">
        <v>19</v>
      </c>
      <c r="G147" s="109" t="s">
        <v>414</v>
      </c>
      <c r="H147" s="109" t="s">
        <v>409</v>
      </c>
      <c r="I147" s="109" t="s">
        <v>397</v>
      </c>
      <c r="J147" s="109" t="s">
        <v>381</v>
      </c>
      <c r="K147" s="110" t="s">
        <v>381</v>
      </c>
      <c r="L147" s="110">
        <v>100</v>
      </c>
      <c r="M147" s="111">
        <v>100</v>
      </c>
      <c r="N147" s="111" t="s">
        <v>483</v>
      </c>
      <c r="O147" s="112">
        <v>43877.511319444442</v>
      </c>
      <c r="P147" s="110" t="s">
        <v>401</v>
      </c>
      <c r="Q147" s="113">
        <f>+IFERROR(IF(E147="DISTRIBUCION",((SUMIFS(M:M,D:D,DETALLADOMEDICAMENTOS!$D147,H:H,DETALLADOMEDICAMENTOS!$H147,P:P,"MARZO")+(SUMIFS(M:M,D:D,DETALLADOMEDICAMENTOS!$D147,H:H,DETALLADOMEDICAMENTOS!$H147,P:P,"ABRIL")))/(SUMIFS(L:L,D:D,DETALLADOMEDICAMENTOS!$D147,H:H,DETALLADOMEDICAMENTOS!$H147,P:P,"MARZO")+(SUMIFS(L:L,D:D,DETALLADOMEDICAMENTOS!$D147,H:H,DETALLADOMEDICAMENTOS!$H147,P:P,"ABRIL")))),(SUMIFS(K:K,D:D,DETALLADOMEDICAMENTOS!$D147,H:H,DETALLADOMEDICAMENTOS!$H147)/(SUMIFS(J:J,D:D,DETALLADOMEDICAMENTOS!$D147,H:H,DETALLADOMEDICAMENTOS!$H147)))),0)</f>
        <v>0.69696969696969702</v>
      </c>
      <c r="R147" s="114">
        <f>IF(DETALLADOMEDICAMENTOS!$E147="DISTRIBUCION",1/((COUNTIFS(B:B,DETALLADOMEDICAMENTOS!$B147,H:H,DETALLADOMEDICAMENTOS!$H147,P:P,"MARZO")+(COUNTIFS(B:B,DETALLADOMEDICAMENTOS!$B147,H:H,DETALLADOMEDICAMENTOS!$H147,P:P,"ABRIL")))),IF(DETALLADOMEDICAMENTOS!$E147="INTEGRAL",1/(COUNTIFS(B:B,DETALLADOMEDICAMENTOS!$B147)),0))</f>
        <v>0.16666666666666666</v>
      </c>
      <c r="S147" s="111" t="str">
        <f>+IF(OR(DETALLADOMEDICAMENTOS!$P147="MARZO",DETALLADOMEDICAMENTOS!$P147="ABRIL"),IF(DETALLADOMEDICAMENTOS!$Q147=0,"Rojo",IF(AND(DETALLADOMEDICAMENTOS!$Q147&gt;0,DETALLADOMEDICAMENTOS!$Q147&lt;0.99),"Amarillo","Verde")),"")</f>
        <v/>
      </c>
      <c r="T147" s="115">
        <f>IF(DETALLADOMEDICAMENTOS!$E147="DISTRIBUCIoN",1/((COUNTIFS(B:B,DETALLADOMEDICAMENTOS!$B147,P:P,"MARZO")+(COUNTIFS(B:B,DETALLADOMEDICAMENTOS!$B147,P:P,"ABRIL")))),FALSE)</f>
        <v>0.1</v>
      </c>
    </row>
    <row r="148" spans="1:20">
      <c r="A148" s="108" t="s">
        <v>37</v>
      </c>
      <c r="B148" s="109">
        <v>117</v>
      </c>
      <c r="C148" s="109">
        <v>3013</v>
      </c>
      <c r="D148" s="109" t="s">
        <v>478</v>
      </c>
      <c r="E148" s="109" t="s">
        <v>394</v>
      </c>
      <c r="F148" s="109" t="s">
        <v>19</v>
      </c>
      <c r="G148" s="109" t="s">
        <v>395</v>
      </c>
      <c r="H148" s="109" t="s">
        <v>396</v>
      </c>
      <c r="I148" s="109" t="s">
        <v>397</v>
      </c>
      <c r="J148" s="109" t="s">
        <v>381</v>
      </c>
      <c r="K148" s="110" t="s">
        <v>381</v>
      </c>
      <c r="L148" s="110">
        <v>500</v>
      </c>
      <c r="M148" s="111">
        <v>500</v>
      </c>
      <c r="N148" s="111" t="s">
        <v>484</v>
      </c>
      <c r="O148" s="112">
        <v>43861</v>
      </c>
      <c r="P148" s="110" t="s">
        <v>403</v>
      </c>
      <c r="Q148" s="113">
        <f>+IFERROR(IF(E148="DISTRIBUCION",((SUMIFS(M:M,D:D,DETALLADOMEDICAMENTOS!$D148,H:H,DETALLADOMEDICAMENTOS!$H148,P:P,"MARZO")+(SUMIFS(M:M,D:D,DETALLADOMEDICAMENTOS!$D148,H:H,DETALLADOMEDICAMENTOS!$H148,P:P,"ABRIL")))/(SUMIFS(L:L,D:D,DETALLADOMEDICAMENTOS!$D148,H:H,DETALLADOMEDICAMENTOS!$H148,P:P,"MARZO")+(SUMIFS(L:L,D:D,DETALLADOMEDICAMENTOS!$D148,H:H,DETALLADOMEDICAMENTOS!$H148,P:P,"ABRIL")))),(SUMIFS(K:K,D:D,DETALLADOMEDICAMENTOS!$D148,H:H,DETALLADOMEDICAMENTOS!$H148)/(SUMIFS(J:J,D:D,DETALLADOMEDICAMENTOS!$D148,H:H,DETALLADOMEDICAMENTOS!$H148)))),0)</f>
        <v>0.69565217391304346</v>
      </c>
      <c r="R148" s="114">
        <f>IF(DETALLADOMEDICAMENTOS!$E148="DISTRIBUCION",1/((COUNTIFS(B:B,DETALLADOMEDICAMENTOS!$B148,H:H,DETALLADOMEDICAMENTOS!$H148,P:P,"MARZO")+(COUNTIFS(B:B,DETALLADOMEDICAMENTOS!$B148,H:H,DETALLADOMEDICAMENTOS!$H148,P:P,"ABRIL")))),IF(DETALLADOMEDICAMENTOS!$E148="INTEGRAL",1/(COUNTIFS(B:B,DETALLADOMEDICAMENTOS!$B148)),0))</f>
        <v>0.5</v>
      </c>
      <c r="S148" s="111" t="str">
        <f>+IF(OR(DETALLADOMEDICAMENTOS!$P148="MARZO",DETALLADOMEDICAMENTOS!$P148="ABRIL"),IF(DETALLADOMEDICAMENTOS!$Q148=0,"Rojo",IF(AND(DETALLADOMEDICAMENTOS!$Q148&gt;0,DETALLADOMEDICAMENTOS!$Q148&lt;0.99),"Amarillo","Verde")),"")</f>
        <v/>
      </c>
      <c r="T148" s="115">
        <f>IF(DETALLADOMEDICAMENTOS!$E148="DISTRIBUCIoN",1/((COUNTIFS(B:B,DETALLADOMEDICAMENTOS!$B148,P:P,"MARZO")+(COUNTIFS(B:B,DETALLADOMEDICAMENTOS!$B148,P:P,"ABRIL")))),FALSE)</f>
        <v>0.1</v>
      </c>
    </row>
    <row r="149" spans="1:20">
      <c r="A149" s="108" t="s">
        <v>37</v>
      </c>
      <c r="B149" s="109">
        <v>117</v>
      </c>
      <c r="C149" s="109">
        <v>3173</v>
      </c>
      <c r="D149" s="109" t="s">
        <v>478</v>
      </c>
      <c r="E149" s="109" t="s">
        <v>394</v>
      </c>
      <c r="F149" s="109" t="s">
        <v>19</v>
      </c>
      <c r="G149" s="109" t="s">
        <v>422</v>
      </c>
      <c r="H149" s="109" t="s">
        <v>405</v>
      </c>
      <c r="I149" s="109" t="s">
        <v>397</v>
      </c>
      <c r="J149" s="109" t="s">
        <v>381</v>
      </c>
      <c r="K149" s="110" t="s">
        <v>381</v>
      </c>
      <c r="L149" s="110">
        <v>100</v>
      </c>
      <c r="M149" s="111">
        <v>100</v>
      </c>
      <c r="N149" s="111" t="s">
        <v>485</v>
      </c>
      <c r="O149" s="112">
        <v>43861</v>
      </c>
      <c r="P149" s="110" t="s">
        <v>403</v>
      </c>
      <c r="Q149" s="113">
        <f>+IFERROR(IF(E149="DISTRIBUCION",((SUMIFS(M:M,D:D,DETALLADOMEDICAMENTOS!$D149,H:H,DETALLADOMEDICAMENTOS!$H149,P:P,"MARZO")+(SUMIFS(M:M,D:D,DETALLADOMEDICAMENTOS!$D149,H:H,DETALLADOMEDICAMENTOS!$H149,P:P,"ABRIL")))/(SUMIFS(L:L,D:D,DETALLADOMEDICAMENTOS!$D149,H:H,DETALLADOMEDICAMENTOS!$H149,P:P,"MARZO")+(SUMIFS(L:L,D:D,DETALLADOMEDICAMENTOS!$D149,H:H,DETALLADOMEDICAMENTOS!$H149,P:P,"ABRIL")))),(SUMIFS(K:K,D:D,DETALLADOMEDICAMENTOS!$D149,H:H,DETALLADOMEDICAMENTOS!$H149)/(SUMIFS(J:J,D:D,DETALLADOMEDICAMENTOS!$D149,H:H,DETALLADOMEDICAMENTOS!$H149)))),0)</f>
        <v>0</v>
      </c>
      <c r="R149" s="114">
        <f>IF(DETALLADOMEDICAMENTOS!$E149="DISTRIBUCION",1/((COUNTIFS(B:B,DETALLADOMEDICAMENTOS!$B149,H:H,DETALLADOMEDICAMENTOS!$H149,P:P,"MARZO")+(COUNTIFS(B:B,DETALLADOMEDICAMENTOS!$B149,H:H,DETALLADOMEDICAMENTOS!$H149,P:P,"ABRIL")))),IF(DETALLADOMEDICAMENTOS!$E149="INTEGRAL",1/(COUNTIFS(B:B,DETALLADOMEDICAMENTOS!$B149)),0))</f>
        <v>0.5</v>
      </c>
      <c r="S149" s="111" t="str">
        <f>+IF(OR(DETALLADOMEDICAMENTOS!$P149="MARZO",DETALLADOMEDICAMENTOS!$P149="ABRIL"),IF(DETALLADOMEDICAMENTOS!$Q149=0,"Rojo",IF(AND(DETALLADOMEDICAMENTOS!$Q149&gt;0,DETALLADOMEDICAMENTOS!$Q149&lt;0.99),"Amarillo","Verde")),"")</f>
        <v/>
      </c>
      <c r="T149" s="115">
        <f>IF(DETALLADOMEDICAMENTOS!$E149="DISTRIBUCIoN",1/((COUNTIFS(B:B,DETALLADOMEDICAMENTOS!$B149,P:P,"MARZO")+(COUNTIFS(B:B,DETALLADOMEDICAMENTOS!$B149,P:P,"ABRIL")))),FALSE)</f>
        <v>0.1</v>
      </c>
    </row>
    <row r="150" spans="1:20">
      <c r="A150" s="108" t="s">
        <v>37</v>
      </c>
      <c r="B150" s="109">
        <v>117</v>
      </c>
      <c r="C150" s="109">
        <v>3211</v>
      </c>
      <c r="D150" s="109" t="s">
        <v>478</v>
      </c>
      <c r="E150" s="109" t="s">
        <v>394</v>
      </c>
      <c r="F150" s="109" t="s">
        <v>19</v>
      </c>
      <c r="G150" s="109" t="s">
        <v>404</v>
      </c>
      <c r="H150" s="109" t="s">
        <v>405</v>
      </c>
      <c r="I150" s="109" t="s">
        <v>397</v>
      </c>
      <c r="J150" s="109" t="s">
        <v>381</v>
      </c>
      <c r="K150" s="110" t="s">
        <v>381</v>
      </c>
      <c r="L150" s="110">
        <v>300</v>
      </c>
      <c r="M150" s="111">
        <v>300</v>
      </c>
      <c r="N150" s="111" t="s">
        <v>485</v>
      </c>
      <c r="O150" s="112">
        <v>43861</v>
      </c>
      <c r="P150" s="110" t="s">
        <v>403</v>
      </c>
      <c r="Q150" s="113">
        <f>+IFERROR(IF(E150="DISTRIBUCION",((SUMIFS(M:M,D:D,DETALLADOMEDICAMENTOS!$D150,H:H,DETALLADOMEDICAMENTOS!$H150,P:P,"MARZO")+(SUMIFS(M:M,D:D,DETALLADOMEDICAMENTOS!$D150,H:H,DETALLADOMEDICAMENTOS!$H150,P:P,"ABRIL")))/(SUMIFS(L:L,D:D,DETALLADOMEDICAMENTOS!$D150,H:H,DETALLADOMEDICAMENTOS!$H150,P:P,"MARZO")+(SUMIFS(L:L,D:D,DETALLADOMEDICAMENTOS!$D150,H:H,DETALLADOMEDICAMENTOS!$H150,P:P,"ABRIL")))),(SUMIFS(K:K,D:D,DETALLADOMEDICAMENTOS!$D150,H:H,DETALLADOMEDICAMENTOS!$H150)/(SUMIFS(J:J,D:D,DETALLADOMEDICAMENTOS!$D150,H:H,DETALLADOMEDICAMENTOS!$H150)))),0)</f>
        <v>0</v>
      </c>
      <c r="R150" s="114">
        <f>IF(DETALLADOMEDICAMENTOS!$E150="DISTRIBUCION",1/((COUNTIFS(B:B,DETALLADOMEDICAMENTOS!$B150,H:H,DETALLADOMEDICAMENTOS!$H150,P:P,"MARZO")+(COUNTIFS(B:B,DETALLADOMEDICAMENTOS!$B150,H:H,DETALLADOMEDICAMENTOS!$H150,P:P,"ABRIL")))),IF(DETALLADOMEDICAMENTOS!$E150="INTEGRAL",1/(COUNTIFS(B:B,DETALLADOMEDICAMENTOS!$B150)),0))</f>
        <v>0.5</v>
      </c>
      <c r="S150" s="111" t="str">
        <f>+IF(OR(DETALLADOMEDICAMENTOS!$P150="MARZO",DETALLADOMEDICAMENTOS!$P150="ABRIL"),IF(DETALLADOMEDICAMENTOS!$Q150=0,"Rojo",IF(AND(DETALLADOMEDICAMENTOS!$Q150&gt;0,DETALLADOMEDICAMENTOS!$Q150&lt;0.99),"Amarillo","Verde")),"")</f>
        <v/>
      </c>
      <c r="T150" s="115">
        <f>IF(DETALLADOMEDICAMENTOS!$E150="DISTRIBUCIoN",1/((COUNTIFS(B:B,DETALLADOMEDICAMENTOS!$B150,P:P,"MARZO")+(COUNTIFS(B:B,DETALLADOMEDICAMENTOS!$B150,P:P,"ABRIL")))),FALSE)</f>
        <v>0.1</v>
      </c>
    </row>
    <row r="151" spans="1:20">
      <c r="A151" s="108" t="s">
        <v>37</v>
      </c>
      <c r="B151" s="109">
        <v>117</v>
      </c>
      <c r="C151" s="109">
        <v>3424</v>
      </c>
      <c r="D151" s="109" t="s">
        <v>478</v>
      </c>
      <c r="E151" s="109" t="s">
        <v>394</v>
      </c>
      <c r="F151" s="109" t="s">
        <v>19</v>
      </c>
      <c r="G151" s="109" t="s">
        <v>408</v>
      </c>
      <c r="H151" s="109" t="s">
        <v>409</v>
      </c>
      <c r="I151" s="109" t="s">
        <v>397</v>
      </c>
      <c r="J151" s="109" t="s">
        <v>381</v>
      </c>
      <c r="K151" s="110" t="s">
        <v>381</v>
      </c>
      <c r="L151" s="110">
        <v>1000</v>
      </c>
      <c r="M151" s="111">
        <v>1000</v>
      </c>
      <c r="N151" s="111" t="s">
        <v>484</v>
      </c>
      <c r="O151" s="112">
        <v>43861</v>
      </c>
      <c r="P151" s="110" t="s">
        <v>403</v>
      </c>
      <c r="Q151" s="113">
        <f>+IFERROR(IF(E151="DISTRIBUCION",((SUMIFS(M:M,D:D,DETALLADOMEDICAMENTOS!$D151,H:H,DETALLADOMEDICAMENTOS!$H151,P:P,"MARZO")+(SUMIFS(M:M,D:D,DETALLADOMEDICAMENTOS!$D151,H:H,DETALLADOMEDICAMENTOS!$H151,P:P,"ABRIL")))/(SUMIFS(L:L,D:D,DETALLADOMEDICAMENTOS!$D151,H:H,DETALLADOMEDICAMENTOS!$H151,P:P,"MARZO")+(SUMIFS(L:L,D:D,DETALLADOMEDICAMENTOS!$D151,H:H,DETALLADOMEDICAMENTOS!$H151,P:P,"ABRIL")))),(SUMIFS(K:K,D:D,DETALLADOMEDICAMENTOS!$D151,H:H,DETALLADOMEDICAMENTOS!$H151)/(SUMIFS(J:J,D:D,DETALLADOMEDICAMENTOS!$D151,H:H,DETALLADOMEDICAMENTOS!$H151)))),0)</f>
        <v>0.69696969696969702</v>
      </c>
      <c r="R151" s="114">
        <f>IF(DETALLADOMEDICAMENTOS!$E151="DISTRIBUCION",1/((COUNTIFS(B:B,DETALLADOMEDICAMENTOS!$B151,H:H,DETALLADOMEDICAMENTOS!$H151,P:P,"MARZO")+(COUNTIFS(B:B,DETALLADOMEDICAMENTOS!$B151,H:H,DETALLADOMEDICAMENTOS!$H151,P:P,"ABRIL")))),IF(DETALLADOMEDICAMENTOS!$E151="INTEGRAL",1/(COUNTIFS(B:B,DETALLADOMEDICAMENTOS!$B151)),0))</f>
        <v>0.16666666666666666</v>
      </c>
      <c r="S151" s="111" t="str">
        <f>+IF(OR(DETALLADOMEDICAMENTOS!$P151="MARZO",DETALLADOMEDICAMENTOS!$P151="ABRIL"),IF(DETALLADOMEDICAMENTOS!$Q151=0,"Rojo",IF(AND(DETALLADOMEDICAMENTOS!$Q151&gt;0,DETALLADOMEDICAMENTOS!$Q151&lt;0.99),"Amarillo","Verde")),"")</f>
        <v/>
      </c>
      <c r="T151" s="115">
        <f>IF(DETALLADOMEDICAMENTOS!$E151="DISTRIBUCIoN",1/((COUNTIFS(B:B,DETALLADOMEDICAMENTOS!$B151,P:P,"MARZO")+(COUNTIFS(B:B,DETALLADOMEDICAMENTOS!$B151,P:P,"ABRIL")))),FALSE)</f>
        <v>0.1</v>
      </c>
    </row>
    <row r="152" spans="1:20">
      <c r="A152" s="108" t="s">
        <v>37</v>
      </c>
      <c r="B152" s="109">
        <v>117</v>
      </c>
      <c r="C152" s="109">
        <v>3498</v>
      </c>
      <c r="D152" s="109" t="s">
        <v>478</v>
      </c>
      <c r="E152" s="109" t="s">
        <v>394</v>
      </c>
      <c r="F152" s="109" t="s">
        <v>19</v>
      </c>
      <c r="G152" s="109" t="s">
        <v>415</v>
      </c>
      <c r="H152" s="109" t="s">
        <v>405</v>
      </c>
      <c r="I152" s="109" t="s">
        <v>397</v>
      </c>
      <c r="J152" s="109" t="s">
        <v>381</v>
      </c>
      <c r="K152" s="110" t="s">
        <v>381</v>
      </c>
      <c r="L152" s="110">
        <v>300</v>
      </c>
      <c r="M152" s="111">
        <v>300</v>
      </c>
      <c r="N152" s="111" t="s">
        <v>484</v>
      </c>
      <c r="O152" s="112">
        <v>43861</v>
      </c>
      <c r="P152" s="110" t="s">
        <v>403</v>
      </c>
      <c r="Q152" s="113">
        <f>+IFERROR(IF(E152="DISTRIBUCION",((SUMIFS(M:M,D:D,DETALLADOMEDICAMENTOS!$D152,H:H,DETALLADOMEDICAMENTOS!$H152,P:P,"MARZO")+(SUMIFS(M:M,D:D,DETALLADOMEDICAMENTOS!$D152,H:H,DETALLADOMEDICAMENTOS!$H152,P:P,"ABRIL")))/(SUMIFS(L:L,D:D,DETALLADOMEDICAMENTOS!$D152,H:H,DETALLADOMEDICAMENTOS!$H152,P:P,"MARZO")+(SUMIFS(L:L,D:D,DETALLADOMEDICAMENTOS!$D152,H:H,DETALLADOMEDICAMENTOS!$H152,P:P,"ABRIL")))),(SUMIFS(K:K,D:D,DETALLADOMEDICAMENTOS!$D152,H:H,DETALLADOMEDICAMENTOS!$H152)/(SUMIFS(J:J,D:D,DETALLADOMEDICAMENTOS!$D152,H:H,DETALLADOMEDICAMENTOS!$H152)))),0)</f>
        <v>0</v>
      </c>
      <c r="R152" s="114">
        <f>IF(DETALLADOMEDICAMENTOS!$E152="DISTRIBUCION",1/((COUNTIFS(B:B,DETALLADOMEDICAMENTOS!$B152,H:H,DETALLADOMEDICAMENTOS!$H152,P:P,"MARZO")+(COUNTIFS(B:B,DETALLADOMEDICAMENTOS!$B152,H:H,DETALLADOMEDICAMENTOS!$H152,P:P,"ABRIL")))),IF(DETALLADOMEDICAMENTOS!$E152="INTEGRAL",1/(COUNTIFS(B:B,DETALLADOMEDICAMENTOS!$B152)),0))</f>
        <v>0.5</v>
      </c>
      <c r="S152" s="111" t="str">
        <f>+IF(OR(DETALLADOMEDICAMENTOS!$P152="MARZO",DETALLADOMEDICAMENTOS!$P152="ABRIL"),IF(DETALLADOMEDICAMENTOS!$Q152=0,"Rojo",IF(AND(DETALLADOMEDICAMENTOS!$Q152&gt;0,DETALLADOMEDICAMENTOS!$Q152&lt;0.99),"Amarillo","Verde")),"")</f>
        <v/>
      </c>
      <c r="T152" s="115">
        <f>IF(DETALLADOMEDICAMENTOS!$E152="DISTRIBUCIoN",1/((COUNTIFS(B:B,DETALLADOMEDICAMENTOS!$B152,P:P,"MARZO")+(COUNTIFS(B:B,DETALLADOMEDICAMENTOS!$B152,P:P,"ABRIL")))),FALSE)</f>
        <v>0.1</v>
      </c>
    </row>
    <row r="153" spans="1:20">
      <c r="A153" s="108" t="s">
        <v>37</v>
      </c>
      <c r="B153" s="109">
        <v>117</v>
      </c>
      <c r="C153" s="109">
        <v>3564</v>
      </c>
      <c r="D153" s="109" t="s">
        <v>478</v>
      </c>
      <c r="E153" s="109" t="s">
        <v>394</v>
      </c>
      <c r="F153" s="109" t="s">
        <v>19</v>
      </c>
      <c r="G153" s="109" t="s">
        <v>414</v>
      </c>
      <c r="H153" s="109" t="s">
        <v>409</v>
      </c>
      <c r="I153" s="109" t="s">
        <v>397</v>
      </c>
      <c r="J153" s="109" t="s">
        <v>381</v>
      </c>
      <c r="K153" s="110" t="s">
        <v>381</v>
      </c>
      <c r="L153" s="110">
        <v>300</v>
      </c>
      <c r="M153" s="111">
        <v>300</v>
      </c>
      <c r="N153" s="111" t="s">
        <v>484</v>
      </c>
      <c r="O153" s="112">
        <v>43861</v>
      </c>
      <c r="P153" s="110" t="s">
        <v>403</v>
      </c>
      <c r="Q153" s="113">
        <f>+IFERROR(IF(E153="DISTRIBUCION",((SUMIFS(M:M,D:D,DETALLADOMEDICAMENTOS!$D153,H:H,DETALLADOMEDICAMENTOS!$H153,P:P,"MARZO")+(SUMIFS(M:M,D:D,DETALLADOMEDICAMENTOS!$D153,H:H,DETALLADOMEDICAMENTOS!$H153,P:P,"ABRIL")))/(SUMIFS(L:L,D:D,DETALLADOMEDICAMENTOS!$D153,H:H,DETALLADOMEDICAMENTOS!$H153,P:P,"MARZO")+(SUMIFS(L:L,D:D,DETALLADOMEDICAMENTOS!$D153,H:H,DETALLADOMEDICAMENTOS!$H153,P:P,"ABRIL")))),(SUMIFS(K:K,D:D,DETALLADOMEDICAMENTOS!$D153,H:H,DETALLADOMEDICAMENTOS!$H153)/(SUMIFS(J:J,D:D,DETALLADOMEDICAMENTOS!$D153,H:H,DETALLADOMEDICAMENTOS!$H153)))),0)</f>
        <v>0.69696969696969702</v>
      </c>
      <c r="R153" s="114">
        <f>IF(DETALLADOMEDICAMENTOS!$E153="DISTRIBUCION",1/((COUNTIFS(B:B,DETALLADOMEDICAMENTOS!$B153,H:H,DETALLADOMEDICAMENTOS!$H153,P:P,"MARZO")+(COUNTIFS(B:B,DETALLADOMEDICAMENTOS!$B153,H:H,DETALLADOMEDICAMENTOS!$H153,P:P,"ABRIL")))),IF(DETALLADOMEDICAMENTOS!$E153="INTEGRAL",1/(COUNTIFS(B:B,DETALLADOMEDICAMENTOS!$B153)),0))</f>
        <v>0.16666666666666666</v>
      </c>
      <c r="S153" s="111" t="str">
        <f>+IF(OR(DETALLADOMEDICAMENTOS!$P153="MARZO",DETALLADOMEDICAMENTOS!$P153="ABRIL"),IF(DETALLADOMEDICAMENTOS!$Q153=0,"Rojo",IF(AND(DETALLADOMEDICAMENTOS!$Q153&gt;0,DETALLADOMEDICAMENTOS!$Q153&lt;0.99),"Amarillo","Verde")),"")</f>
        <v/>
      </c>
      <c r="T153" s="115">
        <f>IF(DETALLADOMEDICAMENTOS!$E153="DISTRIBUCIoN",1/((COUNTIFS(B:B,DETALLADOMEDICAMENTOS!$B153,P:P,"MARZO")+(COUNTIFS(B:B,DETALLADOMEDICAMENTOS!$B153,P:P,"ABRIL")))),FALSE)</f>
        <v>0.1</v>
      </c>
    </row>
    <row r="154" spans="1:20">
      <c r="A154" s="108" t="s">
        <v>37</v>
      </c>
      <c r="B154" s="109">
        <v>117</v>
      </c>
      <c r="C154" s="109">
        <v>3498</v>
      </c>
      <c r="D154" s="109" t="s">
        <v>478</v>
      </c>
      <c r="E154" s="109" t="s">
        <v>394</v>
      </c>
      <c r="F154" s="109" t="s">
        <v>19</v>
      </c>
      <c r="G154" s="109" t="s">
        <v>415</v>
      </c>
      <c r="H154" s="109" t="s">
        <v>405</v>
      </c>
      <c r="I154" s="109" t="s">
        <v>397</v>
      </c>
      <c r="J154" s="109" t="s">
        <v>381</v>
      </c>
      <c r="K154" s="110" t="s">
        <v>381</v>
      </c>
      <c r="L154" s="110">
        <v>1000</v>
      </c>
      <c r="M154" s="111">
        <v>0</v>
      </c>
      <c r="N154" s="111"/>
      <c r="O154" s="112"/>
      <c r="P154" s="110" t="s">
        <v>399</v>
      </c>
      <c r="Q154" s="113">
        <f>+IFERROR(IF(E154="DISTRIBUCION",((SUMIFS(M:M,D:D,DETALLADOMEDICAMENTOS!$D154,H:H,DETALLADOMEDICAMENTOS!$H154,P:P,"MARZO")+(SUMIFS(M:M,D:D,DETALLADOMEDICAMENTOS!$D154,H:H,DETALLADOMEDICAMENTOS!$H154,P:P,"ABRIL")))/(SUMIFS(L:L,D:D,DETALLADOMEDICAMENTOS!$D154,H:H,DETALLADOMEDICAMENTOS!$H154,P:P,"MARZO")+(SUMIFS(L:L,D:D,DETALLADOMEDICAMENTOS!$D154,H:H,DETALLADOMEDICAMENTOS!$H154,P:P,"ABRIL")))),(SUMIFS(K:K,D:D,DETALLADOMEDICAMENTOS!$D154,H:H,DETALLADOMEDICAMENTOS!$H154)/(SUMIFS(J:J,D:D,DETALLADOMEDICAMENTOS!$D154,H:H,DETALLADOMEDICAMENTOS!$H154)))),0)</f>
        <v>0</v>
      </c>
      <c r="R154" s="114">
        <f>IF(DETALLADOMEDICAMENTOS!$E154="DISTRIBUCION",1/((COUNTIFS(B:B,DETALLADOMEDICAMENTOS!$B154,H:H,DETALLADOMEDICAMENTOS!$H154,P:P,"MARZO")+(COUNTIFS(B:B,DETALLADOMEDICAMENTOS!$B154,H:H,DETALLADOMEDICAMENTOS!$H154,P:P,"ABRIL")))),IF(DETALLADOMEDICAMENTOS!$E154="INTEGRAL",1/(COUNTIFS(B:B,DETALLADOMEDICAMENTOS!$B154)),0))</f>
        <v>0.5</v>
      </c>
      <c r="S154" s="111" t="str">
        <f>+IF(OR(DETALLADOMEDICAMENTOS!$P154="MARZO",DETALLADOMEDICAMENTOS!$P154="ABRIL"),IF(DETALLADOMEDICAMENTOS!$Q154=0,"Rojo",IF(AND(DETALLADOMEDICAMENTOS!$Q154&gt;0,DETALLADOMEDICAMENTOS!$Q154&lt;0.99),"Amarillo","Verde")),"")</f>
        <v>Rojo</v>
      </c>
      <c r="T154" s="115">
        <f>IF(DETALLADOMEDICAMENTOS!$E154="DISTRIBUCIoN",1/((COUNTIFS(B:B,DETALLADOMEDICAMENTOS!$B154,P:P,"MARZO")+(COUNTIFS(B:B,DETALLADOMEDICAMENTOS!$B154,P:P,"ABRIL")))),FALSE)</f>
        <v>0.1</v>
      </c>
    </row>
    <row r="155" spans="1:20">
      <c r="A155" s="108" t="s">
        <v>37</v>
      </c>
      <c r="B155" s="109">
        <v>117</v>
      </c>
      <c r="C155" s="109">
        <v>3280</v>
      </c>
      <c r="D155" s="109" t="s">
        <v>478</v>
      </c>
      <c r="E155" s="109" t="s">
        <v>394</v>
      </c>
      <c r="F155" s="109" t="s">
        <v>19</v>
      </c>
      <c r="G155" s="109" t="s">
        <v>416</v>
      </c>
      <c r="H155" s="109" t="s">
        <v>409</v>
      </c>
      <c r="I155" s="109" t="s">
        <v>397</v>
      </c>
      <c r="J155" s="109" t="s">
        <v>381</v>
      </c>
      <c r="K155" s="110" t="s">
        <v>381</v>
      </c>
      <c r="L155" s="110">
        <v>50</v>
      </c>
      <c r="M155" s="111">
        <v>0</v>
      </c>
      <c r="N155" s="111"/>
      <c r="O155" s="112"/>
      <c r="P155" s="110" t="s">
        <v>399</v>
      </c>
      <c r="Q155" s="113">
        <f>+IFERROR(IF(E155="DISTRIBUCION",((SUMIFS(M:M,D:D,DETALLADOMEDICAMENTOS!$D155,H:H,DETALLADOMEDICAMENTOS!$H155,P:P,"MARZO")+(SUMIFS(M:M,D:D,DETALLADOMEDICAMENTOS!$D155,H:H,DETALLADOMEDICAMENTOS!$H155,P:P,"ABRIL")))/(SUMIFS(L:L,D:D,DETALLADOMEDICAMENTOS!$D155,H:H,DETALLADOMEDICAMENTOS!$H155,P:P,"MARZO")+(SUMIFS(L:L,D:D,DETALLADOMEDICAMENTOS!$D155,H:H,DETALLADOMEDICAMENTOS!$H155,P:P,"ABRIL")))),(SUMIFS(K:K,D:D,DETALLADOMEDICAMENTOS!$D155,H:H,DETALLADOMEDICAMENTOS!$H155)/(SUMIFS(J:J,D:D,DETALLADOMEDICAMENTOS!$D155,H:H,DETALLADOMEDICAMENTOS!$H155)))),0)</f>
        <v>0.69696969696969702</v>
      </c>
      <c r="R155" s="114">
        <f>IF(DETALLADOMEDICAMENTOS!$E155="DISTRIBUCION",1/((COUNTIFS(B:B,DETALLADOMEDICAMENTOS!$B155,H:H,DETALLADOMEDICAMENTOS!$H155,P:P,"MARZO")+(COUNTIFS(B:B,DETALLADOMEDICAMENTOS!$B155,H:H,DETALLADOMEDICAMENTOS!$H155,P:P,"ABRIL")))),IF(DETALLADOMEDICAMENTOS!$E155="INTEGRAL",1/(COUNTIFS(B:B,DETALLADOMEDICAMENTOS!$B155)),0))</f>
        <v>0.16666666666666666</v>
      </c>
      <c r="S155" s="111" t="str">
        <f>+IF(OR(DETALLADOMEDICAMENTOS!$P155="MARZO",DETALLADOMEDICAMENTOS!$P155="ABRIL"),IF(DETALLADOMEDICAMENTOS!$Q155=0,"Rojo",IF(AND(DETALLADOMEDICAMENTOS!$Q155&gt;0,DETALLADOMEDICAMENTOS!$Q155&lt;0.99),"Amarillo","Verde")),"")</f>
        <v>Amarillo</v>
      </c>
      <c r="T155" s="115">
        <f>IF(DETALLADOMEDICAMENTOS!$E155="DISTRIBUCIoN",1/((COUNTIFS(B:B,DETALLADOMEDICAMENTOS!$B155,P:P,"MARZO")+(COUNTIFS(B:B,DETALLADOMEDICAMENTOS!$B155,P:P,"ABRIL")))),FALSE)</f>
        <v>0.1</v>
      </c>
    </row>
    <row r="156" spans="1:20">
      <c r="A156" s="108" t="s">
        <v>37</v>
      </c>
      <c r="B156" s="109">
        <v>119</v>
      </c>
      <c r="C156" s="109">
        <v>3013</v>
      </c>
      <c r="D156" s="109" t="s">
        <v>486</v>
      </c>
      <c r="E156" s="109" t="s">
        <v>394</v>
      </c>
      <c r="F156" s="109" t="s">
        <v>19</v>
      </c>
      <c r="G156" s="109" t="s">
        <v>395</v>
      </c>
      <c r="H156" s="109" t="s">
        <v>396</v>
      </c>
      <c r="I156" s="109" t="s">
        <v>397</v>
      </c>
      <c r="J156" s="109" t="s">
        <v>381</v>
      </c>
      <c r="K156" s="110" t="s">
        <v>381</v>
      </c>
      <c r="L156" s="110">
        <v>526</v>
      </c>
      <c r="M156" s="111">
        <v>526</v>
      </c>
      <c r="N156" s="111" t="s">
        <v>487</v>
      </c>
      <c r="O156" s="112">
        <v>43911.638136574074</v>
      </c>
      <c r="P156" s="110" t="s">
        <v>399</v>
      </c>
      <c r="Q156" s="113">
        <f>+IFERROR(IF(E156="DISTRIBUCION",((SUMIFS(M:M,D:D,DETALLADOMEDICAMENTOS!$D156,H:H,DETALLADOMEDICAMENTOS!$H156,P:P,"MARZO")+(SUMIFS(M:M,D:D,DETALLADOMEDICAMENTOS!$D156,H:H,DETALLADOMEDICAMENTOS!$H156,P:P,"ABRIL")))/(SUMIFS(L:L,D:D,DETALLADOMEDICAMENTOS!$D156,H:H,DETALLADOMEDICAMENTOS!$H156,P:P,"MARZO")+(SUMIFS(L:L,D:D,DETALLADOMEDICAMENTOS!$D156,H:H,DETALLADOMEDICAMENTOS!$H156,P:P,"ABRIL")))),(SUMIFS(K:K,D:D,DETALLADOMEDICAMENTOS!$D156,H:H,DETALLADOMEDICAMENTOS!$H156)/(SUMIFS(J:J,D:D,DETALLADOMEDICAMENTOS!$D156,H:H,DETALLADOMEDICAMENTOS!$H156)))),0)</f>
        <v>0.34469200524246396</v>
      </c>
      <c r="R156" s="114">
        <f>IF(DETALLADOMEDICAMENTOS!$E156="DISTRIBUCION",1/((COUNTIFS(B:B,DETALLADOMEDICAMENTOS!$B156,H:H,DETALLADOMEDICAMENTOS!$H156,P:P,"MARZO")+(COUNTIFS(B:B,DETALLADOMEDICAMENTOS!$B156,H:H,DETALLADOMEDICAMENTOS!$H156,P:P,"ABRIL")))),IF(DETALLADOMEDICAMENTOS!$E156="INTEGRAL",1/(COUNTIFS(B:B,DETALLADOMEDICAMENTOS!$B156)),0))</f>
        <v>0.5</v>
      </c>
      <c r="S156" s="111" t="str">
        <f>+IF(OR(DETALLADOMEDICAMENTOS!$P156="MARZO",DETALLADOMEDICAMENTOS!$P156="ABRIL"),IF(DETALLADOMEDICAMENTOS!$Q156=0,"Rojo",IF(AND(DETALLADOMEDICAMENTOS!$Q156&gt;0,DETALLADOMEDICAMENTOS!$Q156&lt;0.99),"Amarillo","Verde")),"")</f>
        <v>Amarillo</v>
      </c>
      <c r="T156" s="115">
        <f>IF(DETALLADOMEDICAMENTOS!$E156="DISTRIBUCIoN",1/((COUNTIFS(B:B,DETALLADOMEDICAMENTOS!$B156,P:P,"MARZO")+(COUNTIFS(B:B,DETALLADOMEDICAMENTOS!$B156,P:P,"ABRIL")))),FALSE)</f>
        <v>7.1428571428571425E-2</v>
      </c>
    </row>
    <row r="157" spans="1:20">
      <c r="A157" s="108" t="s">
        <v>37</v>
      </c>
      <c r="B157" s="109">
        <v>119</v>
      </c>
      <c r="C157" s="109">
        <v>3271</v>
      </c>
      <c r="D157" s="109" t="s">
        <v>486</v>
      </c>
      <c r="E157" s="109" t="s">
        <v>394</v>
      </c>
      <c r="F157" s="109" t="s">
        <v>19</v>
      </c>
      <c r="G157" s="109" t="s">
        <v>433</v>
      </c>
      <c r="H157" s="109" t="s">
        <v>405</v>
      </c>
      <c r="I157" s="109" t="s">
        <v>397</v>
      </c>
      <c r="J157" s="109" t="s">
        <v>381</v>
      </c>
      <c r="K157" s="110" t="s">
        <v>381</v>
      </c>
      <c r="L157" s="110">
        <v>100</v>
      </c>
      <c r="M157" s="111">
        <v>100</v>
      </c>
      <c r="N157" s="111" t="s">
        <v>487</v>
      </c>
      <c r="O157" s="112">
        <v>43911.638136574074</v>
      </c>
      <c r="P157" s="110" t="s">
        <v>399</v>
      </c>
      <c r="Q157" s="113">
        <f>+IFERROR(IF(E157="DISTRIBUCION",((SUMIFS(M:M,D:D,DETALLADOMEDICAMENTOS!$D157,H:H,DETALLADOMEDICAMENTOS!$H157,P:P,"MARZO")+(SUMIFS(M:M,D:D,DETALLADOMEDICAMENTOS!$D157,H:H,DETALLADOMEDICAMENTOS!$H157,P:P,"ABRIL")))/(SUMIFS(L:L,D:D,DETALLADOMEDICAMENTOS!$D157,H:H,DETALLADOMEDICAMENTOS!$H157,P:P,"MARZO")+(SUMIFS(L:L,D:D,DETALLADOMEDICAMENTOS!$D157,H:H,DETALLADOMEDICAMENTOS!$H157,P:P,"ABRIL")))),(SUMIFS(K:K,D:D,DETALLADOMEDICAMENTOS!$D157,H:H,DETALLADOMEDICAMENTOS!$H157)/(SUMIFS(J:J,D:D,DETALLADOMEDICAMENTOS!$D157,H:H,DETALLADOMEDICAMENTOS!$H157)))),0)</f>
        <v>0.31948881789137379</v>
      </c>
      <c r="R157" s="114">
        <f>IF(DETALLADOMEDICAMENTOS!$E157="DISTRIBUCION",1/((COUNTIFS(B:B,DETALLADOMEDICAMENTOS!$B157,H:H,DETALLADOMEDICAMENTOS!$H157,P:P,"MARZO")+(COUNTIFS(B:B,DETALLADOMEDICAMENTOS!$B157,H:H,DETALLADOMEDICAMENTOS!$H157,P:P,"ABRIL")))),IF(DETALLADOMEDICAMENTOS!$E157="INTEGRAL",1/(COUNTIFS(B:B,DETALLADOMEDICAMENTOS!$B157)),0))</f>
        <v>0.16666666666666666</v>
      </c>
      <c r="S157" s="111" t="str">
        <f>+IF(OR(DETALLADOMEDICAMENTOS!$P157="MARZO",DETALLADOMEDICAMENTOS!$P157="ABRIL"),IF(DETALLADOMEDICAMENTOS!$Q157=0,"Rojo",IF(AND(DETALLADOMEDICAMENTOS!$Q157&gt;0,DETALLADOMEDICAMENTOS!$Q157&lt;0.99),"Amarillo","Verde")),"")</f>
        <v>Amarillo</v>
      </c>
      <c r="T157" s="115">
        <f>IF(DETALLADOMEDICAMENTOS!$E157="DISTRIBUCIoN",1/((COUNTIFS(B:B,DETALLADOMEDICAMENTOS!$B157,P:P,"MARZO")+(COUNTIFS(B:B,DETALLADOMEDICAMENTOS!$B157,P:P,"ABRIL")))),FALSE)</f>
        <v>7.1428571428571425E-2</v>
      </c>
    </row>
    <row r="158" spans="1:20">
      <c r="A158" s="108" t="s">
        <v>37</v>
      </c>
      <c r="B158" s="109">
        <v>119</v>
      </c>
      <c r="C158" s="109">
        <v>3426</v>
      </c>
      <c r="D158" s="109" t="s">
        <v>486</v>
      </c>
      <c r="E158" s="109" t="s">
        <v>394</v>
      </c>
      <c r="F158" s="109" t="s">
        <v>19</v>
      </c>
      <c r="G158" s="109" t="s">
        <v>412</v>
      </c>
      <c r="H158" s="109" t="s">
        <v>409</v>
      </c>
      <c r="I158" s="109" t="s">
        <v>397</v>
      </c>
      <c r="J158" s="109" t="s">
        <v>381</v>
      </c>
      <c r="K158" s="110" t="s">
        <v>381</v>
      </c>
      <c r="L158" s="110">
        <v>400</v>
      </c>
      <c r="M158" s="111">
        <v>400</v>
      </c>
      <c r="N158" s="111" t="s">
        <v>487</v>
      </c>
      <c r="O158" s="112">
        <v>43911.638136574074</v>
      </c>
      <c r="P158" s="110" t="s">
        <v>399</v>
      </c>
      <c r="Q158" s="113">
        <f>+IFERROR(IF(E158="DISTRIBUCION",((SUMIFS(M:M,D:D,DETALLADOMEDICAMENTOS!$D158,H:H,DETALLADOMEDICAMENTOS!$H158,P:P,"MARZO")+(SUMIFS(M:M,D:D,DETALLADOMEDICAMENTOS!$D158,H:H,DETALLADOMEDICAMENTOS!$H158,P:P,"ABRIL")))/(SUMIFS(L:L,D:D,DETALLADOMEDICAMENTOS!$D158,H:H,DETALLADOMEDICAMENTOS!$H158,P:P,"MARZO")+(SUMIFS(L:L,D:D,DETALLADOMEDICAMENTOS!$D158,H:H,DETALLADOMEDICAMENTOS!$H158,P:P,"ABRIL")))),(SUMIFS(K:K,D:D,DETALLADOMEDICAMENTOS!$D158,H:H,DETALLADOMEDICAMENTOS!$H158)/(SUMIFS(J:J,D:D,DETALLADOMEDICAMENTOS!$D158,H:H,DETALLADOMEDICAMENTOS!$H158)))),0)</f>
        <v>0.42372881355932202</v>
      </c>
      <c r="R158" s="114">
        <f>IF(DETALLADOMEDICAMENTOS!$E158="DISTRIBUCION",1/((COUNTIFS(B:B,DETALLADOMEDICAMENTOS!$B158,H:H,DETALLADOMEDICAMENTOS!$H158,P:P,"MARZO")+(COUNTIFS(B:B,DETALLADOMEDICAMENTOS!$B158,H:H,DETALLADOMEDICAMENTOS!$H158,P:P,"ABRIL")))),IF(DETALLADOMEDICAMENTOS!$E158="INTEGRAL",1/(COUNTIFS(B:B,DETALLADOMEDICAMENTOS!$B158)),0))</f>
        <v>0.16666666666666666</v>
      </c>
      <c r="S158" s="111" t="str">
        <f>+IF(OR(DETALLADOMEDICAMENTOS!$P158="MARZO",DETALLADOMEDICAMENTOS!$P158="ABRIL"),IF(DETALLADOMEDICAMENTOS!$Q158=0,"Rojo",IF(AND(DETALLADOMEDICAMENTOS!$Q158&gt;0,DETALLADOMEDICAMENTOS!$Q158&lt;0.99),"Amarillo","Verde")),"")</f>
        <v>Amarillo</v>
      </c>
      <c r="T158" s="115">
        <f>IF(DETALLADOMEDICAMENTOS!$E158="DISTRIBUCIoN",1/((COUNTIFS(B:B,DETALLADOMEDICAMENTOS!$B158,P:P,"MARZO")+(COUNTIFS(B:B,DETALLADOMEDICAMENTOS!$B158,P:P,"ABRIL")))),FALSE)</f>
        <v>7.1428571428571425E-2</v>
      </c>
    </row>
    <row r="159" spans="1:20">
      <c r="A159" s="108" t="s">
        <v>37</v>
      </c>
      <c r="B159" s="109">
        <v>119</v>
      </c>
      <c r="C159" s="109">
        <v>3498</v>
      </c>
      <c r="D159" s="109" t="s">
        <v>486</v>
      </c>
      <c r="E159" s="109" t="s">
        <v>394</v>
      </c>
      <c r="F159" s="109" t="s">
        <v>19</v>
      </c>
      <c r="G159" s="109" t="s">
        <v>415</v>
      </c>
      <c r="H159" s="109" t="s">
        <v>405</v>
      </c>
      <c r="I159" s="109" t="s">
        <v>397</v>
      </c>
      <c r="J159" s="109" t="s">
        <v>381</v>
      </c>
      <c r="K159" s="110" t="s">
        <v>381</v>
      </c>
      <c r="L159" s="110">
        <v>126</v>
      </c>
      <c r="M159" s="111">
        <v>100</v>
      </c>
      <c r="N159" s="111" t="s">
        <v>487</v>
      </c>
      <c r="O159" s="112">
        <v>43911.638136574074</v>
      </c>
      <c r="P159" s="110" t="s">
        <v>399</v>
      </c>
      <c r="Q159" s="113">
        <f>+IFERROR(IF(E159="DISTRIBUCION",((SUMIFS(M:M,D:D,DETALLADOMEDICAMENTOS!$D159,H:H,DETALLADOMEDICAMENTOS!$H159,P:P,"MARZO")+(SUMIFS(M:M,D:D,DETALLADOMEDICAMENTOS!$D159,H:H,DETALLADOMEDICAMENTOS!$H159,P:P,"ABRIL")))/(SUMIFS(L:L,D:D,DETALLADOMEDICAMENTOS!$D159,H:H,DETALLADOMEDICAMENTOS!$H159,P:P,"MARZO")+(SUMIFS(L:L,D:D,DETALLADOMEDICAMENTOS!$D159,H:H,DETALLADOMEDICAMENTOS!$H159,P:P,"ABRIL")))),(SUMIFS(K:K,D:D,DETALLADOMEDICAMENTOS!$D159,H:H,DETALLADOMEDICAMENTOS!$H159)/(SUMIFS(J:J,D:D,DETALLADOMEDICAMENTOS!$D159,H:H,DETALLADOMEDICAMENTOS!$H159)))),0)</f>
        <v>0.31948881789137379</v>
      </c>
      <c r="R159" s="114">
        <f>IF(DETALLADOMEDICAMENTOS!$E159="DISTRIBUCION",1/((COUNTIFS(B:B,DETALLADOMEDICAMENTOS!$B159,H:H,DETALLADOMEDICAMENTOS!$H159,P:P,"MARZO")+(COUNTIFS(B:B,DETALLADOMEDICAMENTOS!$B159,H:H,DETALLADOMEDICAMENTOS!$H159,P:P,"ABRIL")))),IF(DETALLADOMEDICAMENTOS!$E159="INTEGRAL",1/(COUNTIFS(B:B,DETALLADOMEDICAMENTOS!$B159)),0))</f>
        <v>0.16666666666666666</v>
      </c>
      <c r="S159" s="111" t="str">
        <f>+IF(OR(DETALLADOMEDICAMENTOS!$P159="MARZO",DETALLADOMEDICAMENTOS!$P159="ABRIL"),IF(DETALLADOMEDICAMENTOS!$Q159=0,"Rojo",IF(AND(DETALLADOMEDICAMENTOS!$Q159&gt;0,DETALLADOMEDICAMENTOS!$Q159&lt;0.99),"Amarillo","Verde")),"")</f>
        <v>Amarillo</v>
      </c>
      <c r="T159" s="115">
        <f>IF(DETALLADOMEDICAMENTOS!$E159="DISTRIBUCIoN",1/((COUNTIFS(B:B,DETALLADOMEDICAMENTOS!$B159,P:P,"MARZO")+(COUNTIFS(B:B,DETALLADOMEDICAMENTOS!$B159,P:P,"ABRIL")))),FALSE)</f>
        <v>7.1428571428571425E-2</v>
      </c>
    </row>
    <row r="160" spans="1:20">
      <c r="A160" s="108" t="s">
        <v>37</v>
      </c>
      <c r="B160" s="109">
        <v>119</v>
      </c>
      <c r="C160" s="109">
        <v>3564</v>
      </c>
      <c r="D160" s="109" t="s">
        <v>486</v>
      </c>
      <c r="E160" s="109" t="s">
        <v>394</v>
      </c>
      <c r="F160" s="109" t="s">
        <v>19</v>
      </c>
      <c r="G160" s="109" t="s">
        <v>414</v>
      </c>
      <c r="H160" s="109" t="s">
        <v>409</v>
      </c>
      <c r="I160" s="109" t="s">
        <v>397</v>
      </c>
      <c r="J160" s="109" t="s">
        <v>381</v>
      </c>
      <c r="K160" s="110" t="s">
        <v>381</v>
      </c>
      <c r="L160" s="110">
        <v>300</v>
      </c>
      <c r="M160" s="111">
        <v>300</v>
      </c>
      <c r="N160" s="111" t="s">
        <v>487</v>
      </c>
      <c r="O160" s="112">
        <v>43911.638136574074</v>
      </c>
      <c r="P160" s="110" t="s">
        <v>399</v>
      </c>
      <c r="Q160" s="113">
        <f>+IFERROR(IF(E160="DISTRIBUCION",((SUMIFS(M:M,D:D,DETALLADOMEDICAMENTOS!$D160,H:H,DETALLADOMEDICAMENTOS!$H160,P:P,"MARZO")+(SUMIFS(M:M,D:D,DETALLADOMEDICAMENTOS!$D160,H:H,DETALLADOMEDICAMENTOS!$H160,P:P,"ABRIL")))/(SUMIFS(L:L,D:D,DETALLADOMEDICAMENTOS!$D160,H:H,DETALLADOMEDICAMENTOS!$H160,P:P,"MARZO")+(SUMIFS(L:L,D:D,DETALLADOMEDICAMENTOS!$D160,H:H,DETALLADOMEDICAMENTOS!$H160,P:P,"ABRIL")))),(SUMIFS(K:K,D:D,DETALLADOMEDICAMENTOS!$D160,H:H,DETALLADOMEDICAMENTOS!$H160)/(SUMIFS(J:J,D:D,DETALLADOMEDICAMENTOS!$D160,H:H,DETALLADOMEDICAMENTOS!$H160)))),0)</f>
        <v>0.42372881355932202</v>
      </c>
      <c r="R160" s="114">
        <f>IF(DETALLADOMEDICAMENTOS!$E160="DISTRIBUCION",1/((COUNTIFS(B:B,DETALLADOMEDICAMENTOS!$B160,H:H,DETALLADOMEDICAMENTOS!$H160,P:P,"MARZO")+(COUNTIFS(B:B,DETALLADOMEDICAMENTOS!$B160,H:H,DETALLADOMEDICAMENTOS!$H160,P:P,"ABRIL")))),IF(DETALLADOMEDICAMENTOS!$E160="INTEGRAL",1/(COUNTIFS(B:B,DETALLADOMEDICAMENTOS!$B160)),0))</f>
        <v>0.16666666666666666</v>
      </c>
      <c r="S160" s="111" t="str">
        <f>+IF(OR(DETALLADOMEDICAMENTOS!$P160="MARZO",DETALLADOMEDICAMENTOS!$P160="ABRIL"),IF(DETALLADOMEDICAMENTOS!$Q160=0,"Rojo",IF(AND(DETALLADOMEDICAMENTOS!$Q160&gt;0,DETALLADOMEDICAMENTOS!$Q160&lt;0.99),"Amarillo","Verde")),"")</f>
        <v>Amarillo</v>
      </c>
      <c r="T160" s="115">
        <f>IF(DETALLADOMEDICAMENTOS!$E160="DISTRIBUCIoN",1/((COUNTIFS(B:B,DETALLADOMEDICAMENTOS!$B160,P:P,"MARZO")+(COUNTIFS(B:B,DETALLADOMEDICAMENTOS!$B160,P:P,"ABRIL")))),FALSE)</f>
        <v>7.1428571428571425E-2</v>
      </c>
    </row>
    <row r="161" spans="1:20">
      <c r="A161" s="108" t="s">
        <v>37</v>
      </c>
      <c r="B161" s="109">
        <v>119</v>
      </c>
      <c r="C161" s="109">
        <v>3013</v>
      </c>
      <c r="D161" s="109" t="s">
        <v>486</v>
      </c>
      <c r="E161" s="109" t="s">
        <v>394</v>
      </c>
      <c r="F161" s="109" t="s">
        <v>19</v>
      </c>
      <c r="G161" s="109" t="s">
        <v>395</v>
      </c>
      <c r="H161" s="109" t="s">
        <v>396</v>
      </c>
      <c r="I161" s="109" t="s">
        <v>397</v>
      </c>
      <c r="J161" s="109" t="s">
        <v>381</v>
      </c>
      <c r="K161" s="110" t="s">
        <v>381</v>
      </c>
      <c r="L161" s="110">
        <v>400</v>
      </c>
      <c r="M161" s="111">
        <v>400</v>
      </c>
      <c r="N161" s="111" t="s">
        <v>488</v>
      </c>
      <c r="O161" s="112">
        <v>43876.673831018517</v>
      </c>
      <c r="P161" s="110" t="s">
        <v>401</v>
      </c>
      <c r="Q161" s="113">
        <f>+IFERROR(IF(E161="DISTRIBUCION",((SUMIFS(M:M,D:D,DETALLADOMEDICAMENTOS!$D161,H:H,DETALLADOMEDICAMENTOS!$H161,P:P,"MARZO")+(SUMIFS(M:M,D:D,DETALLADOMEDICAMENTOS!$D161,H:H,DETALLADOMEDICAMENTOS!$H161,P:P,"ABRIL")))/(SUMIFS(L:L,D:D,DETALLADOMEDICAMENTOS!$D161,H:H,DETALLADOMEDICAMENTOS!$H161,P:P,"MARZO")+(SUMIFS(L:L,D:D,DETALLADOMEDICAMENTOS!$D161,H:H,DETALLADOMEDICAMENTOS!$H161,P:P,"ABRIL")))),(SUMIFS(K:K,D:D,DETALLADOMEDICAMENTOS!$D161,H:H,DETALLADOMEDICAMENTOS!$H161)/(SUMIFS(J:J,D:D,DETALLADOMEDICAMENTOS!$D161,H:H,DETALLADOMEDICAMENTOS!$H161)))),0)</f>
        <v>0.34469200524246396</v>
      </c>
      <c r="R161" s="114">
        <f>IF(DETALLADOMEDICAMENTOS!$E161="DISTRIBUCION",1/((COUNTIFS(B:B,DETALLADOMEDICAMENTOS!$B161,H:H,DETALLADOMEDICAMENTOS!$H161,P:P,"MARZO")+(COUNTIFS(B:B,DETALLADOMEDICAMENTOS!$B161,H:H,DETALLADOMEDICAMENTOS!$H161,P:P,"ABRIL")))),IF(DETALLADOMEDICAMENTOS!$E161="INTEGRAL",1/(COUNTIFS(B:B,DETALLADOMEDICAMENTOS!$B161)),0))</f>
        <v>0.5</v>
      </c>
      <c r="S161" s="111" t="str">
        <f>+IF(OR(DETALLADOMEDICAMENTOS!$P161="MARZO",DETALLADOMEDICAMENTOS!$P161="ABRIL"),IF(DETALLADOMEDICAMENTOS!$Q161=0,"Rojo",IF(AND(DETALLADOMEDICAMENTOS!$Q161&gt;0,DETALLADOMEDICAMENTOS!$Q161&lt;0.99),"Amarillo","Verde")),"")</f>
        <v/>
      </c>
      <c r="T161" s="115">
        <f>IF(DETALLADOMEDICAMENTOS!$E161="DISTRIBUCIoN",1/((COUNTIFS(B:B,DETALLADOMEDICAMENTOS!$B161,P:P,"MARZO")+(COUNTIFS(B:B,DETALLADOMEDICAMENTOS!$B161,P:P,"ABRIL")))),FALSE)</f>
        <v>7.1428571428571425E-2</v>
      </c>
    </row>
    <row r="162" spans="1:20">
      <c r="A162" s="108" t="s">
        <v>37</v>
      </c>
      <c r="B162" s="109">
        <v>119</v>
      </c>
      <c r="C162" s="109">
        <v>3271</v>
      </c>
      <c r="D162" s="109" t="s">
        <v>486</v>
      </c>
      <c r="E162" s="109" t="s">
        <v>394</v>
      </c>
      <c r="F162" s="109" t="s">
        <v>19</v>
      </c>
      <c r="G162" s="109" t="s">
        <v>433</v>
      </c>
      <c r="H162" s="109" t="s">
        <v>405</v>
      </c>
      <c r="I162" s="109" t="s">
        <v>397</v>
      </c>
      <c r="J162" s="109" t="s">
        <v>381</v>
      </c>
      <c r="K162" s="110" t="s">
        <v>381</v>
      </c>
      <c r="L162" s="110">
        <v>100</v>
      </c>
      <c r="M162" s="111">
        <v>250</v>
      </c>
      <c r="N162" s="111" t="s">
        <v>489</v>
      </c>
      <c r="O162" s="112">
        <v>43879.385000000002</v>
      </c>
      <c r="P162" s="110" t="s">
        <v>401</v>
      </c>
      <c r="Q162" s="113">
        <f>+IFERROR(IF(E162="DISTRIBUCION",((SUMIFS(M:M,D:D,DETALLADOMEDICAMENTOS!$D162,H:H,DETALLADOMEDICAMENTOS!$H162,P:P,"MARZO")+(SUMIFS(M:M,D:D,DETALLADOMEDICAMENTOS!$D162,H:H,DETALLADOMEDICAMENTOS!$H162,P:P,"ABRIL")))/(SUMIFS(L:L,D:D,DETALLADOMEDICAMENTOS!$D162,H:H,DETALLADOMEDICAMENTOS!$H162,P:P,"MARZO")+(SUMIFS(L:L,D:D,DETALLADOMEDICAMENTOS!$D162,H:H,DETALLADOMEDICAMENTOS!$H162,P:P,"ABRIL")))),(SUMIFS(K:K,D:D,DETALLADOMEDICAMENTOS!$D162,H:H,DETALLADOMEDICAMENTOS!$H162)/(SUMIFS(J:J,D:D,DETALLADOMEDICAMENTOS!$D162,H:H,DETALLADOMEDICAMENTOS!$H162)))),0)</f>
        <v>0.31948881789137379</v>
      </c>
      <c r="R162" s="114">
        <f>IF(DETALLADOMEDICAMENTOS!$E162="DISTRIBUCION",1/((COUNTIFS(B:B,DETALLADOMEDICAMENTOS!$B162,H:H,DETALLADOMEDICAMENTOS!$H162,P:P,"MARZO")+(COUNTIFS(B:B,DETALLADOMEDICAMENTOS!$B162,H:H,DETALLADOMEDICAMENTOS!$H162,P:P,"ABRIL")))),IF(DETALLADOMEDICAMENTOS!$E162="INTEGRAL",1/(COUNTIFS(B:B,DETALLADOMEDICAMENTOS!$B162)),0))</f>
        <v>0.16666666666666666</v>
      </c>
      <c r="S162" s="111" t="str">
        <f>+IF(OR(DETALLADOMEDICAMENTOS!$P162="MARZO",DETALLADOMEDICAMENTOS!$P162="ABRIL"),IF(DETALLADOMEDICAMENTOS!$Q162=0,"Rojo",IF(AND(DETALLADOMEDICAMENTOS!$Q162&gt;0,DETALLADOMEDICAMENTOS!$Q162&lt;0.99),"Amarillo","Verde")),"")</f>
        <v/>
      </c>
      <c r="T162" s="115">
        <f>IF(DETALLADOMEDICAMENTOS!$E162="DISTRIBUCIoN",1/((COUNTIFS(B:B,DETALLADOMEDICAMENTOS!$B162,P:P,"MARZO")+(COUNTIFS(B:B,DETALLADOMEDICAMENTOS!$B162,P:P,"ABRIL")))),FALSE)</f>
        <v>7.1428571428571425E-2</v>
      </c>
    </row>
    <row r="163" spans="1:20">
      <c r="A163" s="108" t="s">
        <v>37</v>
      </c>
      <c r="B163" s="109">
        <v>119</v>
      </c>
      <c r="C163" s="109">
        <v>3426</v>
      </c>
      <c r="D163" s="109" t="s">
        <v>486</v>
      </c>
      <c r="E163" s="109" t="s">
        <v>394</v>
      </c>
      <c r="F163" s="109" t="s">
        <v>19</v>
      </c>
      <c r="G163" s="109" t="s">
        <v>412</v>
      </c>
      <c r="H163" s="109" t="s">
        <v>409</v>
      </c>
      <c r="I163" s="109" t="s">
        <v>397</v>
      </c>
      <c r="J163" s="109" t="s">
        <v>381</v>
      </c>
      <c r="K163" s="110" t="s">
        <v>381</v>
      </c>
      <c r="L163" s="110">
        <v>200</v>
      </c>
      <c r="M163" s="111">
        <v>200</v>
      </c>
      <c r="N163" s="111" t="s">
        <v>488</v>
      </c>
      <c r="O163" s="112">
        <v>43876.673831018517</v>
      </c>
      <c r="P163" s="110" t="s">
        <v>401</v>
      </c>
      <c r="Q163" s="113">
        <f>+IFERROR(IF(E163="DISTRIBUCION",((SUMIFS(M:M,D:D,DETALLADOMEDICAMENTOS!$D163,H:H,DETALLADOMEDICAMENTOS!$H163,P:P,"MARZO")+(SUMIFS(M:M,D:D,DETALLADOMEDICAMENTOS!$D163,H:H,DETALLADOMEDICAMENTOS!$H163,P:P,"ABRIL")))/(SUMIFS(L:L,D:D,DETALLADOMEDICAMENTOS!$D163,H:H,DETALLADOMEDICAMENTOS!$H163,P:P,"MARZO")+(SUMIFS(L:L,D:D,DETALLADOMEDICAMENTOS!$D163,H:H,DETALLADOMEDICAMENTOS!$H163,P:P,"ABRIL")))),(SUMIFS(K:K,D:D,DETALLADOMEDICAMENTOS!$D163,H:H,DETALLADOMEDICAMENTOS!$H163)/(SUMIFS(J:J,D:D,DETALLADOMEDICAMENTOS!$D163,H:H,DETALLADOMEDICAMENTOS!$H163)))),0)</f>
        <v>0.42372881355932202</v>
      </c>
      <c r="R163" s="114">
        <f>IF(DETALLADOMEDICAMENTOS!$E163="DISTRIBUCION",1/((COUNTIFS(B:B,DETALLADOMEDICAMENTOS!$B163,H:H,DETALLADOMEDICAMENTOS!$H163,P:P,"MARZO")+(COUNTIFS(B:B,DETALLADOMEDICAMENTOS!$B163,H:H,DETALLADOMEDICAMENTOS!$H163,P:P,"ABRIL")))),IF(DETALLADOMEDICAMENTOS!$E163="INTEGRAL",1/(COUNTIFS(B:B,DETALLADOMEDICAMENTOS!$B163)),0))</f>
        <v>0.16666666666666666</v>
      </c>
      <c r="S163" s="111" t="str">
        <f>+IF(OR(DETALLADOMEDICAMENTOS!$P163="MARZO",DETALLADOMEDICAMENTOS!$P163="ABRIL"),IF(DETALLADOMEDICAMENTOS!$Q163=0,"Rojo",IF(AND(DETALLADOMEDICAMENTOS!$Q163&gt;0,DETALLADOMEDICAMENTOS!$Q163&lt;0.99),"Amarillo","Verde")),"")</f>
        <v/>
      </c>
      <c r="T163" s="115">
        <f>IF(DETALLADOMEDICAMENTOS!$E163="DISTRIBUCIoN",1/((COUNTIFS(B:B,DETALLADOMEDICAMENTOS!$B163,P:P,"MARZO")+(COUNTIFS(B:B,DETALLADOMEDICAMENTOS!$B163,P:P,"ABRIL")))),FALSE)</f>
        <v>7.1428571428571425E-2</v>
      </c>
    </row>
    <row r="164" spans="1:20">
      <c r="A164" s="108" t="s">
        <v>37</v>
      </c>
      <c r="B164" s="109">
        <v>119</v>
      </c>
      <c r="C164" s="109">
        <v>3564</v>
      </c>
      <c r="D164" s="109" t="s">
        <v>486</v>
      </c>
      <c r="E164" s="109" t="s">
        <v>394</v>
      </c>
      <c r="F164" s="109" t="s">
        <v>19</v>
      </c>
      <c r="G164" s="109" t="s">
        <v>414</v>
      </c>
      <c r="H164" s="109" t="s">
        <v>409</v>
      </c>
      <c r="I164" s="109" t="s">
        <v>397</v>
      </c>
      <c r="J164" s="109" t="s">
        <v>381</v>
      </c>
      <c r="K164" s="110" t="s">
        <v>381</v>
      </c>
      <c r="L164" s="110">
        <v>200</v>
      </c>
      <c r="M164" s="111">
        <v>200</v>
      </c>
      <c r="N164" s="111" t="s">
        <v>488</v>
      </c>
      <c r="O164" s="112">
        <v>43876.673831018517</v>
      </c>
      <c r="P164" s="110" t="s">
        <v>401</v>
      </c>
      <c r="Q164" s="113">
        <f>+IFERROR(IF(E164="DISTRIBUCION",((SUMIFS(M:M,D:D,DETALLADOMEDICAMENTOS!$D164,H:H,DETALLADOMEDICAMENTOS!$H164,P:P,"MARZO")+(SUMIFS(M:M,D:D,DETALLADOMEDICAMENTOS!$D164,H:H,DETALLADOMEDICAMENTOS!$H164,P:P,"ABRIL")))/(SUMIFS(L:L,D:D,DETALLADOMEDICAMENTOS!$D164,H:H,DETALLADOMEDICAMENTOS!$H164,P:P,"MARZO")+(SUMIFS(L:L,D:D,DETALLADOMEDICAMENTOS!$D164,H:H,DETALLADOMEDICAMENTOS!$H164,P:P,"ABRIL")))),(SUMIFS(K:K,D:D,DETALLADOMEDICAMENTOS!$D164,H:H,DETALLADOMEDICAMENTOS!$H164)/(SUMIFS(J:J,D:D,DETALLADOMEDICAMENTOS!$D164,H:H,DETALLADOMEDICAMENTOS!$H164)))),0)</f>
        <v>0.42372881355932202</v>
      </c>
      <c r="R164" s="114">
        <f>IF(DETALLADOMEDICAMENTOS!$E164="DISTRIBUCION",1/((COUNTIFS(B:B,DETALLADOMEDICAMENTOS!$B164,H:H,DETALLADOMEDICAMENTOS!$H164,P:P,"MARZO")+(COUNTIFS(B:B,DETALLADOMEDICAMENTOS!$B164,H:H,DETALLADOMEDICAMENTOS!$H164,P:P,"ABRIL")))),IF(DETALLADOMEDICAMENTOS!$E164="INTEGRAL",1/(COUNTIFS(B:B,DETALLADOMEDICAMENTOS!$B164)),0))</f>
        <v>0.16666666666666666</v>
      </c>
      <c r="S164" s="111" t="str">
        <f>+IF(OR(DETALLADOMEDICAMENTOS!$P164="MARZO",DETALLADOMEDICAMENTOS!$P164="ABRIL"),IF(DETALLADOMEDICAMENTOS!$Q164=0,"Rojo",IF(AND(DETALLADOMEDICAMENTOS!$Q164&gt;0,DETALLADOMEDICAMENTOS!$Q164&lt;0.99),"Amarillo","Verde")),"")</f>
        <v/>
      </c>
      <c r="T164" s="115">
        <f>IF(DETALLADOMEDICAMENTOS!$E164="DISTRIBUCIoN",1/((COUNTIFS(B:B,DETALLADOMEDICAMENTOS!$B164,P:P,"MARZO")+(COUNTIFS(B:B,DETALLADOMEDICAMENTOS!$B164,P:P,"ABRIL")))),FALSE)</f>
        <v>7.1428571428571425E-2</v>
      </c>
    </row>
    <row r="165" spans="1:20">
      <c r="A165" s="108" t="s">
        <v>37</v>
      </c>
      <c r="B165" s="109">
        <v>119</v>
      </c>
      <c r="C165" s="109">
        <v>3013</v>
      </c>
      <c r="D165" s="109" t="s">
        <v>486</v>
      </c>
      <c r="E165" s="109" t="s">
        <v>394</v>
      </c>
      <c r="F165" s="109" t="s">
        <v>19</v>
      </c>
      <c r="G165" s="109" t="s">
        <v>395</v>
      </c>
      <c r="H165" s="109" t="s">
        <v>396</v>
      </c>
      <c r="I165" s="109" t="s">
        <v>397</v>
      </c>
      <c r="J165" s="109" t="s">
        <v>381</v>
      </c>
      <c r="K165" s="110" t="s">
        <v>381</v>
      </c>
      <c r="L165" s="110">
        <v>1000</v>
      </c>
      <c r="M165" s="111">
        <v>1000</v>
      </c>
      <c r="N165" s="111" t="s">
        <v>490</v>
      </c>
      <c r="O165" s="112">
        <v>43861</v>
      </c>
      <c r="P165" s="110" t="s">
        <v>403</v>
      </c>
      <c r="Q165" s="113">
        <f>+IFERROR(IF(E165="DISTRIBUCION",((SUMIFS(M:M,D:D,DETALLADOMEDICAMENTOS!$D165,H:H,DETALLADOMEDICAMENTOS!$H165,P:P,"MARZO")+(SUMIFS(M:M,D:D,DETALLADOMEDICAMENTOS!$D165,H:H,DETALLADOMEDICAMENTOS!$H165,P:P,"ABRIL")))/(SUMIFS(L:L,D:D,DETALLADOMEDICAMENTOS!$D165,H:H,DETALLADOMEDICAMENTOS!$H165,P:P,"MARZO")+(SUMIFS(L:L,D:D,DETALLADOMEDICAMENTOS!$D165,H:H,DETALLADOMEDICAMENTOS!$H165,P:P,"ABRIL")))),(SUMIFS(K:K,D:D,DETALLADOMEDICAMENTOS!$D165,H:H,DETALLADOMEDICAMENTOS!$H165)/(SUMIFS(J:J,D:D,DETALLADOMEDICAMENTOS!$D165,H:H,DETALLADOMEDICAMENTOS!$H165)))),0)</f>
        <v>0.34469200524246396</v>
      </c>
      <c r="R165" s="114">
        <f>IF(DETALLADOMEDICAMENTOS!$E165="DISTRIBUCION",1/((COUNTIFS(B:B,DETALLADOMEDICAMENTOS!$B165,H:H,DETALLADOMEDICAMENTOS!$H165,P:P,"MARZO")+(COUNTIFS(B:B,DETALLADOMEDICAMENTOS!$B165,H:H,DETALLADOMEDICAMENTOS!$H165,P:P,"ABRIL")))),IF(DETALLADOMEDICAMENTOS!$E165="INTEGRAL",1/(COUNTIFS(B:B,DETALLADOMEDICAMENTOS!$B165)),0))</f>
        <v>0.5</v>
      </c>
      <c r="S165" s="111" t="str">
        <f>+IF(OR(DETALLADOMEDICAMENTOS!$P165="MARZO",DETALLADOMEDICAMENTOS!$P165="ABRIL"),IF(DETALLADOMEDICAMENTOS!$Q165=0,"Rojo",IF(AND(DETALLADOMEDICAMENTOS!$Q165&gt;0,DETALLADOMEDICAMENTOS!$Q165&lt;0.99),"Amarillo","Verde")),"")</f>
        <v/>
      </c>
      <c r="T165" s="115">
        <f>IF(DETALLADOMEDICAMENTOS!$E165="DISTRIBUCIoN",1/((COUNTIFS(B:B,DETALLADOMEDICAMENTOS!$B165,P:P,"MARZO")+(COUNTIFS(B:B,DETALLADOMEDICAMENTOS!$B165,P:P,"ABRIL")))),FALSE)</f>
        <v>7.1428571428571425E-2</v>
      </c>
    </row>
    <row r="166" spans="1:20">
      <c r="A166" s="108" t="s">
        <v>37</v>
      </c>
      <c r="B166" s="109">
        <v>119</v>
      </c>
      <c r="C166" s="109">
        <v>3271</v>
      </c>
      <c r="D166" s="109" t="s">
        <v>486</v>
      </c>
      <c r="E166" s="109" t="s">
        <v>394</v>
      </c>
      <c r="F166" s="109" t="s">
        <v>19</v>
      </c>
      <c r="G166" s="109" t="s">
        <v>433</v>
      </c>
      <c r="H166" s="109" t="s">
        <v>405</v>
      </c>
      <c r="I166" s="109" t="s">
        <v>397</v>
      </c>
      <c r="J166" s="109" t="s">
        <v>381</v>
      </c>
      <c r="K166" s="110" t="s">
        <v>381</v>
      </c>
      <c r="L166" s="110">
        <v>200</v>
      </c>
      <c r="M166" s="111">
        <v>250</v>
      </c>
      <c r="N166" s="111" t="s">
        <v>491</v>
      </c>
      <c r="O166" s="112">
        <v>43861</v>
      </c>
      <c r="P166" s="110" t="s">
        <v>403</v>
      </c>
      <c r="Q166" s="113">
        <f>+IFERROR(IF(E166="DISTRIBUCION",((SUMIFS(M:M,D:D,DETALLADOMEDICAMENTOS!$D166,H:H,DETALLADOMEDICAMENTOS!$H166,P:P,"MARZO")+(SUMIFS(M:M,D:D,DETALLADOMEDICAMENTOS!$D166,H:H,DETALLADOMEDICAMENTOS!$H166,P:P,"ABRIL")))/(SUMIFS(L:L,D:D,DETALLADOMEDICAMENTOS!$D166,H:H,DETALLADOMEDICAMENTOS!$H166,P:P,"MARZO")+(SUMIFS(L:L,D:D,DETALLADOMEDICAMENTOS!$D166,H:H,DETALLADOMEDICAMENTOS!$H166,P:P,"ABRIL")))),(SUMIFS(K:K,D:D,DETALLADOMEDICAMENTOS!$D166,H:H,DETALLADOMEDICAMENTOS!$H166)/(SUMIFS(J:J,D:D,DETALLADOMEDICAMENTOS!$D166,H:H,DETALLADOMEDICAMENTOS!$H166)))),0)</f>
        <v>0.31948881789137379</v>
      </c>
      <c r="R166" s="114">
        <f>IF(DETALLADOMEDICAMENTOS!$E166="DISTRIBUCION",1/((COUNTIFS(B:B,DETALLADOMEDICAMENTOS!$B166,H:H,DETALLADOMEDICAMENTOS!$H166,P:P,"MARZO")+(COUNTIFS(B:B,DETALLADOMEDICAMENTOS!$B166,H:H,DETALLADOMEDICAMENTOS!$H166,P:P,"ABRIL")))),IF(DETALLADOMEDICAMENTOS!$E166="INTEGRAL",1/(COUNTIFS(B:B,DETALLADOMEDICAMENTOS!$B166)),0))</f>
        <v>0.16666666666666666</v>
      </c>
      <c r="S166" s="111" t="str">
        <f>+IF(OR(DETALLADOMEDICAMENTOS!$P166="MARZO",DETALLADOMEDICAMENTOS!$P166="ABRIL"),IF(DETALLADOMEDICAMENTOS!$Q166=0,"Rojo",IF(AND(DETALLADOMEDICAMENTOS!$Q166&gt;0,DETALLADOMEDICAMENTOS!$Q166&lt;0.99),"Amarillo","Verde")),"")</f>
        <v/>
      </c>
      <c r="T166" s="115">
        <f>IF(DETALLADOMEDICAMENTOS!$E166="DISTRIBUCIoN",1/((COUNTIFS(B:B,DETALLADOMEDICAMENTOS!$B166,P:P,"MARZO")+(COUNTIFS(B:B,DETALLADOMEDICAMENTOS!$B166,P:P,"ABRIL")))),FALSE)</f>
        <v>7.1428571428571425E-2</v>
      </c>
    </row>
    <row r="167" spans="1:20">
      <c r="A167" s="108" t="s">
        <v>37</v>
      </c>
      <c r="B167" s="109">
        <v>119</v>
      </c>
      <c r="C167" s="109">
        <v>3426</v>
      </c>
      <c r="D167" s="109" t="s">
        <v>486</v>
      </c>
      <c r="E167" s="109" t="s">
        <v>394</v>
      </c>
      <c r="F167" s="109" t="s">
        <v>19</v>
      </c>
      <c r="G167" s="109" t="s">
        <v>412</v>
      </c>
      <c r="H167" s="109" t="s">
        <v>409</v>
      </c>
      <c r="I167" s="109" t="s">
        <v>397</v>
      </c>
      <c r="J167" s="109" t="s">
        <v>381</v>
      </c>
      <c r="K167" s="110" t="s">
        <v>381</v>
      </c>
      <c r="L167" s="110">
        <v>800</v>
      </c>
      <c r="M167" s="111">
        <v>800</v>
      </c>
      <c r="N167" s="111" t="s">
        <v>490</v>
      </c>
      <c r="O167" s="112">
        <v>43861</v>
      </c>
      <c r="P167" s="110" t="s">
        <v>403</v>
      </c>
      <c r="Q167" s="113">
        <f>+IFERROR(IF(E167="DISTRIBUCION",((SUMIFS(M:M,D:D,DETALLADOMEDICAMENTOS!$D167,H:H,DETALLADOMEDICAMENTOS!$H167,P:P,"MARZO")+(SUMIFS(M:M,D:D,DETALLADOMEDICAMENTOS!$D167,H:H,DETALLADOMEDICAMENTOS!$H167,P:P,"ABRIL")))/(SUMIFS(L:L,D:D,DETALLADOMEDICAMENTOS!$D167,H:H,DETALLADOMEDICAMENTOS!$H167,P:P,"MARZO")+(SUMIFS(L:L,D:D,DETALLADOMEDICAMENTOS!$D167,H:H,DETALLADOMEDICAMENTOS!$H167,P:P,"ABRIL")))),(SUMIFS(K:K,D:D,DETALLADOMEDICAMENTOS!$D167,H:H,DETALLADOMEDICAMENTOS!$H167)/(SUMIFS(J:J,D:D,DETALLADOMEDICAMENTOS!$D167,H:H,DETALLADOMEDICAMENTOS!$H167)))),0)</f>
        <v>0.42372881355932202</v>
      </c>
      <c r="R167" s="114">
        <f>IF(DETALLADOMEDICAMENTOS!$E167="DISTRIBUCION",1/((COUNTIFS(B:B,DETALLADOMEDICAMENTOS!$B167,H:H,DETALLADOMEDICAMENTOS!$H167,P:P,"MARZO")+(COUNTIFS(B:B,DETALLADOMEDICAMENTOS!$B167,H:H,DETALLADOMEDICAMENTOS!$H167,P:P,"ABRIL")))),IF(DETALLADOMEDICAMENTOS!$E167="INTEGRAL",1/(COUNTIFS(B:B,DETALLADOMEDICAMENTOS!$B167)),0))</f>
        <v>0.16666666666666666</v>
      </c>
      <c r="S167" s="111" t="str">
        <f>+IF(OR(DETALLADOMEDICAMENTOS!$P167="MARZO",DETALLADOMEDICAMENTOS!$P167="ABRIL"),IF(DETALLADOMEDICAMENTOS!$Q167=0,"Rojo",IF(AND(DETALLADOMEDICAMENTOS!$Q167&gt;0,DETALLADOMEDICAMENTOS!$Q167&lt;0.99),"Amarillo","Verde")),"")</f>
        <v/>
      </c>
      <c r="T167" s="115">
        <f>IF(DETALLADOMEDICAMENTOS!$E167="DISTRIBUCIoN",1/((COUNTIFS(B:B,DETALLADOMEDICAMENTOS!$B167,P:P,"MARZO")+(COUNTIFS(B:B,DETALLADOMEDICAMENTOS!$B167,P:P,"ABRIL")))),FALSE)</f>
        <v>7.1428571428571425E-2</v>
      </c>
    </row>
    <row r="168" spans="1:20">
      <c r="A168" s="108" t="s">
        <v>37</v>
      </c>
      <c r="B168" s="109">
        <v>119</v>
      </c>
      <c r="C168" s="109">
        <v>3564</v>
      </c>
      <c r="D168" s="109" t="s">
        <v>486</v>
      </c>
      <c r="E168" s="109" t="s">
        <v>394</v>
      </c>
      <c r="F168" s="109" t="s">
        <v>19</v>
      </c>
      <c r="G168" s="109" t="s">
        <v>414</v>
      </c>
      <c r="H168" s="109" t="s">
        <v>409</v>
      </c>
      <c r="I168" s="109" t="s">
        <v>397</v>
      </c>
      <c r="J168" s="109" t="s">
        <v>381</v>
      </c>
      <c r="K168" s="110" t="s">
        <v>381</v>
      </c>
      <c r="L168" s="110">
        <v>600</v>
      </c>
      <c r="M168" s="111">
        <v>600</v>
      </c>
      <c r="N168" s="111" t="s">
        <v>490</v>
      </c>
      <c r="O168" s="112">
        <v>43861</v>
      </c>
      <c r="P168" s="110" t="s">
        <v>403</v>
      </c>
      <c r="Q168" s="113">
        <f>+IFERROR(IF(E168="DISTRIBUCION",((SUMIFS(M:M,D:D,DETALLADOMEDICAMENTOS!$D168,H:H,DETALLADOMEDICAMENTOS!$H168,P:P,"MARZO")+(SUMIFS(M:M,D:D,DETALLADOMEDICAMENTOS!$D168,H:H,DETALLADOMEDICAMENTOS!$H168,P:P,"ABRIL")))/(SUMIFS(L:L,D:D,DETALLADOMEDICAMENTOS!$D168,H:H,DETALLADOMEDICAMENTOS!$H168,P:P,"MARZO")+(SUMIFS(L:L,D:D,DETALLADOMEDICAMENTOS!$D168,H:H,DETALLADOMEDICAMENTOS!$H168,P:P,"ABRIL")))),(SUMIFS(K:K,D:D,DETALLADOMEDICAMENTOS!$D168,H:H,DETALLADOMEDICAMENTOS!$H168)/(SUMIFS(J:J,D:D,DETALLADOMEDICAMENTOS!$D168,H:H,DETALLADOMEDICAMENTOS!$H168)))),0)</f>
        <v>0.42372881355932202</v>
      </c>
      <c r="R168" s="114">
        <f>IF(DETALLADOMEDICAMENTOS!$E168="DISTRIBUCION",1/((COUNTIFS(B:B,DETALLADOMEDICAMENTOS!$B168,H:H,DETALLADOMEDICAMENTOS!$H168,P:P,"MARZO")+(COUNTIFS(B:B,DETALLADOMEDICAMENTOS!$B168,H:H,DETALLADOMEDICAMENTOS!$H168,P:P,"ABRIL")))),IF(DETALLADOMEDICAMENTOS!$E168="INTEGRAL",1/(COUNTIFS(B:B,DETALLADOMEDICAMENTOS!$B168)),0))</f>
        <v>0.16666666666666666</v>
      </c>
      <c r="S168" s="111" t="str">
        <f>+IF(OR(DETALLADOMEDICAMENTOS!$P168="MARZO",DETALLADOMEDICAMENTOS!$P168="ABRIL"),IF(DETALLADOMEDICAMENTOS!$Q168=0,"Rojo",IF(AND(DETALLADOMEDICAMENTOS!$Q168&gt;0,DETALLADOMEDICAMENTOS!$Q168&lt;0.99),"Amarillo","Verde")),"")</f>
        <v/>
      </c>
      <c r="T168" s="115">
        <f>IF(DETALLADOMEDICAMENTOS!$E168="DISTRIBUCIoN",1/((COUNTIFS(B:B,DETALLADOMEDICAMENTOS!$B168,P:P,"MARZO")+(COUNTIFS(B:B,DETALLADOMEDICAMENTOS!$B168,P:P,"ABRIL")))),FALSE)</f>
        <v>7.1428571428571425E-2</v>
      </c>
    </row>
    <row r="169" spans="1:20">
      <c r="A169" s="108" t="s">
        <v>37</v>
      </c>
      <c r="B169" s="109">
        <v>119</v>
      </c>
      <c r="C169" s="109">
        <v>3424</v>
      </c>
      <c r="D169" s="109" t="s">
        <v>486</v>
      </c>
      <c r="E169" s="109" t="s">
        <v>394</v>
      </c>
      <c r="F169" s="109" t="s">
        <v>19</v>
      </c>
      <c r="G169" s="109" t="s">
        <v>408</v>
      </c>
      <c r="H169" s="109" t="s">
        <v>409</v>
      </c>
      <c r="I169" s="109" t="s">
        <v>397</v>
      </c>
      <c r="J169" s="109" t="s">
        <v>381</v>
      </c>
      <c r="K169" s="110" t="s">
        <v>381</v>
      </c>
      <c r="L169" s="110">
        <v>26</v>
      </c>
      <c r="M169" s="111">
        <v>0</v>
      </c>
      <c r="N169" s="111"/>
      <c r="O169" s="112"/>
      <c r="P169" s="110" t="s">
        <v>399</v>
      </c>
      <c r="Q169" s="113">
        <f>+IFERROR(IF(E169="DISTRIBUCION",((SUMIFS(M:M,D:D,DETALLADOMEDICAMENTOS!$D169,H:H,DETALLADOMEDICAMENTOS!$H169,P:P,"MARZO")+(SUMIFS(M:M,D:D,DETALLADOMEDICAMENTOS!$D169,H:H,DETALLADOMEDICAMENTOS!$H169,P:P,"ABRIL")))/(SUMIFS(L:L,D:D,DETALLADOMEDICAMENTOS!$D169,H:H,DETALLADOMEDICAMENTOS!$H169,P:P,"MARZO")+(SUMIFS(L:L,D:D,DETALLADOMEDICAMENTOS!$D169,H:H,DETALLADOMEDICAMENTOS!$H169,P:P,"ABRIL")))),(SUMIFS(K:K,D:D,DETALLADOMEDICAMENTOS!$D169,H:H,DETALLADOMEDICAMENTOS!$H169)/(SUMIFS(J:J,D:D,DETALLADOMEDICAMENTOS!$D169,H:H,DETALLADOMEDICAMENTOS!$H169)))),0)</f>
        <v>0.42372881355932202</v>
      </c>
      <c r="R169" s="114">
        <f>IF(DETALLADOMEDICAMENTOS!$E169="DISTRIBUCION",1/((COUNTIFS(B:B,DETALLADOMEDICAMENTOS!$B169,H:H,DETALLADOMEDICAMENTOS!$H169,P:P,"MARZO")+(COUNTIFS(B:B,DETALLADOMEDICAMENTOS!$B169,H:H,DETALLADOMEDICAMENTOS!$H169,P:P,"ABRIL")))),IF(DETALLADOMEDICAMENTOS!$E169="INTEGRAL",1/(COUNTIFS(B:B,DETALLADOMEDICAMENTOS!$B169)),0))</f>
        <v>0.16666666666666666</v>
      </c>
      <c r="S169" s="111" t="str">
        <f>+IF(OR(DETALLADOMEDICAMENTOS!$P169="MARZO",DETALLADOMEDICAMENTOS!$P169="ABRIL"),IF(DETALLADOMEDICAMENTOS!$Q169=0,"Rojo",IF(AND(DETALLADOMEDICAMENTOS!$Q169&gt;0,DETALLADOMEDICAMENTOS!$Q169&lt;0.99),"Amarillo","Verde")),"")</f>
        <v>Amarillo</v>
      </c>
      <c r="T169" s="115">
        <f>IF(DETALLADOMEDICAMENTOS!$E169="DISTRIBUCIoN",1/((COUNTIFS(B:B,DETALLADOMEDICAMENTOS!$B169,P:P,"MARZO")+(COUNTIFS(B:B,DETALLADOMEDICAMENTOS!$B169,P:P,"ABRIL")))),FALSE)</f>
        <v>7.1428571428571425E-2</v>
      </c>
    </row>
    <row r="170" spans="1:20">
      <c r="A170" s="108" t="s">
        <v>37</v>
      </c>
      <c r="B170" s="109">
        <v>119</v>
      </c>
      <c r="C170" s="109">
        <v>3280</v>
      </c>
      <c r="D170" s="109" t="s">
        <v>486</v>
      </c>
      <c r="E170" s="109" t="s">
        <v>394</v>
      </c>
      <c r="F170" s="109" t="s">
        <v>19</v>
      </c>
      <c r="G170" s="109" t="s">
        <v>416</v>
      </c>
      <c r="H170" s="109" t="s">
        <v>409</v>
      </c>
      <c r="I170" s="109" t="s">
        <v>397</v>
      </c>
      <c r="J170" s="109" t="s">
        <v>381</v>
      </c>
      <c r="K170" s="110" t="s">
        <v>381</v>
      </c>
      <c r="L170" s="110">
        <v>26</v>
      </c>
      <c r="M170" s="111">
        <v>0</v>
      </c>
      <c r="N170" s="111"/>
      <c r="O170" s="112"/>
      <c r="P170" s="110" t="s">
        <v>399</v>
      </c>
      <c r="Q170" s="113">
        <f>+IFERROR(IF(E170="DISTRIBUCION",((SUMIFS(M:M,D:D,DETALLADOMEDICAMENTOS!$D170,H:H,DETALLADOMEDICAMENTOS!$H170,P:P,"MARZO")+(SUMIFS(M:M,D:D,DETALLADOMEDICAMENTOS!$D170,H:H,DETALLADOMEDICAMENTOS!$H170,P:P,"ABRIL")))/(SUMIFS(L:L,D:D,DETALLADOMEDICAMENTOS!$D170,H:H,DETALLADOMEDICAMENTOS!$H170,P:P,"MARZO")+(SUMIFS(L:L,D:D,DETALLADOMEDICAMENTOS!$D170,H:H,DETALLADOMEDICAMENTOS!$H170,P:P,"ABRIL")))),(SUMIFS(K:K,D:D,DETALLADOMEDICAMENTOS!$D170,H:H,DETALLADOMEDICAMENTOS!$H170)/(SUMIFS(J:J,D:D,DETALLADOMEDICAMENTOS!$D170,H:H,DETALLADOMEDICAMENTOS!$H170)))),0)</f>
        <v>0.42372881355932202</v>
      </c>
      <c r="R170" s="114">
        <f>IF(DETALLADOMEDICAMENTOS!$E170="DISTRIBUCION",1/((COUNTIFS(B:B,DETALLADOMEDICAMENTOS!$B170,H:H,DETALLADOMEDICAMENTOS!$H170,P:P,"MARZO")+(COUNTIFS(B:B,DETALLADOMEDICAMENTOS!$B170,H:H,DETALLADOMEDICAMENTOS!$H170,P:P,"ABRIL")))),IF(DETALLADOMEDICAMENTOS!$E170="INTEGRAL",1/(COUNTIFS(B:B,DETALLADOMEDICAMENTOS!$B170)),0))</f>
        <v>0.16666666666666666</v>
      </c>
      <c r="S170" s="111" t="str">
        <f>+IF(OR(DETALLADOMEDICAMENTOS!$P170="MARZO",DETALLADOMEDICAMENTOS!$P170="ABRIL"),IF(DETALLADOMEDICAMENTOS!$Q170=0,"Rojo",IF(AND(DETALLADOMEDICAMENTOS!$Q170&gt;0,DETALLADOMEDICAMENTOS!$Q170&lt;0.99),"Amarillo","Verde")),"")</f>
        <v>Amarillo</v>
      </c>
      <c r="T170" s="115">
        <f>IF(DETALLADOMEDICAMENTOS!$E170="DISTRIBUCIoN",1/((COUNTIFS(B:B,DETALLADOMEDICAMENTOS!$B170,P:P,"MARZO")+(COUNTIFS(B:B,DETALLADOMEDICAMENTOS!$B170,P:P,"ABRIL")))),FALSE)</f>
        <v>7.1428571428571425E-2</v>
      </c>
    </row>
    <row r="171" spans="1:20">
      <c r="A171" s="108" t="s">
        <v>37</v>
      </c>
      <c r="B171" s="109">
        <v>120</v>
      </c>
      <c r="C171" s="109">
        <v>3013</v>
      </c>
      <c r="D171" s="109" t="s">
        <v>492</v>
      </c>
      <c r="E171" s="109" t="s">
        <v>394</v>
      </c>
      <c r="F171" s="109" t="s">
        <v>19</v>
      </c>
      <c r="G171" s="109" t="s">
        <v>395</v>
      </c>
      <c r="H171" s="109" t="s">
        <v>396</v>
      </c>
      <c r="I171" s="109" t="s">
        <v>397</v>
      </c>
      <c r="J171" s="109" t="s">
        <v>381</v>
      </c>
      <c r="K171" s="110" t="s">
        <v>381</v>
      </c>
      <c r="L171" s="110">
        <v>600</v>
      </c>
      <c r="M171" s="111">
        <v>600</v>
      </c>
      <c r="N171" s="111" t="s">
        <v>493</v>
      </c>
      <c r="O171" s="112">
        <v>43910.701180555552</v>
      </c>
      <c r="P171" s="110" t="s">
        <v>399</v>
      </c>
      <c r="Q171" s="113">
        <f>+IFERROR(IF(E171="DISTRIBUCION",((SUMIFS(M:M,D:D,DETALLADOMEDICAMENTOS!$D171,H:H,DETALLADOMEDICAMENTOS!$H171,P:P,"MARZO")+(SUMIFS(M:M,D:D,DETALLADOMEDICAMENTOS!$D171,H:H,DETALLADOMEDICAMENTOS!$H171,P:P,"ABRIL")))/(SUMIFS(L:L,D:D,DETALLADOMEDICAMENTOS!$D171,H:H,DETALLADOMEDICAMENTOS!$H171,P:P,"MARZO")+(SUMIFS(L:L,D:D,DETALLADOMEDICAMENTOS!$D171,H:H,DETALLADOMEDICAMENTOS!$H171,P:P,"ABRIL")))),(SUMIFS(K:K,D:D,DETALLADOMEDICAMENTOS!$D171,H:H,DETALLADOMEDICAMENTOS!$H171)/(SUMIFS(J:J,D:D,DETALLADOMEDICAMENTOS!$D171,H:H,DETALLADOMEDICAMENTOS!$H171)))),0)</f>
        <v>0.6</v>
      </c>
      <c r="R171" s="114">
        <f>IF(DETALLADOMEDICAMENTOS!$E171="DISTRIBUCION",1/((COUNTIFS(B:B,DETALLADOMEDICAMENTOS!$B171,H:H,DETALLADOMEDICAMENTOS!$H171,P:P,"MARZO")+(COUNTIFS(B:B,DETALLADOMEDICAMENTOS!$B171,H:H,DETALLADOMEDICAMENTOS!$H171,P:P,"ABRIL")))),IF(DETALLADOMEDICAMENTOS!$E171="INTEGRAL",1/(COUNTIFS(B:B,DETALLADOMEDICAMENTOS!$B171)),0))</f>
        <v>0.5</v>
      </c>
      <c r="S171" s="111" t="str">
        <f>+IF(OR(DETALLADOMEDICAMENTOS!$P171="MARZO",DETALLADOMEDICAMENTOS!$P171="ABRIL"),IF(DETALLADOMEDICAMENTOS!$Q171=0,"Rojo",IF(AND(DETALLADOMEDICAMENTOS!$Q171&gt;0,DETALLADOMEDICAMENTOS!$Q171&lt;0.99),"Amarillo","Verde")),"")</f>
        <v>Amarillo</v>
      </c>
      <c r="T171" s="115">
        <f>IF(DETALLADOMEDICAMENTOS!$E171="DISTRIBUCIoN",1/((COUNTIFS(B:B,DETALLADOMEDICAMENTOS!$B171,P:P,"MARZO")+(COUNTIFS(B:B,DETALLADOMEDICAMENTOS!$B171,P:P,"ABRIL")))),FALSE)</f>
        <v>7.6923076923076927E-2</v>
      </c>
    </row>
    <row r="172" spans="1:20">
      <c r="A172" s="108" t="s">
        <v>37</v>
      </c>
      <c r="B172" s="109">
        <v>120</v>
      </c>
      <c r="C172" s="109">
        <v>3173</v>
      </c>
      <c r="D172" s="109" t="s">
        <v>492</v>
      </c>
      <c r="E172" s="109" t="s">
        <v>394</v>
      </c>
      <c r="F172" s="109" t="s">
        <v>19</v>
      </c>
      <c r="G172" s="109" t="s">
        <v>422</v>
      </c>
      <c r="H172" s="109" t="s">
        <v>405</v>
      </c>
      <c r="I172" s="109" t="s">
        <v>397</v>
      </c>
      <c r="J172" s="109" t="s">
        <v>381</v>
      </c>
      <c r="K172" s="110" t="s">
        <v>381</v>
      </c>
      <c r="L172" s="110">
        <v>100</v>
      </c>
      <c r="M172" s="111">
        <v>100</v>
      </c>
      <c r="N172" s="111" t="s">
        <v>494</v>
      </c>
      <c r="O172" s="112">
        <v>43913.340856481482</v>
      </c>
      <c r="P172" s="110" t="s">
        <v>399</v>
      </c>
      <c r="Q172" s="113">
        <f>+IFERROR(IF(E172="DISTRIBUCION",((SUMIFS(M:M,D:D,DETALLADOMEDICAMENTOS!$D172,H:H,DETALLADOMEDICAMENTOS!$H172,P:P,"MARZO")+(SUMIFS(M:M,D:D,DETALLADOMEDICAMENTOS!$D172,H:H,DETALLADOMEDICAMENTOS!$H172,P:P,"ABRIL")))/(SUMIFS(L:L,D:D,DETALLADOMEDICAMENTOS!$D172,H:H,DETALLADOMEDICAMENTOS!$H172,P:P,"MARZO")+(SUMIFS(L:L,D:D,DETALLADOMEDICAMENTOS!$D172,H:H,DETALLADOMEDICAMENTOS!$H172,P:P,"ABRIL")))),(SUMIFS(K:K,D:D,DETALLADOMEDICAMENTOS!$D172,H:H,DETALLADOMEDICAMENTOS!$H172)/(SUMIFS(J:J,D:D,DETALLADOMEDICAMENTOS!$D172,H:H,DETALLADOMEDICAMENTOS!$H172)))),0)</f>
        <v>0.24691358024691357</v>
      </c>
      <c r="R172" s="114">
        <f>IF(DETALLADOMEDICAMENTOS!$E172="DISTRIBUCION",1/((COUNTIFS(B:B,DETALLADOMEDICAMENTOS!$B172,H:H,DETALLADOMEDICAMENTOS!$H172,P:P,"MARZO")+(COUNTIFS(B:B,DETALLADOMEDICAMENTOS!$B172,H:H,DETALLADOMEDICAMENTOS!$H172,P:P,"ABRIL")))),IF(DETALLADOMEDICAMENTOS!$E172="INTEGRAL",1/(COUNTIFS(B:B,DETALLADOMEDICAMENTOS!$B172)),0))</f>
        <v>0.25</v>
      </c>
      <c r="S172" s="111" t="str">
        <f>+IF(OR(DETALLADOMEDICAMENTOS!$P172="MARZO",DETALLADOMEDICAMENTOS!$P172="ABRIL"),IF(DETALLADOMEDICAMENTOS!$Q172=0,"Rojo",IF(AND(DETALLADOMEDICAMENTOS!$Q172&gt;0,DETALLADOMEDICAMENTOS!$Q172&lt;0.99),"Amarillo","Verde")),"")</f>
        <v>Amarillo</v>
      </c>
      <c r="T172" s="115">
        <f>IF(DETALLADOMEDICAMENTOS!$E172="DISTRIBUCIoN",1/((COUNTIFS(B:B,DETALLADOMEDICAMENTOS!$B172,P:P,"MARZO")+(COUNTIFS(B:B,DETALLADOMEDICAMENTOS!$B172,P:P,"ABRIL")))),FALSE)</f>
        <v>7.6923076923076927E-2</v>
      </c>
    </row>
    <row r="173" spans="1:20">
      <c r="A173" s="108" t="s">
        <v>37</v>
      </c>
      <c r="B173" s="109">
        <v>120</v>
      </c>
      <c r="C173" s="109">
        <v>3281</v>
      </c>
      <c r="D173" s="109" t="s">
        <v>492</v>
      </c>
      <c r="E173" s="109" t="s">
        <v>394</v>
      </c>
      <c r="F173" s="109" t="s">
        <v>19</v>
      </c>
      <c r="G173" s="109" t="s">
        <v>426</v>
      </c>
      <c r="H173" s="109" t="s">
        <v>409</v>
      </c>
      <c r="I173" s="109" t="s">
        <v>397</v>
      </c>
      <c r="J173" s="109" t="s">
        <v>381</v>
      </c>
      <c r="K173" s="110" t="s">
        <v>381</v>
      </c>
      <c r="L173" s="110">
        <v>30</v>
      </c>
      <c r="M173" s="111">
        <v>30</v>
      </c>
      <c r="N173" s="111" t="s">
        <v>494</v>
      </c>
      <c r="O173" s="112">
        <v>43913.340856481482</v>
      </c>
      <c r="P173" s="110" t="s">
        <v>399</v>
      </c>
      <c r="Q173" s="113">
        <f>+IFERROR(IF(E173="DISTRIBUCION",((SUMIFS(M:M,D:D,DETALLADOMEDICAMENTOS!$D173,H:H,DETALLADOMEDICAMENTOS!$H173,P:P,"MARZO")+(SUMIFS(M:M,D:D,DETALLADOMEDICAMENTOS!$D173,H:H,DETALLADOMEDICAMENTOS!$H173,P:P,"ABRIL")))/(SUMIFS(L:L,D:D,DETALLADOMEDICAMENTOS!$D173,H:H,DETALLADOMEDICAMENTOS!$H173,P:P,"MARZO")+(SUMIFS(L:L,D:D,DETALLADOMEDICAMENTOS!$D173,H:H,DETALLADOMEDICAMENTOS!$H173,P:P,"ABRIL")))),(SUMIFS(K:K,D:D,DETALLADOMEDICAMENTOS!$D173,H:H,DETALLADOMEDICAMENTOS!$H173)/(SUMIFS(J:J,D:D,DETALLADOMEDICAMENTOS!$D173,H:H,DETALLADOMEDICAMENTOS!$H173)))),0)</f>
        <v>0.40243902439024393</v>
      </c>
      <c r="R173" s="114">
        <f>IF(DETALLADOMEDICAMENTOS!$E173="DISTRIBUCION",1/((COUNTIFS(B:B,DETALLADOMEDICAMENTOS!$B173,H:H,DETALLADOMEDICAMENTOS!$H173,P:P,"MARZO")+(COUNTIFS(B:B,DETALLADOMEDICAMENTOS!$B173,H:H,DETALLADOMEDICAMENTOS!$H173,P:P,"ABRIL")))),IF(DETALLADOMEDICAMENTOS!$E173="INTEGRAL",1/(COUNTIFS(B:B,DETALLADOMEDICAMENTOS!$B173)),0))</f>
        <v>0.14285714285714285</v>
      </c>
      <c r="S173" s="111" t="str">
        <f>+IF(OR(DETALLADOMEDICAMENTOS!$P173="MARZO",DETALLADOMEDICAMENTOS!$P173="ABRIL"),IF(DETALLADOMEDICAMENTOS!$Q173=0,"Rojo",IF(AND(DETALLADOMEDICAMENTOS!$Q173&gt;0,DETALLADOMEDICAMENTOS!$Q173&lt;0.99),"Amarillo","Verde")),"")</f>
        <v>Amarillo</v>
      </c>
      <c r="T173" s="115">
        <f>IF(DETALLADOMEDICAMENTOS!$E173="DISTRIBUCIoN",1/((COUNTIFS(B:B,DETALLADOMEDICAMENTOS!$B173,P:P,"MARZO")+(COUNTIFS(B:B,DETALLADOMEDICAMENTOS!$B173,P:P,"ABRIL")))),FALSE)</f>
        <v>7.6923076923076927E-2</v>
      </c>
    </row>
    <row r="174" spans="1:20">
      <c r="A174" s="108" t="s">
        <v>37</v>
      </c>
      <c r="B174" s="109">
        <v>120</v>
      </c>
      <c r="C174" s="109">
        <v>3426</v>
      </c>
      <c r="D174" s="109" t="s">
        <v>492</v>
      </c>
      <c r="E174" s="109" t="s">
        <v>394</v>
      </c>
      <c r="F174" s="109" t="s">
        <v>19</v>
      </c>
      <c r="G174" s="109" t="s">
        <v>412</v>
      </c>
      <c r="H174" s="109" t="s">
        <v>409</v>
      </c>
      <c r="I174" s="109" t="s">
        <v>397</v>
      </c>
      <c r="J174" s="109" t="s">
        <v>381</v>
      </c>
      <c r="K174" s="110" t="s">
        <v>381</v>
      </c>
      <c r="L174" s="110">
        <v>200</v>
      </c>
      <c r="M174" s="111">
        <v>200</v>
      </c>
      <c r="N174" s="111" t="s">
        <v>493</v>
      </c>
      <c r="O174" s="112">
        <v>43910.701180555552</v>
      </c>
      <c r="P174" s="110" t="s">
        <v>399</v>
      </c>
      <c r="Q174" s="113">
        <f>+IFERROR(IF(E174="DISTRIBUCION",((SUMIFS(M:M,D:D,DETALLADOMEDICAMENTOS!$D174,H:H,DETALLADOMEDICAMENTOS!$H174,P:P,"MARZO")+(SUMIFS(M:M,D:D,DETALLADOMEDICAMENTOS!$D174,H:H,DETALLADOMEDICAMENTOS!$H174,P:P,"ABRIL")))/(SUMIFS(L:L,D:D,DETALLADOMEDICAMENTOS!$D174,H:H,DETALLADOMEDICAMENTOS!$H174,P:P,"MARZO")+(SUMIFS(L:L,D:D,DETALLADOMEDICAMENTOS!$D174,H:H,DETALLADOMEDICAMENTOS!$H174,P:P,"ABRIL")))),(SUMIFS(K:K,D:D,DETALLADOMEDICAMENTOS!$D174,H:H,DETALLADOMEDICAMENTOS!$H174)/(SUMIFS(J:J,D:D,DETALLADOMEDICAMENTOS!$D174,H:H,DETALLADOMEDICAMENTOS!$H174)))),0)</f>
        <v>0.40243902439024393</v>
      </c>
      <c r="R174" s="114">
        <f>IF(DETALLADOMEDICAMENTOS!$E174="DISTRIBUCION",1/((COUNTIFS(B:B,DETALLADOMEDICAMENTOS!$B174,H:H,DETALLADOMEDICAMENTOS!$H174,P:P,"MARZO")+(COUNTIFS(B:B,DETALLADOMEDICAMENTOS!$B174,H:H,DETALLADOMEDICAMENTOS!$H174,P:P,"ABRIL")))),IF(DETALLADOMEDICAMENTOS!$E174="INTEGRAL",1/(COUNTIFS(B:B,DETALLADOMEDICAMENTOS!$B174)),0))</f>
        <v>0.14285714285714285</v>
      </c>
      <c r="S174" s="111" t="str">
        <f>+IF(OR(DETALLADOMEDICAMENTOS!$P174="MARZO",DETALLADOMEDICAMENTOS!$P174="ABRIL"),IF(DETALLADOMEDICAMENTOS!$Q174=0,"Rojo",IF(AND(DETALLADOMEDICAMENTOS!$Q174&gt;0,DETALLADOMEDICAMENTOS!$Q174&lt;0.99),"Amarillo","Verde")),"")</f>
        <v>Amarillo</v>
      </c>
      <c r="T174" s="115">
        <f>IF(DETALLADOMEDICAMENTOS!$E174="DISTRIBUCIoN",1/((COUNTIFS(B:B,DETALLADOMEDICAMENTOS!$B174,P:P,"MARZO")+(COUNTIFS(B:B,DETALLADOMEDICAMENTOS!$B174,P:P,"ABRIL")))),FALSE)</f>
        <v>7.6923076923076927E-2</v>
      </c>
    </row>
    <row r="175" spans="1:20">
      <c r="A175" s="108" t="s">
        <v>37</v>
      </c>
      <c r="B175" s="109">
        <v>120</v>
      </c>
      <c r="C175" s="109">
        <v>3564</v>
      </c>
      <c r="D175" s="109" t="s">
        <v>492</v>
      </c>
      <c r="E175" s="109" t="s">
        <v>394</v>
      </c>
      <c r="F175" s="109" t="s">
        <v>19</v>
      </c>
      <c r="G175" s="109" t="s">
        <v>414</v>
      </c>
      <c r="H175" s="109" t="s">
        <v>409</v>
      </c>
      <c r="I175" s="109" t="s">
        <v>397</v>
      </c>
      <c r="J175" s="109" t="s">
        <v>381</v>
      </c>
      <c r="K175" s="110" t="s">
        <v>381</v>
      </c>
      <c r="L175" s="110">
        <v>100</v>
      </c>
      <c r="M175" s="111">
        <v>100</v>
      </c>
      <c r="N175" s="111" t="s">
        <v>493</v>
      </c>
      <c r="O175" s="112">
        <v>43910.701180555552</v>
      </c>
      <c r="P175" s="110" t="s">
        <v>399</v>
      </c>
      <c r="Q175" s="113">
        <f>+IFERROR(IF(E175="DISTRIBUCION",((SUMIFS(M:M,D:D,DETALLADOMEDICAMENTOS!$D175,H:H,DETALLADOMEDICAMENTOS!$H175,P:P,"MARZO")+(SUMIFS(M:M,D:D,DETALLADOMEDICAMENTOS!$D175,H:H,DETALLADOMEDICAMENTOS!$H175,P:P,"ABRIL")))/(SUMIFS(L:L,D:D,DETALLADOMEDICAMENTOS!$D175,H:H,DETALLADOMEDICAMENTOS!$H175,P:P,"MARZO")+(SUMIFS(L:L,D:D,DETALLADOMEDICAMENTOS!$D175,H:H,DETALLADOMEDICAMENTOS!$H175,P:P,"ABRIL")))),(SUMIFS(K:K,D:D,DETALLADOMEDICAMENTOS!$D175,H:H,DETALLADOMEDICAMENTOS!$H175)/(SUMIFS(J:J,D:D,DETALLADOMEDICAMENTOS!$D175,H:H,DETALLADOMEDICAMENTOS!$H175)))),0)</f>
        <v>0.40243902439024393</v>
      </c>
      <c r="R175" s="114">
        <f>IF(DETALLADOMEDICAMENTOS!$E175="DISTRIBUCION",1/((COUNTIFS(B:B,DETALLADOMEDICAMENTOS!$B175,H:H,DETALLADOMEDICAMENTOS!$H175,P:P,"MARZO")+(COUNTIFS(B:B,DETALLADOMEDICAMENTOS!$B175,H:H,DETALLADOMEDICAMENTOS!$H175,P:P,"ABRIL")))),IF(DETALLADOMEDICAMENTOS!$E175="INTEGRAL",1/(COUNTIFS(B:B,DETALLADOMEDICAMENTOS!$B175)),0))</f>
        <v>0.14285714285714285</v>
      </c>
      <c r="S175" s="111" t="str">
        <f>+IF(OR(DETALLADOMEDICAMENTOS!$P175="MARZO",DETALLADOMEDICAMENTOS!$P175="ABRIL"),IF(DETALLADOMEDICAMENTOS!$Q175=0,"Rojo",IF(AND(DETALLADOMEDICAMENTOS!$Q175&gt;0,DETALLADOMEDICAMENTOS!$Q175&lt;0.99),"Amarillo","Verde")),"")</f>
        <v>Amarillo</v>
      </c>
      <c r="T175" s="115">
        <f>IF(DETALLADOMEDICAMENTOS!$E175="DISTRIBUCIoN",1/((COUNTIFS(B:B,DETALLADOMEDICAMENTOS!$B175,P:P,"MARZO")+(COUNTIFS(B:B,DETALLADOMEDICAMENTOS!$B175,P:P,"ABRIL")))),FALSE)</f>
        <v>7.6923076923076927E-2</v>
      </c>
    </row>
    <row r="176" spans="1:20">
      <c r="A176" s="108" t="s">
        <v>37</v>
      </c>
      <c r="B176" s="109">
        <v>120</v>
      </c>
      <c r="C176" s="109">
        <v>3013</v>
      </c>
      <c r="D176" s="109" t="s">
        <v>492</v>
      </c>
      <c r="E176" s="109" t="s">
        <v>394</v>
      </c>
      <c r="F176" s="109" t="s">
        <v>19</v>
      </c>
      <c r="G176" s="109" t="s">
        <v>395</v>
      </c>
      <c r="H176" s="109" t="s">
        <v>396</v>
      </c>
      <c r="I176" s="109" t="s">
        <v>397</v>
      </c>
      <c r="J176" s="109" t="s">
        <v>381</v>
      </c>
      <c r="K176" s="110" t="s">
        <v>381</v>
      </c>
      <c r="L176" s="110">
        <v>500</v>
      </c>
      <c r="M176" s="111">
        <v>500</v>
      </c>
      <c r="N176" s="111" t="s">
        <v>495</v>
      </c>
      <c r="O176" s="112">
        <v>43876.599027777775</v>
      </c>
      <c r="P176" s="110" t="s">
        <v>401</v>
      </c>
      <c r="Q176" s="113">
        <f>+IFERROR(IF(E176="DISTRIBUCION",((SUMIFS(M:M,D:D,DETALLADOMEDICAMENTOS!$D176,H:H,DETALLADOMEDICAMENTOS!$H176,P:P,"MARZO")+(SUMIFS(M:M,D:D,DETALLADOMEDICAMENTOS!$D176,H:H,DETALLADOMEDICAMENTOS!$H176,P:P,"ABRIL")))/(SUMIFS(L:L,D:D,DETALLADOMEDICAMENTOS!$D176,H:H,DETALLADOMEDICAMENTOS!$H176,P:P,"MARZO")+(SUMIFS(L:L,D:D,DETALLADOMEDICAMENTOS!$D176,H:H,DETALLADOMEDICAMENTOS!$H176,P:P,"ABRIL")))),(SUMIFS(K:K,D:D,DETALLADOMEDICAMENTOS!$D176,H:H,DETALLADOMEDICAMENTOS!$H176)/(SUMIFS(J:J,D:D,DETALLADOMEDICAMENTOS!$D176,H:H,DETALLADOMEDICAMENTOS!$H176)))),0)</f>
        <v>0.6</v>
      </c>
      <c r="R176" s="114">
        <f>IF(DETALLADOMEDICAMENTOS!$E176="DISTRIBUCION",1/((COUNTIFS(B:B,DETALLADOMEDICAMENTOS!$B176,H:H,DETALLADOMEDICAMENTOS!$H176,P:P,"MARZO")+(COUNTIFS(B:B,DETALLADOMEDICAMENTOS!$B176,H:H,DETALLADOMEDICAMENTOS!$H176,P:P,"ABRIL")))),IF(DETALLADOMEDICAMENTOS!$E176="INTEGRAL",1/(COUNTIFS(B:B,DETALLADOMEDICAMENTOS!$B176)),0))</f>
        <v>0.5</v>
      </c>
      <c r="S176" s="111" t="str">
        <f>+IF(OR(DETALLADOMEDICAMENTOS!$P176="MARZO",DETALLADOMEDICAMENTOS!$P176="ABRIL"),IF(DETALLADOMEDICAMENTOS!$Q176=0,"Rojo",IF(AND(DETALLADOMEDICAMENTOS!$Q176&gt;0,DETALLADOMEDICAMENTOS!$Q176&lt;0.99),"Amarillo","Verde")),"")</f>
        <v/>
      </c>
      <c r="T176" s="115">
        <f>IF(DETALLADOMEDICAMENTOS!$E176="DISTRIBUCIoN",1/((COUNTIFS(B:B,DETALLADOMEDICAMENTOS!$B176,P:P,"MARZO")+(COUNTIFS(B:B,DETALLADOMEDICAMENTOS!$B176,P:P,"ABRIL")))),FALSE)</f>
        <v>7.6923076923076927E-2</v>
      </c>
    </row>
    <row r="177" spans="1:20">
      <c r="A177" s="108" t="s">
        <v>37</v>
      </c>
      <c r="B177" s="109">
        <v>120</v>
      </c>
      <c r="C177" s="109">
        <v>3173</v>
      </c>
      <c r="D177" s="109" t="s">
        <v>492</v>
      </c>
      <c r="E177" s="109" t="s">
        <v>394</v>
      </c>
      <c r="F177" s="109" t="s">
        <v>19</v>
      </c>
      <c r="G177" s="109" t="s">
        <v>422</v>
      </c>
      <c r="H177" s="109" t="s">
        <v>405</v>
      </c>
      <c r="I177" s="109" t="s">
        <v>397</v>
      </c>
      <c r="J177" s="109" t="s">
        <v>381</v>
      </c>
      <c r="K177" s="110" t="s">
        <v>381</v>
      </c>
      <c r="L177" s="110">
        <v>100</v>
      </c>
      <c r="M177" s="111">
        <v>400</v>
      </c>
      <c r="N177" s="111" t="s">
        <v>496</v>
      </c>
      <c r="O177" s="112">
        <v>43878.658275462964</v>
      </c>
      <c r="P177" s="110" t="s">
        <v>401</v>
      </c>
      <c r="Q177" s="113">
        <f>+IFERROR(IF(E177="DISTRIBUCION",((SUMIFS(M:M,D:D,DETALLADOMEDICAMENTOS!$D177,H:H,DETALLADOMEDICAMENTOS!$H177,P:P,"MARZO")+(SUMIFS(M:M,D:D,DETALLADOMEDICAMENTOS!$D177,H:H,DETALLADOMEDICAMENTOS!$H177,P:P,"ABRIL")))/(SUMIFS(L:L,D:D,DETALLADOMEDICAMENTOS!$D177,H:H,DETALLADOMEDICAMENTOS!$H177,P:P,"MARZO")+(SUMIFS(L:L,D:D,DETALLADOMEDICAMENTOS!$D177,H:H,DETALLADOMEDICAMENTOS!$H177,P:P,"ABRIL")))),(SUMIFS(K:K,D:D,DETALLADOMEDICAMENTOS!$D177,H:H,DETALLADOMEDICAMENTOS!$H177)/(SUMIFS(J:J,D:D,DETALLADOMEDICAMENTOS!$D177,H:H,DETALLADOMEDICAMENTOS!$H177)))),0)</f>
        <v>0.24691358024691357</v>
      </c>
      <c r="R177" s="114">
        <f>IF(DETALLADOMEDICAMENTOS!$E177="DISTRIBUCION",1/((COUNTIFS(B:B,DETALLADOMEDICAMENTOS!$B177,H:H,DETALLADOMEDICAMENTOS!$H177,P:P,"MARZO")+(COUNTIFS(B:B,DETALLADOMEDICAMENTOS!$B177,H:H,DETALLADOMEDICAMENTOS!$H177,P:P,"ABRIL")))),IF(DETALLADOMEDICAMENTOS!$E177="INTEGRAL",1/(COUNTIFS(B:B,DETALLADOMEDICAMENTOS!$B177)),0))</f>
        <v>0.25</v>
      </c>
      <c r="S177" s="111" t="str">
        <f>+IF(OR(DETALLADOMEDICAMENTOS!$P177="MARZO",DETALLADOMEDICAMENTOS!$P177="ABRIL"),IF(DETALLADOMEDICAMENTOS!$Q177=0,"Rojo",IF(AND(DETALLADOMEDICAMENTOS!$Q177&gt;0,DETALLADOMEDICAMENTOS!$Q177&lt;0.99),"Amarillo","Verde")),"")</f>
        <v/>
      </c>
      <c r="T177" s="115">
        <f>IF(DETALLADOMEDICAMENTOS!$E177="DISTRIBUCIoN",1/((COUNTIFS(B:B,DETALLADOMEDICAMENTOS!$B177,P:P,"MARZO")+(COUNTIFS(B:B,DETALLADOMEDICAMENTOS!$B177,P:P,"ABRIL")))),FALSE)</f>
        <v>7.6923076923076927E-2</v>
      </c>
    </row>
    <row r="178" spans="1:20">
      <c r="A178" s="108" t="s">
        <v>37</v>
      </c>
      <c r="B178" s="109">
        <v>120</v>
      </c>
      <c r="C178" s="109">
        <v>3281</v>
      </c>
      <c r="D178" s="109" t="s">
        <v>492</v>
      </c>
      <c r="E178" s="109" t="s">
        <v>394</v>
      </c>
      <c r="F178" s="109" t="s">
        <v>19</v>
      </c>
      <c r="G178" s="109" t="s">
        <v>426</v>
      </c>
      <c r="H178" s="109" t="s">
        <v>409</v>
      </c>
      <c r="I178" s="109" t="s">
        <v>397</v>
      </c>
      <c r="J178" s="109" t="s">
        <v>381</v>
      </c>
      <c r="K178" s="110" t="s">
        <v>381</v>
      </c>
      <c r="L178" s="110">
        <v>30</v>
      </c>
      <c r="M178" s="111">
        <v>0</v>
      </c>
      <c r="N178" s="111" t="s">
        <v>497</v>
      </c>
      <c r="O178" s="112">
        <v>43878.658275462964</v>
      </c>
      <c r="P178" s="110" t="s">
        <v>401</v>
      </c>
      <c r="Q178" s="113">
        <f>+IFERROR(IF(E178="DISTRIBUCION",((SUMIFS(M:M,D:D,DETALLADOMEDICAMENTOS!$D178,H:H,DETALLADOMEDICAMENTOS!$H178,P:P,"MARZO")+(SUMIFS(M:M,D:D,DETALLADOMEDICAMENTOS!$D178,H:H,DETALLADOMEDICAMENTOS!$H178,P:P,"ABRIL")))/(SUMIFS(L:L,D:D,DETALLADOMEDICAMENTOS!$D178,H:H,DETALLADOMEDICAMENTOS!$H178,P:P,"MARZO")+(SUMIFS(L:L,D:D,DETALLADOMEDICAMENTOS!$D178,H:H,DETALLADOMEDICAMENTOS!$H178,P:P,"ABRIL")))),(SUMIFS(K:K,D:D,DETALLADOMEDICAMENTOS!$D178,H:H,DETALLADOMEDICAMENTOS!$H178)/(SUMIFS(J:J,D:D,DETALLADOMEDICAMENTOS!$D178,H:H,DETALLADOMEDICAMENTOS!$H178)))),0)</f>
        <v>0.40243902439024393</v>
      </c>
      <c r="R178" s="114">
        <f>IF(DETALLADOMEDICAMENTOS!$E178="DISTRIBUCION",1/((COUNTIFS(B:B,DETALLADOMEDICAMENTOS!$B178,H:H,DETALLADOMEDICAMENTOS!$H178,P:P,"MARZO")+(COUNTIFS(B:B,DETALLADOMEDICAMENTOS!$B178,H:H,DETALLADOMEDICAMENTOS!$H178,P:P,"ABRIL")))),IF(DETALLADOMEDICAMENTOS!$E178="INTEGRAL",1/(COUNTIFS(B:B,DETALLADOMEDICAMENTOS!$B178)),0))</f>
        <v>0.14285714285714285</v>
      </c>
      <c r="S178" s="111" t="str">
        <f>+IF(OR(DETALLADOMEDICAMENTOS!$P178="MARZO",DETALLADOMEDICAMENTOS!$P178="ABRIL"),IF(DETALLADOMEDICAMENTOS!$Q178=0,"Rojo",IF(AND(DETALLADOMEDICAMENTOS!$Q178&gt;0,DETALLADOMEDICAMENTOS!$Q178&lt;0.99),"Amarillo","Verde")),"")</f>
        <v/>
      </c>
      <c r="T178" s="115">
        <f>IF(DETALLADOMEDICAMENTOS!$E178="DISTRIBUCIoN",1/((COUNTIFS(B:B,DETALLADOMEDICAMENTOS!$B178,P:P,"MARZO")+(COUNTIFS(B:B,DETALLADOMEDICAMENTOS!$B178,P:P,"ABRIL")))),FALSE)</f>
        <v>7.6923076923076927E-2</v>
      </c>
    </row>
    <row r="179" spans="1:20">
      <c r="A179" s="108" t="s">
        <v>37</v>
      </c>
      <c r="B179" s="109">
        <v>120</v>
      </c>
      <c r="C179" s="109">
        <v>3426</v>
      </c>
      <c r="D179" s="109" t="s">
        <v>492</v>
      </c>
      <c r="E179" s="109" t="s">
        <v>394</v>
      </c>
      <c r="F179" s="109" t="s">
        <v>19</v>
      </c>
      <c r="G179" s="109" t="s">
        <v>412</v>
      </c>
      <c r="H179" s="109" t="s">
        <v>409</v>
      </c>
      <c r="I179" s="109" t="s">
        <v>397</v>
      </c>
      <c r="J179" s="109" t="s">
        <v>381</v>
      </c>
      <c r="K179" s="110" t="s">
        <v>381</v>
      </c>
      <c r="L179" s="110">
        <v>150</v>
      </c>
      <c r="M179" s="111">
        <v>150</v>
      </c>
      <c r="N179" s="111" t="s">
        <v>495</v>
      </c>
      <c r="O179" s="112">
        <v>43876.599027777775</v>
      </c>
      <c r="P179" s="110" t="s">
        <v>401</v>
      </c>
      <c r="Q179" s="113">
        <f>+IFERROR(IF(E179="DISTRIBUCION",((SUMIFS(M:M,D:D,DETALLADOMEDICAMENTOS!$D179,H:H,DETALLADOMEDICAMENTOS!$H179,P:P,"MARZO")+(SUMIFS(M:M,D:D,DETALLADOMEDICAMENTOS!$D179,H:H,DETALLADOMEDICAMENTOS!$H179,P:P,"ABRIL")))/(SUMIFS(L:L,D:D,DETALLADOMEDICAMENTOS!$D179,H:H,DETALLADOMEDICAMENTOS!$H179,P:P,"MARZO")+(SUMIFS(L:L,D:D,DETALLADOMEDICAMENTOS!$D179,H:H,DETALLADOMEDICAMENTOS!$H179,P:P,"ABRIL")))),(SUMIFS(K:K,D:D,DETALLADOMEDICAMENTOS!$D179,H:H,DETALLADOMEDICAMENTOS!$H179)/(SUMIFS(J:J,D:D,DETALLADOMEDICAMENTOS!$D179,H:H,DETALLADOMEDICAMENTOS!$H179)))),0)</f>
        <v>0.40243902439024393</v>
      </c>
      <c r="R179" s="114">
        <f>IF(DETALLADOMEDICAMENTOS!$E179="DISTRIBUCION",1/((COUNTIFS(B:B,DETALLADOMEDICAMENTOS!$B179,H:H,DETALLADOMEDICAMENTOS!$H179,P:P,"MARZO")+(COUNTIFS(B:B,DETALLADOMEDICAMENTOS!$B179,H:H,DETALLADOMEDICAMENTOS!$H179,P:P,"ABRIL")))),IF(DETALLADOMEDICAMENTOS!$E179="INTEGRAL",1/(COUNTIFS(B:B,DETALLADOMEDICAMENTOS!$B179)),0))</f>
        <v>0.14285714285714285</v>
      </c>
      <c r="S179" s="111" t="str">
        <f>+IF(OR(DETALLADOMEDICAMENTOS!$P179="MARZO",DETALLADOMEDICAMENTOS!$P179="ABRIL"),IF(DETALLADOMEDICAMENTOS!$Q179=0,"Rojo",IF(AND(DETALLADOMEDICAMENTOS!$Q179&gt;0,DETALLADOMEDICAMENTOS!$Q179&lt;0.99),"Amarillo","Verde")),"")</f>
        <v/>
      </c>
      <c r="T179" s="115">
        <f>IF(DETALLADOMEDICAMENTOS!$E179="DISTRIBUCIoN",1/((COUNTIFS(B:B,DETALLADOMEDICAMENTOS!$B179,P:P,"MARZO")+(COUNTIFS(B:B,DETALLADOMEDICAMENTOS!$B179,P:P,"ABRIL")))),FALSE)</f>
        <v>7.6923076923076927E-2</v>
      </c>
    </row>
    <row r="180" spans="1:20">
      <c r="A180" s="108" t="s">
        <v>37</v>
      </c>
      <c r="B180" s="109">
        <v>120</v>
      </c>
      <c r="C180" s="109">
        <v>3564</v>
      </c>
      <c r="D180" s="109" t="s">
        <v>492</v>
      </c>
      <c r="E180" s="109" t="s">
        <v>394</v>
      </c>
      <c r="F180" s="109" t="s">
        <v>19</v>
      </c>
      <c r="G180" s="109" t="s">
        <v>414</v>
      </c>
      <c r="H180" s="109" t="s">
        <v>409</v>
      </c>
      <c r="I180" s="109" t="s">
        <v>397</v>
      </c>
      <c r="J180" s="109" t="s">
        <v>381</v>
      </c>
      <c r="K180" s="110" t="s">
        <v>381</v>
      </c>
      <c r="L180" s="110">
        <v>50</v>
      </c>
      <c r="M180" s="111">
        <v>50</v>
      </c>
      <c r="N180" s="111" t="s">
        <v>495</v>
      </c>
      <c r="O180" s="112">
        <v>43876.599027777775</v>
      </c>
      <c r="P180" s="110" t="s">
        <v>401</v>
      </c>
      <c r="Q180" s="113">
        <f>+IFERROR(IF(E180="DISTRIBUCION",((SUMIFS(M:M,D:D,DETALLADOMEDICAMENTOS!$D180,H:H,DETALLADOMEDICAMENTOS!$H180,P:P,"MARZO")+(SUMIFS(M:M,D:D,DETALLADOMEDICAMENTOS!$D180,H:H,DETALLADOMEDICAMENTOS!$H180,P:P,"ABRIL")))/(SUMIFS(L:L,D:D,DETALLADOMEDICAMENTOS!$D180,H:H,DETALLADOMEDICAMENTOS!$H180,P:P,"MARZO")+(SUMIFS(L:L,D:D,DETALLADOMEDICAMENTOS!$D180,H:H,DETALLADOMEDICAMENTOS!$H180,P:P,"ABRIL")))),(SUMIFS(K:K,D:D,DETALLADOMEDICAMENTOS!$D180,H:H,DETALLADOMEDICAMENTOS!$H180)/(SUMIFS(J:J,D:D,DETALLADOMEDICAMENTOS!$D180,H:H,DETALLADOMEDICAMENTOS!$H180)))),0)</f>
        <v>0.40243902439024393</v>
      </c>
      <c r="R180" s="114">
        <f>IF(DETALLADOMEDICAMENTOS!$E180="DISTRIBUCION",1/((COUNTIFS(B:B,DETALLADOMEDICAMENTOS!$B180,H:H,DETALLADOMEDICAMENTOS!$H180,P:P,"MARZO")+(COUNTIFS(B:B,DETALLADOMEDICAMENTOS!$B180,H:H,DETALLADOMEDICAMENTOS!$H180,P:P,"ABRIL")))),IF(DETALLADOMEDICAMENTOS!$E180="INTEGRAL",1/(COUNTIFS(B:B,DETALLADOMEDICAMENTOS!$B180)),0))</f>
        <v>0.14285714285714285</v>
      </c>
      <c r="S180" s="111" t="str">
        <f>+IF(OR(DETALLADOMEDICAMENTOS!$P180="MARZO",DETALLADOMEDICAMENTOS!$P180="ABRIL"),IF(DETALLADOMEDICAMENTOS!$Q180=0,"Rojo",IF(AND(DETALLADOMEDICAMENTOS!$Q180&gt;0,DETALLADOMEDICAMENTOS!$Q180&lt;0.99),"Amarillo","Verde")),"")</f>
        <v/>
      </c>
      <c r="T180" s="115">
        <f>IF(DETALLADOMEDICAMENTOS!$E180="DISTRIBUCIoN",1/((COUNTIFS(B:B,DETALLADOMEDICAMENTOS!$B180,P:P,"MARZO")+(COUNTIFS(B:B,DETALLADOMEDICAMENTOS!$B180,P:P,"ABRIL")))),FALSE)</f>
        <v>7.6923076923076927E-2</v>
      </c>
    </row>
    <row r="181" spans="1:20">
      <c r="A181" s="108" t="s">
        <v>37</v>
      </c>
      <c r="B181" s="109">
        <v>120</v>
      </c>
      <c r="C181" s="109">
        <v>3013</v>
      </c>
      <c r="D181" s="109" t="s">
        <v>492</v>
      </c>
      <c r="E181" s="109" t="s">
        <v>394</v>
      </c>
      <c r="F181" s="109" t="s">
        <v>19</v>
      </c>
      <c r="G181" s="109" t="s">
        <v>395</v>
      </c>
      <c r="H181" s="109" t="s">
        <v>396</v>
      </c>
      <c r="I181" s="109" t="s">
        <v>397</v>
      </c>
      <c r="J181" s="109" t="s">
        <v>381</v>
      </c>
      <c r="K181" s="110" t="s">
        <v>381</v>
      </c>
      <c r="L181" s="110">
        <v>800</v>
      </c>
      <c r="M181" s="111">
        <v>800</v>
      </c>
      <c r="N181" s="111" t="s">
        <v>498</v>
      </c>
      <c r="O181" s="112">
        <v>43861</v>
      </c>
      <c r="P181" s="110" t="s">
        <v>403</v>
      </c>
      <c r="Q181" s="113">
        <f>+IFERROR(IF(E181="DISTRIBUCION",((SUMIFS(M:M,D:D,DETALLADOMEDICAMENTOS!$D181,H:H,DETALLADOMEDICAMENTOS!$H181,P:P,"MARZO")+(SUMIFS(M:M,D:D,DETALLADOMEDICAMENTOS!$D181,H:H,DETALLADOMEDICAMENTOS!$H181,P:P,"ABRIL")))/(SUMIFS(L:L,D:D,DETALLADOMEDICAMENTOS!$D181,H:H,DETALLADOMEDICAMENTOS!$H181,P:P,"MARZO")+(SUMIFS(L:L,D:D,DETALLADOMEDICAMENTOS!$D181,H:H,DETALLADOMEDICAMENTOS!$H181,P:P,"ABRIL")))),(SUMIFS(K:K,D:D,DETALLADOMEDICAMENTOS!$D181,H:H,DETALLADOMEDICAMENTOS!$H181)/(SUMIFS(J:J,D:D,DETALLADOMEDICAMENTOS!$D181,H:H,DETALLADOMEDICAMENTOS!$H181)))),0)</f>
        <v>0.6</v>
      </c>
      <c r="R181" s="114">
        <f>IF(DETALLADOMEDICAMENTOS!$E181="DISTRIBUCION",1/((COUNTIFS(B:B,DETALLADOMEDICAMENTOS!$B181,H:H,DETALLADOMEDICAMENTOS!$H181,P:P,"MARZO")+(COUNTIFS(B:B,DETALLADOMEDICAMENTOS!$B181,H:H,DETALLADOMEDICAMENTOS!$H181,P:P,"ABRIL")))),IF(DETALLADOMEDICAMENTOS!$E181="INTEGRAL",1/(COUNTIFS(B:B,DETALLADOMEDICAMENTOS!$B181)),0))</f>
        <v>0.5</v>
      </c>
      <c r="S181" s="111" t="str">
        <f>+IF(OR(DETALLADOMEDICAMENTOS!$P181="MARZO",DETALLADOMEDICAMENTOS!$P181="ABRIL"),IF(DETALLADOMEDICAMENTOS!$Q181=0,"Rojo",IF(AND(DETALLADOMEDICAMENTOS!$Q181&gt;0,DETALLADOMEDICAMENTOS!$Q181&lt;0.99),"Amarillo","Verde")),"")</f>
        <v/>
      </c>
      <c r="T181" s="115">
        <f>IF(DETALLADOMEDICAMENTOS!$E181="DISTRIBUCIoN",1/((COUNTIFS(B:B,DETALLADOMEDICAMENTOS!$B181,P:P,"MARZO")+(COUNTIFS(B:B,DETALLADOMEDICAMENTOS!$B181,P:P,"ABRIL")))),FALSE)</f>
        <v>7.6923076923076927E-2</v>
      </c>
    </row>
    <row r="182" spans="1:20">
      <c r="A182" s="108" t="s">
        <v>37</v>
      </c>
      <c r="B182" s="109">
        <v>120</v>
      </c>
      <c r="C182" s="109">
        <v>3173</v>
      </c>
      <c r="D182" s="109" t="s">
        <v>492</v>
      </c>
      <c r="E182" s="109" t="s">
        <v>394</v>
      </c>
      <c r="F182" s="109" t="s">
        <v>19</v>
      </c>
      <c r="G182" s="109" t="s">
        <v>422</v>
      </c>
      <c r="H182" s="109" t="s">
        <v>405</v>
      </c>
      <c r="I182" s="109" t="s">
        <v>397</v>
      </c>
      <c r="J182" s="109" t="s">
        <v>381</v>
      </c>
      <c r="K182" s="110" t="s">
        <v>381</v>
      </c>
      <c r="L182" s="110">
        <v>200</v>
      </c>
      <c r="M182" s="111">
        <v>200</v>
      </c>
      <c r="N182" s="111" t="s">
        <v>499</v>
      </c>
      <c r="O182" s="112">
        <v>43861</v>
      </c>
      <c r="P182" s="110" t="s">
        <v>403</v>
      </c>
      <c r="Q182" s="113">
        <f>+IFERROR(IF(E182="DISTRIBUCION",((SUMIFS(M:M,D:D,DETALLADOMEDICAMENTOS!$D182,H:H,DETALLADOMEDICAMENTOS!$H182,P:P,"MARZO")+(SUMIFS(M:M,D:D,DETALLADOMEDICAMENTOS!$D182,H:H,DETALLADOMEDICAMENTOS!$H182,P:P,"ABRIL")))/(SUMIFS(L:L,D:D,DETALLADOMEDICAMENTOS!$D182,H:H,DETALLADOMEDICAMENTOS!$H182,P:P,"MARZO")+(SUMIFS(L:L,D:D,DETALLADOMEDICAMENTOS!$D182,H:H,DETALLADOMEDICAMENTOS!$H182,P:P,"ABRIL")))),(SUMIFS(K:K,D:D,DETALLADOMEDICAMENTOS!$D182,H:H,DETALLADOMEDICAMENTOS!$H182)/(SUMIFS(J:J,D:D,DETALLADOMEDICAMENTOS!$D182,H:H,DETALLADOMEDICAMENTOS!$H182)))),0)</f>
        <v>0.24691358024691357</v>
      </c>
      <c r="R182" s="114">
        <f>IF(DETALLADOMEDICAMENTOS!$E182="DISTRIBUCION",1/((COUNTIFS(B:B,DETALLADOMEDICAMENTOS!$B182,H:H,DETALLADOMEDICAMENTOS!$H182,P:P,"MARZO")+(COUNTIFS(B:B,DETALLADOMEDICAMENTOS!$B182,H:H,DETALLADOMEDICAMENTOS!$H182,P:P,"ABRIL")))),IF(DETALLADOMEDICAMENTOS!$E182="INTEGRAL",1/(COUNTIFS(B:B,DETALLADOMEDICAMENTOS!$B182)),0))</f>
        <v>0.25</v>
      </c>
      <c r="S182" s="111" t="str">
        <f>+IF(OR(DETALLADOMEDICAMENTOS!$P182="MARZO",DETALLADOMEDICAMENTOS!$P182="ABRIL"),IF(DETALLADOMEDICAMENTOS!$Q182=0,"Rojo",IF(AND(DETALLADOMEDICAMENTOS!$Q182&gt;0,DETALLADOMEDICAMENTOS!$Q182&lt;0.99),"Amarillo","Verde")),"")</f>
        <v/>
      </c>
      <c r="T182" s="115">
        <f>IF(DETALLADOMEDICAMENTOS!$E182="DISTRIBUCIoN",1/((COUNTIFS(B:B,DETALLADOMEDICAMENTOS!$B182,P:P,"MARZO")+(COUNTIFS(B:B,DETALLADOMEDICAMENTOS!$B182,P:P,"ABRIL")))),FALSE)</f>
        <v>7.6923076923076927E-2</v>
      </c>
    </row>
    <row r="183" spans="1:20">
      <c r="A183" s="108" t="s">
        <v>37</v>
      </c>
      <c r="B183" s="109">
        <v>120</v>
      </c>
      <c r="C183" s="109">
        <v>3281</v>
      </c>
      <c r="D183" s="109" t="s">
        <v>492</v>
      </c>
      <c r="E183" s="109" t="s">
        <v>394</v>
      </c>
      <c r="F183" s="109" t="s">
        <v>19</v>
      </c>
      <c r="G183" s="109" t="s">
        <v>426</v>
      </c>
      <c r="H183" s="109" t="s">
        <v>409</v>
      </c>
      <c r="I183" s="109" t="s">
        <v>397</v>
      </c>
      <c r="J183" s="109" t="s">
        <v>381</v>
      </c>
      <c r="K183" s="110" t="s">
        <v>381</v>
      </c>
      <c r="L183" s="110">
        <v>0</v>
      </c>
      <c r="M183" s="111">
        <v>100</v>
      </c>
      <c r="N183" s="111" t="s">
        <v>500</v>
      </c>
      <c r="O183" s="112">
        <v>43861</v>
      </c>
      <c r="P183" s="110" t="s">
        <v>403</v>
      </c>
      <c r="Q183" s="113">
        <f>+IFERROR(IF(E183="DISTRIBUCION",((SUMIFS(M:M,D:D,DETALLADOMEDICAMENTOS!$D183,H:H,DETALLADOMEDICAMENTOS!$H183,P:P,"MARZO")+(SUMIFS(M:M,D:D,DETALLADOMEDICAMENTOS!$D183,H:H,DETALLADOMEDICAMENTOS!$H183,P:P,"ABRIL")))/(SUMIFS(L:L,D:D,DETALLADOMEDICAMENTOS!$D183,H:H,DETALLADOMEDICAMENTOS!$H183,P:P,"MARZO")+(SUMIFS(L:L,D:D,DETALLADOMEDICAMENTOS!$D183,H:H,DETALLADOMEDICAMENTOS!$H183,P:P,"ABRIL")))),(SUMIFS(K:K,D:D,DETALLADOMEDICAMENTOS!$D183,H:H,DETALLADOMEDICAMENTOS!$H183)/(SUMIFS(J:J,D:D,DETALLADOMEDICAMENTOS!$D183,H:H,DETALLADOMEDICAMENTOS!$H183)))),0)</f>
        <v>0.40243902439024393</v>
      </c>
      <c r="R183" s="114">
        <f>IF(DETALLADOMEDICAMENTOS!$E183="DISTRIBUCION",1/((COUNTIFS(B:B,DETALLADOMEDICAMENTOS!$B183,H:H,DETALLADOMEDICAMENTOS!$H183,P:P,"MARZO")+(COUNTIFS(B:B,DETALLADOMEDICAMENTOS!$B183,H:H,DETALLADOMEDICAMENTOS!$H183,P:P,"ABRIL")))),IF(DETALLADOMEDICAMENTOS!$E183="INTEGRAL",1/(COUNTIFS(B:B,DETALLADOMEDICAMENTOS!$B183)),0))</f>
        <v>0.14285714285714285</v>
      </c>
      <c r="S183" s="111" t="str">
        <f>+IF(OR(DETALLADOMEDICAMENTOS!$P183="MARZO",DETALLADOMEDICAMENTOS!$P183="ABRIL"),IF(DETALLADOMEDICAMENTOS!$Q183=0,"Rojo",IF(AND(DETALLADOMEDICAMENTOS!$Q183&gt;0,DETALLADOMEDICAMENTOS!$Q183&lt;0.99),"Amarillo","Verde")),"")</f>
        <v/>
      </c>
      <c r="T183" s="115">
        <f>IF(DETALLADOMEDICAMENTOS!$E183="DISTRIBUCIoN",1/((COUNTIFS(B:B,DETALLADOMEDICAMENTOS!$B183,P:P,"MARZO")+(COUNTIFS(B:B,DETALLADOMEDICAMENTOS!$B183,P:P,"ABRIL")))),FALSE)</f>
        <v>7.6923076923076927E-2</v>
      </c>
    </row>
    <row r="184" spans="1:20">
      <c r="A184" s="108" t="s">
        <v>37</v>
      </c>
      <c r="B184" s="109">
        <v>120</v>
      </c>
      <c r="C184" s="109">
        <v>3426</v>
      </c>
      <c r="D184" s="109" t="s">
        <v>492</v>
      </c>
      <c r="E184" s="109" t="s">
        <v>394</v>
      </c>
      <c r="F184" s="109" t="s">
        <v>19</v>
      </c>
      <c r="G184" s="109" t="s">
        <v>412</v>
      </c>
      <c r="H184" s="109" t="s">
        <v>409</v>
      </c>
      <c r="I184" s="109" t="s">
        <v>397</v>
      </c>
      <c r="J184" s="109" t="s">
        <v>381</v>
      </c>
      <c r="K184" s="110" t="s">
        <v>381</v>
      </c>
      <c r="L184" s="110">
        <v>400</v>
      </c>
      <c r="M184" s="111">
        <v>400</v>
      </c>
      <c r="N184" s="111" t="s">
        <v>498</v>
      </c>
      <c r="O184" s="112">
        <v>43861</v>
      </c>
      <c r="P184" s="110" t="s">
        <v>403</v>
      </c>
      <c r="Q184" s="113">
        <f>+IFERROR(IF(E184="DISTRIBUCION",((SUMIFS(M:M,D:D,DETALLADOMEDICAMENTOS!$D184,H:H,DETALLADOMEDICAMENTOS!$H184,P:P,"MARZO")+(SUMIFS(M:M,D:D,DETALLADOMEDICAMENTOS!$D184,H:H,DETALLADOMEDICAMENTOS!$H184,P:P,"ABRIL")))/(SUMIFS(L:L,D:D,DETALLADOMEDICAMENTOS!$D184,H:H,DETALLADOMEDICAMENTOS!$H184,P:P,"MARZO")+(SUMIFS(L:L,D:D,DETALLADOMEDICAMENTOS!$D184,H:H,DETALLADOMEDICAMENTOS!$H184,P:P,"ABRIL")))),(SUMIFS(K:K,D:D,DETALLADOMEDICAMENTOS!$D184,H:H,DETALLADOMEDICAMENTOS!$H184)/(SUMIFS(J:J,D:D,DETALLADOMEDICAMENTOS!$D184,H:H,DETALLADOMEDICAMENTOS!$H184)))),0)</f>
        <v>0.40243902439024393</v>
      </c>
      <c r="R184" s="114">
        <f>IF(DETALLADOMEDICAMENTOS!$E184="DISTRIBUCION",1/((COUNTIFS(B:B,DETALLADOMEDICAMENTOS!$B184,H:H,DETALLADOMEDICAMENTOS!$H184,P:P,"MARZO")+(COUNTIFS(B:B,DETALLADOMEDICAMENTOS!$B184,H:H,DETALLADOMEDICAMENTOS!$H184,P:P,"ABRIL")))),IF(DETALLADOMEDICAMENTOS!$E184="INTEGRAL",1/(COUNTIFS(B:B,DETALLADOMEDICAMENTOS!$B184)),0))</f>
        <v>0.14285714285714285</v>
      </c>
      <c r="S184" s="111" t="str">
        <f>+IF(OR(DETALLADOMEDICAMENTOS!$P184="MARZO",DETALLADOMEDICAMENTOS!$P184="ABRIL"),IF(DETALLADOMEDICAMENTOS!$Q184=0,"Rojo",IF(AND(DETALLADOMEDICAMENTOS!$Q184&gt;0,DETALLADOMEDICAMENTOS!$Q184&lt;0.99),"Amarillo","Verde")),"")</f>
        <v/>
      </c>
      <c r="T184" s="115">
        <f>IF(DETALLADOMEDICAMENTOS!$E184="DISTRIBUCIoN",1/((COUNTIFS(B:B,DETALLADOMEDICAMENTOS!$B184,P:P,"MARZO")+(COUNTIFS(B:B,DETALLADOMEDICAMENTOS!$B184,P:P,"ABRIL")))),FALSE)</f>
        <v>7.6923076923076927E-2</v>
      </c>
    </row>
    <row r="185" spans="1:20">
      <c r="A185" s="108" t="s">
        <v>37</v>
      </c>
      <c r="B185" s="109">
        <v>120</v>
      </c>
      <c r="C185" s="109">
        <v>3564</v>
      </c>
      <c r="D185" s="109" t="s">
        <v>492</v>
      </c>
      <c r="E185" s="109" t="s">
        <v>394</v>
      </c>
      <c r="F185" s="109" t="s">
        <v>19</v>
      </c>
      <c r="G185" s="109" t="s">
        <v>414</v>
      </c>
      <c r="H185" s="109" t="s">
        <v>409</v>
      </c>
      <c r="I185" s="109" t="s">
        <v>397</v>
      </c>
      <c r="J185" s="109" t="s">
        <v>381</v>
      </c>
      <c r="K185" s="110" t="s">
        <v>381</v>
      </c>
      <c r="L185" s="110">
        <v>200</v>
      </c>
      <c r="M185" s="111">
        <v>200</v>
      </c>
      <c r="N185" s="111" t="s">
        <v>498</v>
      </c>
      <c r="O185" s="112">
        <v>43861</v>
      </c>
      <c r="P185" s="110" t="s">
        <v>403</v>
      </c>
      <c r="Q185" s="113">
        <f>+IFERROR(IF(E185="DISTRIBUCION",((SUMIFS(M:M,D:D,DETALLADOMEDICAMENTOS!$D185,H:H,DETALLADOMEDICAMENTOS!$H185,P:P,"MARZO")+(SUMIFS(M:M,D:D,DETALLADOMEDICAMENTOS!$D185,H:H,DETALLADOMEDICAMENTOS!$H185,P:P,"ABRIL")))/(SUMIFS(L:L,D:D,DETALLADOMEDICAMENTOS!$D185,H:H,DETALLADOMEDICAMENTOS!$H185,P:P,"MARZO")+(SUMIFS(L:L,D:D,DETALLADOMEDICAMENTOS!$D185,H:H,DETALLADOMEDICAMENTOS!$H185,P:P,"ABRIL")))),(SUMIFS(K:K,D:D,DETALLADOMEDICAMENTOS!$D185,H:H,DETALLADOMEDICAMENTOS!$H185)/(SUMIFS(J:J,D:D,DETALLADOMEDICAMENTOS!$D185,H:H,DETALLADOMEDICAMENTOS!$H185)))),0)</f>
        <v>0.40243902439024393</v>
      </c>
      <c r="R185" s="114">
        <f>IF(DETALLADOMEDICAMENTOS!$E185="DISTRIBUCION",1/((COUNTIFS(B:B,DETALLADOMEDICAMENTOS!$B185,H:H,DETALLADOMEDICAMENTOS!$H185,P:P,"MARZO")+(COUNTIFS(B:B,DETALLADOMEDICAMENTOS!$B185,H:H,DETALLADOMEDICAMENTOS!$H185,P:P,"ABRIL")))),IF(DETALLADOMEDICAMENTOS!$E185="INTEGRAL",1/(COUNTIFS(B:B,DETALLADOMEDICAMENTOS!$B185)),0))</f>
        <v>0.14285714285714285</v>
      </c>
      <c r="S185" s="111" t="str">
        <f>+IF(OR(DETALLADOMEDICAMENTOS!$P185="MARZO",DETALLADOMEDICAMENTOS!$P185="ABRIL"),IF(DETALLADOMEDICAMENTOS!$Q185=0,"Rojo",IF(AND(DETALLADOMEDICAMENTOS!$Q185&gt;0,DETALLADOMEDICAMENTOS!$Q185&lt;0.99),"Amarillo","Verde")),"")</f>
        <v/>
      </c>
      <c r="T185" s="115">
        <f>IF(DETALLADOMEDICAMENTOS!$E185="DISTRIBUCIoN",1/((COUNTIFS(B:B,DETALLADOMEDICAMENTOS!$B185,P:P,"MARZO")+(COUNTIFS(B:B,DETALLADOMEDICAMENTOS!$B185,P:P,"ABRIL")))),FALSE)</f>
        <v>7.6923076923076927E-2</v>
      </c>
    </row>
    <row r="186" spans="1:20">
      <c r="A186" s="108" t="s">
        <v>37</v>
      </c>
      <c r="B186" s="109">
        <v>120</v>
      </c>
      <c r="C186" s="109">
        <v>3498</v>
      </c>
      <c r="D186" s="109" t="s">
        <v>492</v>
      </c>
      <c r="E186" s="109" t="s">
        <v>394</v>
      </c>
      <c r="F186" s="109" t="s">
        <v>19</v>
      </c>
      <c r="G186" s="109" t="s">
        <v>415</v>
      </c>
      <c r="H186" s="109" t="s">
        <v>405</v>
      </c>
      <c r="I186" s="109" t="s">
        <v>397</v>
      </c>
      <c r="J186" s="109" t="s">
        <v>381</v>
      </c>
      <c r="K186" s="110" t="s">
        <v>381</v>
      </c>
      <c r="L186" s="110">
        <v>300</v>
      </c>
      <c r="M186" s="111">
        <v>0</v>
      </c>
      <c r="N186" s="111"/>
      <c r="O186" s="112"/>
      <c r="P186" s="110" t="s">
        <v>399</v>
      </c>
      <c r="Q186" s="113">
        <f>+IFERROR(IF(E186="DISTRIBUCION",((SUMIFS(M:M,D:D,DETALLADOMEDICAMENTOS!$D186,H:H,DETALLADOMEDICAMENTOS!$H186,P:P,"MARZO")+(SUMIFS(M:M,D:D,DETALLADOMEDICAMENTOS!$D186,H:H,DETALLADOMEDICAMENTOS!$H186,P:P,"ABRIL")))/(SUMIFS(L:L,D:D,DETALLADOMEDICAMENTOS!$D186,H:H,DETALLADOMEDICAMENTOS!$H186,P:P,"MARZO")+(SUMIFS(L:L,D:D,DETALLADOMEDICAMENTOS!$D186,H:H,DETALLADOMEDICAMENTOS!$H186,P:P,"ABRIL")))),(SUMIFS(K:K,D:D,DETALLADOMEDICAMENTOS!$D186,H:H,DETALLADOMEDICAMENTOS!$H186)/(SUMIFS(J:J,D:D,DETALLADOMEDICAMENTOS!$D186,H:H,DETALLADOMEDICAMENTOS!$H186)))),0)</f>
        <v>0.24691358024691357</v>
      </c>
      <c r="R186" s="114">
        <f>IF(DETALLADOMEDICAMENTOS!$E186="DISTRIBUCION",1/((COUNTIFS(B:B,DETALLADOMEDICAMENTOS!$B186,H:H,DETALLADOMEDICAMENTOS!$H186,P:P,"MARZO")+(COUNTIFS(B:B,DETALLADOMEDICAMENTOS!$B186,H:H,DETALLADOMEDICAMENTOS!$H186,P:P,"ABRIL")))),IF(DETALLADOMEDICAMENTOS!$E186="INTEGRAL",1/(COUNTIFS(B:B,DETALLADOMEDICAMENTOS!$B186)),0))</f>
        <v>0.25</v>
      </c>
      <c r="S186" s="111" t="str">
        <f>+IF(OR(DETALLADOMEDICAMENTOS!$P186="MARZO",DETALLADOMEDICAMENTOS!$P186="ABRIL"),IF(DETALLADOMEDICAMENTOS!$Q186=0,"Rojo",IF(AND(DETALLADOMEDICAMENTOS!$Q186&gt;0,DETALLADOMEDICAMENTOS!$Q186&lt;0.99),"Amarillo","Verde")),"")</f>
        <v>Amarillo</v>
      </c>
      <c r="T186" s="115">
        <f>IF(DETALLADOMEDICAMENTOS!$E186="DISTRIBUCIoN",1/((COUNTIFS(B:B,DETALLADOMEDICAMENTOS!$B186,P:P,"MARZO")+(COUNTIFS(B:B,DETALLADOMEDICAMENTOS!$B186,P:P,"ABRIL")))),FALSE)</f>
        <v>7.6923076923076927E-2</v>
      </c>
    </row>
    <row r="187" spans="1:20">
      <c r="A187" s="108" t="s">
        <v>37</v>
      </c>
      <c r="B187" s="109">
        <v>120</v>
      </c>
      <c r="C187" s="109">
        <v>3280</v>
      </c>
      <c r="D187" s="109" t="s">
        <v>492</v>
      </c>
      <c r="E187" s="109" t="s">
        <v>394</v>
      </c>
      <c r="F187" s="109" t="s">
        <v>19</v>
      </c>
      <c r="G187" s="109" t="s">
        <v>416</v>
      </c>
      <c r="H187" s="109" t="s">
        <v>409</v>
      </c>
      <c r="I187" s="109" t="s">
        <v>397</v>
      </c>
      <c r="J187" s="109" t="s">
        <v>381</v>
      </c>
      <c r="K187" s="110" t="s">
        <v>381</v>
      </c>
      <c r="L187" s="110">
        <v>200</v>
      </c>
      <c r="M187" s="111">
        <v>0</v>
      </c>
      <c r="N187" s="111"/>
      <c r="O187" s="112"/>
      <c r="P187" s="110" t="s">
        <v>399</v>
      </c>
      <c r="Q187" s="113">
        <f>+IFERROR(IF(E187="DISTRIBUCION",((SUMIFS(M:M,D:D,DETALLADOMEDICAMENTOS!$D187,H:H,DETALLADOMEDICAMENTOS!$H187,P:P,"MARZO")+(SUMIFS(M:M,D:D,DETALLADOMEDICAMENTOS!$D187,H:H,DETALLADOMEDICAMENTOS!$H187,P:P,"ABRIL")))/(SUMIFS(L:L,D:D,DETALLADOMEDICAMENTOS!$D187,H:H,DETALLADOMEDICAMENTOS!$H187,P:P,"MARZO")+(SUMIFS(L:L,D:D,DETALLADOMEDICAMENTOS!$D187,H:H,DETALLADOMEDICAMENTOS!$H187,P:P,"ABRIL")))),(SUMIFS(K:K,D:D,DETALLADOMEDICAMENTOS!$D187,H:H,DETALLADOMEDICAMENTOS!$H187)/(SUMIFS(J:J,D:D,DETALLADOMEDICAMENTOS!$D187,H:H,DETALLADOMEDICAMENTOS!$H187)))),0)</f>
        <v>0.40243902439024393</v>
      </c>
      <c r="R187" s="114">
        <f>IF(DETALLADOMEDICAMENTOS!$E187="DISTRIBUCION",1/((COUNTIFS(B:B,DETALLADOMEDICAMENTOS!$B187,H:H,DETALLADOMEDICAMENTOS!$H187,P:P,"MARZO")+(COUNTIFS(B:B,DETALLADOMEDICAMENTOS!$B187,H:H,DETALLADOMEDICAMENTOS!$H187,P:P,"ABRIL")))),IF(DETALLADOMEDICAMENTOS!$E187="INTEGRAL",1/(COUNTIFS(B:B,DETALLADOMEDICAMENTOS!$B187)),0))</f>
        <v>0.14285714285714285</v>
      </c>
      <c r="S187" s="111" t="str">
        <f>+IF(OR(DETALLADOMEDICAMENTOS!$P187="MARZO",DETALLADOMEDICAMENTOS!$P187="ABRIL"),IF(DETALLADOMEDICAMENTOS!$Q187=0,"Rojo",IF(AND(DETALLADOMEDICAMENTOS!$Q187&gt;0,DETALLADOMEDICAMENTOS!$Q187&lt;0.99),"Amarillo","Verde")),"")</f>
        <v>Amarillo</v>
      </c>
      <c r="T187" s="115">
        <f>IF(DETALLADOMEDICAMENTOS!$E187="DISTRIBUCIoN",1/((COUNTIFS(B:B,DETALLADOMEDICAMENTOS!$B187,P:P,"MARZO")+(COUNTIFS(B:B,DETALLADOMEDICAMENTOS!$B187,P:P,"ABRIL")))),FALSE)</f>
        <v>7.6923076923076927E-2</v>
      </c>
    </row>
    <row r="188" spans="1:20">
      <c r="A188" s="108" t="s">
        <v>37</v>
      </c>
      <c r="B188" s="109">
        <v>124</v>
      </c>
      <c r="C188" s="109">
        <v>3424</v>
      </c>
      <c r="D188" s="109" t="s">
        <v>501</v>
      </c>
      <c r="E188" s="109" t="s">
        <v>394</v>
      </c>
      <c r="F188" s="109" t="s">
        <v>19</v>
      </c>
      <c r="G188" s="109" t="s">
        <v>408</v>
      </c>
      <c r="H188" s="109" t="s">
        <v>409</v>
      </c>
      <c r="I188" s="109" t="s">
        <v>397</v>
      </c>
      <c r="J188" s="109" t="s">
        <v>381</v>
      </c>
      <c r="K188" s="110" t="s">
        <v>381</v>
      </c>
      <c r="L188" s="110">
        <v>50</v>
      </c>
      <c r="M188" s="111">
        <v>50</v>
      </c>
      <c r="N188" s="111" t="s">
        <v>502</v>
      </c>
      <c r="O188" s="112">
        <v>43885</v>
      </c>
      <c r="P188" s="110" t="s">
        <v>401</v>
      </c>
      <c r="Q188" s="113">
        <f>+IFERROR(IF(E188="DISTRIBUCION",((SUMIFS(M:M,D:D,DETALLADOMEDICAMENTOS!$D188,H:H,DETALLADOMEDICAMENTOS!$H188,P:P,"MARZO")+(SUMIFS(M:M,D:D,DETALLADOMEDICAMENTOS!$D188,H:H,DETALLADOMEDICAMENTOS!$H188,P:P,"ABRIL")))/(SUMIFS(L:L,D:D,DETALLADOMEDICAMENTOS!$D188,H:H,DETALLADOMEDICAMENTOS!$H188,P:P,"MARZO")+(SUMIFS(L:L,D:D,DETALLADOMEDICAMENTOS!$D188,H:H,DETALLADOMEDICAMENTOS!$H188,P:P,"ABRIL")))),(SUMIFS(K:K,D:D,DETALLADOMEDICAMENTOS!$D188,H:H,DETALLADOMEDICAMENTOS!$H188)/(SUMIFS(J:J,D:D,DETALLADOMEDICAMENTOS!$D188,H:H,DETALLADOMEDICAMENTOS!$H188)))),0)</f>
        <v>0.8</v>
      </c>
      <c r="R188" s="114">
        <f>IF(DETALLADOMEDICAMENTOS!$E188="DISTRIBUCION",1/((COUNTIFS(B:B,DETALLADOMEDICAMENTOS!$B188,H:H,DETALLADOMEDICAMENTOS!$H188,P:P,"MARZO")+(COUNTIFS(B:B,DETALLADOMEDICAMENTOS!$B188,H:H,DETALLADOMEDICAMENTOS!$H188,P:P,"ABRIL")))),IF(DETALLADOMEDICAMENTOS!$E188="INTEGRAL",1/(COUNTIFS(B:B,DETALLADOMEDICAMENTOS!$B188)),0))</f>
        <v>0.5</v>
      </c>
      <c r="S188" s="111" t="str">
        <f>+IF(OR(DETALLADOMEDICAMENTOS!$P188="MARZO",DETALLADOMEDICAMENTOS!$P188="ABRIL"),IF(DETALLADOMEDICAMENTOS!$Q188=0,"Rojo",IF(AND(DETALLADOMEDICAMENTOS!$Q188&gt;0,DETALLADOMEDICAMENTOS!$Q188&lt;0.99),"Amarillo","Verde")),"")</f>
        <v/>
      </c>
      <c r="T188" s="115">
        <f>IF(DETALLADOMEDICAMENTOS!$E188="DISTRIBUCIoN",1/((COUNTIFS(B:B,DETALLADOMEDICAMENTOS!$B188,P:P,"MARZO")+(COUNTIFS(B:B,DETALLADOMEDICAMENTOS!$B188,P:P,"ABRIL")))),FALSE)</f>
        <v>0.2</v>
      </c>
    </row>
    <row r="189" spans="1:20">
      <c r="A189" s="108" t="s">
        <v>37</v>
      </c>
      <c r="B189" s="109">
        <v>124</v>
      </c>
      <c r="C189" s="109">
        <v>3426</v>
      </c>
      <c r="D189" s="109" t="s">
        <v>501</v>
      </c>
      <c r="E189" s="109" t="s">
        <v>394</v>
      </c>
      <c r="F189" s="109" t="s">
        <v>19</v>
      </c>
      <c r="G189" s="109" t="s">
        <v>412</v>
      </c>
      <c r="H189" s="109" t="s">
        <v>409</v>
      </c>
      <c r="I189" s="109" t="s">
        <v>397</v>
      </c>
      <c r="J189" s="109" t="s">
        <v>381</v>
      </c>
      <c r="K189" s="110" t="s">
        <v>381</v>
      </c>
      <c r="L189" s="110">
        <v>100</v>
      </c>
      <c r="M189" s="111">
        <v>100</v>
      </c>
      <c r="N189" s="111" t="s">
        <v>503</v>
      </c>
      <c r="O189" s="112">
        <v>43876.684675925928</v>
      </c>
      <c r="P189" s="110" t="s">
        <v>401</v>
      </c>
      <c r="Q189" s="113">
        <f>+IFERROR(IF(E189="DISTRIBUCION",((SUMIFS(M:M,D:D,DETALLADOMEDICAMENTOS!$D189,H:H,DETALLADOMEDICAMENTOS!$H189,P:P,"MARZO")+(SUMIFS(M:M,D:D,DETALLADOMEDICAMENTOS!$D189,H:H,DETALLADOMEDICAMENTOS!$H189,P:P,"ABRIL")))/(SUMIFS(L:L,D:D,DETALLADOMEDICAMENTOS!$D189,H:H,DETALLADOMEDICAMENTOS!$H189,P:P,"MARZO")+(SUMIFS(L:L,D:D,DETALLADOMEDICAMENTOS!$D189,H:H,DETALLADOMEDICAMENTOS!$H189,P:P,"ABRIL")))),(SUMIFS(K:K,D:D,DETALLADOMEDICAMENTOS!$D189,H:H,DETALLADOMEDICAMENTOS!$H189)/(SUMIFS(J:J,D:D,DETALLADOMEDICAMENTOS!$D189,H:H,DETALLADOMEDICAMENTOS!$H189)))),0)</f>
        <v>0.8</v>
      </c>
      <c r="R189" s="114">
        <f>IF(DETALLADOMEDICAMENTOS!$E189="DISTRIBUCION",1/((COUNTIFS(B:B,DETALLADOMEDICAMENTOS!$B189,H:H,DETALLADOMEDICAMENTOS!$H189,P:P,"MARZO")+(COUNTIFS(B:B,DETALLADOMEDICAMENTOS!$B189,H:H,DETALLADOMEDICAMENTOS!$H189,P:P,"ABRIL")))),IF(DETALLADOMEDICAMENTOS!$E189="INTEGRAL",1/(COUNTIFS(B:B,DETALLADOMEDICAMENTOS!$B189)),0))</f>
        <v>0.5</v>
      </c>
      <c r="S189" s="111" t="str">
        <f>+IF(OR(DETALLADOMEDICAMENTOS!$P189="MARZO",DETALLADOMEDICAMENTOS!$P189="ABRIL"),IF(DETALLADOMEDICAMENTOS!$Q189=0,"Rojo",IF(AND(DETALLADOMEDICAMENTOS!$Q189&gt;0,DETALLADOMEDICAMENTOS!$Q189&lt;0.99),"Amarillo","Verde")),"")</f>
        <v/>
      </c>
      <c r="T189" s="115">
        <f>IF(DETALLADOMEDICAMENTOS!$E189="DISTRIBUCIoN",1/((COUNTIFS(B:B,DETALLADOMEDICAMENTOS!$B189,P:P,"MARZO")+(COUNTIFS(B:B,DETALLADOMEDICAMENTOS!$B189,P:P,"ABRIL")))),FALSE)</f>
        <v>0.2</v>
      </c>
    </row>
    <row r="190" spans="1:20">
      <c r="A190" s="108" t="s">
        <v>37</v>
      </c>
      <c r="B190" s="109">
        <v>124</v>
      </c>
      <c r="C190" s="109">
        <v>3211</v>
      </c>
      <c r="D190" s="109" t="s">
        <v>501</v>
      </c>
      <c r="E190" s="109" t="s">
        <v>394</v>
      </c>
      <c r="F190" s="109" t="s">
        <v>19</v>
      </c>
      <c r="G190" s="109" t="s">
        <v>404</v>
      </c>
      <c r="H190" s="109" t="s">
        <v>405</v>
      </c>
      <c r="I190" s="109" t="s">
        <v>397</v>
      </c>
      <c r="J190" s="109" t="s">
        <v>381</v>
      </c>
      <c r="K190" s="110" t="s">
        <v>381</v>
      </c>
      <c r="L190" s="110">
        <v>120</v>
      </c>
      <c r="M190" s="111">
        <v>120</v>
      </c>
      <c r="N190" s="111" t="s">
        <v>504</v>
      </c>
      <c r="O190" s="112">
        <v>43840</v>
      </c>
      <c r="P190" s="110" t="s">
        <v>403</v>
      </c>
      <c r="Q190" s="113">
        <f>+IFERROR(IF(E190="DISTRIBUCION",((SUMIFS(M:M,D:D,DETALLADOMEDICAMENTOS!$D190,H:H,DETALLADOMEDICAMENTOS!$H190,P:P,"MARZO")+(SUMIFS(M:M,D:D,DETALLADOMEDICAMENTOS!$D190,H:H,DETALLADOMEDICAMENTOS!$H190,P:P,"ABRIL")))/(SUMIFS(L:L,D:D,DETALLADOMEDICAMENTOS!$D190,H:H,DETALLADOMEDICAMENTOS!$H190,P:P,"MARZO")+(SUMIFS(L:L,D:D,DETALLADOMEDICAMENTOS!$D190,H:H,DETALLADOMEDICAMENTOS!$H190,P:P,"ABRIL")))),(SUMIFS(K:K,D:D,DETALLADOMEDICAMENTOS!$D190,H:H,DETALLADOMEDICAMENTOS!$H190)/(SUMIFS(J:J,D:D,DETALLADOMEDICAMENTOS!$D190,H:H,DETALLADOMEDICAMENTOS!$H190)))),0)</f>
        <v>0</v>
      </c>
      <c r="R190" s="114">
        <f>IF(DETALLADOMEDICAMENTOS!$E190="DISTRIBUCION",1/((COUNTIFS(B:B,DETALLADOMEDICAMENTOS!$B190,H:H,DETALLADOMEDICAMENTOS!$H190,P:P,"MARZO")+(COUNTIFS(B:B,DETALLADOMEDICAMENTOS!$B190,H:H,DETALLADOMEDICAMENTOS!$H190,P:P,"ABRIL")))),IF(DETALLADOMEDICAMENTOS!$E190="INTEGRAL",1/(COUNTIFS(B:B,DETALLADOMEDICAMENTOS!$B190)),0))</f>
        <v>1</v>
      </c>
      <c r="S190" s="111" t="str">
        <f>+IF(OR(DETALLADOMEDICAMENTOS!$P190="MARZO",DETALLADOMEDICAMENTOS!$P190="ABRIL"),IF(DETALLADOMEDICAMENTOS!$Q190=0,"Rojo",IF(AND(DETALLADOMEDICAMENTOS!$Q190&gt;0,DETALLADOMEDICAMENTOS!$Q190&lt;0.99),"Amarillo","Verde")),"")</f>
        <v/>
      </c>
      <c r="T190" s="115">
        <f>IF(DETALLADOMEDICAMENTOS!$E190="DISTRIBUCIoN",1/((COUNTIFS(B:B,DETALLADOMEDICAMENTOS!$B190,P:P,"MARZO")+(COUNTIFS(B:B,DETALLADOMEDICAMENTOS!$B190,P:P,"ABRIL")))),FALSE)</f>
        <v>0.2</v>
      </c>
    </row>
    <row r="191" spans="1:20">
      <c r="A191" s="108" t="s">
        <v>37</v>
      </c>
      <c r="B191" s="109">
        <v>124</v>
      </c>
      <c r="C191" s="109">
        <v>3271</v>
      </c>
      <c r="D191" s="109" t="s">
        <v>501</v>
      </c>
      <c r="E191" s="109" t="s">
        <v>394</v>
      </c>
      <c r="F191" s="109" t="s">
        <v>19</v>
      </c>
      <c r="G191" s="109" t="s">
        <v>433</v>
      </c>
      <c r="H191" s="109" t="s">
        <v>405</v>
      </c>
      <c r="I191" s="109" t="s">
        <v>397</v>
      </c>
      <c r="J191" s="109" t="s">
        <v>381</v>
      </c>
      <c r="K191" s="110" t="s">
        <v>381</v>
      </c>
      <c r="L191" s="110">
        <v>100</v>
      </c>
      <c r="M191" s="111">
        <v>250</v>
      </c>
      <c r="N191" s="111" t="s">
        <v>505</v>
      </c>
      <c r="O191" s="112">
        <v>43861</v>
      </c>
      <c r="P191" s="110" t="s">
        <v>403</v>
      </c>
      <c r="Q191" s="113">
        <f>+IFERROR(IF(E191="DISTRIBUCION",((SUMIFS(M:M,D:D,DETALLADOMEDICAMENTOS!$D191,H:H,DETALLADOMEDICAMENTOS!$H191,P:P,"MARZO")+(SUMIFS(M:M,D:D,DETALLADOMEDICAMENTOS!$D191,H:H,DETALLADOMEDICAMENTOS!$H191,P:P,"ABRIL")))/(SUMIFS(L:L,D:D,DETALLADOMEDICAMENTOS!$D191,H:H,DETALLADOMEDICAMENTOS!$H191,P:P,"MARZO")+(SUMIFS(L:L,D:D,DETALLADOMEDICAMENTOS!$D191,H:H,DETALLADOMEDICAMENTOS!$H191,P:P,"ABRIL")))),(SUMIFS(K:K,D:D,DETALLADOMEDICAMENTOS!$D191,H:H,DETALLADOMEDICAMENTOS!$H191)/(SUMIFS(J:J,D:D,DETALLADOMEDICAMENTOS!$D191,H:H,DETALLADOMEDICAMENTOS!$H191)))),0)</f>
        <v>0</v>
      </c>
      <c r="R191" s="114">
        <f>IF(DETALLADOMEDICAMENTOS!$E191="DISTRIBUCION",1/((COUNTIFS(B:B,DETALLADOMEDICAMENTOS!$B191,H:H,DETALLADOMEDICAMENTOS!$H191,P:P,"MARZO")+(COUNTIFS(B:B,DETALLADOMEDICAMENTOS!$B191,H:H,DETALLADOMEDICAMENTOS!$H191,P:P,"ABRIL")))),IF(DETALLADOMEDICAMENTOS!$E191="INTEGRAL",1/(COUNTIFS(B:B,DETALLADOMEDICAMENTOS!$B191)),0))</f>
        <v>1</v>
      </c>
      <c r="S191" s="111" t="str">
        <f>+IF(OR(DETALLADOMEDICAMENTOS!$P191="MARZO",DETALLADOMEDICAMENTOS!$P191="ABRIL"),IF(DETALLADOMEDICAMENTOS!$Q191=0,"Rojo",IF(AND(DETALLADOMEDICAMENTOS!$Q191&gt;0,DETALLADOMEDICAMENTOS!$Q191&lt;0.99),"Amarillo","Verde")),"")</f>
        <v/>
      </c>
      <c r="T191" s="115">
        <f>IF(DETALLADOMEDICAMENTOS!$E191="DISTRIBUCIoN",1/((COUNTIFS(B:B,DETALLADOMEDICAMENTOS!$B191,P:P,"MARZO")+(COUNTIFS(B:B,DETALLADOMEDICAMENTOS!$B191,P:P,"ABRIL")))),FALSE)</f>
        <v>0.2</v>
      </c>
    </row>
    <row r="192" spans="1:20">
      <c r="A192" s="108" t="s">
        <v>37</v>
      </c>
      <c r="B192" s="109">
        <v>124</v>
      </c>
      <c r="C192" s="109">
        <v>3280</v>
      </c>
      <c r="D192" s="109" t="s">
        <v>501</v>
      </c>
      <c r="E192" s="109" t="s">
        <v>394</v>
      </c>
      <c r="F192" s="109" t="s">
        <v>19</v>
      </c>
      <c r="G192" s="109" t="s">
        <v>416</v>
      </c>
      <c r="H192" s="109" t="s">
        <v>409</v>
      </c>
      <c r="I192" s="109" t="s">
        <v>397</v>
      </c>
      <c r="J192" s="109" t="s">
        <v>381</v>
      </c>
      <c r="K192" s="110" t="s">
        <v>381</v>
      </c>
      <c r="L192" s="110">
        <v>100</v>
      </c>
      <c r="M192" s="111">
        <v>100</v>
      </c>
      <c r="N192" s="111" t="s">
        <v>506</v>
      </c>
      <c r="O192" s="112">
        <v>43861</v>
      </c>
      <c r="P192" s="110" t="s">
        <v>403</v>
      </c>
      <c r="Q192" s="113">
        <f>+IFERROR(IF(E192="DISTRIBUCION",((SUMIFS(M:M,D:D,DETALLADOMEDICAMENTOS!$D192,H:H,DETALLADOMEDICAMENTOS!$H192,P:P,"MARZO")+(SUMIFS(M:M,D:D,DETALLADOMEDICAMENTOS!$D192,H:H,DETALLADOMEDICAMENTOS!$H192,P:P,"ABRIL")))/(SUMIFS(L:L,D:D,DETALLADOMEDICAMENTOS!$D192,H:H,DETALLADOMEDICAMENTOS!$H192,P:P,"MARZO")+(SUMIFS(L:L,D:D,DETALLADOMEDICAMENTOS!$D192,H:H,DETALLADOMEDICAMENTOS!$H192,P:P,"ABRIL")))),(SUMIFS(K:K,D:D,DETALLADOMEDICAMENTOS!$D192,H:H,DETALLADOMEDICAMENTOS!$H192)/(SUMIFS(J:J,D:D,DETALLADOMEDICAMENTOS!$D192,H:H,DETALLADOMEDICAMENTOS!$H192)))),0)</f>
        <v>0.8</v>
      </c>
      <c r="R192" s="114">
        <f>IF(DETALLADOMEDICAMENTOS!$E192="DISTRIBUCION",1/((COUNTIFS(B:B,DETALLADOMEDICAMENTOS!$B192,H:H,DETALLADOMEDICAMENTOS!$H192,P:P,"MARZO")+(COUNTIFS(B:B,DETALLADOMEDICAMENTOS!$B192,H:H,DETALLADOMEDICAMENTOS!$H192,P:P,"ABRIL")))),IF(DETALLADOMEDICAMENTOS!$E192="INTEGRAL",1/(COUNTIFS(B:B,DETALLADOMEDICAMENTOS!$B192)),0))</f>
        <v>0.5</v>
      </c>
      <c r="S192" s="111" t="str">
        <f>+IF(OR(DETALLADOMEDICAMENTOS!$P192="MARZO",DETALLADOMEDICAMENTOS!$P192="ABRIL"),IF(DETALLADOMEDICAMENTOS!$Q192=0,"Rojo",IF(AND(DETALLADOMEDICAMENTOS!$Q192&gt;0,DETALLADOMEDICAMENTOS!$Q192&lt;0.99),"Amarillo","Verde")),"")</f>
        <v/>
      </c>
      <c r="T192" s="115">
        <f>IF(DETALLADOMEDICAMENTOS!$E192="DISTRIBUCIoN",1/((COUNTIFS(B:B,DETALLADOMEDICAMENTOS!$B192,P:P,"MARZO")+(COUNTIFS(B:B,DETALLADOMEDICAMENTOS!$B192,P:P,"ABRIL")))),FALSE)</f>
        <v>0.2</v>
      </c>
    </row>
    <row r="193" spans="1:20">
      <c r="A193" s="108" t="s">
        <v>37</v>
      </c>
      <c r="B193" s="109">
        <v>124</v>
      </c>
      <c r="C193" s="109">
        <v>3563</v>
      </c>
      <c r="D193" s="109" t="s">
        <v>501</v>
      </c>
      <c r="E193" s="109" t="s">
        <v>394</v>
      </c>
      <c r="F193" s="109" t="s">
        <v>19</v>
      </c>
      <c r="G193" s="109" t="s">
        <v>413</v>
      </c>
      <c r="H193" s="109" t="s">
        <v>409</v>
      </c>
      <c r="I193" s="109" t="s">
        <v>397</v>
      </c>
      <c r="J193" s="109" t="s">
        <v>381</v>
      </c>
      <c r="K193" s="110" t="s">
        <v>381</v>
      </c>
      <c r="L193" s="110">
        <v>600</v>
      </c>
      <c r="M193" s="111">
        <v>600</v>
      </c>
      <c r="N193" s="111" t="s">
        <v>504</v>
      </c>
      <c r="O193" s="112">
        <v>43840</v>
      </c>
      <c r="P193" s="110" t="s">
        <v>403</v>
      </c>
      <c r="Q193" s="113">
        <f>+IFERROR(IF(E193="DISTRIBUCION",((SUMIFS(M:M,D:D,DETALLADOMEDICAMENTOS!$D193,H:H,DETALLADOMEDICAMENTOS!$H193,P:P,"MARZO")+(SUMIFS(M:M,D:D,DETALLADOMEDICAMENTOS!$D193,H:H,DETALLADOMEDICAMENTOS!$H193,P:P,"ABRIL")))/(SUMIFS(L:L,D:D,DETALLADOMEDICAMENTOS!$D193,H:H,DETALLADOMEDICAMENTOS!$H193,P:P,"MARZO")+(SUMIFS(L:L,D:D,DETALLADOMEDICAMENTOS!$D193,H:H,DETALLADOMEDICAMENTOS!$H193,P:P,"ABRIL")))),(SUMIFS(K:K,D:D,DETALLADOMEDICAMENTOS!$D193,H:H,DETALLADOMEDICAMENTOS!$H193)/(SUMIFS(J:J,D:D,DETALLADOMEDICAMENTOS!$D193,H:H,DETALLADOMEDICAMENTOS!$H193)))),0)</f>
        <v>0.8</v>
      </c>
      <c r="R193" s="114">
        <f>IF(DETALLADOMEDICAMENTOS!$E193="DISTRIBUCION",1/((COUNTIFS(B:B,DETALLADOMEDICAMENTOS!$B193,H:H,DETALLADOMEDICAMENTOS!$H193,P:P,"MARZO")+(COUNTIFS(B:B,DETALLADOMEDICAMENTOS!$B193,H:H,DETALLADOMEDICAMENTOS!$H193,P:P,"ABRIL")))),IF(DETALLADOMEDICAMENTOS!$E193="INTEGRAL",1/(COUNTIFS(B:B,DETALLADOMEDICAMENTOS!$B193)),0))</f>
        <v>0.5</v>
      </c>
      <c r="S193" s="111" t="str">
        <f>+IF(OR(DETALLADOMEDICAMENTOS!$P193="MARZO",DETALLADOMEDICAMENTOS!$P193="ABRIL"),IF(DETALLADOMEDICAMENTOS!$Q193=0,"Rojo",IF(AND(DETALLADOMEDICAMENTOS!$Q193&gt;0,DETALLADOMEDICAMENTOS!$Q193&lt;0.99),"Amarillo","Verde")),"")</f>
        <v/>
      </c>
      <c r="T193" s="115">
        <f>IF(DETALLADOMEDICAMENTOS!$E193="DISTRIBUCIoN",1/((COUNTIFS(B:B,DETALLADOMEDICAMENTOS!$B193,P:P,"MARZO")+(COUNTIFS(B:B,DETALLADOMEDICAMENTOS!$B193,P:P,"ABRIL")))),FALSE)</f>
        <v>0.2</v>
      </c>
    </row>
    <row r="194" spans="1:20">
      <c r="A194" s="108" t="s">
        <v>37</v>
      </c>
      <c r="B194" s="109">
        <v>124</v>
      </c>
      <c r="C194" s="109">
        <v>3013</v>
      </c>
      <c r="D194" s="109" t="s">
        <v>501</v>
      </c>
      <c r="E194" s="109" t="s">
        <v>394</v>
      </c>
      <c r="F194" s="109" t="s">
        <v>19</v>
      </c>
      <c r="G194" s="109" t="s">
        <v>395</v>
      </c>
      <c r="H194" s="109" t="s">
        <v>396</v>
      </c>
      <c r="I194" s="109" t="s">
        <v>397</v>
      </c>
      <c r="J194" s="109" t="s">
        <v>381</v>
      </c>
      <c r="K194" s="110" t="s">
        <v>381</v>
      </c>
      <c r="L194" s="110">
        <v>700</v>
      </c>
      <c r="M194" s="111">
        <v>700</v>
      </c>
      <c r="N194" s="111"/>
      <c r="O194" s="112">
        <v>43937</v>
      </c>
      <c r="P194" s="110" t="s">
        <v>399</v>
      </c>
      <c r="Q194" s="113">
        <f>+IFERROR(IF(E194="DISTRIBUCION",((SUMIFS(M:M,D:D,DETALLADOMEDICAMENTOS!$D194,H:H,DETALLADOMEDICAMENTOS!$H194,P:P,"MARZO")+(SUMIFS(M:M,D:D,DETALLADOMEDICAMENTOS!$D194,H:H,DETALLADOMEDICAMENTOS!$H194,P:P,"ABRIL")))/(SUMIFS(L:L,D:D,DETALLADOMEDICAMENTOS!$D194,H:H,DETALLADOMEDICAMENTOS!$H194,P:P,"MARZO")+(SUMIFS(L:L,D:D,DETALLADOMEDICAMENTOS!$D194,H:H,DETALLADOMEDICAMENTOS!$H194,P:P,"ABRIL")))),(SUMIFS(K:K,D:D,DETALLADOMEDICAMENTOS!$D194,H:H,DETALLADOMEDICAMENTOS!$H194)/(SUMIFS(J:J,D:D,DETALLADOMEDICAMENTOS!$D194,H:H,DETALLADOMEDICAMENTOS!$H194)))),0)</f>
        <v>0.58333333333333337</v>
      </c>
      <c r="R194" s="114">
        <f>IF(DETALLADOMEDICAMENTOS!$E194="DISTRIBUCION",1/((COUNTIFS(B:B,DETALLADOMEDICAMENTOS!$B194,H:H,DETALLADOMEDICAMENTOS!$H194,P:P,"MARZO")+(COUNTIFS(B:B,DETALLADOMEDICAMENTOS!$B194,H:H,DETALLADOMEDICAMENTOS!$H194,P:P,"ABRIL")))),IF(DETALLADOMEDICAMENTOS!$E194="INTEGRAL",1/(COUNTIFS(B:B,DETALLADOMEDICAMENTOS!$B194)),0))</f>
        <v>0.5</v>
      </c>
      <c r="S194" s="111" t="str">
        <f>+IF(OR(DETALLADOMEDICAMENTOS!$P194="MARZO",DETALLADOMEDICAMENTOS!$P194="ABRIL"),IF(DETALLADOMEDICAMENTOS!$Q194=0,"Rojo",IF(AND(DETALLADOMEDICAMENTOS!$Q194&gt;0,DETALLADOMEDICAMENTOS!$Q194&lt;0.99),"Amarillo","Verde")),"")</f>
        <v>Amarillo</v>
      </c>
      <c r="T194" s="115">
        <f>IF(DETALLADOMEDICAMENTOS!$E194="DISTRIBUCIoN",1/((COUNTIFS(B:B,DETALLADOMEDICAMENTOS!$B194,P:P,"MARZO")+(COUNTIFS(B:B,DETALLADOMEDICAMENTOS!$B194,P:P,"ABRIL")))),FALSE)</f>
        <v>0.2</v>
      </c>
    </row>
    <row r="195" spans="1:20">
      <c r="A195" s="108" t="s">
        <v>37</v>
      </c>
      <c r="B195" s="109">
        <v>124</v>
      </c>
      <c r="C195" s="109">
        <v>3424</v>
      </c>
      <c r="D195" s="109" t="s">
        <v>501</v>
      </c>
      <c r="E195" s="109" t="s">
        <v>394</v>
      </c>
      <c r="F195" s="109" t="s">
        <v>19</v>
      </c>
      <c r="G195" s="109" t="s">
        <v>408</v>
      </c>
      <c r="H195" s="109" t="s">
        <v>409</v>
      </c>
      <c r="I195" s="109" t="s">
        <v>397</v>
      </c>
      <c r="J195" s="109" t="s">
        <v>381</v>
      </c>
      <c r="K195" s="110" t="s">
        <v>381</v>
      </c>
      <c r="L195" s="110">
        <v>800</v>
      </c>
      <c r="M195" s="111">
        <v>800</v>
      </c>
      <c r="N195" s="111"/>
      <c r="O195" s="112">
        <v>43937</v>
      </c>
      <c r="P195" s="110" t="s">
        <v>399</v>
      </c>
      <c r="Q195" s="113">
        <f>+IFERROR(IF(E195="DISTRIBUCION",((SUMIFS(M:M,D:D,DETALLADOMEDICAMENTOS!$D195,H:H,DETALLADOMEDICAMENTOS!$H195,P:P,"MARZO")+(SUMIFS(M:M,D:D,DETALLADOMEDICAMENTOS!$D195,H:H,DETALLADOMEDICAMENTOS!$H195,P:P,"ABRIL")))/(SUMIFS(L:L,D:D,DETALLADOMEDICAMENTOS!$D195,H:H,DETALLADOMEDICAMENTOS!$H195,P:P,"MARZO")+(SUMIFS(L:L,D:D,DETALLADOMEDICAMENTOS!$D195,H:H,DETALLADOMEDICAMENTOS!$H195,P:P,"ABRIL")))),(SUMIFS(K:K,D:D,DETALLADOMEDICAMENTOS!$D195,H:H,DETALLADOMEDICAMENTOS!$H195)/(SUMIFS(J:J,D:D,DETALLADOMEDICAMENTOS!$D195,H:H,DETALLADOMEDICAMENTOS!$H195)))),0)</f>
        <v>0.8</v>
      </c>
      <c r="R195" s="114">
        <f>IF(DETALLADOMEDICAMENTOS!$E195="DISTRIBUCION",1/((COUNTIFS(B:B,DETALLADOMEDICAMENTOS!$B195,H:H,DETALLADOMEDICAMENTOS!$H195,P:P,"MARZO")+(COUNTIFS(B:B,DETALLADOMEDICAMENTOS!$B195,H:H,DETALLADOMEDICAMENTOS!$H195,P:P,"ABRIL")))),IF(DETALLADOMEDICAMENTOS!$E195="INTEGRAL",1/(COUNTIFS(B:B,DETALLADOMEDICAMENTOS!$B195)),0))</f>
        <v>0.5</v>
      </c>
      <c r="S195" s="111" t="str">
        <f>+IF(OR(DETALLADOMEDICAMENTOS!$P195="MARZO",DETALLADOMEDICAMENTOS!$P195="ABRIL"),IF(DETALLADOMEDICAMENTOS!$Q195=0,"Rojo",IF(AND(DETALLADOMEDICAMENTOS!$Q195&gt;0,DETALLADOMEDICAMENTOS!$Q195&lt;0.99),"Amarillo","Verde")),"")</f>
        <v>Amarillo</v>
      </c>
      <c r="T195" s="115">
        <f>IF(DETALLADOMEDICAMENTOS!$E195="DISTRIBUCIoN",1/((COUNTIFS(B:B,DETALLADOMEDICAMENTOS!$B195,P:P,"MARZO")+(COUNTIFS(B:B,DETALLADOMEDICAMENTOS!$B195,P:P,"ABRIL")))),FALSE)</f>
        <v>0.2</v>
      </c>
    </row>
    <row r="196" spans="1:20">
      <c r="A196" s="108" t="s">
        <v>37</v>
      </c>
      <c r="B196" s="109">
        <v>124</v>
      </c>
      <c r="C196" s="109">
        <v>3498</v>
      </c>
      <c r="D196" s="109" t="s">
        <v>501</v>
      </c>
      <c r="E196" s="109" t="s">
        <v>394</v>
      </c>
      <c r="F196" s="109" t="s">
        <v>19</v>
      </c>
      <c r="G196" s="109" t="s">
        <v>415</v>
      </c>
      <c r="H196" s="109" t="s">
        <v>405</v>
      </c>
      <c r="I196" s="109" t="s">
        <v>397</v>
      </c>
      <c r="J196" s="109" t="s">
        <v>381</v>
      </c>
      <c r="K196" s="110" t="s">
        <v>381</v>
      </c>
      <c r="L196" s="110">
        <v>800</v>
      </c>
      <c r="M196" s="111">
        <v>0</v>
      </c>
      <c r="N196" s="111"/>
      <c r="O196" s="112"/>
      <c r="P196" s="110" t="s">
        <v>399</v>
      </c>
      <c r="Q196" s="113">
        <f>+IFERROR(IF(E196="DISTRIBUCION",((SUMIFS(M:M,D:D,DETALLADOMEDICAMENTOS!$D196,H:H,DETALLADOMEDICAMENTOS!$H196,P:P,"MARZO")+(SUMIFS(M:M,D:D,DETALLADOMEDICAMENTOS!$D196,H:H,DETALLADOMEDICAMENTOS!$H196,P:P,"ABRIL")))/(SUMIFS(L:L,D:D,DETALLADOMEDICAMENTOS!$D196,H:H,DETALLADOMEDICAMENTOS!$H196,P:P,"MARZO")+(SUMIFS(L:L,D:D,DETALLADOMEDICAMENTOS!$D196,H:H,DETALLADOMEDICAMENTOS!$H196,P:P,"ABRIL")))),(SUMIFS(K:K,D:D,DETALLADOMEDICAMENTOS!$D196,H:H,DETALLADOMEDICAMENTOS!$H196)/(SUMIFS(J:J,D:D,DETALLADOMEDICAMENTOS!$D196,H:H,DETALLADOMEDICAMENTOS!$H196)))),0)</f>
        <v>0</v>
      </c>
      <c r="R196" s="114">
        <f>IF(DETALLADOMEDICAMENTOS!$E196="DISTRIBUCION",1/((COUNTIFS(B:B,DETALLADOMEDICAMENTOS!$B196,H:H,DETALLADOMEDICAMENTOS!$H196,P:P,"MARZO")+(COUNTIFS(B:B,DETALLADOMEDICAMENTOS!$B196,H:H,DETALLADOMEDICAMENTOS!$H196,P:P,"ABRIL")))),IF(DETALLADOMEDICAMENTOS!$E196="INTEGRAL",1/(COUNTIFS(B:B,DETALLADOMEDICAMENTOS!$B196)),0))</f>
        <v>1</v>
      </c>
      <c r="S196" s="111" t="str">
        <f>+IF(OR(DETALLADOMEDICAMENTOS!$P196="MARZO",DETALLADOMEDICAMENTOS!$P196="ABRIL"),IF(DETALLADOMEDICAMENTOS!$Q196=0,"Rojo",IF(AND(DETALLADOMEDICAMENTOS!$Q196&gt;0,DETALLADOMEDICAMENTOS!$Q196&lt;0.99),"Amarillo","Verde")),"")</f>
        <v>Rojo</v>
      </c>
      <c r="T196" s="115">
        <f>IF(DETALLADOMEDICAMENTOS!$E196="DISTRIBUCIoN",1/((COUNTIFS(B:B,DETALLADOMEDICAMENTOS!$B196,P:P,"MARZO")+(COUNTIFS(B:B,DETALLADOMEDICAMENTOS!$B196,P:P,"ABRIL")))),FALSE)</f>
        <v>0.2</v>
      </c>
    </row>
    <row r="197" spans="1:20">
      <c r="A197" s="108" t="s">
        <v>37</v>
      </c>
      <c r="B197" s="109">
        <v>124</v>
      </c>
      <c r="C197" s="109">
        <v>3280</v>
      </c>
      <c r="D197" s="109" t="s">
        <v>501</v>
      </c>
      <c r="E197" s="109" t="s">
        <v>394</v>
      </c>
      <c r="F197" s="109" t="s">
        <v>19</v>
      </c>
      <c r="G197" s="109" t="s">
        <v>416</v>
      </c>
      <c r="H197" s="109" t="s">
        <v>409</v>
      </c>
      <c r="I197" s="109" t="s">
        <v>397</v>
      </c>
      <c r="J197" s="109" t="s">
        <v>381</v>
      </c>
      <c r="K197" s="110" t="s">
        <v>381</v>
      </c>
      <c r="L197" s="110">
        <v>200</v>
      </c>
      <c r="M197" s="111">
        <v>0</v>
      </c>
      <c r="N197" s="111"/>
      <c r="O197" s="112"/>
      <c r="P197" s="110" t="s">
        <v>399</v>
      </c>
      <c r="Q197" s="113">
        <f>+IFERROR(IF(E197="DISTRIBUCION",((SUMIFS(M:M,D:D,DETALLADOMEDICAMENTOS!$D197,H:H,DETALLADOMEDICAMENTOS!$H197,P:P,"MARZO")+(SUMIFS(M:M,D:D,DETALLADOMEDICAMENTOS!$D197,H:H,DETALLADOMEDICAMENTOS!$H197,P:P,"ABRIL")))/(SUMIFS(L:L,D:D,DETALLADOMEDICAMENTOS!$D197,H:H,DETALLADOMEDICAMENTOS!$H197,P:P,"MARZO")+(SUMIFS(L:L,D:D,DETALLADOMEDICAMENTOS!$D197,H:H,DETALLADOMEDICAMENTOS!$H197,P:P,"ABRIL")))),(SUMIFS(K:K,D:D,DETALLADOMEDICAMENTOS!$D197,H:H,DETALLADOMEDICAMENTOS!$H197)/(SUMIFS(J:J,D:D,DETALLADOMEDICAMENTOS!$D197,H:H,DETALLADOMEDICAMENTOS!$H197)))),0)</f>
        <v>0.8</v>
      </c>
      <c r="R197" s="114">
        <f>IF(DETALLADOMEDICAMENTOS!$E197="DISTRIBUCION",1/((COUNTIFS(B:B,DETALLADOMEDICAMENTOS!$B197,H:H,DETALLADOMEDICAMENTOS!$H197,P:P,"MARZO")+(COUNTIFS(B:B,DETALLADOMEDICAMENTOS!$B197,H:H,DETALLADOMEDICAMENTOS!$H197,P:P,"ABRIL")))),IF(DETALLADOMEDICAMENTOS!$E197="INTEGRAL",1/(COUNTIFS(B:B,DETALLADOMEDICAMENTOS!$B197)),0))</f>
        <v>0.5</v>
      </c>
      <c r="S197" s="111" t="str">
        <f>+IF(OR(DETALLADOMEDICAMENTOS!$P197="MARZO",DETALLADOMEDICAMENTOS!$P197="ABRIL"),IF(DETALLADOMEDICAMENTOS!$Q197=0,"Rojo",IF(AND(DETALLADOMEDICAMENTOS!$Q197&gt;0,DETALLADOMEDICAMENTOS!$Q197&lt;0.99),"Amarillo","Verde")),"")</f>
        <v>Amarillo</v>
      </c>
      <c r="T197" s="115">
        <f>IF(DETALLADOMEDICAMENTOS!$E197="DISTRIBUCIoN",1/((COUNTIFS(B:B,DETALLADOMEDICAMENTOS!$B197,P:P,"MARZO")+(COUNTIFS(B:B,DETALLADOMEDICAMENTOS!$B197,P:P,"ABRIL")))),FALSE)</f>
        <v>0.2</v>
      </c>
    </row>
    <row r="198" spans="1:20">
      <c r="A198" s="108" t="s">
        <v>37</v>
      </c>
      <c r="B198" s="109">
        <v>126</v>
      </c>
      <c r="C198" s="109">
        <v>3013</v>
      </c>
      <c r="D198" s="109" t="s">
        <v>507</v>
      </c>
      <c r="E198" s="109" t="s">
        <v>394</v>
      </c>
      <c r="F198" s="109" t="s">
        <v>19</v>
      </c>
      <c r="G198" s="109" t="s">
        <v>395</v>
      </c>
      <c r="H198" s="109" t="s">
        <v>396</v>
      </c>
      <c r="I198" s="109" t="s">
        <v>397</v>
      </c>
      <c r="J198" s="109" t="s">
        <v>381</v>
      </c>
      <c r="K198" s="110" t="s">
        <v>381</v>
      </c>
      <c r="L198" s="110">
        <v>1600</v>
      </c>
      <c r="M198" s="111">
        <v>1600</v>
      </c>
      <c r="N198" s="111" t="s">
        <v>508</v>
      </c>
      <c r="O198" s="112">
        <v>43912.509699074071</v>
      </c>
      <c r="P198" s="110" t="s">
        <v>399</v>
      </c>
      <c r="Q198" s="113">
        <f>+IFERROR(IF(E198="DISTRIBUCION",((SUMIFS(M:M,D:D,DETALLADOMEDICAMENTOS!$D198,H:H,DETALLADOMEDICAMENTOS!$H198,P:P,"MARZO")+(SUMIFS(M:M,D:D,DETALLADOMEDICAMENTOS!$D198,H:H,DETALLADOMEDICAMENTOS!$H198,P:P,"ABRIL")))/(SUMIFS(L:L,D:D,DETALLADOMEDICAMENTOS!$D198,H:H,DETALLADOMEDICAMENTOS!$H198,P:P,"MARZO")+(SUMIFS(L:L,D:D,DETALLADOMEDICAMENTOS!$D198,H:H,DETALLADOMEDICAMENTOS!$H198,P:P,"ABRIL")))),(SUMIFS(K:K,D:D,DETALLADOMEDICAMENTOS!$D198,H:H,DETALLADOMEDICAMENTOS!$H198)/(SUMIFS(J:J,D:D,DETALLADOMEDICAMENTOS!$D198,H:H,DETALLADOMEDICAMENTOS!$H198)))),0)</f>
        <v>0.69565217391304346</v>
      </c>
      <c r="R198" s="114">
        <f>IF(DETALLADOMEDICAMENTOS!$E198="DISTRIBUCION",1/((COUNTIFS(B:B,DETALLADOMEDICAMENTOS!$B198,H:H,DETALLADOMEDICAMENTOS!$H198,P:P,"MARZO")+(COUNTIFS(B:B,DETALLADOMEDICAMENTOS!$B198,H:H,DETALLADOMEDICAMENTOS!$H198,P:P,"ABRIL")))),IF(DETALLADOMEDICAMENTOS!$E198="INTEGRAL",1/(COUNTIFS(B:B,DETALLADOMEDICAMENTOS!$B198)),0))</f>
        <v>0.5</v>
      </c>
      <c r="S198" s="111" t="str">
        <f>+IF(OR(DETALLADOMEDICAMENTOS!$P198="MARZO",DETALLADOMEDICAMENTOS!$P198="ABRIL"),IF(DETALLADOMEDICAMENTOS!$Q198=0,"Rojo",IF(AND(DETALLADOMEDICAMENTOS!$Q198&gt;0,DETALLADOMEDICAMENTOS!$Q198&lt;0.99),"Amarillo","Verde")),"")</f>
        <v>Amarillo</v>
      </c>
      <c r="T198" s="115">
        <f>IF(DETALLADOMEDICAMENTOS!$E198="DISTRIBUCIoN",1/((COUNTIFS(B:B,DETALLADOMEDICAMENTOS!$B198,P:P,"MARZO")+(COUNTIFS(B:B,DETALLADOMEDICAMENTOS!$B198,P:P,"ABRIL")))),FALSE)</f>
        <v>7.6923076923076927E-2</v>
      </c>
    </row>
    <row r="199" spans="1:20">
      <c r="A199" s="108" t="s">
        <v>37</v>
      </c>
      <c r="B199" s="109">
        <v>126</v>
      </c>
      <c r="C199" s="109">
        <v>3173</v>
      </c>
      <c r="D199" s="109" t="s">
        <v>507</v>
      </c>
      <c r="E199" s="109" t="s">
        <v>394</v>
      </c>
      <c r="F199" s="109" t="s">
        <v>19</v>
      </c>
      <c r="G199" s="109" t="s">
        <v>422</v>
      </c>
      <c r="H199" s="109" t="s">
        <v>405</v>
      </c>
      <c r="I199" s="109" t="s">
        <v>397</v>
      </c>
      <c r="J199" s="109" t="s">
        <v>381</v>
      </c>
      <c r="K199" s="110" t="s">
        <v>381</v>
      </c>
      <c r="L199" s="110">
        <v>200</v>
      </c>
      <c r="M199" s="111">
        <v>200</v>
      </c>
      <c r="N199" s="111" t="s">
        <v>509</v>
      </c>
      <c r="O199" s="112">
        <v>43913.517476851855</v>
      </c>
      <c r="P199" s="110" t="s">
        <v>399</v>
      </c>
      <c r="Q199" s="113">
        <f>+IFERROR(IF(E199="DISTRIBUCION",((SUMIFS(M:M,D:D,DETALLADOMEDICAMENTOS!$D199,H:H,DETALLADOMEDICAMENTOS!$H199,P:P,"MARZO")+(SUMIFS(M:M,D:D,DETALLADOMEDICAMENTOS!$D199,H:H,DETALLADOMEDICAMENTOS!$H199,P:P,"ABRIL")))/(SUMIFS(L:L,D:D,DETALLADOMEDICAMENTOS!$D199,H:H,DETALLADOMEDICAMENTOS!$H199,P:P,"MARZO")+(SUMIFS(L:L,D:D,DETALLADOMEDICAMENTOS!$D199,H:H,DETALLADOMEDICAMENTOS!$H199,P:P,"ABRIL")))),(SUMIFS(K:K,D:D,DETALLADOMEDICAMENTOS!$D199,H:H,DETALLADOMEDICAMENTOS!$H199)/(SUMIFS(J:J,D:D,DETALLADOMEDICAMENTOS!$D199,H:H,DETALLADOMEDICAMENTOS!$H199)))),0)</f>
        <v>0.35087719298245612</v>
      </c>
      <c r="R199" s="114">
        <f>IF(DETALLADOMEDICAMENTOS!$E199="DISTRIBUCION",1/((COUNTIFS(B:B,DETALLADOMEDICAMENTOS!$B199,H:H,DETALLADOMEDICAMENTOS!$H199,P:P,"MARZO")+(COUNTIFS(B:B,DETALLADOMEDICAMENTOS!$B199,H:H,DETALLADOMEDICAMENTOS!$H199,P:P,"ABRIL")))),IF(DETALLADOMEDICAMENTOS!$E199="INTEGRAL",1/(COUNTIFS(B:B,DETALLADOMEDICAMENTOS!$B199)),0))</f>
        <v>0.16666666666666666</v>
      </c>
      <c r="S199" s="111" t="str">
        <f>+IF(OR(DETALLADOMEDICAMENTOS!$P199="MARZO",DETALLADOMEDICAMENTOS!$P199="ABRIL"),IF(DETALLADOMEDICAMENTOS!$Q199=0,"Rojo",IF(AND(DETALLADOMEDICAMENTOS!$Q199&gt;0,DETALLADOMEDICAMENTOS!$Q199&lt;0.99),"Amarillo","Verde")),"")</f>
        <v>Amarillo</v>
      </c>
      <c r="T199" s="115">
        <f>IF(DETALLADOMEDICAMENTOS!$E199="DISTRIBUCIoN",1/((COUNTIFS(B:B,DETALLADOMEDICAMENTOS!$B199,P:P,"MARZO")+(COUNTIFS(B:B,DETALLADOMEDICAMENTOS!$B199,P:P,"ABRIL")))),FALSE)</f>
        <v>7.6923076923076927E-2</v>
      </c>
    </row>
    <row r="200" spans="1:20">
      <c r="A200" s="108" t="s">
        <v>37</v>
      </c>
      <c r="B200" s="109">
        <v>126</v>
      </c>
      <c r="C200" s="109">
        <v>3211</v>
      </c>
      <c r="D200" s="109" t="s">
        <v>507</v>
      </c>
      <c r="E200" s="109" t="s">
        <v>394</v>
      </c>
      <c r="F200" s="109" t="s">
        <v>19</v>
      </c>
      <c r="G200" s="109" t="s">
        <v>404</v>
      </c>
      <c r="H200" s="109" t="s">
        <v>405</v>
      </c>
      <c r="I200" s="109" t="s">
        <v>397</v>
      </c>
      <c r="J200" s="109" t="s">
        <v>381</v>
      </c>
      <c r="K200" s="110" t="s">
        <v>381</v>
      </c>
      <c r="L200" s="110">
        <v>300</v>
      </c>
      <c r="M200" s="111">
        <v>300</v>
      </c>
      <c r="N200" s="111" t="s">
        <v>509</v>
      </c>
      <c r="O200" s="112">
        <v>43913.517476851855</v>
      </c>
      <c r="P200" s="110" t="s">
        <v>399</v>
      </c>
      <c r="Q200" s="113">
        <f>+IFERROR(IF(E200="DISTRIBUCION",((SUMIFS(M:M,D:D,DETALLADOMEDICAMENTOS!$D200,H:H,DETALLADOMEDICAMENTOS!$H200,P:P,"MARZO")+(SUMIFS(M:M,D:D,DETALLADOMEDICAMENTOS!$D200,H:H,DETALLADOMEDICAMENTOS!$H200,P:P,"ABRIL")))/(SUMIFS(L:L,D:D,DETALLADOMEDICAMENTOS!$D200,H:H,DETALLADOMEDICAMENTOS!$H200,P:P,"MARZO")+(SUMIFS(L:L,D:D,DETALLADOMEDICAMENTOS!$D200,H:H,DETALLADOMEDICAMENTOS!$H200,P:P,"ABRIL")))),(SUMIFS(K:K,D:D,DETALLADOMEDICAMENTOS!$D200,H:H,DETALLADOMEDICAMENTOS!$H200)/(SUMIFS(J:J,D:D,DETALLADOMEDICAMENTOS!$D200,H:H,DETALLADOMEDICAMENTOS!$H200)))),0)</f>
        <v>0.35087719298245612</v>
      </c>
      <c r="R200" s="114">
        <f>IF(DETALLADOMEDICAMENTOS!$E200="DISTRIBUCION",1/((COUNTIFS(B:B,DETALLADOMEDICAMENTOS!$B200,H:H,DETALLADOMEDICAMENTOS!$H200,P:P,"MARZO")+(COUNTIFS(B:B,DETALLADOMEDICAMENTOS!$B200,H:H,DETALLADOMEDICAMENTOS!$H200,P:P,"ABRIL")))),IF(DETALLADOMEDICAMENTOS!$E200="INTEGRAL",1/(COUNTIFS(B:B,DETALLADOMEDICAMENTOS!$B200)),0))</f>
        <v>0.16666666666666666</v>
      </c>
      <c r="S200" s="111" t="str">
        <f>+IF(OR(DETALLADOMEDICAMENTOS!$P200="MARZO",DETALLADOMEDICAMENTOS!$P200="ABRIL"),IF(DETALLADOMEDICAMENTOS!$Q200=0,"Rojo",IF(AND(DETALLADOMEDICAMENTOS!$Q200&gt;0,DETALLADOMEDICAMENTOS!$Q200&lt;0.99),"Amarillo","Verde")),"")</f>
        <v>Amarillo</v>
      </c>
      <c r="T200" s="115">
        <f>IF(DETALLADOMEDICAMENTOS!$E200="DISTRIBUCIoN",1/((COUNTIFS(B:B,DETALLADOMEDICAMENTOS!$B200,P:P,"MARZO")+(COUNTIFS(B:B,DETALLADOMEDICAMENTOS!$B200,P:P,"ABRIL")))),FALSE)</f>
        <v>7.6923076923076927E-2</v>
      </c>
    </row>
    <row r="201" spans="1:20">
      <c r="A201" s="108" t="s">
        <v>37</v>
      </c>
      <c r="B201" s="109">
        <v>126</v>
      </c>
      <c r="C201" s="109">
        <v>3424</v>
      </c>
      <c r="D201" s="109" t="s">
        <v>507</v>
      </c>
      <c r="E201" s="109" t="s">
        <v>394</v>
      </c>
      <c r="F201" s="109" t="s">
        <v>19</v>
      </c>
      <c r="G201" s="109" t="s">
        <v>408</v>
      </c>
      <c r="H201" s="109" t="s">
        <v>409</v>
      </c>
      <c r="I201" s="109" t="s">
        <v>397</v>
      </c>
      <c r="J201" s="109" t="s">
        <v>381</v>
      </c>
      <c r="K201" s="110" t="s">
        <v>381</v>
      </c>
      <c r="L201" s="110">
        <v>1600</v>
      </c>
      <c r="M201" s="111">
        <v>1600</v>
      </c>
      <c r="N201" s="111" t="s">
        <v>510</v>
      </c>
      <c r="O201" s="112">
        <v>43912.509699074071</v>
      </c>
      <c r="P201" s="110" t="s">
        <v>399</v>
      </c>
      <c r="Q201" s="113">
        <f>+IFERROR(IF(E201="DISTRIBUCION",((SUMIFS(M:M,D:D,DETALLADOMEDICAMENTOS!$D201,H:H,DETALLADOMEDICAMENTOS!$H201,P:P,"MARZO")+(SUMIFS(M:M,D:D,DETALLADOMEDICAMENTOS!$D201,H:H,DETALLADOMEDICAMENTOS!$H201,P:P,"ABRIL")))/(SUMIFS(L:L,D:D,DETALLADOMEDICAMENTOS!$D201,H:H,DETALLADOMEDICAMENTOS!$H201,P:P,"MARZO")+(SUMIFS(L:L,D:D,DETALLADOMEDICAMENTOS!$D201,H:H,DETALLADOMEDICAMENTOS!$H201,P:P,"ABRIL")))),(SUMIFS(K:K,D:D,DETALLADOMEDICAMENTOS!$D201,H:H,DETALLADOMEDICAMENTOS!$H201)/(SUMIFS(J:J,D:D,DETALLADOMEDICAMENTOS!$D201,H:H,DETALLADOMEDICAMENTOS!$H201)))),0)</f>
        <v>0.60273972602739723</v>
      </c>
      <c r="R201" s="114">
        <f>IF(DETALLADOMEDICAMENTOS!$E201="DISTRIBUCION",1/((COUNTIFS(B:B,DETALLADOMEDICAMENTOS!$B201,H:H,DETALLADOMEDICAMENTOS!$H201,P:P,"MARZO")+(COUNTIFS(B:B,DETALLADOMEDICAMENTOS!$B201,H:H,DETALLADOMEDICAMENTOS!$H201,P:P,"ABRIL")))),IF(DETALLADOMEDICAMENTOS!$E201="INTEGRAL",1/(COUNTIFS(B:B,DETALLADOMEDICAMENTOS!$B201)),0))</f>
        <v>0.2</v>
      </c>
      <c r="S201" s="111" t="str">
        <f>+IF(OR(DETALLADOMEDICAMENTOS!$P201="MARZO",DETALLADOMEDICAMENTOS!$P201="ABRIL"),IF(DETALLADOMEDICAMENTOS!$Q201=0,"Rojo",IF(AND(DETALLADOMEDICAMENTOS!$Q201&gt;0,DETALLADOMEDICAMENTOS!$Q201&lt;0.99),"Amarillo","Verde")),"")</f>
        <v>Amarillo</v>
      </c>
      <c r="T201" s="115">
        <f>IF(DETALLADOMEDICAMENTOS!$E201="DISTRIBUCIoN",1/((COUNTIFS(B:B,DETALLADOMEDICAMENTOS!$B201,P:P,"MARZO")+(COUNTIFS(B:B,DETALLADOMEDICAMENTOS!$B201,P:P,"ABRIL")))),FALSE)</f>
        <v>7.6923076923076927E-2</v>
      </c>
    </row>
    <row r="202" spans="1:20">
      <c r="A202" s="108" t="s">
        <v>37</v>
      </c>
      <c r="B202" s="109">
        <v>126</v>
      </c>
      <c r="C202" s="109">
        <v>3498</v>
      </c>
      <c r="D202" s="109" t="s">
        <v>507</v>
      </c>
      <c r="E202" s="109" t="s">
        <v>394</v>
      </c>
      <c r="F202" s="109" t="s">
        <v>19</v>
      </c>
      <c r="G202" s="109" t="s">
        <v>415</v>
      </c>
      <c r="H202" s="109" t="s">
        <v>405</v>
      </c>
      <c r="I202" s="109" t="s">
        <v>397</v>
      </c>
      <c r="J202" s="109" t="s">
        <v>381</v>
      </c>
      <c r="K202" s="110" t="s">
        <v>381</v>
      </c>
      <c r="L202" s="110">
        <v>900</v>
      </c>
      <c r="M202" s="111">
        <v>300</v>
      </c>
      <c r="N202" s="111" t="s">
        <v>511</v>
      </c>
      <c r="O202" s="112">
        <v>43912.509699074071</v>
      </c>
      <c r="P202" s="110" t="s">
        <v>399</v>
      </c>
      <c r="Q202" s="113">
        <f>+IFERROR(IF(E202="DISTRIBUCION",((SUMIFS(M:M,D:D,DETALLADOMEDICAMENTOS!$D202,H:H,DETALLADOMEDICAMENTOS!$H202,P:P,"MARZO")+(SUMIFS(M:M,D:D,DETALLADOMEDICAMENTOS!$D202,H:H,DETALLADOMEDICAMENTOS!$H202,P:P,"ABRIL")))/(SUMIFS(L:L,D:D,DETALLADOMEDICAMENTOS!$D202,H:H,DETALLADOMEDICAMENTOS!$H202,P:P,"MARZO")+(SUMIFS(L:L,D:D,DETALLADOMEDICAMENTOS!$D202,H:H,DETALLADOMEDICAMENTOS!$H202,P:P,"ABRIL")))),(SUMIFS(K:K,D:D,DETALLADOMEDICAMENTOS!$D202,H:H,DETALLADOMEDICAMENTOS!$H202)/(SUMIFS(J:J,D:D,DETALLADOMEDICAMENTOS!$D202,H:H,DETALLADOMEDICAMENTOS!$H202)))),0)</f>
        <v>0.35087719298245612</v>
      </c>
      <c r="R202" s="114">
        <f>IF(DETALLADOMEDICAMENTOS!$E202="DISTRIBUCION",1/((COUNTIFS(B:B,DETALLADOMEDICAMENTOS!$B202,H:H,DETALLADOMEDICAMENTOS!$H202,P:P,"MARZO")+(COUNTIFS(B:B,DETALLADOMEDICAMENTOS!$B202,H:H,DETALLADOMEDICAMENTOS!$H202,P:P,"ABRIL")))),IF(DETALLADOMEDICAMENTOS!$E202="INTEGRAL",1/(COUNTIFS(B:B,DETALLADOMEDICAMENTOS!$B202)),0))</f>
        <v>0.16666666666666666</v>
      </c>
      <c r="S202" s="111" t="str">
        <f>+IF(OR(DETALLADOMEDICAMENTOS!$P202="MARZO",DETALLADOMEDICAMENTOS!$P202="ABRIL"),IF(DETALLADOMEDICAMENTOS!$Q202=0,"Rojo",IF(AND(DETALLADOMEDICAMENTOS!$Q202&gt;0,DETALLADOMEDICAMENTOS!$Q202&lt;0.99),"Amarillo","Verde")),"")</f>
        <v>Amarillo</v>
      </c>
      <c r="T202" s="115">
        <f>IF(DETALLADOMEDICAMENTOS!$E202="DISTRIBUCIoN",1/((COUNTIFS(B:B,DETALLADOMEDICAMENTOS!$B202,P:P,"MARZO")+(COUNTIFS(B:B,DETALLADOMEDICAMENTOS!$B202,P:P,"ABRIL")))),FALSE)</f>
        <v>7.6923076923076927E-2</v>
      </c>
    </row>
    <row r="203" spans="1:20">
      <c r="A203" s="108" t="s">
        <v>37</v>
      </c>
      <c r="B203" s="109">
        <v>126</v>
      </c>
      <c r="C203" s="109">
        <v>3563</v>
      </c>
      <c r="D203" s="109" t="s">
        <v>507</v>
      </c>
      <c r="E203" s="109" t="s">
        <v>394</v>
      </c>
      <c r="F203" s="109" t="s">
        <v>19</v>
      </c>
      <c r="G203" s="109" t="s">
        <v>413</v>
      </c>
      <c r="H203" s="109" t="s">
        <v>409</v>
      </c>
      <c r="I203" s="109" t="s">
        <v>397</v>
      </c>
      <c r="J203" s="109" t="s">
        <v>381</v>
      </c>
      <c r="K203" s="110" t="s">
        <v>381</v>
      </c>
      <c r="L203" s="110">
        <v>600</v>
      </c>
      <c r="M203" s="111">
        <v>600</v>
      </c>
      <c r="N203" s="111" t="s">
        <v>509</v>
      </c>
      <c r="O203" s="112">
        <v>43913.517476851855</v>
      </c>
      <c r="P203" s="110" t="s">
        <v>399</v>
      </c>
      <c r="Q203" s="113">
        <f>+IFERROR(IF(E203="DISTRIBUCION",((SUMIFS(M:M,D:D,DETALLADOMEDICAMENTOS!$D203,H:H,DETALLADOMEDICAMENTOS!$H203,P:P,"MARZO")+(SUMIFS(M:M,D:D,DETALLADOMEDICAMENTOS!$D203,H:H,DETALLADOMEDICAMENTOS!$H203,P:P,"ABRIL")))/(SUMIFS(L:L,D:D,DETALLADOMEDICAMENTOS!$D203,H:H,DETALLADOMEDICAMENTOS!$H203,P:P,"MARZO")+(SUMIFS(L:L,D:D,DETALLADOMEDICAMENTOS!$D203,H:H,DETALLADOMEDICAMENTOS!$H203,P:P,"ABRIL")))),(SUMIFS(K:K,D:D,DETALLADOMEDICAMENTOS!$D203,H:H,DETALLADOMEDICAMENTOS!$H203)/(SUMIFS(J:J,D:D,DETALLADOMEDICAMENTOS!$D203,H:H,DETALLADOMEDICAMENTOS!$H203)))),0)</f>
        <v>0.60273972602739723</v>
      </c>
      <c r="R203" s="114">
        <f>IF(DETALLADOMEDICAMENTOS!$E203="DISTRIBUCION",1/((COUNTIFS(B:B,DETALLADOMEDICAMENTOS!$B203,H:H,DETALLADOMEDICAMENTOS!$H203,P:P,"MARZO")+(COUNTIFS(B:B,DETALLADOMEDICAMENTOS!$B203,H:H,DETALLADOMEDICAMENTOS!$H203,P:P,"ABRIL")))),IF(DETALLADOMEDICAMENTOS!$E203="INTEGRAL",1/(COUNTIFS(B:B,DETALLADOMEDICAMENTOS!$B203)),0))</f>
        <v>0.2</v>
      </c>
      <c r="S203" s="111" t="str">
        <f>+IF(OR(DETALLADOMEDICAMENTOS!$P203="MARZO",DETALLADOMEDICAMENTOS!$P203="ABRIL"),IF(DETALLADOMEDICAMENTOS!$Q203=0,"Rojo",IF(AND(DETALLADOMEDICAMENTOS!$Q203&gt;0,DETALLADOMEDICAMENTOS!$Q203&lt;0.99),"Amarillo","Verde")),"")</f>
        <v>Amarillo</v>
      </c>
      <c r="T203" s="115">
        <f>IF(DETALLADOMEDICAMENTOS!$E203="DISTRIBUCIoN",1/((COUNTIFS(B:B,DETALLADOMEDICAMENTOS!$B203,P:P,"MARZO")+(COUNTIFS(B:B,DETALLADOMEDICAMENTOS!$B203,P:P,"ABRIL")))),FALSE)</f>
        <v>7.6923076923076927E-2</v>
      </c>
    </row>
    <row r="204" spans="1:20">
      <c r="A204" s="108" t="s">
        <v>37</v>
      </c>
      <c r="B204" s="109">
        <v>126</v>
      </c>
      <c r="C204" s="109">
        <v>3013</v>
      </c>
      <c r="D204" s="109" t="s">
        <v>507</v>
      </c>
      <c r="E204" s="109" t="s">
        <v>394</v>
      </c>
      <c r="F204" s="109" t="s">
        <v>19</v>
      </c>
      <c r="G204" s="109" t="s">
        <v>395</v>
      </c>
      <c r="H204" s="109" t="s">
        <v>396</v>
      </c>
      <c r="I204" s="109" t="s">
        <v>397</v>
      </c>
      <c r="J204" s="109" t="s">
        <v>381</v>
      </c>
      <c r="K204" s="110" t="s">
        <v>381</v>
      </c>
      <c r="L204" s="110">
        <v>100</v>
      </c>
      <c r="M204" s="111">
        <v>100</v>
      </c>
      <c r="N204" s="111" t="s">
        <v>512</v>
      </c>
      <c r="O204" s="112">
        <v>43878.387743055559</v>
      </c>
      <c r="P204" s="110" t="s">
        <v>401</v>
      </c>
      <c r="Q204" s="113">
        <f>+IFERROR(IF(E204="DISTRIBUCION",((SUMIFS(M:M,D:D,DETALLADOMEDICAMENTOS!$D204,H:H,DETALLADOMEDICAMENTOS!$H204,P:P,"MARZO")+(SUMIFS(M:M,D:D,DETALLADOMEDICAMENTOS!$D204,H:H,DETALLADOMEDICAMENTOS!$H204,P:P,"ABRIL")))/(SUMIFS(L:L,D:D,DETALLADOMEDICAMENTOS!$D204,H:H,DETALLADOMEDICAMENTOS!$H204,P:P,"MARZO")+(SUMIFS(L:L,D:D,DETALLADOMEDICAMENTOS!$D204,H:H,DETALLADOMEDICAMENTOS!$H204,P:P,"ABRIL")))),(SUMIFS(K:K,D:D,DETALLADOMEDICAMENTOS!$D204,H:H,DETALLADOMEDICAMENTOS!$H204)/(SUMIFS(J:J,D:D,DETALLADOMEDICAMENTOS!$D204,H:H,DETALLADOMEDICAMENTOS!$H204)))),0)</f>
        <v>0.69565217391304346</v>
      </c>
      <c r="R204" s="114">
        <f>IF(DETALLADOMEDICAMENTOS!$E204="DISTRIBUCION",1/((COUNTIFS(B:B,DETALLADOMEDICAMENTOS!$B204,H:H,DETALLADOMEDICAMENTOS!$H204,P:P,"MARZO")+(COUNTIFS(B:B,DETALLADOMEDICAMENTOS!$B204,H:H,DETALLADOMEDICAMENTOS!$H204,P:P,"ABRIL")))),IF(DETALLADOMEDICAMENTOS!$E204="INTEGRAL",1/(COUNTIFS(B:B,DETALLADOMEDICAMENTOS!$B204)),0))</f>
        <v>0.5</v>
      </c>
      <c r="S204" s="111" t="str">
        <f>+IF(OR(DETALLADOMEDICAMENTOS!$P204="MARZO",DETALLADOMEDICAMENTOS!$P204="ABRIL"),IF(DETALLADOMEDICAMENTOS!$Q204=0,"Rojo",IF(AND(DETALLADOMEDICAMENTOS!$Q204&gt;0,DETALLADOMEDICAMENTOS!$Q204&lt;0.99),"Amarillo","Verde")),"")</f>
        <v/>
      </c>
      <c r="T204" s="115">
        <f>IF(DETALLADOMEDICAMENTOS!$E204="DISTRIBUCIoN",1/((COUNTIFS(B:B,DETALLADOMEDICAMENTOS!$B204,P:P,"MARZO")+(COUNTIFS(B:B,DETALLADOMEDICAMENTOS!$B204,P:P,"ABRIL")))),FALSE)</f>
        <v>7.6923076923076927E-2</v>
      </c>
    </row>
    <row r="205" spans="1:20">
      <c r="A205" s="108" t="s">
        <v>37</v>
      </c>
      <c r="B205" s="109">
        <v>126</v>
      </c>
      <c r="C205" s="109">
        <v>3173</v>
      </c>
      <c r="D205" s="109" t="s">
        <v>507</v>
      </c>
      <c r="E205" s="109" t="s">
        <v>394</v>
      </c>
      <c r="F205" s="109" t="s">
        <v>19</v>
      </c>
      <c r="G205" s="109" t="s">
        <v>422</v>
      </c>
      <c r="H205" s="109" t="s">
        <v>405</v>
      </c>
      <c r="I205" s="109" t="s">
        <v>397</v>
      </c>
      <c r="J205" s="109" t="s">
        <v>381</v>
      </c>
      <c r="K205" s="110" t="s">
        <v>381</v>
      </c>
      <c r="L205" s="110">
        <v>100</v>
      </c>
      <c r="M205" s="111">
        <v>0</v>
      </c>
      <c r="N205" s="111" t="s">
        <v>513</v>
      </c>
      <c r="O205" s="112">
        <v>43879.388391203705</v>
      </c>
      <c r="P205" s="110" t="s">
        <v>401</v>
      </c>
      <c r="Q205" s="113">
        <f>+IFERROR(IF(E205="DISTRIBUCION",((SUMIFS(M:M,D:D,DETALLADOMEDICAMENTOS!$D205,H:H,DETALLADOMEDICAMENTOS!$H205,P:P,"MARZO")+(SUMIFS(M:M,D:D,DETALLADOMEDICAMENTOS!$D205,H:H,DETALLADOMEDICAMENTOS!$H205,P:P,"ABRIL")))/(SUMIFS(L:L,D:D,DETALLADOMEDICAMENTOS!$D205,H:H,DETALLADOMEDICAMENTOS!$H205,P:P,"MARZO")+(SUMIFS(L:L,D:D,DETALLADOMEDICAMENTOS!$D205,H:H,DETALLADOMEDICAMENTOS!$H205,P:P,"ABRIL")))),(SUMIFS(K:K,D:D,DETALLADOMEDICAMENTOS!$D205,H:H,DETALLADOMEDICAMENTOS!$H205)/(SUMIFS(J:J,D:D,DETALLADOMEDICAMENTOS!$D205,H:H,DETALLADOMEDICAMENTOS!$H205)))),0)</f>
        <v>0.35087719298245612</v>
      </c>
      <c r="R205" s="114">
        <f>IF(DETALLADOMEDICAMENTOS!$E205="DISTRIBUCION",1/((COUNTIFS(B:B,DETALLADOMEDICAMENTOS!$B205,H:H,DETALLADOMEDICAMENTOS!$H205,P:P,"MARZO")+(COUNTIFS(B:B,DETALLADOMEDICAMENTOS!$B205,H:H,DETALLADOMEDICAMENTOS!$H205,P:P,"ABRIL")))),IF(DETALLADOMEDICAMENTOS!$E205="INTEGRAL",1/(COUNTIFS(B:B,DETALLADOMEDICAMENTOS!$B205)),0))</f>
        <v>0.16666666666666666</v>
      </c>
      <c r="S205" s="111" t="str">
        <f>+IF(OR(DETALLADOMEDICAMENTOS!$P205="MARZO",DETALLADOMEDICAMENTOS!$P205="ABRIL"),IF(DETALLADOMEDICAMENTOS!$Q205=0,"Rojo",IF(AND(DETALLADOMEDICAMENTOS!$Q205&gt;0,DETALLADOMEDICAMENTOS!$Q205&lt;0.99),"Amarillo","Verde")),"")</f>
        <v/>
      </c>
      <c r="T205" s="115">
        <f>IF(DETALLADOMEDICAMENTOS!$E205="DISTRIBUCIoN",1/((COUNTIFS(B:B,DETALLADOMEDICAMENTOS!$B205,P:P,"MARZO")+(COUNTIFS(B:B,DETALLADOMEDICAMENTOS!$B205,P:P,"ABRIL")))),FALSE)</f>
        <v>7.6923076923076927E-2</v>
      </c>
    </row>
    <row r="206" spans="1:20">
      <c r="A206" s="108" t="s">
        <v>37</v>
      </c>
      <c r="B206" s="109">
        <v>126</v>
      </c>
      <c r="C206" s="109">
        <v>3211</v>
      </c>
      <c r="D206" s="109" t="s">
        <v>507</v>
      </c>
      <c r="E206" s="109" t="s">
        <v>394</v>
      </c>
      <c r="F206" s="109" t="s">
        <v>19</v>
      </c>
      <c r="G206" s="109" t="s">
        <v>404</v>
      </c>
      <c r="H206" s="109" t="s">
        <v>405</v>
      </c>
      <c r="I206" s="109" t="s">
        <v>397</v>
      </c>
      <c r="J206" s="109" t="s">
        <v>381</v>
      </c>
      <c r="K206" s="110" t="s">
        <v>381</v>
      </c>
      <c r="L206" s="110">
        <v>50</v>
      </c>
      <c r="M206" s="111">
        <v>50</v>
      </c>
      <c r="N206" s="111" t="s">
        <v>514</v>
      </c>
      <c r="O206" s="112">
        <v>43883.451550925929</v>
      </c>
      <c r="P206" s="110" t="s">
        <v>401</v>
      </c>
      <c r="Q206" s="113">
        <f>+IFERROR(IF(E206="DISTRIBUCION",((SUMIFS(M:M,D:D,DETALLADOMEDICAMENTOS!$D206,H:H,DETALLADOMEDICAMENTOS!$H206,P:P,"MARZO")+(SUMIFS(M:M,D:D,DETALLADOMEDICAMENTOS!$D206,H:H,DETALLADOMEDICAMENTOS!$H206,P:P,"ABRIL")))/(SUMIFS(L:L,D:D,DETALLADOMEDICAMENTOS!$D206,H:H,DETALLADOMEDICAMENTOS!$H206,P:P,"MARZO")+(SUMIFS(L:L,D:D,DETALLADOMEDICAMENTOS!$D206,H:H,DETALLADOMEDICAMENTOS!$H206,P:P,"ABRIL")))),(SUMIFS(K:K,D:D,DETALLADOMEDICAMENTOS!$D206,H:H,DETALLADOMEDICAMENTOS!$H206)/(SUMIFS(J:J,D:D,DETALLADOMEDICAMENTOS!$D206,H:H,DETALLADOMEDICAMENTOS!$H206)))),0)</f>
        <v>0.35087719298245612</v>
      </c>
      <c r="R206" s="114">
        <f>IF(DETALLADOMEDICAMENTOS!$E206="DISTRIBUCION",1/((COUNTIFS(B:B,DETALLADOMEDICAMENTOS!$B206,H:H,DETALLADOMEDICAMENTOS!$H206,P:P,"MARZO")+(COUNTIFS(B:B,DETALLADOMEDICAMENTOS!$B206,H:H,DETALLADOMEDICAMENTOS!$H206,P:P,"ABRIL")))),IF(DETALLADOMEDICAMENTOS!$E206="INTEGRAL",1/(COUNTIFS(B:B,DETALLADOMEDICAMENTOS!$B206)),0))</f>
        <v>0.16666666666666666</v>
      </c>
      <c r="S206" s="111" t="str">
        <f>+IF(OR(DETALLADOMEDICAMENTOS!$P206="MARZO",DETALLADOMEDICAMENTOS!$P206="ABRIL"),IF(DETALLADOMEDICAMENTOS!$Q206=0,"Rojo",IF(AND(DETALLADOMEDICAMENTOS!$Q206&gt;0,DETALLADOMEDICAMENTOS!$Q206&lt;0.99),"Amarillo","Verde")),"")</f>
        <v/>
      </c>
      <c r="T206" s="115">
        <f>IF(DETALLADOMEDICAMENTOS!$E206="DISTRIBUCIoN",1/((COUNTIFS(B:B,DETALLADOMEDICAMENTOS!$B206,P:P,"MARZO")+(COUNTIFS(B:B,DETALLADOMEDICAMENTOS!$B206,P:P,"ABRIL")))),FALSE)</f>
        <v>7.6923076923076927E-2</v>
      </c>
    </row>
    <row r="207" spans="1:20">
      <c r="A207" s="108" t="s">
        <v>37</v>
      </c>
      <c r="B207" s="109">
        <v>126</v>
      </c>
      <c r="C207" s="109">
        <v>3280</v>
      </c>
      <c r="D207" s="109" t="s">
        <v>507</v>
      </c>
      <c r="E207" s="109" t="s">
        <v>394</v>
      </c>
      <c r="F207" s="109" t="s">
        <v>19</v>
      </c>
      <c r="G207" s="109" t="s">
        <v>416</v>
      </c>
      <c r="H207" s="109" t="s">
        <v>409</v>
      </c>
      <c r="I207" s="109" t="s">
        <v>397</v>
      </c>
      <c r="J207" s="109" t="s">
        <v>381</v>
      </c>
      <c r="K207" s="110" t="s">
        <v>381</v>
      </c>
      <c r="L207" s="110">
        <v>12.5</v>
      </c>
      <c r="M207" s="111">
        <v>0</v>
      </c>
      <c r="N207" s="111" t="s">
        <v>515</v>
      </c>
      <c r="O207" s="112">
        <v>43878.387743055559</v>
      </c>
      <c r="P207" s="110" t="s">
        <v>401</v>
      </c>
      <c r="Q207" s="113">
        <f>+IFERROR(IF(E207="DISTRIBUCION",((SUMIFS(M:M,D:D,DETALLADOMEDICAMENTOS!$D207,H:H,DETALLADOMEDICAMENTOS!$H207,P:P,"MARZO")+(SUMIFS(M:M,D:D,DETALLADOMEDICAMENTOS!$D207,H:H,DETALLADOMEDICAMENTOS!$H207,P:P,"ABRIL")))/(SUMIFS(L:L,D:D,DETALLADOMEDICAMENTOS!$D207,H:H,DETALLADOMEDICAMENTOS!$H207,P:P,"MARZO")+(SUMIFS(L:L,D:D,DETALLADOMEDICAMENTOS!$D207,H:H,DETALLADOMEDICAMENTOS!$H207,P:P,"ABRIL")))),(SUMIFS(K:K,D:D,DETALLADOMEDICAMENTOS!$D207,H:H,DETALLADOMEDICAMENTOS!$H207)/(SUMIFS(J:J,D:D,DETALLADOMEDICAMENTOS!$D207,H:H,DETALLADOMEDICAMENTOS!$H207)))),0)</f>
        <v>0.60273972602739723</v>
      </c>
      <c r="R207" s="114">
        <f>IF(DETALLADOMEDICAMENTOS!$E207="DISTRIBUCION",1/((COUNTIFS(B:B,DETALLADOMEDICAMENTOS!$B207,H:H,DETALLADOMEDICAMENTOS!$H207,P:P,"MARZO")+(COUNTIFS(B:B,DETALLADOMEDICAMENTOS!$B207,H:H,DETALLADOMEDICAMENTOS!$H207,P:P,"ABRIL")))),IF(DETALLADOMEDICAMENTOS!$E207="INTEGRAL",1/(COUNTIFS(B:B,DETALLADOMEDICAMENTOS!$B207)),0))</f>
        <v>0.2</v>
      </c>
      <c r="S207" s="111" t="str">
        <f>+IF(OR(DETALLADOMEDICAMENTOS!$P207="MARZO",DETALLADOMEDICAMENTOS!$P207="ABRIL"),IF(DETALLADOMEDICAMENTOS!$Q207=0,"Rojo",IF(AND(DETALLADOMEDICAMENTOS!$Q207&gt;0,DETALLADOMEDICAMENTOS!$Q207&lt;0.99),"Amarillo","Verde")),"")</f>
        <v/>
      </c>
      <c r="T207" s="115">
        <f>IF(DETALLADOMEDICAMENTOS!$E207="DISTRIBUCIoN",1/((COUNTIFS(B:B,DETALLADOMEDICAMENTOS!$B207,P:P,"MARZO")+(COUNTIFS(B:B,DETALLADOMEDICAMENTOS!$B207,P:P,"ABRIL")))),FALSE)</f>
        <v>7.6923076923076927E-2</v>
      </c>
    </row>
    <row r="208" spans="1:20">
      <c r="A208" s="108" t="s">
        <v>37</v>
      </c>
      <c r="B208" s="109">
        <v>126</v>
      </c>
      <c r="C208" s="109">
        <v>3424</v>
      </c>
      <c r="D208" s="109" t="s">
        <v>507</v>
      </c>
      <c r="E208" s="109" t="s">
        <v>394</v>
      </c>
      <c r="F208" s="109" t="s">
        <v>19</v>
      </c>
      <c r="G208" s="109" t="s">
        <v>408</v>
      </c>
      <c r="H208" s="109" t="s">
        <v>409</v>
      </c>
      <c r="I208" s="109" t="s">
        <v>397</v>
      </c>
      <c r="J208" s="109" t="s">
        <v>381</v>
      </c>
      <c r="K208" s="110" t="s">
        <v>381</v>
      </c>
      <c r="L208" s="110">
        <v>100</v>
      </c>
      <c r="M208" s="111">
        <v>100</v>
      </c>
      <c r="N208" s="111" t="s">
        <v>512</v>
      </c>
      <c r="O208" s="112">
        <v>43878.387743055559</v>
      </c>
      <c r="P208" s="110" t="s">
        <v>401</v>
      </c>
      <c r="Q208" s="113">
        <f>+IFERROR(IF(E208="DISTRIBUCION",((SUMIFS(M:M,D:D,DETALLADOMEDICAMENTOS!$D208,H:H,DETALLADOMEDICAMENTOS!$H208,P:P,"MARZO")+(SUMIFS(M:M,D:D,DETALLADOMEDICAMENTOS!$D208,H:H,DETALLADOMEDICAMENTOS!$H208,P:P,"ABRIL")))/(SUMIFS(L:L,D:D,DETALLADOMEDICAMENTOS!$D208,H:H,DETALLADOMEDICAMENTOS!$H208,P:P,"MARZO")+(SUMIFS(L:L,D:D,DETALLADOMEDICAMENTOS!$D208,H:H,DETALLADOMEDICAMENTOS!$H208,P:P,"ABRIL")))),(SUMIFS(K:K,D:D,DETALLADOMEDICAMENTOS!$D208,H:H,DETALLADOMEDICAMENTOS!$H208)/(SUMIFS(J:J,D:D,DETALLADOMEDICAMENTOS!$D208,H:H,DETALLADOMEDICAMENTOS!$H208)))),0)</f>
        <v>0.60273972602739723</v>
      </c>
      <c r="R208" s="114">
        <f>IF(DETALLADOMEDICAMENTOS!$E208="DISTRIBUCION",1/((COUNTIFS(B:B,DETALLADOMEDICAMENTOS!$B208,H:H,DETALLADOMEDICAMENTOS!$H208,P:P,"MARZO")+(COUNTIFS(B:B,DETALLADOMEDICAMENTOS!$B208,H:H,DETALLADOMEDICAMENTOS!$H208,P:P,"ABRIL")))),IF(DETALLADOMEDICAMENTOS!$E208="INTEGRAL",1/(COUNTIFS(B:B,DETALLADOMEDICAMENTOS!$B208)),0))</f>
        <v>0.2</v>
      </c>
      <c r="S208" s="111" t="str">
        <f>+IF(OR(DETALLADOMEDICAMENTOS!$P208="MARZO",DETALLADOMEDICAMENTOS!$P208="ABRIL"),IF(DETALLADOMEDICAMENTOS!$Q208=0,"Rojo",IF(AND(DETALLADOMEDICAMENTOS!$Q208&gt;0,DETALLADOMEDICAMENTOS!$Q208&lt;0.99),"Amarillo","Verde")),"")</f>
        <v/>
      </c>
      <c r="T208" s="115">
        <f>IF(DETALLADOMEDICAMENTOS!$E208="DISTRIBUCIoN",1/((COUNTIFS(B:B,DETALLADOMEDICAMENTOS!$B208,P:P,"MARZO")+(COUNTIFS(B:B,DETALLADOMEDICAMENTOS!$B208,P:P,"ABRIL")))),FALSE)</f>
        <v>7.6923076923076927E-2</v>
      </c>
    </row>
    <row r="209" spans="1:20">
      <c r="A209" s="108" t="s">
        <v>37</v>
      </c>
      <c r="B209" s="109">
        <v>126</v>
      </c>
      <c r="C209" s="109">
        <v>3013</v>
      </c>
      <c r="D209" s="109" t="s">
        <v>507</v>
      </c>
      <c r="E209" s="109" t="s">
        <v>394</v>
      </c>
      <c r="F209" s="109" t="s">
        <v>19</v>
      </c>
      <c r="G209" s="109" t="s">
        <v>395</v>
      </c>
      <c r="H209" s="109" t="s">
        <v>396</v>
      </c>
      <c r="I209" s="109" t="s">
        <v>397</v>
      </c>
      <c r="J209" s="109" t="s">
        <v>381</v>
      </c>
      <c r="K209" s="110" t="s">
        <v>381</v>
      </c>
      <c r="L209" s="110">
        <v>200</v>
      </c>
      <c r="M209" s="111">
        <v>200</v>
      </c>
      <c r="N209" s="111" t="s">
        <v>516</v>
      </c>
      <c r="O209" s="112">
        <v>43861</v>
      </c>
      <c r="P209" s="110" t="s">
        <v>403</v>
      </c>
      <c r="Q209" s="113">
        <f>+IFERROR(IF(E209="DISTRIBUCION",((SUMIFS(M:M,D:D,DETALLADOMEDICAMENTOS!$D209,H:H,DETALLADOMEDICAMENTOS!$H209,P:P,"MARZO")+(SUMIFS(M:M,D:D,DETALLADOMEDICAMENTOS!$D209,H:H,DETALLADOMEDICAMENTOS!$H209,P:P,"ABRIL")))/(SUMIFS(L:L,D:D,DETALLADOMEDICAMENTOS!$D209,H:H,DETALLADOMEDICAMENTOS!$H209,P:P,"MARZO")+(SUMIFS(L:L,D:D,DETALLADOMEDICAMENTOS!$D209,H:H,DETALLADOMEDICAMENTOS!$H209,P:P,"ABRIL")))),(SUMIFS(K:K,D:D,DETALLADOMEDICAMENTOS!$D209,H:H,DETALLADOMEDICAMENTOS!$H209)/(SUMIFS(J:J,D:D,DETALLADOMEDICAMENTOS!$D209,H:H,DETALLADOMEDICAMENTOS!$H209)))),0)</f>
        <v>0.69565217391304346</v>
      </c>
      <c r="R209" s="114">
        <f>IF(DETALLADOMEDICAMENTOS!$E209="DISTRIBUCION",1/((COUNTIFS(B:B,DETALLADOMEDICAMENTOS!$B209,H:H,DETALLADOMEDICAMENTOS!$H209,P:P,"MARZO")+(COUNTIFS(B:B,DETALLADOMEDICAMENTOS!$B209,H:H,DETALLADOMEDICAMENTOS!$H209,P:P,"ABRIL")))),IF(DETALLADOMEDICAMENTOS!$E209="INTEGRAL",1/(COUNTIFS(B:B,DETALLADOMEDICAMENTOS!$B209)),0))</f>
        <v>0.5</v>
      </c>
      <c r="S209" s="111" t="str">
        <f>+IF(OR(DETALLADOMEDICAMENTOS!$P209="MARZO",DETALLADOMEDICAMENTOS!$P209="ABRIL"),IF(DETALLADOMEDICAMENTOS!$Q209=0,"Rojo",IF(AND(DETALLADOMEDICAMENTOS!$Q209&gt;0,DETALLADOMEDICAMENTOS!$Q209&lt;0.99),"Amarillo","Verde")),"")</f>
        <v/>
      </c>
      <c r="T209" s="115">
        <f>IF(DETALLADOMEDICAMENTOS!$E209="DISTRIBUCIoN",1/((COUNTIFS(B:B,DETALLADOMEDICAMENTOS!$B209,P:P,"MARZO")+(COUNTIFS(B:B,DETALLADOMEDICAMENTOS!$B209,P:P,"ABRIL")))),FALSE)</f>
        <v>7.6923076923076927E-2</v>
      </c>
    </row>
    <row r="210" spans="1:20">
      <c r="A210" s="108" t="s">
        <v>37</v>
      </c>
      <c r="B210" s="109">
        <v>126</v>
      </c>
      <c r="C210" s="109">
        <v>3173</v>
      </c>
      <c r="D210" s="109" t="s">
        <v>507</v>
      </c>
      <c r="E210" s="109" t="s">
        <v>394</v>
      </c>
      <c r="F210" s="109" t="s">
        <v>19</v>
      </c>
      <c r="G210" s="109" t="s">
        <v>422</v>
      </c>
      <c r="H210" s="109" t="s">
        <v>405</v>
      </c>
      <c r="I210" s="109" t="s">
        <v>397</v>
      </c>
      <c r="J210" s="109" t="s">
        <v>381</v>
      </c>
      <c r="K210" s="110" t="s">
        <v>381</v>
      </c>
      <c r="L210" s="110">
        <v>200</v>
      </c>
      <c r="M210" s="111">
        <v>200</v>
      </c>
      <c r="N210" s="111" t="s">
        <v>517</v>
      </c>
      <c r="O210" s="112">
        <v>43861</v>
      </c>
      <c r="P210" s="110" t="s">
        <v>403</v>
      </c>
      <c r="Q210" s="113">
        <f>+IFERROR(IF(E210="DISTRIBUCION",((SUMIFS(M:M,D:D,DETALLADOMEDICAMENTOS!$D210,H:H,DETALLADOMEDICAMENTOS!$H210,P:P,"MARZO")+(SUMIFS(M:M,D:D,DETALLADOMEDICAMENTOS!$D210,H:H,DETALLADOMEDICAMENTOS!$H210,P:P,"ABRIL")))/(SUMIFS(L:L,D:D,DETALLADOMEDICAMENTOS!$D210,H:H,DETALLADOMEDICAMENTOS!$H210,P:P,"MARZO")+(SUMIFS(L:L,D:D,DETALLADOMEDICAMENTOS!$D210,H:H,DETALLADOMEDICAMENTOS!$H210,P:P,"ABRIL")))),(SUMIFS(K:K,D:D,DETALLADOMEDICAMENTOS!$D210,H:H,DETALLADOMEDICAMENTOS!$H210)/(SUMIFS(J:J,D:D,DETALLADOMEDICAMENTOS!$D210,H:H,DETALLADOMEDICAMENTOS!$H210)))),0)</f>
        <v>0.35087719298245612</v>
      </c>
      <c r="R210" s="114">
        <f>IF(DETALLADOMEDICAMENTOS!$E210="DISTRIBUCION",1/((COUNTIFS(B:B,DETALLADOMEDICAMENTOS!$B210,H:H,DETALLADOMEDICAMENTOS!$H210,P:P,"MARZO")+(COUNTIFS(B:B,DETALLADOMEDICAMENTOS!$B210,H:H,DETALLADOMEDICAMENTOS!$H210,P:P,"ABRIL")))),IF(DETALLADOMEDICAMENTOS!$E210="INTEGRAL",1/(COUNTIFS(B:B,DETALLADOMEDICAMENTOS!$B210)),0))</f>
        <v>0.16666666666666666</v>
      </c>
      <c r="S210" s="111" t="str">
        <f>+IF(OR(DETALLADOMEDICAMENTOS!$P210="MARZO",DETALLADOMEDICAMENTOS!$P210="ABRIL"),IF(DETALLADOMEDICAMENTOS!$Q210=0,"Rojo",IF(AND(DETALLADOMEDICAMENTOS!$Q210&gt;0,DETALLADOMEDICAMENTOS!$Q210&lt;0.99),"Amarillo","Verde")),"")</f>
        <v/>
      </c>
      <c r="T210" s="115">
        <f>IF(DETALLADOMEDICAMENTOS!$E210="DISTRIBUCIoN",1/((COUNTIFS(B:B,DETALLADOMEDICAMENTOS!$B210,P:P,"MARZO")+(COUNTIFS(B:B,DETALLADOMEDICAMENTOS!$B210,P:P,"ABRIL")))),FALSE)</f>
        <v>7.6923076923076927E-2</v>
      </c>
    </row>
    <row r="211" spans="1:20">
      <c r="A211" s="108" t="s">
        <v>37</v>
      </c>
      <c r="B211" s="109">
        <v>126</v>
      </c>
      <c r="C211" s="109">
        <v>3280</v>
      </c>
      <c r="D211" s="109" t="s">
        <v>507</v>
      </c>
      <c r="E211" s="109" t="s">
        <v>394</v>
      </c>
      <c r="F211" s="109" t="s">
        <v>19</v>
      </c>
      <c r="G211" s="109" t="s">
        <v>416</v>
      </c>
      <c r="H211" s="109" t="s">
        <v>409</v>
      </c>
      <c r="I211" s="109" t="s">
        <v>397</v>
      </c>
      <c r="J211" s="109" t="s">
        <v>381</v>
      </c>
      <c r="K211" s="110" t="s">
        <v>381</v>
      </c>
      <c r="L211" s="110">
        <v>100</v>
      </c>
      <c r="M211" s="111">
        <v>100</v>
      </c>
      <c r="N211" s="111" t="s">
        <v>516</v>
      </c>
      <c r="O211" s="112">
        <v>43861</v>
      </c>
      <c r="P211" s="110" t="s">
        <v>403</v>
      </c>
      <c r="Q211" s="113">
        <f>+IFERROR(IF(E211="DISTRIBUCION",((SUMIFS(M:M,D:D,DETALLADOMEDICAMENTOS!$D211,H:H,DETALLADOMEDICAMENTOS!$H211,P:P,"MARZO")+(SUMIFS(M:M,D:D,DETALLADOMEDICAMENTOS!$D211,H:H,DETALLADOMEDICAMENTOS!$H211,P:P,"ABRIL")))/(SUMIFS(L:L,D:D,DETALLADOMEDICAMENTOS!$D211,H:H,DETALLADOMEDICAMENTOS!$H211,P:P,"MARZO")+(SUMIFS(L:L,D:D,DETALLADOMEDICAMENTOS!$D211,H:H,DETALLADOMEDICAMENTOS!$H211,P:P,"ABRIL")))),(SUMIFS(K:K,D:D,DETALLADOMEDICAMENTOS!$D211,H:H,DETALLADOMEDICAMENTOS!$H211)/(SUMIFS(J:J,D:D,DETALLADOMEDICAMENTOS!$D211,H:H,DETALLADOMEDICAMENTOS!$H211)))),0)</f>
        <v>0.60273972602739723</v>
      </c>
      <c r="R211" s="114">
        <f>IF(DETALLADOMEDICAMENTOS!$E211="DISTRIBUCION",1/((COUNTIFS(B:B,DETALLADOMEDICAMENTOS!$B211,H:H,DETALLADOMEDICAMENTOS!$H211,P:P,"MARZO")+(COUNTIFS(B:B,DETALLADOMEDICAMENTOS!$B211,H:H,DETALLADOMEDICAMENTOS!$H211,P:P,"ABRIL")))),IF(DETALLADOMEDICAMENTOS!$E211="INTEGRAL",1/(COUNTIFS(B:B,DETALLADOMEDICAMENTOS!$B211)),0))</f>
        <v>0.2</v>
      </c>
      <c r="S211" s="111" t="str">
        <f>+IF(OR(DETALLADOMEDICAMENTOS!$P211="MARZO",DETALLADOMEDICAMENTOS!$P211="ABRIL"),IF(DETALLADOMEDICAMENTOS!$Q211=0,"Rojo",IF(AND(DETALLADOMEDICAMENTOS!$Q211&gt;0,DETALLADOMEDICAMENTOS!$Q211&lt;0.99),"Amarillo","Verde")),"")</f>
        <v/>
      </c>
      <c r="T211" s="115">
        <f>IF(DETALLADOMEDICAMENTOS!$E211="DISTRIBUCIoN",1/((COUNTIFS(B:B,DETALLADOMEDICAMENTOS!$B211,P:P,"MARZO")+(COUNTIFS(B:B,DETALLADOMEDICAMENTOS!$B211,P:P,"ABRIL")))),FALSE)</f>
        <v>7.6923076923076927E-2</v>
      </c>
    </row>
    <row r="212" spans="1:20">
      <c r="A212" s="108" t="s">
        <v>37</v>
      </c>
      <c r="B212" s="109">
        <v>126</v>
      </c>
      <c r="C212" s="109">
        <v>3280</v>
      </c>
      <c r="D212" s="109" t="s">
        <v>507</v>
      </c>
      <c r="E212" s="109" t="s">
        <v>394</v>
      </c>
      <c r="F212" s="109" t="s">
        <v>19</v>
      </c>
      <c r="G212" s="109" t="s">
        <v>416</v>
      </c>
      <c r="H212" s="109" t="s">
        <v>409</v>
      </c>
      <c r="I212" s="109" t="s">
        <v>397</v>
      </c>
      <c r="J212" s="109" t="s">
        <v>381</v>
      </c>
      <c r="K212" s="110" t="s">
        <v>381</v>
      </c>
      <c r="L212" s="110">
        <v>50</v>
      </c>
      <c r="M212" s="111">
        <v>0</v>
      </c>
      <c r="N212" s="111"/>
      <c r="O212" s="112"/>
      <c r="P212" s="110" t="s">
        <v>399</v>
      </c>
      <c r="Q212" s="113">
        <f>+IFERROR(IF(E212="DISTRIBUCION",((SUMIFS(M:M,D:D,DETALLADOMEDICAMENTOS!$D212,H:H,DETALLADOMEDICAMENTOS!$H212,P:P,"MARZO")+(SUMIFS(M:M,D:D,DETALLADOMEDICAMENTOS!$D212,H:H,DETALLADOMEDICAMENTOS!$H212,P:P,"ABRIL")))/(SUMIFS(L:L,D:D,DETALLADOMEDICAMENTOS!$D212,H:H,DETALLADOMEDICAMENTOS!$H212,P:P,"MARZO")+(SUMIFS(L:L,D:D,DETALLADOMEDICAMENTOS!$D212,H:H,DETALLADOMEDICAMENTOS!$H212,P:P,"ABRIL")))),(SUMIFS(K:K,D:D,DETALLADOMEDICAMENTOS!$D212,H:H,DETALLADOMEDICAMENTOS!$H212)/(SUMIFS(J:J,D:D,DETALLADOMEDICAMENTOS!$D212,H:H,DETALLADOMEDICAMENTOS!$H212)))),0)</f>
        <v>0.60273972602739723</v>
      </c>
      <c r="R212" s="114">
        <f>IF(DETALLADOMEDICAMENTOS!$E212="DISTRIBUCION",1/((COUNTIFS(B:B,DETALLADOMEDICAMENTOS!$B212,H:H,DETALLADOMEDICAMENTOS!$H212,P:P,"MARZO")+(COUNTIFS(B:B,DETALLADOMEDICAMENTOS!$B212,H:H,DETALLADOMEDICAMENTOS!$H212,P:P,"ABRIL")))),IF(DETALLADOMEDICAMENTOS!$E212="INTEGRAL",1/(COUNTIFS(B:B,DETALLADOMEDICAMENTOS!$B212)),0))</f>
        <v>0.2</v>
      </c>
      <c r="S212" s="111" t="str">
        <f>+IF(OR(DETALLADOMEDICAMENTOS!$P212="MARZO",DETALLADOMEDICAMENTOS!$P212="ABRIL"),IF(DETALLADOMEDICAMENTOS!$Q212=0,"Rojo",IF(AND(DETALLADOMEDICAMENTOS!$Q212&gt;0,DETALLADOMEDICAMENTOS!$Q212&lt;0.99),"Amarillo","Verde")),"")</f>
        <v>Amarillo</v>
      </c>
      <c r="T212" s="115">
        <f>IF(DETALLADOMEDICAMENTOS!$E212="DISTRIBUCIoN",1/((COUNTIFS(B:B,DETALLADOMEDICAMENTOS!$B212,P:P,"MARZO")+(COUNTIFS(B:B,DETALLADOMEDICAMENTOS!$B212,P:P,"ABRIL")))),FALSE)</f>
        <v>7.6923076923076927E-2</v>
      </c>
    </row>
    <row r="213" spans="1:20">
      <c r="A213" s="108" t="s">
        <v>37</v>
      </c>
      <c r="B213" s="109">
        <v>127</v>
      </c>
      <c r="C213" s="109">
        <v>3013</v>
      </c>
      <c r="D213" s="109" t="s">
        <v>518</v>
      </c>
      <c r="E213" s="109" t="s">
        <v>394</v>
      </c>
      <c r="F213" s="109" t="s">
        <v>19</v>
      </c>
      <c r="G213" s="109" t="s">
        <v>395</v>
      </c>
      <c r="H213" s="109" t="s">
        <v>396</v>
      </c>
      <c r="I213" s="109" t="s">
        <v>397</v>
      </c>
      <c r="J213" s="109" t="s">
        <v>381</v>
      </c>
      <c r="K213" s="110" t="s">
        <v>381</v>
      </c>
      <c r="L213" s="110">
        <v>1200</v>
      </c>
      <c r="M213" s="111">
        <v>1200</v>
      </c>
      <c r="N213" s="111" t="s">
        <v>519</v>
      </c>
      <c r="O213" s="112">
        <v>43909.387141203704</v>
      </c>
      <c r="P213" s="110" t="s">
        <v>399</v>
      </c>
      <c r="Q213" s="113">
        <f>+IFERROR(IF(E213="DISTRIBUCION",((SUMIFS(M:M,D:D,DETALLADOMEDICAMENTOS!$D213,H:H,DETALLADOMEDICAMENTOS!$H213,P:P,"MARZO")+(SUMIFS(M:M,D:D,DETALLADOMEDICAMENTOS!$D213,H:H,DETALLADOMEDICAMENTOS!$H213,P:P,"ABRIL")))/(SUMIFS(L:L,D:D,DETALLADOMEDICAMENTOS!$D213,H:H,DETALLADOMEDICAMENTOS!$H213,P:P,"MARZO")+(SUMIFS(L:L,D:D,DETALLADOMEDICAMENTOS!$D213,H:H,DETALLADOMEDICAMENTOS!$H213,P:P,"ABRIL")))),(SUMIFS(K:K,D:D,DETALLADOMEDICAMENTOS!$D213,H:H,DETALLADOMEDICAMENTOS!$H213)/(SUMIFS(J:J,D:D,DETALLADOMEDICAMENTOS!$D213,H:H,DETALLADOMEDICAMENTOS!$H213)))),0)</f>
        <v>0.63157894736842102</v>
      </c>
      <c r="R213" s="114">
        <f>IF(DETALLADOMEDICAMENTOS!$E213="DISTRIBUCION",1/((COUNTIFS(B:B,DETALLADOMEDICAMENTOS!$B213,H:H,DETALLADOMEDICAMENTOS!$H213,P:P,"MARZO")+(COUNTIFS(B:B,DETALLADOMEDICAMENTOS!$B213,H:H,DETALLADOMEDICAMENTOS!$H213,P:P,"ABRIL")))),IF(DETALLADOMEDICAMENTOS!$E213="INTEGRAL",1/(COUNTIFS(B:B,DETALLADOMEDICAMENTOS!$B213)),0))</f>
        <v>0.5</v>
      </c>
      <c r="S213" s="111" t="str">
        <f>+IF(OR(DETALLADOMEDICAMENTOS!$P213="MARZO",DETALLADOMEDICAMENTOS!$P213="ABRIL"),IF(DETALLADOMEDICAMENTOS!$Q213=0,"Rojo",IF(AND(DETALLADOMEDICAMENTOS!$Q213&gt;0,DETALLADOMEDICAMENTOS!$Q213&lt;0.99),"Amarillo","Verde")),"")</f>
        <v>Amarillo</v>
      </c>
      <c r="T213" s="115">
        <f>IF(DETALLADOMEDICAMENTOS!$E213="DISTRIBUCIoN",1/((COUNTIFS(B:B,DETALLADOMEDICAMENTOS!$B213,P:P,"MARZO")+(COUNTIFS(B:B,DETALLADOMEDICAMENTOS!$B213,P:P,"ABRIL")))),FALSE)</f>
        <v>0.1</v>
      </c>
    </row>
    <row r="214" spans="1:20">
      <c r="A214" s="108" t="s">
        <v>37</v>
      </c>
      <c r="B214" s="109">
        <v>127</v>
      </c>
      <c r="C214" s="109">
        <v>3173</v>
      </c>
      <c r="D214" s="109" t="s">
        <v>518</v>
      </c>
      <c r="E214" s="109" t="s">
        <v>394</v>
      </c>
      <c r="F214" s="109" t="s">
        <v>19</v>
      </c>
      <c r="G214" s="109" t="s">
        <v>422</v>
      </c>
      <c r="H214" s="109" t="s">
        <v>405</v>
      </c>
      <c r="I214" s="109" t="s">
        <v>397</v>
      </c>
      <c r="J214" s="109" t="s">
        <v>381</v>
      </c>
      <c r="K214" s="110" t="s">
        <v>381</v>
      </c>
      <c r="L214" s="110">
        <v>200</v>
      </c>
      <c r="M214" s="111">
        <v>200</v>
      </c>
      <c r="N214" s="111" t="s">
        <v>520</v>
      </c>
      <c r="O214" s="112">
        <v>43913.320798611108</v>
      </c>
      <c r="P214" s="110" t="s">
        <v>399</v>
      </c>
      <c r="Q214" s="113">
        <f>+IFERROR(IF(E214="DISTRIBUCION",((SUMIFS(M:M,D:D,DETALLADOMEDICAMENTOS!$D214,H:H,DETALLADOMEDICAMENTOS!$H214,P:P,"MARZO")+(SUMIFS(M:M,D:D,DETALLADOMEDICAMENTOS!$D214,H:H,DETALLADOMEDICAMENTOS!$H214,P:P,"ABRIL")))/(SUMIFS(L:L,D:D,DETALLADOMEDICAMENTOS!$D214,H:H,DETALLADOMEDICAMENTOS!$H214,P:P,"MARZO")+(SUMIFS(L:L,D:D,DETALLADOMEDICAMENTOS!$D214,H:H,DETALLADOMEDICAMENTOS!$H214,P:P,"ABRIL")))),(SUMIFS(K:K,D:D,DETALLADOMEDICAMENTOS!$D214,H:H,DETALLADOMEDICAMENTOS!$H214)/(SUMIFS(J:J,D:D,DETALLADOMEDICAMENTOS!$D214,H:H,DETALLADOMEDICAMENTOS!$H214)))),0)</f>
        <v>0.33898305084745761</v>
      </c>
      <c r="R214" s="114">
        <f>IF(DETALLADOMEDICAMENTOS!$E214="DISTRIBUCION",1/((COUNTIFS(B:B,DETALLADOMEDICAMENTOS!$B214,H:H,DETALLADOMEDICAMENTOS!$H214,P:P,"MARZO")+(COUNTIFS(B:B,DETALLADOMEDICAMENTOS!$B214,H:H,DETALLADOMEDICAMENTOS!$H214,P:P,"ABRIL")))),IF(DETALLADOMEDICAMENTOS!$E214="INTEGRAL",1/(COUNTIFS(B:B,DETALLADOMEDICAMENTOS!$B214)),0))</f>
        <v>0.16666666666666666</v>
      </c>
      <c r="S214" s="111" t="str">
        <f>+IF(OR(DETALLADOMEDICAMENTOS!$P214="MARZO",DETALLADOMEDICAMENTOS!$P214="ABRIL"),IF(DETALLADOMEDICAMENTOS!$Q214=0,"Rojo",IF(AND(DETALLADOMEDICAMENTOS!$Q214&gt;0,DETALLADOMEDICAMENTOS!$Q214&lt;0.99),"Amarillo","Verde")),"")</f>
        <v>Amarillo</v>
      </c>
      <c r="T214" s="115">
        <f>IF(DETALLADOMEDICAMENTOS!$E214="DISTRIBUCIoN",1/((COUNTIFS(B:B,DETALLADOMEDICAMENTOS!$B214,P:P,"MARZO")+(COUNTIFS(B:B,DETALLADOMEDICAMENTOS!$B214,P:P,"ABRIL")))),FALSE)</f>
        <v>0.1</v>
      </c>
    </row>
    <row r="215" spans="1:20">
      <c r="A215" s="108" t="s">
        <v>37</v>
      </c>
      <c r="B215" s="109">
        <v>127</v>
      </c>
      <c r="C215" s="109">
        <v>3245</v>
      </c>
      <c r="D215" s="109" t="s">
        <v>518</v>
      </c>
      <c r="E215" s="109" t="s">
        <v>394</v>
      </c>
      <c r="F215" s="109" t="s">
        <v>19</v>
      </c>
      <c r="G215" s="109" t="s">
        <v>407</v>
      </c>
      <c r="H215" s="109" t="s">
        <v>405</v>
      </c>
      <c r="I215" s="109" t="s">
        <v>397</v>
      </c>
      <c r="J215" s="109" t="s">
        <v>381</v>
      </c>
      <c r="K215" s="110" t="s">
        <v>381</v>
      </c>
      <c r="L215" s="110">
        <v>200</v>
      </c>
      <c r="M215" s="111">
        <v>200</v>
      </c>
      <c r="N215" s="111" t="s">
        <v>520</v>
      </c>
      <c r="O215" s="112">
        <v>43913.320798611108</v>
      </c>
      <c r="P215" s="110" t="s">
        <v>399</v>
      </c>
      <c r="Q215" s="113">
        <f>+IFERROR(IF(E215="DISTRIBUCION",((SUMIFS(M:M,D:D,DETALLADOMEDICAMENTOS!$D215,H:H,DETALLADOMEDICAMENTOS!$H215,P:P,"MARZO")+(SUMIFS(M:M,D:D,DETALLADOMEDICAMENTOS!$D215,H:H,DETALLADOMEDICAMENTOS!$H215,P:P,"ABRIL")))/(SUMIFS(L:L,D:D,DETALLADOMEDICAMENTOS!$D215,H:H,DETALLADOMEDICAMENTOS!$H215,P:P,"MARZO")+(SUMIFS(L:L,D:D,DETALLADOMEDICAMENTOS!$D215,H:H,DETALLADOMEDICAMENTOS!$H215,P:P,"ABRIL")))),(SUMIFS(K:K,D:D,DETALLADOMEDICAMENTOS!$D215,H:H,DETALLADOMEDICAMENTOS!$H215)/(SUMIFS(J:J,D:D,DETALLADOMEDICAMENTOS!$D215,H:H,DETALLADOMEDICAMENTOS!$H215)))),0)</f>
        <v>0.33898305084745761</v>
      </c>
      <c r="R215" s="114">
        <f>IF(DETALLADOMEDICAMENTOS!$E215="DISTRIBUCION",1/((COUNTIFS(B:B,DETALLADOMEDICAMENTOS!$B215,H:H,DETALLADOMEDICAMENTOS!$H215,P:P,"MARZO")+(COUNTIFS(B:B,DETALLADOMEDICAMENTOS!$B215,H:H,DETALLADOMEDICAMENTOS!$H215,P:P,"ABRIL")))),IF(DETALLADOMEDICAMENTOS!$E215="INTEGRAL",1/(COUNTIFS(B:B,DETALLADOMEDICAMENTOS!$B215)),0))</f>
        <v>0.16666666666666666</v>
      </c>
      <c r="S215" s="111" t="str">
        <f>+IF(OR(DETALLADOMEDICAMENTOS!$P215="MARZO",DETALLADOMEDICAMENTOS!$P215="ABRIL"),IF(DETALLADOMEDICAMENTOS!$Q215=0,"Rojo",IF(AND(DETALLADOMEDICAMENTOS!$Q215&gt;0,DETALLADOMEDICAMENTOS!$Q215&lt;0.99),"Amarillo","Verde")),"")</f>
        <v>Amarillo</v>
      </c>
      <c r="T215" s="115">
        <f>IF(DETALLADOMEDICAMENTOS!$E215="DISTRIBUCIoN",1/((COUNTIFS(B:B,DETALLADOMEDICAMENTOS!$B215,P:P,"MARZO")+(COUNTIFS(B:B,DETALLADOMEDICAMENTOS!$B215,P:P,"ABRIL")))),FALSE)</f>
        <v>0.1</v>
      </c>
    </row>
    <row r="216" spans="1:20">
      <c r="A216" s="108" t="s">
        <v>37</v>
      </c>
      <c r="B216" s="109">
        <v>127</v>
      </c>
      <c r="C216" s="109">
        <v>3498</v>
      </c>
      <c r="D216" s="109" t="s">
        <v>518</v>
      </c>
      <c r="E216" s="109" t="s">
        <v>394</v>
      </c>
      <c r="F216" s="109" t="s">
        <v>19</v>
      </c>
      <c r="G216" s="109" t="s">
        <v>415</v>
      </c>
      <c r="H216" s="109" t="s">
        <v>405</v>
      </c>
      <c r="I216" s="109" t="s">
        <v>397</v>
      </c>
      <c r="J216" s="109" t="s">
        <v>381</v>
      </c>
      <c r="K216" s="110" t="s">
        <v>381</v>
      </c>
      <c r="L216" s="110">
        <v>800</v>
      </c>
      <c r="M216" s="111">
        <v>200</v>
      </c>
      <c r="N216" s="111" t="s">
        <v>521</v>
      </c>
      <c r="O216" s="112">
        <v>43909.387141203704</v>
      </c>
      <c r="P216" s="110" t="s">
        <v>399</v>
      </c>
      <c r="Q216" s="113">
        <f>+IFERROR(IF(E216="DISTRIBUCION",((SUMIFS(M:M,D:D,DETALLADOMEDICAMENTOS!$D216,H:H,DETALLADOMEDICAMENTOS!$H216,P:P,"MARZO")+(SUMIFS(M:M,D:D,DETALLADOMEDICAMENTOS!$D216,H:H,DETALLADOMEDICAMENTOS!$H216,P:P,"ABRIL")))/(SUMIFS(L:L,D:D,DETALLADOMEDICAMENTOS!$D216,H:H,DETALLADOMEDICAMENTOS!$H216,P:P,"MARZO")+(SUMIFS(L:L,D:D,DETALLADOMEDICAMENTOS!$D216,H:H,DETALLADOMEDICAMENTOS!$H216,P:P,"ABRIL")))),(SUMIFS(K:K,D:D,DETALLADOMEDICAMENTOS!$D216,H:H,DETALLADOMEDICAMENTOS!$H216)/(SUMIFS(J:J,D:D,DETALLADOMEDICAMENTOS!$D216,H:H,DETALLADOMEDICAMENTOS!$H216)))),0)</f>
        <v>0.33898305084745761</v>
      </c>
      <c r="R216" s="114">
        <f>IF(DETALLADOMEDICAMENTOS!$E216="DISTRIBUCION",1/((COUNTIFS(B:B,DETALLADOMEDICAMENTOS!$B216,H:H,DETALLADOMEDICAMENTOS!$H216,P:P,"MARZO")+(COUNTIFS(B:B,DETALLADOMEDICAMENTOS!$B216,H:H,DETALLADOMEDICAMENTOS!$H216,P:P,"ABRIL")))),IF(DETALLADOMEDICAMENTOS!$E216="INTEGRAL",1/(COUNTIFS(B:B,DETALLADOMEDICAMENTOS!$B216)),0))</f>
        <v>0.16666666666666666</v>
      </c>
      <c r="S216" s="111" t="str">
        <f>+IF(OR(DETALLADOMEDICAMENTOS!$P216="MARZO",DETALLADOMEDICAMENTOS!$P216="ABRIL"),IF(DETALLADOMEDICAMENTOS!$Q216=0,"Rojo",IF(AND(DETALLADOMEDICAMENTOS!$Q216&gt;0,DETALLADOMEDICAMENTOS!$Q216&lt;0.99),"Amarillo","Verde")),"")</f>
        <v>Amarillo</v>
      </c>
      <c r="T216" s="115">
        <f>IF(DETALLADOMEDICAMENTOS!$E216="DISTRIBUCIoN",1/((COUNTIFS(B:B,DETALLADOMEDICAMENTOS!$B216,P:P,"MARZO")+(COUNTIFS(B:B,DETALLADOMEDICAMENTOS!$B216,P:P,"ABRIL")))),FALSE)</f>
        <v>0.1</v>
      </c>
    </row>
    <row r="217" spans="1:20">
      <c r="A217" s="108" t="s">
        <v>37</v>
      </c>
      <c r="B217" s="109">
        <v>127</v>
      </c>
      <c r="C217" s="109">
        <v>3564</v>
      </c>
      <c r="D217" s="109" t="s">
        <v>518</v>
      </c>
      <c r="E217" s="109" t="s">
        <v>394</v>
      </c>
      <c r="F217" s="109" t="s">
        <v>19</v>
      </c>
      <c r="G217" s="109" t="s">
        <v>414</v>
      </c>
      <c r="H217" s="109" t="s">
        <v>409</v>
      </c>
      <c r="I217" s="109" t="s">
        <v>397</v>
      </c>
      <c r="J217" s="109" t="s">
        <v>381</v>
      </c>
      <c r="K217" s="110" t="s">
        <v>381</v>
      </c>
      <c r="L217" s="110">
        <v>200</v>
      </c>
      <c r="M217" s="111">
        <v>200</v>
      </c>
      <c r="N217" s="111" t="s">
        <v>521</v>
      </c>
      <c r="O217" s="112">
        <v>43909.387141203704</v>
      </c>
      <c r="P217" s="110" t="s">
        <v>399</v>
      </c>
      <c r="Q217" s="113">
        <f>+IFERROR(IF(E217="DISTRIBUCION",((SUMIFS(M:M,D:D,DETALLADOMEDICAMENTOS!$D217,H:H,DETALLADOMEDICAMENTOS!$H217,P:P,"MARZO")+(SUMIFS(M:M,D:D,DETALLADOMEDICAMENTOS!$D217,H:H,DETALLADOMEDICAMENTOS!$H217,P:P,"ABRIL")))/(SUMIFS(L:L,D:D,DETALLADOMEDICAMENTOS!$D217,H:H,DETALLADOMEDICAMENTOS!$H217,P:P,"MARZO")+(SUMIFS(L:L,D:D,DETALLADOMEDICAMENTOS!$D217,H:H,DETALLADOMEDICAMENTOS!$H217,P:P,"ABRIL")))),(SUMIFS(K:K,D:D,DETALLADOMEDICAMENTOS!$D217,H:H,DETALLADOMEDICAMENTOS!$H217)/(SUMIFS(J:J,D:D,DETALLADOMEDICAMENTOS!$D217,H:H,DETALLADOMEDICAMENTOS!$H217)))),0)</f>
        <v>0.76923076923076927</v>
      </c>
      <c r="R217" s="114">
        <f>IF(DETALLADOMEDICAMENTOS!$E217="DISTRIBUCION",1/((COUNTIFS(B:B,DETALLADOMEDICAMENTOS!$B217,H:H,DETALLADOMEDICAMENTOS!$H217,P:P,"MARZO")+(COUNTIFS(B:B,DETALLADOMEDICAMENTOS!$B217,H:H,DETALLADOMEDICAMENTOS!$H217,P:P,"ABRIL")))),IF(DETALLADOMEDICAMENTOS!$E217="INTEGRAL",1/(COUNTIFS(B:B,DETALLADOMEDICAMENTOS!$B217)),0))</f>
        <v>0.5</v>
      </c>
      <c r="S217" s="111" t="str">
        <f>+IF(OR(DETALLADOMEDICAMENTOS!$P217="MARZO",DETALLADOMEDICAMENTOS!$P217="ABRIL"),IF(DETALLADOMEDICAMENTOS!$Q217=0,"Rojo",IF(AND(DETALLADOMEDICAMENTOS!$Q217&gt;0,DETALLADOMEDICAMENTOS!$Q217&lt;0.99),"Amarillo","Verde")),"")</f>
        <v>Amarillo</v>
      </c>
      <c r="T217" s="115">
        <f>IF(DETALLADOMEDICAMENTOS!$E217="DISTRIBUCIoN",1/((COUNTIFS(B:B,DETALLADOMEDICAMENTOS!$B217,P:P,"MARZO")+(COUNTIFS(B:B,DETALLADOMEDICAMENTOS!$B217,P:P,"ABRIL")))),FALSE)</f>
        <v>0.1</v>
      </c>
    </row>
    <row r="218" spans="1:20">
      <c r="A218" s="108" t="s">
        <v>37</v>
      </c>
      <c r="B218" s="109">
        <v>127</v>
      </c>
      <c r="C218" s="109">
        <v>3013</v>
      </c>
      <c r="D218" s="109" t="s">
        <v>518</v>
      </c>
      <c r="E218" s="109" t="s">
        <v>394</v>
      </c>
      <c r="F218" s="109" t="s">
        <v>19</v>
      </c>
      <c r="G218" s="109" t="s">
        <v>395</v>
      </c>
      <c r="H218" s="109" t="s">
        <v>396</v>
      </c>
      <c r="I218" s="109" t="s">
        <v>397</v>
      </c>
      <c r="J218" s="109" t="s">
        <v>381</v>
      </c>
      <c r="K218" s="110" t="s">
        <v>381</v>
      </c>
      <c r="L218" s="110">
        <v>300</v>
      </c>
      <c r="M218" s="111">
        <v>300</v>
      </c>
      <c r="N218" s="111" t="s">
        <v>522</v>
      </c>
      <c r="O218" s="112">
        <v>43876.677754629629</v>
      </c>
      <c r="P218" s="110" t="s">
        <v>401</v>
      </c>
      <c r="Q218" s="113">
        <f>+IFERROR(IF(E218="DISTRIBUCION",((SUMIFS(M:M,D:D,DETALLADOMEDICAMENTOS!$D218,H:H,DETALLADOMEDICAMENTOS!$H218,P:P,"MARZO")+(SUMIFS(M:M,D:D,DETALLADOMEDICAMENTOS!$D218,H:H,DETALLADOMEDICAMENTOS!$H218,P:P,"ABRIL")))/(SUMIFS(L:L,D:D,DETALLADOMEDICAMENTOS!$D218,H:H,DETALLADOMEDICAMENTOS!$H218,P:P,"MARZO")+(SUMIFS(L:L,D:D,DETALLADOMEDICAMENTOS!$D218,H:H,DETALLADOMEDICAMENTOS!$H218,P:P,"ABRIL")))),(SUMIFS(K:K,D:D,DETALLADOMEDICAMENTOS!$D218,H:H,DETALLADOMEDICAMENTOS!$H218)/(SUMIFS(J:J,D:D,DETALLADOMEDICAMENTOS!$D218,H:H,DETALLADOMEDICAMENTOS!$H218)))),0)</f>
        <v>0.63157894736842102</v>
      </c>
      <c r="R218" s="114">
        <f>IF(DETALLADOMEDICAMENTOS!$E218="DISTRIBUCION",1/((COUNTIFS(B:B,DETALLADOMEDICAMENTOS!$B218,H:H,DETALLADOMEDICAMENTOS!$H218,P:P,"MARZO")+(COUNTIFS(B:B,DETALLADOMEDICAMENTOS!$B218,H:H,DETALLADOMEDICAMENTOS!$H218,P:P,"ABRIL")))),IF(DETALLADOMEDICAMENTOS!$E218="INTEGRAL",1/(COUNTIFS(B:B,DETALLADOMEDICAMENTOS!$B218)),0))</f>
        <v>0.5</v>
      </c>
      <c r="S218" s="111" t="str">
        <f>+IF(OR(DETALLADOMEDICAMENTOS!$P218="MARZO",DETALLADOMEDICAMENTOS!$P218="ABRIL"),IF(DETALLADOMEDICAMENTOS!$Q218=0,"Rojo",IF(AND(DETALLADOMEDICAMENTOS!$Q218&gt;0,DETALLADOMEDICAMENTOS!$Q218&lt;0.99),"Amarillo","Verde")),"")</f>
        <v/>
      </c>
      <c r="T218" s="115">
        <f>IF(DETALLADOMEDICAMENTOS!$E218="DISTRIBUCIoN",1/((COUNTIFS(B:B,DETALLADOMEDICAMENTOS!$B218,P:P,"MARZO")+(COUNTIFS(B:B,DETALLADOMEDICAMENTOS!$B218,P:P,"ABRIL")))),FALSE)</f>
        <v>0.1</v>
      </c>
    </row>
    <row r="219" spans="1:20">
      <c r="A219" s="108" t="s">
        <v>37</v>
      </c>
      <c r="B219" s="109">
        <v>127</v>
      </c>
      <c r="C219" s="109">
        <v>3245</v>
      </c>
      <c r="D219" s="109" t="s">
        <v>518</v>
      </c>
      <c r="E219" s="109" t="s">
        <v>394</v>
      </c>
      <c r="F219" s="109" t="s">
        <v>19</v>
      </c>
      <c r="G219" s="109" t="s">
        <v>407</v>
      </c>
      <c r="H219" s="109" t="s">
        <v>405</v>
      </c>
      <c r="I219" s="109" t="s">
        <v>397</v>
      </c>
      <c r="J219" s="109" t="s">
        <v>381</v>
      </c>
      <c r="K219" s="110" t="s">
        <v>381</v>
      </c>
      <c r="L219" s="110">
        <v>60</v>
      </c>
      <c r="M219" s="111">
        <v>0</v>
      </c>
      <c r="N219" s="111" t="s">
        <v>523</v>
      </c>
      <c r="O219" s="112">
        <v>43876.677754629629</v>
      </c>
      <c r="P219" s="110" t="s">
        <v>401</v>
      </c>
      <c r="Q219" s="113">
        <f>+IFERROR(IF(E219="DISTRIBUCION",((SUMIFS(M:M,D:D,DETALLADOMEDICAMENTOS!$D219,H:H,DETALLADOMEDICAMENTOS!$H219,P:P,"MARZO")+(SUMIFS(M:M,D:D,DETALLADOMEDICAMENTOS!$D219,H:H,DETALLADOMEDICAMENTOS!$H219,P:P,"ABRIL")))/(SUMIFS(L:L,D:D,DETALLADOMEDICAMENTOS!$D219,H:H,DETALLADOMEDICAMENTOS!$H219,P:P,"MARZO")+(SUMIFS(L:L,D:D,DETALLADOMEDICAMENTOS!$D219,H:H,DETALLADOMEDICAMENTOS!$H219,P:P,"ABRIL")))),(SUMIFS(K:K,D:D,DETALLADOMEDICAMENTOS!$D219,H:H,DETALLADOMEDICAMENTOS!$H219)/(SUMIFS(J:J,D:D,DETALLADOMEDICAMENTOS!$D219,H:H,DETALLADOMEDICAMENTOS!$H219)))),0)</f>
        <v>0.33898305084745761</v>
      </c>
      <c r="R219" s="114">
        <f>IF(DETALLADOMEDICAMENTOS!$E219="DISTRIBUCION",1/((COUNTIFS(B:B,DETALLADOMEDICAMENTOS!$B219,H:H,DETALLADOMEDICAMENTOS!$H219,P:P,"MARZO")+(COUNTIFS(B:B,DETALLADOMEDICAMENTOS!$B219,H:H,DETALLADOMEDICAMENTOS!$H219,P:P,"ABRIL")))),IF(DETALLADOMEDICAMENTOS!$E219="INTEGRAL",1/(COUNTIFS(B:B,DETALLADOMEDICAMENTOS!$B219)),0))</f>
        <v>0.16666666666666666</v>
      </c>
      <c r="S219" s="111" t="str">
        <f>+IF(OR(DETALLADOMEDICAMENTOS!$P219="MARZO",DETALLADOMEDICAMENTOS!$P219="ABRIL"),IF(DETALLADOMEDICAMENTOS!$Q219=0,"Rojo",IF(AND(DETALLADOMEDICAMENTOS!$Q219&gt;0,DETALLADOMEDICAMENTOS!$Q219&lt;0.99),"Amarillo","Verde")),"")</f>
        <v/>
      </c>
      <c r="T219" s="115">
        <f>IF(DETALLADOMEDICAMENTOS!$E219="DISTRIBUCIoN",1/((COUNTIFS(B:B,DETALLADOMEDICAMENTOS!$B219,P:P,"MARZO")+(COUNTIFS(B:B,DETALLADOMEDICAMENTOS!$B219,P:P,"ABRIL")))),FALSE)</f>
        <v>0.1</v>
      </c>
    </row>
    <row r="220" spans="1:20">
      <c r="A220" s="108" t="s">
        <v>37</v>
      </c>
      <c r="B220" s="109">
        <v>127</v>
      </c>
      <c r="C220" s="109">
        <v>3498</v>
      </c>
      <c r="D220" s="109" t="s">
        <v>518</v>
      </c>
      <c r="E220" s="109" t="s">
        <v>394</v>
      </c>
      <c r="F220" s="109" t="s">
        <v>19</v>
      </c>
      <c r="G220" s="109" t="s">
        <v>415</v>
      </c>
      <c r="H220" s="109" t="s">
        <v>405</v>
      </c>
      <c r="I220" s="109" t="s">
        <v>397</v>
      </c>
      <c r="J220" s="109" t="s">
        <v>381</v>
      </c>
      <c r="K220" s="110" t="s">
        <v>381</v>
      </c>
      <c r="L220" s="110">
        <v>200</v>
      </c>
      <c r="M220" s="111">
        <v>200</v>
      </c>
      <c r="N220" s="111" t="s">
        <v>522</v>
      </c>
      <c r="O220" s="112">
        <v>43876.677754629629</v>
      </c>
      <c r="P220" s="110" t="s">
        <v>401</v>
      </c>
      <c r="Q220" s="113">
        <f>+IFERROR(IF(E220="DISTRIBUCION",((SUMIFS(M:M,D:D,DETALLADOMEDICAMENTOS!$D220,H:H,DETALLADOMEDICAMENTOS!$H220,P:P,"MARZO")+(SUMIFS(M:M,D:D,DETALLADOMEDICAMENTOS!$D220,H:H,DETALLADOMEDICAMENTOS!$H220,P:P,"ABRIL")))/(SUMIFS(L:L,D:D,DETALLADOMEDICAMENTOS!$D220,H:H,DETALLADOMEDICAMENTOS!$H220,P:P,"MARZO")+(SUMIFS(L:L,D:D,DETALLADOMEDICAMENTOS!$D220,H:H,DETALLADOMEDICAMENTOS!$H220,P:P,"ABRIL")))),(SUMIFS(K:K,D:D,DETALLADOMEDICAMENTOS!$D220,H:H,DETALLADOMEDICAMENTOS!$H220)/(SUMIFS(J:J,D:D,DETALLADOMEDICAMENTOS!$D220,H:H,DETALLADOMEDICAMENTOS!$H220)))),0)</f>
        <v>0.33898305084745761</v>
      </c>
      <c r="R220" s="114">
        <f>IF(DETALLADOMEDICAMENTOS!$E220="DISTRIBUCION",1/((COUNTIFS(B:B,DETALLADOMEDICAMENTOS!$B220,H:H,DETALLADOMEDICAMENTOS!$H220,P:P,"MARZO")+(COUNTIFS(B:B,DETALLADOMEDICAMENTOS!$B220,H:H,DETALLADOMEDICAMENTOS!$H220,P:P,"ABRIL")))),IF(DETALLADOMEDICAMENTOS!$E220="INTEGRAL",1/(COUNTIFS(B:B,DETALLADOMEDICAMENTOS!$B220)),0))</f>
        <v>0.16666666666666666</v>
      </c>
      <c r="S220" s="111" t="str">
        <f>+IF(OR(DETALLADOMEDICAMENTOS!$P220="MARZO",DETALLADOMEDICAMENTOS!$P220="ABRIL"),IF(DETALLADOMEDICAMENTOS!$Q220=0,"Rojo",IF(AND(DETALLADOMEDICAMENTOS!$Q220&gt;0,DETALLADOMEDICAMENTOS!$Q220&lt;0.99),"Amarillo","Verde")),"")</f>
        <v/>
      </c>
      <c r="T220" s="115">
        <f>IF(DETALLADOMEDICAMENTOS!$E220="DISTRIBUCIoN",1/((COUNTIFS(B:B,DETALLADOMEDICAMENTOS!$B220,P:P,"MARZO")+(COUNTIFS(B:B,DETALLADOMEDICAMENTOS!$B220,P:P,"ABRIL")))),FALSE)</f>
        <v>0.1</v>
      </c>
    </row>
    <row r="221" spans="1:20">
      <c r="A221" s="108" t="s">
        <v>37</v>
      </c>
      <c r="B221" s="109">
        <v>127</v>
      </c>
      <c r="C221" s="109">
        <v>3013</v>
      </c>
      <c r="D221" s="109" t="s">
        <v>518</v>
      </c>
      <c r="E221" s="109" t="s">
        <v>394</v>
      </c>
      <c r="F221" s="109" t="s">
        <v>19</v>
      </c>
      <c r="G221" s="109" t="s">
        <v>395</v>
      </c>
      <c r="H221" s="109" t="s">
        <v>396</v>
      </c>
      <c r="I221" s="109" t="s">
        <v>397</v>
      </c>
      <c r="J221" s="109" t="s">
        <v>381</v>
      </c>
      <c r="K221" s="110" t="s">
        <v>381</v>
      </c>
      <c r="L221" s="110">
        <v>1000</v>
      </c>
      <c r="M221" s="111">
        <v>1000</v>
      </c>
      <c r="N221" s="111" t="s">
        <v>524</v>
      </c>
      <c r="O221" s="112">
        <v>43861</v>
      </c>
      <c r="P221" s="110" t="s">
        <v>403</v>
      </c>
      <c r="Q221" s="113">
        <f>+IFERROR(IF(E221="DISTRIBUCION",((SUMIFS(M:M,D:D,DETALLADOMEDICAMENTOS!$D221,H:H,DETALLADOMEDICAMENTOS!$H221,P:P,"MARZO")+(SUMIFS(M:M,D:D,DETALLADOMEDICAMENTOS!$D221,H:H,DETALLADOMEDICAMENTOS!$H221,P:P,"ABRIL")))/(SUMIFS(L:L,D:D,DETALLADOMEDICAMENTOS!$D221,H:H,DETALLADOMEDICAMENTOS!$H221,P:P,"MARZO")+(SUMIFS(L:L,D:D,DETALLADOMEDICAMENTOS!$D221,H:H,DETALLADOMEDICAMENTOS!$H221,P:P,"ABRIL")))),(SUMIFS(K:K,D:D,DETALLADOMEDICAMENTOS!$D221,H:H,DETALLADOMEDICAMENTOS!$H221)/(SUMIFS(J:J,D:D,DETALLADOMEDICAMENTOS!$D221,H:H,DETALLADOMEDICAMENTOS!$H221)))),0)</f>
        <v>0.63157894736842102</v>
      </c>
      <c r="R221" s="114">
        <f>IF(DETALLADOMEDICAMENTOS!$E221="DISTRIBUCION",1/((COUNTIFS(B:B,DETALLADOMEDICAMENTOS!$B221,H:H,DETALLADOMEDICAMENTOS!$H221,P:P,"MARZO")+(COUNTIFS(B:B,DETALLADOMEDICAMENTOS!$B221,H:H,DETALLADOMEDICAMENTOS!$H221,P:P,"ABRIL")))),IF(DETALLADOMEDICAMENTOS!$E221="INTEGRAL",1/(COUNTIFS(B:B,DETALLADOMEDICAMENTOS!$B221)),0))</f>
        <v>0.5</v>
      </c>
      <c r="S221" s="111" t="str">
        <f>+IF(OR(DETALLADOMEDICAMENTOS!$P221="MARZO",DETALLADOMEDICAMENTOS!$P221="ABRIL"),IF(DETALLADOMEDICAMENTOS!$Q221=0,"Rojo",IF(AND(DETALLADOMEDICAMENTOS!$Q221&gt;0,DETALLADOMEDICAMENTOS!$Q221&lt;0.99),"Amarillo","Verde")),"")</f>
        <v/>
      </c>
      <c r="T221" s="115">
        <f>IF(DETALLADOMEDICAMENTOS!$E221="DISTRIBUCIoN",1/((COUNTIFS(B:B,DETALLADOMEDICAMENTOS!$B221,P:P,"MARZO")+(COUNTIFS(B:B,DETALLADOMEDICAMENTOS!$B221,P:P,"ABRIL")))),FALSE)</f>
        <v>0.1</v>
      </c>
    </row>
    <row r="222" spans="1:20">
      <c r="A222" s="108" t="s">
        <v>37</v>
      </c>
      <c r="B222" s="109">
        <v>127</v>
      </c>
      <c r="C222" s="109">
        <v>3173</v>
      </c>
      <c r="D222" s="109" t="s">
        <v>518</v>
      </c>
      <c r="E222" s="109" t="s">
        <v>394</v>
      </c>
      <c r="F222" s="109" t="s">
        <v>19</v>
      </c>
      <c r="G222" s="109" t="s">
        <v>422</v>
      </c>
      <c r="H222" s="109" t="s">
        <v>405</v>
      </c>
      <c r="I222" s="109" t="s">
        <v>397</v>
      </c>
      <c r="J222" s="109" t="s">
        <v>381</v>
      </c>
      <c r="K222" s="110" t="s">
        <v>381</v>
      </c>
      <c r="L222" s="110">
        <v>200</v>
      </c>
      <c r="M222" s="111">
        <v>200</v>
      </c>
      <c r="N222" s="111" t="s">
        <v>525</v>
      </c>
      <c r="O222" s="112">
        <v>43841</v>
      </c>
      <c r="P222" s="110" t="s">
        <v>403</v>
      </c>
      <c r="Q222" s="113">
        <f>+IFERROR(IF(E222="DISTRIBUCION",((SUMIFS(M:M,D:D,DETALLADOMEDICAMENTOS!$D222,H:H,DETALLADOMEDICAMENTOS!$H222,P:P,"MARZO")+(SUMIFS(M:M,D:D,DETALLADOMEDICAMENTOS!$D222,H:H,DETALLADOMEDICAMENTOS!$H222,P:P,"ABRIL")))/(SUMIFS(L:L,D:D,DETALLADOMEDICAMENTOS!$D222,H:H,DETALLADOMEDICAMENTOS!$H222,P:P,"MARZO")+(SUMIFS(L:L,D:D,DETALLADOMEDICAMENTOS!$D222,H:H,DETALLADOMEDICAMENTOS!$H222,P:P,"ABRIL")))),(SUMIFS(K:K,D:D,DETALLADOMEDICAMENTOS!$D222,H:H,DETALLADOMEDICAMENTOS!$H222)/(SUMIFS(J:J,D:D,DETALLADOMEDICAMENTOS!$D222,H:H,DETALLADOMEDICAMENTOS!$H222)))),0)</f>
        <v>0.33898305084745761</v>
      </c>
      <c r="R222" s="114">
        <f>IF(DETALLADOMEDICAMENTOS!$E222="DISTRIBUCION",1/((COUNTIFS(B:B,DETALLADOMEDICAMENTOS!$B222,H:H,DETALLADOMEDICAMENTOS!$H222,P:P,"MARZO")+(COUNTIFS(B:B,DETALLADOMEDICAMENTOS!$B222,H:H,DETALLADOMEDICAMENTOS!$H222,P:P,"ABRIL")))),IF(DETALLADOMEDICAMENTOS!$E222="INTEGRAL",1/(COUNTIFS(B:B,DETALLADOMEDICAMENTOS!$B222)),0))</f>
        <v>0.16666666666666666</v>
      </c>
      <c r="S222" s="111" t="str">
        <f>+IF(OR(DETALLADOMEDICAMENTOS!$P222="MARZO",DETALLADOMEDICAMENTOS!$P222="ABRIL"),IF(DETALLADOMEDICAMENTOS!$Q222=0,"Rojo",IF(AND(DETALLADOMEDICAMENTOS!$Q222&gt;0,DETALLADOMEDICAMENTOS!$Q222&lt;0.99),"Amarillo","Verde")),"")</f>
        <v/>
      </c>
      <c r="T222" s="115">
        <f>IF(DETALLADOMEDICAMENTOS!$E222="DISTRIBUCIoN",1/((COUNTIFS(B:B,DETALLADOMEDICAMENTOS!$B222,P:P,"MARZO")+(COUNTIFS(B:B,DETALLADOMEDICAMENTOS!$B222,P:P,"ABRIL")))),FALSE)</f>
        <v>0.1</v>
      </c>
    </row>
    <row r="223" spans="1:20">
      <c r="A223" s="108" t="s">
        <v>37</v>
      </c>
      <c r="B223" s="109">
        <v>127</v>
      </c>
      <c r="C223" s="109">
        <v>3245</v>
      </c>
      <c r="D223" s="109" t="s">
        <v>518</v>
      </c>
      <c r="E223" s="109" t="s">
        <v>394</v>
      </c>
      <c r="F223" s="109" t="s">
        <v>19</v>
      </c>
      <c r="G223" s="109" t="s">
        <v>407</v>
      </c>
      <c r="H223" s="109" t="s">
        <v>405</v>
      </c>
      <c r="I223" s="109" t="s">
        <v>397</v>
      </c>
      <c r="J223" s="109" t="s">
        <v>381</v>
      </c>
      <c r="K223" s="110" t="s">
        <v>381</v>
      </c>
      <c r="L223" s="110">
        <v>200</v>
      </c>
      <c r="M223" s="111">
        <v>120</v>
      </c>
      <c r="N223" s="111" t="s">
        <v>526</v>
      </c>
      <c r="O223" s="112">
        <v>43861</v>
      </c>
      <c r="P223" s="110" t="s">
        <v>403</v>
      </c>
      <c r="Q223" s="113">
        <f>+IFERROR(IF(E223="DISTRIBUCION",((SUMIFS(M:M,D:D,DETALLADOMEDICAMENTOS!$D223,H:H,DETALLADOMEDICAMENTOS!$H223,P:P,"MARZO")+(SUMIFS(M:M,D:D,DETALLADOMEDICAMENTOS!$D223,H:H,DETALLADOMEDICAMENTOS!$H223,P:P,"ABRIL")))/(SUMIFS(L:L,D:D,DETALLADOMEDICAMENTOS!$D223,H:H,DETALLADOMEDICAMENTOS!$H223,P:P,"MARZO")+(SUMIFS(L:L,D:D,DETALLADOMEDICAMENTOS!$D223,H:H,DETALLADOMEDICAMENTOS!$H223,P:P,"ABRIL")))),(SUMIFS(K:K,D:D,DETALLADOMEDICAMENTOS!$D223,H:H,DETALLADOMEDICAMENTOS!$H223)/(SUMIFS(J:J,D:D,DETALLADOMEDICAMENTOS!$D223,H:H,DETALLADOMEDICAMENTOS!$H223)))),0)</f>
        <v>0.33898305084745761</v>
      </c>
      <c r="R223" s="114">
        <f>IF(DETALLADOMEDICAMENTOS!$E223="DISTRIBUCION",1/((COUNTIFS(B:B,DETALLADOMEDICAMENTOS!$B223,H:H,DETALLADOMEDICAMENTOS!$H223,P:P,"MARZO")+(COUNTIFS(B:B,DETALLADOMEDICAMENTOS!$B223,H:H,DETALLADOMEDICAMENTOS!$H223,P:P,"ABRIL")))),IF(DETALLADOMEDICAMENTOS!$E223="INTEGRAL",1/(COUNTIFS(B:B,DETALLADOMEDICAMENTOS!$B223)),0))</f>
        <v>0.16666666666666666</v>
      </c>
      <c r="S223" s="111" t="str">
        <f>+IF(OR(DETALLADOMEDICAMENTOS!$P223="MARZO",DETALLADOMEDICAMENTOS!$P223="ABRIL"),IF(DETALLADOMEDICAMENTOS!$Q223=0,"Rojo",IF(AND(DETALLADOMEDICAMENTOS!$Q223&gt;0,DETALLADOMEDICAMENTOS!$Q223&lt;0.99),"Amarillo","Verde")),"")</f>
        <v/>
      </c>
      <c r="T223" s="115">
        <f>IF(DETALLADOMEDICAMENTOS!$E223="DISTRIBUCIoN",1/((COUNTIFS(B:B,DETALLADOMEDICAMENTOS!$B223,P:P,"MARZO")+(COUNTIFS(B:B,DETALLADOMEDICAMENTOS!$B223,P:P,"ABRIL")))),FALSE)</f>
        <v>0.1</v>
      </c>
    </row>
    <row r="224" spans="1:20">
      <c r="A224" s="108" t="s">
        <v>37</v>
      </c>
      <c r="B224" s="109">
        <v>127</v>
      </c>
      <c r="C224" s="109">
        <v>3498</v>
      </c>
      <c r="D224" s="109" t="s">
        <v>518</v>
      </c>
      <c r="E224" s="109" t="s">
        <v>394</v>
      </c>
      <c r="F224" s="109" t="s">
        <v>19</v>
      </c>
      <c r="G224" s="109" t="s">
        <v>415</v>
      </c>
      <c r="H224" s="109" t="s">
        <v>405</v>
      </c>
      <c r="I224" s="109" t="s">
        <v>397</v>
      </c>
      <c r="J224" s="109" t="s">
        <v>381</v>
      </c>
      <c r="K224" s="110" t="s">
        <v>381</v>
      </c>
      <c r="L224" s="110">
        <v>200</v>
      </c>
      <c r="M224" s="111">
        <v>0</v>
      </c>
      <c r="N224" s="111" t="s">
        <v>527</v>
      </c>
      <c r="O224" s="112">
        <v>43861</v>
      </c>
      <c r="P224" s="110" t="s">
        <v>403</v>
      </c>
      <c r="Q224" s="113">
        <f>+IFERROR(IF(E224="DISTRIBUCION",((SUMIFS(M:M,D:D,DETALLADOMEDICAMENTOS!$D224,H:H,DETALLADOMEDICAMENTOS!$H224,P:P,"MARZO")+(SUMIFS(M:M,D:D,DETALLADOMEDICAMENTOS!$D224,H:H,DETALLADOMEDICAMENTOS!$H224,P:P,"ABRIL")))/(SUMIFS(L:L,D:D,DETALLADOMEDICAMENTOS!$D224,H:H,DETALLADOMEDICAMENTOS!$H224,P:P,"MARZO")+(SUMIFS(L:L,D:D,DETALLADOMEDICAMENTOS!$D224,H:H,DETALLADOMEDICAMENTOS!$H224,P:P,"ABRIL")))),(SUMIFS(K:K,D:D,DETALLADOMEDICAMENTOS!$D224,H:H,DETALLADOMEDICAMENTOS!$H224)/(SUMIFS(J:J,D:D,DETALLADOMEDICAMENTOS!$D224,H:H,DETALLADOMEDICAMENTOS!$H224)))),0)</f>
        <v>0.33898305084745761</v>
      </c>
      <c r="R224" s="114">
        <f>IF(DETALLADOMEDICAMENTOS!$E224="DISTRIBUCION",1/((COUNTIFS(B:B,DETALLADOMEDICAMENTOS!$B224,H:H,DETALLADOMEDICAMENTOS!$H224,P:P,"MARZO")+(COUNTIFS(B:B,DETALLADOMEDICAMENTOS!$B224,H:H,DETALLADOMEDICAMENTOS!$H224,P:P,"ABRIL")))),IF(DETALLADOMEDICAMENTOS!$E224="INTEGRAL",1/(COUNTIFS(B:B,DETALLADOMEDICAMENTOS!$B224)),0))</f>
        <v>0.16666666666666666</v>
      </c>
      <c r="S224" s="111" t="str">
        <f>+IF(OR(DETALLADOMEDICAMENTOS!$P224="MARZO",DETALLADOMEDICAMENTOS!$P224="ABRIL"),IF(DETALLADOMEDICAMENTOS!$Q224=0,"Rojo",IF(AND(DETALLADOMEDICAMENTOS!$Q224&gt;0,DETALLADOMEDICAMENTOS!$Q224&lt;0.99),"Amarillo","Verde")),"")</f>
        <v/>
      </c>
      <c r="T224" s="115">
        <f>IF(DETALLADOMEDICAMENTOS!$E224="DISTRIBUCIoN",1/((COUNTIFS(B:B,DETALLADOMEDICAMENTOS!$B224,P:P,"MARZO")+(COUNTIFS(B:B,DETALLADOMEDICAMENTOS!$B224,P:P,"ABRIL")))),FALSE)</f>
        <v>0.1</v>
      </c>
    </row>
    <row r="225" spans="1:20">
      <c r="A225" s="108" t="s">
        <v>37</v>
      </c>
      <c r="B225" s="109">
        <v>127</v>
      </c>
      <c r="C225" s="109">
        <v>3563</v>
      </c>
      <c r="D225" s="109" t="s">
        <v>518</v>
      </c>
      <c r="E225" s="109" t="s">
        <v>394</v>
      </c>
      <c r="F225" s="109" t="s">
        <v>19</v>
      </c>
      <c r="G225" s="109" t="s">
        <v>413</v>
      </c>
      <c r="H225" s="109" t="s">
        <v>409</v>
      </c>
      <c r="I225" s="109" t="s">
        <v>397</v>
      </c>
      <c r="J225" s="109" t="s">
        <v>381</v>
      </c>
      <c r="K225" s="110" t="s">
        <v>381</v>
      </c>
      <c r="L225" s="110">
        <v>100</v>
      </c>
      <c r="M225" s="111">
        <v>90</v>
      </c>
      <c r="N225" s="111" t="s">
        <v>528</v>
      </c>
      <c r="O225" s="112">
        <v>43861</v>
      </c>
      <c r="P225" s="110" t="s">
        <v>403</v>
      </c>
      <c r="Q225" s="113">
        <f>+IFERROR(IF(E225="DISTRIBUCION",((SUMIFS(M:M,D:D,DETALLADOMEDICAMENTOS!$D225,H:H,DETALLADOMEDICAMENTOS!$H225,P:P,"MARZO")+(SUMIFS(M:M,D:D,DETALLADOMEDICAMENTOS!$D225,H:H,DETALLADOMEDICAMENTOS!$H225,P:P,"ABRIL")))/(SUMIFS(L:L,D:D,DETALLADOMEDICAMENTOS!$D225,H:H,DETALLADOMEDICAMENTOS!$H225,P:P,"MARZO")+(SUMIFS(L:L,D:D,DETALLADOMEDICAMENTOS!$D225,H:H,DETALLADOMEDICAMENTOS!$H225,P:P,"ABRIL")))),(SUMIFS(K:K,D:D,DETALLADOMEDICAMENTOS!$D225,H:H,DETALLADOMEDICAMENTOS!$H225)/(SUMIFS(J:J,D:D,DETALLADOMEDICAMENTOS!$D225,H:H,DETALLADOMEDICAMENTOS!$H225)))),0)</f>
        <v>0.76923076923076927</v>
      </c>
      <c r="R225" s="114">
        <f>IF(DETALLADOMEDICAMENTOS!$E225="DISTRIBUCION",1/((COUNTIFS(B:B,DETALLADOMEDICAMENTOS!$B225,H:H,DETALLADOMEDICAMENTOS!$H225,P:P,"MARZO")+(COUNTIFS(B:B,DETALLADOMEDICAMENTOS!$B225,H:H,DETALLADOMEDICAMENTOS!$H225,P:P,"ABRIL")))),IF(DETALLADOMEDICAMENTOS!$E225="INTEGRAL",1/(COUNTIFS(B:B,DETALLADOMEDICAMENTOS!$B225)),0))</f>
        <v>0.5</v>
      </c>
      <c r="S225" s="111" t="str">
        <f>+IF(OR(DETALLADOMEDICAMENTOS!$P225="MARZO",DETALLADOMEDICAMENTOS!$P225="ABRIL"),IF(DETALLADOMEDICAMENTOS!$Q225=0,"Rojo",IF(AND(DETALLADOMEDICAMENTOS!$Q225&gt;0,DETALLADOMEDICAMENTOS!$Q225&lt;0.99),"Amarillo","Verde")),"")</f>
        <v/>
      </c>
      <c r="T225" s="115">
        <f>IF(DETALLADOMEDICAMENTOS!$E225="DISTRIBUCIoN",1/((COUNTIFS(B:B,DETALLADOMEDICAMENTOS!$B225,P:P,"MARZO")+(COUNTIFS(B:B,DETALLADOMEDICAMENTOS!$B225,P:P,"ABRIL")))),FALSE)</f>
        <v>0.1</v>
      </c>
    </row>
    <row r="226" spans="1:20">
      <c r="A226" s="108" t="s">
        <v>37</v>
      </c>
      <c r="B226" s="109">
        <v>127</v>
      </c>
      <c r="C226" s="109">
        <v>3564</v>
      </c>
      <c r="D226" s="109" t="s">
        <v>518</v>
      </c>
      <c r="E226" s="109" t="s">
        <v>394</v>
      </c>
      <c r="F226" s="109" t="s">
        <v>19</v>
      </c>
      <c r="G226" s="109" t="s">
        <v>414</v>
      </c>
      <c r="H226" s="109" t="s">
        <v>409</v>
      </c>
      <c r="I226" s="109" t="s">
        <v>397</v>
      </c>
      <c r="J226" s="109" t="s">
        <v>381</v>
      </c>
      <c r="K226" s="110" t="s">
        <v>381</v>
      </c>
      <c r="L226" s="110">
        <v>100</v>
      </c>
      <c r="M226" s="111">
        <v>100</v>
      </c>
      <c r="N226" s="111" t="s">
        <v>524</v>
      </c>
      <c r="O226" s="112">
        <v>43861</v>
      </c>
      <c r="P226" s="110" t="s">
        <v>403</v>
      </c>
      <c r="Q226" s="113">
        <f>+IFERROR(IF(E226="DISTRIBUCION",((SUMIFS(M:M,D:D,DETALLADOMEDICAMENTOS!$D226,H:H,DETALLADOMEDICAMENTOS!$H226,P:P,"MARZO")+(SUMIFS(M:M,D:D,DETALLADOMEDICAMENTOS!$D226,H:H,DETALLADOMEDICAMENTOS!$H226,P:P,"ABRIL")))/(SUMIFS(L:L,D:D,DETALLADOMEDICAMENTOS!$D226,H:H,DETALLADOMEDICAMENTOS!$H226,P:P,"MARZO")+(SUMIFS(L:L,D:D,DETALLADOMEDICAMENTOS!$D226,H:H,DETALLADOMEDICAMENTOS!$H226,P:P,"ABRIL")))),(SUMIFS(K:K,D:D,DETALLADOMEDICAMENTOS!$D226,H:H,DETALLADOMEDICAMENTOS!$H226)/(SUMIFS(J:J,D:D,DETALLADOMEDICAMENTOS!$D226,H:H,DETALLADOMEDICAMENTOS!$H226)))),0)</f>
        <v>0.76923076923076927</v>
      </c>
      <c r="R226" s="114">
        <f>IF(DETALLADOMEDICAMENTOS!$E226="DISTRIBUCION",1/((COUNTIFS(B:B,DETALLADOMEDICAMENTOS!$B226,H:H,DETALLADOMEDICAMENTOS!$H226,P:P,"MARZO")+(COUNTIFS(B:B,DETALLADOMEDICAMENTOS!$B226,H:H,DETALLADOMEDICAMENTOS!$H226,P:P,"ABRIL")))),IF(DETALLADOMEDICAMENTOS!$E226="INTEGRAL",1/(COUNTIFS(B:B,DETALLADOMEDICAMENTOS!$B226)),0))</f>
        <v>0.5</v>
      </c>
      <c r="S226" s="111" t="str">
        <f>+IF(OR(DETALLADOMEDICAMENTOS!$P226="MARZO",DETALLADOMEDICAMENTOS!$P226="ABRIL"),IF(DETALLADOMEDICAMENTOS!$Q226=0,"Rojo",IF(AND(DETALLADOMEDICAMENTOS!$Q226&gt;0,DETALLADOMEDICAMENTOS!$Q226&lt;0.99),"Amarillo","Verde")),"")</f>
        <v/>
      </c>
      <c r="T226" s="115">
        <f>IF(DETALLADOMEDICAMENTOS!$E226="DISTRIBUCIoN",1/((COUNTIFS(B:B,DETALLADOMEDICAMENTOS!$B226,P:P,"MARZO")+(COUNTIFS(B:B,DETALLADOMEDICAMENTOS!$B226,P:P,"ABRIL")))),FALSE)</f>
        <v>0.1</v>
      </c>
    </row>
    <row r="227" spans="1:20">
      <c r="A227" s="108" t="s">
        <v>37</v>
      </c>
      <c r="B227" s="109">
        <v>127</v>
      </c>
      <c r="C227" s="109">
        <v>3280</v>
      </c>
      <c r="D227" s="109" t="s">
        <v>518</v>
      </c>
      <c r="E227" s="109" t="s">
        <v>394</v>
      </c>
      <c r="F227" s="109" t="s">
        <v>19</v>
      </c>
      <c r="G227" s="109" t="s">
        <v>416</v>
      </c>
      <c r="H227" s="109" t="s">
        <v>409</v>
      </c>
      <c r="I227" s="109" t="s">
        <v>397</v>
      </c>
      <c r="J227" s="109" t="s">
        <v>381</v>
      </c>
      <c r="K227" s="110" t="s">
        <v>381</v>
      </c>
      <c r="L227" s="110">
        <v>60</v>
      </c>
      <c r="M227" s="111">
        <v>0</v>
      </c>
      <c r="N227" s="111"/>
      <c r="O227" s="112"/>
      <c r="P227" s="110" t="s">
        <v>399</v>
      </c>
      <c r="Q227" s="113">
        <f>+IFERROR(IF(E227="DISTRIBUCION",((SUMIFS(M:M,D:D,DETALLADOMEDICAMENTOS!$D227,H:H,DETALLADOMEDICAMENTOS!$H227,P:P,"MARZO")+(SUMIFS(M:M,D:D,DETALLADOMEDICAMENTOS!$D227,H:H,DETALLADOMEDICAMENTOS!$H227,P:P,"ABRIL")))/(SUMIFS(L:L,D:D,DETALLADOMEDICAMENTOS!$D227,H:H,DETALLADOMEDICAMENTOS!$H227,P:P,"MARZO")+(SUMIFS(L:L,D:D,DETALLADOMEDICAMENTOS!$D227,H:H,DETALLADOMEDICAMENTOS!$H227,P:P,"ABRIL")))),(SUMIFS(K:K,D:D,DETALLADOMEDICAMENTOS!$D227,H:H,DETALLADOMEDICAMENTOS!$H227)/(SUMIFS(J:J,D:D,DETALLADOMEDICAMENTOS!$D227,H:H,DETALLADOMEDICAMENTOS!$H227)))),0)</f>
        <v>0.76923076923076927</v>
      </c>
      <c r="R227" s="114">
        <f>IF(DETALLADOMEDICAMENTOS!$E227="DISTRIBUCION",1/((COUNTIFS(B:B,DETALLADOMEDICAMENTOS!$B227,H:H,DETALLADOMEDICAMENTOS!$H227,P:P,"MARZO")+(COUNTIFS(B:B,DETALLADOMEDICAMENTOS!$B227,H:H,DETALLADOMEDICAMENTOS!$H227,P:P,"ABRIL")))),IF(DETALLADOMEDICAMENTOS!$E227="INTEGRAL",1/(COUNTIFS(B:B,DETALLADOMEDICAMENTOS!$B227)),0))</f>
        <v>0.5</v>
      </c>
      <c r="S227" s="111" t="str">
        <f>+IF(OR(DETALLADOMEDICAMENTOS!$P227="MARZO",DETALLADOMEDICAMENTOS!$P227="ABRIL"),IF(DETALLADOMEDICAMENTOS!$Q227=0,"Rojo",IF(AND(DETALLADOMEDICAMENTOS!$Q227&gt;0,DETALLADOMEDICAMENTOS!$Q227&lt;0.99),"Amarillo","Verde")),"")</f>
        <v>Amarillo</v>
      </c>
      <c r="T227" s="115">
        <f>IF(DETALLADOMEDICAMENTOS!$E227="DISTRIBUCIoN",1/((COUNTIFS(B:B,DETALLADOMEDICAMENTOS!$B227,P:P,"MARZO")+(COUNTIFS(B:B,DETALLADOMEDICAMENTOS!$B227,P:P,"ABRIL")))),FALSE)</f>
        <v>0.1</v>
      </c>
    </row>
    <row r="228" spans="1:20">
      <c r="A228" s="108" t="s">
        <v>37</v>
      </c>
      <c r="B228" s="109">
        <v>128</v>
      </c>
      <c r="C228" s="109">
        <v>3013</v>
      </c>
      <c r="D228" s="109" t="s">
        <v>529</v>
      </c>
      <c r="E228" s="109" t="s">
        <v>394</v>
      </c>
      <c r="F228" s="109" t="s">
        <v>19</v>
      </c>
      <c r="G228" s="109" t="s">
        <v>395</v>
      </c>
      <c r="H228" s="109" t="s">
        <v>396</v>
      </c>
      <c r="I228" s="109" t="s">
        <v>397</v>
      </c>
      <c r="J228" s="109" t="s">
        <v>381</v>
      </c>
      <c r="K228" s="110" t="s">
        <v>381</v>
      </c>
      <c r="L228" s="110">
        <v>2200</v>
      </c>
      <c r="M228" s="111">
        <v>2200</v>
      </c>
      <c r="N228" s="111" t="s">
        <v>530</v>
      </c>
      <c r="O228" s="112">
        <v>43909</v>
      </c>
      <c r="P228" s="110" t="s">
        <v>399</v>
      </c>
      <c r="Q228" s="113">
        <f>+IFERROR(IF(E228="DISTRIBUCION",((SUMIFS(M:M,D:D,DETALLADOMEDICAMENTOS!$D228,H:H,DETALLADOMEDICAMENTOS!$H228,P:P,"MARZO")+(SUMIFS(M:M,D:D,DETALLADOMEDICAMENTOS!$D228,H:H,DETALLADOMEDICAMENTOS!$H228,P:P,"ABRIL")))/(SUMIFS(L:L,D:D,DETALLADOMEDICAMENTOS!$D228,H:H,DETALLADOMEDICAMENTOS!$H228,P:P,"MARZO")+(SUMIFS(L:L,D:D,DETALLADOMEDICAMENTOS!$D228,H:H,DETALLADOMEDICAMENTOS!$H228,P:P,"ABRIL")))),(SUMIFS(K:K,D:D,DETALLADOMEDICAMENTOS!$D228,H:H,DETALLADOMEDICAMENTOS!$H228)/(SUMIFS(J:J,D:D,DETALLADOMEDICAMENTOS!$D228,H:H,DETALLADOMEDICAMENTOS!$H228)))),0)</f>
        <v>0.6875</v>
      </c>
      <c r="R228" s="114">
        <f>IF(DETALLADOMEDICAMENTOS!$E228="DISTRIBUCION",1/((COUNTIFS(B:B,DETALLADOMEDICAMENTOS!$B228,H:H,DETALLADOMEDICAMENTOS!$H228,P:P,"MARZO")+(COUNTIFS(B:B,DETALLADOMEDICAMENTOS!$B228,H:H,DETALLADOMEDICAMENTOS!$H228,P:P,"ABRIL")))),IF(DETALLADOMEDICAMENTOS!$E228="INTEGRAL",1/(COUNTIFS(B:B,DETALLADOMEDICAMENTOS!$B228)),0))</f>
        <v>0.5</v>
      </c>
      <c r="S228" s="111" t="str">
        <f>+IF(OR(DETALLADOMEDICAMENTOS!$P228="MARZO",DETALLADOMEDICAMENTOS!$P228="ABRIL"),IF(DETALLADOMEDICAMENTOS!$Q228=0,"Rojo",IF(AND(DETALLADOMEDICAMENTOS!$Q228&gt;0,DETALLADOMEDICAMENTOS!$Q228&lt;0.99),"Amarillo","Verde")),"")</f>
        <v>Amarillo</v>
      </c>
      <c r="T228" s="115">
        <f>IF(DETALLADOMEDICAMENTOS!$E228="DISTRIBUCIoN",1/((COUNTIFS(B:B,DETALLADOMEDICAMENTOS!$B228,P:P,"MARZO")+(COUNTIFS(B:B,DETALLADOMEDICAMENTOS!$B228,P:P,"ABRIL")))),FALSE)</f>
        <v>0.2</v>
      </c>
    </row>
    <row r="229" spans="1:20">
      <c r="A229" s="108" t="s">
        <v>37</v>
      </c>
      <c r="B229" s="109">
        <v>128</v>
      </c>
      <c r="C229" s="109">
        <v>3013</v>
      </c>
      <c r="D229" s="109" t="s">
        <v>529</v>
      </c>
      <c r="E229" s="109" t="s">
        <v>394</v>
      </c>
      <c r="F229" s="109" t="s">
        <v>19</v>
      </c>
      <c r="G229" s="109" t="s">
        <v>395</v>
      </c>
      <c r="H229" s="109" t="s">
        <v>396</v>
      </c>
      <c r="I229" s="109" t="s">
        <v>397</v>
      </c>
      <c r="J229" s="109" t="s">
        <v>381</v>
      </c>
      <c r="K229" s="110" t="s">
        <v>381</v>
      </c>
      <c r="L229" s="110">
        <v>1000</v>
      </c>
      <c r="M229" s="111">
        <v>1000</v>
      </c>
      <c r="N229" s="111" t="s">
        <v>531</v>
      </c>
      <c r="O229" s="112">
        <v>43861</v>
      </c>
      <c r="P229" s="110" t="s">
        <v>403</v>
      </c>
      <c r="Q229" s="113">
        <f>+IFERROR(IF(E229="DISTRIBUCION",((SUMIFS(M:M,D:D,DETALLADOMEDICAMENTOS!$D229,H:H,DETALLADOMEDICAMENTOS!$H229,P:P,"MARZO")+(SUMIFS(M:M,D:D,DETALLADOMEDICAMENTOS!$D229,H:H,DETALLADOMEDICAMENTOS!$H229,P:P,"ABRIL")))/(SUMIFS(L:L,D:D,DETALLADOMEDICAMENTOS!$D229,H:H,DETALLADOMEDICAMENTOS!$H229,P:P,"MARZO")+(SUMIFS(L:L,D:D,DETALLADOMEDICAMENTOS!$D229,H:H,DETALLADOMEDICAMENTOS!$H229,P:P,"ABRIL")))),(SUMIFS(K:K,D:D,DETALLADOMEDICAMENTOS!$D229,H:H,DETALLADOMEDICAMENTOS!$H229)/(SUMIFS(J:J,D:D,DETALLADOMEDICAMENTOS!$D229,H:H,DETALLADOMEDICAMENTOS!$H229)))),0)</f>
        <v>0.6875</v>
      </c>
      <c r="R229" s="114">
        <f>IF(DETALLADOMEDICAMENTOS!$E229="DISTRIBUCION",1/((COUNTIFS(B:B,DETALLADOMEDICAMENTOS!$B229,H:H,DETALLADOMEDICAMENTOS!$H229,P:P,"MARZO")+(COUNTIFS(B:B,DETALLADOMEDICAMENTOS!$B229,H:H,DETALLADOMEDICAMENTOS!$H229,P:P,"ABRIL")))),IF(DETALLADOMEDICAMENTOS!$E229="INTEGRAL",1/(COUNTIFS(B:B,DETALLADOMEDICAMENTOS!$B229)),0))</f>
        <v>0.5</v>
      </c>
      <c r="S229" s="111" t="str">
        <f>+IF(OR(DETALLADOMEDICAMENTOS!$P229="MARZO",DETALLADOMEDICAMENTOS!$P229="ABRIL"),IF(DETALLADOMEDICAMENTOS!$Q229=0,"Rojo",IF(AND(DETALLADOMEDICAMENTOS!$Q229&gt;0,DETALLADOMEDICAMENTOS!$Q229&lt;0.99),"Amarillo","Verde")),"")</f>
        <v/>
      </c>
      <c r="T229" s="115">
        <f>IF(DETALLADOMEDICAMENTOS!$E229="DISTRIBUCIoN",1/((COUNTIFS(B:B,DETALLADOMEDICAMENTOS!$B229,P:P,"MARZO")+(COUNTIFS(B:B,DETALLADOMEDICAMENTOS!$B229,P:P,"ABRIL")))),FALSE)</f>
        <v>0.2</v>
      </c>
    </row>
    <row r="230" spans="1:20">
      <c r="A230" s="108" t="s">
        <v>37</v>
      </c>
      <c r="B230" s="109">
        <v>128</v>
      </c>
      <c r="C230" s="109">
        <v>3425</v>
      </c>
      <c r="D230" s="109" t="s">
        <v>529</v>
      </c>
      <c r="E230" s="109" t="s">
        <v>394</v>
      </c>
      <c r="F230" s="109" t="s">
        <v>19</v>
      </c>
      <c r="G230" s="109" t="s">
        <v>410</v>
      </c>
      <c r="H230" s="109" t="s">
        <v>409</v>
      </c>
      <c r="I230" s="109" t="s">
        <v>397</v>
      </c>
      <c r="J230" s="109" t="s">
        <v>381</v>
      </c>
      <c r="K230" s="110" t="s">
        <v>381</v>
      </c>
      <c r="L230" s="110">
        <v>800</v>
      </c>
      <c r="M230" s="111">
        <v>0</v>
      </c>
      <c r="N230" s="111" t="s">
        <v>532</v>
      </c>
      <c r="O230" s="112">
        <v>43861</v>
      </c>
      <c r="P230" s="110" t="s">
        <v>403</v>
      </c>
      <c r="Q230" s="113">
        <f>+IFERROR(IF(E230="DISTRIBUCION",((SUMIFS(M:M,D:D,DETALLADOMEDICAMENTOS!$D230,H:H,DETALLADOMEDICAMENTOS!$H230,P:P,"MARZO")+(SUMIFS(M:M,D:D,DETALLADOMEDICAMENTOS!$D230,H:H,DETALLADOMEDICAMENTOS!$H230,P:P,"ABRIL")))/(SUMIFS(L:L,D:D,DETALLADOMEDICAMENTOS!$D230,H:H,DETALLADOMEDICAMENTOS!$H230,P:P,"MARZO")+(SUMIFS(L:L,D:D,DETALLADOMEDICAMENTOS!$D230,H:H,DETALLADOMEDICAMENTOS!$H230,P:P,"ABRIL")))),(SUMIFS(K:K,D:D,DETALLADOMEDICAMENTOS!$D230,H:H,DETALLADOMEDICAMENTOS!$H230)/(SUMIFS(J:J,D:D,DETALLADOMEDICAMENTOS!$D230,H:H,DETALLADOMEDICAMENTOS!$H230)))),0)</f>
        <v>0</v>
      </c>
      <c r="R230" s="114">
        <f>IF(DETALLADOMEDICAMENTOS!$E230="DISTRIBUCION",1/((COUNTIFS(B:B,DETALLADOMEDICAMENTOS!$B230,H:H,DETALLADOMEDICAMENTOS!$H230,P:P,"MARZO")+(COUNTIFS(B:B,DETALLADOMEDICAMENTOS!$B230,H:H,DETALLADOMEDICAMENTOS!$H230,P:P,"ABRIL")))),IF(DETALLADOMEDICAMENTOS!$E230="INTEGRAL",1/(COUNTIFS(B:B,DETALLADOMEDICAMENTOS!$B230)),0))</f>
        <v>0.5</v>
      </c>
      <c r="S230" s="111" t="str">
        <f>+IF(OR(DETALLADOMEDICAMENTOS!$P230="MARZO",DETALLADOMEDICAMENTOS!$P230="ABRIL"),IF(DETALLADOMEDICAMENTOS!$Q230=0,"Rojo",IF(AND(DETALLADOMEDICAMENTOS!$Q230&gt;0,DETALLADOMEDICAMENTOS!$Q230&lt;0.99),"Amarillo","Verde")),"")</f>
        <v/>
      </c>
      <c r="T230" s="115">
        <f>IF(DETALLADOMEDICAMENTOS!$E230="DISTRIBUCIoN",1/((COUNTIFS(B:B,DETALLADOMEDICAMENTOS!$B230,P:P,"MARZO")+(COUNTIFS(B:B,DETALLADOMEDICAMENTOS!$B230,P:P,"ABRIL")))),FALSE)</f>
        <v>0.2</v>
      </c>
    </row>
    <row r="231" spans="1:20">
      <c r="A231" s="108" t="s">
        <v>37</v>
      </c>
      <c r="B231" s="109">
        <v>128</v>
      </c>
      <c r="C231" s="109">
        <v>3426</v>
      </c>
      <c r="D231" s="109" t="s">
        <v>529</v>
      </c>
      <c r="E231" s="109" t="s">
        <v>394</v>
      </c>
      <c r="F231" s="109" t="s">
        <v>19</v>
      </c>
      <c r="G231" s="109" t="s">
        <v>412</v>
      </c>
      <c r="H231" s="109" t="s">
        <v>409</v>
      </c>
      <c r="I231" s="109" t="s">
        <v>397</v>
      </c>
      <c r="J231" s="109" t="s">
        <v>381</v>
      </c>
      <c r="K231" s="110" t="s">
        <v>381</v>
      </c>
      <c r="L231" s="110">
        <v>800</v>
      </c>
      <c r="M231" s="111">
        <v>800</v>
      </c>
      <c r="N231" s="111" t="s">
        <v>531</v>
      </c>
      <c r="O231" s="112">
        <v>43861</v>
      </c>
      <c r="P231" s="110" t="s">
        <v>403</v>
      </c>
      <c r="Q231" s="113">
        <f>+IFERROR(IF(E231="DISTRIBUCION",((SUMIFS(M:M,D:D,DETALLADOMEDICAMENTOS!$D231,H:H,DETALLADOMEDICAMENTOS!$H231,P:P,"MARZO")+(SUMIFS(M:M,D:D,DETALLADOMEDICAMENTOS!$D231,H:H,DETALLADOMEDICAMENTOS!$H231,P:P,"ABRIL")))/(SUMIFS(L:L,D:D,DETALLADOMEDICAMENTOS!$D231,H:H,DETALLADOMEDICAMENTOS!$H231,P:P,"MARZO")+(SUMIFS(L:L,D:D,DETALLADOMEDICAMENTOS!$D231,H:H,DETALLADOMEDICAMENTOS!$H231,P:P,"ABRIL")))),(SUMIFS(K:K,D:D,DETALLADOMEDICAMENTOS!$D231,H:H,DETALLADOMEDICAMENTOS!$H231)/(SUMIFS(J:J,D:D,DETALLADOMEDICAMENTOS!$D231,H:H,DETALLADOMEDICAMENTOS!$H231)))),0)</f>
        <v>0</v>
      </c>
      <c r="R231" s="114">
        <f>IF(DETALLADOMEDICAMENTOS!$E231="DISTRIBUCION",1/((COUNTIFS(B:B,DETALLADOMEDICAMENTOS!$B231,H:H,DETALLADOMEDICAMENTOS!$H231,P:P,"MARZO")+(COUNTIFS(B:B,DETALLADOMEDICAMENTOS!$B231,H:H,DETALLADOMEDICAMENTOS!$H231,P:P,"ABRIL")))),IF(DETALLADOMEDICAMENTOS!$E231="INTEGRAL",1/(COUNTIFS(B:B,DETALLADOMEDICAMENTOS!$B231)),0))</f>
        <v>0.5</v>
      </c>
      <c r="S231" s="111" t="str">
        <f>+IF(OR(DETALLADOMEDICAMENTOS!$P231="MARZO",DETALLADOMEDICAMENTOS!$P231="ABRIL"),IF(DETALLADOMEDICAMENTOS!$Q231=0,"Rojo",IF(AND(DETALLADOMEDICAMENTOS!$Q231&gt;0,DETALLADOMEDICAMENTOS!$Q231&lt;0.99),"Amarillo","Verde")),"")</f>
        <v/>
      </c>
      <c r="T231" s="115">
        <f>IF(DETALLADOMEDICAMENTOS!$E231="DISTRIBUCIoN",1/((COUNTIFS(B:B,DETALLADOMEDICAMENTOS!$B231,P:P,"MARZO")+(COUNTIFS(B:B,DETALLADOMEDICAMENTOS!$B231,P:P,"ABRIL")))),FALSE)</f>
        <v>0.2</v>
      </c>
    </row>
    <row r="232" spans="1:20">
      <c r="A232" s="108" t="s">
        <v>37</v>
      </c>
      <c r="B232" s="109">
        <v>128</v>
      </c>
      <c r="C232" s="109">
        <v>3563</v>
      </c>
      <c r="D232" s="109" t="s">
        <v>529</v>
      </c>
      <c r="E232" s="109" t="s">
        <v>394</v>
      </c>
      <c r="F232" s="109" t="s">
        <v>19</v>
      </c>
      <c r="G232" s="109" t="s">
        <v>413</v>
      </c>
      <c r="H232" s="109" t="s">
        <v>409</v>
      </c>
      <c r="I232" s="109" t="s">
        <v>397</v>
      </c>
      <c r="J232" s="109" t="s">
        <v>381</v>
      </c>
      <c r="K232" s="110" t="s">
        <v>381</v>
      </c>
      <c r="L232" s="110">
        <v>800</v>
      </c>
      <c r="M232" s="111">
        <v>800</v>
      </c>
      <c r="N232" s="111" t="s">
        <v>533</v>
      </c>
      <c r="O232" s="112">
        <v>43838</v>
      </c>
      <c r="P232" s="110" t="s">
        <v>403</v>
      </c>
      <c r="Q232" s="113">
        <f>+IFERROR(IF(E232="DISTRIBUCION",((SUMIFS(M:M,D:D,DETALLADOMEDICAMENTOS!$D232,H:H,DETALLADOMEDICAMENTOS!$H232,P:P,"MARZO")+(SUMIFS(M:M,D:D,DETALLADOMEDICAMENTOS!$D232,H:H,DETALLADOMEDICAMENTOS!$H232,P:P,"ABRIL")))/(SUMIFS(L:L,D:D,DETALLADOMEDICAMENTOS!$D232,H:H,DETALLADOMEDICAMENTOS!$H232,P:P,"MARZO")+(SUMIFS(L:L,D:D,DETALLADOMEDICAMENTOS!$D232,H:H,DETALLADOMEDICAMENTOS!$H232,P:P,"ABRIL")))),(SUMIFS(K:K,D:D,DETALLADOMEDICAMENTOS!$D232,H:H,DETALLADOMEDICAMENTOS!$H232)/(SUMIFS(J:J,D:D,DETALLADOMEDICAMENTOS!$D232,H:H,DETALLADOMEDICAMENTOS!$H232)))),0)</f>
        <v>0</v>
      </c>
      <c r="R232" s="114">
        <f>IF(DETALLADOMEDICAMENTOS!$E232="DISTRIBUCION",1/((COUNTIFS(B:B,DETALLADOMEDICAMENTOS!$B232,H:H,DETALLADOMEDICAMENTOS!$H232,P:P,"MARZO")+(COUNTIFS(B:B,DETALLADOMEDICAMENTOS!$B232,H:H,DETALLADOMEDICAMENTOS!$H232,P:P,"ABRIL")))),IF(DETALLADOMEDICAMENTOS!$E232="INTEGRAL",1/(COUNTIFS(B:B,DETALLADOMEDICAMENTOS!$B232)),0))</f>
        <v>0.5</v>
      </c>
      <c r="S232" s="111" t="str">
        <f>+IF(OR(DETALLADOMEDICAMENTOS!$P232="MARZO",DETALLADOMEDICAMENTOS!$P232="ABRIL"),IF(DETALLADOMEDICAMENTOS!$Q232=0,"Rojo",IF(AND(DETALLADOMEDICAMENTOS!$Q232&gt;0,DETALLADOMEDICAMENTOS!$Q232&lt;0.99),"Amarillo","Verde")),"")</f>
        <v/>
      </c>
      <c r="T232" s="115">
        <f>IF(DETALLADOMEDICAMENTOS!$E232="DISTRIBUCIoN",1/((COUNTIFS(B:B,DETALLADOMEDICAMENTOS!$B232,P:P,"MARZO")+(COUNTIFS(B:B,DETALLADOMEDICAMENTOS!$B232,P:P,"ABRIL")))),FALSE)</f>
        <v>0.2</v>
      </c>
    </row>
    <row r="233" spans="1:20">
      <c r="A233" s="108" t="s">
        <v>37</v>
      </c>
      <c r="B233" s="109">
        <v>128</v>
      </c>
      <c r="C233" s="109">
        <v>3564</v>
      </c>
      <c r="D233" s="109" t="s">
        <v>529</v>
      </c>
      <c r="E233" s="109" t="s">
        <v>394</v>
      </c>
      <c r="F233" s="109" t="s">
        <v>19</v>
      </c>
      <c r="G233" s="109" t="s">
        <v>414</v>
      </c>
      <c r="H233" s="109" t="s">
        <v>409</v>
      </c>
      <c r="I233" s="109" t="s">
        <v>397</v>
      </c>
      <c r="J233" s="109" t="s">
        <v>381</v>
      </c>
      <c r="K233" s="110" t="s">
        <v>381</v>
      </c>
      <c r="L233" s="110">
        <v>600</v>
      </c>
      <c r="M233" s="111">
        <v>600</v>
      </c>
      <c r="N233" s="111" t="s">
        <v>531</v>
      </c>
      <c r="O233" s="112">
        <v>43861</v>
      </c>
      <c r="P233" s="110" t="s">
        <v>403</v>
      </c>
      <c r="Q233" s="113">
        <f>+IFERROR(IF(E233="DISTRIBUCION",((SUMIFS(M:M,D:D,DETALLADOMEDICAMENTOS!$D233,H:H,DETALLADOMEDICAMENTOS!$H233,P:P,"MARZO")+(SUMIFS(M:M,D:D,DETALLADOMEDICAMENTOS!$D233,H:H,DETALLADOMEDICAMENTOS!$H233,P:P,"ABRIL")))/(SUMIFS(L:L,D:D,DETALLADOMEDICAMENTOS!$D233,H:H,DETALLADOMEDICAMENTOS!$H233,P:P,"MARZO")+(SUMIFS(L:L,D:D,DETALLADOMEDICAMENTOS!$D233,H:H,DETALLADOMEDICAMENTOS!$H233,P:P,"ABRIL")))),(SUMIFS(K:K,D:D,DETALLADOMEDICAMENTOS!$D233,H:H,DETALLADOMEDICAMENTOS!$H233)/(SUMIFS(J:J,D:D,DETALLADOMEDICAMENTOS!$D233,H:H,DETALLADOMEDICAMENTOS!$H233)))),0)</f>
        <v>0</v>
      </c>
      <c r="R233" s="114">
        <f>IF(DETALLADOMEDICAMENTOS!$E233="DISTRIBUCION",1/((COUNTIFS(B:B,DETALLADOMEDICAMENTOS!$B233,H:H,DETALLADOMEDICAMENTOS!$H233,P:P,"MARZO")+(COUNTIFS(B:B,DETALLADOMEDICAMENTOS!$B233,H:H,DETALLADOMEDICAMENTOS!$H233,P:P,"ABRIL")))),IF(DETALLADOMEDICAMENTOS!$E233="INTEGRAL",1/(COUNTIFS(B:B,DETALLADOMEDICAMENTOS!$B233)),0))</f>
        <v>0.5</v>
      </c>
      <c r="S233" s="111" t="str">
        <f>+IF(OR(DETALLADOMEDICAMENTOS!$P233="MARZO",DETALLADOMEDICAMENTOS!$P233="ABRIL"),IF(DETALLADOMEDICAMENTOS!$Q233=0,"Rojo",IF(AND(DETALLADOMEDICAMENTOS!$Q233&gt;0,DETALLADOMEDICAMENTOS!$Q233&lt;0.99),"Amarillo","Verde")),"")</f>
        <v/>
      </c>
      <c r="T233" s="115">
        <f>IF(DETALLADOMEDICAMENTOS!$E233="DISTRIBUCIoN",1/((COUNTIFS(B:B,DETALLADOMEDICAMENTOS!$B233,P:P,"MARZO")+(COUNTIFS(B:B,DETALLADOMEDICAMENTOS!$B233,P:P,"ABRIL")))),FALSE)</f>
        <v>0.2</v>
      </c>
    </row>
    <row r="234" spans="1:20">
      <c r="A234" s="108" t="s">
        <v>37</v>
      </c>
      <c r="B234" s="109">
        <v>128</v>
      </c>
      <c r="C234" s="109">
        <v>3424</v>
      </c>
      <c r="D234" s="109" t="s">
        <v>529</v>
      </c>
      <c r="E234" s="109" t="s">
        <v>394</v>
      </c>
      <c r="F234" s="109" t="s">
        <v>19</v>
      </c>
      <c r="G234" s="109" t="s">
        <v>408</v>
      </c>
      <c r="H234" s="109" t="s">
        <v>409</v>
      </c>
      <c r="I234" s="109" t="s">
        <v>397</v>
      </c>
      <c r="J234" s="109" t="s">
        <v>381</v>
      </c>
      <c r="K234" s="110" t="s">
        <v>381</v>
      </c>
      <c r="L234" s="110">
        <v>1000</v>
      </c>
      <c r="M234" s="111">
        <v>0</v>
      </c>
      <c r="N234" s="111"/>
      <c r="O234" s="112"/>
      <c r="P234" s="110" t="s">
        <v>399</v>
      </c>
      <c r="Q234" s="113">
        <f>+IFERROR(IF(E234="DISTRIBUCION",((SUMIFS(M:M,D:D,DETALLADOMEDICAMENTOS!$D234,H:H,DETALLADOMEDICAMENTOS!$H234,P:P,"MARZO")+(SUMIFS(M:M,D:D,DETALLADOMEDICAMENTOS!$D234,H:H,DETALLADOMEDICAMENTOS!$H234,P:P,"ABRIL")))/(SUMIFS(L:L,D:D,DETALLADOMEDICAMENTOS!$D234,H:H,DETALLADOMEDICAMENTOS!$H234,P:P,"MARZO")+(SUMIFS(L:L,D:D,DETALLADOMEDICAMENTOS!$D234,H:H,DETALLADOMEDICAMENTOS!$H234,P:P,"ABRIL")))),(SUMIFS(K:K,D:D,DETALLADOMEDICAMENTOS!$D234,H:H,DETALLADOMEDICAMENTOS!$H234)/(SUMIFS(J:J,D:D,DETALLADOMEDICAMENTOS!$D234,H:H,DETALLADOMEDICAMENTOS!$H234)))),0)</f>
        <v>0</v>
      </c>
      <c r="R234" s="114">
        <f>IF(DETALLADOMEDICAMENTOS!$E234="DISTRIBUCION",1/((COUNTIFS(B:B,DETALLADOMEDICAMENTOS!$B234,H:H,DETALLADOMEDICAMENTOS!$H234,P:P,"MARZO")+(COUNTIFS(B:B,DETALLADOMEDICAMENTOS!$B234,H:H,DETALLADOMEDICAMENTOS!$H234,P:P,"ABRIL")))),IF(DETALLADOMEDICAMENTOS!$E234="INTEGRAL",1/(COUNTIFS(B:B,DETALLADOMEDICAMENTOS!$B234)),0))</f>
        <v>0.5</v>
      </c>
      <c r="S234" s="111" t="str">
        <f>+IF(OR(DETALLADOMEDICAMENTOS!$P234="MARZO",DETALLADOMEDICAMENTOS!$P234="ABRIL"),IF(DETALLADOMEDICAMENTOS!$Q234=0,"Rojo",IF(AND(DETALLADOMEDICAMENTOS!$Q234&gt;0,DETALLADOMEDICAMENTOS!$Q234&lt;0.99),"Amarillo","Verde")),"")</f>
        <v>Rojo</v>
      </c>
      <c r="T234" s="115">
        <f>IF(DETALLADOMEDICAMENTOS!$E234="DISTRIBUCIoN",1/((COUNTIFS(B:B,DETALLADOMEDICAMENTOS!$B234,P:P,"MARZO")+(COUNTIFS(B:B,DETALLADOMEDICAMENTOS!$B234,P:P,"ABRIL")))),FALSE)</f>
        <v>0.2</v>
      </c>
    </row>
    <row r="235" spans="1:20">
      <c r="A235" s="108" t="s">
        <v>37</v>
      </c>
      <c r="B235" s="109">
        <v>128</v>
      </c>
      <c r="C235" s="109">
        <v>3498</v>
      </c>
      <c r="D235" s="109" t="s">
        <v>529</v>
      </c>
      <c r="E235" s="109" t="s">
        <v>394</v>
      </c>
      <c r="F235" s="109" t="s">
        <v>19</v>
      </c>
      <c r="G235" s="109" t="s">
        <v>415</v>
      </c>
      <c r="H235" s="109" t="s">
        <v>405</v>
      </c>
      <c r="I235" s="109" t="s">
        <v>397</v>
      </c>
      <c r="J235" s="109" t="s">
        <v>381</v>
      </c>
      <c r="K235" s="110" t="s">
        <v>381</v>
      </c>
      <c r="L235" s="110">
        <v>200</v>
      </c>
      <c r="M235" s="111">
        <v>0</v>
      </c>
      <c r="N235" s="111"/>
      <c r="O235" s="112"/>
      <c r="P235" s="110" t="s">
        <v>399</v>
      </c>
      <c r="Q235" s="113">
        <f>+IFERROR(IF(E235="DISTRIBUCION",((SUMIFS(M:M,D:D,DETALLADOMEDICAMENTOS!$D235,H:H,DETALLADOMEDICAMENTOS!$H235,P:P,"MARZO")+(SUMIFS(M:M,D:D,DETALLADOMEDICAMENTOS!$D235,H:H,DETALLADOMEDICAMENTOS!$H235,P:P,"ABRIL")))/(SUMIFS(L:L,D:D,DETALLADOMEDICAMENTOS!$D235,H:H,DETALLADOMEDICAMENTOS!$H235,P:P,"MARZO")+(SUMIFS(L:L,D:D,DETALLADOMEDICAMENTOS!$D235,H:H,DETALLADOMEDICAMENTOS!$H235,P:P,"ABRIL")))),(SUMIFS(K:K,D:D,DETALLADOMEDICAMENTOS!$D235,H:H,DETALLADOMEDICAMENTOS!$H235)/(SUMIFS(J:J,D:D,DETALLADOMEDICAMENTOS!$D235,H:H,DETALLADOMEDICAMENTOS!$H235)))),0)</f>
        <v>0</v>
      </c>
      <c r="R235" s="114">
        <f>IF(DETALLADOMEDICAMENTOS!$E235="DISTRIBUCION",1/((COUNTIFS(B:B,DETALLADOMEDICAMENTOS!$B235,H:H,DETALLADOMEDICAMENTOS!$H235,P:P,"MARZO")+(COUNTIFS(B:B,DETALLADOMEDICAMENTOS!$B235,H:H,DETALLADOMEDICAMENTOS!$H235,P:P,"ABRIL")))),IF(DETALLADOMEDICAMENTOS!$E235="INTEGRAL",1/(COUNTIFS(B:B,DETALLADOMEDICAMENTOS!$B235)),0))</f>
        <v>1</v>
      </c>
      <c r="S235" s="111" t="str">
        <f>+IF(OR(DETALLADOMEDICAMENTOS!$P235="MARZO",DETALLADOMEDICAMENTOS!$P235="ABRIL"),IF(DETALLADOMEDICAMENTOS!$Q235=0,"Rojo",IF(AND(DETALLADOMEDICAMENTOS!$Q235&gt;0,DETALLADOMEDICAMENTOS!$Q235&lt;0.99),"Amarillo","Verde")),"")</f>
        <v>Rojo</v>
      </c>
      <c r="T235" s="115">
        <f>IF(DETALLADOMEDICAMENTOS!$E235="DISTRIBUCIoN",1/((COUNTIFS(B:B,DETALLADOMEDICAMENTOS!$B235,P:P,"MARZO")+(COUNTIFS(B:B,DETALLADOMEDICAMENTOS!$B235,P:P,"ABRIL")))),FALSE)</f>
        <v>0.2</v>
      </c>
    </row>
    <row r="236" spans="1:20">
      <c r="A236" s="108" t="s">
        <v>37</v>
      </c>
      <c r="B236" s="109">
        <v>128</v>
      </c>
      <c r="C236" s="109">
        <v>3280</v>
      </c>
      <c r="D236" s="109" t="s">
        <v>529</v>
      </c>
      <c r="E236" s="109" t="s">
        <v>394</v>
      </c>
      <c r="F236" s="109" t="s">
        <v>19</v>
      </c>
      <c r="G236" s="109" t="s">
        <v>416</v>
      </c>
      <c r="H236" s="109" t="s">
        <v>409</v>
      </c>
      <c r="I236" s="109" t="s">
        <v>397</v>
      </c>
      <c r="J236" s="109" t="s">
        <v>381</v>
      </c>
      <c r="K236" s="110" t="s">
        <v>381</v>
      </c>
      <c r="L236" s="110">
        <v>200</v>
      </c>
      <c r="M236" s="111">
        <v>0</v>
      </c>
      <c r="N236" s="111"/>
      <c r="O236" s="112"/>
      <c r="P236" s="110" t="s">
        <v>399</v>
      </c>
      <c r="Q236" s="113">
        <f>+IFERROR(IF(E236="DISTRIBUCION",((SUMIFS(M:M,D:D,DETALLADOMEDICAMENTOS!$D236,H:H,DETALLADOMEDICAMENTOS!$H236,P:P,"MARZO")+(SUMIFS(M:M,D:D,DETALLADOMEDICAMENTOS!$D236,H:H,DETALLADOMEDICAMENTOS!$H236,P:P,"ABRIL")))/(SUMIFS(L:L,D:D,DETALLADOMEDICAMENTOS!$D236,H:H,DETALLADOMEDICAMENTOS!$H236,P:P,"MARZO")+(SUMIFS(L:L,D:D,DETALLADOMEDICAMENTOS!$D236,H:H,DETALLADOMEDICAMENTOS!$H236,P:P,"ABRIL")))),(SUMIFS(K:K,D:D,DETALLADOMEDICAMENTOS!$D236,H:H,DETALLADOMEDICAMENTOS!$H236)/(SUMIFS(J:J,D:D,DETALLADOMEDICAMENTOS!$D236,H:H,DETALLADOMEDICAMENTOS!$H236)))),0)</f>
        <v>0</v>
      </c>
      <c r="R236" s="114">
        <f>IF(DETALLADOMEDICAMENTOS!$E236="DISTRIBUCION",1/((COUNTIFS(B:B,DETALLADOMEDICAMENTOS!$B236,H:H,DETALLADOMEDICAMENTOS!$H236,P:P,"MARZO")+(COUNTIFS(B:B,DETALLADOMEDICAMENTOS!$B236,H:H,DETALLADOMEDICAMENTOS!$H236,P:P,"ABRIL")))),IF(DETALLADOMEDICAMENTOS!$E236="INTEGRAL",1/(COUNTIFS(B:B,DETALLADOMEDICAMENTOS!$B236)),0))</f>
        <v>0.5</v>
      </c>
      <c r="S236" s="111" t="str">
        <f>+IF(OR(DETALLADOMEDICAMENTOS!$P236="MARZO",DETALLADOMEDICAMENTOS!$P236="ABRIL"),IF(DETALLADOMEDICAMENTOS!$Q236=0,"Rojo",IF(AND(DETALLADOMEDICAMENTOS!$Q236&gt;0,DETALLADOMEDICAMENTOS!$Q236&lt;0.99),"Amarillo","Verde")),"")</f>
        <v>Rojo</v>
      </c>
      <c r="T236" s="115">
        <f>IF(DETALLADOMEDICAMENTOS!$E236="DISTRIBUCIoN",1/((COUNTIFS(B:B,DETALLADOMEDICAMENTOS!$B236,P:P,"MARZO")+(COUNTIFS(B:B,DETALLADOMEDICAMENTOS!$B236,P:P,"ABRIL")))),FALSE)</f>
        <v>0.2</v>
      </c>
    </row>
    <row r="237" spans="1:20">
      <c r="A237" s="108" t="s">
        <v>37</v>
      </c>
      <c r="B237" s="109">
        <v>133</v>
      </c>
      <c r="C237" s="109">
        <v>3013</v>
      </c>
      <c r="D237" s="109" t="s">
        <v>534</v>
      </c>
      <c r="E237" s="109" t="s">
        <v>394</v>
      </c>
      <c r="F237" s="109" t="s">
        <v>19</v>
      </c>
      <c r="G237" s="109" t="s">
        <v>395</v>
      </c>
      <c r="H237" s="109" t="s">
        <v>396</v>
      </c>
      <c r="I237" s="109" t="s">
        <v>397</v>
      </c>
      <c r="J237" s="109" t="s">
        <v>381</v>
      </c>
      <c r="K237" s="110" t="s">
        <v>381</v>
      </c>
      <c r="L237" s="110">
        <v>1900</v>
      </c>
      <c r="M237" s="111">
        <v>1900</v>
      </c>
      <c r="N237" s="111" t="s">
        <v>535</v>
      </c>
      <c r="O237" s="112">
        <v>43910.484143518515</v>
      </c>
      <c r="P237" s="110" t="s">
        <v>399</v>
      </c>
      <c r="Q237" s="113">
        <f>+IFERROR(IF(E237="DISTRIBUCION",((SUMIFS(M:M,D:D,DETALLADOMEDICAMENTOS!$D237,H:H,DETALLADOMEDICAMENTOS!$H237,P:P,"MARZO")+(SUMIFS(M:M,D:D,DETALLADOMEDICAMENTOS!$D237,H:H,DETALLADOMEDICAMENTOS!$H237,P:P,"ABRIL")))/(SUMIFS(L:L,D:D,DETALLADOMEDICAMENTOS!$D237,H:H,DETALLADOMEDICAMENTOS!$H237,P:P,"MARZO")+(SUMIFS(L:L,D:D,DETALLADOMEDICAMENTOS!$D237,H:H,DETALLADOMEDICAMENTOS!$H237,P:P,"ABRIL")))),(SUMIFS(K:K,D:D,DETALLADOMEDICAMENTOS!$D237,H:H,DETALLADOMEDICAMENTOS!$H237)/(SUMIFS(J:J,D:D,DETALLADOMEDICAMENTOS!$D237,H:H,DETALLADOMEDICAMENTOS!$H237)))),0)</f>
        <v>0.65517241379310343</v>
      </c>
      <c r="R237" s="114">
        <f>IF(DETALLADOMEDICAMENTOS!$E237="DISTRIBUCION",1/((COUNTIFS(B:B,DETALLADOMEDICAMENTOS!$B237,H:H,DETALLADOMEDICAMENTOS!$H237,P:P,"MARZO")+(COUNTIFS(B:B,DETALLADOMEDICAMENTOS!$B237,H:H,DETALLADOMEDICAMENTOS!$H237,P:P,"ABRIL")))),IF(DETALLADOMEDICAMENTOS!$E237="INTEGRAL",1/(COUNTIFS(B:B,DETALLADOMEDICAMENTOS!$B237)),0))</f>
        <v>0.5</v>
      </c>
      <c r="S237" s="111" t="str">
        <f>+IF(OR(DETALLADOMEDICAMENTOS!$P237="MARZO",DETALLADOMEDICAMENTOS!$P237="ABRIL"),IF(DETALLADOMEDICAMENTOS!$Q237=0,"Rojo",IF(AND(DETALLADOMEDICAMENTOS!$Q237&gt;0,DETALLADOMEDICAMENTOS!$Q237&lt;0.99),"Amarillo","Verde")),"")</f>
        <v>Amarillo</v>
      </c>
      <c r="T237" s="115">
        <f>IF(DETALLADOMEDICAMENTOS!$E237="DISTRIBUCIoN",1/((COUNTIFS(B:B,DETALLADOMEDICAMENTOS!$B237,P:P,"MARZO")+(COUNTIFS(B:B,DETALLADOMEDICAMENTOS!$B237,P:P,"ABRIL")))),FALSE)</f>
        <v>0.1111111111111111</v>
      </c>
    </row>
    <row r="238" spans="1:20">
      <c r="A238" s="108" t="s">
        <v>37</v>
      </c>
      <c r="B238" s="109">
        <v>133</v>
      </c>
      <c r="C238" s="109">
        <v>3173</v>
      </c>
      <c r="D238" s="109" t="s">
        <v>534</v>
      </c>
      <c r="E238" s="109" t="s">
        <v>394</v>
      </c>
      <c r="F238" s="109" t="s">
        <v>19</v>
      </c>
      <c r="G238" s="109" t="s">
        <v>422</v>
      </c>
      <c r="H238" s="109" t="s">
        <v>405</v>
      </c>
      <c r="I238" s="109" t="s">
        <v>397</v>
      </c>
      <c r="J238" s="109" t="s">
        <v>381</v>
      </c>
      <c r="K238" s="110" t="s">
        <v>381</v>
      </c>
      <c r="L238" s="110">
        <v>100</v>
      </c>
      <c r="M238" s="111">
        <v>100</v>
      </c>
      <c r="N238" s="111" t="s">
        <v>536</v>
      </c>
      <c r="O238" s="112">
        <v>43911.496828703705</v>
      </c>
      <c r="P238" s="110" t="s">
        <v>399</v>
      </c>
      <c r="Q238" s="113">
        <f>+IFERROR(IF(E238="DISTRIBUCION",((SUMIFS(M:M,D:D,DETALLADOMEDICAMENTOS!$D238,H:H,DETALLADOMEDICAMENTOS!$H238,P:P,"MARZO")+(SUMIFS(M:M,D:D,DETALLADOMEDICAMENTOS!$D238,H:H,DETALLADOMEDICAMENTOS!$H238,P:P,"ABRIL")))/(SUMIFS(L:L,D:D,DETALLADOMEDICAMENTOS!$D238,H:H,DETALLADOMEDICAMENTOS!$H238,P:P,"MARZO")+(SUMIFS(L:L,D:D,DETALLADOMEDICAMENTOS!$D238,H:H,DETALLADOMEDICAMENTOS!$H238,P:P,"ABRIL")))),(SUMIFS(K:K,D:D,DETALLADOMEDICAMENTOS!$D238,H:H,DETALLADOMEDICAMENTOS!$H238)/(SUMIFS(J:J,D:D,DETALLADOMEDICAMENTOS!$D238,H:H,DETALLADOMEDICAMENTOS!$H238)))),0)</f>
        <v>0.11363636363636363</v>
      </c>
      <c r="R238" s="114">
        <f>IF(DETALLADOMEDICAMENTOS!$E238="DISTRIBUCION",1/((COUNTIFS(B:B,DETALLADOMEDICAMENTOS!$B238,H:H,DETALLADOMEDICAMENTOS!$H238,P:P,"MARZO")+(COUNTIFS(B:B,DETALLADOMEDICAMENTOS!$B238,H:H,DETALLADOMEDICAMENTOS!$H238,P:P,"ABRIL")))),IF(DETALLADOMEDICAMENTOS!$E238="INTEGRAL",1/(COUNTIFS(B:B,DETALLADOMEDICAMENTOS!$B238)),0))</f>
        <v>0.33333333333333331</v>
      </c>
      <c r="S238" s="111" t="str">
        <f>+IF(OR(DETALLADOMEDICAMENTOS!$P238="MARZO",DETALLADOMEDICAMENTOS!$P238="ABRIL"),IF(DETALLADOMEDICAMENTOS!$Q238=0,"Rojo",IF(AND(DETALLADOMEDICAMENTOS!$Q238&gt;0,DETALLADOMEDICAMENTOS!$Q238&lt;0.99),"Amarillo","Verde")),"")</f>
        <v>Amarillo</v>
      </c>
      <c r="T238" s="115">
        <f>IF(DETALLADOMEDICAMENTOS!$E238="DISTRIBUCIoN",1/((COUNTIFS(B:B,DETALLADOMEDICAMENTOS!$B238,P:P,"MARZO")+(COUNTIFS(B:B,DETALLADOMEDICAMENTOS!$B238,P:P,"ABRIL")))),FALSE)</f>
        <v>0.1111111111111111</v>
      </c>
    </row>
    <row r="239" spans="1:20">
      <c r="A239" s="108" t="s">
        <v>37</v>
      </c>
      <c r="B239" s="109">
        <v>133</v>
      </c>
      <c r="C239" s="109">
        <v>3564</v>
      </c>
      <c r="D239" s="109" t="s">
        <v>534</v>
      </c>
      <c r="E239" s="109" t="s">
        <v>394</v>
      </c>
      <c r="F239" s="109" t="s">
        <v>19</v>
      </c>
      <c r="G239" s="109" t="s">
        <v>414</v>
      </c>
      <c r="H239" s="109" t="s">
        <v>409</v>
      </c>
      <c r="I239" s="109" t="s">
        <v>397</v>
      </c>
      <c r="J239" s="109" t="s">
        <v>381</v>
      </c>
      <c r="K239" s="110" t="s">
        <v>381</v>
      </c>
      <c r="L239" s="110">
        <v>200</v>
      </c>
      <c r="M239" s="111">
        <v>200</v>
      </c>
      <c r="N239" s="111" t="s">
        <v>537</v>
      </c>
      <c r="O239" s="112">
        <v>43910.484143518515</v>
      </c>
      <c r="P239" s="110" t="s">
        <v>399</v>
      </c>
      <c r="Q239" s="113">
        <f>+IFERROR(IF(E239="DISTRIBUCION",((SUMIFS(M:M,D:D,DETALLADOMEDICAMENTOS!$D239,H:H,DETALLADOMEDICAMENTOS!$H239,P:P,"MARZO")+(SUMIFS(M:M,D:D,DETALLADOMEDICAMENTOS!$D239,H:H,DETALLADOMEDICAMENTOS!$H239,P:P,"ABRIL")))/(SUMIFS(L:L,D:D,DETALLADOMEDICAMENTOS!$D239,H:H,DETALLADOMEDICAMENTOS!$H239,P:P,"MARZO")+(SUMIFS(L:L,D:D,DETALLADOMEDICAMENTOS!$D239,H:H,DETALLADOMEDICAMENTOS!$H239,P:P,"ABRIL")))),(SUMIFS(K:K,D:D,DETALLADOMEDICAMENTOS!$D239,H:H,DETALLADOMEDICAMENTOS!$H239)/(SUMIFS(J:J,D:D,DETALLADOMEDICAMENTOS!$D239,H:H,DETALLADOMEDICAMENTOS!$H239)))),0)</f>
        <v>0.22727272727272727</v>
      </c>
      <c r="R239" s="114">
        <f>IF(DETALLADOMEDICAMENTOS!$E239="DISTRIBUCION",1/((COUNTIFS(B:B,DETALLADOMEDICAMENTOS!$B239,H:H,DETALLADOMEDICAMENTOS!$H239,P:P,"MARZO")+(COUNTIFS(B:B,DETALLADOMEDICAMENTOS!$B239,H:H,DETALLADOMEDICAMENTOS!$H239,P:P,"ABRIL")))),IF(DETALLADOMEDICAMENTOS!$E239="INTEGRAL",1/(COUNTIFS(B:B,DETALLADOMEDICAMENTOS!$B239)),0))</f>
        <v>0.25</v>
      </c>
      <c r="S239" s="111" t="str">
        <f>+IF(OR(DETALLADOMEDICAMENTOS!$P239="MARZO",DETALLADOMEDICAMENTOS!$P239="ABRIL"),IF(DETALLADOMEDICAMENTOS!$Q239=0,"Rojo",IF(AND(DETALLADOMEDICAMENTOS!$Q239&gt;0,DETALLADOMEDICAMENTOS!$Q239&lt;0.99),"Amarillo","Verde")),"")</f>
        <v>Amarillo</v>
      </c>
      <c r="T239" s="115">
        <f>IF(DETALLADOMEDICAMENTOS!$E239="DISTRIBUCIoN",1/((COUNTIFS(B:B,DETALLADOMEDICAMENTOS!$B239,P:P,"MARZO")+(COUNTIFS(B:B,DETALLADOMEDICAMENTOS!$B239,P:P,"ABRIL")))),FALSE)</f>
        <v>0.1111111111111111</v>
      </c>
    </row>
    <row r="240" spans="1:20">
      <c r="A240" s="108" t="s">
        <v>37</v>
      </c>
      <c r="B240" s="109">
        <v>133</v>
      </c>
      <c r="C240" s="109">
        <v>3013</v>
      </c>
      <c r="D240" s="109" t="s">
        <v>534</v>
      </c>
      <c r="E240" s="109" t="s">
        <v>394</v>
      </c>
      <c r="F240" s="109" t="s">
        <v>19</v>
      </c>
      <c r="G240" s="109" t="s">
        <v>395</v>
      </c>
      <c r="H240" s="109" t="s">
        <v>396</v>
      </c>
      <c r="I240" s="109" t="s">
        <v>397</v>
      </c>
      <c r="J240" s="109" t="s">
        <v>381</v>
      </c>
      <c r="K240" s="110" t="s">
        <v>381</v>
      </c>
      <c r="L240" s="110">
        <v>1000</v>
      </c>
      <c r="M240" s="111">
        <v>1000</v>
      </c>
      <c r="N240" s="111" t="s">
        <v>538</v>
      </c>
      <c r="O240" s="112">
        <v>43874.524293981478</v>
      </c>
      <c r="P240" s="110" t="s">
        <v>401</v>
      </c>
      <c r="Q240" s="113">
        <f>+IFERROR(IF(E240="DISTRIBUCION",((SUMIFS(M:M,D:D,DETALLADOMEDICAMENTOS!$D240,H:H,DETALLADOMEDICAMENTOS!$H240,P:P,"MARZO")+(SUMIFS(M:M,D:D,DETALLADOMEDICAMENTOS!$D240,H:H,DETALLADOMEDICAMENTOS!$H240,P:P,"ABRIL")))/(SUMIFS(L:L,D:D,DETALLADOMEDICAMENTOS!$D240,H:H,DETALLADOMEDICAMENTOS!$H240,P:P,"MARZO")+(SUMIFS(L:L,D:D,DETALLADOMEDICAMENTOS!$D240,H:H,DETALLADOMEDICAMENTOS!$H240,P:P,"ABRIL")))),(SUMIFS(K:K,D:D,DETALLADOMEDICAMENTOS!$D240,H:H,DETALLADOMEDICAMENTOS!$H240)/(SUMIFS(J:J,D:D,DETALLADOMEDICAMENTOS!$D240,H:H,DETALLADOMEDICAMENTOS!$H240)))),0)</f>
        <v>0.65517241379310343</v>
      </c>
      <c r="R240" s="114">
        <f>IF(DETALLADOMEDICAMENTOS!$E240="DISTRIBUCION",1/((COUNTIFS(B:B,DETALLADOMEDICAMENTOS!$B240,H:H,DETALLADOMEDICAMENTOS!$H240,P:P,"MARZO")+(COUNTIFS(B:B,DETALLADOMEDICAMENTOS!$B240,H:H,DETALLADOMEDICAMENTOS!$H240,P:P,"ABRIL")))),IF(DETALLADOMEDICAMENTOS!$E240="INTEGRAL",1/(COUNTIFS(B:B,DETALLADOMEDICAMENTOS!$B240)),0))</f>
        <v>0.5</v>
      </c>
      <c r="S240" s="111" t="str">
        <f>+IF(OR(DETALLADOMEDICAMENTOS!$P240="MARZO",DETALLADOMEDICAMENTOS!$P240="ABRIL"),IF(DETALLADOMEDICAMENTOS!$Q240=0,"Rojo",IF(AND(DETALLADOMEDICAMENTOS!$Q240&gt;0,DETALLADOMEDICAMENTOS!$Q240&lt;0.99),"Amarillo","Verde")),"")</f>
        <v/>
      </c>
      <c r="T240" s="115">
        <f>IF(DETALLADOMEDICAMENTOS!$E240="DISTRIBUCIoN",1/((COUNTIFS(B:B,DETALLADOMEDICAMENTOS!$B240,P:P,"MARZO")+(COUNTIFS(B:B,DETALLADOMEDICAMENTOS!$B240,P:P,"ABRIL")))),FALSE)</f>
        <v>0.1111111111111111</v>
      </c>
    </row>
    <row r="241" spans="1:20">
      <c r="A241" s="108" t="s">
        <v>37</v>
      </c>
      <c r="B241" s="109">
        <v>133</v>
      </c>
      <c r="C241" s="109">
        <v>3173</v>
      </c>
      <c r="D241" s="109" t="s">
        <v>534</v>
      </c>
      <c r="E241" s="109" t="s">
        <v>394</v>
      </c>
      <c r="F241" s="109" t="s">
        <v>19</v>
      </c>
      <c r="G241" s="109" t="s">
        <v>422</v>
      </c>
      <c r="H241" s="109" t="s">
        <v>405</v>
      </c>
      <c r="I241" s="109" t="s">
        <v>397</v>
      </c>
      <c r="J241" s="109" t="s">
        <v>381</v>
      </c>
      <c r="K241" s="110" t="s">
        <v>381</v>
      </c>
      <c r="L241" s="110">
        <v>100</v>
      </c>
      <c r="M241" s="111">
        <v>0</v>
      </c>
      <c r="N241" s="111" t="s">
        <v>539</v>
      </c>
      <c r="O241" s="112">
        <v>43877.280462962961</v>
      </c>
      <c r="P241" s="110" t="s">
        <v>401</v>
      </c>
      <c r="Q241" s="113">
        <f>+IFERROR(IF(E241="DISTRIBUCION",((SUMIFS(M:M,D:D,DETALLADOMEDICAMENTOS!$D241,H:H,DETALLADOMEDICAMENTOS!$H241,P:P,"MARZO")+(SUMIFS(M:M,D:D,DETALLADOMEDICAMENTOS!$D241,H:H,DETALLADOMEDICAMENTOS!$H241,P:P,"ABRIL")))/(SUMIFS(L:L,D:D,DETALLADOMEDICAMENTOS!$D241,H:H,DETALLADOMEDICAMENTOS!$H241,P:P,"MARZO")+(SUMIFS(L:L,D:D,DETALLADOMEDICAMENTOS!$D241,H:H,DETALLADOMEDICAMENTOS!$H241,P:P,"ABRIL")))),(SUMIFS(K:K,D:D,DETALLADOMEDICAMENTOS!$D241,H:H,DETALLADOMEDICAMENTOS!$H241)/(SUMIFS(J:J,D:D,DETALLADOMEDICAMENTOS!$D241,H:H,DETALLADOMEDICAMENTOS!$H241)))),0)</f>
        <v>0.11363636363636363</v>
      </c>
      <c r="R241" s="114">
        <f>IF(DETALLADOMEDICAMENTOS!$E241="DISTRIBUCION",1/((COUNTIFS(B:B,DETALLADOMEDICAMENTOS!$B241,H:H,DETALLADOMEDICAMENTOS!$H241,P:P,"MARZO")+(COUNTIFS(B:B,DETALLADOMEDICAMENTOS!$B241,H:H,DETALLADOMEDICAMENTOS!$H241,P:P,"ABRIL")))),IF(DETALLADOMEDICAMENTOS!$E241="INTEGRAL",1/(COUNTIFS(B:B,DETALLADOMEDICAMENTOS!$B241)),0))</f>
        <v>0.33333333333333331</v>
      </c>
      <c r="S241" s="111" t="str">
        <f>+IF(OR(DETALLADOMEDICAMENTOS!$P241="MARZO",DETALLADOMEDICAMENTOS!$P241="ABRIL"),IF(DETALLADOMEDICAMENTOS!$Q241=0,"Rojo",IF(AND(DETALLADOMEDICAMENTOS!$Q241&gt;0,DETALLADOMEDICAMENTOS!$Q241&lt;0.99),"Amarillo","Verde")),"")</f>
        <v/>
      </c>
      <c r="T241" s="115">
        <f>IF(DETALLADOMEDICAMENTOS!$E241="DISTRIBUCIoN",1/((COUNTIFS(B:B,DETALLADOMEDICAMENTOS!$B241,P:P,"MARZO")+(COUNTIFS(B:B,DETALLADOMEDICAMENTOS!$B241,P:P,"ABRIL")))),FALSE)</f>
        <v>0.1111111111111111</v>
      </c>
    </row>
    <row r="242" spans="1:20">
      <c r="A242" s="108" t="s">
        <v>37</v>
      </c>
      <c r="B242" s="109">
        <v>133</v>
      </c>
      <c r="C242" s="109">
        <v>3564</v>
      </c>
      <c r="D242" s="109" t="s">
        <v>534</v>
      </c>
      <c r="E242" s="109" t="s">
        <v>394</v>
      </c>
      <c r="F242" s="109" t="s">
        <v>19</v>
      </c>
      <c r="G242" s="109" t="s">
        <v>414</v>
      </c>
      <c r="H242" s="109" t="s">
        <v>409</v>
      </c>
      <c r="I242" s="109" t="s">
        <v>397</v>
      </c>
      <c r="J242" s="109" t="s">
        <v>381</v>
      </c>
      <c r="K242" s="110" t="s">
        <v>381</v>
      </c>
      <c r="L242" s="110">
        <v>150</v>
      </c>
      <c r="M242" s="111">
        <v>150</v>
      </c>
      <c r="N242" s="111" t="s">
        <v>538</v>
      </c>
      <c r="O242" s="112">
        <v>43874.524293981478</v>
      </c>
      <c r="P242" s="110" t="s">
        <v>401</v>
      </c>
      <c r="Q242" s="113">
        <f>+IFERROR(IF(E242="DISTRIBUCION",((SUMIFS(M:M,D:D,DETALLADOMEDICAMENTOS!$D242,H:H,DETALLADOMEDICAMENTOS!$H242,P:P,"MARZO")+(SUMIFS(M:M,D:D,DETALLADOMEDICAMENTOS!$D242,H:H,DETALLADOMEDICAMENTOS!$H242,P:P,"ABRIL")))/(SUMIFS(L:L,D:D,DETALLADOMEDICAMENTOS!$D242,H:H,DETALLADOMEDICAMENTOS!$H242,P:P,"MARZO")+(SUMIFS(L:L,D:D,DETALLADOMEDICAMENTOS!$D242,H:H,DETALLADOMEDICAMENTOS!$H242,P:P,"ABRIL")))),(SUMIFS(K:K,D:D,DETALLADOMEDICAMENTOS!$D242,H:H,DETALLADOMEDICAMENTOS!$H242)/(SUMIFS(J:J,D:D,DETALLADOMEDICAMENTOS!$D242,H:H,DETALLADOMEDICAMENTOS!$H242)))),0)</f>
        <v>0.22727272727272727</v>
      </c>
      <c r="R242" s="114">
        <f>IF(DETALLADOMEDICAMENTOS!$E242="DISTRIBUCION",1/((COUNTIFS(B:B,DETALLADOMEDICAMENTOS!$B242,H:H,DETALLADOMEDICAMENTOS!$H242,P:P,"MARZO")+(COUNTIFS(B:B,DETALLADOMEDICAMENTOS!$B242,H:H,DETALLADOMEDICAMENTOS!$H242,P:P,"ABRIL")))),IF(DETALLADOMEDICAMENTOS!$E242="INTEGRAL",1/(COUNTIFS(B:B,DETALLADOMEDICAMENTOS!$B242)),0))</f>
        <v>0.25</v>
      </c>
      <c r="S242" s="111" t="str">
        <f>+IF(OR(DETALLADOMEDICAMENTOS!$P242="MARZO",DETALLADOMEDICAMENTOS!$P242="ABRIL"),IF(DETALLADOMEDICAMENTOS!$Q242=0,"Rojo",IF(AND(DETALLADOMEDICAMENTOS!$Q242&gt;0,DETALLADOMEDICAMENTOS!$Q242&lt;0.99),"Amarillo","Verde")),"")</f>
        <v/>
      </c>
      <c r="T242" s="115">
        <f>IF(DETALLADOMEDICAMENTOS!$E242="DISTRIBUCIoN",1/((COUNTIFS(B:B,DETALLADOMEDICAMENTOS!$B242,P:P,"MARZO")+(COUNTIFS(B:B,DETALLADOMEDICAMENTOS!$B242,P:P,"ABRIL")))),FALSE)</f>
        <v>0.1111111111111111</v>
      </c>
    </row>
    <row r="243" spans="1:20">
      <c r="A243" s="108" t="s">
        <v>37</v>
      </c>
      <c r="B243" s="109">
        <v>133</v>
      </c>
      <c r="C243" s="109">
        <v>3013</v>
      </c>
      <c r="D243" s="109" t="s">
        <v>534</v>
      </c>
      <c r="E243" s="109" t="s">
        <v>394</v>
      </c>
      <c r="F243" s="109" t="s">
        <v>19</v>
      </c>
      <c r="G243" s="109" t="s">
        <v>395</v>
      </c>
      <c r="H243" s="109" t="s">
        <v>396</v>
      </c>
      <c r="I243" s="109" t="s">
        <v>397</v>
      </c>
      <c r="J243" s="109" t="s">
        <v>381</v>
      </c>
      <c r="K243" s="110" t="s">
        <v>381</v>
      </c>
      <c r="L243" s="110">
        <v>1800</v>
      </c>
      <c r="M243" s="111">
        <v>1800</v>
      </c>
      <c r="N243" s="111" t="s">
        <v>540</v>
      </c>
      <c r="O243" s="112">
        <v>43861</v>
      </c>
      <c r="P243" s="110" t="s">
        <v>403</v>
      </c>
      <c r="Q243" s="113">
        <f>+IFERROR(IF(E243="DISTRIBUCION",((SUMIFS(M:M,D:D,DETALLADOMEDICAMENTOS!$D243,H:H,DETALLADOMEDICAMENTOS!$H243,P:P,"MARZO")+(SUMIFS(M:M,D:D,DETALLADOMEDICAMENTOS!$D243,H:H,DETALLADOMEDICAMENTOS!$H243,P:P,"ABRIL")))/(SUMIFS(L:L,D:D,DETALLADOMEDICAMENTOS!$D243,H:H,DETALLADOMEDICAMENTOS!$H243,P:P,"MARZO")+(SUMIFS(L:L,D:D,DETALLADOMEDICAMENTOS!$D243,H:H,DETALLADOMEDICAMENTOS!$H243,P:P,"ABRIL")))),(SUMIFS(K:K,D:D,DETALLADOMEDICAMENTOS!$D243,H:H,DETALLADOMEDICAMENTOS!$H243)/(SUMIFS(J:J,D:D,DETALLADOMEDICAMENTOS!$D243,H:H,DETALLADOMEDICAMENTOS!$H243)))),0)</f>
        <v>0.65517241379310343</v>
      </c>
      <c r="R243" s="114">
        <f>IF(DETALLADOMEDICAMENTOS!$E243="DISTRIBUCION",1/((COUNTIFS(B:B,DETALLADOMEDICAMENTOS!$B243,H:H,DETALLADOMEDICAMENTOS!$H243,P:P,"MARZO")+(COUNTIFS(B:B,DETALLADOMEDICAMENTOS!$B243,H:H,DETALLADOMEDICAMENTOS!$H243,P:P,"ABRIL")))),IF(DETALLADOMEDICAMENTOS!$E243="INTEGRAL",1/(COUNTIFS(B:B,DETALLADOMEDICAMENTOS!$B243)),0))</f>
        <v>0.5</v>
      </c>
      <c r="S243" s="111" t="str">
        <f>+IF(OR(DETALLADOMEDICAMENTOS!$P243="MARZO",DETALLADOMEDICAMENTOS!$P243="ABRIL"),IF(DETALLADOMEDICAMENTOS!$Q243=0,"Rojo",IF(AND(DETALLADOMEDICAMENTOS!$Q243&gt;0,DETALLADOMEDICAMENTOS!$Q243&lt;0.99),"Amarillo","Verde")),"")</f>
        <v/>
      </c>
      <c r="T243" s="115">
        <f>IF(DETALLADOMEDICAMENTOS!$E243="DISTRIBUCIoN",1/((COUNTIFS(B:B,DETALLADOMEDICAMENTOS!$B243,P:P,"MARZO")+(COUNTIFS(B:B,DETALLADOMEDICAMENTOS!$B243,P:P,"ABRIL")))),FALSE)</f>
        <v>0.1111111111111111</v>
      </c>
    </row>
    <row r="244" spans="1:20">
      <c r="A244" s="108" t="s">
        <v>37</v>
      </c>
      <c r="B244" s="109">
        <v>133</v>
      </c>
      <c r="C244" s="109">
        <v>3173</v>
      </c>
      <c r="D244" s="109" t="s">
        <v>534</v>
      </c>
      <c r="E244" s="109" t="s">
        <v>394</v>
      </c>
      <c r="F244" s="109" t="s">
        <v>19</v>
      </c>
      <c r="G244" s="109" t="s">
        <v>422</v>
      </c>
      <c r="H244" s="109" t="s">
        <v>405</v>
      </c>
      <c r="I244" s="109" t="s">
        <v>397</v>
      </c>
      <c r="J244" s="109" t="s">
        <v>381</v>
      </c>
      <c r="K244" s="110" t="s">
        <v>381</v>
      </c>
      <c r="L244" s="110">
        <v>200</v>
      </c>
      <c r="M244" s="111">
        <v>200</v>
      </c>
      <c r="N244" s="111" t="s">
        <v>541</v>
      </c>
      <c r="O244" s="112">
        <v>43839</v>
      </c>
      <c r="P244" s="110" t="s">
        <v>403</v>
      </c>
      <c r="Q244" s="113">
        <f>+IFERROR(IF(E244="DISTRIBUCION",((SUMIFS(M:M,D:D,DETALLADOMEDICAMENTOS!$D244,H:H,DETALLADOMEDICAMENTOS!$H244,P:P,"MARZO")+(SUMIFS(M:M,D:D,DETALLADOMEDICAMENTOS!$D244,H:H,DETALLADOMEDICAMENTOS!$H244,P:P,"ABRIL")))/(SUMIFS(L:L,D:D,DETALLADOMEDICAMENTOS!$D244,H:H,DETALLADOMEDICAMENTOS!$H244,P:P,"MARZO")+(SUMIFS(L:L,D:D,DETALLADOMEDICAMENTOS!$D244,H:H,DETALLADOMEDICAMENTOS!$H244,P:P,"ABRIL")))),(SUMIFS(K:K,D:D,DETALLADOMEDICAMENTOS!$D244,H:H,DETALLADOMEDICAMENTOS!$H244)/(SUMIFS(J:J,D:D,DETALLADOMEDICAMENTOS!$D244,H:H,DETALLADOMEDICAMENTOS!$H244)))),0)</f>
        <v>0.11363636363636363</v>
      </c>
      <c r="R244" s="114">
        <f>IF(DETALLADOMEDICAMENTOS!$E244="DISTRIBUCION",1/((COUNTIFS(B:B,DETALLADOMEDICAMENTOS!$B244,H:H,DETALLADOMEDICAMENTOS!$H244,P:P,"MARZO")+(COUNTIFS(B:B,DETALLADOMEDICAMENTOS!$B244,H:H,DETALLADOMEDICAMENTOS!$H244,P:P,"ABRIL")))),IF(DETALLADOMEDICAMENTOS!$E244="INTEGRAL",1/(COUNTIFS(B:B,DETALLADOMEDICAMENTOS!$B244)),0))</f>
        <v>0.33333333333333331</v>
      </c>
      <c r="S244" s="111" t="str">
        <f>+IF(OR(DETALLADOMEDICAMENTOS!$P244="MARZO",DETALLADOMEDICAMENTOS!$P244="ABRIL"),IF(DETALLADOMEDICAMENTOS!$Q244=0,"Rojo",IF(AND(DETALLADOMEDICAMENTOS!$Q244&gt;0,DETALLADOMEDICAMENTOS!$Q244&lt;0.99),"Amarillo","Verde")),"")</f>
        <v/>
      </c>
      <c r="T244" s="115">
        <f>IF(DETALLADOMEDICAMENTOS!$E244="DISTRIBUCIoN",1/((COUNTIFS(B:B,DETALLADOMEDICAMENTOS!$B244,P:P,"MARZO")+(COUNTIFS(B:B,DETALLADOMEDICAMENTOS!$B244,P:P,"ABRIL")))),FALSE)</f>
        <v>0.1111111111111111</v>
      </c>
    </row>
    <row r="245" spans="1:20">
      <c r="A245" s="108" t="s">
        <v>37</v>
      </c>
      <c r="B245" s="109">
        <v>133</v>
      </c>
      <c r="C245" s="109">
        <v>3279</v>
      </c>
      <c r="D245" s="109" t="s">
        <v>534</v>
      </c>
      <c r="E245" s="109" t="s">
        <v>394</v>
      </c>
      <c r="F245" s="109" t="s">
        <v>19</v>
      </c>
      <c r="G245" s="109" t="s">
        <v>461</v>
      </c>
      <c r="H245" s="109" t="s">
        <v>409</v>
      </c>
      <c r="I245" s="109" t="s">
        <v>397</v>
      </c>
      <c r="J245" s="109" t="s">
        <v>381</v>
      </c>
      <c r="K245" s="110" t="s">
        <v>381</v>
      </c>
      <c r="L245" s="110">
        <v>200</v>
      </c>
      <c r="M245" s="111">
        <v>200</v>
      </c>
      <c r="N245" s="111" t="s">
        <v>540</v>
      </c>
      <c r="O245" s="112">
        <v>43861</v>
      </c>
      <c r="P245" s="110" t="s">
        <v>403</v>
      </c>
      <c r="Q245" s="113">
        <f>+IFERROR(IF(E245="DISTRIBUCION",((SUMIFS(M:M,D:D,DETALLADOMEDICAMENTOS!$D245,H:H,DETALLADOMEDICAMENTOS!$H245,P:P,"MARZO")+(SUMIFS(M:M,D:D,DETALLADOMEDICAMENTOS!$D245,H:H,DETALLADOMEDICAMENTOS!$H245,P:P,"ABRIL")))/(SUMIFS(L:L,D:D,DETALLADOMEDICAMENTOS!$D245,H:H,DETALLADOMEDICAMENTOS!$H245,P:P,"MARZO")+(SUMIFS(L:L,D:D,DETALLADOMEDICAMENTOS!$D245,H:H,DETALLADOMEDICAMENTOS!$H245,P:P,"ABRIL")))),(SUMIFS(K:K,D:D,DETALLADOMEDICAMENTOS!$D245,H:H,DETALLADOMEDICAMENTOS!$H245)/(SUMIFS(J:J,D:D,DETALLADOMEDICAMENTOS!$D245,H:H,DETALLADOMEDICAMENTOS!$H245)))),0)</f>
        <v>0.22727272727272727</v>
      </c>
      <c r="R245" s="114">
        <f>IF(DETALLADOMEDICAMENTOS!$E245="DISTRIBUCION",1/((COUNTIFS(B:B,DETALLADOMEDICAMENTOS!$B245,H:H,DETALLADOMEDICAMENTOS!$H245,P:P,"MARZO")+(COUNTIFS(B:B,DETALLADOMEDICAMENTOS!$B245,H:H,DETALLADOMEDICAMENTOS!$H245,P:P,"ABRIL")))),IF(DETALLADOMEDICAMENTOS!$E245="INTEGRAL",1/(COUNTIFS(B:B,DETALLADOMEDICAMENTOS!$B245)),0))</f>
        <v>0.25</v>
      </c>
      <c r="S245" s="111" t="str">
        <f>+IF(OR(DETALLADOMEDICAMENTOS!$P245="MARZO",DETALLADOMEDICAMENTOS!$P245="ABRIL"),IF(DETALLADOMEDICAMENTOS!$Q245=0,"Rojo",IF(AND(DETALLADOMEDICAMENTOS!$Q245&gt;0,DETALLADOMEDICAMENTOS!$Q245&lt;0.99),"Amarillo","Verde")),"")</f>
        <v/>
      </c>
      <c r="T245" s="115">
        <f>IF(DETALLADOMEDICAMENTOS!$E245="DISTRIBUCIoN",1/((COUNTIFS(B:B,DETALLADOMEDICAMENTOS!$B245,P:P,"MARZO")+(COUNTIFS(B:B,DETALLADOMEDICAMENTOS!$B245,P:P,"ABRIL")))),FALSE)</f>
        <v>0.1111111111111111</v>
      </c>
    </row>
    <row r="246" spans="1:20">
      <c r="A246" s="108" t="s">
        <v>37</v>
      </c>
      <c r="B246" s="109">
        <v>133</v>
      </c>
      <c r="C246" s="109">
        <v>3564</v>
      </c>
      <c r="D246" s="109" t="s">
        <v>534</v>
      </c>
      <c r="E246" s="109" t="s">
        <v>394</v>
      </c>
      <c r="F246" s="109" t="s">
        <v>19</v>
      </c>
      <c r="G246" s="109" t="s">
        <v>414</v>
      </c>
      <c r="H246" s="109" t="s">
        <v>409</v>
      </c>
      <c r="I246" s="109" t="s">
        <v>397</v>
      </c>
      <c r="J246" s="109" t="s">
        <v>381</v>
      </c>
      <c r="K246" s="110" t="s">
        <v>381</v>
      </c>
      <c r="L246" s="110">
        <v>400</v>
      </c>
      <c r="M246" s="111">
        <v>400</v>
      </c>
      <c r="N246" s="111" t="s">
        <v>540</v>
      </c>
      <c r="O246" s="112">
        <v>43861</v>
      </c>
      <c r="P246" s="110" t="s">
        <v>403</v>
      </c>
      <c r="Q246" s="113">
        <f>+IFERROR(IF(E246="DISTRIBUCION",((SUMIFS(M:M,D:D,DETALLADOMEDICAMENTOS!$D246,H:H,DETALLADOMEDICAMENTOS!$H246,P:P,"MARZO")+(SUMIFS(M:M,D:D,DETALLADOMEDICAMENTOS!$D246,H:H,DETALLADOMEDICAMENTOS!$H246,P:P,"ABRIL")))/(SUMIFS(L:L,D:D,DETALLADOMEDICAMENTOS!$D246,H:H,DETALLADOMEDICAMENTOS!$H246,P:P,"MARZO")+(SUMIFS(L:L,D:D,DETALLADOMEDICAMENTOS!$D246,H:H,DETALLADOMEDICAMENTOS!$H246,P:P,"ABRIL")))),(SUMIFS(K:K,D:D,DETALLADOMEDICAMENTOS!$D246,H:H,DETALLADOMEDICAMENTOS!$H246)/(SUMIFS(J:J,D:D,DETALLADOMEDICAMENTOS!$D246,H:H,DETALLADOMEDICAMENTOS!$H246)))),0)</f>
        <v>0.22727272727272727</v>
      </c>
      <c r="R246" s="114">
        <f>IF(DETALLADOMEDICAMENTOS!$E246="DISTRIBUCION",1/((COUNTIFS(B:B,DETALLADOMEDICAMENTOS!$B246,H:H,DETALLADOMEDICAMENTOS!$H246,P:P,"MARZO")+(COUNTIFS(B:B,DETALLADOMEDICAMENTOS!$B246,H:H,DETALLADOMEDICAMENTOS!$H246,P:P,"ABRIL")))),IF(DETALLADOMEDICAMENTOS!$E246="INTEGRAL",1/(COUNTIFS(B:B,DETALLADOMEDICAMENTOS!$B246)),0))</f>
        <v>0.25</v>
      </c>
      <c r="S246" s="111" t="str">
        <f>+IF(OR(DETALLADOMEDICAMENTOS!$P246="MARZO",DETALLADOMEDICAMENTOS!$P246="ABRIL"),IF(DETALLADOMEDICAMENTOS!$Q246=0,"Rojo",IF(AND(DETALLADOMEDICAMENTOS!$Q246&gt;0,DETALLADOMEDICAMENTOS!$Q246&lt;0.99),"Amarillo","Verde")),"")</f>
        <v/>
      </c>
      <c r="T246" s="115">
        <f>IF(DETALLADOMEDICAMENTOS!$E246="DISTRIBUCIoN",1/((COUNTIFS(B:B,DETALLADOMEDICAMENTOS!$B246,P:P,"MARZO")+(COUNTIFS(B:B,DETALLADOMEDICAMENTOS!$B246,P:P,"ABRIL")))),FALSE)</f>
        <v>0.1111111111111111</v>
      </c>
    </row>
    <row r="247" spans="1:20">
      <c r="A247" s="108" t="s">
        <v>37</v>
      </c>
      <c r="B247" s="109">
        <v>133</v>
      </c>
      <c r="C247" s="109">
        <v>3424</v>
      </c>
      <c r="D247" s="109" t="s">
        <v>534</v>
      </c>
      <c r="E247" s="109" t="s">
        <v>394</v>
      </c>
      <c r="F247" s="109" t="s">
        <v>19</v>
      </c>
      <c r="G247" s="109" t="s">
        <v>408</v>
      </c>
      <c r="H247" s="109" t="s">
        <v>409</v>
      </c>
      <c r="I247" s="109" t="s">
        <v>397</v>
      </c>
      <c r="J247" s="109" t="s">
        <v>381</v>
      </c>
      <c r="K247" s="110" t="s">
        <v>381</v>
      </c>
      <c r="L247" s="110">
        <v>400</v>
      </c>
      <c r="M247" s="111">
        <v>0</v>
      </c>
      <c r="N247" s="111"/>
      <c r="O247" s="112"/>
      <c r="P247" s="110" t="s">
        <v>399</v>
      </c>
      <c r="Q247" s="113">
        <f>+IFERROR(IF(E247="DISTRIBUCION",((SUMIFS(M:M,D:D,DETALLADOMEDICAMENTOS!$D247,H:H,DETALLADOMEDICAMENTOS!$H247,P:P,"MARZO")+(SUMIFS(M:M,D:D,DETALLADOMEDICAMENTOS!$D247,H:H,DETALLADOMEDICAMENTOS!$H247,P:P,"ABRIL")))/(SUMIFS(L:L,D:D,DETALLADOMEDICAMENTOS!$D247,H:H,DETALLADOMEDICAMENTOS!$H247,P:P,"MARZO")+(SUMIFS(L:L,D:D,DETALLADOMEDICAMENTOS!$D247,H:H,DETALLADOMEDICAMENTOS!$H247,P:P,"ABRIL")))),(SUMIFS(K:K,D:D,DETALLADOMEDICAMENTOS!$D247,H:H,DETALLADOMEDICAMENTOS!$H247)/(SUMIFS(J:J,D:D,DETALLADOMEDICAMENTOS!$D247,H:H,DETALLADOMEDICAMENTOS!$H247)))),0)</f>
        <v>0.22727272727272727</v>
      </c>
      <c r="R247" s="114">
        <f>IF(DETALLADOMEDICAMENTOS!$E247="DISTRIBUCION",1/((COUNTIFS(B:B,DETALLADOMEDICAMENTOS!$B247,H:H,DETALLADOMEDICAMENTOS!$H247,P:P,"MARZO")+(COUNTIFS(B:B,DETALLADOMEDICAMENTOS!$B247,H:H,DETALLADOMEDICAMENTOS!$H247,P:P,"ABRIL")))),IF(DETALLADOMEDICAMENTOS!$E247="INTEGRAL",1/(COUNTIFS(B:B,DETALLADOMEDICAMENTOS!$B247)),0))</f>
        <v>0.25</v>
      </c>
      <c r="S247" s="111" t="str">
        <f>+IF(OR(DETALLADOMEDICAMENTOS!$P247="MARZO",DETALLADOMEDICAMENTOS!$P247="ABRIL"),IF(DETALLADOMEDICAMENTOS!$Q247=0,"Rojo",IF(AND(DETALLADOMEDICAMENTOS!$Q247&gt;0,DETALLADOMEDICAMENTOS!$Q247&lt;0.99),"Amarillo","Verde")),"")</f>
        <v>Amarillo</v>
      </c>
      <c r="T247" s="115">
        <f>IF(DETALLADOMEDICAMENTOS!$E247="DISTRIBUCIoN",1/((COUNTIFS(B:B,DETALLADOMEDICAMENTOS!$B247,P:P,"MARZO")+(COUNTIFS(B:B,DETALLADOMEDICAMENTOS!$B247,P:P,"ABRIL")))),FALSE)</f>
        <v>0.1111111111111111</v>
      </c>
    </row>
    <row r="248" spans="1:20">
      <c r="A248" s="108" t="s">
        <v>37</v>
      </c>
      <c r="B248" s="109">
        <v>133</v>
      </c>
      <c r="C248" s="109">
        <v>3498</v>
      </c>
      <c r="D248" s="109" t="s">
        <v>534</v>
      </c>
      <c r="E248" s="109" t="s">
        <v>394</v>
      </c>
      <c r="F248" s="109" t="s">
        <v>19</v>
      </c>
      <c r="G248" s="109" t="s">
        <v>415</v>
      </c>
      <c r="H248" s="109" t="s">
        <v>405</v>
      </c>
      <c r="I248" s="109" t="s">
        <v>397</v>
      </c>
      <c r="J248" s="109" t="s">
        <v>381</v>
      </c>
      <c r="K248" s="110" t="s">
        <v>381</v>
      </c>
      <c r="L248" s="110">
        <v>600</v>
      </c>
      <c r="M248" s="111">
        <v>0</v>
      </c>
      <c r="N248" s="111"/>
      <c r="O248" s="112"/>
      <c r="P248" s="110" t="s">
        <v>399</v>
      </c>
      <c r="Q248" s="113">
        <f>+IFERROR(IF(E248="DISTRIBUCION",((SUMIFS(M:M,D:D,DETALLADOMEDICAMENTOS!$D248,H:H,DETALLADOMEDICAMENTOS!$H248,P:P,"MARZO")+(SUMIFS(M:M,D:D,DETALLADOMEDICAMENTOS!$D248,H:H,DETALLADOMEDICAMENTOS!$H248,P:P,"ABRIL")))/(SUMIFS(L:L,D:D,DETALLADOMEDICAMENTOS!$D248,H:H,DETALLADOMEDICAMENTOS!$H248,P:P,"MARZO")+(SUMIFS(L:L,D:D,DETALLADOMEDICAMENTOS!$D248,H:H,DETALLADOMEDICAMENTOS!$H248,P:P,"ABRIL")))),(SUMIFS(K:K,D:D,DETALLADOMEDICAMENTOS!$D248,H:H,DETALLADOMEDICAMENTOS!$H248)/(SUMIFS(J:J,D:D,DETALLADOMEDICAMENTOS!$D248,H:H,DETALLADOMEDICAMENTOS!$H248)))),0)</f>
        <v>0.11363636363636363</v>
      </c>
      <c r="R248" s="114">
        <f>IF(DETALLADOMEDICAMENTOS!$E248="DISTRIBUCION",1/((COUNTIFS(B:B,DETALLADOMEDICAMENTOS!$B248,H:H,DETALLADOMEDICAMENTOS!$H248,P:P,"MARZO")+(COUNTIFS(B:B,DETALLADOMEDICAMENTOS!$B248,H:H,DETALLADOMEDICAMENTOS!$H248,P:P,"ABRIL")))),IF(DETALLADOMEDICAMENTOS!$E248="INTEGRAL",1/(COUNTIFS(B:B,DETALLADOMEDICAMENTOS!$B248)),0))</f>
        <v>0.33333333333333331</v>
      </c>
      <c r="S248" s="111" t="str">
        <f>+IF(OR(DETALLADOMEDICAMENTOS!$P248="MARZO",DETALLADOMEDICAMENTOS!$P248="ABRIL"),IF(DETALLADOMEDICAMENTOS!$Q248=0,"Rojo",IF(AND(DETALLADOMEDICAMENTOS!$Q248&gt;0,DETALLADOMEDICAMENTOS!$Q248&lt;0.99),"Amarillo","Verde")),"")</f>
        <v>Amarillo</v>
      </c>
      <c r="T248" s="115">
        <f>IF(DETALLADOMEDICAMENTOS!$E248="DISTRIBUCIoN",1/((COUNTIFS(B:B,DETALLADOMEDICAMENTOS!$B248,P:P,"MARZO")+(COUNTIFS(B:B,DETALLADOMEDICAMENTOS!$B248,P:P,"ABRIL")))),FALSE)</f>
        <v>0.1111111111111111</v>
      </c>
    </row>
    <row r="249" spans="1:20">
      <c r="A249" s="108" t="s">
        <v>37</v>
      </c>
      <c r="B249" s="109">
        <v>133</v>
      </c>
      <c r="C249" s="109">
        <v>3280</v>
      </c>
      <c r="D249" s="109" t="s">
        <v>534</v>
      </c>
      <c r="E249" s="109" t="s">
        <v>394</v>
      </c>
      <c r="F249" s="109" t="s">
        <v>19</v>
      </c>
      <c r="G249" s="109" t="s">
        <v>416</v>
      </c>
      <c r="H249" s="109" t="s">
        <v>409</v>
      </c>
      <c r="I249" s="109" t="s">
        <v>397</v>
      </c>
      <c r="J249" s="109" t="s">
        <v>381</v>
      </c>
      <c r="K249" s="110" t="s">
        <v>381</v>
      </c>
      <c r="L249" s="110">
        <v>100</v>
      </c>
      <c r="M249" s="111">
        <v>0</v>
      </c>
      <c r="N249" s="111"/>
      <c r="O249" s="112"/>
      <c r="P249" s="110" t="s">
        <v>399</v>
      </c>
      <c r="Q249" s="113">
        <f>+IFERROR(IF(E249="DISTRIBUCION",((SUMIFS(M:M,D:D,DETALLADOMEDICAMENTOS!$D249,H:H,DETALLADOMEDICAMENTOS!$H249,P:P,"MARZO")+(SUMIFS(M:M,D:D,DETALLADOMEDICAMENTOS!$D249,H:H,DETALLADOMEDICAMENTOS!$H249,P:P,"ABRIL")))/(SUMIFS(L:L,D:D,DETALLADOMEDICAMENTOS!$D249,H:H,DETALLADOMEDICAMENTOS!$H249,P:P,"MARZO")+(SUMIFS(L:L,D:D,DETALLADOMEDICAMENTOS!$D249,H:H,DETALLADOMEDICAMENTOS!$H249,P:P,"ABRIL")))),(SUMIFS(K:K,D:D,DETALLADOMEDICAMENTOS!$D249,H:H,DETALLADOMEDICAMENTOS!$H249)/(SUMIFS(J:J,D:D,DETALLADOMEDICAMENTOS!$D249,H:H,DETALLADOMEDICAMENTOS!$H249)))),0)</f>
        <v>0.22727272727272727</v>
      </c>
      <c r="R249" s="114">
        <f>IF(DETALLADOMEDICAMENTOS!$E249="DISTRIBUCION",1/((COUNTIFS(B:B,DETALLADOMEDICAMENTOS!$B249,H:H,DETALLADOMEDICAMENTOS!$H249,P:P,"MARZO")+(COUNTIFS(B:B,DETALLADOMEDICAMENTOS!$B249,H:H,DETALLADOMEDICAMENTOS!$H249,P:P,"ABRIL")))),IF(DETALLADOMEDICAMENTOS!$E249="INTEGRAL",1/(COUNTIFS(B:B,DETALLADOMEDICAMENTOS!$B249)),0))</f>
        <v>0.25</v>
      </c>
      <c r="S249" s="111" t="str">
        <f>+IF(OR(DETALLADOMEDICAMENTOS!$P249="MARZO",DETALLADOMEDICAMENTOS!$P249="ABRIL"),IF(DETALLADOMEDICAMENTOS!$Q249=0,"Rojo",IF(AND(DETALLADOMEDICAMENTOS!$Q249&gt;0,DETALLADOMEDICAMENTOS!$Q249&lt;0.99),"Amarillo","Verde")),"")</f>
        <v>Amarillo</v>
      </c>
      <c r="T249" s="115">
        <f>IF(DETALLADOMEDICAMENTOS!$E249="DISTRIBUCIoN",1/((COUNTIFS(B:B,DETALLADOMEDICAMENTOS!$B249,P:P,"MARZO")+(COUNTIFS(B:B,DETALLADOMEDICAMENTOS!$B249,P:P,"ABRIL")))),FALSE)</f>
        <v>0.1111111111111111</v>
      </c>
    </row>
    <row r="250" spans="1:20">
      <c r="A250" s="108" t="s">
        <v>37</v>
      </c>
      <c r="B250" s="109">
        <v>136</v>
      </c>
      <c r="C250" s="109">
        <v>3013</v>
      </c>
      <c r="D250" s="109" t="s">
        <v>542</v>
      </c>
      <c r="E250" s="109" t="s">
        <v>394</v>
      </c>
      <c r="F250" s="109" t="s">
        <v>19</v>
      </c>
      <c r="G250" s="109" t="s">
        <v>395</v>
      </c>
      <c r="H250" s="109" t="s">
        <v>396</v>
      </c>
      <c r="I250" s="109" t="s">
        <v>397</v>
      </c>
      <c r="J250" s="109" t="s">
        <v>381</v>
      </c>
      <c r="K250" s="110" t="s">
        <v>381</v>
      </c>
      <c r="L250" s="110">
        <v>1600</v>
      </c>
      <c r="M250" s="111">
        <v>1600</v>
      </c>
      <c r="N250" s="111" t="s">
        <v>543</v>
      </c>
      <c r="O250" s="112">
        <v>43912.47761574074</v>
      </c>
      <c r="P250" s="110" t="s">
        <v>399</v>
      </c>
      <c r="Q250" s="113">
        <f>+IFERROR(IF(E250="DISTRIBUCION",((SUMIFS(M:M,D:D,DETALLADOMEDICAMENTOS!$D250,H:H,DETALLADOMEDICAMENTOS!$H250,P:P,"MARZO")+(SUMIFS(M:M,D:D,DETALLADOMEDICAMENTOS!$D250,H:H,DETALLADOMEDICAMENTOS!$H250,P:P,"ABRIL")))/(SUMIFS(L:L,D:D,DETALLADOMEDICAMENTOS!$D250,H:H,DETALLADOMEDICAMENTOS!$H250,P:P,"MARZO")+(SUMIFS(L:L,D:D,DETALLADOMEDICAMENTOS!$D250,H:H,DETALLADOMEDICAMENTOS!$H250,P:P,"ABRIL")))),(SUMIFS(K:K,D:D,DETALLADOMEDICAMENTOS!$D250,H:H,DETALLADOMEDICAMENTOS!$H250)/(SUMIFS(J:J,D:D,DETALLADOMEDICAMENTOS!$D250,H:H,DETALLADOMEDICAMENTOS!$H250)))),0)</f>
        <v>0.69565217391304346</v>
      </c>
      <c r="R250" s="114">
        <f>IF(DETALLADOMEDICAMENTOS!$E250="DISTRIBUCION",1/((COUNTIFS(B:B,DETALLADOMEDICAMENTOS!$B250,H:H,DETALLADOMEDICAMENTOS!$H250,P:P,"MARZO")+(COUNTIFS(B:B,DETALLADOMEDICAMENTOS!$B250,H:H,DETALLADOMEDICAMENTOS!$H250,P:P,"ABRIL")))),IF(DETALLADOMEDICAMENTOS!$E250="INTEGRAL",1/(COUNTIFS(B:B,DETALLADOMEDICAMENTOS!$B250)),0))</f>
        <v>0.5</v>
      </c>
      <c r="S250" s="111" t="str">
        <f>+IF(OR(DETALLADOMEDICAMENTOS!$P250="MARZO",DETALLADOMEDICAMENTOS!$P250="ABRIL"),IF(DETALLADOMEDICAMENTOS!$Q250=0,"Rojo",IF(AND(DETALLADOMEDICAMENTOS!$Q250&gt;0,DETALLADOMEDICAMENTOS!$Q250&lt;0.99),"Amarillo","Verde")),"")</f>
        <v>Amarillo</v>
      </c>
      <c r="T250" s="115">
        <f>IF(DETALLADOMEDICAMENTOS!$E250="DISTRIBUCIoN",1/((COUNTIFS(B:B,DETALLADOMEDICAMENTOS!$B250,P:P,"MARZO")+(COUNTIFS(B:B,DETALLADOMEDICAMENTOS!$B250,P:P,"ABRIL")))),FALSE)</f>
        <v>6.25E-2</v>
      </c>
    </row>
    <row r="251" spans="1:20">
      <c r="A251" s="108" t="s">
        <v>37</v>
      </c>
      <c r="B251" s="109">
        <v>136</v>
      </c>
      <c r="C251" s="109">
        <v>3173</v>
      </c>
      <c r="D251" s="109" t="s">
        <v>542</v>
      </c>
      <c r="E251" s="109" t="s">
        <v>394</v>
      </c>
      <c r="F251" s="109" t="s">
        <v>19</v>
      </c>
      <c r="G251" s="109" t="s">
        <v>422</v>
      </c>
      <c r="H251" s="109" t="s">
        <v>405</v>
      </c>
      <c r="I251" s="109" t="s">
        <v>397</v>
      </c>
      <c r="J251" s="109" t="s">
        <v>381</v>
      </c>
      <c r="K251" s="110" t="s">
        <v>381</v>
      </c>
      <c r="L251" s="110">
        <v>200</v>
      </c>
      <c r="M251" s="111">
        <v>200</v>
      </c>
      <c r="N251" s="111" t="s">
        <v>544</v>
      </c>
      <c r="O251" s="112">
        <v>43912.670856481483</v>
      </c>
      <c r="P251" s="110" t="s">
        <v>399</v>
      </c>
      <c r="Q251" s="113">
        <f>+IFERROR(IF(E251="DISTRIBUCION",((SUMIFS(M:M,D:D,DETALLADOMEDICAMENTOS!$D251,H:H,DETALLADOMEDICAMENTOS!$H251,P:P,"MARZO")+(SUMIFS(M:M,D:D,DETALLADOMEDICAMENTOS!$D251,H:H,DETALLADOMEDICAMENTOS!$H251,P:P,"ABRIL")))/(SUMIFS(L:L,D:D,DETALLADOMEDICAMENTOS!$D251,H:H,DETALLADOMEDICAMENTOS!$H251,P:P,"MARZO")+(SUMIFS(L:L,D:D,DETALLADOMEDICAMENTOS!$D251,H:H,DETALLADOMEDICAMENTOS!$H251,P:P,"ABRIL")))),(SUMIFS(K:K,D:D,DETALLADOMEDICAMENTOS!$D251,H:H,DETALLADOMEDICAMENTOS!$H251)/(SUMIFS(J:J,D:D,DETALLADOMEDICAMENTOS!$D251,H:H,DETALLADOMEDICAMENTOS!$H251)))),0)</f>
        <v>0.31818181818181818</v>
      </c>
      <c r="R251" s="114">
        <f>IF(DETALLADOMEDICAMENTOS!$E251="DISTRIBUCION",1/((COUNTIFS(B:B,DETALLADOMEDICAMENTOS!$B251,H:H,DETALLADOMEDICAMENTOS!$H251,P:P,"MARZO")+(COUNTIFS(B:B,DETALLADOMEDICAMENTOS!$B251,H:H,DETALLADOMEDICAMENTOS!$H251,P:P,"ABRIL")))),IF(DETALLADOMEDICAMENTOS!$E251="INTEGRAL",1/(COUNTIFS(B:B,DETALLADOMEDICAMENTOS!$B251)),0))</f>
        <v>0.125</v>
      </c>
      <c r="S251" s="111" t="str">
        <f>+IF(OR(DETALLADOMEDICAMENTOS!$P251="MARZO",DETALLADOMEDICAMENTOS!$P251="ABRIL"),IF(DETALLADOMEDICAMENTOS!$Q251=0,"Rojo",IF(AND(DETALLADOMEDICAMENTOS!$Q251&gt;0,DETALLADOMEDICAMENTOS!$Q251&lt;0.99),"Amarillo","Verde")),"")</f>
        <v>Amarillo</v>
      </c>
      <c r="T251" s="115">
        <f>IF(DETALLADOMEDICAMENTOS!$E251="DISTRIBUCIoN",1/((COUNTIFS(B:B,DETALLADOMEDICAMENTOS!$B251,P:P,"MARZO")+(COUNTIFS(B:B,DETALLADOMEDICAMENTOS!$B251,P:P,"ABRIL")))),FALSE)</f>
        <v>6.25E-2</v>
      </c>
    </row>
    <row r="252" spans="1:20">
      <c r="A252" s="108" t="s">
        <v>37</v>
      </c>
      <c r="B252" s="109">
        <v>136</v>
      </c>
      <c r="C252" s="109">
        <v>3211</v>
      </c>
      <c r="D252" s="109" t="s">
        <v>542</v>
      </c>
      <c r="E252" s="109" t="s">
        <v>394</v>
      </c>
      <c r="F252" s="109" t="s">
        <v>19</v>
      </c>
      <c r="G252" s="109" t="s">
        <v>404</v>
      </c>
      <c r="H252" s="109" t="s">
        <v>405</v>
      </c>
      <c r="I252" s="109" t="s">
        <v>397</v>
      </c>
      <c r="J252" s="109" t="s">
        <v>381</v>
      </c>
      <c r="K252" s="110" t="s">
        <v>381</v>
      </c>
      <c r="L252" s="110">
        <v>300</v>
      </c>
      <c r="M252" s="111">
        <v>300</v>
      </c>
      <c r="N252" s="111" t="s">
        <v>544</v>
      </c>
      <c r="O252" s="112">
        <v>43912.670856481483</v>
      </c>
      <c r="P252" s="110" t="s">
        <v>399</v>
      </c>
      <c r="Q252" s="113">
        <f>+IFERROR(IF(E252="DISTRIBUCION",((SUMIFS(M:M,D:D,DETALLADOMEDICAMENTOS!$D252,H:H,DETALLADOMEDICAMENTOS!$H252,P:P,"MARZO")+(SUMIFS(M:M,D:D,DETALLADOMEDICAMENTOS!$D252,H:H,DETALLADOMEDICAMENTOS!$H252,P:P,"ABRIL")))/(SUMIFS(L:L,D:D,DETALLADOMEDICAMENTOS!$D252,H:H,DETALLADOMEDICAMENTOS!$H252,P:P,"MARZO")+(SUMIFS(L:L,D:D,DETALLADOMEDICAMENTOS!$D252,H:H,DETALLADOMEDICAMENTOS!$H252,P:P,"ABRIL")))),(SUMIFS(K:K,D:D,DETALLADOMEDICAMENTOS!$D252,H:H,DETALLADOMEDICAMENTOS!$H252)/(SUMIFS(J:J,D:D,DETALLADOMEDICAMENTOS!$D252,H:H,DETALLADOMEDICAMENTOS!$H252)))),0)</f>
        <v>0.31818181818181818</v>
      </c>
      <c r="R252" s="114">
        <f>IF(DETALLADOMEDICAMENTOS!$E252="DISTRIBUCION",1/((COUNTIFS(B:B,DETALLADOMEDICAMENTOS!$B252,H:H,DETALLADOMEDICAMENTOS!$H252,P:P,"MARZO")+(COUNTIFS(B:B,DETALLADOMEDICAMENTOS!$B252,H:H,DETALLADOMEDICAMENTOS!$H252,P:P,"ABRIL")))),IF(DETALLADOMEDICAMENTOS!$E252="INTEGRAL",1/(COUNTIFS(B:B,DETALLADOMEDICAMENTOS!$B252)),0))</f>
        <v>0.125</v>
      </c>
      <c r="S252" s="111" t="str">
        <f>+IF(OR(DETALLADOMEDICAMENTOS!$P252="MARZO",DETALLADOMEDICAMENTOS!$P252="ABRIL"),IF(DETALLADOMEDICAMENTOS!$Q252=0,"Rojo",IF(AND(DETALLADOMEDICAMENTOS!$Q252&gt;0,DETALLADOMEDICAMENTOS!$Q252&lt;0.99),"Amarillo","Verde")),"")</f>
        <v>Amarillo</v>
      </c>
      <c r="T252" s="115">
        <f>IF(DETALLADOMEDICAMENTOS!$E252="DISTRIBUCIoN",1/((COUNTIFS(B:B,DETALLADOMEDICAMENTOS!$B252,P:P,"MARZO")+(COUNTIFS(B:B,DETALLADOMEDICAMENTOS!$B252,P:P,"ABRIL")))),FALSE)</f>
        <v>6.25E-2</v>
      </c>
    </row>
    <row r="253" spans="1:20">
      <c r="A253" s="108" t="s">
        <v>37</v>
      </c>
      <c r="B253" s="109">
        <v>136</v>
      </c>
      <c r="C253" s="109">
        <v>3409</v>
      </c>
      <c r="D253" s="109" t="s">
        <v>542</v>
      </c>
      <c r="E253" s="109" t="s">
        <v>394</v>
      </c>
      <c r="F253" s="109" t="s">
        <v>19</v>
      </c>
      <c r="G253" s="109" t="s">
        <v>545</v>
      </c>
      <c r="H253" s="109" t="s">
        <v>405</v>
      </c>
      <c r="I253" s="109" t="s">
        <v>397</v>
      </c>
      <c r="J253" s="109" t="s">
        <v>381</v>
      </c>
      <c r="K253" s="110" t="s">
        <v>381</v>
      </c>
      <c r="L253" s="110">
        <v>200</v>
      </c>
      <c r="M253" s="111">
        <v>200</v>
      </c>
      <c r="N253" s="111" t="s">
        <v>546</v>
      </c>
      <c r="O253" s="112">
        <v>43912.47761574074</v>
      </c>
      <c r="P253" s="110" t="s">
        <v>399</v>
      </c>
      <c r="Q253" s="113">
        <f>+IFERROR(IF(E253="DISTRIBUCION",((SUMIFS(M:M,D:D,DETALLADOMEDICAMENTOS!$D253,H:H,DETALLADOMEDICAMENTOS!$H253,P:P,"MARZO")+(SUMIFS(M:M,D:D,DETALLADOMEDICAMENTOS!$D253,H:H,DETALLADOMEDICAMENTOS!$H253,P:P,"ABRIL")))/(SUMIFS(L:L,D:D,DETALLADOMEDICAMENTOS!$D253,H:H,DETALLADOMEDICAMENTOS!$H253,P:P,"MARZO")+(SUMIFS(L:L,D:D,DETALLADOMEDICAMENTOS!$D253,H:H,DETALLADOMEDICAMENTOS!$H253,P:P,"ABRIL")))),(SUMIFS(K:K,D:D,DETALLADOMEDICAMENTOS!$D253,H:H,DETALLADOMEDICAMENTOS!$H253)/(SUMIFS(J:J,D:D,DETALLADOMEDICAMENTOS!$D253,H:H,DETALLADOMEDICAMENTOS!$H253)))),0)</f>
        <v>0.31818181818181818</v>
      </c>
      <c r="R253" s="114">
        <f>IF(DETALLADOMEDICAMENTOS!$E253="DISTRIBUCION",1/((COUNTIFS(B:B,DETALLADOMEDICAMENTOS!$B253,H:H,DETALLADOMEDICAMENTOS!$H253,P:P,"MARZO")+(COUNTIFS(B:B,DETALLADOMEDICAMENTOS!$B253,H:H,DETALLADOMEDICAMENTOS!$H253,P:P,"ABRIL")))),IF(DETALLADOMEDICAMENTOS!$E253="INTEGRAL",1/(COUNTIFS(B:B,DETALLADOMEDICAMENTOS!$B253)),0))</f>
        <v>0.125</v>
      </c>
      <c r="S253" s="111" t="str">
        <f>+IF(OR(DETALLADOMEDICAMENTOS!$P253="MARZO",DETALLADOMEDICAMENTOS!$P253="ABRIL"),IF(DETALLADOMEDICAMENTOS!$Q253=0,"Rojo",IF(AND(DETALLADOMEDICAMENTOS!$Q253&gt;0,DETALLADOMEDICAMENTOS!$Q253&lt;0.99),"Amarillo","Verde")),"")</f>
        <v>Amarillo</v>
      </c>
      <c r="T253" s="115">
        <f>IF(DETALLADOMEDICAMENTOS!$E253="DISTRIBUCIoN",1/((COUNTIFS(B:B,DETALLADOMEDICAMENTOS!$B253,P:P,"MARZO")+(COUNTIFS(B:B,DETALLADOMEDICAMENTOS!$B253,P:P,"ABRIL")))),FALSE)</f>
        <v>6.25E-2</v>
      </c>
    </row>
    <row r="254" spans="1:20">
      <c r="A254" s="108" t="s">
        <v>37</v>
      </c>
      <c r="B254" s="109">
        <v>136</v>
      </c>
      <c r="C254" s="109">
        <v>3426</v>
      </c>
      <c r="D254" s="109" t="s">
        <v>542</v>
      </c>
      <c r="E254" s="109" t="s">
        <v>394</v>
      </c>
      <c r="F254" s="109" t="s">
        <v>19</v>
      </c>
      <c r="G254" s="109" t="s">
        <v>412</v>
      </c>
      <c r="H254" s="109" t="s">
        <v>409</v>
      </c>
      <c r="I254" s="109" t="s">
        <v>397</v>
      </c>
      <c r="J254" s="109" t="s">
        <v>381</v>
      </c>
      <c r="K254" s="110" t="s">
        <v>381</v>
      </c>
      <c r="L254" s="110">
        <v>400</v>
      </c>
      <c r="M254" s="111">
        <v>400</v>
      </c>
      <c r="N254" s="111" t="s">
        <v>546</v>
      </c>
      <c r="O254" s="112">
        <v>43912.47761574074</v>
      </c>
      <c r="P254" s="110" t="s">
        <v>399</v>
      </c>
      <c r="Q254" s="113">
        <f>+IFERROR(IF(E254="DISTRIBUCION",((SUMIFS(M:M,D:D,DETALLADOMEDICAMENTOS!$D254,H:H,DETALLADOMEDICAMENTOS!$H254,P:P,"MARZO")+(SUMIFS(M:M,D:D,DETALLADOMEDICAMENTOS!$D254,H:H,DETALLADOMEDICAMENTOS!$H254,P:P,"ABRIL")))/(SUMIFS(L:L,D:D,DETALLADOMEDICAMENTOS!$D254,H:H,DETALLADOMEDICAMENTOS!$H254,P:P,"MARZO")+(SUMIFS(L:L,D:D,DETALLADOMEDICAMENTOS!$D254,H:H,DETALLADOMEDICAMENTOS!$H254,P:P,"ABRIL")))),(SUMIFS(K:K,D:D,DETALLADOMEDICAMENTOS!$D254,H:H,DETALLADOMEDICAMENTOS!$H254)/(SUMIFS(J:J,D:D,DETALLADOMEDICAMENTOS!$D254,H:H,DETALLADOMEDICAMENTOS!$H254)))),0)</f>
        <v>0.42857142857142855</v>
      </c>
      <c r="R254" s="114">
        <f>IF(DETALLADOMEDICAMENTOS!$E254="DISTRIBUCION",1/((COUNTIFS(B:B,DETALLADOMEDICAMENTOS!$B254,H:H,DETALLADOMEDICAMENTOS!$H254,P:P,"MARZO")+(COUNTIFS(B:B,DETALLADOMEDICAMENTOS!$B254,H:H,DETALLADOMEDICAMENTOS!$H254,P:P,"ABRIL")))),IF(DETALLADOMEDICAMENTOS!$E254="INTEGRAL",1/(COUNTIFS(B:B,DETALLADOMEDICAMENTOS!$B254)),0))</f>
        <v>0.16666666666666666</v>
      </c>
      <c r="S254" s="111" t="str">
        <f>+IF(OR(DETALLADOMEDICAMENTOS!$P254="MARZO",DETALLADOMEDICAMENTOS!$P254="ABRIL"),IF(DETALLADOMEDICAMENTOS!$Q254=0,"Rojo",IF(AND(DETALLADOMEDICAMENTOS!$Q254&gt;0,DETALLADOMEDICAMENTOS!$Q254&lt;0.99),"Amarillo","Verde")),"")</f>
        <v>Amarillo</v>
      </c>
      <c r="T254" s="115">
        <f>IF(DETALLADOMEDICAMENTOS!$E254="DISTRIBUCIoN",1/((COUNTIFS(B:B,DETALLADOMEDICAMENTOS!$B254,P:P,"MARZO")+(COUNTIFS(B:B,DETALLADOMEDICAMENTOS!$B254,P:P,"ABRIL")))),FALSE)</f>
        <v>6.25E-2</v>
      </c>
    </row>
    <row r="255" spans="1:20">
      <c r="A255" s="108" t="s">
        <v>37</v>
      </c>
      <c r="B255" s="109">
        <v>136</v>
      </c>
      <c r="C255" s="109">
        <v>3563</v>
      </c>
      <c r="D255" s="109" t="s">
        <v>542</v>
      </c>
      <c r="E255" s="109" t="s">
        <v>394</v>
      </c>
      <c r="F255" s="109" t="s">
        <v>19</v>
      </c>
      <c r="G255" s="109" t="s">
        <v>413</v>
      </c>
      <c r="H255" s="109" t="s">
        <v>409</v>
      </c>
      <c r="I255" s="109" t="s">
        <v>397</v>
      </c>
      <c r="J255" s="109" t="s">
        <v>381</v>
      </c>
      <c r="K255" s="110" t="s">
        <v>381</v>
      </c>
      <c r="L255" s="110">
        <v>500</v>
      </c>
      <c r="M255" s="111">
        <v>500</v>
      </c>
      <c r="N255" s="111" t="s">
        <v>544</v>
      </c>
      <c r="O255" s="112">
        <v>43912.670856481483</v>
      </c>
      <c r="P255" s="110" t="s">
        <v>399</v>
      </c>
      <c r="Q255" s="113">
        <f>+IFERROR(IF(E255="DISTRIBUCION",((SUMIFS(M:M,D:D,DETALLADOMEDICAMENTOS!$D255,H:H,DETALLADOMEDICAMENTOS!$H255,P:P,"MARZO")+(SUMIFS(M:M,D:D,DETALLADOMEDICAMENTOS!$D255,H:H,DETALLADOMEDICAMENTOS!$H255,P:P,"ABRIL")))/(SUMIFS(L:L,D:D,DETALLADOMEDICAMENTOS!$D255,H:H,DETALLADOMEDICAMENTOS!$H255,P:P,"MARZO")+(SUMIFS(L:L,D:D,DETALLADOMEDICAMENTOS!$D255,H:H,DETALLADOMEDICAMENTOS!$H255,P:P,"ABRIL")))),(SUMIFS(K:K,D:D,DETALLADOMEDICAMENTOS!$D255,H:H,DETALLADOMEDICAMENTOS!$H255)/(SUMIFS(J:J,D:D,DETALLADOMEDICAMENTOS!$D255,H:H,DETALLADOMEDICAMENTOS!$H255)))),0)</f>
        <v>0.42857142857142855</v>
      </c>
      <c r="R255" s="114">
        <f>IF(DETALLADOMEDICAMENTOS!$E255="DISTRIBUCION",1/((COUNTIFS(B:B,DETALLADOMEDICAMENTOS!$B255,H:H,DETALLADOMEDICAMENTOS!$H255,P:P,"MARZO")+(COUNTIFS(B:B,DETALLADOMEDICAMENTOS!$B255,H:H,DETALLADOMEDICAMENTOS!$H255,P:P,"ABRIL")))),IF(DETALLADOMEDICAMENTOS!$E255="INTEGRAL",1/(COUNTIFS(B:B,DETALLADOMEDICAMENTOS!$B255)),0))</f>
        <v>0.16666666666666666</v>
      </c>
      <c r="S255" s="111" t="str">
        <f>+IF(OR(DETALLADOMEDICAMENTOS!$P255="MARZO",DETALLADOMEDICAMENTOS!$P255="ABRIL"),IF(DETALLADOMEDICAMENTOS!$Q255=0,"Rojo",IF(AND(DETALLADOMEDICAMENTOS!$Q255&gt;0,DETALLADOMEDICAMENTOS!$Q255&lt;0.99),"Amarillo","Verde")),"")</f>
        <v>Amarillo</v>
      </c>
      <c r="T255" s="115">
        <f>IF(DETALLADOMEDICAMENTOS!$E255="DISTRIBUCIoN",1/((COUNTIFS(B:B,DETALLADOMEDICAMENTOS!$B255,P:P,"MARZO")+(COUNTIFS(B:B,DETALLADOMEDICAMENTOS!$B255,P:P,"ABRIL")))),FALSE)</f>
        <v>6.25E-2</v>
      </c>
    </row>
    <row r="256" spans="1:20">
      <c r="A256" s="108" t="s">
        <v>37</v>
      </c>
      <c r="B256" s="109">
        <v>136</v>
      </c>
      <c r="C256" s="109">
        <v>3013</v>
      </c>
      <c r="D256" s="109" t="s">
        <v>542</v>
      </c>
      <c r="E256" s="109" t="s">
        <v>394</v>
      </c>
      <c r="F256" s="109" t="s">
        <v>19</v>
      </c>
      <c r="G256" s="109" t="s">
        <v>395</v>
      </c>
      <c r="H256" s="109" t="s">
        <v>396</v>
      </c>
      <c r="I256" s="109" t="s">
        <v>397</v>
      </c>
      <c r="J256" s="109" t="s">
        <v>381</v>
      </c>
      <c r="K256" s="110" t="s">
        <v>381</v>
      </c>
      <c r="L256" s="110">
        <v>300</v>
      </c>
      <c r="M256" s="111">
        <v>300</v>
      </c>
      <c r="N256" s="111" t="s">
        <v>547</v>
      </c>
      <c r="O256" s="112">
        <v>43877.36241898148</v>
      </c>
      <c r="P256" s="110" t="s">
        <v>401</v>
      </c>
      <c r="Q256" s="113">
        <f>+IFERROR(IF(E256="DISTRIBUCION",((SUMIFS(M:M,D:D,DETALLADOMEDICAMENTOS!$D256,H:H,DETALLADOMEDICAMENTOS!$H256,P:P,"MARZO")+(SUMIFS(M:M,D:D,DETALLADOMEDICAMENTOS!$D256,H:H,DETALLADOMEDICAMENTOS!$H256,P:P,"ABRIL")))/(SUMIFS(L:L,D:D,DETALLADOMEDICAMENTOS!$D256,H:H,DETALLADOMEDICAMENTOS!$H256,P:P,"MARZO")+(SUMIFS(L:L,D:D,DETALLADOMEDICAMENTOS!$D256,H:H,DETALLADOMEDICAMENTOS!$H256,P:P,"ABRIL")))),(SUMIFS(K:K,D:D,DETALLADOMEDICAMENTOS!$D256,H:H,DETALLADOMEDICAMENTOS!$H256)/(SUMIFS(J:J,D:D,DETALLADOMEDICAMENTOS!$D256,H:H,DETALLADOMEDICAMENTOS!$H256)))),0)</f>
        <v>0.69565217391304346</v>
      </c>
      <c r="R256" s="114">
        <f>IF(DETALLADOMEDICAMENTOS!$E256="DISTRIBUCION",1/((COUNTIFS(B:B,DETALLADOMEDICAMENTOS!$B256,H:H,DETALLADOMEDICAMENTOS!$H256,P:P,"MARZO")+(COUNTIFS(B:B,DETALLADOMEDICAMENTOS!$B256,H:H,DETALLADOMEDICAMENTOS!$H256,P:P,"ABRIL")))),IF(DETALLADOMEDICAMENTOS!$E256="INTEGRAL",1/(COUNTIFS(B:B,DETALLADOMEDICAMENTOS!$B256)),0))</f>
        <v>0.5</v>
      </c>
      <c r="S256" s="111" t="str">
        <f>+IF(OR(DETALLADOMEDICAMENTOS!$P256="MARZO",DETALLADOMEDICAMENTOS!$P256="ABRIL"),IF(DETALLADOMEDICAMENTOS!$Q256=0,"Rojo",IF(AND(DETALLADOMEDICAMENTOS!$Q256&gt;0,DETALLADOMEDICAMENTOS!$Q256&lt;0.99),"Amarillo","Verde")),"")</f>
        <v/>
      </c>
      <c r="T256" s="115">
        <f>IF(DETALLADOMEDICAMENTOS!$E256="DISTRIBUCIoN",1/((COUNTIFS(B:B,DETALLADOMEDICAMENTOS!$B256,P:P,"MARZO")+(COUNTIFS(B:B,DETALLADOMEDICAMENTOS!$B256,P:P,"ABRIL")))),FALSE)</f>
        <v>6.25E-2</v>
      </c>
    </row>
    <row r="257" spans="1:20">
      <c r="A257" s="108" t="s">
        <v>37</v>
      </c>
      <c r="B257" s="109">
        <v>136</v>
      </c>
      <c r="C257" s="109">
        <v>3426</v>
      </c>
      <c r="D257" s="109" t="s">
        <v>542</v>
      </c>
      <c r="E257" s="109" t="s">
        <v>394</v>
      </c>
      <c r="F257" s="109" t="s">
        <v>19</v>
      </c>
      <c r="G257" s="109" t="s">
        <v>412</v>
      </c>
      <c r="H257" s="109" t="s">
        <v>409</v>
      </c>
      <c r="I257" s="109" t="s">
        <v>397</v>
      </c>
      <c r="J257" s="109" t="s">
        <v>381</v>
      </c>
      <c r="K257" s="110" t="s">
        <v>381</v>
      </c>
      <c r="L257" s="110">
        <v>300</v>
      </c>
      <c r="M257" s="111">
        <v>300</v>
      </c>
      <c r="N257" s="111" t="s">
        <v>547</v>
      </c>
      <c r="O257" s="112">
        <v>43877.36241898148</v>
      </c>
      <c r="P257" s="110" t="s">
        <v>401</v>
      </c>
      <c r="Q257" s="113">
        <f>+IFERROR(IF(E257="DISTRIBUCION",((SUMIFS(M:M,D:D,DETALLADOMEDICAMENTOS!$D257,H:H,DETALLADOMEDICAMENTOS!$H257,P:P,"MARZO")+(SUMIFS(M:M,D:D,DETALLADOMEDICAMENTOS!$D257,H:H,DETALLADOMEDICAMENTOS!$H257,P:P,"ABRIL")))/(SUMIFS(L:L,D:D,DETALLADOMEDICAMENTOS!$D257,H:H,DETALLADOMEDICAMENTOS!$H257,P:P,"MARZO")+(SUMIFS(L:L,D:D,DETALLADOMEDICAMENTOS!$D257,H:H,DETALLADOMEDICAMENTOS!$H257,P:P,"ABRIL")))),(SUMIFS(K:K,D:D,DETALLADOMEDICAMENTOS!$D257,H:H,DETALLADOMEDICAMENTOS!$H257)/(SUMIFS(J:J,D:D,DETALLADOMEDICAMENTOS!$D257,H:H,DETALLADOMEDICAMENTOS!$H257)))),0)</f>
        <v>0.42857142857142855</v>
      </c>
      <c r="R257" s="114">
        <f>IF(DETALLADOMEDICAMENTOS!$E257="DISTRIBUCION",1/((COUNTIFS(B:B,DETALLADOMEDICAMENTOS!$B257,H:H,DETALLADOMEDICAMENTOS!$H257,P:P,"MARZO")+(COUNTIFS(B:B,DETALLADOMEDICAMENTOS!$B257,H:H,DETALLADOMEDICAMENTOS!$H257,P:P,"ABRIL")))),IF(DETALLADOMEDICAMENTOS!$E257="INTEGRAL",1/(COUNTIFS(B:B,DETALLADOMEDICAMENTOS!$B257)),0))</f>
        <v>0.16666666666666666</v>
      </c>
      <c r="S257" s="111" t="str">
        <f>+IF(OR(DETALLADOMEDICAMENTOS!$P257="MARZO",DETALLADOMEDICAMENTOS!$P257="ABRIL"),IF(DETALLADOMEDICAMENTOS!$Q257=0,"Rojo",IF(AND(DETALLADOMEDICAMENTOS!$Q257&gt;0,DETALLADOMEDICAMENTOS!$Q257&lt;0.99),"Amarillo","Verde")),"")</f>
        <v/>
      </c>
      <c r="T257" s="115">
        <f>IF(DETALLADOMEDICAMENTOS!$E257="DISTRIBUCIoN",1/((COUNTIFS(B:B,DETALLADOMEDICAMENTOS!$B257,P:P,"MARZO")+(COUNTIFS(B:B,DETALLADOMEDICAMENTOS!$B257,P:P,"ABRIL")))),FALSE)</f>
        <v>6.25E-2</v>
      </c>
    </row>
    <row r="258" spans="1:20">
      <c r="A258" s="108" t="s">
        <v>37</v>
      </c>
      <c r="B258" s="109">
        <v>136</v>
      </c>
      <c r="C258" s="109">
        <v>3013</v>
      </c>
      <c r="D258" s="109" t="s">
        <v>542</v>
      </c>
      <c r="E258" s="109" t="s">
        <v>394</v>
      </c>
      <c r="F258" s="109" t="s">
        <v>19</v>
      </c>
      <c r="G258" s="109" t="s">
        <v>395</v>
      </c>
      <c r="H258" s="109" t="s">
        <v>396</v>
      </c>
      <c r="I258" s="109" t="s">
        <v>397</v>
      </c>
      <c r="J258" s="109" t="s">
        <v>381</v>
      </c>
      <c r="K258" s="110" t="s">
        <v>381</v>
      </c>
      <c r="L258" s="110">
        <v>1000</v>
      </c>
      <c r="M258" s="111">
        <v>1000</v>
      </c>
      <c r="N258" s="111" t="s">
        <v>548</v>
      </c>
      <c r="O258" s="112">
        <v>43861</v>
      </c>
      <c r="P258" s="110" t="s">
        <v>403</v>
      </c>
      <c r="Q258" s="113">
        <f>+IFERROR(IF(E258="DISTRIBUCION",((SUMIFS(M:M,D:D,DETALLADOMEDICAMENTOS!$D258,H:H,DETALLADOMEDICAMENTOS!$H258,P:P,"MARZO")+(SUMIFS(M:M,D:D,DETALLADOMEDICAMENTOS!$D258,H:H,DETALLADOMEDICAMENTOS!$H258,P:P,"ABRIL")))/(SUMIFS(L:L,D:D,DETALLADOMEDICAMENTOS!$D258,H:H,DETALLADOMEDICAMENTOS!$H258,P:P,"MARZO")+(SUMIFS(L:L,D:D,DETALLADOMEDICAMENTOS!$D258,H:H,DETALLADOMEDICAMENTOS!$H258,P:P,"ABRIL")))),(SUMIFS(K:K,D:D,DETALLADOMEDICAMENTOS!$D258,H:H,DETALLADOMEDICAMENTOS!$H258)/(SUMIFS(J:J,D:D,DETALLADOMEDICAMENTOS!$D258,H:H,DETALLADOMEDICAMENTOS!$H258)))),0)</f>
        <v>0.69565217391304346</v>
      </c>
      <c r="R258" s="114">
        <f>IF(DETALLADOMEDICAMENTOS!$E258="DISTRIBUCION",1/((COUNTIFS(B:B,DETALLADOMEDICAMENTOS!$B258,H:H,DETALLADOMEDICAMENTOS!$H258,P:P,"MARZO")+(COUNTIFS(B:B,DETALLADOMEDICAMENTOS!$B258,H:H,DETALLADOMEDICAMENTOS!$H258,P:P,"ABRIL")))),IF(DETALLADOMEDICAMENTOS!$E258="INTEGRAL",1/(COUNTIFS(B:B,DETALLADOMEDICAMENTOS!$B258)),0))</f>
        <v>0.5</v>
      </c>
      <c r="S258" s="111" t="str">
        <f>+IF(OR(DETALLADOMEDICAMENTOS!$P258="MARZO",DETALLADOMEDICAMENTOS!$P258="ABRIL"),IF(DETALLADOMEDICAMENTOS!$Q258=0,"Rojo",IF(AND(DETALLADOMEDICAMENTOS!$Q258&gt;0,DETALLADOMEDICAMENTOS!$Q258&lt;0.99),"Amarillo","Verde")),"")</f>
        <v/>
      </c>
      <c r="T258" s="115">
        <f>IF(DETALLADOMEDICAMENTOS!$E258="DISTRIBUCIoN",1/((COUNTIFS(B:B,DETALLADOMEDICAMENTOS!$B258,P:P,"MARZO")+(COUNTIFS(B:B,DETALLADOMEDICAMENTOS!$B258,P:P,"ABRIL")))),FALSE)</f>
        <v>6.25E-2</v>
      </c>
    </row>
    <row r="259" spans="1:20">
      <c r="A259" s="108" t="s">
        <v>37</v>
      </c>
      <c r="B259" s="109">
        <v>136</v>
      </c>
      <c r="C259" s="109">
        <v>3173</v>
      </c>
      <c r="D259" s="109" t="s">
        <v>542</v>
      </c>
      <c r="E259" s="109" t="s">
        <v>394</v>
      </c>
      <c r="F259" s="109" t="s">
        <v>19</v>
      </c>
      <c r="G259" s="109" t="s">
        <v>422</v>
      </c>
      <c r="H259" s="109" t="s">
        <v>405</v>
      </c>
      <c r="I259" s="109" t="s">
        <v>397</v>
      </c>
      <c r="J259" s="109" t="s">
        <v>381</v>
      </c>
      <c r="K259" s="110" t="s">
        <v>381</v>
      </c>
      <c r="L259" s="110">
        <v>400</v>
      </c>
      <c r="M259" s="111">
        <v>200</v>
      </c>
      <c r="N259" s="111" t="s">
        <v>549</v>
      </c>
      <c r="O259" s="112">
        <v>43838</v>
      </c>
      <c r="P259" s="110" t="s">
        <v>403</v>
      </c>
      <c r="Q259" s="113">
        <f>+IFERROR(IF(E259="DISTRIBUCION",((SUMIFS(M:M,D:D,DETALLADOMEDICAMENTOS!$D259,H:H,DETALLADOMEDICAMENTOS!$H259,P:P,"MARZO")+(SUMIFS(M:M,D:D,DETALLADOMEDICAMENTOS!$D259,H:H,DETALLADOMEDICAMENTOS!$H259,P:P,"ABRIL")))/(SUMIFS(L:L,D:D,DETALLADOMEDICAMENTOS!$D259,H:H,DETALLADOMEDICAMENTOS!$H259,P:P,"MARZO")+(SUMIFS(L:L,D:D,DETALLADOMEDICAMENTOS!$D259,H:H,DETALLADOMEDICAMENTOS!$H259,P:P,"ABRIL")))),(SUMIFS(K:K,D:D,DETALLADOMEDICAMENTOS!$D259,H:H,DETALLADOMEDICAMENTOS!$H259)/(SUMIFS(J:J,D:D,DETALLADOMEDICAMENTOS!$D259,H:H,DETALLADOMEDICAMENTOS!$H259)))),0)</f>
        <v>0.31818181818181818</v>
      </c>
      <c r="R259" s="114">
        <f>IF(DETALLADOMEDICAMENTOS!$E259="DISTRIBUCION",1/((COUNTIFS(B:B,DETALLADOMEDICAMENTOS!$B259,H:H,DETALLADOMEDICAMENTOS!$H259,P:P,"MARZO")+(COUNTIFS(B:B,DETALLADOMEDICAMENTOS!$B259,H:H,DETALLADOMEDICAMENTOS!$H259,P:P,"ABRIL")))),IF(DETALLADOMEDICAMENTOS!$E259="INTEGRAL",1/(COUNTIFS(B:B,DETALLADOMEDICAMENTOS!$B259)),0))</f>
        <v>0.125</v>
      </c>
      <c r="S259" s="111" t="str">
        <f>+IF(OR(DETALLADOMEDICAMENTOS!$P259="MARZO",DETALLADOMEDICAMENTOS!$P259="ABRIL"),IF(DETALLADOMEDICAMENTOS!$Q259=0,"Rojo",IF(AND(DETALLADOMEDICAMENTOS!$Q259&gt;0,DETALLADOMEDICAMENTOS!$Q259&lt;0.99),"Amarillo","Verde")),"")</f>
        <v/>
      </c>
      <c r="T259" s="115">
        <f>IF(DETALLADOMEDICAMENTOS!$E259="DISTRIBUCIoN",1/((COUNTIFS(B:B,DETALLADOMEDICAMENTOS!$B259,P:P,"MARZO")+(COUNTIFS(B:B,DETALLADOMEDICAMENTOS!$B259,P:P,"ABRIL")))),FALSE)</f>
        <v>6.25E-2</v>
      </c>
    </row>
    <row r="260" spans="1:20">
      <c r="A260" s="108" t="s">
        <v>37</v>
      </c>
      <c r="B260" s="109">
        <v>136</v>
      </c>
      <c r="C260" s="109">
        <v>3409</v>
      </c>
      <c r="D260" s="109" t="s">
        <v>542</v>
      </c>
      <c r="E260" s="109" t="s">
        <v>394</v>
      </c>
      <c r="F260" s="109" t="s">
        <v>19</v>
      </c>
      <c r="G260" s="109" t="s">
        <v>545</v>
      </c>
      <c r="H260" s="109" t="s">
        <v>405</v>
      </c>
      <c r="I260" s="109" t="s">
        <v>397</v>
      </c>
      <c r="J260" s="109" t="s">
        <v>381</v>
      </c>
      <c r="K260" s="110" t="s">
        <v>381</v>
      </c>
      <c r="L260" s="110">
        <v>400</v>
      </c>
      <c r="M260" s="111">
        <v>200</v>
      </c>
      <c r="N260" s="111" t="s">
        <v>550</v>
      </c>
      <c r="O260" s="112">
        <v>43861</v>
      </c>
      <c r="P260" s="110" t="s">
        <v>403</v>
      </c>
      <c r="Q260" s="113">
        <f>+IFERROR(IF(E260="DISTRIBUCION",((SUMIFS(M:M,D:D,DETALLADOMEDICAMENTOS!$D260,H:H,DETALLADOMEDICAMENTOS!$H260,P:P,"MARZO")+(SUMIFS(M:M,D:D,DETALLADOMEDICAMENTOS!$D260,H:H,DETALLADOMEDICAMENTOS!$H260,P:P,"ABRIL")))/(SUMIFS(L:L,D:D,DETALLADOMEDICAMENTOS!$D260,H:H,DETALLADOMEDICAMENTOS!$H260,P:P,"MARZO")+(SUMIFS(L:L,D:D,DETALLADOMEDICAMENTOS!$D260,H:H,DETALLADOMEDICAMENTOS!$H260,P:P,"ABRIL")))),(SUMIFS(K:K,D:D,DETALLADOMEDICAMENTOS!$D260,H:H,DETALLADOMEDICAMENTOS!$H260)/(SUMIFS(J:J,D:D,DETALLADOMEDICAMENTOS!$D260,H:H,DETALLADOMEDICAMENTOS!$H260)))),0)</f>
        <v>0.31818181818181818</v>
      </c>
      <c r="R260" s="114">
        <f>IF(DETALLADOMEDICAMENTOS!$E260="DISTRIBUCION",1/((COUNTIFS(B:B,DETALLADOMEDICAMENTOS!$B260,H:H,DETALLADOMEDICAMENTOS!$H260,P:P,"MARZO")+(COUNTIFS(B:B,DETALLADOMEDICAMENTOS!$B260,H:H,DETALLADOMEDICAMENTOS!$H260,P:P,"ABRIL")))),IF(DETALLADOMEDICAMENTOS!$E260="INTEGRAL",1/(COUNTIFS(B:B,DETALLADOMEDICAMENTOS!$B260)),0))</f>
        <v>0.125</v>
      </c>
      <c r="S260" s="111" t="str">
        <f>+IF(OR(DETALLADOMEDICAMENTOS!$P260="MARZO",DETALLADOMEDICAMENTOS!$P260="ABRIL"),IF(DETALLADOMEDICAMENTOS!$Q260=0,"Rojo",IF(AND(DETALLADOMEDICAMENTOS!$Q260&gt;0,DETALLADOMEDICAMENTOS!$Q260&lt;0.99),"Amarillo","Verde")),"")</f>
        <v/>
      </c>
      <c r="T260" s="115">
        <f>IF(DETALLADOMEDICAMENTOS!$E260="DISTRIBUCIoN",1/((COUNTIFS(B:B,DETALLADOMEDICAMENTOS!$B260,P:P,"MARZO")+(COUNTIFS(B:B,DETALLADOMEDICAMENTOS!$B260,P:P,"ABRIL")))),FALSE)</f>
        <v>6.25E-2</v>
      </c>
    </row>
    <row r="261" spans="1:20">
      <c r="A261" s="108" t="s">
        <v>37</v>
      </c>
      <c r="B261" s="109">
        <v>136</v>
      </c>
      <c r="C261" s="109">
        <v>3426</v>
      </c>
      <c r="D261" s="109" t="s">
        <v>542</v>
      </c>
      <c r="E261" s="109" t="s">
        <v>394</v>
      </c>
      <c r="F261" s="109" t="s">
        <v>19</v>
      </c>
      <c r="G261" s="109" t="s">
        <v>412</v>
      </c>
      <c r="H261" s="109" t="s">
        <v>409</v>
      </c>
      <c r="I261" s="109" t="s">
        <v>397</v>
      </c>
      <c r="J261" s="109" t="s">
        <v>381</v>
      </c>
      <c r="K261" s="110" t="s">
        <v>381</v>
      </c>
      <c r="L261" s="110">
        <v>600</v>
      </c>
      <c r="M261" s="111">
        <v>600</v>
      </c>
      <c r="N261" s="111" t="s">
        <v>548</v>
      </c>
      <c r="O261" s="112">
        <v>43861</v>
      </c>
      <c r="P261" s="110" t="s">
        <v>403</v>
      </c>
      <c r="Q261" s="113">
        <f>+IFERROR(IF(E261="DISTRIBUCION",((SUMIFS(M:M,D:D,DETALLADOMEDICAMENTOS!$D261,H:H,DETALLADOMEDICAMENTOS!$H261,P:P,"MARZO")+(SUMIFS(M:M,D:D,DETALLADOMEDICAMENTOS!$D261,H:H,DETALLADOMEDICAMENTOS!$H261,P:P,"ABRIL")))/(SUMIFS(L:L,D:D,DETALLADOMEDICAMENTOS!$D261,H:H,DETALLADOMEDICAMENTOS!$H261,P:P,"MARZO")+(SUMIFS(L:L,D:D,DETALLADOMEDICAMENTOS!$D261,H:H,DETALLADOMEDICAMENTOS!$H261,P:P,"ABRIL")))),(SUMIFS(K:K,D:D,DETALLADOMEDICAMENTOS!$D261,H:H,DETALLADOMEDICAMENTOS!$H261)/(SUMIFS(J:J,D:D,DETALLADOMEDICAMENTOS!$D261,H:H,DETALLADOMEDICAMENTOS!$H261)))),0)</f>
        <v>0.42857142857142855</v>
      </c>
      <c r="R261" s="114">
        <f>IF(DETALLADOMEDICAMENTOS!$E261="DISTRIBUCION",1/((COUNTIFS(B:B,DETALLADOMEDICAMENTOS!$B261,H:H,DETALLADOMEDICAMENTOS!$H261,P:P,"MARZO")+(COUNTIFS(B:B,DETALLADOMEDICAMENTOS!$B261,H:H,DETALLADOMEDICAMENTOS!$H261,P:P,"ABRIL")))),IF(DETALLADOMEDICAMENTOS!$E261="INTEGRAL",1/(COUNTIFS(B:B,DETALLADOMEDICAMENTOS!$B261)),0))</f>
        <v>0.16666666666666666</v>
      </c>
      <c r="S261" s="111" t="str">
        <f>+IF(OR(DETALLADOMEDICAMENTOS!$P261="MARZO",DETALLADOMEDICAMENTOS!$P261="ABRIL"),IF(DETALLADOMEDICAMENTOS!$Q261=0,"Rojo",IF(AND(DETALLADOMEDICAMENTOS!$Q261&gt;0,DETALLADOMEDICAMENTOS!$Q261&lt;0.99),"Amarillo","Verde")),"")</f>
        <v/>
      </c>
      <c r="T261" s="115">
        <f>IF(DETALLADOMEDICAMENTOS!$E261="DISTRIBUCIoN",1/((COUNTIFS(B:B,DETALLADOMEDICAMENTOS!$B261,P:P,"MARZO")+(COUNTIFS(B:B,DETALLADOMEDICAMENTOS!$B261,P:P,"ABRIL")))),FALSE)</f>
        <v>6.25E-2</v>
      </c>
    </row>
    <row r="262" spans="1:20">
      <c r="A262" s="108" t="s">
        <v>37</v>
      </c>
      <c r="B262" s="109">
        <v>136</v>
      </c>
      <c r="C262" s="109">
        <v>3424</v>
      </c>
      <c r="D262" s="109" t="s">
        <v>542</v>
      </c>
      <c r="E262" s="109" t="s">
        <v>394</v>
      </c>
      <c r="F262" s="109" t="s">
        <v>19</v>
      </c>
      <c r="G262" s="109" t="s">
        <v>408</v>
      </c>
      <c r="H262" s="109" t="s">
        <v>409</v>
      </c>
      <c r="I262" s="109" t="s">
        <v>397</v>
      </c>
      <c r="J262" s="109" t="s">
        <v>381</v>
      </c>
      <c r="K262" s="110" t="s">
        <v>381</v>
      </c>
      <c r="L262" s="110">
        <v>500</v>
      </c>
      <c r="M262" s="111">
        <v>0</v>
      </c>
      <c r="N262" s="111"/>
      <c r="O262" s="112"/>
      <c r="P262" s="110" t="s">
        <v>399</v>
      </c>
      <c r="Q262" s="113">
        <f>+IFERROR(IF(E262="DISTRIBUCION",((SUMIFS(M:M,D:D,DETALLADOMEDICAMENTOS!$D262,H:H,DETALLADOMEDICAMENTOS!$H262,P:P,"MARZO")+(SUMIFS(M:M,D:D,DETALLADOMEDICAMENTOS!$D262,H:H,DETALLADOMEDICAMENTOS!$H262,P:P,"ABRIL")))/(SUMIFS(L:L,D:D,DETALLADOMEDICAMENTOS!$D262,H:H,DETALLADOMEDICAMENTOS!$H262,P:P,"MARZO")+(SUMIFS(L:L,D:D,DETALLADOMEDICAMENTOS!$D262,H:H,DETALLADOMEDICAMENTOS!$H262,P:P,"ABRIL")))),(SUMIFS(K:K,D:D,DETALLADOMEDICAMENTOS!$D262,H:H,DETALLADOMEDICAMENTOS!$H262)/(SUMIFS(J:J,D:D,DETALLADOMEDICAMENTOS!$D262,H:H,DETALLADOMEDICAMENTOS!$H262)))),0)</f>
        <v>0.42857142857142855</v>
      </c>
      <c r="R262" s="114">
        <f>IF(DETALLADOMEDICAMENTOS!$E262="DISTRIBUCION",1/((COUNTIFS(B:B,DETALLADOMEDICAMENTOS!$B262,H:H,DETALLADOMEDICAMENTOS!$H262,P:P,"MARZO")+(COUNTIFS(B:B,DETALLADOMEDICAMENTOS!$B262,H:H,DETALLADOMEDICAMENTOS!$H262,P:P,"ABRIL")))),IF(DETALLADOMEDICAMENTOS!$E262="INTEGRAL",1/(COUNTIFS(B:B,DETALLADOMEDICAMENTOS!$B262)),0))</f>
        <v>0.16666666666666666</v>
      </c>
      <c r="S262" s="111" t="str">
        <f>+IF(OR(DETALLADOMEDICAMENTOS!$P262="MARZO",DETALLADOMEDICAMENTOS!$P262="ABRIL"),IF(DETALLADOMEDICAMENTOS!$Q262=0,"Rojo",IF(AND(DETALLADOMEDICAMENTOS!$Q262&gt;0,DETALLADOMEDICAMENTOS!$Q262&lt;0.99),"Amarillo","Verde")),"")</f>
        <v>Amarillo</v>
      </c>
      <c r="T262" s="115">
        <f>IF(DETALLADOMEDICAMENTOS!$E262="DISTRIBUCIoN",1/((COUNTIFS(B:B,DETALLADOMEDICAMENTOS!$B262,P:P,"MARZO")+(COUNTIFS(B:B,DETALLADOMEDICAMENTOS!$B262,P:P,"ABRIL")))),FALSE)</f>
        <v>6.25E-2</v>
      </c>
    </row>
    <row r="263" spans="1:20">
      <c r="A263" s="108" t="s">
        <v>37</v>
      </c>
      <c r="B263" s="109">
        <v>136</v>
      </c>
      <c r="C263" s="109">
        <v>3498</v>
      </c>
      <c r="D263" s="109" t="s">
        <v>542</v>
      </c>
      <c r="E263" s="109" t="s">
        <v>394</v>
      </c>
      <c r="F263" s="109" t="s">
        <v>19</v>
      </c>
      <c r="G263" s="109" t="s">
        <v>415</v>
      </c>
      <c r="H263" s="109" t="s">
        <v>405</v>
      </c>
      <c r="I263" s="109" t="s">
        <v>397</v>
      </c>
      <c r="J263" s="109" t="s">
        <v>381</v>
      </c>
      <c r="K263" s="110" t="s">
        <v>381</v>
      </c>
      <c r="L263" s="110">
        <v>300</v>
      </c>
      <c r="M263" s="111">
        <v>0</v>
      </c>
      <c r="N263" s="111"/>
      <c r="O263" s="112"/>
      <c r="P263" s="110" t="s">
        <v>399</v>
      </c>
      <c r="Q263" s="113">
        <f>+IFERROR(IF(E263="DISTRIBUCION",((SUMIFS(M:M,D:D,DETALLADOMEDICAMENTOS!$D263,H:H,DETALLADOMEDICAMENTOS!$H263,P:P,"MARZO")+(SUMIFS(M:M,D:D,DETALLADOMEDICAMENTOS!$D263,H:H,DETALLADOMEDICAMENTOS!$H263,P:P,"ABRIL")))/(SUMIFS(L:L,D:D,DETALLADOMEDICAMENTOS!$D263,H:H,DETALLADOMEDICAMENTOS!$H263,P:P,"MARZO")+(SUMIFS(L:L,D:D,DETALLADOMEDICAMENTOS!$D263,H:H,DETALLADOMEDICAMENTOS!$H263,P:P,"ABRIL")))),(SUMIFS(K:K,D:D,DETALLADOMEDICAMENTOS!$D263,H:H,DETALLADOMEDICAMENTOS!$H263)/(SUMIFS(J:J,D:D,DETALLADOMEDICAMENTOS!$D263,H:H,DETALLADOMEDICAMENTOS!$H263)))),0)</f>
        <v>0.31818181818181818</v>
      </c>
      <c r="R263" s="114">
        <f>IF(DETALLADOMEDICAMENTOS!$E263="DISTRIBUCION",1/((COUNTIFS(B:B,DETALLADOMEDICAMENTOS!$B263,H:H,DETALLADOMEDICAMENTOS!$H263,P:P,"MARZO")+(COUNTIFS(B:B,DETALLADOMEDICAMENTOS!$B263,H:H,DETALLADOMEDICAMENTOS!$H263,P:P,"ABRIL")))),IF(DETALLADOMEDICAMENTOS!$E263="INTEGRAL",1/(COUNTIFS(B:B,DETALLADOMEDICAMENTOS!$B263)),0))</f>
        <v>0.125</v>
      </c>
      <c r="S263" s="111" t="str">
        <f>+IF(OR(DETALLADOMEDICAMENTOS!$P263="MARZO",DETALLADOMEDICAMENTOS!$P263="ABRIL"),IF(DETALLADOMEDICAMENTOS!$Q263=0,"Rojo",IF(AND(DETALLADOMEDICAMENTOS!$Q263&gt;0,DETALLADOMEDICAMENTOS!$Q263&lt;0.99),"Amarillo","Verde")),"")</f>
        <v>Amarillo</v>
      </c>
      <c r="T263" s="115">
        <f>IF(DETALLADOMEDICAMENTOS!$E263="DISTRIBUCIoN",1/((COUNTIFS(B:B,DETALLADOMEDICAMENTOS!$B263,P:P,"MARZO")+(COUNTIFS(B:B,DETALLADOMEDICAMENTOS!$B263,P:P,"ABRIL")))),FALSE)</f>
        <v>6.25E-2</v>
      </c>
    </row>
    <row r="264" spans="1:20">
      <c r="A264" s="108" t="s">
        <v>37</v>
      </c>
      <c r="B264" s="109">
        <v>136</v>
      </c>
      <c r="C264" s="109">
        <v>3280</v>
      </c>
      <c r="D264" s="109" t="s">
        <v>542</v>
      </c>
      <c r="E264" s="109" t="s">
        <v>394</v>
      </c>
      <c r="F264" s="109" t="s">
        <v>19</v>
      </c>
      <c r="G264" s="109" t="s">
        <v>416</v>
      </c>
      <c r="H264" s="109" t="s">
        <v>409</v>
      </c>
      <c r="I264" s="109" t="s">
        <v>397</v>
      </c>
      <c r="J264" s="109" t="s">
        <v>381</v>
      </c>
      <c r="K264" s="110" t="s">
        <v>381</v>
      </c>
      <c r="L264" s="110">
        <v>100</v>
      </c>
      <c r="M264" s="111">
        <v>0</v>
      </c>
      <c r="N264" s="111"/>
      <c r="O264" s="112"/>
      <c r="P264" s="110" t="s">
        <v>399</v>
      </c>
      <c r="Q264" s="113">
        <f>+IFERROR(IF(E264="DISTRIBUCION",((SUMIFS(M:M,D:D,DETALLADOMEDICAMENTOS!$D264,H:H,DETALLADOMEDICAMENTOS!$H264,P:P,"MARZO")+(SUMIFS(M:M,D:D,DETALLADOMEDICAMENTOS!$D264,H:H,DETALLADOMEDICAMENTOS!$H264,P:P,"ABRIL")))/(SUMIFS(L:L,D:D,DETALLADOMEDICAMENTOS!$D264,H:H,DETALLADOMEDICAMENTOS!$H264,P:P,"MARZO")+(SUMIFS(L:L,D:D,DETALLADOMEDICAMENTOS!$D264,H:H,DETALLADOMEDICAMENTOS!$H264,P:P,"ABRIL")))),(SUMIFS(K:K,D:D,DETALLADOMEDICAMENTOS!$D264,H:H,DETALLADOMEDICAMENTOS!$H264)/(SUMIFS(J:J,D:D,DETALLADOMEDICAMENTOS!$D264,H:H,DETALLADOMEDICAMENTOS!$H264)))),0)</f>
        <v>0.42857142857142855</v>
      </c>
      <c r="R264" s="114">
        <f>IF(DETALLADOMEDICAMENTOS!$E264="DISTRIBUCION",1/((COUNTIFS(B:B,DETALLADOMEDICAMENTOS!$B264,H:H,DETALLADOMEDICAMENTOS!$H264,P:P,"MARZO")+(COUNTIFS(B:B,DETALLADOMEDICAMENTOS!$B264,H:H,DETALLADOMEDICAMENTOS!$H264,P:P,"ABRIL")))),IF(DETALLADOMEDICAMENTOS!$E264="INTEGRAL",1/(COUNTIFS(B:B,DETALLADOMEDICAMENTOS!$B264)),0))</f>
        <v>0.16666666666666666</v>
      </c>
      <c r="S264" s="111" t="str">
        <f>+IF(OR(DETALLADOMEDICAMENTOS!$P264="MARZO",DETALLADOMEDICAMENTOS!$P264="ABRIL"),IF(DETALLADOMEDICAMENTOS!$Q264=0,"Rojo",IF(AND(DETALLADOMEDICAMENTOS!$Q264&gt;0,DETALLADOMEDICAMENTOS!$Q264&lt;0.99),"Amarillo","Verde")),"")</f>
        <v>Amarillo</v>
      </c>
      <c r="T264" s="115">
        <f>IF(DETALLADOMEDICAMENTOS!$E264="DISTRIBUCIoN",1/((COUNTIFS(B:B,DETALLADOMEDICAMENTOS!$B264,P:P,"MARZO")+(COUNTIFS(B:B,DETALLADOMEDICAMENTOS!$B264,P:P,"ABRIL")))),FALSE)</f>
        <v>6.25E-2</v>
      </c>
    </row>
    <row r="265" spans="1:20">
      <c r="A265" s="108" t="s">
        <v>37</v>
      </c>
      <c r="B265" s="109">
        <v>140</v>
      </c>
      <c r="C265" s="109">
        <v>3013</v>
      </c>
      <c r="D265" s="109" t="s">
        <v>551</v>
      </c>
      <c r="E265" s="109" t="s">
        <v>394</v>
      </c>
      <c r="F265" s="109" t="s">
        <v>19</v>
      </c>
      <c r="G265" s="109" t="s">
        <v>395</v>
      </c>
      <c r="H265" s="109" t="s">
        <v>396</v>
      </c>
      <c r="I265" s="109" t="s">
        <v>397</v>
      </c>
      <c r="J265" s="109" t="s">
        <v>381</v>
      </c>
      <c r="K265" s="110" t="s">
        <v>381</v>
      </c>
      <c r="L265" s="110">
        <v>450</v>
      </c>
      <c r="M265" s="111">
        <v>450</v>
      </c>
      <c r="N265" s="111" t="s">
        <v>552</v>
      </c>
      <c r="O265" s="112">
        <v>43909.35229166667</v>
      </c>
      <c r="P265" s="110" t="s">
        <v>399</v>
      </c>
      <c r="Q265" s="113">
        <f>+IFERROR(IF(E265="DISTRIBUCION",((SUMIFS(M:M,D:D,DETALLADOMEDICAMENTOS!$D265,H:H,DETALLADOMEDICAMENTOS!$H265,P:P,"MARZO")+(SUMIFS(M:M,D:D,DETALLADOMEDICAMENTOS!$D265,H:H,DETALLADOMEDICAMENTOS!$H265,P:P,"ABRIL")))/(SUMIFS(L:L,D:D,DETALLADOMEDICAMENTOS!$D265,H:H,DETALLADOMEDICAMENTOS!$H265,P:P,"MARZO")+(SUMIFS(L:L,D:D,DETALLADOMEDICAMENTOS!$D265,H:H,DETALLADOMEDICAMENTOS!$H265,P:P,"ABRIL")))),(SUMIFS(K:K,D:D,DETALLADOMEDICAMENTOS!$D265,H:H,DETALLADOMEDICAMENTOS!$H265)/(SUMIFS(J:J,D:D,DETALLADOMEDICAMENTOS!$D265,H:H,DETALLADOMEDICAMENTOS!$H265)))),0)</f>
        <v>1</v>
      </c>
      <c r="R265" s="114">
        <f>IF(DETALLADOMEDICAMENTOS!$E265="DISTRIBUCION",1/((COUNTIFS(B:B,DETALLADOMEDICAMENTOS!$B265,H:H,DETALLADOMEDICAMENTOS!$H265,P:P,"MARZO")+(COUNTIFS(B:B,DETALLADOMEDICAMENTOS!$B265,H:H,DETALLADOMEDICAMENTOS!$H265,P:P,"ABRIL")))),IF(DETALLADOMEDICAMENTOS!$E265="INTEGRAL",1/(COUNTIFS(B:B,DETALLADOMEDICAMENTOS!$B265)),0))</f>
        <v>1</v>
      </c>
      <c r="S265" s="111" t="str">
        <f>+IF(OR(DETALLADOMEDICAMENTOS!$P265="MARZO",DETALLADOMEDICAMENTOS!$P265="ABRIL"),IF(DETALLADOMEDICAMENTOS!$Q265=0,"Rojo",IF(AND(DETALLADOMEDICAMENTOS!$Q265&gt;0,DETALLADOMEDICAMENTOS!$Q265&lt;0.99),"Amarillo","Verde")),"")</f>
        <v>Verde</v>
      </c>
      <c r="T265" s="115">
        <f>IF(DETALLADOMEDICAMENTOS!$E265="DISTRIBUCIoN",1/((COUNTIFS(B:B,DETALLADOMEDICAMENTOS!$B265,P:P,"MARZO")+(COUNTIFS(B:B,DETALLADOMEDICAMENTOS!$B265,P:P,"ABRIL")))),FALSE)</f>
        <v>8.3333333333333329E-2</v>
      </c>
    </row>
    <row r="266" spans="1:20">
      <c r="A266" s="108" t="s">
        <v>37</v>
      </c>
      <c r="B266" s="109">
        <v>140</v>
      </c>
      <c r="C266" s="109">
        <v>3173</v>
      </c>
      <c r="D266" s="109" t="s">
        <v>551</v>
      </c>
      <c r="E266" s="109" t="s">
        <v>394</v>
      </c>
      <c r="F266" s="109" t="s">
        <v>19</v>
      </c>
      <c r="G266" s="109" t="s">
        <v>422</v>
      </c>
      <c r="H266" s="109" t="s">
        <v>405</v>
      </c>
      <c r="I266" s="109" t="s">
        <v>397</v>
      </c>
      <c r="J266" s="109" t="s">
        <v>381</v>
      </c>
      <c r="K266" s="110" t="s">
        <v>381</v>
      </c>
      <c r="L266" s="110">
        <v>200</v>
      </c>
      <c r="M266" s="111">
        <v>200</v>
      </c>
      <c r="N266" s="111" t="s">
        <v>553</v>
      </c>
      <c r="O266" s="112">
        <v>43913.464884259258</v>
      </c>
      <c r="P266" s="110" t="s">
        <v>399</v>
      </c>
      <c r="Q266" s="113">
        <f>+IFERROR(IF(E266="DISTRIBUCION",((SUMIFS(M:M,D:D,DETALLADOMEDICAMENTOS!$D266,H:H,DETALLADOMEDICAMENTOS!$H266,P:P,"MARZO")+(SUMIFS(M:M,D:D,DETALLADOMEDICAMENTOS!$D266,H:H,DETALLADOMEDICAMENTOS!$H266,P:P,"ABRIL")))/(SUMIFS(L:L,D:D,DETALLADOMEDICAMENTOS!$D266,H:H,DETALLADOMEDICAMENTOS!$H266,P:P,"MARZO")+(SUMIFS(L:L,D:D,DETALLADOMEDICAMENTOS!$D266,H:H,DETALLADOMEDICAMENTOS!$H266,P:P,"ABRIL")))),(SUMIFS(K:K,D:D,DETALLADOMEDICAMENTOS!$D266,H:H,DETALLADOMEDICAMENTOS!$H266)/(SUMIFS(J:J,D:D,DETALLADOMEDICAMENTOS!$D266,H:H,DETALLADOMEDICAMENTOS!$H266)))),0)</f>
        <v>1</v>
      </c>
      <c r="R266" s="114">
        <f>IF(DETALLADOMEDICAMENTOS!$E266="DISTRIBUCION",1/((COUNTIFS(B:B,DETALLADOMEDICAMENTOS!$B266,H:H,DETALLADOMEDICAMENTOS!$H266,P:P,"MARZO")+(COUNTIFS(B:B,DETALLADOMEDICAMENTOS!$B266,H:H,DETALLADOMEDICAMENTOS!$H266,P:P,"ABRIL")))),IF(DETALLADOMEDICAMENTOS!$E266="INTEGRAL",1/(COUNTIFS(B:B,DETALLADOMEDICAMENTOS!$B266)),0))</f>
        <v>0.2</v>
      </c>
      <c r="S266" s="111" t="str">
        <f>+IF(OR(DETALLADOMEDICAMENTOS!$P266="MARZO",DETALLADOMEDICAMENTOS!$P266="ABRIL"),IF(DETALLADOMEDICAMENTOS!$Q266=0,"Rojo",IF(AND(DETALLADOMEDICAMENTOS!$Q266&gt;0,DETALLADOMEDICAMENTOS!$Q266&lt;0.99),"Amarillo","Verde")),"")</f>
        <v>Verde</v>
      </c>
      <c r="T266" s="115">
        <f>IF(DETALLADOMEDICAMENTOS!$E266="DISTRIBUCIoN",1/((COUNTIFS(B:B,DETALLADOMEDICAMENTOS!$B266,P:P,"MARZO")+(COUNTIFS(B:B,DETALLADOMEDICAMENTOS!$B266,P:P,"ABRIL")))),FALSE)</f>
        <v>8.3333333333333329E-2</v>
      </c>
    </row>
    <row r="267" spans="1:20">
      <c r="A267" s="108" t="s">
        <v>37</v>
      </c>
      <c r="B267" s="109">
        <v>140</v>
      </c>
      <c r="C267" s="109">
        <v>3211</v>
      </c>
      <c r="D267" s="109" t="s">
        <v>551</v>
      </c>
      <c r="E267" s="109" t="s">
        <v>394</v>
      </c>
      <c r="F267" s="109" t="s">
        <v>19</v>
      </c>
      <c r="G267" s="109" t="s">
        <v>404</v>
      </c>
      <c r="H267" s="109" t="s">
        <v>405</v>
      </c>
      <c r="I267" s="109" t="s">
        <v>397</v>
      </c>
      <c r="J267" s="109" t="s">
        <v>381</v>
      </c>
      <c r="K267" s="110" t="s">
        <v>381</v>
      </c>
      <c r="L267" s="110">
        <v>200</v>
      </c>
      <c r="M267" s="111">
        <v>200</v>
      </c>
      <c r="N267" s="111" t="s">
        <v>553</v>
      </c>
      <c r="O267" s="112">
        <v>43913.464884259258</v>
      </c>
      <c r="P267" s="110" t="s">
        <v>399</v>
      </c>
      <c r="Q267" s="113">
        <f>+IFERROR(IF(E267="DISTRIBUCION",((SUMIFS(M:M,D:D,DETALLADOMEDICAMENTOS!$D267,H:H,DETALLADOMEDICAMENTOS!$H267,P:P,"MARZO")+(SUMIFS(M:M,D:D,DETALLADOMEDICAMENTOS!$D267,H:H,DETALLADOMEDICAMENTOS!$H267,P:P,"ABRIL")))/(SUMIFS(L:L,D:D,DETALLADOMEDICAMENTOS!$D267,H:H,DETALLADOMEDICAMENTOS!$H267,P:P,"MARZO")+(SUMIFS(L:L,D:D,DETALLADOMEDICAMENTOS!$D267,H:H,DETALLADOMEDICAMENTOS!$H267,P:P,"ABRIL")))),(SUMIFS(K:K,D:D,DETALLADOMEDICAMENTOS!$D267,H:H,DETALLADOMEDICAMENTOS!$H267)/(SUMIFS(J:J,D:D,DETALLADOMEDICAMENTOS!$D267,H:H,DETALLADOMEDICAMENTOS!$H267)))),0)</f>
        <v>1</v>
      </c>
      <c r="R267" s="114">
        <f>IF(DETALLADOMEDICAMENTOS!$E267="DISTRIBUCION",1/((COUNTIFS(B:B,DETALLADOMEDICAMENTOS!$B267,H:H,DETALLADOMEDICAMENTOS!$H267,P:P,"MARZO")+(COUNTIFS(B:B,DETALLADOMEDICAMENTOS!$B267,H:H,DETALLADOMEDICAMENTOS!$H267,P:P,"ABRIL")))),IF(DETALLADOMEDICAMENTOS!$E267="INTEGRAL",1/(COUNTIFS(B:B,DETALLADOMEDICAMENTOS!$B267)),0))</f>
        <v>0.2</v>
      </c>
      <c r="S267" s="111" t="str">
        <f>+IF(OR(DETALLADOMEDICAMENTOS!$P267="MARZO",DETALLADOMEDICAMENTOS!$P267="ABRIL"),IF(DETALLADOMEDICAMENTOS!$Q267=0,"Rojo",IF(AND(DETALLADOMEDICAMENTOS!$Q267&gt;0,DETALLADOMEDICAMENTOS!$Q267&lt;0.99),"Amarillo","Verde")),"")</f>
        <v>Verde</v>
      </c>
      <c r="T267" s="115">
        <f>IF(DETALLADOMEDICAMENTOS!$E267="DISTRIBUCIoN",1/((COUNTIFS(B:B,DETALLADOMEDICAMENTOS!$B267,P:P,"MARZO")+(COUNTIFS(B:B,DETALLADOMEDICAMENTOS!$B267,P:P,"ABRIL")))),FALSE)</f>
        <v>8.3333333333333329E-2</v>
      </c>
    </row>
    <row r="268" spans="1:20">
      <c r="A268" s="108" t="s">
        <v>37</v>
      </c>
      <c r="B268" s="109">
        <v>140</v>
      </c>
      <c r="C268" s="109">
        <v>3245</v>
      </c>
      <c r="D268" s="109" t="s">
        <v>551</v>
      </c>
      <c r="E268" s="109" t="s">
        <v>394</v>
      </c>
      <c r="F268" s="109" t="s">
        <v>19</v>
      </c>
      <c r="G268" s="109" t="s">
        <v>407</v>
      </c>
      <c r="H268" s="109" t="s">
        <v>405</v>
      </c>
      <c r="I268" s="109" t="s">
        <v>397</v>
      </c>
      <c r="J268" s="109" t="s">
        <v>381</v>
      </c>
      <c r="K268" s="110" t="s">
        <v>381</v>
      </c>
      <c r="L268" s="110">
        <v>100</v>
      </c>
      <c r="M268" s="111">
        <v>100</v>
      </c>
      <c r="N268" s="111" t="s">
        <v>553</v>
      </c>
      <c r="O268" s="112">
        <v>43913.464884259258</v>
      </c>
      <c r="P268" s="110" t="s">
        <v>399</v>
      </c>
      <c r="Q268" s="113">
        <f>+IFERROR(IF(E268="DISTRIBUCION",((SUMIFS(M:M,D:D,DETALLADOMEDICAMENTOS!$D268,H:H,DETALLADOMEDICAMENTOS!$H268,P:P,"MARZO")+(SUMIFS(M:M,D:D,DETALLADOMEDICAMENTOS!$D268,H:H,DETALLADOMEDICAMENTOS!$H268,P:P,"ABRIL")))/(SUMIFS(L:L,D:D,DETALLADOMEDICAMENTOS!$D268,H:H,DETALLADOMEDICAMENTOS!$H268,P:P,"MARZO")+(SUMIFS(L:L,D:D,DETALLADOMEDICAMENTOS!$D268,H:H,DETALLADOMEDICAMENTOS!$H268,P:P,"ABRIL")))),(SUMIFS(K:K,D:D,DETALLADOMEDICAMENTOS!$D268,H:H,DETALLADOMEDICAMENTOS!$H268)/(SUMIFS(J:J,D:D,DETALLADOMEDICAMENTOS!$D268,H:H,DETALLADOMEDICAMENTOS!$H268)))),0)</f>
        <v>1</v>
      </c>
      <c r="R268" s="114">
        <f>IF(DETALLADOMEDICAMENTOS!$E268="DISTRIBUCION",1/((COUNTIFS(B:B,DETALLADOMEDICAMENTOS!$B268,H:H,DETALLADOMEDICAMENTOS!$H268,P:P,"MARZO")+(COUNTIFS(B:B,DETALLADOMEDICAMENTOS!$B268,H:H,DETALLADOMEDICAMENTOS!$H268,P:P,"ABRIL")))),IF(DETALLADOMEDICAMENTOS!$E268="INTEGRAL",1/(COUNTIFS(B:B,DETALLADOMEDICAMENTOS!$B268)),0))</f>
        <v>0.2</v>
      </c>
      <c r="S268" s="111" t="str">
        <f>+IF(OR(DETALLADOMEDICAMENTOS!$P268="MARZO",DETALLADOMEDICAMENTOS!$P268="ABRIL"),IF(DETALLADOMEDICAMENTOS!$Q268=0,"Rojo",IF(AND(DETALLADOMEDICAMENTOS!$Q268&gt;0,DETALLADOMEDICAMENTOS!$Q268&lt;0.99),"Amarillo","Verde")),"")</f>
        <v>Verde</v>
      </c>
      <c r="T268" s="115">
        <f>IF(DETALLADOMEDICAMENTOS!$E268="DISTRIBUCIoN",1/((COUNTIFS(B:B,DETALLADOMEDICAMENTOS!$B268,P:P,"MARZO")+(COUNTIFS(B:B,DETALLADOMEDICAMENTOS!$B268,P:P,"ABRIL")))),FALSE)</f>
        <v>8.3333333333333329E-2</v>
      </c>
    </row>
    <row r="269" spans="1:20">
      <c r="A269" s="108" t="s">
        <v>37</v>
      </c>
      <c r="B269" s="109">
        <v>140</v>
      </c>
      <c r="C269" s="109">
        <v>3271</v>
      </c>
      <c r="D269" s="109" t="s">
        <v>551</v>
      </c>
      <c r="E269" s="109" t="s">
        <v>394</v>
      </c>
      <c r="F269" s="109" t="s">
        <v>19</v>
      </c>
      <c r="G269" s="109" t="s">
        <v>433</v>
      </c>
      <c r="H269" s="109" t="s">
        <v>405</v>
      </c>
      <c r="I269" s="109" t="s">
        <v>397</v>
      </c>
      <c r="J269" s="109" t="s">
        <v>381</v>
      </c>
      <c r="K269" s="110" t="s">
        <v>381</v>
      </c>
      <c r="L269" s="110">
        <v>200</v>
      </c>
      <c r="M269" s="111">
        <v>200</v>
      </c>
      <c r="N269" s="111" t="s">
        <v>552</v>
      </c>
      <c r="O269" s="112">
        <v>43909.35229166667</v>
      </c>
      <c r="P269" s="110" t="s">
        <v>399</v>
      </c>
      <c r="Q269" s="113">
        <f>+IFERROR(IF(E269="DISTRIBUCION",((SUMIFS(M:M,D:D,DETALLADOMEDICAMENTOS!$D269,H:H,DETALLADOMEDICAMENTOS!$H269,P:P,"MARZO")+(SUMIFS(M:M,D:D,DETALLADOMEDICAMENTOS!$D269,H:H,DETALLADOMEDICAMENTOS!$H269,P:P,"ABRIL")))/(SUMIFS(L:L,D:D,DETALLADOMEDICAMENTOS!$D269,H:H,DETALLADOMEDICAMENTOS!$H269,P:P,"MARZO")+(SUMIFS(L:L,D:D,DETALLADOMEDICAMENTOS!$D269,H:H,DETALLADOMEDICAMENTOS!$H269,P:P,"ABRIL")))),(SUMIFS(K:K,D:D,DETALLADOMEDICAMENTOS!$D269,H:H,DETALLADOMEDICAMENTOS!$H269)/(SUMIFS(J:J,D:D,DETALLADOMEDICAMENTOS!$D269,H:H,DETALLADOMEDICAMENTOS!$H269)))),0)</f>
        <v>1</v>
      </c>
      <c r="R269" s="114">
        <f>IF(DETALLADOMEDICAMENTOS!$E269="DISTRIBUCION",1/((COUNTIFS(B:B,DETALLADOMEDICAMENTOS!$B269,H:H,DETALLADOMEDICAMENTOS!$H269,P:P,"MARZO")+(COUNTIFS(B:B,DETALLADOMEDICAMENTOS!$B269,H:H,DETALLADOMEDICAMENTOS!$H269,P:P,"ABRIL")))),IF(DETALLADOMEDICAMENTOS!$E269="INTEGRAL",1/(COUNTIFS(B:B,DETALLADOMEDICAMENTOS!$B269)),0))</f>
        <v>0.2</v>
      </c>
      <c r="S269" s="111" t="str">
        <f>+IF(OR(DETALLADOMEDICAMENTOS!$P269="MARZO",DETALLADOMEDICAMENTOS!$P269="ABRIL"),IF(DETALLADOMEDICAMENTOS!$Q269=0,"Rojo",IF(AND(DETALLADOMEDICAMENTOS!$Q269&gt;0,DETALLADOMEDICAMENTOS!$Q269&lt;0.99),"Amarillo","Verde")),"")</f>
        <v>Verde</v>
      </c>
      <c r="T269" s="115">
        <f>IF(DETALLADOMEDICAMENTOS!$E269="DISTRIBUCIoN",1/((COUNTIFS(B:B,DETALLADOMEDICAMENTOS!$B269,P:P,"MARZO")+(COUNTIFS(B:B,DETALLADOMEDICAMENTOS!$B269,P:P,"ABRIL")))),FALSE)</f>
        <v>8.3333333333333329E-2</v>
      </c>
    </row>
    <row r="270" spans="1:20">
      <c r="A270" s="108" t="s">
        <v>37</v>
      </c>
      <c r="B270" s="109">
        <v>140</v>
      </c>
      <c r="C270" s="109">
        <v>3281</v>
      </c>
      <c r="D270" s="109" t="s">
        <v>551</v>
      </c>
      <c r="E270" s="109" t="s">
        <v>394</v>
      </c>
      <c r="F270" s="109" t="s">
        <v>19</v>
      </c>
      <c r="G270" s="109" t="s">
        <v>426</v>
      </c>
      <c r="H270" s="109" t="s">
        <v>409</v>
      </c>
      <c r="I270" s="109" t="s">
        <v>397</v>
      </c>
      <c r="J270" s="109" t="s">
        <v>381</v>
      </c>
      <c r="K270" s="110" t="s">
        <v>381</v>
      </c>
      <c r="L270" s="110">
        <v>100</v>
      </c>
      <c r="M270" s="111">
        <v>100</v>
      </c>
      <c r="N270" s="111" t="s">
        <v>552</v>
      </c>
      <c r="O270" s="112">
        <v>43909.35229166667</v>
      </c>
      <c r="P270" s="110" t="s">
        <v>399</v>
      </c>
      <c r="Q270" s="113">
        <f>+IFERROR(IF(E270="DISTRIBUCION",((SUMIFS(M:M,D:D,DETALLADOMEDICAMENTOS!$D270,H:H,DETALLADOMEDICAMENTOS!$H270,P:P,"MARZO")+(SUMIFS(M:M,D:D,DETALLADOMEDICAMENTOS!$D270,H:H,DETALLADOMEDICAMENTOS!$H270,P:P,"ABRIL")))/(SUMIFS(L:L,D:D,DETALLADOMEDICAMENTOS!$D270,H:H,DETALLADOMEDICAMENTOS!$H270,P:P,"MARZO")+(SUMIFS(L:L,D:D,DETALLADOMEDICAMENTOS!$D270,H:H,DETALLADOMEDICAMENTOS!$H270,P:P,"ABRIL")))),(SUMIFS(K:K,D:D,DETALLADOMEDICAMENTOS!$D270,H:H,DETALLADOMEDICAMENTOS!$H270)/(SUMIFS(J:J,D:D,DETALLADOMEDICAMENTOS!$D270,H:H,DETALLADOMEDICAMENTOS!$H270)))),0)</f>
        <v>1</v>
      </c>
      <c r="R270" s="114">
        <f>IF(DETALLADOMEDICAMENTOS!$E270="DISTRIBUCION",1/((COUNTIFS(B:B,DETALLADOMEDICAMENTOS!$B270,H:H,DETALLADOMEDICAMENTOS!$H270,P:P,"MARZO")+(COUNTIFS(B:B,DETALLADOMEDICAMENTOS!$B270,H:H,DETALLADOMEDICAMENTOS!$H270,P:P,"ABRIL")))),IF(DETALLADOMEDICAMENTOS!$E270="INTEGRAL",1/(COUNTIFS(B:B,DETALLADOMEDICAMENTOS!$B270)),0))</f>
        <v>0.16666666666666666</v>
      </c>
      <c r="S270" s="111" t="str">
        <f>+IF(OR(DETALLADOMEDICAMENTOS!$P270="MARZO",DETALLADOMEDICAMENTOS!$P270="ABRIL"),IF(DETALLADOMEDICAMENTOS!$Q270=0,"Rojo",IF(AND(DETALLADOMEDICAMENTOS!$Q270&gt;0,DETALLADOMEDICAMENTOS!$Q270&lt;0.99),"Amarillo","Verde")),"")</f>
        <v>Verde</v>
      </c>
      <c r="T270" s="115">
        <f>IF(DETALLADOMEDICAMENTOS!$E270="DISTRIBUCIoN",1/((COUNTIFS(B:B,DETALLADOMEDICAMENTOS!$B270,P:P,"MARZO")+(COUNTIFS(B:B,DETALLADOMEDICAMENTOS!$B270,P:P,"ABRIL")))),FALSE)</f>
        <v>8.3333333333333329E-2</v>
      </c>
    </row>
    <row r="271" spans="1:20">
      <c r="A271" s="108" t="s">
        <v>37</v>
      </c>
      <c r="B271" s="109">
        <v>140</v>
      </c>
      <c r="C271" s="109">
        <v>3424</v>
      </c>
      <c r="D271" s="109" t="s">
        <v>551</v>
      </c>
      <c r="E271" s="109" t="s">
        <v>394</v>
      </c>
      <c r="F271" s="109" t="s">
        <v>19</v>
      </c>
      <c r="G271" s="109" t="s">
        <v>408</v>
      </c>
      <c r="H271" s="109" t="s">
        <v>409</v>
      </c>
      <c r="I271" s="109" t="s">
        <v>397</v>
      </c>
      <c r="J271" s="109" t="s">
        <v>381</v>
      </c>
      <c r="K271" s="110" t="s">
        <v>381</v>
      </c>
      <c r="L271" s="110">
        <v>350</v>
      </c>
      <c r="M271" s="111">
        <v>400</v>
      </c>
      <c r="N271" s="111" t="s">
        <v>552</v>
      </c>
      <c r="O271" s="112">
        <v>43909.35229166667</v>
      </c>
      <c r="P271" s="110" t="s">
        <v>399</v>
      </c>
      <c r="Q271" s="113">
        <f>+IFERROR(IF(E271="DISTRIBUCION",((SUMIFS(M:M,D:D,DETALLADOMEDICAMENTOS!$D271,H:H,DETALLADOMEDICAMENTOS!$H271,P:P,"MARZO")+(SUMIFS(M:M,D:D,DETALLADOMEDICAMENTOS!$D271,H:H,DETALLADOMEDICAMENTOS!$H271,P:P,"ABRIL")))/(SUMIFS(L:L,D:D,DETALLADOMEDICAMENTOS!$D271,H:H,DETALLADOMEDICAMENTOS!$H271,P:P,"MARZO")+(SUMIFS(L:L,D:D,DETALLADOMEDICAMENTOS!$D271,H:H,DETALLADOMEDICAMENTOS!$H271,P:P,"ABRIL")))),(SUMIFS(K:K,D:D,DETALLADOMEDICAMENTOS!$D271,H:H,DETALLADOMEDICAMENTOS!$H271)/(SUMIFS(J:J,D:D,DETALLADOMEDICAMENTOS!$D271,H:H,DETALLADOMEDICAMENTOS!$H271)))),0)</f>
        <v>1</v>
      </c>
      <c r="R271" s="114">
        <f>IF(DETALLADOMEDICAMENTOS!$E271="DISTRIBUCION",1/((COUNTIFS(B:B,DETALLADOMEDICAMENTOS!$B271,H:H,DETALLADOMEDICAMENTOS!$H271,P:P,"MARZO")+(COUNTIFS(B:B,DETALLADOMEDICAMENTOS!$B271,H:H,DETALLADOMEDICAMENTOS!$H271,P:P,"ABRIL")))),IF(DETALLADOMEDICAMENTOS!$E271="INTEGRAL",1/(COUNTIFS(B:B,DETALLADOMEDICAMENTOS!$B271)),0))</f>
        <v>0.16666666666666666</v>
      </c>
      <c r="S271" s="111" t="str">
        <f>+IF(OR(DETALLADOMEDICAMENTOS!$P271="MARZO",DETALLADOMEDICAMENTOS!$P271="ABRIL"),IF(DETALLADOMEDICAMENTOS!$Q271=0,"Rojo",IF(AND(DETALLADOMEDICAMENTOS!$Q271&gt;0,DETALLADOMEDICAMENTOS!$Q271&lt;0.99),"Amarillo","Verde")),"")</f>
        <v>Verde</v>
      </c>
      <c r="T271" s="115">
        <f>IF(DETALLADOMEDICAMENTOS!$E271="DISTRIBUCIoN",1/((COUNTIFS(B:B,DETALLADOMEDICAMENTOS!$B271,P:P,"MARZO")+(COUNTIFS(B:B,DETALLADOMEDICAMENTOS!$B271,P:P,"ABRIL")))),FALSE)</f>
        <v>8.3333333333333329E-2</v>
      </c>
    </row>
    <row r="272" spans="1:20">
      <c r="A272" s="108" t="s">
        <v>37</v>
      </c>
      <c r="B272" s="109">
        <v>140</v>
      </c>
      <c r="C272" s="109">
        <v>3426</v>
      </c>
      <c r="D272" s="109" t="s">
        <v>551</v>
      </c>
      <c r="E272" s="109" t="s">
        <v>394</v>
      </c>
      <c r="F272" s="109" t="s">
        <v>19</v>
      </c>
      <c r="G272" s="109" t="s">
        <v>412</v>
      </c>
      <c r="H272" s="109" t="s">
        <v>409</v>
      </c>
      <c r="I272" s="109" t="s">
        <v>397</v>
      </c>
      <c r="J272" s="109" t="s">
        <v>381</v>
      </c>
      <c r="K272" s="110" t="s">
        <v>381</v>
      </c>
      <c r="L272" s="110">
        <v>200</v>
      </c>
      <c r="M272" s="111">
        <v>200</v>
      </c>
      <c r="N272" s="111" t="s">
        <v>552</v>
      </c>
      <c r="O272" s="112">
        <v>43909.35229166667</v>
      </c>
      <c r="P272" s="110" t="s">
        <v>399</v>
      </c>
      <c r="Q272" s="113">
        <f>+IFERROR(IF(E272="DISTRIBUCION",((SUMIFS(M:M,D:D,DETALLADOMEDICAMENTOS!$D272,H:H,DETALLADOMEDICAMENTOS!$H272,P:P,"MARZO")+(SUMIFS(M:M,D:D,DETALLADOMEDICAMENTOS!$D272,H:H,DETALLADOMEDICAMENTOS!$H272,P:P,"ABRIL")))/(SUMIFS(L:L,D:D,DETALLADOMEDICAMENTOS!$D272,H:H,DETALLADOMEDICAMENTOS!$H272,P:P,"MARZO")+(SUMIFS(L:L,D:D,DETALLADOMEDICAMENTOS!$D272,H:H,DETALLADOMEDICAMENTOS!$H272,P:P,"ABRIL")))),(SUMIFS(K:K,D:D,DETALLADOMEDICAMENTOS!$D272,H:H,DETALLADOMEDICAMENTOS!$H272)/(SUMIFS(J:J,D:D,DETALLADOMEDICAMENTOS!$D272,H:H,DETALLADOMEDICAMENTOS!$H272)))),0)</f>
        <v>1</v>
      </c>
      <c r="R272" s="114">
        <f>IF(DETALLADOMEDICAMENTOS!$E272="DISTRIBUCION",1/((COUNTIFS(B:B,DETALLADOMEDICAMENTOS!$B272,H:H,DETALLADOMEDICAMENTOS!$H272,P:P,"MARZO")+(COUNTIFS(B:B,DETALLADOMEDICAMENTOS!$B272,H:H,DETALLADOMEDICAMENTOS!$H272,P:P,"ABRIL")))),IF(DETALLADOMEDICAMENTOS!$E272="INTEGRAL",1/(COUNTIFS(B:B,DETALLADOMEDICAMENTOS!$B272)),0))</f>
        <v>0.16666666666666666</v>
      </c>
      <c r="S272" s="111" t="str">
        <f>+IF(OR(DETALLADOMEDICAMENTOS!$P272="MARZO",DETALLADOMEDICAMENTOS!$P272="ABRIL"),IF(DETALLADOMEDICAMENTOS!$Q272=0,"Rojo",IF(AND(DETALLADOMEDICAMENTOS!$Q272&gt;0,DETALLADOMEDICAMENTOS!$Q272&lt;0.99),"Amarillo","Verde")),"")</f>
        <v>Verde</v>
      </c>
      <c r="T272" s="115">
        <f>IF(DETALLADOMEDICAMENTOS!$E272="DISTRIBUCIoN",1/((COUNTIFS(B:B,DETALLADOMEDICAMENTOS!$B272,P:P,"MARZO")+(COUNTIFS(B:B,DETALLADOMEDICAMENTOS!$B272,P:P,"ABRIL")))),FALSE)</f>
        <v>8.3333333333333329E-2</v>
      </c>
    </row>
    <row r="273" spans="1:20">
      <c r="A273" s="108" t="s">
        <v>37</v>
      </c>
      <c r="B273" s="109">
        <v>140</v>
      </c>
      <c r="C273" s="109">
        <v>3498</v>
      </c>
      <c r="D273" s="109" t="s">
        <v>551</v>
      </c>
      <c r="E273" s="109" t="s">
        <v>394</v>
      </c>
      <c r="F273" s="109" t="s">
        <v>19</v>
      </c>
      <c r="G273" s="109" t="s">
        <v>415</v>
      </c>
      <c r="H273" s="109" t="s">
        <v>405</v>
      </c>
      <c r="I273" s="109" t="s">
        <v>397</v>
      </c>
      <c r="J273" s="109" t="s">
        <v>381</v>
      </c>
      <c r="K273" s="110" t="s">
        <v>381</v>
      </c>
      <c r="L273" s="110">
        <v>350</v>
      </c>
      <c r="M273" s="111">
        <v>350</v>
      </c>
      <c r="N273" s="111" t="s">
        <v>552</v>
      </c>
      <c r="O273" s="112">
        <v>43909.35229166667</v>
      </c>
      <c r="P273" s="110" t="s">
        <v>399</v>
      </c>
      <c r="Q273" s="113">
        <f>+IFERROR(IF(E273="DISTRIBUCION",((SUMIFS(M:M,D:D,DETALLADOMEDICAMENTOS!$D273,H:H,DETALLADOMEDICAMENTOS!$H273,P:P,"MARZO")+(SUMIFS(M:M,D:D,DETALLADOMEDICAMENTOS!$D273,H:H,DETALLADOMEDICAMENTOS!$H273,P:P,"ABRIL")))/(SUMIFS(L:L,D:D,DETALLADOMEDICAMENTOS!$D273,H:H,DETALLADOMEDICAMENTOS!$H273,P:P,"MARZO")+(SUMIFS(L:L,D:D,DETALLADOMEDICAMENTOS!$D273,H:H,DETALLADOMEDICAMENTOS!$H273,P:P,"ABRIL")))),(SUMIFS(K:K,D:D,DETALLADOMEDICAMENTOS!$D273,H:H,DETALLADOMEDICAMENTOS!$H273)/(SUMIFS(J:J,D:D,DETALLADOMEDICAMENTOS!$D273,H:H,DETALLADOMEDICAMENTOS!$H273)))),0)</f>
        <v>1</v>
      </c>
      <c r="R273" s="114">
        <f>IF(DETALLADOMEDICAMENTOS!$E273="DISTRIBUCION",1/((COUNTIFS(B:B,DETALLADOMEDICAMENTOS!$B273,H:H,DETALLADOMEDICAMENTOS!$H273,P:P,"MARZO")+(COUNTIFS(B:B,DETALLADOMEDICAMENTOS!$B273,H:H,DETALLADOMEDICAMENTOS!$H273,P:P,"ABRIL")))),IF(DETALLADOMEDICAMENTOS!$E273="INTEGRAL",1/(COUNTIFS(B:B,DETALLADOMEDICAMENTOS!$B273)),0))</f>
        <v>0.2</v>
      </c>
      <c r="S273" s="111" t="str">
        <f>+IF(OR(DETALLADOMEDICAMENTOS!$P273="MARZO",DETALLADOMEDICAMENTOS!$P273="ABRIL"),IF(DETALLADOMEDICAMENTOS!$Q273=0,"Rojo",IF(AND(DETALLADOMEDICAMENTOS!$Q273&gt;0,DETALLADOMEDICAMENTOS!$Q273&lt;0.99),"Amarillo","Verde")),"")</f>
        <v>Verde</v>
      </c>
      <c r="T273" s="115">
        <f>IF(DETALLADOMEDICAMENTOS!$E273="DISTRIBUCIoN",1/((COUNTIFS(B:B,DETALLADOMEDICAMENTOS!$B273,P:P,"MARZO")+(COUNTIFS(B:B,DETALLADOMEDICAMENTOS!$B273,P:P,"ABRIL")))),FALSE)</f>
        <v>8.3333333333333329E-2</v>
      </c>
    </row>
    <row r="274" spans="1:20">
      <c r="A274" s="108" t="s">
        <v>37</v>
      </c>
      <c r="B274" s="109">
        <v>140</v>
      </c>
      <c r="C274" s="109">
        <v>3563</v>
      </c>
      <c r="D274" s="109" t="s">
        <v>551</v>
      </c>
      <c r="E274" s="109" t="s">
        <v>394</v>
      </c>
      <c r="F274" s="109" t="s">
        <v>19</v>
      </c>
      <c r="G274" s="109" t="s">
        <v>413</v>
      </c>
      <c r="H274" s="109" t="s">
        <v>409</v>
      </c>
      <c r="I274" s="109" t="s">
        <v>397</v>
      </c>
      <c r="J274" s="109" t="s">
        <v>381</v>
      </c>
      <c r="K274" s="110" t="s">
        <v>381</v>
      </c>
      <c r="L274" s="110">
        <v>300</v>
      </c>
      <c r="M274" s="111">
        <v>300</v>
      </c>
      <c r="N274" s="111" t="s">
        <v>553</v>
      </c>
      <c r="O274" s="112">
        <v>43913.464884259258</v>
      </c>
      <c r="P274" s="110" t="s">
        <v>399</v>
      </c>
      <c r="Q274" s="113">
        <f>+IFERROR(IF(E274="DISTRIBUCION",((SUMIFS(M:M,D:D,DETALLADOMEDICAMENTOS!$D274,H:H,DETALLADOMEDICAMENTOS!$H274,P:P,"MARZO")+(SUMIFS(M:M,D:D,DETALLADOMEDICAMENTOS!$D274,H:H,DETALLADOMEDICAMENTOS!$H274,P:P,"ABRIL")))/(SUMIFS(L:L,D:D,DETALLADOMEDICAMENTOS!$D274,H:H,DETALLADOMEDICAMENTOS!$H274,P:P,"MARZO")+(SUMIFS(L:L,D:D,DETALLADOMEDICAMENTOS!$D274,H:H,DETALLADOMEDICAMENTOS!$H274,P:P,"ABRIL")))),(SUMIFS(K:K,D:D,DETALLADOMEDICAMENTOS!$D274,H:H,DETALLADOMEDICAMENTOS!$H274)/(SUMIFS(J:J,D:D,DETALLADOMEDICAMENTOS!$D274,H:H,DETALLADOMEDICAMENTOS!$H274)))),0)</f>
        <v>1</v>
      </c>
      <c r="R274" s="114">
        <f>IF(DETALLADOMEDICAMENTOS!$E274="DISTRIBUCION",1/((COUNTIFS(B:B,DETALLADOMEDICAMENTOS!$B274,H:H,DETALLADOMEDICAMENTOS!$H274,P:P,"MARZO")+(COUNTIFS(B:B,DETALLADOMEDICAMENTOS!$B274,H:H,DETALLADOMEDICAMENTOS!$H274,P:P,"ABRIL")))),IF(DETALLADOMEDICAMENTOS!$E274="INTEGRAL",1/(COUNTIFS(B:B,DETALLADOMEDICAMENTOS!$B274)),0))</f>
        <v>0.16666666666666666</v>
      </c>
      <c r="S274" s="111" t="str">
        <f>+IF(OR(DETALLADOMEDICAMENTOS!$P274="MARZO",DETALLADOMEDICAMENTOS!$P274="ABRIL"),IF(DETALLADOMEDICAMENTOS!$Q274=0,"Rojo",IF(AND(DETALLADOMEDICAMENTOS!$Q274&gt;0,DETALLADOMEDICAMENTOS!$Q274&lt;0.99),"Amarillo","Verde")),"")</f>
        <v>Verde</v>
      </c>
      <c r="T274" s="115">
        <f>IF(DETALLADOMEDICAMENTOS!$E274="DISTRIBUCIoN",1/((COUNTIFS(B:B,DETALLADOMEDICAMENTOS!$B274,P:P,"MARZO")+(COUNTIFS(B:B,DETALLADOMEDICAMENTOS!$B274,P:P,"ABRIL")))),FALSE)</f>
        <v>8.3333333333333329E-2</v>
      </c>
    </row>
    <row r="275" spans="1:20">
      <c r="A275" s="108" t="s">
        <v>37</v>
      </c>
      <c r="B275" s="109">
        <v>140</v>
      </c>
      <c r="C275" s="109">
        <v>3564</v>
      </c>
      <c r="D275" s="109" t="s">
        <v>551</v>
      </c>
      <c r="E275" s="109" t="s">
        <v>394</v>
      </c>
      <c r="F275" s="109" t="s">
        <v>19</v>
      </c>
      <c r="G275" s="109" t="s">
        <v>414</v>
      </c>
      <c r="H275" s="109" t="s">
        <v>409</v>
      </c>
      <c r="I275" s="109" t="s">
        <v>397</v>
      </c>
      <c r="J275" s="109" t="s">
        <v>381</v>
      </c>
      <c r="K275" s="110" t="s">
        <v>381</v>
      </c>
      <c r="L275" s="110">
        <v>100</v>
      </c>
      <c r="M275" s="111">
        <v>100</v>
      </c>
      <c r="N275" s="111" t="s">
        <v>552</v>
      </c>
      <c r="O275" s="112">
        <v>43909.35229166667</v>
      </c>
      <c r="P275" s="110" t="s">
        <v>399</v>
      </c>
      <c r="Q275" s="113">
        <f>+IFERROR(IF(E275="DISTRIBUCION",((SUMIFS(M:M,D:D,DETALLADOMEDICAMENTOS!$D275,H:H,DETALLADOMEDICAMENTOS!$H275,P:P,"MARZO")+(SUMIFS(M:M,D:D,DETALLADOMEDICAMENTOS!$D275,H:H,DETALLADOMEDICAMENTOS!$H275,P:P,"ABRIL")))/(SUMIFS(L:L,D:D,DETALLADOMEDICAMENTOS!$D275,H:H,DETALLADOMEDICAMENTOS!$H275,P:P,"MARZO")+(SUMIFS(L:L,D:D,DETALLADOMEDICAMENTOS!$D275,H:H,DETALLADOMEDICAMENTOS!$H275,P:P,"ABRIL")))),(SUMIFS(K:K,D:D,DETALLADOMEDICAMENTOS!$D275,H:H,DETALLADOMEDICAMENTOS!$H275)/(SUMIFS(J:J,D:D,DETALLADOMEDICAMENTOS!$D275,H:H,DETALLADOMEDICAMENTOS!$H275)))),0)</f>
        <v>1</v>
      </c>
      <c r="R275" s="114">
        <f>IF(DETALLADOMEDICAMENTOS!$E275="DISTRIBUCION",1/((COUNTIFS(B:B,DETALLADOMEDICAMENTOS!$B275,H:H,DETALLADOMEDICAMENTOS!$H275,P:P,"MARZO")+(COUNTIFS(B:B,DETALLADOMEDICAMENTOS!$B275,H:H,DETALLADOMEDICAMENTOS!$H275,P:P,"ABRIL")))),IF(DETALLADOMEDICAMENTOS!$E275="INTEGRAL",1/(COUNTIFS(B:B,DETALLADOMEDICAMENTOS!$B275)),0))</f>
        <v>0.16666666666666666</v>
      </c>
      <c r="S275" s="111" t="str">
        <f>+IF(OR(DETALLADOMEDICAMENTOS!$P275="MARZO",DETALLADOMEDICAMENTOS!$P275="ABRIL"),IF(DETALLADOMEDICAMENTOS!$Q275=0,"Rojo",IF(AND(DETALLADOMEDICAMENTOS!$Q275&gt;0,DETALLADOMEDICAMENTOS!$Q275&lt;0.99),"Amarillo","Verde")),"")</f>
        <v>Verde</v>
      </c>
      <c r="T275" s="115">
        <f>IF(DETALLADOMEDICAMENTOS!$E275="DISTRIBUCIoN",1/((COUNTIFS(B:B,DETALLADOMEDICAMENTOS!$B275,P:P,"MARZO")+(COUNTIFS(B:B,DETALLADOMEDICAMENTOS!$B275,P:P,"ABRIL")))),FALSE)</f>
        <v>8.3333333333333329E-2</v>
      </c>
    </row>
    <row r="276" spans="1:20">
      <c r="A276" s="108" t="s">
        <v>37</v>
      </c>
      <c r="B276" s="109">
        <v>140</v>
      </c>
      <c r="C276" s="109">
        <v>3013</v>
      </c>
      <c r="D276" s="109" t="s">
        <v>551</v>
      </c>
      <c r="E276" s="109" t="s">
        <v>394</v>
      </c>
      <c r="F276" s="109" t="s">
        <v>19</v>
      </c>
      <c r="G276" s="109" t="s">
        <v>395</v>
      </c>
      <c r="H276" s="109" t="s">
        <v>396</v>
      </c>
      <c r="I276" s="109" t="s">
        <v>397</v>
      </c>
      <c r="J276" s="109" t="s">
        <v>381</v>
      </c>
      <c r="K276" s="110" t="s">
        <v>381</v>
      </c>
      <c r="L276" s="110">
        <v>300</v>
      </c>
      <c r="M276" s="111">
        <v>300</v>
      </c>
      <c r="N276" s="111" t="s">
        <v>554</v>
      </c>
      <c r="O276" s="112">
        <v>43876.538206018522</v>
      </c>
      <c r="P276" s="110" t="s">
        <v>401</v>
      </c>
      <c r="Q276" s="113">
        <f>+IFERROR(IF(E276="DISTRIBUCION",((SUMIFS(M:M,D:D,DETALLADOMEDICAMENTOS!$D276,H:H,DETALLADOMEDICAMENTOS!$H276,P:P,"MARZO")+(SUMIFS(M:M,D:D,DETALLADOMEDICAMENTOS!$D276,H:H,DETALLADOMEDICAMENTOS!$H276,P:P,"ABRIL")))/(SUMIFS(L:L,D:D,DETALLADOMEDICAMENTOS!$D276,H:H,DETALLADOMEDICAMENTOS!$H276,P:P,"MARZO")+(SUMIFS(L:L,D:D,DETALLADOMEDICAMENTOS!$D276,H:H,DETALLADOMEDICAMENTOS!$H276,P:P,"ABRIL")))),(SUMIFS(K:K,D:D,DETALLADOMEDICAMENTOS!$D276,H:H,DETALLADOMEDICAMENTOS!$H276)/(SUMIFS(J:J,D:D,DETALLADOMEDICAMENTOS!$D276,H:H,DETALLADOMEDICAMENTOS!$H276)))),0)</f>
        <v>1</v>
      </c>
      <c r="R276" s="114">
        <f>IF(DETALLADOMEDICAMENTOS!$E276="DISTRIBUCION",1/((COUNTIFS(B:B,DETALLADOMEDICAMENTOS!$B276,H:H,DETALLADOMEDICAMENTOS!$H276,P:P,"MARZO")+(COUNTIFS(B:B,DETALLADOMEDICAMENTOS!$B276,H:H,DETALLADOMEDICAMENTOS!$H276,P:P,"ABRIL")))),IF(DETALLADOMEDICAMENTOS!$E276="INTEGRAL",1/(COUNTIFS(B:B,DETALLADOMEDICAMENTOS!$B276)),0))</f>
        <v>1</v>
      </c>
      <c r="S276" s="111" t="str">
        <f>+IF(OR(DETALLADOMEDICAMENTOS!$P276="MARZO",DETALLADOMEDICAMENTOS!$P276="ABRIL"),IF(DETALLADOMEDICAMENTOS!$Q276=0,"Rojo",IF(AND(DETALLADOMEDICAMENTOS!$Q276&gt;0,DETALLADOMEDICAMENTOS!$Q276&lt;0.99),"Amarillo","Verde")),"")</f>
        <v/>
      </c>
      <c r="T276" s="115">
        <f>IF(DETALLADOMEDICAMENTOS!$E276="DISTRIBUCIoN",1/((COUNTIFS(B:B,DETALLADOMEDICAMENTOS!$B276,P:P,"MARZO")+(COUNTIFS(B:B,DETALLADOMEDICAMENTOS!$B276,P:P,"ABRIL")))),FALSE)</f>
        <v>8.3333333333333329E-2</v>
      </c>
    </row>
    <row r="277" spans="1:20">
      <c r="A277" s="108" t="s">
        <v>37</v>
      </c>
      <c r="B277" s="109">
        <v>140</v>
      </c>
      <c r="C277" s="109">
        <v>3173</v>
      </c>
      <c r="D277" s="109" t="s">
        <v>551</v>
      </c>
      <c r="E277" s="109" t="s">
        <v>394</v>
      </c>
      <c r="F277" s="109" t="s">
        <v>19</v>
      </c>
      <c r="G277" s="109" t="s">
        <v>422</v>
      </c>
      <c r="H277" s="109" t="s">
        <v>405</v>
      </c>
      <c r="I277" s="109" t="s">
        <v>397</v>
      </c>
      <c r="J277" s="109" t="s">
        <v>381</v>
      </c>
      <c r="K277" s="110" t="s">
        <v>381</v>
      </c>
      <c r="L277" s="110">
        <v>200</v>
      </c>
      <c r="M277" s="111">
        <v>0</v>
      </c>
      <c r="N277" s="111" t="s">
        <v>555</v>
      </c>
      <c r="O277" s="112">
        <v>43878.680509259262</v>
      </c>
      <c r="P277" s="110" t="s">
        <v>401</v>
      </c>
      <c r="Q277" s="113">
        <f>+IFERROR(IF(E277="DISTRIBUCION",((SUMIFS(M:M,D:D,DETALLADOMEDICAMENTOS!$D277,H:H,DETALLADOMEDICAMENTOS!$H277,P:P,"MARZO")+(SUMIFS(M:M,D:D,DETALLADOMEDICAMENTOS!$D277,H:H,DETALLADOMEDICAMENTOS!$H277,P:P,"ABRIL")))/(SUMIFS(L:L,D:D,DETALLADOMEDICAMENTOS!$D277,H:H,DETALLADOMEDICAMENTOS!$H277,P:P,"MARZO")+(SUMIFS(L:L,D:D,DETALLADOMEDICAMENTOS!$D277,H:H,DETALLADOMEDICAMENTOS!$H277,P:P,"ABRIL")))),(SUMIFS(K:K,D:D,DETALLADOMEDICAMENTOS!$D277,H:H,DETALLADOMEDICAMENTOS!$H277)/(SUMIFS(J:J,D:D,DETALLADOMEDICAMENTOS!$D277,H:H,DETALLADOMEDICAMENTOS!$H277)))),0)</f>
        <v>1</v>
      </c>
      <c r="R277" s="114">
        <f>IF(DETALLADOMEDICAMENTOS!$E277="DISTRIBUCION",1/((COUNTIFS(B:B,DETALLADOMEDICAMENTOS!$B277,H:H,DETALLADOMEDICAMENTOS!$H277,P:P,"MARZO")+(COUNTIFS(B:B,DETALLADOMEDICAMENTOS!$B277,H:H,DETALLADOMEDICAMENTOS!$H277,P:P,"ABRIL")))),IF(DETALLADOMEDICAMENTOS!$E277="INTEGRAL",1/(COUNTIFS(B:B,DETALLADOMEDICAMENTOS!$B277)),0))</f>
        <v>0.2</v>
      </c>
      <c r="S277" s="111" t="str">
        <f>+IF(OR(DETALLADOMEDICAMENTOS!$P277="MARZO",DETALLADOMEDICAMENTOS!$P277="ABRIL"),IF(DETALLADOMEDICAMENTOS!$Q277=0,"Rojo",IF(AND(DETALLADOMEDICAMENTOS!$Q277&gt;0,DETALLADOMEDICAMENTOS!$Q277&lt;0.99),"Amarillo","Verde")),"")</f>
        <v/>
      </c>
      <c r="T277" s="115">
        <f>IF(DETALLADOMEDICAMENTOS!$E277="DISTRIBUCIoN",1/((COUNTIFS(B:B,DETALLADOMEDICAMENTOS!$B277,P:P,"MARZO")+(COUNTIFS(B:B,DETALLADOMEDICAMENTOS!$B277,P:P,"ABRIL")))),FALSE)</f>
        <v>8.3333333333333329E-2</v>
      </c>
    </row>
    <row r="278" spans="1:20">
      <c r="A278" s="108" t="s">
        <v>37</v>
      </c>
      <c r="B278" s="109">
        <v>140</v>
      </c>
      <c r="C278" s="109">
        <v>3211</v>
      </c>
      <c r="D278" s="109" t="s">
        <v>551</v>
      </c>
      <c r="E278" s="109" t="s">
        <v>394</v>
      </c>
      <c r="F278" s="109" t="s">
        <v>19</v>
      </c>
      <c r="G278" s="109" t="s">
        <v>404</v>
      </c>
      <c r="H278" s="109" t="s">
        <v>405</v>
      </c>
      <c r="I278" s="109" t="s">
        <v>397</v>
      </c>
      <c r="J278" s="109" t="s">
        <v>381</v>
      </c>
      <c r="K278" s="110" t="s">
        <v>381</v>
      </c>
      <c r="L278" s="110">
        <v>200</v>
      </c>
      <c r="M278" s="111">
        <v>200</v>
      </c>
      <c r="N278" s="111" t="s">
        <v>556</v>
      </c>
      <c r="O278" s="112">
        <v>43884</v>
      </c>
      <c r="P278" s="110" t="s">
        <v>401</v>
      </c>
      <c r="Q278" s="113">
        <f>+IFERROR(IF(E278="DISTRIBUCION",((SUMIFS(M:M,D:D,DETALLADOMEDICAMENTOS!$D278,H:H,DETALLADOMEDICAMENTOS!$H278,P:P,"MARZO")+(SUMIFS(M:M,D:D,DETALLADOMEDICAMENTOS!$D278,H:H,DETALLADOMEDICAMENTOS!$H278,P:P,"ABRIL")))/(SUMIFS(L:L,D:D,DETALLADOMEDICAMENTOS!$D278,H:H,DETALLADOMEDICAMENTOS!$H278,P:P,"MARZO")+(SUMIFS(L:L,D:D,DETALLADOMEDICAMENTOS!$D278,H:H,DETALLADOMEDICAMENTOS!$H278,P:P,"ABRIL")))),(SUMIFS(K:K,D:D,DETALLADOMEDICAMENTOS!$D278,H:H,DETALLADOMEDICAMENTOS!$H278)/(SUMIFS(J:J,D:D,DETALLADOMEDICAMENTOS!$D278,H:H,DETALLADOMEDICAMENTOS!$H278)))),0)</f>
        <v>1</v>
      </c>
      <c r="R278" s="114">
        <f>IF(DETALLADOMEDICAMENTOS!$E278="DISTRIBUCION",1/((COUNTIFS(B:B,DETALLADOMEDICAMENTOS!$B278,H:H,DETALLADOMEDICAMENTOS!$H278,P:P,"MARZO")+(COUNTIFS(B:B,DETALLADOMEDICAMENTOS!$B278,H:H,DETALLADOMEDICAMENTOS!$H278,P:P,"ABRIL")))),IF(DETALLADOMEDICAMENTOS!$E278="INTEGRAL",1/(COUNTIFS(B:B,DETALLADOMEDICAMENTOS!$B278)),0))</f>
        <v>0.2</v>
      </c>
      <c r="S278" s="111" t="str">
        <f>+IF(OR(DETALLADOMEDICAMENTOS!$P278="MARZO",DETALLADOMEDICAMENTOS!$P278="ABRIL"),IF(DETALLADOMEDICAMENTOS!$Q278=0,"Rojo",IF(AND(DETALLADOMEDICAMENTOS!$Q278&gt;0,DETALLADOMEDICAMENTOS!$Q278&lt;0.99),"Amarillo","Verde")),"")</f>
        <v/>
      </c>
      <c r="T278" s="115">
        <f>IF(DETALLADOMEDICAMENTOS!$E278="DISTRIBUCIoN",1/((COUNTIFS(B:B,DETALLADOMEDICAMENTOS!$B278,P:P,"MARZO")+(COUNTIFS(B:B,DETALLADOMEDICAMENTOS!$B278,P:P,"ABRIL")))),FALSE)</f>
        <v>8.3333333333333329E-2</v>
      </c>
    </row>
    <row r="279" spans="1:20">
      <c r="A279" s="108" t="s">
        <v>37</v>
      </c>
      <c r="B279" s="109">
        <v>140</v>
      </c>
      <c r="C279" s="109">
        <v>3245</v>
      </c>
      <c r="D279" s="109" t="s">
        <v>551</v>
      </c>
      <c r="E279" s="109" t="s">
        <v>394</v>
      </c>
      <c r="F279" s="109" t="s">
        <v>19</v>
      </c>
      <c r="G279" s="109" t="s">
        <v>407</v>
      </c>
      <c r="H279" s="109" t="s">
        <v>405</v>
      </c>
      <c r="I279" s="109" t="s">
        <v>397</v>
      </c>
      <c r="J279" s="109" t="s">
        <v>381</v>
      </c>
      <c r="K279" s="110" t="s">
        <v>381</v>
      </c>
      <c r="L279" s="110">
        <v>100</v>
      </c>
      <c r="M279" s="111">
        <v>100</v>
      </c>
      <c r="N279" s="111" t="s">
        <v>556</v>
      </c>
      <c r="O279" s="112">
        <v>43884</v>
      </c>
      <c r="P279" s="110" t="s">
        <v>401</v>
      </c>
      <c r="Q279" s="113">
        <f>+IFERROR(IF(E279="DISTRIBUCION",((SUMIFS(M:M,D:D,DETALLADOMEDICAMENTOS!$D279,H:H,DETALLADOMEDICAMENTOS!$H279,P:P,"MARZO")+(SUMIFS(M:M,D:D,DETALLADOMEDICAMENTOS!$D279,H:H,DETALLADOMEDICAMENTOS!$H279,P:P,"ABRIL")))/(SUMIFS(L:L,D:D,DETALLADOMEDICAMENTOS!$D279,H:H,DETALLADOMEDICAMENTOS!$H279,P:P,"MARZO")+(SUMIFS(L:L,D:D,DETALLADOMEDICAMENTOS!$D279,H:H,DETALLADOMEDICAMENTOS!$H279,P:P,"ABRIL")))),(SUMIFS(K:K,D:D,DETALLADOMEDICAMENTOS!$D279,H:H,DETALLADOMEDICAMENTOS!$H279)/(SUMIFS(J:J,D:D,DETALLADOMEDICAMENTOS!$D279,H:H,DETALLADOMEDICAMENTOS!$H279)))),0)</f>
        <v>1</v>
      </c>
      <c r="R279" s="114">
        <f>IF(DETALLADOMEDICAMENTOS!$E279="DISTRIBUCION",1/((COUNTIFS(B:B,DETALLADOMEDICAMENTOS!$B279,H:H,DETALLADOMEDICAMENTOS!$H279,P:P,"MARZO")+(COUNTIFS(B:B,DETALLADOMEDICAMENTOS!$B279,H:H,DETALLADOMEDICAMENTOS!$H279,P:P,"ABRIL")))),IF(DETALLADOMEDICAMENTOS!$E279="INTEGRAL",1/(COUNTIFS(B:B,DETALLADOMEDICAMENTOS!$B279)),0))</f>
        <v>0.2</v>
      </c>
      <c r="S279" s="111" t="str">
        <f>+IF(OR(DETALLADOMEDICAMENTOS!$P279="MARZO",DETALLADOMEDICAMENTOS!$P279="ABRIL"),IF(DETALLADOMEDICAMENTOS!$Q279=0,"Rojo",IF(AND(DETALLADOMEDICAMENTOS!$Q279&gt;0,DETALLADOMEDICAMENTOS!$Q279&lt;0.99),"Amarillo","Verde")),"")</f>
        <v/>
      </c>
      <c r="T279" s="115">
        <f>IF(DETALLADOMEDICAMENTOS!$E279="DISTRIBUCIoN",1/((COUNTIFS(B:B,DETALLADOMEDICAMENTOS!$B279,P:P,"MARZO")+(COUNTIFS(B:B,DETALLADOMEDICAMENTOS!$B279,P:P,"ABRIL")))),FALSE)</f>
        <v>8.3333333333333329E-2</v>
      </c>
    </row>
    <row r="280" spans="1:20">
      <c r="A280" s="108" t="s">
        <v>37</v>
      </c>
      <c r="B280" s="109">
        <v>140</v>
      </c>
      <c r="C280" s="109">
        <v>3271</v>
      </c>
      <c r="D280" s="109" t="s">
        <v>551</v>
      </c>
      <c r="E280" s="109" t="s">
        <v>394</v>
      </c>
      <c r="F280" s="109" t="s">
        <v>19</v>
      </c>
      <c r="G280" s="109" t="s">
        <v>433</v>
      </c>
      <c r="H280" s="109" t="s">
        <v>405</v>
      </c>
      <c r="I280" s="109" t="s">
        <v>397</v>
      </c>
      <c r="J280" s="109" t="s">
        <v>381</v>
      </c>
      <c r="K280" s="110" t="s">
        <v>381</v>
      </c>
      <c r="L280" s="110">
        <v>150</v>
      </c>
      <c r="M280" s="111">
        <v>0</v>
      </c>
      <c r="N280" s="111" t="s">
        <v>557</v>
      </c>
      <c r="O280" s="112">
        <v>43878.680509259262</v>
      </c>
      <c r="P280" s="110" t="s">
        <v>401</v>
      </c>
      <c r="Q280" s="113">
        <f>+IFERROR(IF(E280="DISTRIBUCION",((SUMIFS(M:M,D:D,DETALLADOMEDICAMENTOS!$D280,H:H,DETALLADOMEDICAMENTOS!$H280,P:P,"MARZO")+(SUMIFS(M:M,D:D,DETALLADOMEDICAMENTOS!$D280,H:H,DETALLADOMEDICAMENTOS!$H280,P:P,"ABRIL")))/(SUMIFS(L:L,D:D,DETALLADOMEDICAMENTOS!$D280,H:H,DETALLADOMEDICAMENTOS!$H280,P:P,"MARZO")+(SUMIFS(L:L,D:D,DETALLADOMEDICAMENTOS!$D280,H:H,DETALLADOMEDICAMENTOS!$H280,P:P,"ABRIL")))),(SUMIFS(K:K,D:D,DETALLADOMEDICAMENTOS!$D280,H:H,DETALLADOMEDICAMENTOS!$H280)/(SUMIFS(J:J,D:D,DETALLADOMEDICAMENTOS!$D280,H:H,DETALLADOMEDICAMENTOS!$H280)))),0)</f>
        <v>1</v>
      </c>
      <c r="R280" s="114">
        <f>IF(DETALLADOMEDICAMENTOS!$E280="DISTRIBUCION",1/((COUNTIFS(B:B,DETALLADOMEDICAMENTOS!$B280,H:H,DETALLADOMEDICAMENTOS!$H280,P:P,"MARZO")+(COUNTIFS(B:B,DETALLADOMEDICAMENTOS!$B280,H:H,DETALLADOMEDICAMENTOS!$H280,P:P,"ABRIL")))),IF(DETALLADOMEDICAMENTOS!$E280="INTEGRAL",1/(COUNTIFS(B:B,DETALLADOMEDICAMENTOS!$B280)),0))</f>
        <v>0.2</v>
      </c>
      <c r="S280" s="111" t="str">
        <f>+IF(OR(DETALLADOMEDICAMENTOS!$P280="MARZO",DETALLADOMEDICAMENTOS!$P280="ABRIL"),IF(DETALLADOMEDICAMENTOS!$Q280=0,"Rojo",IF(AND(DETALLADOMEDICAMENTOS!$Q280&gt;0,DETALLADOMEDICAMENTOS!$Q280&lt;0.99),"Amarillo","Verde")),"")</f>
        <v/>
      </c>
      <c r="T280" s="115">
        <f>IF(DETALLADOMEDICAMENTOS!$E280="DISTRIBUCIoN",1/((COUNTIFS(B:B,DETALLADOMEDICAMENTOS!$B280,P:P,"MARZO")+(COUNTIFS(B:B,DETALLADOMEDICAMENTOS!$B280,P:P,"ABRIL")))),FALSE)</f>
        <v>8.3333333333333329E-2</v>
      </c>
    </row>
    <row r="281" spans="1:20">
      <c r="A281" s="108" t="s">
        <v>37</v>
      </c>
      <c r="B281" s="109">
        <v>140</v>
      </c>
      <c r="C281" s="109">
        <v>3281</v>
      </c>
      <c r="D281" s="109" t="s">
        <v>551</v>
      </c>
      <c r="E281" s="109" t="s">
        <v>394</v>
      </c>
      <c r="F281" s="109" t="s">
        <v>19</v>
      </c>
      <c r="G281" s="109" t="s">
        <v>426</v>
      </c>
      <c r="H281" s="109" t="s">
        <v>409</v>
      </c>
      <c r="I281" s="109" t="s">
        <v>397</v>
      </c>
      <c r="J281" s="109" t="s">
        <v>381</v>
      </c>
      <c r="K281" s="110" t="s">
        <v>381</v>
      </c>
      <c r="L281" s="110">
        <v>100</v>
      </c>
      <c r="M281" s="111">
        <v>100</v>
      </c>
      <c r="N281" s="111" t="s">
        <v>554</v>
      </c>
      <c r="O281" s="112">
        <v>43876.538206018522</v>
      </c>
      <c r="P281" s="110" t="s">
        <v>401</v>
      </c>
      <c r="Q281" s="113">
        <f>+IFERROR(IF(E281="DISTRIBUCION",((SUMIFS(M:M,D:D,DETALLADOMEDICAMENTOS!$D281,H:H,DETALLADOMEDICAMENTOS!$H281,P:P,"MARZO")+(SUMIFS(M:M,D:D,DETALLADOMEDICAMENTOS!$D281,H:H,DETALLADOMEDICAMENTOS!$H281,P:P,"ABRIL")))/(SUMIFS(L:L,D:D,DETALLADOMEDICAMENTOS!$D281,H:H,DETALLADOMEDICAMENTOS!$H281,P:P,"MARZO")+(SUMIFS(L:L,D:D,DETALLADOMEDICAMENTOS!$D281,H:H,DETALLADOMEDICAMENTOS!$H281,P:P,"ABRIL")))),(SUMIFS(K:K,D:D,DETALLADOMEDICAMENTOS!$D281,H:H,DETALLADOMEDICAMENTOS!$H281)/(SUMIFS(J:J,D:D,DETALLADOMEDICAMENTOS!$D281,H:H,DETALLADOMEDICAMENTOS!$H281)))),0)</f>
        <v>1</v>
      </c>
      <c r="R281" s="114">
        <f>IF(DETALLADOMEDICAMENTOS!$E281="DISTRIBUCION",1/((COUNTIFS(B:B,DETALLADOMEDICAMENTOS!$B281,H:H,DETALLADOMEDICAMENTOS!$H281,P:P,"MARZO")+(COUNTIFS(B:B,DETALLADOMEDICAMENTOS!$B281,H:H,DETALLADOMEDICAMENTOS!$H281,P:P,"ABRIL")))),IF(DETALLADOMEDICAMENTOS!$E281="INTEGRAL",1/(COUNTIFS(B:B,DETALLADOMEDICAMENTOS!$B281)),0))</f>
        <v>0.16666666666666666</v>
      </c>
      <c r="S281" s="111" t="str">
        <f>+IF(OR(DETALLADOMEDICAMENTOS!$P281="MARZO",DETALLADOMEDICAMENTOS!$P281="ABRIL"),IF(DETALLADOMEDICAMENTOS!$Q281=0,"Rojo",IF(AND(DETALLADOMEDICAMENTOS!$Q281&gt;0,DETALLADOMEDICAMENTOS!$Q281&lt;0.99),"Amarillo","Verde")),"")</f>
        <v/>
      </c>
      <c r="T281" s="115">
        <f>IF(DETALLADOMEDICAMENTOS!$E281="DISTRIBUCIoN",1/((COUNTIFS(B:B,DETALLADOMEDICAMENTOS!$B281,P:P,"MARZO")+(COUNTIFS(B:B,DETALLADOMEDICAMENTOS!$B281,P:P,"ABRIL")))),FALSE)</f>
        <v>8.3333333333333329E-2</v>
      </c>
    </row>
    <row r="282" spans="1:20">
      <c r="A282" s="108" t="s">
        <v>37</v>
      </c>
      <c r="B282" s="109">
        <v>140</v>
      </c>
      <c r="C282" s="109">
        <v>3424</v>
      </c>
      <c r="D282" s="109" t="s">
        <v>551</v>
      </c>
      <c r="E282" s="109" t="s">
        <v>394</v>
      </c>
      <c r="F282" s="109" t="s">
        <v>19</v>
      </c>
      <c r="G282" s="109" t="s">
        <v>408</v>
      </c>
      <c r="H282" s="109" t="s">
        <v>409</v>
      </c>
      <c r="I282" s="109" t="s">
        <v>397</v>
      </c>
      <c r="J282" s="109" t="s">
        <v>381</v>
      </c>
      <c r="K282" s="110" t="s">
        <v>381</v>
      </c>
      <c r="L282" s="110">
        <v>300</v>
      </c>
      <c r="M282" s="111">
        <v>300</v>
      </c>
      <c r="N282" s="111" t="s">
        <v>554</v>
      </c>
      <c r="O282" s="112">
        <v>43876.538206018522</v>
      </c>
      <c r="P282" s="110" t="s">
        <v>401</v>
      </c>
      <c r="Q282" s="113">
        <f>+IFERROR(IF(E282="DISTRIBUCION",((SUMIFS(M:M,D:D,DETALLADOMEDICAMENTOS!$D282,H:H,DETALLADOMEDICAMENTOS!$H282,P:P,"MARZO")+(SUMIFS(M:M,D:D,DETALLADOMEDICAMENTOS!$D282,H:H,DETALLADOMEDICAMENTOS!$H282,P:P,"ABRIL")))/(SUMIFS(L:L,D:D,DETALLADOMEDICAMENTOS!$D282,H:H,DETALLADOMEDICAMENTOS!$H282,P:P,"MARZO")+(SUMIFS(L:L,D:D,DETALLADOMEDICAMENTOS!$D282,H:H,DETALLADOMEDICAMENTOS!$H282,P:P,"ABRIL")))),(SUMIFS(K:K,D:D,DETALLADOMEDICAMENTOS!$D282,H:H,DETALLADOMEDICAMENTOS!$H282)/(SUMIFS(J:J,D:D,DETALLADOMEDICAMENTOS!$D282,H:H,DETALLADOMEDICAMENTOS!$H282)))),0)</f>
        <v>1</v>
      </c>
      <c r="R282" s="114">
        <f>IF(DETALLADOMEDICAMENTOS!$E282="DISTRIBUCION",1/((COUNTIFS(B:B,DETALLADOMEDICAMENTOS!$B282,H:H,DETALLADOMEDICAMENTOS!$H282,P:P,"MARZO")+(COUNTIFS(B:B,DETALLADOMEDICAMENTOS!$B282,H:H,DETALLADOMEDICAMENTOS!$H282,P:P,"ABRIL")))),IF(DETALLADOMEDICAMENTOS!$E282="INTEGRAL",1/(COUNTIFS(B:B,DETALLADOMEDICAMENTOS!$B282)),0))</f>
        <v>0.16666666666666666</v>
      </c>
      <c r="S282" s="111" t="str">
        <f>+IF(OR(DETALLADOMEDICAMENTOS!$P282="MARZO",DETALLADOMEDICAMENTOS!$P282="ABRIL"),IF(DETALLADOMEDICAMENTOS!$Q282=0,"Rojo",IF(AND(DETALLADOMEDICAMENTOS!$Q282&gt;0,DETALLADOMEDICAMENTOS!$Q282&lt;0.99),"Amarillo","Verde")),"")</f>
        <v/>
      </c>
      <c r="T282" s="115">
        <f>IF(DETALLADOMEDICAMENTOS!$E282="DISTRIBUCIoN",1/((COUNTIFS(B:B,DETALLADOMEDICAMENTOS!$B282,P:P,"MARZO")+(COUNTIFS(B:B,DETALLADOMEDICAMENTOS!$B282,P:P,"ABRIL")))),FALSE)</f>
        <v>8.3333333333333329E-2</v>
      </c>
    </row>
    <row r="283" spans="1:20">
      <c r="A283" s="108" t="s">
        <v>37</v>
      </c>
      <c r="B283" s="109">
        <v>140</v>
      </c>
      <c r="C283" s="109">
        <v>3426</v>
      </c>
      <c r="D283" s="109" t="s">
        <v>551</v>
      </c>
      <c r="E283" s="109" t="s">
        <v>394</v>
      </c>
      <c r="F283" s="109" t="s">
        <v>19</v>
      </c>
      <c r="G283" s="109" t="s">
        <v>412</v>
      </c>
      <c r="H283" s="109" t="s">
        <v>409</v>
      </c>
      <c r="I283" s="109" t="s">
        <v>397</v>
      </c>
      <c r="J283" s="109" t="s">
        <v>381</v>
      </c>
      <c r="K283" s="110" t="s">
        <v>381</v>
      </c>
      <c r="L283" s="110">
        <v>200</v>
      </c>
      <c r="M283" s="111">
        <v>200</v>
      </c>
      <c r="N283" s="111" t="s">
        <v>554</v>
      </c>
      <c r="O283" s="112">
        <v>43876.538206018522</v>
      </c>
      <c r="P283" s="110" t="s">
        <v>401</v>
      </c>
      <c r="Q283" s="113">
        <f>+IFERROR(IF(E283="DISTRIBUCION",((SUMIFS(M:M,D:D,DETALLADOMEDICAMENTOS!$D283,H:H,DETALLADOMEDICAMENTOS!$H283,P:P,"MARZO")+(SUMIFS(M:M,D:D,DETALLADOMEDICAMENTOS!$D283,H:H,DETALLADOMEDICAMENTOS!$H283,P:P,"ABRIL")))/(SUMIFS(L:L,D:D,DETALLADOMEDICAMENTOS!$D283,H:H,DETALLADOMEDICAMENTOS!$H283,P:P,"MARZO")+(SUMIFS(L:L,D:D,DETALLADOMEDICAMENTOS!$D283,H:H,DETALLADOMEDICAMENTOS!$H283,P:P,"ABRIL")))),(SUMIFS(K:K,D:D,DETALLADOMEDICAMENTOS!$D283,H:H,DETALLADOMEDICAMENTOS!$H283)/(SUMIFS(J:J,D:D,DETALLADOMEDICAMENTOS!$D283,H:H,DETALLADOMEDICAMENTOS!$H283)))),0)</f>
        <v>1</v>
      </c>
      <c r="R283" s="114">
        <f>IF(DETALLADOMEDICAMENTOS!$E283="DISTRIBUCION",1/((COUNTIFS(B:B,DETALLADOMEDICAMENTOS!$B283,H:H,DETALLADOMEDICAMENTOS!$H283,P:P,"MARZO")+(COUNTIFS(B:B,DETALLADOMEDICAMENTOS!$B283,H:H,DETALLADOMEDICAMENTOS!$H283,P:P,"ABRIL")))),IF(DETALLADOMEDICAMENTOS!$E283="INTEGRAL",1/(COUNTIFS(B:B,DETALLADOMEDICAMENTOS!$B283)),0))</f>
        <v>0.16666666666666666</v>
      </c>
      <c r="S283" s="111" t="str">
        <f>+IF(OR(DETALLADOMEDICAMENTOS!$P283="MARZO",DETALLADOMEDICAMENTOS!$P283="ABRIL"),IF(DETALLADOMEDICAMENTOS!$Q283=0,"Rojo",IF(AND(DETALLADOMEDICAMENTOS!$Q283&gt;0,DETALLADOMEDICAMENTOS!$Q283&lt;0.99),"Amarillo","Verde")),"")</f>
        <v/>
      </c>
      <c r="T283" s="115">
        <f>IF(DETALLADOMEDICAMENTOS!$E283="DISTRIBUCIoN",1/((COUNTIFS(B:B,DETALLADOMEDICAMENTOS!$B283,P:P,"MARZO")+(COUNTIFS(B:B,DETALLADOMEDICAMENTOS!$B283,P:P,"ABRIL")))),FALSE)</f>
        <v>8.3333333333333329E-2</v>
      </c>
    </row>
    <row r="284" spans="1:20">
      <c r="A284" s="108" t="s">
        <v>37</v>
      </c>
      <c r="B284" s="109">
        <v>140</v>
      </c>
      <c r="C284" s="109">
        <v>3498</v>
      </c>
      <c r="D284" s="109" t="s">
        <v>551</v>
      </c>
      <c r="E284" s="109" t="s">
        <v>394</v>
      </c>
      <c r="F284" s="109" t="s">
        <v>19</v>
      </c>
      <c r="G284" s="109" t="s">
        <v>415</v>
      </c>
      <c r="H284" s="109" t="s">
        <v>405</v>
      </c>
      <c r="I284" s="109" t="s">
        <v>397</v>
      </c>
      <c r="J284" s="109" t="s">
        <v>381</v>
      </c>
      <c r="K284" s="110" t="s">
        <v>381</v>
      </c>
      <c r="L284" s="110">
        <v>200</v>
      </c>
      <c r="M284" s="111">
        <v>200</v>
      </c>
      <c r="N284" s="111" t="s">
        <v>554</v>
      </c>
      <c r="O284" s="112">
        <v>43876.538206018522</v>
      </c>
      <c r="P284" s="110" t="s">
        <v>401</v>
      </c>
      <c r="Q284" s="113">
        <f>+IFERROR(IF(E284="DISTRIBUCION",((SUMIFS(M:M,D:D,DETALLADOMEDICAMENTOS!$D284,H:H,DETALLADOMEDICAMENTOS!$H284,P:P,"MARZO")+(SUMIFS(M:M,D:D,DETALLADOMEDICAMENTOS!$D284,H:H,DETALLADOMEDICAMENTOS!$H284,P:P,"ABRIL")))/(SUMIFS(L:L,D:D,DETALLADOMEDICAMENTOS!$D284,H:H,DETALLADOMEDICAMENTOS!$H284,P:P,"MARZO")+(SUMIFS(L:L,D:D,DETALLADOMEDICAMENTOS!$D284,H:H,DETALLADOMEDICAMENTOS!$H284,P:P,"ABRIL")))),(SUMIFS(K:K,D:D,DETALLADOMEDICAMENTOS!$D284,H:H,DETALLADOMEDICAMENTOS!$H284)/(SUMIFS(J:J,D:D,DETALLADOMEDICAMENTOS!$D284,H:H,DETALLADOMEDICAMENTOS!$H284)))),0)</f>
        <v>1</v>
      </c>
      <c r="R284" s="114">
        <f>IF(DETALLADOMEDICAMENTOS!$E284="DISTRIBUCION",1/((COUNTIFS(B:B,DETALLADOMEDICAMENTOS!$B284,H:H,DETALLADOMEDICAMENTOS!$H284,P:P,"MARZO")+(COUNTIFS(B:B,DETALLADOMEDICAMENTOS!$B284,H:H,DETALLADOMEDICAMENTOS!$H284,P:P,"ABRIL")))),IF(DETALLADOMEDICAMENTOS!$E284="INTEGRAL",1/(COUNTIFS(B:B,DETALLADOMEDICAMENTOS!$B284)),0))</f>
        <v>0.2</v>
      </c>
      <c r="S284" s="111" t="str">
        <f>+IF(OR(DETALLADOMEDICAMENTOS!$P284="MARZO",DETALLADOMEDICAMENTOS!$P284="ABRIL"),IF(DETALLADOMEDICAMENTOS!$Q284=0,"Rojo",IF(AND(DETALLADOMEDICAMENTOS!$Q284&gt;0,DETALLADOMEDICAMENTOS!$Q284&lt;0.99),"Amarillo","Verde")),"")</f>
        <v/>
      </c>
      <c r="T284" s="115">
        <f>IF(DETALLADOMEDICAMENTOS!$E284="DISTRIBUCIoN",1/((COUNTIFS(B:B,DETALLADOMEDICAMENTOS!$B284,P:P,"MARZO")+(COUNTIFS(B:B,DETALLADOMEDICAMENTOS!$B284,P:P,"ABRIL")))),FALSE)</f>
        <v>8.3333333333333329E-2</v>
      </c>
    </row>
    <row r="285" spans="1:20">
      <c r="A285" s="108" t="s">
        <v>37</v>
      </c>
      <c r="B285" s="109">
        <v>140</v>
      </c>
      <c r="C285" s="109">
        <v>3563</v>
      </c>
      <c r="D285" s="109" t="s">
        <v>551</v>
      </c>
      <c r="E285" s="109" t="s">
        <v>394</v>
      </c>
      <c r="F285" s="109" t="s">
        <v>19</v>
      </c>
      <c r="G285" s="109" t="s">
        <v>413</v>
      </c>
      <c r="H285" s="109" t="s">
        <v>409</v>
      </c>
      <c r="I285" s="109" t="s">
        <v>397</v>
      </c>
      <c r="J285" s="109" t="s">
        <v>381</v>
      </c>
      <c r="K285" s="110" t="s">
        <v>381</v>
      </c>
      <c r="L285" s="110">
        <v>300</v>
      </c>
      <c r="M285" s="111">
        <v>300</v>
      </c>
      <c r="N285" s="111" t="s">
        <v>556</v>
      </c>
      <c r="O285" s="112">
        <v>43884</v>
      </c>
      <c r="P285" s="110" t="s">
        <v>401</v>
      </c>
      <c r="Q285" s="113">
        <f>+IFERROR(IF(E285="DISTRIBUCION",((SUMIFS(M:M,D:D,DETALLADOMEDICAMENTOS!$D285,H:H,DETALLADOMEDICAMENTOS!$H285,P:P,"MARZO")+(SUMIFS(M:M,D:D,DETALLADOMEDICAMENTOS!$D285,H:H,DETALLADOMEDICAMENTOS!$H285,P:P,"ABRIL")))/(SUMIFS(L:L,D:D,DETALLADOMEDICAMENTOS!$D285,H:H,DETALLADOMEDICAMENTOS!$H285,P:P,"MARZO")+(SUMIFS(L:L,D:D,DETALLADOMEDICAMENTOS!$D285,H:H,DETALLADOMEDICAMENTOS!$H285,P:P,"ABRIL")))),(SUMIFS(K:K,D:D,DETALLADOMEDICAMENTOS!$D285,H:H,DETALLADOMEDICAMENTOS!$H285)/(SUMIFS(J:J,D:D,DETALLADOMEDICAMENTOS!$D285,H:H,DETALLADOMEDICAMENTOS!$H285)))),0)</f>
        <v>1</v>
      </c>
      <c r="R285" s="114">
        <f>IF(DETALLADOMEDICAMENTOS!$E285="DISTRIBUCION",1/((COUNTIFS(B:B,DETALLADOMEDICAMENTOS!$B285,H:H,DETALLADOMEDICAMENTOS!$H285,P:P,"MARZO")+(COUNTIFS(B:B,DETALLADOMEDICAMENTOS!$B285,H:H,DETALLADOMEDICAMENTOS!$H285,P:P,"ABRIL")))),IF(DETALLADOMEDICAMENTOS!$E285="INTEGRAL",1/(COUNTIFS(B:B,DETALLADOMEDICAMENTOS!$B285)),0))</f>
        <v>0.16666666666666666</v>
      </c>
      <c r="S285" s="111" t="str">
        <f>+IF(OR(DETALLADOMEDICAMENTOS!$P285="MARZO",DETALLADOMEDICAMENTOS!$P285="ABRIL"),IF(DETALLADOMEDICAMENTOS!$Q285=0,"Rojo",IF(AND(DETALLADOMEDICAMENTOS!$Q285&gt;0,DETALLADOMEDICAMENTOS!$Q285&lt;0.99),"Amarillo","Verde")),"")</f>
        <v/>
      </c>
      <c r="T285" s="115">
        <f>IF(DETALLADOMEDICAMENTOS!$E285="DISTRIBUCIoN",1/((COUNTIFS(B:B,DETALLADOMEDICAMENTOS!$B285,P:P,"MARZO")+(COUNTIFS(B:B,DETALLADOMEDICAMENTOS!$B285,P:P,"ABRIL")))),FALSE)</f>
        <v>8.3333333333333329E-2</v>
      </c>
    </row>
    <row r="286" spans="1:20">
      <c r="A286" s="108" t="s">
        <v>37</v>
      </c>
      <c r="B286" s="109">
        <v>140</v>
      </c>
      <c r="C286" s="109">
        <v>3564</v>
      </c>
      <c r="D286" s="109" t="s">
        <v>551</v>
      </c>
      <c r="E286" s="109" t="s">
        <v>394</v>
      </c>
      <c r="F286" s="109" t="s">
        <v>19</v>
      </c>
      <c r="G286" s="109" t="s">
        <v>414</v>
      </c>
      <c r="H286" s="109" t="s">
        <v>409</v>
      </c>
      <c r="I286" s="109" t="s">
        <v>397</v>
      </c>
      <c r="J286" s="109" t="s">
        <v>381</v>
      </c>
      <c r="K286" s="110" t="s">
        <v>381</v>
      </c>
      <c r="L286" s="110">
        <v>100</v>
      </c>
      <c r="M286" s="111">
        <v>100</v>
      </c>
      <c r="N286" s="111" t="s">
        <v>554</v>
      </c>
      <c r="O286" s="112">
        <v>43876.538206018522</v>
      </c>
      <c r="P286" s="110" t="s">
        <v>401</v>
      </c>
      <c r="Q286" s="113">
        <f>+IFERROR(IF(E286="DISTRIBUCION",((SUMIFS(M:M,D:D,DETALLADOMEDICAMENTOS!$D286,H:H,DETALLADOMEDICAMENTOS!$H286,P:P,"MARZO")+(SUMIFS(M:M,D:D,DETALLADOMEDICAMENTOS!$D286,H:H,DETALLADOMEDICAMENTOS!$H286,P:P,"ABRIL")))/(SUMIFS(L:L,D:D,DETALLADOMEDICAMENTOS!$D286,H:H,DETALLADOMEDICAMENTOS!$H286,P:P,"MARZO")+(SUMIFS(L:L,D:D,DETALLADOMEDICAMENTOS!$D286,H:H,DETALLADOMEDICAMENTOS!$H286,P:P,"ABRIL")))),(SUMIFS(K:K,D:D,DETALLADOMEDICAMENTOS!$D286,H:H,DETALLADOMEDICAMENTOS!$H286)/(SUMIFS(J:J,D:D,DETALLADOMEDICAMENTOS!$D286,H:H,DETALLADOMEDICAMENTOS!$H286)))),0)</f>
        <v>1</v>
      </c>
      <c r="R286" s="114">
        <f>IF(DETALLADOMEDICAMENTOS!$E286="DISTRIBUCION",1/((COUNTIFS(B:B,DETALLADOMEDICAMENTOS!$B286,H:H,DETALLADOMEDICAMENTOS!$H286,P:P,"MARZO")+(COUNTIFS(B:B,DETALLADOMEDICAMENTOS!$B286,H:H,DETALLADOMEDICAMENTOS!$H286,P:P,"ABRIL")))),IF(DETALLADOMEDICAMENTOS!$E286="INTEGRAL",1/(COUNTIFS(B:B,DETALLADOMEDICAMENTOS!$B286)),0))</f>
        <v>0.16666666666666666</v>
      </c>
      <c r="S286" s="111" t="str">
        <f>+IF(OR(DETALLADOMEDICAMENTOS!$P286="MARZO",DETALLADOMEDICAMENTOS!$P286="ABRIL"),IF(DETALLADOMEDICAMENTOS!$Q286=0,"Rojo",IF(AND(DETALLADOMEDICAMENTOS!$Q286&gt;0,DETALLADOMEDICAMENTOS!$Q286&lt;0.99),"Amarillo","Verde")),"")</f>
        <v/>
      </c>
      <c r="T286" s="115">
        <f>IF(DETALLADOMEDICAMENTOS!$E286="DISTRIBUCIoN",1/((COUNTIFS(B:B,DETALLADOMEDICAMENTOS!$B286,P:P,"MARZO")+(COUNTIFS(B:B,DETALLADOMEDICAMENTOS!$B286,P:P,"ABRIL")))),FALSE)</f>
        <v>8.3333333333333329E-2</v>
      </c>
    </row>
    <row r="287" spans="1:20">
      <c r="A287" s="108" t="s">
        <v>37</v>
      </c>
      <c r="B287" s="109">
        <v>140</v>
      </c>
      <c r="C287" s="109">
        <v>3013</v>
      </c>
      <c r="D287" s="109" t="s">
        <v>551</v>
      </c>
      <c r="E287" s="109" t="s">
        <v>394</v>
      </c>
      <c r="F287" s="109" t="s">
        <v>19</v>
      </c>
      <c r="G287" s="109" t="s">
        <v>395</v>
      </c>
      <c r="H287" s="109" t="s">
        <v>396</v>
      </c>
      <c r="I287" s="109" t="s">
        <v>397</v>
      </c>
      <c r="J287" s="109" t="s">
        <v>381</v>
      </c>
      <c r="K287" s="110" t="s">
        <v>381</v>
      </c>
      <c r="L287" s="110">
        <v>800</v>
      </c>
      <c r="M287" s="111">
        <v>800</v>
      </c>
      <c r="N287" s="111" t="s">
        <v>558</v>
      </c>
      <c r="O287" s="112">
        <v>43861</v>
      </c>
      <c r="P287" s="110" t="s">
        <v>403</v>
      </c>
      <c r="Q287" s="113">
        <f>+IFERROR(IF(E287="DISTRIBUCION",((SUMIFS(M:M,D:D,DETALLADOMEDICAMENTOS!$D287,H:H,DETALLADOMEDICAMENTOS!$H287,P:P,"MARZO")+(SUMIFS(M:M,D:D,DETALLADOMEDICAMENTOS!$D287,H:H,DETALLADOMEDICAMENTOS!$H287,P:P,"ABRIL")))/(SUMIFS(L:L,D:D,DETALLADOMEDICAMENTOS!$D287,H:H,DETALLADOMEDICAMENTOS!$H287,P:P,"MARZO")+(SUMIFS(L:L,D:D,DETALLADOMEDICAMENTOS!$D287,H:H,DETALLADOMEDICAMENTOS!$H287,P:P,"ABRIL")))),(SUMIFS(K:K,D:D,DETALLADOMEDICAMENTOS!$D287,H:H,DETALLADOMEDICAMENTOS!$H287)/(SUMIFS(J:J,D:D,DETALLADOMEDICAMENTOS!$D287,H:H,DETALLADOMEDICAMENTOS!$H287)))),0)</f>
        <v>1</v>
      </c>
      <c r="R287" s="114">
        <f>IF(DETALLADOMEDICAMENTOS!$E287="DISTRIBUCION",1/((COUNTIFS(B:B,DETALLADOMEDICAMENTOS!$B287,H:H,DETALLADOMEDICAMENTOS!$H287,P:P,"MARZO")+(COUNTIFS(B:B,DETALLADOMEDICAMENTOS!$B287,H:H,DETALLADOMEDICAMENTOS!$H287,P:P,"ABRIL")))),IF(DETALLADOMEDICAMENTOS!$E287="INTEGRAL",1/(COUNTIFS(B:B,DETALLADOMEDICAMENTOS!$B287)),0))</f>
        <v>1</v>
      </c>
      <c r="S287" s="111" t="str">
        <f>+IF(OR(DETALLADOMEDICAMENTOS!$P287="MARZO",DETALLADOMEDICAMENTOS!$P287="ABRIL"),IF(DETALLADOMEDICAMENTOS!$Q287=0,"Rojo",IF(AND(DETALLADOMEDICAMENTOS!$Q287&gt;0,DETALLADOMEDICAMENTOS!$Q287&lt;0.99),"Amarillo","Verde")),"")</f>
        <v/>
      </c>
      <c r="T287" s="115">
        <f>IF(DETALLADOMEDICAMENTOS!$E287="DISTRIBUCIoN",1/((COUNTIFS(B:B,DETALLADOMEDICAMENTOS!$B287,P:P,"MARZO")+(COUNTIFS(B:B,DETALLADOMEDICAMENTOS!$B287,P:P,"ABRIL")))),FALSE)</f>
        <v>8.3333333333333329E-2</v>
      </c>
    </row>
    <row r="288" spans="1:20">
      <c r="A288" s="108" t="s">
        <v>37</v>
      </c>
      <c r="B288" s="109">
        <v>140</v>
      </c>
      <c r="C288" s="109">
        <v>3245</v>
      </c>
      <c r="D288" s="109" t="s">
        <v>551</v>
      </c>
      <c r="E288" s="109" t="s">
        <v>394</v>
      </c>
      <c r="F288" s="109" t="s">
        <v>19</v>
      </c>
      <c r="G288" s="109" t="s">
        <v>407</v>
      </c>
      <c r="H288" s="109" t="s">
        <v>405</v>
      </c>
      <c r="I288" s="109" t="s">
        <v>397</v>
      </c>
      <c r="J288" s="109" t="s">
        <v>381</v>
      </c>
      <c r="K288" s="110" t="s">
        <v>381</v>
      </c>
      <c r="L288" s="110">
        <v>200</v>
      </c>
      <c r="M288" s="111">
        <v>0</v>
      </c>
      <c r="N288" s="111" t="s">
        <v>559</v>
      </c>
      <c r="O288" s="112">
        <v>43861</v>
      </c>
      <c r="P288" s="110" t="s">
        <v>403</v>
      </c>
      <c r="Q288" s="113">
        <f>+IFERROR(IF(E288="DISTRIBUCION",((SUMIFS(M:M,D:D,DETALLADOMEDICAMENTOS!$D288,H:H,DETALLADOMEDICAMENTOS!$H288,P:P,"MARZO")+(SUMIFS(M:M,D:D,DETALLADOMEDICAMENTOS!$D288,H:H,DETALLADOMEDICAMENTOS!$H288,P:P,"ABRIL")))/(SUMIFS(L:L,D:D,DETALLADOMEDICAMENTOS!$D288,H:H,DETALLADOMEDICAMENTOS!$H288,P:P,"MARZO")+(SUMIFS(L:L,D:D,DETALLADOMEDICAMENTOS!$D288,H:H,DETALLADOMEDICAMENTOS!$H288,P:P,"ABRIL")))),(SUMIFS(K:K,D:D,DETALLADOMEDICAMENTOS!$D288,H:H,DETALLADOMEDICAMENTOS!$H288)/(SUMIFS(J:J,D:D,DETALLADOMEDICAMENTOS!$D288,H:H,DETALLADOMEDICAMENTOS!$H288)))),0)</f>
        <v>1</v>
      </c>
      <c r="R288" s="114">
        <f>IF(DETALLADOMEDICAMENTOS!$E288="DISTRIBUCION",1/((COUNTIFS(B:B,DETALLADOMEDICAMENTOS!$B288,H:H,DETALLADOMEDICAMENTOS!$H288,P:P,"MARZO")+(COUNTIFS(B:B,DETALLADOMEDICAMENTOS!$B288,H:H,DETALLADOMEDICAMENTOS!$H288,P:P,"ABRIL")))),IF(DETALLADOMEDICAMENTOS!$E288="INTEGRAL",1/(COUNTIFS(B:B,DETALLADOMEDICAMENTOS!$B288)),0))</f>
        <v>0.2</v>
      </c>
      <c r="S288" s="111" t="str">
        <f>+IF(OR(DETALLADOMEDICAMENTOS!$P288="MARZO",DETALLADOMEDICAMENTOS!$P288="ABRIL"),IF(DETALLADOMEDICAMENTOS!$Q288=0,"Rojo",IF(AND(DETALLADOMEDICAMENTOS!$Q288&gt;0,DETALLADOMEDICAMENTOS!$Q288&lt;0.99),"Amarillo","Verde")),"")</f>
        <v/>
      </c>
      <c r="T288" s="115">
        <f>IF(DETALLADOMEDICAMENTOS!$E288="DISTRIBUCIoN",1/((COUNTIFS(B:B,DETALLADOMEDICAMENTOS!$B288,P:P,"MARZO")+(COUNTIFS(B:B,DETALLADOMEDICAMENTOS!$B288,P:P,"ABRIL")))),FALSE)</f>
        <v>8.3333333333333329E-2</v>
      </c>
    </row>
    <row r="289" spans="1:20">
      <c r="A289" s="108" t="s">
        <v>37</v>
      </c>
      <c r="B289" s="109">
        <v>140</v>
      </c>
      <c r="C289" s="109">
        <v>3271</v>
      </c>
      <c r="D289" s="109" t="s">
        <v>551</v>
      </c>
      <c r="E289" s="109" t="s">
        <v>394</v>
      </c>
      <c r="F289" s="109" t="s">
        <v>19</v>
      </c>
      <c r="G289" s="109" t="s">
        <v>433</v>
      </c>
      <c r="H289" s="109" t="s">
        <v>405</v>
      </c>
      <c r="I289" s="109" t="s">
        <v>397</v>
      </c>
      <c r="J289" s="109" t="s">
        <v>381</v>
      </c>
      <c r="K289" s="110" t="s">
        <v>381</v>
      </c>
      <c r="L289" s="110">
        <v>400</v>
      </c>
      <c r="M289" s="111">
        <v>250</v>
      </c>
      <c r="N289" s="111" t="s">
        <v>560</v>
      </c>
      <c r="O289" s="112">
        <v>43861</v>
      </c>
      <c r="P289" s="110" t="s">
        <v>403</v>
      </c>
      <c r="Q289" s="113">
        <f>+IFERROR(IF(E289="DISTRIBUCION",((SUMIFS(M:M,D:D,DETALLADOMEDICAMENTOS!$D289,H:H,DETALLADOMEDICAMENTOS!$H289,P:P,"MARZO")+(SUMIFS(M:M,D:D,DETALLADOMEDICAMENTOS!$D289,H:H,DETALLADOMEDICAMENTOS!$H289,P:P,"ABRIL")))/(SUMIFS(L:L,D:D,DETALLADOMEDICAMENTOS!$D289,H:H,DETALLADOMEDICAMENTOS!$H289,P:P,"MARZO")+(SUMIFS(L:L,D:D,DETALLADOMEDICAMENTOS!$D289,H:H,DETALLADOMEDICAMENTOS!$H289,P:P,"ABRIL")))),(SUMIFS(K:K,D:D,DETALLADOMEDICAMENTOS!$D289,H:H,DETALLADOMEDICAMENTOS!$H289)/(SUMIFS(J:J,D:D,DETALLADOMEDICAMENTOS!$D289,H:H,DETALLADOMEDICAMENTOS!$H289)))),0)</f>
        <v>1</v>
      </c>
      <c r="R289" s="114">
        <f>IF(DETALLADOMEDICAMENTOS!$E289="DISTRIBUCION",1/((COUNTIFS(B:B,DETALLADOMEDICAMENTOS!$B289,H:H,DETALLADOMEDICAMENTOS!$H289,P:P,"MARZO")+(COUNTIFS(B:B,DETALLADOMEDICAMENTOS!$B289,H:H,DETALLADOMEDICAMENTOS!$H289,P:P,"ABRIL")))),IF(DETALLADOMEDICAMENTOS!$E289="INTEGRAL",1/(COUNTIFS(B:B,DETALLADOMEDICAMENTOS!$B289)),0))</f>
        <v>0.2</v>
      </c>
      <c r="S289" s="111" t="str">
        <f>+IF(OR(DETALLADOMEDICAMENTOS!$P289="MARZO",DETALLADOMEDICAMENTOS!$P289="ABRIL"),IF(DETALLADOMEDICAMENTOS!$Q289=0,"Rojo",IF(AND(DETALLADOMEDICAMENTOS!$Q289&gt;0,DETALLADOMEDICAMENTOS!$Q289&lt;0.99),"Amarillo","Verde")),"")</f>
        <v/>
      </c>
      <c r="T289" s="115">
        <f>IF(DETALLADOMEDICAMENTOS!$E289="DISTRIBUCIoN",1/((COUNTIFS(B:B,DETALLADOMEDICAMENTOS!$B289,P:P,"MARZO")+(COUNTIFS(B:B,DETALLADOMEDICAMENTOS!$B289,P:P,"ABRIL")))),FALSE)</f>
        <v>8.3333333333333329E-2</v>
      </c>
    </row>
    <row r="290" spans="1:20">
      <c r="A290" s="108" t="s">
        <v>37</v>
      </c>
      <c r="B290" s="109">
        <v>140</v>
      </c>
      <c r="C290" s="109">
        <v>3424</v>
      </c>
      <c r="D290" s="109" t="s">
        <v>551</v>
      </c>
      <c r="E290" s="109" t="s">
        <v>394</v>
      </c>
      <c r="F290" s="109" t="s">
        <v>19</v>
      </c>
      <c r="G290" s="109" t="s">
        <v>408</v>
      </c>
      <c r="H290" s="109" t="s">
        <v>409</v>
      </c>
      <c r="I290" s="109" t="s">
        <v>397</v>
      </c>
      <c r="J290" s="109" t="s">
        <v>381</v>
      </c>
      <c r="K290" s="110" t="s">
        <v>381</v>
      </c>
      <c r="L290" s="110">
        <v>600</v>
      </c>
      <c r="M290" s="111">
        <v>600</v>
      </c>
      <c r="N290" s="111" t="s">
        <v>558</v>
      </c>
      <c r="O290" s="112">
        <v>43861</v>
      </c>
      <c r="P290" s="110" t="s">
        <v>403</v>
      </c>
      <c r="Q290" s="113">
        <f>+IFERROR(IF(E290="DISTRIBUCION",((SUMIFS(M:M,D:D,DETALLADOMEDICAMENTOS!$D290,H:H,DETALLADOMEDICAMENTOS!$H290,P:P,"MARZO")+(SUMIFS(M:M,D:D,DETALLADOMEDICAMENTOS!$D290,H:H,DETALLADOMEDICAMENTOS!$H290,P:P,"ABRIL")))/(SUMIFS(L:L,D:D,DETALLADOMEDICAMENTOS!$D290,H:H,DETALLADOMEDICAMENTOS!$H290,P:P,"MARZO")+(SUMIFS(L:L,D:D,DETALLADOMEDICAMENTOS!$D290,H:H,DETALLADOMEDICAMENTOS!$H290,P:P,"ABRIL")))),(SUMIFS(K:K,D:D,DETALLADOMEDICAMENTOS!$D290,H:H,DETALLADOMEDICAMENTOS!$H290)/(SUMIFS(J:J,D:D,DETALLADOMEDICAMENTOS!$D290,H:H,DETALLADOMEDICAMENTOS!$H290)))),0)</f>
        <v>1</v>
      </c>
      <c r="R290" s="114">
        <f>IF(DETALLADOMEDICAMENTOS!$E290="DISTRIBUCION",1/((COUNTIFS(B:B,DETALLADOMEDICAMENTOS!$B290,H:H,DETALLADOMEDICAMENTOS!$H290,P:P,"MARZO")+(COUNTIFS(B:B,DETALLADOMEDICAMENTOS!$B290,H:H,DETALLADOMEDICAMENTOS!$H290,P:P,"ABRIL")))),IF(DETALLADOMEDICAMENTOS!$E290="INTEGRAL",1/(COUNTIFS(B:B,DETALLADOMEDICAMENTOS!$B290)),0))</f>
        <v>0.16666666666666666</v>
      </c>
      <c r="S290" s="111" t="str">
        <f>+IF(OR(DETALLADOMEDICAMENTOS!$P290="MARZO",DETALLADOMEDICAMENTOS!$P290="ABRIL"),IF(DETALLADOMEDICAMENTOS!$Q290=0,"Rojo",IF(AND(DETALLADOMEDICAMENTOS!$Q290&gt;0,DETALLADOMEDICAMENTOS!$Q290&lt;0.99),"Amarillo","Verde")),"")</f>
        <v/>
      </c>
      <c r="T290" s="115">
        <f>IF(DETALLADOMEDICAMENTOS!$E290="DISTRIBUCIoN",1/((COUNTIFS(B:B,DETALLADOMEDICAMENTOS!$B290,P:P,"MARZO")+(COUNTIFS(B:B,DETALLADOMEDICAMENTOS!$B290,P:P,"ABRIL")))),FALSE)</f>
        <v>8.3333333333333329E-2</v>
      </c>
    </row>
    <row r="291" spans="1:20">
      <c r="A291" s="108" t="s">
        <v>37</v>
      </c>
      <c r="B291" s="109">
        <v>140</v>
      </c>
      <c r="C291" s="109">
        <v>3426</v>
      </c>
      <c r="D291" s="109" t="s">
        <v>551</v>
      </c>
      <c r="E291" s="109" t="s">
        <v>394</v>
      </c>
      <c r="F291" s="109" t="s">
        <v>19</v>
      </c>
      <c r="G291" s="109" t="s">
        <v>412</v>
      </c>
      <c r="H291" s="109" t="s">
        <v>409</v>
      </c>
      <c r="I291" s="109" t="s">
        <v>397</v>
      </c>
      <c r="J291" s="109" t="s">
        <v>381</v>
      </c>
      <c r="K291" s="110" t="s">
        <v>381</v>
      </c>
      <c r="L291" s="110">
        <v>400</v>
      </c>
      <c r="M291" s="111">
        <v>400</v>
      </c>
      <c r="N291" s="111" t="s">
        <v>558</v>
      </c>
      <c r="O291" s="112">
        <v>43861</v>
      </c>
      <c r="P291" s="110" t="s">
        <v>403</v>
      </c>
      <c r="Q291" s="113">
        <f>+IFERROR(IF(E291="DISTRIBUCION",((SUMIFS(M:M,D:D,DETALLADOMEDICAMENTOS!$D291,H:H,DETALLADOMEDICAMENTOS!$H291,P:P,"MARZO")+(SUMIFS(M:M,D:D,DETALLADOMEDICAMENTOS!$D291,H:H,DETALLADOMEDICAMENTOS!$H291,P:P,"ABRIL")))/(SUMIFS(L:L,D:D,DETALLADOMEDICAMENTOS!$D291,H:H,DETALLADOMEDICAMENTOS!$H291,P:P,"MARZO")+(SUMIFS(L:L,D:D,DETALLADOMEDICAMENTOS!$D291,H:H,DETALLADOMEDICAMENTOS!$H291,P:P,"ABRIL")))),(SUMIFS(K:K,D:D,DETALLADOMEDICAMENTOS!$D291,H:H,DETALLADOMEDICAMENTOS!$H291)/(SUMIFS(J:J,D:D,DETALLADOMEDICAMENTOS!$D291,H:H,DETALLADOMEDICAMENTOS!$H291)))),0)</f>
        <v>1</v>
      </c>
      <c r="R291" s="114">
        <f>IF(DETALLADOMEDICAMENTOS!$E291="DISTRIBUCION",1/((COUNTIFS(B:B,DETALLADOMEDICAMENTOS!$B291,H:H,DETALLADOMEDICAMENTOS!$H291,P:P,"MARZO")+(COUNTIFS(B:B,DETALLADOMEDICAMENTOS!$B291,H:H,DETALLADOMEDICAMENTOS!$H291,P:P,"ABRIL")))),IF(DETALLADOMEDICAMENTOS!$E291="INTEGRAL",1/(COUNTIFS(B:B,DETALLADOMEDICAMENTOS!$B291)),0))</f>
        <v>0.16666666666666666</v>
      </c>
      <c r="S291" s="111" t="str">
        <f>+IF(OR(DETALLADOMEDICAMENTOS!$P291="MARZO",DETALLADOMEDICAMENTOS!$P291="ABRIL"),IF(DETALLADOMEDICAMENTOS!$Q291=0,"Rojo",IF(AND(DETALLADOMEDICAMENTOS!$Q291&gt;0,DETALLADOMEDICAMENTOS!$Q291&lt;0.99),"Amarillo","Verde")),"")</f>
        <v/>
      </c>
      <c r="T291" s="115">
        <f>IF(DETALLADOMEDICAMENTOS!$E291="DISTRIBUCIoN",1/((COUNTIFS(B:B,DETALLADOMEDICAMENTOS!$B291,P:P,"MARZO")+(COUNTIFS(B:B,DETALLADOMEDICAMENTOS!$B291,P:P,"ABRIL")))),FALSE)</f>
        <v>8.3333333333333329E-2</v>
      </c>
    </row>
    <row r="292" spans="1:20">
      <c r="A292" s="108" t="s">
        <v>37</v>
      </c>
      <c r="B292" s="109">
        <v>140</v>
      </c>
      <c r="C292" s="109">
        <v>3498</v>
      </c>
      <c r="D292" s="109" t="s">
        <v>551</v>
      </c>
      <c r="E292" s="109" t="s">
        <v>394</v>
      </c>
      <c r="F292" s="109" t="s">
        <v>19</v>
      </c>
      <c r="G292" s="109" t="s">
        <v>415</v>
      </c>
      <c r="H292" s="109" t="s">
        <v>405</v>
      </c>
      <c r="I292" s="109" t="s">
        <v>397</v>
      </c>
      <c r="J292" s="109" t="s">
        <v>381</v>
      </c>
      <c r="K292" s="110" t="s">
        <v>381</v>
      </c>
      <c r="L292" s="110">
        <v>200</v>
      </c>
      <c r="M292" s="111">
        <v>0</v>
      </c>
      <c r="N292" s="111" t="s">
        <v>559</v>
      </c>
      <c r="O292" s="112">
        <v>43861</v>
      </c>
      <c r="P292" s="110" t="s">
        <v>403</v>
      </c>
      <c r="Q292" s="113">
        <f>+IFERROR(IF(E292="DISTRIBUCION",((SUMIFS(M:M,D:D,DETALLADOMEDICAMENTOS!$D292,H:H,DETALLADOMEDICAMENTOS!$H292,P:P,"MARZO")+(SUMIFS(M:M,D:D,DETALLADOMEDICAMENTOS!$D292,H:H,DETALLADOMEDICAMENTOS!$H292,P:P,"ABRIL")))/(SUMIFS(L:L,D:D,DETALLADOMEDICAMENTOS!$D292,H:H,DETALLADOMEDICAMENTOS!$H292,P:P,"MARZO")+(SUMIFS(L:L,D:D,DETALLADOMEDICAMENTOS!$D292,H:H,DETALLADOMEDICAMENTOS!$H292,P:P,"ABRIL")))),(SUMIFS(K:K,D:D,DETALLADOMEDICAMENTOS!$D292,H:H,DETALLADOMEDICAMENTOS!$H292)/(SUMIFS(J:J,D:D,DETALLADOMEDICAMENTOS!$D292,H:H,DETALLADOMEDICAMENTOS!$H292)))),0)</f>
        <v>1</v>
      </c>
      <c r="R292" s="114">
        <f>IF(DETALLADOMEDICAMENTOS!$E292="DISTRIBUCION",1/((COUNTIFS(B:B,DETALLADOMEDICAMENTOS!$B292,H:H,DETALLADOMEDICAMENTOS!$H292,P:P,"MARZO")+(COUNTIFS(B:B,DETALLADOMEDICAMENTOS!$B292,H:H,DETALLADOMEDICAMENTOS!$H292,P:P,"ABRIL")))),IF(DETALLADOMEDICAMENTOS!$E292="INTEGRAL",1/(COUNTIFS(B:B,DETALLADOMEDICAMENTOS!$B292)),0))</f>
        <v>0.2</v>
      </c>
      <c r="S292" s="111" t="str">
        <f>+IF(OR(DETALLADOMEDICAMENTOS!$P292="MARZO",DETALLADOMEDICAMENTOS!$P292="ABRIL"),IF(DETALLADOMEDICAMENTOS!$Q292=0,"Rojo",IF(AND(DETALLADOMEDICAMENTOS!$Q292&gt;0,DETALLADOMEDICAMENTOS!$Q292&lt;0.99),"Amarillo","Verde")),"")</f>
        <v/>
      </c>
      <c r="T292" s="115">
        <f>IF(DETALLADOMEDICAMENTOS!$E292="DISTRIBUCIoN",1/((COUNTIFS(B:B,DETALLADOMEDICAMENTOS!$B292,P:P,"MARZO")+(COUNTIFS(B:B,DETALLADOMEDICAMENTOS!$B292,P:P,"ABRIL")))),FALSE)</f>
        <v>8.3333333333333329E-2</v>
      </c>
    </row>
    <row r="293" spans="1:20">
      <c r="A293" s="108" t="s">
        <v>37</v>
      </c>
      <c r="B293" s="109">
        <v>140</v>
      </c>
      <c r="C293" s="109">
        <v>3563</v>
      </c>
      <c r="D293" s="109" t="s">
        <v>551</v>
      </c>
      <c r="E293" s="109" t="s">
        <v>394</v>
      </c>
      <c r="F293" s="109" t="s">
        <v>19</v>
      </c>
      <c r="G293" s="109" t="s">
        <v>413</v>
      </c>
      <c r="H293" s="109" t="s">
        <v>409</v>
      </c>
      <c r="I293" s="109" t="s">
        <v>397</v>
      </c>
      <c r="J293" s="109" t="s">
        <v>381</v>
      </c>
      <c r="K293" s="110" t="s">
        <v>381</v>
      </c>
      <c r="L293" s="110">
        <v>600</v>
      </c>
      <c r="M293" s="111">
        <v>600</v>
      </c>
      <c r="N293" s="111" t="s">
        <v>561</v>
      </c>
      <c r="O293" s="112">
        <v>43838</v>
      </c>
      <c r="P293" s="110" t="s">
        <v>403</v>
      </c>
      <c r="Q293" s="113">
        <f>+IFERROR(IF(E293="DISTRIBUCION",((SUMIFS(M:M,D:D,DETALLADOMEDICAMENTOS!$D293,H:H,DETALLADOMEDICAMENTOS!$H293,P:P,"MARZO")+(SUMIFS(M:M,D:D,DETALLADOMEDICAMENTOS!$D293,H:H,DETALLADOMEDICAMENTOS!$H293,P:P,"ABRIL")))/(SUMIFS(L:L,D:D,DETALLADOMEDICAMENTOS!$D293,H:H,DETALLADOMEDICAMENTOS!$H293,P:P,"MARZO")+(SUMIFS(L:L,D:D,DETALLADOMEDICAMENTOS!$D293,H:H,DETALLADOMEDICAMENTOS!$H293,P:P,"ABRIL")))),(SUMIFS(K:K,D:D,DETALLADOMEDICAMENTOS!$D293,H:H,DETALLADOMEDICAMENTOS!$H293)/(SUMIFS(J:J,D:D,DETALLADOMEDICAMENTOS!$D293,H:H,DETALLADOMEDICAMENTOS!$H293)))),0)</f>
        <v>1</v>
      </c>
      <c r="R293" s="114">
        <f>IF(DETALLADOMEDICAMENTOS!$E293="DISTRIBUCION",1/((COUNTIFS(B:B,DETALLADOMEDICAMENTOS!$B293,H:H,DETALLADOMEDICAMENTOS!$H293,P:P,"MARZO")+(COUNTIFS(B:B,DETALLADOMEDICAMENTOS!$B293,H:H,DETALLADOMEDICAMENTOS!$H293,P:P,"ABRIL")))),IF(DETALLADOMEDICAMENTOS!$E293="INTEGRAL",1/(COUNTIFS(B:B,DETALLADOMEDICAMENTOS!$B293)),0))</f>
        <v>0.16666666666666666</v>
      </c>
      <c r="S293" s="111" t="str">
        <f>+IF(OR(DETALLADOMEDICAMENTOS!$P293="MARZO",DETALLADOMEDICAMENTOS!$P293="ABRIL"),IF(DETALLADOMEDICAMENTOS!$Q293=0,"Rojo",IF(AND(DETALLADOMEDICAMENTOS!$Q293&gt;0,DETALLADOMEDICAMENTOS!$Q293&lt;0.99),"Amarillo","Verde")),"")</f>
        <v/>
      </c>
      <c r="T293" s="115">
        <f>IF(DETALLADOMEDICAMENTOS!$E293="DISTRIBUCIoN",1/((COUNTIFS(B:B,DETALLADOMEDICAMENTOS!$B293,P:P,"MARZO")+(COUNTIFS(B:B,DETALLADOMEDICAMENTOS!$B293,P:P,"ABRIL")))),FALSE)</f>
        <v>8.3333333333333329E-2</v>
      </c>
    </row>
    <row r="294" spans="1:20">
      <c r="A294" s="108" t="s">
        <v>37</v>
      </c>
      <c r="B294" s="109">
        <v>140</v>
      </c>
      <c r="C294" s="109">
        <v>3564</v>
      </c>
      <c r="D294" s="109" t="s">
        <v>551</v>
      </c>
      <c r="E294" s="109" t="s">
        <v>394</v>
      </c>
      <c r="F294" s="109" t="s">
        <v>19</v>
      </c>
      <c r="G294" s="109" t="s">
        <v>414</v>
      </c>
      <c r="H294" s="109" t="s">
        <v>409</v>
      </c>
      <c r="I294" s="109" t="s">
        <v>397</v>
      </c>
      <c r="J294" s="109" t="s">
        <v>381</v>
      </c>
      <c r="K294" s="110" t="s">
        <v>381</v>
      </c>
      <c r="L294" s="110">
        <v>400</v>
      </c>
      <c r="M294" s="111">
        <v>400</v>
      </c>
      <c r="N294" s="111" t="s">
        <v>558</v>
      </c>
      <c r="O294" s="112">
        <v>43861</v>
      </c>
      <c r="P294" s="110" t="s">
        <v>403</v>
      </c>
      <c r="Q294" s="113">
        <f>+IFERROR(IF(E294="DISTRIBUCION",((SUMIFS(M:M,D:D,DETALLADOMEDICAMENTOS!$D294,H:H,DETALLADOMEDICAMENTOS!$H294,P:P,"MARZO")+(SUMIFS(M:M,D:D,DETALLADOMEDICAMENTOS!$D294,H:H,DETALLADOMEDICAMENTOS!$H294,P:P,"ABRIL")))/(SUMIFS(L:L,D:D,DETALLADOMEDICAMENTOS!$D294,H:H,DETALLADOMEDICAMENTOS!$H294,P:P,"MARZO")+(SUMIFS(L:L,D:D,DETALLADOMEDICAMENTOS!$D294,H:H,DETALLADOMEDICAMENTOS!$H294,P:P,"ABRIL")))),(SUMIFS(K:K,D:D,DETALLADOMEDICAMENTOS!$D294,H:H,DETALLADOMEDICAMENTOS!$H294)/(SUMIFS(J:J,D:D,DETALLADOMEDICAMENTOS!$D294,H:H,DETALLADOMEDICAMENTOS!$H294)))),0)</f>
        <v>1</v>
      </c>
      <c r="R294" s="114">
        <f>IF(DETALLADOMEDICAMENTOS!$E294="DISTRIBUCION",1/((COUNTIFS(B:B,DETALLADOMEDICAMENTOS!$B294,H:H,DETALLADOMEDICAMENTOS!$H294,P:P,"MARZO")+(COUNTIFS(B:B,DETALLADOMEDICAMENTOS!$B294,H:H,DETALLADOMEDICAMENTOS!$H294,P:P,"ABRIL")))),IF(DETALLADOMEDICAMENTOS!$E294="INTEGRAL",1/(COUNTIFS(B:B,DETALLADOMEDICAMENTOS!$B294)),0))</f>
        <v>0.16666666666666666</v>
      </c>
      <c r="S294" s="111" t="str">
        <f>+IF(OR(DETALLADOMEDICAMENTOS!$P294="MARZO",DETALLADOMEDICAMENTOS!$P294="ABRIL"),IF(DETALLADOMEDICAMENTOS!$Q294=0,"Rojo",IF(AND(DETALLADOMEDICAMENTOS!$Q294&gt;0,DETALLADOMEDICAMENTOS!$Q294&lt;0.99),"Amarillo","Verde")),"")</f>
        <v/>
      </c>
      <c r="T294" s="115">
        <f>IF(DETALLADOMEDICAMENTOS!$E294="DISTRIBUCIoN",1/((COUNTIFS(B:B,DETALLADOMEDICAMENTOS!$B294,P:P,"MARZO")+(COUNTIFS(B:B,DETALLADOMEDICAMENTOS!$B294,P:P,"ABRIL")))),FALSE)</f>
        <v>8.3333333333333329E-2</v>
      </c>
    </row>
    <row r="295" spans="1:20">
      <c r="A295" s="108" t="s">
        <v>37</v>
      </c>
      <c r="B295" s="109">
        <v>140</v>
      </c>
      <c r="C295" s="109">
        <v>3280</v>
      </c>
      <c r="D295" s="109" t="s">
        <v>551</v>
      </c>
      <c r="E295" s="109" t="s">
        <v>394</v>
      </c>
      <c r="F295" s="109" t="s">
        <v>19</v>
      </c>
      <c r="G295" s="109" t="s">
        <v>416</v>
      </c>
      <c r="H295" s="109" t="s">
        <v>409</v>
      </c>
      <c r="I295" s="109" t="s">
        <v>397</v>
      </c>
      <c r="J295" s="109" t="s">
        <v>381</v>
      </c>
      <c r="K295" s="110" t="s">
        <v>381</v>
      </c>
      <c r="L295" s="110">
        <v>50</v>
      </c>
      <c r="M295" s="111">
        <v>0</v>
      </c>
      <c r="N295" s="111"/>
      <c r="O295" s="112"/>
      <c r="P295" s="110" t="s">
        <v>399</v>
      </c>
      <c r="Q295" s="113">
        <f>+IFERROR(IF(E295="DISTRIBUCION",((SUMIFS(M:M,D:D,DETALLADOMEDICAMENTOS!$D295,H:H,DETALLADOMEDICAMENTOS!$H295,P:P,"MARZO")+(SUMIFS(M:M,D:D,DETALLADOMEDICAMENTOS!$D295,H:H,DETALLADOMEDICAMENTOS!$H295,P:P,"ABRIL")))/(SUMIFS(L:L,D:D,DETALLADOMEDICAMENTOS!$D295,H:H,DETALLADOMEDICAMENTOS!$H295,P:P,"MARZO")+(SUMIFS(L:L,D:D,DETALLADOMEDICAMENTOS!$D295,H:H,DETALLADOMEDICAMENTOS!$H295,P:P,"ABRIL")))),(SUMIFS(K:K,D:D,DETALLADOMEDICAMENTOS!$D295,H:H,DETALLADOMEDICAMENTOS!$H295)/(SUMIFS(J:J,D:D,DETALLADOMEDICAMENTOS!$D295,H:H,DETALLADOMEDICAMENTOS!$H295)))),0)</f>
        <v>1</v>
      </c>
      <c r="R295" s="114">
        <f>IF(DETALLADOMEDICAMENTOS!$E295="DISTRIBUCION",1/((COUNTIFS(B:B,DETALLADOMEDICAMENTOS!$B295,H:H,DETALLADOMEDICAMENTOS!$H295,P:P,"MARZO")+(COUNTIFS(B:B,DETALLADOMEDICAMENTOS!$B295,H:H,DETALLADOMEDICAMENTOS!$H295,P:P,"ABRIL")))),IF(DETALLADOMEDICAMENTOS!$E295="INTEGRAL",1/(COUNTIFS(B:B,DETALLADOMEDICAMENTOS!$B295)),0))</f>
        <v>0.16666666666666666</v>
      </c>
      <c r="S295" s="111" t="str">
        <f>+IF(OR(DETALLADOMEDICAMENTOS!$P295="MARZO",DETALLADOMEDICAMENTOS!$P295="ABRIL"),IF(DETALLADOMEDICAMENTOS!$Q295=0,"Rojo",IF(AND(DETALLADOMEDICAMENTOS!$Q295&gt;0,DETALLADOMEDICAMENTOS!$Q295&lt;0.99),"Amarillo","Verde")),"")</f>
        <v>Verde</v>
      </c>
      <c r="T295" s="115">
        <f>IF(DETALLADOMEDICAMENTOS!$E295="DISTRIBUCIoN",1/((COUNTIFS(B:B,DETALLADOMEDICAMENTOS!$B295,P:P,"MARZO")+(COUNTIFS(B:B,DETALLADOMEDICAMENTOS!$B295,P:P,"ABRIL")))),FALSE)</f>
        <v>8.3333333333333329E-2</v>
      </c>
    </row>
    <row r="296" spans="1:20">
      <c r="A296" s="108" t="s">
        <v>37</v>
      </c>
      <c r="B296" s="109">
        <v>141</v>
      </c>
      <c r="C296" s="109">
        <v>3013</v>
      </c>
      <c r="D296" s="109" t="s">
        <v>562</v>
      </c>
      <c r="E296" s="109" t="s">
        <v>394</v>
      </c>
      <c r="F296" s="109" t="s">
        <v>19</v>
      </c>
      <c r="G296" s="109" t="s">
        <v>395</v>
      </c>
      <c r="H296" s="109" t="s">
        <v>396</v>
      </c>
      <c r="I296" s="109" t="s">
        <v>397</v>
      </c>
      <c r="J296" s="109" t="s">
        <v>381</v>
      </c>
      <c r="K296" s="110" t="s">
        <v>381</v>
      </c>
      <c r="L296" s="110">
        <v>2100</v>
      </c>
      <c r="M296" s="111">
        <v>2100</v>
      </c>
      <c r="N296" s="111" t="s">
        <v>563</v>
      </c>
      <c r="O296" s="112">
        <v>43909.492951388886</v>
      </c>
      <c r="P296" s="110" t="s">
        <v>399</v>
      </c>
      <c r="Q296" s="113">
        <f>+IFERROR(IF(E296="DISTRIBUCION",((SUMIFS(M:M,D:D,DETALLADOMEDICAMENTOS!$D296,H:H,DETALLADOMEDICAMENTOS!$H296,P:P,"MARZO")+(SUMIFS(M:M,D:D,DETALLADOMEDICAMENTOS!$D296,H:H,DETALLADOMEDICAMENTOS!$H296,P:P,"ABRIL")))/(SUMIFS(L:L,D:D,DETALLADOMEDICAMENTOS!$D296,H:H,DETALLADOMEDICAMENTOS!$H296,P:P,"MARZO")+(SUMIFS(L:L,D:D,DETALLADOMEDICAMENTOS!$D296,H:H,DETALLADOMEDICAMENTOS!$H296,P:P,"ABRIL")))),(SUMIFS(K:K,D:D,DETALLADOMEDICAMENTOS!$D296,H:H,DETALLADOMEDICAMENTOS!$H296)/(SUMIFS(J:J,D:D,DETALLADOMEDICAMENTOS!$D296,H:H,DETALLADOMEDICAMENTOS!$H296)))),0)</f>
        <v>0.77777777777777779</v>
      </c>
      <c r="R296" s="114">
        <f>IF(DETALLADOMEDICAMENTOS!$E296="DISTRIBUCION",1/((COUNTIFS(B:B,DETALLADOMEDICAMENTOS!$B296,H:H,DETALLADOMEDICAMENTOS!$H296,P:P,"MARZO")+(COUNTIFS(B:B,DETALLADOMEDICAMENTOS!$B296,H:H,DETALLADOMEDICAMENTOS!$H296,P:P,"ABRIL")))),IF(DETALLADOMEDICAMENTOS!$E296="INTEGRAL",1/(COUNTIFS(B:B,DETALLADOMEDICAMENTOS!$B296)),0))</f>
        <v>0.5</v>
      </c>
      <c r="S296" s="111" t="str">
        <f>+IF(OR(DETALLADOMEDICAMENTOS!$P296="MARZO",DETALLADOMEDICAMENTOS!$P296="ABRIL"),IF(DETALLADOMEDICAMENTOS!$Q296=0,"Rojo",IF(AND(DETALLADOMEDICAMENTOS!$Q296&gt;0,DETALLADOMEDICAMENTOS!$Q296&lt;0.99),"Amarillo","Verde")),"")</f>
        <v>Amarillo</v>
      </c>
      <c r="T296" s="115">
        <f>IF(DETALLADOMEDICAMENTOS!$E296="DISTRIBUCIoN",1/((COUNTIFS(B:B,DETALLADOMEDICAMENTOS!$B296,P:P,"MARZO")+(COUNTIFS(B:B,DETALLADOMEDICAMENTOS!$B296,P:P,"ABRIL")))),FALSE)</f>
        <v>9.0909090909090912E-2</v>
      </c>
    </row>
    <row r="297" spans="1:20">
      <c r="A297" s="108" t="s">
        <v>37</v>
      </c>
      <c r="B297" s="109">
        <v>141</v>
      </c>
      <c r="C297" s="109">
        <v>3279</v>
      </c>
      <c r="D297" s="109" t="s">
        <v>562</v>
      </c>
      <c r="E297" s="109" t="s">
        <v>394</v>
      </c>
      <c r="F297" s="109" t="s">
        <v>19</v>
      </c>
      <c r="G297" s="109" t="s">
        <v>461</v>
      </c>
      <c r="H297" s="109" t="s">
        <v>409</v>
      </c>
      <c r="I297" s="109" t="s">
        <v>397</v>
      </c>
      <c r="J297" s="109" t="s">
        <v>381</v>
      </c>
      <c r="K297" s="110" t="s">
        <v>381</v>
      </c>
      <c r="L297" s="110">
        <v>100</v>
      </c>
      <c r="M297" s="111">
        <v>100</v>
      </c>
      <c r="N297" s="111" t="s">
        <v>564</v>
      </c>
      <c r="O297" s="112">
        <v>43909.492951388886</v>
      </c>
      <c r="P297" s="110" t="s">
        <v>399</v>
      </c>
      <c r="Q297" s="113">
        <f>+IFERROR(IF(E297="DISTRIBUCION",((SUMIFS(M:M,D:D,DETALLADOMEDICAMENTOS!$D297,H:H,DETALLADOMEDICAMENTOS!$H297,P:P,"MARZO")+(SUMIFS(M:M,D:D,DETALLADOMEDICAMENTOS!$D297,H:H,DETALLADOMEDICAMENTOS!$H297,P:P,"ABRIL")))/(SUMIFS(L:L,D:D,DETALLADOMEDICAMENTOS!$D297,H:H,DETALLADOMEDICAMENTOS!$H297,P:P,"MARZO")+(SUMIFS(L:L,D:D,DETALLADOMEDICAMENTOS!$D297,H:H,DETALLADOMEDICAMENTOS!$H297,P:P,"ABRIL")))),(SUMIFS(K:K,D:D,DETALLADOMEDICAMENTOS!$D297,H:H,DETALLADOMEDICAMENTOS!$H297)/(SUMIFS(J:J,D:D,DETALLADOMEDICAMENTOS!$D297,H:H,DETALLADOMEDICAMENTOS!$H297)))),0)</f>
        <v>0.63636363636363635</v>
      </c>
      <c r="R297" s="114">
        <f>IF(DETALLADOMEDICAMENTOS!$E297="DISTRIBUCION",1/((COUNTIFS(B:B,DETALLADOMEDICAMENTOS!$B297,H:H,DETALLADOMEDICAMENTOS!$H297,P:P,"MARZO")+(COUNTIFS(B:B,DETALLADOMEDICAMENTOS!$B297,H:H,DETALLADOMEDICAMENTOS!$H297,P:P,"ABRIL")))),IF(DETALLADOMEDICAMENTOS!$E297="INTEGRAL",1/(COUNTIFS(B:B,DETALLADOMEDICAMENTOS!$B297)),0))</f>
        <v>0.16666666666666666</v>
      </c>
      <c r="S297" s="111" t="str">
        <f>+IF(OR(DETALLADOMEDICAMENTOS!$P297="MARZO",DETALLADOMEDICAMENTOS!$P297="ABRIL"),IF(DETALLADOMEDICAMENTOS!$Q297=0,"Rojo",IF(AND(DETALLADOMEDICAMENTOS!$Q297&gt;0,DETALLADOMEDICAMENTOS!$Q297&lt;0.99),"Amarillo","Verde")),"")</f>
        <v>Amarillo</v>
      </c>
      <c r="T297" s="115">
        <f>IF(DETALLADOMEDICAMENTOS!$E297="DISTRIBUCIoN",1/((COUNTIFS(B:B,DETALLADOMEDICAMENTOS!$B297,P:P,"MARZO")+(COUNTIFS(B:B,DETALLADOMEDICAMENTOS!$B297,P:P,"ABRIL")))),FALSE)</f>
        <v>9.0909090909090912E-2</v>
      </c>
    </row>
    <row r="298" spans="1:20">
      <c r="A298" s="108" t="s">
        <v>37</v>
      </c>
      <c r="B298" s="109">
        <v>141</v>
      </c>
      <c r="C298" s="109">
        <v>3424</v>
      </c>
      <c r="D298" s="109" t="s">
        <v>562</v>
      </c>
      <c r="E298" s="109" t="s">
        <v>394</v>
      </c>
      <c r="F298" s="109" t="s">
        <v>19</v>
      </c>
      <c r="G298" s="109" t="s">
        <v>408</v>
      </c>
      <c r="H298" s="109" t="s">
        <v>409</v>
      </c>
      <c r="I298" s="109" t="s">
        <v>397</v>
      </c>
      <c r="J298" s="109" t="s">
        <v>381</v>
      </c>
      <c r="K298" s="110" t="s">
        <v>381</v>
      </c>
      <c r="L298" s="110">
        <v>1600</v>
      </c>
      <c r="M298" s="111">
        <v>1600</v>
      </c>
      <c r="N298" s="111" t="s">
        <v>565</v>
      </c>
      <c r="O298" s="112">
        <v>43909.492951388886</v>
      </c>
      <c r="P298" s="110" t="s">
        <v>399</v>
      </c>
      <c r="Q298" s="113">
        <f>+IFERROR(IF(E298="DISTRIBUCION",((SUMIFS(M:M,D:D,DETALLADOMEDICAMENTOS!$D298,H:H,DETALLADOMEDICAMENTOS!$H298,P:P,"MARZO")+(SUMIFS(M:M,D:D,DETALLADOMEDICAMENTOS!$D298,H:H,DETALLADOMEDICAMENTOS!$H298,P:P,"ABRIL")))/(SUMIFS(L:L,D:D,DETALLADOMEDICAMENTOS!$D298,H:H,DETALLADOMEDICAMENTOS!$H298,P:P,"MARZO")+(SUMIFS(L:L,D:D,DETALLADOMEDICAMENTOS!$D298,H:H,DETALLADOMEDICAMENTOS!$H298,P:P,"ABRIL")))),(SUMIFS(K:K,D:D,DETALLADOMEDICAMENTOS!$D298,H:H,DETALLADOMEDICAMENTOS!$H298)/(SUMIFS(J:J,D:D,DETALLADOMEDICAMENTOS!$D298,H:H,DETALLADOMEDICAMENTOS!$H298)))),0)</f>
        <v>0.63636363636363635</v>
      </c>
      <c r="R298" s="114">
        <f>IF(DETALLADOMEDICAMENTOS!$E298="DISTRIBUCION",1/((COUNTIFS(B:B,DETALLADOMEDICAMENTOS!$B298,H:H,DETALLADOMEDICAMENTOS!$H298,P:P,"MARZO")+(COUNTIFS(B:B,DETALLADOMEDICAMENTOS!$B298,H:H,DETALLADOMEDICAMENTOS!$H298,P:P,"ABRIL")))),IF(DETALLADOMEDICAMENTOS!$E298="INTEGRAL",1/(COUNTIFS(B:B,DETALLADOMEDICAMENTOS!$B298)),0))</f>
        <v>0.16666666666666666</v>
      </c>
      <c r="S298" s="111" t="str">
        <f>+IF(OR(DETALLADOMEDICAMENTOS!$P298="MARZO",DETALLADOMEDICAMENTOS!$P298="ABRIL"),IF(DETALLADOMEDICAMENTOS!$Q298=0,"Rojo",IF(AND(DETALLADOMEDICAMENTOS!$Q298&gt;0,DETALLADOMEDICAMENTOS!$Q298&lt;0.99),"Amarillo","Verde")),"")</f>
        <v>Amarillo</v>
      </c>
      <c r="T298" s="115">
        <f>IF(DETALLADOMEDICAMENTOS!$E298="DISTRIBUCIoN",1/((COUNTIFS(B:B,DETALLADOMEDICAMENTOS!$B298,P:P,"MARZO")+(COUNTIFS(B:B,DETALLADOMEDICAMENTOS!$B298,P:P,"ABRIL")))),FALSE)</f>
        <v>9.0909090909090912E-2</v>
      </c>
    </row>
    <row r="299" spans="1:20">
      <c r="A299" s="108" t="s">
        <v>37</v>
      </c>
      <c r="B299" s="109">
        <v>141</v>
      </c>
      <c r="C299" s="109">
        <v>3498</v>
      </c>
      <c r="D299" s="109" t="s">
        <v>562</v>
      </c>
      <c r="E299" s="109" t="s">
        <v>394</v>
      </c>
      <c r="F299" s="109" t="s">
        <v>19</v>
      </c>
      <c r="G299" s="109" t="s">
        <v>415</v>
      </c>
      <c r="H299" s="109" t="s">
        <v>405</v>
      </c>
      <c r="I299" s="109" t="s">
        <v>397</v>
      </c>
      <c r="J299" s="109" t="s">
        <v>381</v>
      </c>
      <c r="K299" s="110" t="s">
        <v>381</v>
      </c>
      <c r="L299" s="110">
        <v>700</v>
      </c>
      <c r="M299" s="111">
        <v>100</v>
      </c>
      <c r="N299" s="111" t="s">
        <v>564</v>
      </c>
      <c r="O299" s="112">
        <v>43909.492951388886</v>
      </c>
      <c r="P299" s="110" t="s">
        <v>399</v>
      </c>
      <c r="Q299" s="113">
        <f>+IFERROR(IF(E299="DISTRIBUCION",((SUMIFS(M:M,D:D,DETALLADOMEDICAMENTOS!$D299,H:H,DETALLADOMEDICAMENTOS!$H299,P:P,"MARZO")+(SUMIFS(M:M,D:D,DETALLADOMEDICAMENTOS!$D299,H:H,DETALLADOMEDICAMENTOS!$H299,P:P,"ABRIL")))/(SUMIFS(L:L,D:D,DETALLADOMEDICAMENTOS!$D299,H:H,DETALLADOMEDICAMENTOS!$H299,P:P,"MARZO")+(SUMIFS(L:L,D:D,DETALLADOMEDICAMENTOS!$D299,H:H,DETALLADOMEDICAMENTOS!$H299,P:P,"ABRIL")))),(SUMIFS(K:K,D:D,DETALLADOMEDICAMENTOS!$D299,H:H,DETALLADOMEDICAMENTOS!$H299)/(SUMIFS(J:J,D:D,DETALLADOMEDICAMENTOS!$D299,H:H,DETALLADOMEDICAMENTOS!$H299)))),0)</f>
        <v>8.4033613445378158E-2</v>
      </c>
      <c r="R299" s="114">
        <f>IF(DETALLADOMEDICAMENTOS!$E299="DISTRIBUCION",1/((COUNTIFS(B:B,DETALLADOMEDICAMENTOS!$B299,H:H,DETALLADOMEDICAMENTOS!$H299,P:P,"MARZO")+(COUNTIFS(B:B,DETALLADOMEDICAMENTOS!$B299,H:H,DETALLADOMEDICAMENTOS!$H299,P:P,"ABRIL")))),IF(DETALLADOMEDICAMENTOS!$E299="INTEGRAL",1/(COUNTIFS(B:B,DETALLADOMEDICAMENTOS!$B299)),0))</f>
        <v>0.33333333333333331</v>
      </c>
      <c r="S299" s="111" t="str">
        <f>+IF(OR(DETALLADOMEDICAMENTOS!$P299="MARZO",DETALLADOMEDICAMENTOS!$P299="ABRIL"),IF(DETALLADOMEDICAMENTOS!$Q299=0,"Rojo",IF(AND(DETALLADOMEDICAMENTOS!$Q299&gt;0,DETALLADOMEDICAMENTOS!$Q299&lt;0.99),"Amarillo","Verde")),"")</f>
        <v>Amarillo</v>
      </c>
      <c r="T299" s="115">
        <f>IF(DETALLADOMEDICAMENTOS!$E299="DISTRIBUCIoN",1/((COUNTIFS(B:B,DETALLADOMEDICAMENTOS!$B299,P:P,"MARZO")+(COUNTIFS(B:B,DETALLADOMEDICAMENTOS!$B299,P:P,"ABRIL")))),FALSE)</f>
        <v>9.0909090909090912E-2</v>
      </c>
    </row>
    <row r="300" spans="1:20">
      <c r="A300" s="108" t="s">
        <v>37</v>
      </c>
      <c r="B300" s="109">
        <v>141</v>
      </c>
      <c r="C300" s="109">
        <v>3564</v>
      </c>
      <c r="D300" s="109" t="s">
        <v>562</v>
      </c>
      <c r="E300" s="109" t="s">
        <v>394</v>
      </c>
      <c r="F300" s="109" t="s">
        <v>19</v>
      </c>
      <c r="G300" s="109" t="s">
        <v>414</v>
      </c>
      <c r="H300" s="109" t="s">
        <v>409</v>
      </c>
      <c r="I300" s="109" t="s">
        <v>397</v>
      </c>
      <c r="J300" s="109" t="s">
        <v>381</v>
      </c>
      <c r="K300" s="110" t="s">
        <v>381</v>
      </c>
      <c r="L300" s="110">
        <v>400</v>
      </c>
      <c r="M300" s="111">
        <v>400</v>
      </c>
      <c r="N300" s="111" t="s">
        <v>564</v>
      </c>
      <c r="O300" s="112">
        <v>43909.492951388886</v>
      </c>
      <c r="P300" s="110" t="s">
        <v>399</v>
      </c>
      <c r="Q300" s="113">
        <f>+IFERROR(IF(E300="DISTRIBUCION",((SUMIFS(M:M,D:D,DETALLADOMEDICAMENTOS!$D300,H:H,DETALLADOMEDICAMENTOS!$H300,P:P,"MARZO")+(SUMIFS(M:M,D:D,DETALLADOMEDICAMENTOS!$D300,H:H,DETALLADOMEDICAMENTOS!$H300,P:P,"ABRIL")))/(SUMIFS(L:L,D:D,DETALLADOMEDICAMENTOS!$D300,H:H,DETALLADOMEDICAMENTOS!$H300,P:P,"MARZO")+(SUMIFS(L:L,D:D,DETALLADOMEDICAMENTOS!$D300,H:H,DETALLADOMEDICAMENTOS!$H300,P:P,"ABRIL")))),(SUMIFS(K:K,D:D,DETALLADOMEDICAMENTOS!$D300,H:H,DETALLADOMEDICAMENTOS!$H300)/(SUMIFS(J:J,D:D,DETALLADOMEDICAMENTOS!$D300,H:H,DETALLADOMEDICAMENTOS!$H300)))),0)</f>
        <v>0.63636363636363635</v>
      </c>
      <c r="R300" s="114">
        <f>IF(DETALLADOMEDICAMENTOS!$E300="DISTRIBUCION",1/((COUNTIFS(B:B,DETALLADOMEDICAMENTOS!$B300,H:H,DETALLADOMEDICAMENTOS!$H300,P:P,"MARZO")+(COUNTIFS(B:B,DETALLADOMEDICAMENTOS!$B300,H:H,DETALLADOMEDICAMENTOS!$H300,P:P,"ABRIL")))),IF(DETALLADOMEDICAMENTOS!$E300="INTEGRAL",1/(COUNTIFS(B:B,DETALLADOMEDICAMENTOS!$B300)),0))</f>
        <v>0.16666666666666666</v>
      </c>
      <c r="S300" s="111" t="str">
        <f>+IF(OR(DETALLADOMEDICAMENTOS!$P300="MARZO",DETALLADOMEDICAMENTOS!$P300="ABRIL"),IF(DETALLADOMEDICAMENTOS!$Q300=0,"Rojo",IF(AND(DETALLADOMEDICAMENTOS!$Q300&gt;0,DETALLADOMEDICAMENTOS!$Q300&lt;0.99),"Amarillo","Verde")),"")</f>
        <v>Amarillo</v>
      </c>
      <c r="T300" s="115">
        <f>IF(DETALLADOMEDICAMENTOS!$E300="DISTRIBUCIoN",1/((COUNTIFS(B:B,DETALLADOMEDICAMENTOS!$B300,P:P,"MARZO")+(COUNTIFS(B:B,DETALLADOMEDICAMENTOS!$B300,P:P,"ABRIL")))),FALSE)</f>
        <v>9.0909090909090912E-2</v>
      </c>
    </row>
    <row r="301" spans="1:20">
      <c r="A301" s="108" t="s">
        <v>37</v>
      </c>
      <c r="B301" s="109">
        <v>141</v>
      </c>
      <c r="C301" s="109">
        <v>3013</v>
      </c>
      <c r="D301" s="109" t="s">
        <v>562</v>
      </c>
      <c r="E301" s="109" t="s">
        <v>394</v>
      </c>
      <c r="F301" s="109" t="s">
        <v>19</v>
      </c>
      <c r="G301" s="109" t="s">
        <v>395</v>
      </c>
      <c r="H301" s="109" t="s">
        <v>396</v>
      </c>
      <c r="I301" s="109" t="s">
        <v>397</v>
      </c>
      <c r="J301" s="109" t="s">
        <v>381</v>
      </c>
      <c r="K301" s="110" t="s">
        <v>381</v>
      </c>
      <c r="L301" s="110">
        <v>400</v>
      </c>
      <c r="M301" s="111">
        <v>400</v>
      </c>
      <c r="N301" s="111" t="s">
        <v>566</v>
      </c>
      <c r="O301" s="112">
        <v>43877.297465277778</v>
      </c>
      <c r="P301" s="110" t="s">
        <v>401</v>
      </c>
      <c r="Q301" s="113">
        <f>+IFERROR(IF(E301="DISTRIBUCION",((SUMIFS(M:M,D:D,DETALLADOMEDICAMENTOS!$D301,H:H,DETALLADOMEDICAMENTOS!$H301,P:P,"MARZO")+(SUMIFS(M:M,D:D,DETALLADOMEDICAMENTOS!$D301,H:H,DETALLADOMEDICAMENTOS!$H301,P:P,"ABRIL")))/(SUMIFS(L:L,D:D,DETALLADOMEDICAMENTOS!$D301,H:H,DETALLADOMEDICAMENTOS!$H301,P:P,"MARZO")+(SUMIFS(L:L,D:D,DETALLADOMEDICAMENTOS!$D301,H:H,DETALLADOMEDICAMENTOS!$H301,P:P,"ABRIL")))),(SUMIFS(K:K,D:D,DETALLADOMEDICAMENTOS!$D301,H:H,DETALLADOMEDICAMENTOS!$H301)/(SUMIFS(J:J,D:D,DETALLADOMEDICAMENTOS!$D301,H:H,DETALLADOMEDICAMENTOS!$H301)))),0)</f>
        <v>0.77777777777777779</v>
      </c>
      <c r="R301" s="114">
        <f>IF(DETALLADOMEDICAMENTOS!$E301="DISTRIBUCION",1/((COUNTIFS(B:B,DETALLADOMEDICAMENTOS!$B301,H:H,DETALLADOMEDICAMENTOS!$H301,P:P,"MARZO")+(COUNTIFS(B:B,DETALLADOMEDICAMENTOS!$B301,H:H,DETALLADOMEDICAMENTOS!$H301,P:P,"ABRIL")))),IF(DETALLADOMEDICAMENTOS!$E301="INTEGRAL",1/(COUNTIFS(B:B,DETALLADOMEDICAMENTOS!$B301)),0))</f>
        <v>0.5</v>
      </c>
      <c r="S301" s="111" t="str">
        <f>+IF(OR(DETALLADOMEDICAMENTOS!$P301="MARZO",DETALLADOMEDICAMENTOS!$P301="ABRIL"),IF(DETALLADOMEDICAMENTOS!$Q301=0,"Rojo",IF(AND(DETALLADOMEDICAMENTOS!$Q301&gt;0,DETALLADOMEDICAMENTOS!$Q301&lt;0.99),"Amarillo","Verde")),"")</f>
        <v/>
      </c>
      <c r="T301" s="115">
        <f>IF(DETALLADOMEDICAMENTOS!$E301="DISTRIBUCIoN",1/((COUNTIFS(B:B,DETALLADOMEDICAMENTOS!$B301,P:P,"MARZO")+(COUNTIFS(B:B,DETALLADOMEDICAMENTOS!$B301,P:P,"ABRIL")))),FALSE)</f>
        <v>9.0909090909090912E-2</v>
      </c>
    </row>
    <row r="302" spans="1:20">
      <c r="A302" s="108" t="s">
        <v>37</v>
      </c>
      <c r="B302" s="109">
        <v>141</v>
      </c>
      <c r="C302" s="109">
        <v>3173</v>
      </c>
      <c r="D302" s="109" t="s">
        <v>562</v>
      </c>
      <c r="E302" s="109" t="s">
        <v>394</v>
      </c>
      <c r="F302" s="109" t="s">
        <v>19</v>
      </c>
      <c r="G302" s="109" t="s">
        <v>422</v>
      </c>
      <c r="H302" s="109" t="s">
        <v>405</v>
      </c>
      <c r="I302" s="109" t="s">
        <v>397</v>
      </c>
      <c r="J302" s="109" t="s">
        <v>381</v>
      </c>
      <c r="K302" s="110" t="s">
        <v>381</v>
      </c>
      <c r="L302" s="110">
        <v>200</v>
      </c>
      <c r="M302" s="111">
        <v>400</v>
      </c>
      <c r="N302" s="111" t="s">
        <v>567</v>
      </c>
      <c r="O302" s="112">
        <v>43879.357557870368</v>
      </c>
      <c r="P302" s="110" t="s">
        <v>401</v>
      </c>
      <c r="Q302" s="113">
        <f>+IFERROR(IF(E302="DISTRIBUCION",((SUMIFS(M:M,D:D,DETALLADOMEDICAMENTOS!$D302,H:H,DETALLADOMEDICAMENTOS!$H302,P:P,"MARZO")+(SUMIFS(M:M,D:D,DETALLADOMEDICAMENTOS!$D302,H:H,DETALLADOMEDICAMENTOS!$H302,P:P,"ABRIL")))/(SUMIFS(L:L,D:D,DETALLADOMEDICAMENTOS!$D302,H:H,DETALLADOMEDICAMENTOS!$H302,P:P,"MARZO")+(SUMIFS(L:L,D:D,DETALLADOMEDICAMENTOS!$D302,H:H,DETALLADOMEDICAMENTOS!$H302,P:P,"ABRIL")))),(SUMIFS(K:K,D:D,DETALLADOMEDICAMENTOS!$D302,H:H,DETALLADOMEDICAMENTOS!$H302)/(SUMIFS(J:J,D:D,DETALLADOMEDICAMENTOS!$D302,H:H,DETALLADOMEDICAMENTOS!$H302)))),0)</f>
        <v>8.4033613445378158E-2</v>
      </c>
      <c r="R302" s="114">
        <f>IF(DETALLADOMEDICAMENTOS!$E302="DISTRIBUCION",1/((COUNTIFS(B:B,DETALLADOMEDICAMENTOS!$B302,H:H,DETALLADOMEDICAMENTOS!$H302,P:P,"MARZO")+(COUNTIFS(B:B,DETALLADOMEDICAMENTOS!$B302,H:H,DETALLADOMEDICAMENTOS!$H302,P:P,"ABRIL")))),IF(DETALLADOMEDICAMENTOS!$E302="INTEGRAL",1/(COUNTIFS(B:B,DETALLADOMEDICAMENTOS!$B302)),0))</f>
        <v>0.33333333333333331</v>
      </c>
      <c r="S302" s="111" t="str">
        <f>+IF(OR(DETALLADOMEDICAMENTOS!$P302="MARZO",DETALLADOMEDICAMENTOS!$P302="ABRIL"),IF(DETALLADOMEDICAMENTOS!$Q302=0,"Rojo",IF(AND(DETALLADOMEDICAMENTOS!$Q302&gt;0,DETALLADOMEDICAMENTOS!$Q302&lt;0.99),"Amarillo","Verde")),"")</f>
        <v/>
      </c>
      <c r="T302" s="115">
        <f>IF(DETALLADOMEDICAMENTOS!$E302="DISTRIBUCIoN",1/((COUNTIFS(B:B,DETALLADOMEDICAMENTOS!$B302,P:P,"MARZO")+(COUNTIFS(B:B,DETALLADOMEDICAMENTOS!$B302,P:P,"ABRIL")))),FALSE)</f>
        <v>9.0909090909090912E-2</v>
      </c>
    </row>
    <row r="303" spans="1:20">
      <c r="A303" s="108" t="s">
        <v>37</v>
      </c>
      <c r="B303" s="109">
        <v>141</v>
      </c>
      <c r="C303" s="109">
        <v>3424</v>
      </c>
      <c r="D303" s="109" t="s">
        <v>562</v>
      </c>
      <c r="E303" s="109" t="s">
        <v>394</v>
      </c>
      <c r="F303" s="109" t="s">
        <v>19</v>
      </c>
      <c r="G303" s="109" t="s">
        <v>408</v>
      </c>
      <c r="H303" s="109" t="s">
        <v>409</v>
      </c>
      <c r="I303" s="109" t="s">
        <v>397</v>
      </c>
      <c r="J303" s="109" t="s">
        <v>381</v>
      </c>
      <c r="K303" s="110" t="s">
        <v>381</v>
      </c>
      <c r="L303" s="110">
        <v>600</v>
      </c>
      <c r="M303" s="111">
        <v>600</v>
      </c>
      <c r="N303" s="111" t="s">
        <v>566</v>
      </c>
      <c r="O303" s="112">
        <v>43877.297465277778</v>
      </c>
      <c r="P303" s="110" t="s">
        <v>401</v>
      </c>
      <c r="Q303" s="113">
        <f>+IFERROR(IF(E303="DISTRIBUCION",((SUMIFS(M:M,D:D,DETALLADOMEDICAMENTOS!$D303,H:H,DETALLADOMEDICAMENTOS!$H303,P:P,"MARZO")+(SUMIFS(M:M,D:D,DETALLADOMEDICAMENTOS!$D303,H:H,DETALLADOMEDICAMENTOS!$H303,P:P,"ABRIL")))/(SUMIFS(L:L,D:D,DETALLADOMEDICAMENTOS!$D303,H:H,DETALLADOMEDICAMENTOS!$H303,P:P,"MARZO")+(SUMIFS(L:L,D:D,DETALLADOMEDICAMENTOS!$D303,H:H,DETALLADOMEDICAMENTOS!$H303,P:P,"ABRIL")))),(SUMIFS(K:K,D:D,DETALLADOMEDICAMENTOS!$D303,H:H,DETALLADOMEDICAMENTOS!$H303)/(SUMIFS(J:J,D:D,DETALLADOMEDICAMENTOS!$D303,H:H,DETALLADOMEDICAMENTOS!$H303)))),0)</f>
        <v>0.63636363636363635</v>
      </c>
      <c r="R303" s="114">
        <f>IF(DETALLADOMEDICAMENTOS!$E303="DISTRIBUCION",1/((COUNTIFS(B:B,DETALLADOMEDICAMENTOS!$B303,H:H,DETALLADOMEDICAMENTOS!$H303,P:P,"MARZO")+(COUNTIFS(B:B,DETALLADOMEDICAMENTOS!$B303,H:H,DETALLADOMEDICAMENTOS!$H303,P:P,"ABRIL")))),IF(DETALLADOMEDICAMENTOS!$E303="INTEGRAL",1/(COUNTIFS(B:B,DETALLADOMEDICAMENTOS!$B303)),0))</f>
        <v>0.16666666666666666</v>
      </c>
      <c r="S303" s="111" t="str">
        <f>+IF(OR(DETALLADOMEDICAMENTOS!$P303="MARZO",DETALLADOMEDICAMENTOS!$P303="ABRIL"),IF(DETALLADOMEDICAMENTOS!$Q303=0,"Rojo",IF(AND(DETALLADOMEDICAMENTOS!$Q303&gt;0,DETALLADOMEDICAMENTOS!$Q303&lt;0.99),"Amarillo","Verde")),"")</f>
        <v/>
      </c>
      <c r="T303" s="115">
        <f>IF(DETALLADOMEDICAMENTOS!$E303="DISTRIBUCIoN",1/((COUNTIFS(B:B,DETALLADOMEDICAMENTOS!$B303,P:P,"MARZO")+(COUNTIFS(B:B,DETALLADOMEDICAMENTOS!$B303,P:P,"ABRIL")))),FALSE)</f>
        <v>9.0909090909090912E-2</v>
      </c>
    </row>
    <row r="304" spans="1:20">
      <c r="A304" s="108" t="s">
        <v>37</v>
      </c>
      <c r="B304" s="109">
        <v>141</v>
      </c>
      <c r="C304" s="109">
        <v>3498</v>
      </c>
      <c r="D304" s="109" t="s">
        <v>562</v>
      </c>
      <c r="E304" s="109" t="s">
        <v>394</v>
      </c>
      <c r="F304" s="109" t="s">
        <v>19</v>
      </c>
      <c r="G304" s="109" t="s">
        <v>415</v>
      </c>
      <c r="H304" s="109" t="s">
        <v>405</v>
      </c>
      <c r="I304" s="109" t="s">
        <v>397</v>
      </c>
      <c r="J304" s="109" t="s">
        <v>381</v>
      </c>
      <c r="K304" s="110" t="s">
        <v>381</v>
      </c>
      <c r="L304" s="110">
        <v>200</v>
      </c>
      <c r="M304" s="111">
        <v>200</v>
      </c>
      <c r="N304" s="111" t="s">
        <v>566</v>
      </c>
      <c r="O304" s="112">
        <v>43877.297465277778</v>
      </c>
      <c r="P304" s="110" t="s">
        <v>401</v>
      </c>
      <c r="Q304" s="113">
        <f>+IFERROR(IF(E304="DISTRIBUCION",((SUMIFS(M:M,D:D,DETALLADOMEDICAMENTOS!$D304,H:H,DETALLADOMEDICAMENTOS!$H304,P:P,"MARZO")+(SUMIFS(M:M,D:D,DETALLADOMEDICAMENTOS!$D304,H:H,DETALLADOMEDICAMENTOS!$H304,P:P,"ABRIL")))/(SUMIFS(L:L,D:D,DETALLADOMEDICAMENTOS!$D304,H:H,DETALLADOMEDICAMENTOS!$H304,P:P,"MARZO")+(SUMIFS(L:L,D:D,DETALLADOMEDICAMENTOS!$D304,H:H,DETALLADOMEDICAMENTOS!$H304,P:P,"ABRIL")))),(SUMIFS(K:K,D:D,DETALLADOMEDICAMENTOS!$D304,H:H,DETALLADOMEDICAMENTOS!$H304)/(SUMIFS(J:J,D:D,DETALLADOMEDICAMENTOS!$D304,H:H,DETALLADOMEDICAMENTOS!$H304)))),0)</f>
        <v>8.4033613445378158E-2</v>
      </c>
      <c r="R304" s="114">
        <f>IF(DETALLADOMEDICAMENTOS!$E304="DISTRIBUCION",1/((COUNTIFS(B:B,DETALLADOMEDICAMENTOS!$B304,H:H,DETALLADOMEDICAMENTOS!$H304,P:P,"MARZO")+(COUNTIFS(B:B,DETALLADOMEDICAMENTOS!$B304,H:H,DETALLADOMEDICAMENTOS!$H304,P:P,"ABRIL")))),IF(DETALLADOMEDICAMENTOS!$E304="INTEGRAL",1/(COUNTIFS(B:B,DETALLADOMEDICAMENTOS!$B304)),0))</f>
        <v>0.33333333333333331</v>
      </c>
      <c r="S304" s="111" t="str">
        <f>+IF(OR(DETALLADOMEDICAMENTOS!$P304="MARZO",DETALLADOMEDICAMENTOS!$P304="ABRIL"),IF(DETALLADOMEDICAMENTOS!$Q304=0,"Rojo",IF(AND(DETALLADOMEDICAMENTOS!$Q304&gt;0,DETALLADOMEDICAMENTOS!$Q304&lt;0.99),"Amarillo","Verde")),"")</f>
        <v/>
      </c>
      <c r="T304" s="115">
        <f>IF(DETALLADOMEDICAMENTOS!$E304="DISTRIBUCIoN",1/((COUNTIFS(B:B,DETALLADOMEDICAMENTOS!$B304,P:P,"MARZO")+(COUNTIFS(B:B,DETALLADOMEDICAMENTOS!$B304,P:P,"ABRIL")))),FALSE)</f>
        <v>9.0909090909090912E-2</v>
      </c>
    </row>
    <row r="305" spans="1:20">
      <c r="A305" s="108" t="s">
        <v>37</v>
      </c>
      <c r="B305" s="109">
        <v>141</v>
      </c>
      <c r="C305" s="109">
        <v>3564</v>
      </c>
      <c r="D305" s="109" t="s">
        <v>562</v>
      </c>
      <c r="E305" s="109" t="s">
        <v>394</v>
      </c>
      <c r="F305" s="109" t="s">
        <v>19</v>
      </c>
      <c r="G305" s="109" t="s">
        <v>414</v>
      </c>
      <c r="H305" s="109" t="s">
        <v>409</v>
      </c>
      <c r="I305" s="109" t="s">
        <v>397</v>
      </c>
      <c r="J305" s="109" t="s">
        <v>381</v>
      </c>
      <c r="K305" s="110" t="s">
        <v>381</v>
      </c>
      <c r="L305" s="110">
        <v>500</v>
      </c>
      <c r="M305" s="111">
        <v>500</v>
      </c>
      <c r="N305" s="111" t="s">
        <v>566</v>
      </c>
      <c r="O305" s="112">
        <v>43877.297465277778</v>
      </c>
      <c r="P305" s="110" t="s">
        <v>401</v>
      </c>
      <c r="Q305" s="113">
        <f>+IFERROR(IF(E305="DISTRIBUCION",((SUMIFS(M:M,D:D,DETALLADOMEDICAMENTOS!$D305,H:H,DETALLADOMEDICAMENTOS!$H305,P:P,"MARZO")+(SUMIFS(M:M,D:D,DETALLADOMEDICAMENTOS!$D305,H:H,DETALLADOMEDICAMENTOS!$H305,P:P,"ABRIL")))/(SUMIFS(L:L,D:D,DETALLADOMEDICAMENTOS!$D305,H:H,DETALLADOMEDICAMENTOS!$H305,P:P,"MARZO")+(SUMIFS(L:L,D:D,DETALLADOMEDICAMENTOS!$D305,H:H,DETALLADOMEDICAMENTOS!$H305,P:P,"ABRIL")))),(SUMIFS(K:K,D:D,DETALLADOMEDICAMENTOS!$D305,H:H,DETALLADOMEDICAMENTOS!$H305)/(SUMIFS(J:J,D:D,DETALLADOMEDICAMENTOS!$D305,H:H,DETALLADOMEDICAMENTOS!$H305)))),0)</f>
        <v>0.63636363636363635</v>
      </c>
      <c r="R305" s="114">
        <f>IF(DETALLADOMEDICAMENTOS!$E305="DISTRIBUCION",1/((COUNTIFS(B:B,DETALLADOMEDICAMENTOS!$B305,H:H,DETALLADOMEDICAMENTOS!$H305,P:P,"MARZO")+(COUNTIFS(B:B,DETALLADOMEDICAMENTOS!$B305,H:H,DETALLADOMEDICAMENTOS!$H305,P:P,"ABRIL")))),IF(DETALLADOMEDICAMENTOS!$E305="INTEGRAL",1/(COUNTIFS(B:B,DETALLADOMEDICAMENTOS!$B305)),0))</f>
        <v>0.16666666666666666</v>
      </c>
      <c r="S305" s="111" t="str">
        <f>+IF(OR(DETALLADOMEDICAMENTOS!$P305="MARZO",DETALLADOMEDICAMENTOS!$P305="ABRIL"),IF(DETALLADOMEDICAMENTOS!$Q305=0,"Rojo",IF(AND(DETALLADOMEDICAMENTOS!$Q305&gt;0,DETALLADOMEDICAMENTOS!$Q305&lt;0.99),"Amarillo","Verde")),"")</f>
        <v/>
      </c>
      <c r="T305" s="115">
        <f>IF(DETALLADOMEDICAMENTOS!$E305="DISTRIBUCIoN",1/((COUNTIFS(B:B,DETALLADOMEDICAMENTOS!$B305,P:P,"MARZO")+(COUNTIFS(B:B,DETALLADOMEDICAMENTOS!$B305,P:P,"ABRIL")))),FALSE)</f>
        <v>9.0909090909090912E-2</v>
      </c>
    </row>
    <row r="306" spans="1:20">
      <c r="A306" s="108" t="s">
        <v>37</v>
      </c>
      <c r="B306" s="109">
        <v>141</v>
      </c>
      <c r="C306" s="109">
        <v>3013</v>
      </c>
      <c r="D306" s="109" t="s">
        <v>562</v>
      </c>
      <c r="E306" s="109" t="s">
        <v>394</v>
      </c>
      <c r="F306" s="109" t="s">
        <v>19</v>
      </c>
      <c r="G306" s="109" t="s">
        <v>395</v>
      </c>
      <c r="H306" s="109" t="s">
        <v>396</v>
      </c>
      <c r="I306" s="109" t="s">
        <v>397</v>
      </c>
      <c r="J306" s="109" t="s">
        <v>381</v>
      </c>
      <c r="K306" s="110" t="s">
        <v>381</v>
      </c>
      <c r="L306" s="110">
        <v>1200</v>
      </c>
      <c r="M306" s="111">
        <v>1200</v>
      </c>
      <c r="N306" s="111" t="s">
        <v>568</v>
      </c>
      <c r="O306" s="112">
        <v>43861</v>
      </c>
      <c r="P306" s="110" t="s">
        <v>403</v>
      </c>
      <c r="Q306" s="113">
        <f>+IFERROR(IF(E306="DISTRIBUCION",((SUMIFS(M:M,D:D,DETALLADOMEDICAMENTOS!$D306,H:H,DETALLADOMEDICAMENTOS!$H306,P:P,"MARZO")+(SUMIFS(M:M,D:D,DETALLADOMEDICAMENTOS!$D306,H:H,DETALLADOMEDICAMENTOS!$H306,P:P,"ABRIL")))/(SUMIFS(L:L,D:D,DETALLADOMEDICAMENTOS!$D306,H:H,DETALLADOMEDICAMENTOS!$H306,P:P,"MARZO")+(SUMIFS(L:L,D:D,DETALLADOMEDICAMENTOS!$D306,H:H,DETALLADOMEDICAMENTOS!$H306,P:P,"ABRIL")))),(SUMIFS(K:K,D:D,DETALLADOMEDICAMENTOS!$D306,H:H,DETALLADOMEDICAMENTOS!$H306)/(SUMIFS(J:J,D:D,DETALLADOMEDICAMENTOS!$D306,H:H,DETALLADOMEDICAMENTOS!$H306)))),0)</f>
        <v>0.77777777777777779</v>
      </c>
      <c r="R306" s="114">
        <f>IF(DETALLADOMEDICAMENTOS!$E306="DISTRIBUCION",1/((COUNTIFS(B:B,DETALLADOMEDICAMENTOS!$B306,H:H,DETALLADOMEDICAMENTOS!$H306,P:P,"MARZO")+(COUNTIFS(B:B,DETALLADOMEDICAMENTOS!$B306,H:H,DETALLADOMEDICAMENTOS!$H306,P:P,"ABRIL")))),IF(DETALLADOMEDICAMENTOS!$E306="INTEGRAL",1/(COUNTIFS(B:B,DETALLADOMEDICAMENTOS!$B306)),0))</f>
        <v>0.5</v>
      </c>
      <c r="S306" s="111" t="str">
        <f>+IF(OR(DETALLADOMEDICAMENTOS!$P306="MARZO",DETALLADOMEDICAMENTOS!$P306="ABRIL"),IF(DETALLADOMEDICAMENTOS!$Q306=0,"Rojo",IF(AND(DETALLADOMEDICAMENTOS!$Q306&gt;0,DETALLADOMEDICAMENTOS!$Q306&lt;0.99),"Amarillo","Verde")),"")</f>
        <v/>
      </c>
      <c r="T306" s="115">
        <f>IF(DETALLADOMEDICAMENTOS!$E306="DISTRIBUCIoN",1/((COUNTIFS(B:B,DETALLADOMEDICAMENTOS!$B306,P:P,"MARZO")+(COUNTIFS(B:B,DETALLADOMEDICAMENTOS!$B306,P:P,"ABRIL")))),FALSE)</f>
        <v>9.0909090909090912E-2</v>
      </c>
    </row>
    <row r="307" spans="1:20">
      <c r="A307" s="108" t="s">
        <v>37</v>
      </c>
      <c r="B307" s="109">
        <v>141</v>
      </c>
      <c r="C307" s="109">
        <v>3498</v>
      </c>
      <c r="D307" s="109" t="s">
        <v>562</v>
      </c>
      <c r="E307" s="109" t="s">
        <v>394</v>
      </c>
      <c r="F307" s="109" t="s">
        <v>19</v>
      </c>
      <c r="G307" s="109" t="s">
        <v>415</v>
      </c>
      <c r="H307" s="109" t="s">
        <v>405</v>
      </c>
      <c r="I307" s="109" t="s">
        <v>397</v>
      </c>
      <c r="J307" s="109" t="s">
        <v>381</v>
      </c>
      <c r="K307" s="110" t="s">
        <v>381</v>
      </c>
      <c r="L307" s="110">
        <v>400</v>
      </c>
      <c r="M307" s="111">
        <v>400</v>
      </c>
      <c r="N307" s="111" t="s">
        <v>568</v>
      </c>
      <c r="O307" s="112">
        <v>43861</v>
      </c>
      <c r="P307" s="110" t="s">
        <v>403</v>
      </c>
      <c r="Q307" s="113">
        <f>+IFERROR(IF(E307="DISTRIBUCION",((SUMIFS(M:M,D:D,DETALLADOMEDICAMENTOS!$D307,H:H,DETALLADOMEDICAMENTOS!$H307,P:P,"MARZO")+(SUMIFS(M:M,D:D,DETALLADOMEDICAMENTOS!$D307,H:H,DETALLADOMEDICAMENTOS!$H307,P:P,"ABRIL")))/(SUMIFS(L:L,D:D,DETALLADOMEDICAMENTOS!$D307,H:H,DETALLADOMEDICAMENTOS!$H307,P:P,"MARZO")+(SUMIFS(L:L,D:D,DETALLADOMEDICAMENTOS!$D307,H:H,DETALLADOMEDICAMENTOS!$H307,P:P,"ABRIL")))),(SUMIFS(K:K,D:D,DETALLADOMEDICAMENTOS!$D307,H:H,DETALLADOMEDICAMENTOS!$H307)/(SUMIFS(J:J,D:D,DETALLADOMEDICAMENTOS!$D307,H:H,DETALLADOMEDICAMENTOS!$H307)))),0)</f>
        <v>8.4033613445378158E-2</v>
      </c>
      <c r="R307" s="114">
        <f>IF(DETALLADOMEDICAMENTOS!$E307="DISTRIBUCION",1/((COUNTIFS(B:B,DETALLADOMEDICAMENTOS!$B307,H:H,DETALLADOMEDICAMENTOS!$H307,P:P,"MARZO")+(COUNTIFS(B:B,DETALLADOMEDICAMENTOS!$B307,H:H,DETALLADOMEDICAMENTOS!$H307,P:P,"ABRIL")))),IF(DETALLADOMEDICAMENTOS!$E307="INTEGRAL",1/(COUNTIFS(B:B,DETALLADOMEDICAMENTOS!$B307)),0))</f>
        <v>0.33333333333333331</v>
      </c>
      <c r="S307" s="111" t="str">
        <f>+IF(OR(DETALLADOMEDICAMENTOS!$P307="MARZO",DETALLADOMEDICAMENTOS!$P307="ABRIL"),IF(DETALLADOMEDICAMENTOS!$Q307=0,"Rojo",IF(AND(DETALLADOMEDICAMENTOS!$Q307&gt;0,DETALLADOMEDICAMENTOS!$Q307&lt;0.99),"Amarillo","Verde")),"")</f>
        <v/>
      </c>
      <c r="T307" s="115">
        <f>IF(DETALLADOMEDICAMENTOS!$E307="DISTRIBUCIoN",1/((COUNTIFS(B:B,DETALLADOMEDICAMENTOS!$B307,P:P,"MARZO")+(COUNTIFS(B:B,DETALLADOMEDICAMENTOS!$B307,P:P,"ABRIL")))),FALSE)</f>
        <v>9.0909090909090912E-2</v>
      </c>
    </row>
    <row r="308" spans="1:20">
      <c r="A308" s="108" t="s">
        <v>37</v>
      </c>
      <c r="B308" s="109">
        <v>141</v>
      </c>
      <c r="C308" s="109">
        <v>3564</v>
      </c>
      <c r="D308" s="109" t="s">
        <v>562</v>
      </c>
      <c r="E308" s="109" t="s">
        <v>394</v>
      </c>
      <c r="F308" s="109" t="s">
        <v>19</v>
      </c>
      <c r="G308" s="109" t="s">
        <v>414</v>
      </c>
      <c r="H308" s="109" t="s">
        <v>409</v>
      </c>
      <c r="I308" s="109" t="s">
        <v>397</v>
      </c>
      <c r="J308" s="109" t="s">
        <v>381</v>
      </c>
      <c r="K308" s="110" t="s">
        <v>381</v>
      </c>
      <c r="L308" s="110">
        <v>1600</v>
      </c>
      <c r="M308" s="111">
        <v>1600</v>
      </c>
      <c r="N308" s="111" t="s">
        <v>568</v>
      </c>
      <c r="O308" s="112">
        <v>43861</v>
      </c>
      <c r="P308" s="110" t="s">
        <v>403</v>
      </c>
      <c r="Q308" s="113">
        <f>+IFERROR(IF(E308="DISTRIBUCION",((SUMIFS(M:M,D:D,DETALLADOMEDICAMENTOS!$D308,H:H,DETALLADOMEDICAMENTOS!$H308,P:P,"MARZO")+(SUMIFS(M:M,D:D,DETALLADOMEDICAMENTOS!$D308,H:H,DETALLADOMEDICAMENTOS!$H308,P:P,"ABRIL")))/(SUMIFS(L:L,D:D,DETALLADOMEDICAMENTOS!$D308,H:H,DETALLADOMEDICAMENTOS!$H308,P:P,"MARZO")+(SUMIFS(L:L,D:D,DETALLADOMEDICAMENTOS!$D308,H:H,DETALLADOMEDICAMENTOS!$H308,P:P,"ABRIL")))),(SUMIFS(K:K,D:D,DETALLADOMEDICAMENTOS!$D308,H:H,DETALLADOMEDICAMENTOS!$H308)/(SUMIFS(J:J,D:D,DETALLADOMEDICAMENTOS!$D308,H:H,DETALLADOMEDICAMENTOS!$H308)))),0)</f>
        <v>0.63636363636363635</v>
      </c>
      <c r="R308" s="114">
        <f>IF(DETALLADOMEDICAMENTOS!$E308="DISTRIBUCION",1/((COUNTIFS(B:B,DETALLADOMEDICAMENTOS!$B308,H:H,DETALLADOMEDICAMENTOS!$H308,P:P,"MARZO")+(COUNTIFS(B:B,DETALLADOMEDICAMENTOS!$B308,H:H,DETALLADOMEDICAMENTOS!$H308,P:P,"ABRIL")))),IF(DETALLADOMEDICAMENTOS!$E308="INTEGRAL",1/(COUNTIFS(B:B,DETALLADOMEDICAMENTOS!$B308)),0))</f>
        <v>0.16666666666666666</v>
      </c>
      <c r="S308" s="111" t="str">
        <f>+IF(OR(DETALLADOMEDICAMENTOS!$P308="MARZO",DETALLADOMEDICAMENTOS!$P308="ABRIL"),IF(DETALLADOMEDICAMENTOS!$Q308=0,"Rojo",IF(AND(DETALLADOMEDICAMENTOS!$Q308&gt;0,DETALLADOMEDICAMENTOS!$Q308&lt;0.99),"Amarillo","Verde")),"")</f>
        <v/>
      </c>
      <c r="T308" s="115">
        <f>IF(DETALLADOMEDICAMENTOS!$E308="DISTRIBUCIoN",1/((COUNTIFS(B:B,DETALLADOMEDICAMENTOS!$B308,P:P,"MARZO")+(COUNTIFS(B:B,DETALLADOMEDICAMENTOS!$B308,P:P,"ABRIL")))),FALSE)</f>
        <v>9.0909090909090912E-2</v>
      </c>
    </row>
    <row r="309" spans="1:20">
      <c r="A309" s="108" t="s">
        <v>37</v>
      </c>
      <c r="B309" s="109">
        <v>141</v>
      </c>
      <c r="C309" s="109">
        <v>3280</v>
      </c>
      <c r="D309" s="109" t="s">
        <v>562</v>
      </c>
      <c r="E309" s="109" t="s">
        <v>394</v>
      </c>
      <c r="F309" s="109" t="s">
        <v>19</v>
      </c>
      <c r="G309" s="109" t="s">
        <v>416</v>
      </c>
      <c r="H309" s="109" t="s">
        <v>409</v>
      </c>
      <c r="I309" s="109" t="s">
        <v>397</v>
      </c>
      <c r="J309" s="109" t="s">
        <v>381</v>
      </c>
      <c r="K309" s="110" t="s">
        <v>381</v>
      </c>
      <c r="L309" s="110">
        <v>200</v>
      </c>
      <c r="M309" s="111">
        <v>0</v>
      </c>
      <c r="N309" s="111"/>
      <c r="O309" s="112"/>
      <c r="P309" s="110" t="s">
        <v>399</v>
      </c>
      <c r="Q309" s="113">
        <f>+IFERROR(IF(E309="DISTRIBUCION",((SUMIFS(M:M,D:D,DETALLADOMEDICAMENTOS!$D309,H:H,DETALLADOMEDICAMENTOS!$H309,P:P,"MARZO")+(SUMIFS(M:M,D:D,DETALLADOMEDICAMENTOS!$D309,H:H,DETALLADOMEDICAMENTOS!$H309,P:P,"ABRIL")))/(SUMIFS(L:L,D:D,DETALLADOMEDICAMENTOS!$D309,H:H,DETALLADOMEDICAMENTOS!$H309,P:P,"MARZO")+(SUMIFS(L:L,D:D,DETALLADOMEDICAMENTOS!$D309,H:H,DETALLADOMEDICAMENTOS!$H309,P:P,"ABRIL")))),(SUMIFS(K:K,D:D,DETALLADOMEDICAMENTOS!$D309,H:H,DETALLADOMEDICAMENTOS!$H309)/(SUMIFS(J:J,D:D,DETALLADOMEDICAMENTOS!$D309,H:H,DETALLADOMEDICAMENTOS!$H309)))),0)</f>
        <v>0.63636363636363635</v>
      </c>
      <c r="R309" s="114">
        <f>IF(DETALLADOMEDICAMENTOS!$E309="DISTRIBUCION",1/((COUNTIFS(B:B,DETALLADOMEDICAMENTOS!$B309,H:H,DETALLADOMEDICAMENTOS!$H309,P:P,"MARZO")+(COUNTIFS(B:B,DETALLADOMEDICAMENTOS!$B309,H:H,DETALLADOMEDICAMENTOS!$H309,P:P,"ABRIL")))),IF(DETALLADOMEDICAMENTOS!$E309="INTEGRAL",1/(COUNTIFS(B:B,DETALLADOMEDICAMENTOS!$B309)),0))</f>
        <v>0.16666666666666666</v>
      </c>
      <c r="S309" s="111" t="str">
        <f>+IF(OR(DETALLADOMEDICAMENTOS!$P309="MARZO",DETALLADOMEDICAMENTOS!$P309="ABRIL"),IF(DETALLADOMEDICAMENTOS!$Q309=0,"Rojo",IF(AND(DETALLADOMEDICAMENTOS!$Q309&gt;0,DETALLADOMEDICAMENTOS!$Q309&lt;0.99),"Amarillo","Verde")),"")</f>
        <v>Amarillo</v>
      </c>
      <c r="T309" s="115">
        <f>IF(DETALLADOMEDICAMENTOS!$E309="DISTRIBUCIoN",1/((COUNTIFS(B:B,DETALLADOMEDICAMENTOS!$B309,P:P,"MARZO")+(COUNTIFS(B:B,DETALLADOMEDICAMENTOS!$B309,P:P,"ABRIL")))),FALSE)</f>
        <v>9.0909090909090912E-2</v>
      </c>
    </row>
    <row r="310" spans="1:20">
      <c r="A310" s="108" t="s">
        <v>37</v>
      </c>
      <c r="B310" s="109">
        <v>144</v>
      </c>
      <c r="C310" s="109">
        <v>3173</v>
      </c>
      <c r="D310" s="109" t="s">
        <v>569</v>
      </c>
      <c r="E310" s="109" t="s">
        <v>394</v>
      </c>
      <c r="F310" s="109" t="s">
        <v>19</v>
      </c>
      <c r="G310" s="109" t="s">
        <v>422</v>
      </c>
      <c r="H310" s="109" t="s">
        <v>405</v>
      </c>
      <c r="I310" s="109" t="s">
        <v>397</v>
      </c>
      <c r="J310" s="109" t="s">
        <v>381</v>
      </c>
      <c r="K310" s="110" t="s">
        <v>381</v>
      </c>
      <c r="L310" s="110">
        <v>100</v>
      </c>
      <c r="M310" s="111">
        <v>100</v>
      </c>
      <c r="N310" s="111" t="s">
        <v>570</v>
      </c>
      <c r="O310" s="112">
        <v>43912.68273148148</v>
      </c>
      <c r="P310" s="110" t="s">
        <v>399</v>
      </c>
      <c r="Q310" s="113">
        <f>+IFERROR(IF(E310="DISTRIBUCION",((SUMIFS(M:M,D:D,DETALLADOMEDICAMENTOS!$D310,H:H,DETALLADOMEDICAMENTOS!$H310,P:P,"MARZO")+(SUMIFS(M:M,D:D,DETALLADOMEDICAMENTOS!$D310,H:H,DETALLADOMEDICAMENTOS!$H310,P:P,"ABRIL")))/(SUMIFS(L:L,D:D,DETALLADOMEDICAMENTOS!$D310,H:H,DETALLADOMEDICAMENTOS!$H310,P:P,"MARZO")+(SUMIFS(L:L,D:D,DETALLADOMEDICAMENTOS!$D310,H:H,DETALLADOMEDICAMENTOS!$H310,P:P,"ABRIL")))),(SUMIFS(K:K,D:D,DETALLADOMEDICAMENTOS!$D310,H:H,DETALLADOMEDICAMENTOS!$H310)/(SUMIFS(J:J,D:D,DETALLADOMEDICAMENTOS!$D310,H:H,DETALLADOMEDICAMENTOS!$H310)))),0)</f>
        <v>0.21052631578947367</v>
      </c>
      <c r="R310" s="114">
        <f>IF(DETALLADOMEDICAMENTOS!$E310="DISTRIBUCION",1/((COUNTIFS(B:B,DETALLADOMEDICAMENTOS!$B310,H:H,DETALLADOMEDICAMENTOS!$H310,P:P,"MARZO")+(COUNTIFS(B:B,DETALLADOMEDICAMENTOS!$B310,H:H,DETALLADOMEDICAMENTOS!$H310,P:P,"ABRIL")))),IF(DETALLADOMEDICAMENTOS!$E310="INTEGRAL",1/(COUNTIFS(B:B,DETALLADOMEDICAMENTOS!$B310)),0))</f>
        <v>0.16666666666666666</v>
      </c>
      <c r="S310" s="111" t="str">
        <f>+IF(OR(DETALLADOMEDICAMENTOS!$P310="MARZO",DETALLADOMEDICAMENTOS!$P310="ABRIL"),IF(DETALLADOMEDICAMENTOS!$Q310=0,"Rojo",IF(AND(DETALLADOMEDICAMENTOS!$Q310&gt;0,DETALLADOMEDICAMENTOS!$Q310&lt;0.99),"Amarillo","Verde")),"")</f>
        <v>Amarillo</v>
      </c>
      <c r="T310" s="115">
        <f>IF(DETALLADOMEDICAMENTOS!$E310="DISTRIBUCIoN",1/((COUNTIFS(B:B,DETALLADOMEDICAMENTOS!$B310,P:P,"MARZO")+(COUNTIFS(B:B,DETALLADOMEDICAMENTOS!$B310,P:P,"ABRIL")))),FALSE)</f>
        <v>6.6666666666666666E-2</v>
      </c>
    </row>
    <row r="311" spans="1:20">
      <c r="A311" s="108" t="s">
        <v>37</v>
      </c>
      <c r="B311" s="109">
        <v>144</v>
      </c>
      <c r="C311" s="109">
        <v>3211</v>
      </c>
      <c r="D311" s="109" t="s">
        <v>569</v>
      </c>
      <c r="E311" s="109" t="s">
        <v>394</v>
      </c>
      <c r="F311" s="109" t="s">
        <v>19</v>
      </c>
      <c r="G311" s="109" t="s">
        <v>404</v>
      </c>
      <c r="H311" s="109" t="s">
        <v>405</v>
      </c>
      <c r="I311" s="109" t="s">
        <v>397</v>
      </c>
      <c r="J311" s="109" t="s">
        <v>381</v>
      </c>
      <c r="K311" s="110" t="s">
        <v>381</v>
      </c>
      <c r="L311" s="110">
        <v>300</v>
      </c>
      <c r="M311" s="111">
        <v>300</v>
      </c>
      <c r="N311" s="111" t="s">
        <v>570</v>
      </c>
      <c r="O311" s="112">
        <v>43912.68273148148</v>
      </c>
      <c r="P311" s="110" t="s">
        <v>399</v>
      </c>
      <c r="Q311" s="113">
        <f>+IFERROR(IF(E311="DISTRIBUCION",((SUMIFS(M:M,D:D,DETALLADOMEDICAMENTOS!$D311,H:H,DETALLADOMEDICAMENTOS!$H311,P:P,"MARZO")+(SUMIFS(M:M,D:D,DETALLADOMEDICAMENTOS!$D311,H:H,DETALLADOMEDICAMENTOS!$H311,P:P,"ABRIL")))/(SUMIFS(L:L,D:D,DETALLADOMEDICAMENTOS!$D311,H:H,DETALLADOMEDICAMENTOS!$H311,P:P,"MARZO")+(SUMIFS(L:L,D:D,DETALLADOMEDICAMENTOS!$D311,H:H,DETALLADOMEDICAMENTOS!$H311,P:P,"ABRIL")))),(SUMIFS(K:K,D:D,DETALLADOMEDICAMENTOS!$D311,H:H,DETALLADOMEDICAMENTOS!$H311)/(SUMIFS(J:J,D:D,DETALLADOMEDICAMENTOS!$D311,H:H,DETALLADOMEDICAMENTOS!$H311)))),0)</f>
        <v>0.21052631578947367</v>
      </c>
      <c r="R311" s="114">
        <f>IF(DETALLADOMEDICAMENTOS!$E311="DISTRIBUCION",1/((COUNTIFS(B:B,DETALLADOMEDICAMENTOS!$B311,H:H,DETALLADOMEDICAMENTOS!$H311,P:P,"MARZO")+(COUNTIFS(B:B,DETALLADOMEDICAMENTOS!$B311,H:H,DETALLADOMEDICAMENTOS!$H311,P:P,"ABRIL")))),IF(DETALLADOMEDICAMENTOS!$E311="INTEGRAL",1/(COUNTIFS(B:B,DETALLADOMEDICAMENTOS!$B311)),0))</f>
        <v>0.16666666666666666</v>
      </c>
      <c r="S311" s="111" t="str">
        <f>+IF(OR(DETALLADOMEDICAMENTOS!$P311="MARZO",DETALLADOMEDICAMENTOS!$P311="ABRIL"),IF(DETALLADOMEDICAMENTOS!$Q311=0,"Rojo",IF(AND(DETALLADOMEDICAMENTOS!$Q311&gt;0,DETALLADOMEDICAMENTOS!$Q311&lt;0.99),"Amarillo","Verde")),"")</f>
        <v>Amarillo</v>
      </c>
      <c r="T311" s="115">
        <f>IF(DETALLADOMEDICAMENTOS!$E311="DISTRIBUCIoN",1/((COUNTIFS(B:B,DETALLADOMEDICAMENTOS!$B311,P:P,"MARZO")+(COUNTIFS(B:B,DETALLADOMEDICAMENTOS!$B311,P:P,"ABRIL")))),FALSE)</f>
        <v>6.6666666666666666E-2</v>
      </c>
    </row>
    <row r="312" spans="1:20">
      <c r="A312" s="108" t="s">
        <v>37</v>
      </c>
      <c r="B312" s="109">
        <v>144</v>
      </c>
      <c r="C312" s="109">
        <v>3563</v>
      </c>
      <c r="D312" s="109" t="s">
        <v>569</v>
      </c>
      <c r="E312" s="109" t="s">
        <v>394</v>
      </c>
      <c r="F312" s="109" t="s">
        <v>19</v>
      </c>
      <c r="G312" s="109" t="s">
        <v>413</v>
      </c>
      <c r="H312" s="109" t="s">
        <v>409</v>
      </c>
      <c r="I312" s="109" t="s">
        <v>397</v>
      </c>
      <c r="J312" s="109" t="s">
        <v>381</v>
      </c>
      <c r="K312" s="110" t="s">
        <v>381</v>
      </c>
      <c r="L312" s="110">
        <v>900</v>
      </c>
      <c r="M312" s="111">
        <v>900</v>
      </c>
      <c r="N312" s="111" t="s">
        <v>571</v>
      </c>
      <c r="O312" s="112">
        <v>43909.465405092589</v>
      </c>
      <c r="P312" s="110" t="s">
        <v>399</v>
      </c>
      <c r="Q312" s="113">
        <f>+IFERROR(IF(E312="DISTRIBUCION",((SUMIFS(M:M,D:D,DETALLADOMEDICAMENTOS!$D312,H:H,DETALLADOMEDICAMENTOS!$H312,P:P,"MARZO")+(SUMIFS(M:M,D:D,DETALLADOMEDICAMENTOS!$D312,H:H,DETALLADOMEDICAMENTOS!$H312,P:P,"ABRIL")))/(SUMIFS(L:L,D:D,DETALLADOMEDICAMENTOS!$D312,H:H,DETALLADOMEDICAMENTOS!$H312,P:P,"MARZO")+(SUMIFS(L:L,D:D,DETALLADOMEDICAMENTOS!$D312,H:H,DETALLADOMEDICAMENTOS!$H312,P:P,"ABRIL")))),(SUMIFS(K:K,D:D,DETALLADOMEDICAMENTOS!$D312,H:H,DETALLADOMEDICAMENTOS!$H312)/(SUMIFS(J:J,D:D,DETALLADOMEDICAMENTOS!$D312,H:H,DETALLADOMEDICAMENTOS!$H312)))),0)</f>
        <v>0.29702970297029702</v>
      </c>
      <c r="R312" s="114">
        <f>IF(DETALLADOMEDICAMENTOS!$E312="DISTRIBUCION",1/((COUNTIFS(B:B,DETALLADOMEDICAMENTOS!$B312,H:H,DETALLADOMEDICAMENTOS!$H312,P:P,"MARZO")+(COUNTIFS(B:B,DETALLADOMEDICAMENTOS!$B312,H:H,DETALLADOMEDICAMENTOS!$H312,P:P,"ABRIL")))),IF(DETALLADOMEDICAMENTOS!$E312="INTEGRAL",1/(COUNTIFS(B:B,DETALLADOMEDICAMENTOS!$B312)),0))</f>
        <v>0.14285714285714285</v>
      </c>
      <c r="S312" s="111" t="str">
        <f>+IF(OR(DETALLADOMEDICAMENTOS!$P312="MARZO",DETALLADOMEDICAMENTOS!$P312="ABRIL"),IF(DETALLADOMEDICAMENTOS!$Q312=0,"Rojo",IF(AND(DETALLADOMEDICAMENTOS!$Q312&gt;0,DETALLADOMEDICAMENTOS!$Q312&lt;0.99),"Amarillo","Verde")),"")</f>
        <v>Amarillo</v>
      </c>
      <c r="T312" s="115">
        <f>IF(DETALLADOMEDICAMENTOS!$E312="DISTRIBUCIoN",1/((COUNTIFS(B:B,DETALLADOMEDICAMENTOS!$B312,P:P,"MARZO")+(COUNTIFS(B:B,DETALLADOMEDICAMENTOS!$B312,P:P,"ABRIL")))),FALSE)</f>
        <v>6.6666666666666666E-2</v>
      </c>
    </row>
    <row r="313" spans="1:20">
      <c r="A313" s="108" t="s">
        <v>37</v>
      </c>
      <c r="B313" s="109">
        <v>144</v>
      </c>
      <c r="C313" s="109">
        <v>3279</v>
      </c>
      <c r="D313" s="109" t="s">
        <v>569</v>
      </c>
      <c r="E313" s="109" t="s">
        <v>394</v>
      </c>
      <c r="F313" s="109" t="s">
        <v>19</v>
      </c>
      <c r="G313" s="109" t="s">
        <v>461</v>
      </c>
      <c r="H313" s="109" t="s">
        <v>409</v>
      </c>
      <c r="I313" s="109" t="s">
        <v>397</v>
      </c>
      <c r="J313" s="109" t="s">
        <v>381</v>
      </c>
      <c r="K313" s="110" t="s">
        <v>381</v>
      </c>
      <c r="L313" s="110">
        <v>10</v>
      </c>
      <c r="M313" s="111">
        <v>100</v>
      </c>
      <c r="N313" s="111" t="s">
        <v>572</v>
      </c>
      <c r="O313" s="112">
        <v>43879.35392361111</v>
      </c>
      <c r="P313" s="110" t="s">
        <v>401</v>
      </c>
      <c r="Q313" s="113">
        <f>+IFERROR(IF(E313="DISTRIBUCION",((SUMIFS(M:M,D:D,DETALLADOMEDICAMENTOS!$D313,H:H,DETALLADOMEDICAMENTOS!$H313,P:P,"MARZO")+(SUMIFS(M:M,D:D,DETALLADOMEDICAMENTOS!$D313,H:H,DETALLADOMEDICAMENTOS!$H313,P:P,"ABRIL")))/(SUMIFS(L:L,D:D,DETALLADOMEDICAMENTOS!$D313,H:H,DETALLADOMEDICAMENTOS!$H313,P:P,"MARZO")+(SUMIFS(L:L,D:D,DETALLADOMEDICAMENTOS!$D313,H:H,DETALLADOMEDICAMENTOS!$H313,P:P,"ABRIL")))),(SUMIFS(K:K,D:D,DETALLADOMEDICAMENTOS!$D313,H:H,DETALLADOMEDICAMENTOS!$H313)/(SUMIFS(J:J,D:D,DETALLADOMEDICAMENTOS!$D313,H:H,DETALLADOMEDICAMENTOS!$H313)))),0)</f>
        <v>0.29702970297029702</v>
      </c>
      <c r="R313" s="114">
        <f>IF(DETALLADOMEDICAMENTOS!$E313="DISTRIBUCION",1/((COUNTIFS(B:B,DETALLADOMEDICAMENTOS!$B313,H:H,DETALLADOMEDICAMENTOS!$H313,P:P,"MARZO")+(COUNTIFS(B:B,DETALLADOMEDICAMENTOS!$B313,H:H,DETALLADOMEDICAMENTOS!$H313,P:P,"ABRIL")))),IF(DETALLADOMEDICAMENTOS!$E313="INTEGRAL",1/(COUNTIFS(B:B,DETALLADOMEDICAMENTOS!$B313)),0))</f>
        <v>0.14285714285714285</v>
      </c>
      <c r="S313" s="111" t="str">
        <f>+IF(OR(DETALLADOMEDICAMENTOS!$P313="MARZO",DETALLADOMEDICAMENTOS!$P313="ABRIL"),IF(DETALLADOMEDICAMENTOS!$Q313=0,"Rojo",IF(AND(DETALLADOMEDICAMENTOS!$Q313&gt;0,DETALLADOMEDICAMENTOS!$Q313&lt;0.99),"Amarillo","Verde")),"")</f>
        <v/>
      </c>
      <c r="T313" s="115">
        <f>IF(DETALLADOMEDICAMENTOS!$E313="DISTRIBUCIoN",1/((COUNTIFS(B:B,DETALLADOMEDICAMENTOS!$B313,P:P,"MARZO")+(COUNTIFS(B:B,DETALLADOMEDICAMENTOS!$B313,P:P,"ABRIL")))),FALSE)</f>
        <v>6.6666666666666666E-2</v>
      </c>
    </row>
    <row r="314" spans="1:20">
      <c r="A314" s="108" t="s">
        <v>37</v>
      </c>
      <c r="B314" s="109">
        <v>144</v>
      </c>
      <c r="C314" s="109">
        <v>3013</v>
      </c>
      <c r="D314" s="109" t="s">
        <v>569</v>
      </c>
      <c r="E314" s="109" t="s">
        <v>394</v>
      </c>
      <c r="F314" s="109" t="s">
        <v>19</v>
      </c>
      <c r="G314" s="109" t="s">
        <v>395</v>
      </c>
      <c r="H314" s="109" t="s">
        <v>396</v>
      </c>
      <c r="I314" s="109" t="s">
        <v>397</v>
      </c>
      <c r="J314" s="109" t="s">
        <v>381</v>
      </c>
      <c r="K314" s="110" t="s">
        <v>381</v>
      </c>
      <c r="L314" s="110">
        <v>1400</v>
      </c>
      <c r="M314" s="111">
        <v>1200</v>
      </c>
      <c r="N314" s="111" t="s">
        <v>573</v>
      </c>
      <c r="O314" s="112">
        <v>43861</v>
      </c>
      <c r="P314" s="110" t="s">
        <v>403</v>
      </c>
      <c r="Q314" s="113">
        <f>+IFERROR(IF(E314="DISTRIBUCION",((SUMIFS(M:M,D:D,DETALLADOMEDICAMENTOS!$D314,H:H,DETALLADOMEDICAMENTOS!$H314,P:P,"MARZO")+(SUMIFS(M:M,D:D,DETALLADOMEDICAMENTOS!$D314,H:H,DETALLADOMEDICAMENTOS!$H314,P:P,"ABRIL")))/(SUMIFS(L:L,D:D,DETALLADOMEDICAMENTOS!$D314,H:H,DETALLADOMEDICAMENTOS!$H314,P:P,"MARZO")+(SUMIFS(L:L,D:D,DETALLADOMEDICAMENTOS!$D314,H:H,DETALLADOMEDICAMENTOS!$H314,P:P,"ABRIL")))),(SUMIFS(K:K,D:D,DETALLADOMEDICAMENTOS!$D314,H:H,DETALLADOMEDICAMENTOS!$H314)/(SUMIFS(J:J,D:D,DETALLADOMEDICAMENTOS!$D314,H:H,DETALLADOMEDICAMENTOS!$H314)))),0)</f>
        <v>0</v>
      </c>
      <c r="R314" s="114">
        <f>IF(DETALLADOMEDICAMENTOS!$E314="DISTRIBUCION",1/((COUNTIFS(B:B,DETALLADOMEDICAMENTOS!$B314,H:H,DETALLADOMEDICAMENTOS!$H314,P:P,"MARZO")+(COUNTIFS(B:B,DETALLADOMEDICAMENTOS!$B314,H:H,DETALLADOMEDICAMENTOS!$H314,P:P,"ABRIL")))),IF(DETALLADOMEDICAMENTOS!$E314="INTEGRAL",1/(COUNTIFS(B:B,DETALLADOMEDICAMENTOS!$B314)),0))</f>
        <v>0.5</v>
      </c>
      <c r="S314" s="111" t="str">
        <f>+IF(OR(DETALLADOMEDICAMENTOS!$P314="MARZO",DETALLADOMEDICAMENTOS!$P314="ABRIL"),IF(DETALLADOMEDICAMENTOS!$Q314=0,"Rojo",IF(AND(DETALLADOMEDICAMENTOS!$Q314&gt;0,DETALLADOMEDICAMENTOS!$Q314&lt;0.99),"Amarillo","Verde")),"")</f>
        <v/>
      </c>
      <c r="T314" s="115">
        <f>IF(DETALLADOMEDICAMENTOS!$E314="DISTRIBUCIoN",1/((COUNTIFS(B:B,DETALLADOMEDICAMENTOS!$B314,P:P,"MARZO")+(COUNTIFS(B:B,DETALLADOMEDICAMENTOS!$B314,P:P,"ABRIL")))),FALSE)</f>
        <v>6.6666666666666666E-2</v>
      </c>
    </row>
    <row r="315" spans="1:20">
      <c r="A315" s="108" t="s">
        <v>37</v>
      </c>
      <c r="B315" s="109">
        <v>144</v>
      </c>
      <c r="C315" s="109">
        <v>3211</v>
      </c>
      <c r="D315" s="109" t="s">
        <v>569</v>
      </c>
      <c r="E315" s="109" t="s">
        <v>394</v>
      </c>
      <c r="F315" s="109" t="s">
        <v>19</v>
      </c>
      <c r="G315" s="109" t="s">
        <v>404</v>
      </c>
      <c r="H315" s="109" t="s">
        <v>405</v>
      </c>
      <c r="I315" s="109" t="s">
        <v>397</v>
      </c>
      <c r="J315" s="109" t="s">
        <v>381</v>
      </c>
      <c r="K315" s="110" t="s">
        <v>381</v>
      </c>
      <c r="L315" s="110">
        <v>600</v>
      </c>
      <c r="M315" s="111">
        <v>300</v>
      </c>
      <c r="N315" s="111" t="s">
        <v>574</v>
      </c>
      <c r="O315" s="112">
        <v>43843</v>
      </c>
      <c r="P315" s="110" t="s">
        <v>403</v>
      </c>
      <c r="Q315" s="113">
        <f>+IFERROR(IF(E315="DISTRIBUCION",((SUMIFS(M:M,D:D,DETALLADOMEDICAMENTOS!$D315,H:H,DETALLADOMEDICAMENTOS!$H315,P:P,"MARZO")+(SUMIFS(M:M,D:D,DETALLADOMEDICAMENTOS!$D315,H:H,DETALLADOMEDICAMENTOS!$H315,P:P,"ABRIL")))/(SUMIFS(L:L,D:D,DETALLADOMEDICAMENTOS!$D315,H:H,DETALLADOMEDICAMENTOS!$H315,P:P,"MARZO")+(SUMIFS(L:L,D:D,DETALLADOMEDICAMENTOS!$D315,H:H,DETALLADOMEDICAMENTOS!$H315,P:P,"ABRIL")))),(SUMIFS(K:K,D:D,DETALLADOMEDICAMENTOS!$D315,H:H,DETALLADOMEDICAMENTOS!$H315)/(SUMIFS(J:J,D:D,DETALLADOMEDICAMENTOS!$D315,H:H,DETALLADOMEDICAMENTOS!$H315)))),0)</f>
        <v>0.21052631578947367</v>
      </c>
      <c r="R315" s="114">
        <f>IF(DETALLADOMEDICAMENTOS!$E315="DISTRIBUCION",1/((COUNTIFS(B:B,DETALLADOMEDICAMENTOS!$B315,H:H,DETALLADOMEDICAMENTOS!$H315,P:P,"MARZO")+(COUNTIFS(B:B,DETALLADOMEDICAMENTOS!$B315,H:H,DETALLADOMEDICAMENTOS!$H315,P:P,"ABRIL")))),IF(DETALLADOMEDICAMENTOS!$E315="INTEGRAL",1/(COUNTIFS(B:B,DETALLADOMEDICAMENTOS!$B315)),0))</f>
        <v>0.16666666666666666</v>
      </c>
      <c r="S315" s="111" t="str">
        <f>+IF(OR(DETALLADOMEDICAMENTOS!$P315="MARZO",DETALLADOMEDICAMENTOS!$P315="ABRIL"),IF(DETALLADOMEDICAMENTOS!$Q315=0,"Rojo",IF(AND(DETALLADOMEDICAMENTOS!$Q315&gt;0,DETALLADOMEDICAMENTOS!$Q315&lt;0.99),"Amarillo","Verde")),"")</f>
        <v/>
      </c>
      <c r="T315" s="115">
        <f>IF(DETALLADOMEDICAMENTOS!$E315="DISTRIBUCIoN",1/((COUNTIFS(B:B,DETALLADOMEDICAMENTOS!$B315,P:P,"MARZO")+(COUNTIFS(B:B,DETALLADOMEDICAMENTOS!$B315,P:P,"ABRIL")))),FALSE)</f>
        <v>6.6666666666666666E-2</v>
      </c>
    </row>
    <row r="316" spans="1:20">
      <c r="A316" s="108" t="s">
        <v>37</v>
      </c>
      <c r="B316" s="109">
        <v>144</v>
      </c>
      <c r="C316" s="109">
        <v>3245</v>
      </c>
      <c r="D316" s="109" t="s">
        <v>569</v>
      </c>
      <c r="E316" s="109" t="s">
        <v>394</v>
      </c>
      <c r="F316" s="109" t="s">
        <v>19</v>
      </c>
      <c r="G316" s="109" t="s">
        <v>407</v>
      </c>
      <c r="H316" s="109" t="s">
        <v>405</v>
      </c>
      <c r="I316" s="109" t="s">
        <v>397</v>
      </c>
      <c r="J316" s="109" t="s">
        <v>381</v>
      </c>
      <c r="K316" s="110" t="s">
        <v>381</v>
      </c>
      <c r="L316" s="110">
        <v>100</v>
      </c>
      <c r="M316" s="111">
        <v>50</v>
      </c>
      <c r="N316" s="111" t="s">
        <v>573</v>
      </c>
      <c r="O316" s="112">
        <v>43861</v>
      </c>
      <c r="P316" s="110" t="s">
        <v>403</v>
      </c>
      <c r="Q316" s="113">
        <f>+IFERROR(IF(E316="DISTRIBUCION",((SUMIFS(M:M,D:D,DETALLADOMEDICAMENTOS!$D316,H:H,DETALLADOMEDICAMENTOS!$H316,P:P,"MARZO")+(SUMIFS(M:M,D:D,DETALLADOMEDICAMENTOS!$D316,H:H,DETALLADOMEDICAMENTOS!$H316,P:P,"ABRIL")))/(SUMIFS(L:L,D:D,DETALLADOMEDICAMENTOS!$D316,H:H,DETALLADOMEDICAMENTOS!$H316,P:P,"MARZO")+(SUMIFS(L:L,D:D,DETALLADOMEDICAMENTOS!$D316,H:H,DETALLADOMEDICAMENTOS!$H316,P:P,"ABRIL")))),(SUMIFS(K:K,D:D,DETALLADOMEDICAMENTOS!$D316,H:H,DETALLADOMEDICAMENTOS!$H316)/(SUMIFS(J:J,D:D,DETALLADOMEDICAMENTOS!$D316,H:H,DETALLADOMEDICAMENTOS!$H316)))),0)</f>
        <v>0.21052631578947367</v>
      </c>
      <c r="R316" s="114">
        <f>IF(DETALLADOMEDICAMENTOS!$E316="DISTRIBUCION",1/((COUNTIFS(B:B,DETALLADOMEDICAMENTOS!$B316,H:H,DETALLADOMEDICAMENTOS!$H316,P:P,"MARZO")+(COUNTIFS(B:B,DETALLADOMEDICAMENTOS!$B316,H:H,DETALLADOMEDICAMENTOS!$H316,P:P,"ABRIL")))),IF(DETALLADOMEDICAMENTOS!$E316="INTEGRAL",1/(COUNTIFS(B:B,DETALLADOMEDICAMENTOS!$B316)),0))</f>
        <v>0.16666666666666666</v>
      </c>
      <c r="S316" s="111" t="str">
        <f>+IF(OR(DETALLADOMEDICAMENTOS!$P316="MARZO",DETALLADOMEDICAMENTOS!$P316="ABRIL"),IF(DETALLADOMEDICAMENTOS!$Q316=0,"Rojo",IF(AND(DETALLADOMEDICAMENTOS!$Q316&gt;0,DETALLADOMEDICAMENTOS!$Q316&lt;0.99),"Amarillo","Verde")),"")</f>
        <v/>
      </c>
      <c r="T316" s="115">
        <f>IF(DETALLADOMEDICAMENTOS!$E316="DISTRIBUCIoN",1/((COUNTIFS(B:B,DETALLADOMEDICAMENTOS!$B316,P:P,"MARZO")+(COUNTIFS(B:B,DETALLADOMEDICAMENTOS!$B316,P:P,"ABRIL")))),FALSE)</f>
        <v>6.6666666666666666E-2</v>
      </c>
    </row>
    <row r="317" spans="1:20">
      <c r="A317" s="108" t="s">
        <v>37</v>
      </c>
      <c r="B317" s="109">
        <v>144</v>
      </c>
      <c r="C317" s="109">
        <v>3424</v>
      </c>
      <c r="D317" s="109" t="s">
        <v>569</v>
      </c>
      <c r="E317" s="109" t="s">
        <v>394</v>
      </c>
      <c r="F317" s="109" t="s">
        <v>19</v>
      </c>
      <c r="G317" s="109" t="s">
        <v>408</v>
      </c>
      <c r="H317" s="109" t="s">
        <v>409</v>
      </c>
      <c r="I317" s="109" t="s">
        <v>397</v>
      </c>
      <c r="J317" s="109" t="s">
        <v>381</v>
      </c>
      <c r="K317" s="110" t="s">
        <v>381</v>
      </c>
      <c r="L317" s="110">
        <v>400</v>
      </c>
      <c r="M317" s="111">
        <v>700</v>
      </c>
      <c r="N317" s="111" t="s">
        <v>573</v>
      </c>
      <c r="O317" s="112">
        <v>43861</v>
      </c>
      <c r="P317" s="110" t="s">
        <v>403</v>
      </c>
      <c r="Q317" s="113">
        <f>+IFERROR(IF(E317="DISTRIBUCION",((SUMIFS(M:M,D:D,DETALLADOMEDICAMENTOS!$D317,H:H,DETALLADOMEDICAMENTOS!$H317,P:P,"MARZO")+(SUMIFS(M:M,D:D,DETALLADOMEDICAMENTOS!$D317,H:H,DETALLADOMEDICAMENTOS!$H317,P:P,"ABRIL")))/(SUMIFS(L:L,D:D,DETALLADOMEDICAMENTOS!$D317,H:H,DETALLADOMEDICAMENTOS!$H317,P:P,"MARZO")+(SUMIFS(L:L,D:D,DETALLADOMEDICAMENTOS!$D317,H:H,DETALLADOMEDICAMENTOS!$H317,P:P,"ABRIL")))),(SUMIFS(K:K,D:D,DETALLADOMEDICAMENTOS!$D317,H:H,DETALLADOMEDICAMENTOS!$H317)/(SUMIFS(J:J,D:D,DETALLADOMEDICAMENTOS!$D317,H:H,DETALLADOMEDICAMENTOS!$H317)))),0)</f>
        <v>0.29702970297029702</v>
      </c>
      <c r="R317" s="114">
        <f>IF(DETALLADOMEDICAMENTOS!$E317="DISTRIBUCION",1/((COUNTIFS(B:B,DETALLADOMEDICAMENTOS!$B317,H:H,DETALLADOMEDICAMENTOS!$H317,P:P,"MARZO")+(COUNTIFS(B:B,DETALLADOMEDICAMENTOS!$B317,H:H,DETALLADOMEDICAMENTOS!$H317,P:P,"ABRIL")))),IF(DETALLADOMEDICAMENTOS!$E317="INTEGRAL",1/(COUNTIFS(B:B,DETALLADOMEDICAMENTOS!$B317)),0))</f>
        <v>0.14285714285714285</v>
      </c>
      <c r="S317" s="111" t="str">
        <f>+IF(OR(DETALLADOMEDICAMENTOS!$P317="MARZO",DETALLADOMEDICAMENTOS!$P317="ABRIL"),IF(DETALLADOMEDICAMENTOS!$Q317=0,"Rojo",IF(AND(DETALLADOMEDICAMENTOS!$Q317&gt;0,DETALLADOMEDICAMENTOS!$Q317&lt;0.99),"Amarillo","Verde")),"")</f>
        <v/>
      </c>
      <c r="T317" s="115">
        <f>IF(DETALLADOMEDICAMENTOS!$E317="DISTRIBUCIoN",1/((COUNTIFS(B:B,DETALLADOMEDICAMENTOS!$B317,P:P,"MARZO")+(COUNTIFS(B:B,DETALLADOMEDICAMENTOS!$B317,P:P,"ABRIL")))),FALSE)</f>
        <v>6.6666666666666666E-2</v>
      </c>
    </row>
    <row r="318" spans="1:20">
      <c r="A318" s="108" t="s">
        <v>37</v>
      </c>
      <c r="B318" s="109">
        <v>144</v>
      </c>
      <c r="C318" s="109">
        <v>3426</v>
      </c>
      <c r="D318" s="109" t="s">
        <v>569</v>
      </c>
      <c r="E318" s="109" t="s">
        <v>394</v>
      </c>
      <c r="F318" s="109" t="s">
        <v>19</v>
      </c>
      <c r="G318" s="109" t="s">
        <v>412</v>
      </c>
      <c r="H318" s="109" t="s">
        <v>409</v>
      </c>
      <c r="I318" s="109" t="s">
        <v>397</v>
      </c>
      <c r="J318" s="109" t="s">
        <v>381</v>
      </c>
      <c r="K318" s="110" t="s">
        <v>381</v>
      </c>
      <c r="L318" s="110">
        <v>400</v>
      </c>
      <c r="M318" s="111">
        <v>700</v>
      </c>
      <c r="N318" s="111" t="s">
        <v>573</v>
      </c>
      <c r="O318" s="112">
        <v>43861</v>
      </c>
      <c r="P318" s="110" t="s">
        <v>403</v>
      </c>
      <c r="Q318" s="113">
        <f>+IFERROR(IF(E318="DISTRIBUCION",((SUMIFS(M:M,D:D,DETALLADOMEDICAMENTOS!$D318,H:H,DETALLADOMEDICAMENTOS!$H318,P:P,"MARZO")+(SUMIFS(M:M,D:D,DETALLADOMEDICAMENTOS!$D318,H:H,DETALLADOMEDICAMENTOS!$H318,P:P,"ABRIL")))/(SUMIFS(L:L,D:D,DETALLADOMEDICAMENTOS!$D318,H:H,DETALLADOMEDICAMENTOS!$H318,P:P,"MARZO")+(SUMIFS(L:L,D:D,DETALLADOMEDICAMENTOS!$D318,H:H,DETALLADOMEDICAMENTOS!$H318,P:P,"ABRIL")))),(SUMIFS(K:K,D:D,DETALLADOMEDICAMENTOS!$D318,H:H,DETALLADOMEDICAMENTOS!$H318)/(SUMIFS(J:J,D:D,DETALLADOMEDICAMENTOS!$D318,H:H,DETALLADOMEDICAMENTOS!$H318)))),0)</f>
        <v>0.29702970297029702</v>
      </c>
      <c r="R318" s="114">
        <f>IF(DETALLADOMEDICAMENTOS!$E318="DISTRIBUCION",1/((COUNTIFS(B:B,DETALLADOMEDICAMENTOS!$B318,H:H,DETALLADOMEDICAMENTOS!$H318,P:P,"MARZO")+(COUNTIFS(B:B,DETALLADOMEDICAMENTOS!$B318,H:H,DETALLADOMEDICAMENTOS!$H318,P:P,"ABRIL")))),IF(DETALLADOMEDICAMENTOS!$E318="INTEGRAL",1/(COUNTIFS(B:B,DETALLADOMEDICAMENTOS!$B318)),0))</f>
        <v>0.14285714285714285</v>
      </c>
      <c r="S318" s="111" t="str">
        <f>+IF(OR(DETALLADOMEDICAMENTOS!$P318="MARZO",DETALLADOMEDICAMENTOS!$P318="ABRIL"),IF(DETALLADOMEDICAMENTOS!$Q318=0,"Rojo",IF(AND(DETALLADOMEDICAMENTOS!$Q318&gt;0,DETALLADOMEDICAMENTOS!$Q318&lt;0.99),"Amarillo","Verde")),"")</f>
        <v/>
      </c>
      <c r="T318" s="115">
        <f>IF(DETALLADOMEDICAMENTOS!$E318="DISTRIBUCIoN",1/((COUNTIFS(B:B,DETALLADOMEDICAMENTOS!$B318,P:P,"MARZO")+(COUNTIFS(B:B,DETALLADOMEDICAMENTOS!$B318,P:P,"ABRIL")))),FALSE)</f>
        <v>6.6666666666666666E-2</v>
      </c>
    </row>
    <row r="319" spans="1:20">
      <c r="A319" s="108" t="s">
        <v>37</v>
      </c>
      <c r="B319" s="109">
        <v>144</v>
      </c>
      <c r="C319" s="109">
        <v>3498</v>
      </c>
      <c r="D319" s="109" t="s">
        <v>569</v>
      </c>
      <c r="E319" s="109" t="s">
        <v>394</v>
      </c>
      <c r="F319" s="109" t="s">
        <v>19</v>
      </c>
      <c r="G319" s="109" t="s">
        <v>415</v>
      </c>
      <c r="H319" s="109" t="s">
        <v>405</v>
      </c>
      <c r="I319" s="109" t="s">
        <v>397</v>
      </c>
      <c r="J319" s="109" t="s">
        <v>381</v>
      </c>
      <c r="K319" s="110" t="s">
        <v>381</v>
      </c>
      <c r="L319" s="110">
        <v>200</v>
      </c>
      <c r="M319" s="111">
        <v>300</v>
      </c>
      <c r="N319" s="111" t="s">
        <v>573</v>
      </c>
      <c r="O319" s="112">
        <v>43861</v>
      </c>
      <c r="P319" s="110" t="s">
        <v>403</v>
      </c>
      <c r="Q319" s="113">
        <f>+IFERROR(IF(E319="DISTRIBUCION",((SUMIFS(M:M,D:D,DETALLADOMEDICAMENTOS!$D319,H:H,DETALLADOMEDICAMENTOS!$H319,P:P,"MARZO")+(SUMIFS(M:M,D:D,DETALLADOMEDICAMENTOS!$D319,H:H,DETALLADOMEDICAMENTOS!$H319,P:P,"ABRIL")))/(SUMIFS(L:L,D:D,DETALLADOMEDICAMENTOS!$D319,H:H,DETALLADOMEDICAMENTOS!$H319,P:P,"MARZO")+(SUMIFS(L:L,D:D,DETALLADOMEDICAMENTOS!$D319,H:H,DETALLADOMEDICAMENTOS!$H319,P:P,"ABRIL")))),(SUMIFS(K:K,D:D,DETALLADOMEDICAMENTOS!$D319,H:H,DETALLADOMEDICAMENTOS!$H319)/(SUMIFS(J:J,D:D,DETALLADOMEDICAMENTOS!$D319,H:H,DETALLADOMEDICAMENTOS!$H319)))),0)</f>
        <v>0.21052631578947367</v>
      </c>
      <c r="R319" s="114">
        <f>IF(DETALLADOMEDICAMENTOS!$E319="DISTRIBUCION",1/((COUNTIFS(B:B,DETALLADOMEDICAMENTOS!$B319,H:H,DETALLADOMEDICAMENTOS!$H319,P:P,"MARZO")+(COUNTIFS(B:B,DETALLADOMEDICAMENTOS!$B319,H:H,DETALLADOMEDICAMENTOS!$H319,P:P,"ABRIL")))),IF(DETALLADOMEDICAMENTOS!$E319="INTEGRAL",1/(COUNTIFS(B:B,DETALLADOMEDICAMENTOS!$B319)),0))</f>
        <v>0.16666666666666666</v>
      </c>
      <c r="S319" s="111" t="str">
        <f>+IF(OR(DETALLADOMEDICAMENTOS!$P319="MARZO",DETALLADOMEDICAMENTOS!$P319="ABRIL"),IF(DETALLADOMEDICAMENTOS!$Q319=0,"Rojo",IF(AND(DETALLADOMEDICAMENTOS!$Q319&gt;0,DETALLADOMEDICAMENTOS!$Q319&lt;0.99),"Amarillo","Verde")),"")</f>
        <v/>
      </c>
      <c r="T319" s="115">
        <f>IF(DETALLADOMEDICAMENTOS!$E319="DISTRIBUCIoN",1/((COUNTIFS(B:B,DETALLADOMEDICAMENTOS!$B319,P:P,"MARZO")+(COUNTIFS(B:B,DETALLADOMEDICAMENTOS!$B319,P:P,"ABRIL")))),FALSE)</f>
        <v>6.6666666666666666E-2</v>
      </c>
    </row>
    <row r="320" spans="1:20">
      <c r="A320" s="108" t="s">
        <v>37</v>
      </c>
      <c r="B320" s="109">
        <v>144</v>
      </c>
      <c r="C320" s="109">
        <v>3563</v>
      </c>
      <c r="D320" s="109" t="s">
        <v>569</v>
      </c>
      <c r="E320" s="109" t="s">
        <v>394</v>
      </c>
      <c r="F320" s="109" t="s">
        <v>19</v>
      </c>
      <c r="G320" s="109" t="s">
        <v>413</v>
      </c>
      <c r="H320" s="109" t="s">
        <v>409</v>
      </c>
      <c r="I320" s="109" t="s">
        <v>397</v>
      </c>
      <c r="J320" s="109" t="s">
        <v>381</v>
      </c>
      <c r="K320" s="110" t="s">
        <v>381</v>
      </c>
      <c r="L320" s="110">
        <v>1800</v>
      </c>
      <c r="M320" s="111">
        <v>1200</v>
      </c>
      <c r="N320" s="111" t="s">
        <v>574</v>
      </c>
      <c r="O320" s="112">
        <v>43843</v>
      </c>
      <c r="P320" s="110" t="s">
        <v>403</v>
      </c>
      <c r="Q320" s="113">
        <f>+IFERROR(IF(E320="DISTRIBUCION",((SUMIFS(M:M,D:D,DETALLADOMEDICAMENTOS!$D320,H:H,DETALLADOMEDICAMENTOS!$H320,P:P,"MARZO")+(SUMIFS(M:M,D:D,DETALLADOMEDICAMENTOS!$D320,H:H,DETALLADOMEDICAMENTOS!$H320,P:P,"ABRIL")))/(SUMIFS(L:L,D:D,DETALLADOMEDICAMENTOS!$D320,H:H,DETALLADOMEDICAMENTOS!$H320,P:P,"MARZO")+(SUMIFS(L:L,D:D,DETALLADOMEDICAMENTOS!$D320,H:H,DETALLADOMEDICAMENTOS!$H320,P:P,"ABRIL")))),(SUMIFS(K:K,D:D,DETALLADOMEDICAMENTOS!$D320,H:H,DETALLADOMEDICAMENTOS!$H320)/(SUMIFS(J:J,D:D,DETALLADOMEDICAMENTOS!$D320,H:H,DETALLADOMEDICAMENTOS!$H320)))),0)</f>
        <v>0.29702970297029702</v>
      </c>
      <c r="R320" s="114">
        <f>IF(DETALLADOMEDICAMENTOS!$E320="DISTRIBUCION",1/((COUNTIFS(B:B,DETALLADOMEDICAMENTOS!$B320,H:H,DETALLADOMEDICAMENTOS!$H320,P:P,"MARZO")+(COUNTIFS(B:B,DETALLADOMEDICAMENTOS!$B320,H:H,DETALLADOMEDICAMENTOS!$H320,P:P,"ABRIL")))),IF(DETALLADOMEDICAMENTOS!$E320="INTEGRAL",1/(COUNTIFS(B:B,DETALLADOMEDICAMENTOS!$B320)),0))</f>
        <v>0.14285714285714285</v>
      </c>
      <c r="S320" s="111" t="str">
        <f>+IF(OR(DETALLADOMEDICAMENTOS!$P320="MARZO",DETALLADOMEDICAMENTOS!$P320="ABRIL"),IF(DETALLADOMEDICAMENTOS!$Q320=0,"Rojo",IF(AND(DETALLADOMEDICAMENTOS!$Q320&gt;0,DETALLADOMEDICAMENTOS!$Q320&lt;0.99),"Amarillo","Verde")),"")</f>
        <v/>
      </c>
      <c r="T320" s="115">
        <f>IF(DETALLADOMEDICAMENTOS!$E320="DISTRIBUCIoN",1/((COUNTIFS(B:B,DETALLADOMEDICAMENTOS!$B320,P:P,"MARZO")+(COUNTIFS(B:B,DETALLADOMEDICAMENTOS!$B320,P:P,"ABRIL")))),FALSE)</f>
        <v>6.6666666666666666E-2</v>
      </c>
    </row>
    <row r="321" spans="1:20">
      <c r="A321" s="108" t="s">
        <v>37</v>
      </c>
      <c r="B321" s="109">
        <v>144</v>
      </c>
      <c r="C321" s="109">
        <v>3564</v>
      </c>
      <c r="D321" s="109" t="s">
        <v>569</v>
      </c>
      <c r="E321" s="109" t="s">
        <v>394</v>
      </c>
      <c r="F321" s="109" t="s">
        <v>19</v>
      </c>
      <c r="G321" s="109" t="s">
        <v>414</v>
      </c>
      <c r="H321" s="109" t="s">
        <v>409</v>
      </c>
      <c r="I321" s="109" t="s">
        <v>397</v>
      </c>
      <c r="J321" s="109" t="s">
        <v>381</v>
      </c>
      <c r="K321" s="110" t="s">
        <v>381</v>
      </c>
      <c r="L321" s="110">
        <v>600</v>
      </c>
      <c r="M321" s="111">
        <v>300</v>
      </c>
      <c r="N321" s="111" t="s">
        <v>573</v>
      </c>
      <c r="O321" s="112">
        <v>43861</v>
      </c>
      <c r="P321" s="110" t="s">
        <v>403</v>
      </c>
      <c r="Q321" s="113">
        <f>+IFERROR(IF(E321="DISTRIBUCION",((SUMIFS(M:M,D:D,DETALLADOMEDICAMENTOS!$D321,H:H,DETALLADOMEDICAMENTOS!$H321,P:P,"MARZO")+(SUMIFS(M:M,D:D,DETALLADOMEDICAMENTOS!$D321,H:H,DETALLADOMEDICAMENTOS!$H321,P:P,"ABRIL")))/(SUMIFS(L:L,D:D,DETALLADOMEDICAMENTOS!$D321,H:H,DETALLADOMEDICAMENTOS!$H321,P:P,"MARZO")+(SUMIFS(L:L,D:D,DETALLADOMEDICAMENTOS!$D321,H:H,DETALLADOMEDICAMENTOS!$H321,P:P,"ABRIL")))),(SUMIFS(K:K,D:D,DETALLADOMEDICAMENTOS!$D321,H:H,DETALLADOMEDICAMENTOS!$H321)/(SUMIFS(J:J,D:D,DETALLADOMEDICAMENTOS!$D321,H:H,DETALLADOMEDICAMENTOS!$H321)))),0)</f>
        <v>0.29702970297029702</v>
      </c>
      <c r="R321" s="114">
        <f>IF(DETALLADOMEDICAMENTOS!$E321="DISTRIBUCION",1/((COUNTIFS(B:B,DETALLADOMEDICAMENTOS!$B321,H:H,DETALLADOMEDICAMENTOS!$H321,P:P,"MARZO")+(COUNTIFS(B:B,DETALLADOMEDICAMENTOS!$B321,H:H,DETALLADOMEDICAMENTOS!$H321,P:P,"ABRIL")))),IF(DETALLADOMEDICAMENTOS!$E321="INTEGRAL",1/(COUNTIFS(B:B,DETALLADOMEDICAMENTOS!$B321)),0))</f>
        <v>0.14285714285714285</v>
      </c>
      <c r="S321" s="111" t="str">
        <f>+IF(OR(DETALLADOMEDICAMENTOS!$P321="MARZO",DETALLADOMEDICAMENTOS!$P321="ABRIL"),IF(DETALLADOMEDICAMENTOS!$Q321=0,"Rojo",IF(AND(DETALLADOMEDICAMENTOS!$Q321&gt;0,DETALLADOMEDICAMENTOS!$Q321&lt;0.99),"Amarillo","Verde")),"")</f>
        <v/>
      </c>
      <c r="T321" s="115">
        <f>IF(DETALLADOMEDICAMENTOS!$E321="DISTRIBUCIoN",1/((COUNTIFS(B:B,DETALLADOMEDICAMENTOS!$B321,P:P,"MARZO")+(COUNTIFS(B:B,DETALLADOMEDICAMENTOS!$B321,P:P,"ABRIL")))),FALSE)</f>
        <v>6.6666666666666666E-2</v>
      </c>
    </row>
    <row r="322" spans="1:20">
      <c r="A322" s="108" t="s">
        <v>37</v>
      </c>
      <c r="B322" s="109">
        <v>144</v>
      </c>
      <c r="C322" s="109">
        <v>3013</v>
      </c>
      <c r="D322" s="109" t="s">
        <v>569</v>
      </c>
      <c r="E322" s="109" t="s">
        <v>394</v>
      </c>
      <c r="F322" s="109" t="s">
        <v>19</v>
      </c>
      <c r="G322" s="109" t="s">
        <v>395</v>
      </c>
      <c r="H322" s="109" t="s">
        <v>396</v>
      </c>
      <c r="I322" s="109" t="s">
        <v>397</v>
      </c>
      <c r="J322" s="109" t="s">
        <v>381</v>
      </c>
      <c r="K322" s="110" t="s">
        <v>381</v>
      </c>
      <c r="L322" s="110">
        <v>500</v>
      </c>
      <c r="M322" s="111">
        <v>0</v>
      </c>
      <c r="N322" s="111"/>
      <c r="O322" s="112"/>
      <c r="P322" s="110" t="s">
        <v>399</v>
      </c>
      <c r="Q322" s="113">
        <f>+IFERROR(IF(E322="DISTRIBUCION",((SUMIFS(M:M,D:D,DETALLADOMEDICAMENTOS!$D322,H:H,DETALLADOMEDICAMENTOS!$H322,P:P,"MARZO")+(SUMIFS(M:M,D:D,DETALLADOMEDICAMENTOS!$D322,H:H,DETALLADOMEDICAMENTOS!$H322,P:P,"ABRIL")))/(SUMIFS(L:L,D:D,DETALLADOMEDICAMENTOS!$D322,H:H,DETALLADOMEDICAMENTOS!$H322,P:P,"MARZO")+(SUMIFS(L:L,D:D,DETALLADOMEDICAMENTOS!$D322,H:H,DETALLADOMEDICAMENTOS!$H322,P:P,"ABRIL")))),(SUMIFS(K:K,D:D,DETALLADOMEDICAMENTOS!$D322,H:H,DETALLADOMEDICAMENTOS!$H322)/(SUMIFS(J:J,D:D,DETALLADOMEDICAMENTOS!$D322,H:H,DETALLADOMEDICAMENTOS!$H322)))),0)</f>
        <v>0</v>
      </c>
      <c r="R322" s="114">
        <f>IF(DETALLADOMEDICAMENTOS!$E322="DISTRIBUCION",1/((COUNTIFS(B:B,DETALLADOMEDICAMENTOS!$B322,H:H,DETALLADOMEDICAMENTOS!$H322,P:P,"MARZO")+(COUNTIFS(B:B,DETALLADOMEDICAMENTOS!$B322,H:H,DETALLADOMEDICAMENTOS!$H322,P:P,"ABRIL")))),IF(DETALLADOMEDICAMENTOS!$E322="INTEGRAL",1/(COUNTIFS(B:B,DETALLADOMEDICAMENTOS!$B322)),0))</f>
        <v>0.5</v>
      </c>
      <c r="S322" s="111" t="str">
        <f>+IF(OR(DETALLADOMEDICAMENTOS!$P322="MARZO",DETALLADOMEDICAMENTOS!$P322="ABRIL"),IF(DETALLADOMEDICAMENTOS!$Q322=0,"Rojo",IF(AND(DETALLADOMEDICAMENTOS!$Q322&gt;0,DETALLADOMEDICAMENTOS!$Q322&lt;0.99),"Amarillo","Verde")),"")</f>
        <v>Rojo</v>
      </c>
      <c r="T322" s="115">
        <f>IF(DETALLADOMEDICAMENTOS!$E322="DISTRIBUCIoN",1/((COUNTIFS(B:B,DETALLADOMEDICAMENTOS!$B322,P:P,"MARZO")+(COUNTIFS(B:B,DETALLADOMEDICAMENTOS!$B322,P:P,"ABRIL")))),FALSE)</f>
        <v>6.6666666666666666E-2</v>
      </c>
    </row>
    <row r="323" spans="1:20">
      <c r="A323" s="108" t="s">
        <v>37</v>
      </c>
      <c r="B323" s="109">
        <v>144</v>
      </c>
      <c r="C323" s="109">
        <v>3424</v>
      </c>
      <c r="D323" s="109" t="s">
        <v>569</v>
      </c>
      <c r="E323" s="109" t="s">
        <v>394</v>
      </c>
      <c r="F323" s="109" t="s">
        <v>19</v>
      </c>
      <c r="G323" s="109" t="s">
        <v>408</v>
      </c>
      <c r="H323" s="109" t="s">
        <v>409</v>
      </c>
      <c r="I323" s="109" t="s">
        <v>397</v>
      </c>
      <c r="J323" s="109" t="s">
        <v>381</v>
      </c>
      <c r="K323" s="110" t="s">
        <v>381</v>
      </c>
      <c r="L323" s="110">
        <v>500</v>
      </c>
      <c r="M323" s="111">
        <v>0</v>
      </c>
      <c r="N323" s="111"/>
      <c r="O323" s="112"/>
      <c r="P323" s="110" t="s">
        <v>399</v>
      </c>
      <c r="Q323" s="113">
        <f>+IFERROR(IF(E323="DISTRIBUCION",((SUMIFS(M:M,D:D,DETALLADOMEDICAMENTOS!$D323,H:H,DETALLADOMEDICAMENTOS!$H323,P:P,"MARZO")+(SUMIFS(M:M,D:D,DETALLADOMEDICAMENTOS!$D323,H:H,DETALLADOMEDICAMENTOS!$H323,P:P,"ABRIL")))/(SUMIFS(L:L,D:D,DETALLADOMEDICAMENTOS!$D323,H:H,DETALLADOMEDICAMENTOS!$H323,P:P,"MARZO")+(SUMIFS(L:L,D:D,DETALLADOMEDICAMENTOS!$D323,H:H,DETALLADOMEDICAMENTOS!$H323,P:P,"ABRIL")))),(SUMIFS(K:K,D:D,DETALLADOMEDICAMENTOS!$D323,H:H,DETALLADOMEDICAMENTOS!$H323)/(SUMIFS(J:J,D:D,DETALLADOMEDICAMENTOS!$D323,H:H,DETALLADOMEDICAMENTOS!$H323)))),0)</f>
        <v>0.29702970297029702</v>
      </c>
      <c r="R323" s="114">
        <f>IF(DETALLADOMEDICAMENTOS!$E323="DISTRIBUCION",1/((COUNTIFS(B:B,DETALLADOMEDICAMENTOS!$B323,H:H,DETALLADOMEDICAMENTOS!$H323,P:P,"MARZO")+(COUNTIFS(B:B,DETALLADOMEDICAMENTOS!$B323,H:H,DETALLADOMEDICAMENTOS!$H323,P:P,"ABRIL")))),IF(DETALLADOMEDICAMENTOS!$E323="INTEGRAL",1/(COUNTIFS(B:B,DETALLADOMEDICAMENTOS!$B323)),0))</f>
        <v>0.14285714285714285</v>
      </c>
      <c r="S323" s="111" t="str">
        <f>+IF(OR(DETALLADOMEDICAMENTOS!$P323="MARZO",DETALLADOMEDICAMENTOS!$P323="ABRIL"),IF(DETALLADOMEDICAMENTOS!$Q323=0,"Rojo",IF(AND(DETALLADOMEDICAMENTOS!$Q323&gt;0,DETALLADOMEDICAMENTOS!$Q323&lt;0.99),"Amarillo","Verde")),"")</f>
        <v>Amarillo</v>
      </c>
      <c r="T323" s="115">
        <f>IF(DETALLADOMEDICAMENTOS!$E323="DISTRIBUCIoN",1/((COUNTIFS(B:B,DETALLADOMEDICAMENTOS!$B323,P:P,"MARZO")+(COUNTIFS(B:B,DETALLADOMEDICAMENTOS!$B323,P:P,"ABRIL")))),FALSE)</f>
        <v>6.6666666666666666E-2</v>
      </c>
    </row>
    <row r="324" spans="1:20">
      <c r="A324" s="108" t="s">
        <v>37</v>
      </c>
      <c r="B324" s="109">
        <v>144</v>
      </c>
      <c r="C324" s="109">
        <v>3498</v>
      </c>
      <c r="D324" s="109" t="s">
        <v>569</v>
      </c>
      <c r="E324" s="109" t="s">
        <v>394</v>
      </c>
      <c r="F324" s="109" t="s">
        <v>19</v>
      </c>
      <c r="G324" s="109" t="s">
        <v>415</v>
      </c>
      <c r="H324" s="109" t="s">
        <v>405</v>
      </c>
      <c r="I324" s="109" t="s">
        <v>397</v>
      </c>
      <c r="J324" s="109" t="s">
        <v>381</v>
      </c>
      <c r="K324" s="110" t="s">
        <v>381</v>
      </c>
      <c r="L324" s="110">
        <v>500</v>
      </c>
      <c r="M324" s="111">
        <v>0</v>
      </c>
      <c r="N324" s="111"/>
      <c r="O324" s="112"/>
      <c r="P324" s="110" t="s">
        <v>399</v>
      </c>
      <c r="Q324" s="113">
        <f>+IFERROR(IF(E324="DISTRIBUCION",((SUMIFS(M:M,D:D,DETALLADOMEDICAMENTOS!$D324,H:H,DETALLADOMEDICAMENTOS!$H324,P:P,"MARZO")+(SUMIFS(M:M,D:D,DETALLADOMEDICAMENTOS!$D324,H:H,DETALLADOMEDICAMENTOS!$H324,P:P,"ABRIL")))/(SUMIFS(L:L,D:D,DETALLADOMEDICAMENTOS!$D324,H:H,DETALLADOMEDICAMENTOS!$H324,P:P,"MARZO")+(SUMIFS(L:L,D:D,DETALLADOMEDICAMENTOS!$D324,H:H,DETALLADOMEDICAMENTOS!$H324,P:P,"ABRIL")))),(SUMIFS(K:K,D:D,DETALLADOMEDICAMENTOS!$D324,H:H,DETALLADOMEDICAMENTOS!$H324)/(SUMIFS(J:J,D:D,DETALLADOMEDICAMENTOS!$D324,H:H,DETALLADOMEDICAMENTOS!$H324)))),0)</f>
        <v>0.21052631578947367</v>
      </c>
      <c r="R324" s="114">
        <f>IF(DETALLADOMEDICAMENTOS!$E324="DISTRIBUCION",1/((COUNTIFS(B:B,DETALLADOMEDICAMENTOS!$B324,H:H,DETALLADOMEDICAMENTOS!$H324,P:P,"MARZO")+(COUNTIFS(B:B,DETALLADOMEDICAMENTOS!$B324,H:H,DETALLADOMEDICAMENTOS!$H324,P:P,"ABRIL")))),IF(DETALLADOMEDICAMENTOS!$E324="INTEGRAL",1/(COUNTIFS(B:B,DETALLADOMEDICAMENTOS!$B324)),0))</f>
        <v>0.16666666666666666</v>
      </c>
      <c r="S324" s="111" t="str">
        <f>+IF(OR(DETALLADOMEDICAMENTOS!$P324="MARZO",DETALLADOMEDICAMENTOS!$P324="ABRIL"),IF(DETALLADOMEDICAMENTOS!$Q324=0,"Rojo",IF(AND(DETALLADOMEDICAMENTOS!$Q324&gt;0,DETALLADOMEDICAMENTOS!$Q324&lt;0.99),"Amarillo","Verde")),"")</f>
        <v>Amarillo</v>
      </c>
      <c r="T324" s="115">
        <f>IF(DETALLADOMEDICAMENTOS!$E324="DISTRIBUCIoN",1/((COUNTIFS(B:B,DETALLADOMEDICAMENTOS!$B324,P:P,"MARZO")+(COUNTIFS(B:B,DETALLADOMEDICAMENTOS!$B324,P:P,"ABRIL")))),FALSE)</f>
        <v>6.6666666666666666E-2</v>
      </c>
    </row>
    <row r="325" spans="1:20">
      <c r="A325" s="108" t="s">
        <v>37</v>
      </c>
      <c r="B325" s="109">
        <v>144</v>
      </c>
      <c r="C325" s="109">
        <v>3280</v>
      </c>
      <c r="D325" s="109" t="s">
        <v>569</v>
      </c>
      <c r="E325" s="109" t="s">
        <v>394</v>
      </c>
      <c r="F325" s="109" t="s">
        <v>19</v>
      </c>
      <c r="G325" s="109" t="s">
        <v>416</v>
      </c>
      <c r="H325" s="109" t="s">
        <v>409</v>
      </c>
      <c r="I325" s="109" t="s">
        <v>397</v>
      </c>
      <c r="J325" s="109" t="s">
        <v>381</v>
      </c>
      <c r="K325" s="110" t="s">
        <v>381</v>
      </c>
      <c r="L325" s="110">
        <v>100</v>
      </c>
      <c r="M325" s="111">
        <v>0</v>
      </c>
      <c r="N325" s="111"/>
      <c r="O325" s="112"/>
      <c r="P325" s="110" t="s">
        <v>399</v>
      </c>
      <c r="Q325" s="113">
        <f>+IFERROR(IF(E325="DISTRIBUCION",((SUMIFS(M:M,D:D,DETALLADOMEDICAMENTOS!$D325,H:H,DETALLADOMEDICAMENTOS!$H325,P:P,"MARZO")+(SUMIFS(M:M,D:D,DETALLADOMEDICAMENTOS!$D325,H:H,DETALLADOMEDICAMENTOS!$H325,P:P,"ABRIL")))/(SUMIFS(L:L,D:D,DETALLADOMEDICAMENTOS!$D325,H:H,DETALLADOMEDICAMENTOS!$H325,P:P,"MARZO")+(SUMIFS(L:L,D:D,DETALLADOMEDICAMENTOS!$D325,H:H,DETALLADOMEDICAMENTOS!$H325,P:P,"ABRIL")))),(SUMIFS(K:K,D:D,DETALLADOMEDICAMENTOS!$D325,H:H,DETALLADOMEDICAMENTOS!$H325)/(SUMIFS(J:J,D:D,DETALLADOMEDICAMENTOS!$D325,H:H,DETALLADOMEDICAMENTOS!$H325)))),0)</f>
        <v>0.29702970297029702</v>
      </c>
      <c r="R325" s="114">
        <f>IF(DETALLADOMEDICAMENTOS!$E325="DISTRIBUCION",1/((COUNTIFS(B:B,DETALLADOMEDICAMENTOS!$B325,H:H,DETALLADOMEDICAMENTOS!$H325,P:P,"MARZO")+(COUNTIFS(B:B,DETALLADOMEDICAMENTOS!$B325,H:H,DETALLADOMEDICAMENTOS!$H325,P:P,"ABRIL")))),IF(DETALLADOMEDICAMENTOS!$E325="INTEGRAL",1/(COUNTIFS(B:B,DETALLADOMEDICAMENTOS!$B325)),0))</f>
        <v>0.14285714285714285</v>
      </c>
      <c r="S325" s="111" t="str">
        <f>+IF(OR(DETALLADOMEDICAMENTOS!$P325="MARZO",DETALLADOMEDICAMENTOS!$P325="ABRIL"),IF(DETALLADOMEDICAMENTOS!$Q325=0,"Rojo",IF(AND(DETALLADOMEDICAMENTOS!$Q325&gt;0,DETALLADOMEDICAMENTOS!$Q325&lt;0.99),"Amarillo","Verde")),"")</f>
        <v>Amarillo</v>
      </c>
      <c r="T325" s="115">
        <f>IF(DETALLADOMEDICAMENTOS!$E325="DISTRIBUCIoN",1/((COUNTIFS(B:B,DETALLADOMEDICAMENTOS!$B325,P:P,"MARZO")+(COUNTIFS(B:B,DETALLADOMEDICAMENTOS!$B325,P:P,"ABRIL")))),FALSE)</f>
        <v>6.6666666666666666E-2</v>
      </c>
    </row>
    <row r="326" spans="1:20">
      <c r="A326" s="108" t="s">
        <v>37</v>
      </c>
      <c r="B326" s="109">
        <v>147</v>
      </c>
      <c r="C326" s="109">
        <v>3013</v>
      </c>
      <c r="D326" s="109" t="s">
        <v>575</v>
      </c>
      <c r="E326" s="109" t="s">
        <v>394</v>
      </c>
      <c r="F326" s="109" t="s">
        <v>19</v>
      </c>
      <c r="G326" s="109" t="s">
        <v>395</v>
      </c>
      <c r="H326" s="109" t="s">
        <v>396</v>
      </c>
      <c r="I326" s="109" t="s">
        <v>397</v>
      </c>
      <c r="J326" s="109" t="s">
        <v>381</v>
      </c>
      <c r="K326" s="110" t="s">
        <v>381</v>
      </c>
      <c r="L326" s="110">
        <v>800</v>
      </c>
      <c r="M326" s="111">
        <v>800</v>
      </c>
      <c r="N326" s="111" t="s">
        <v>576</v>
      </c>
      <c r="O326" s="112">
        <v>43912.485671296294</v>
      </c>
      <c r="P326" s="110" t="s">
        <v>399</v>
      </c>
      <c r="Q326" s="113">
        <f>+IFERROR(IF(E326="DISTRIBUCION",((SUMIFS(M:M,D:D,DETALLADOMEDICAMENTOS!$D326,H:H,DETALLADOMEDICAMENTOS!$H326,P:P,"MARZO")+(SUMIFS(M:M,D:D,DETALLADOMEDICAMENTOS!$D326,H:H,DETALLADOMEDICAMENTOS!$H326,P:P,"ABRIL")))/(SUMIFS(L:L,D:D,DETALLADOMEDICAMENTOS!$D326,H:H,DETALLADOMEDICAMENTOS!$H326,P:P,"MARZO")+(SUMIFS(L:L,D:D,DETALLADOMEDICAMENTOS!$D326,H:H,DETALLADOMEDICAMENTOS!$H326,P:P,"ABRIL")))),(SUMIFS(K:K,D:D,DETALLADOMEDICAMENTOS!$D326,H:H,DETALLADOMEDICAMENTOS!$H326)/(SUMIFS(J:J,D:D,DETALLADOMEDICAMENTOS!$D326,H:H,DETALLADOMEDICAMENTOS!$H326)))),0)</f>
        <v>0.53333333333333333</v>
      </c>
      <c r="R326" s="114">
        <f>IF(DETALLADOMEDICAMENTOS!$E326="DISTRIBUCION",1/((COUNTIFS(B:B,DETALLADOMEDICAMENTOS!$B326,H:H,DETALLADOMEDICAMENTOS!$H326,P:P,"MARZO")+(COUNTIFS(B:B,DETALLADOMEDICAMENTOS!$B326,H:H,DETALLADOMEDICAMENTOS!$H326,P:P,"ABRIL")))),IF(DETALLADOMEDICAMENTOS!$E326="INTEGRAL",1/(COUNTIFS(B:B,DETALLADOMEDICAMENTOS!$B326)),0))</f>
        <v>0.5</v>
      </c>
      <c r="S326" s="111" t="str">
        <f>+IF(OR(DETALLADOMEDICAMENTOS!$P326="MARZO",DETALLADOMEDICAMENTOS!$P326="ABRIL"),IF(DETALLADOMEDICAMENTOS!$Q326=0,"Rojo",IF(AND(DETALLADOMEDICAMENTOS!$Q326&gt;0,DETALLADOMEDICAMENTOS!$Q326&lt;0.99),"Amarillo","Verde")),"")</f>
        <v>Amarillo</v>
      </c>
      <c r="T326" s="115">
        <f>IF(DETALLADOMEDICAMENTOS!$E326="DISTRIBUCIoN",1/((COUNTIFS(B:B,DETALLADOMEDICAMENTOS!$B326,P:P,"MARZO")+(COUNTIFS(B:B,DETALLADOMEDICAMENTOS!$B326,P:P,"ABRIL")))),FALSE)</f>
        <v>7.1428571428571425E-2</v>
      </c>
    </row>
    <row r="327" spans="1:20">
      <c r="A327" s="108" t="s">
        <v>37</v>
      </c>
      <c r="B327" s="109">
        <v>147</v>
      </c>
      <c r="C327" s="109">
        <v>3173</v>
      </c>
      <c r="D327" s="109" t="s">
        <v>575</v>
      </c>
      <c r="E327" s="109" t="s">
        <v>394</v>
      </c>
      <c r="F327" s="109" t="s">
        <v>19</v>
      </c>
      <c r="G327" s="109" t="s">
        <v>422</v>
      </c>
      <c r="H327" s="109" t="s">
        <v>405</v>
      </c>
      <c r="I327" s="109" t="s">
        <v>397</v>
      </c>
      <c r="J327" s="109" t="s">
        <v>381</v>
      </c>
      <c r="K327" s="110" t="s">
        <v>381</v>
      </c>
      <c r="L327" s="110">
        <v>50</v>
      </c>
      <c r="M327" s="111">
        <v>50</v>
      </c>
      <c r="N327" s="111" t="s">
        <v>577</v>
      </c>
      <c r="O327" s="112">
        <v>43913.427349537036</v>
      </c>
      <c r="P327" s="110" t="s">
        <v>399</v>
      </c>
      <c r="Q327" s="113">
        <f>+IFERROR(IF(E327="DISTRIBUCION",((SUMIFS(M:M,D:D,DETALLADOMEDICAMENTOS!$D327,H:H,DETALLADOMEDICAMENTOS!$H327,P:P,"MARZO")+(SUMIFS(M:M,D:D,DETALLADOMEDICAMENTOS!$D327,H:H,DETALLADOMEDICAMENTOS!$H327,P:P,"ABRIL")))/(SUMIFS(L:L,D:D,DETALLADOMEDICAMENTOS!$D327,H:H,DETALLADOMEDICAMENTOS!$H327,P:P,"MARZO")+(SUMIFS(L:L,D:D,DETALLADOMEDICAMENTOS!$D327,H:H,DETALLADOMEDICAMENTOS!$H327,P:P,"ABRIL")))),(SUMIFS(K:K,D:D,DETALLADOMEDICAMENTOS!$D327,H:H,DETALLADOMEDICAMENTOS!$H327)/(SUMIFS(J:J,D:D,DETALLADOMEDICAMENTOS!$D327,H:H,DETALLADOMEDICAMENTOS!$H327)))),0)</f>
        <v>0.67164179104477617</v>
      </c>
      <c r="R327" s="114">
        <f>IF(DETALLADOMEDICAMENTOS!$E327="DISTRIBUCION",1/((COUNTIFS(B:B,DETALLADOMEDICAMENTOS!$B327,H:H,DETALLADOMEDICAMENTOS!$H327,P:P,"MARZO")+(COUNTIFS(B:B,DETALLADOMEDICAMENTOS!$B327,H:H,DETALLADOMEDICAMENTOS!$H327,P:P,"ABRIL")))),IF(DETALLADOMEDICAMENTOS!$E327="INTEGRAL",1/(COUNTIFS(B:B,DETALLADOMEDICAMENTOS!$B327)),0))</f>
        <v>0.25</v>
      </c>
      <c r="S327" s="111" t="str">
        <f>+IF(OR(DETALLADOMEDICAMENTOS!$P327="MARZO",DETALLADOMEDICAMENTOS!$P327="ABRIL"),IF(DETALLADOMEDICAMENTOS!$Q327=0,"Rojo",IF(AND(DETALLADOMEDICAMENTOS!$Q327&gt;0,DETALLADOMEDICAMENTOS!$Q327&lt;0.99),"Amarillo","Verde")),"")</f>
        <v>Amarillo</v>
      </c>
      <c r="T327" s="115">
        <f>IF(DETALLADOMEDICAMENTOS!$E327="DISTRIBUCIoN",1/((COUNTIFS(B:B,DETALLADOMEDICAMENTOS!$B327,P:P,"MARZO")+(COUNTIFS(B:B,DETALLADOMEDICAMENTOS!$B327,P:P,"ABRIL")))),FALSE)</f>
        <v>7.1428571428571425E-2</v>
      </c>
    </row>
    <row r="328" spans="1:20">
      <c r="A328" s="108" t="s">
        <v>37</v>
      </c>
      <c r="B328" s="109">
        <v>147</v>
      </c>
      <c r="C328" s="109">
        <v>3245</v>
      </c>
      <c r="D328" s="109" t="s">
        <v>575</v>
      </c>
      <c r="E328" s="109" t="s">
        <v>394</v>
      </c>
      <c r="F328" s="109" t="s">
        <v>19</v>
      </c>
      <c r="G328" s="109" t="s">
        <v>407</v>
      </c>
      <c r="H328" s="109" t="s">
        <v>405</v>
      </c>
      <c r="I328" s="109" t="s">
        <v>397</v>
      </c>
      <c r="J328" s="109" t="s">
        <v>381</v>
      </c>
      <c r="K328" s="110" t="s">
        <v>381</v>
      </c>
      <c r="L328" s="110">
        <v>100</v>
      </c>
      <c r="M328" s="111">
        <v>100</v>
      </c>
      <c r="N328" s="111" t="s">
        <v>577</v>
      </c>
      <c r="O328" s="112">
        <v>43913.427349537036</v>
      </c>
      <c r="P328" s="110" t="s">
        <v>399</v>
      </c>
      <c r="Q328" s="113">
        <f>+IFERROR(IF(E328="DISTRIBUCION",((SUMIFS(M:M,D:D,DETALLADOMEDICAMENTOS!$D328,H:H,DETALLADOMEDICAMENTOS!$H328,P:P,"MARZO")+(SUMIFS(M:M,D:D,DETALLADOMEDICAMENTOS!$D328,H:H,DETALLADOMEDICAMENTOS!$H328,P:P,"ABRIL")))/(SUMIFS(L:L,D:D,DETALLADOMEDICAMENTOS!$D328,H:H,DETALLADOMEDICAMENTOS!$H328,P:P,"MARZO")+(SUMIFS(L:L,D:D,DETALLADOMEDICAMENTOS!$D328,H:H,DETALLADOMEDICAMENTOS!$H328,P:P,"ABRIL")))),(SUMIFS(K:K,D:D,DETALLADOMEDICAMENTOS!$D328,H:H,DETALLADOMEDICAMENTOS!$H328)/(SUMIFS(J:J,D:D,DETALLADOMEDICAMENTOS!$D328,H:H,DETALLADOMEDICAMENTOS!$H328)))),0)</f>
        <v>0.67164179104477617</v>
      </c>
      <c r="R328" s="114">
        <f>IF(DETALLADOMEDICAMENTOS!$E328="DISTRIBUCION",1/((COUNTIFS(B:B,DETALLADOMEDICAMENTOS!$B328,H:H,DETALLADOMEDICAMENTOS!$H328,P:P,"MARZO")+(COUNTIFS(B:B,DETALLADOMEDICAMENTOS!$B328,H:H,DETALLADOMEDICAMENTOS!$H328,P:P,"ABRIL")))),IF(DETALLADOMEDICAMENTOS!$E328="INTEGRAL",1/(COUNTIFS(B:B,DETALLADOMEDICAMENTOS!$B328)),0))</f>
        <v>0.25</v>
      </c>
      <c r="S328" s="111" t="str">
        <f>+IF(OR(DETALLADOMEDICAMENTOS!$P328="MARZO",DETALLADOMEDICAMENTOS!$P328="ABRIL"),IF(DETALLADOMEDICAMENTOS!$Q328=0,"Rojo",IF(AND(DETALLADOMEDICAMENTOS!$Q328&gt;0,DETALLADOMEDICAMENTOS!$Q328&lt;0.99),"Amarillo","Verde")),"")</f>
        <v>Amarillo</v>
      </c>
      <c r="T328" s="115">
        <f>IF(DETALLADOMEDICAMENTOS!$E328="DISTRIBUCIoN",1/((COUNTIFS(B:B,DETALLADOMEDICAMENTOS!$B328,P:P,"MARZO")+(COUNTIFS(B:B,DETALLADOMEDICAMENTOS!$B328,P:P,"ABRIL")))),FALSE)</f>
        <v>7.1428571428571425E-2</v>
      </c>
    </row>
    <row r="329" spans="1:20">
      <c r="A329" s="108" t="s">
        <v>37</v>
      </c>
      <c r="B329" s="109">
        <v>147</v>
      </c>
      <c r="C329" s="109">
        <v>3279</v>
      </c>
      <c r="D329" s="109" t="s">
        <v>575</v>
      </c>
      <c r="E329" s="109" t="s">
        <v>394</v>
      </c>
      <c r="F329" s="109" t="s">
        <v>19</v>
      </c>
      <c r="G329" s="109" t="s">
        <v>461</v>
      </c>
      <c r="H329" s="109" t="s">
        <v>409</v>
      </c>
      <c r="I329" s="109" t="s">
        <v>397</v>
      </c>
      <c r="J329" s="109" t="s">
        <v>381</v>
      </c>
      <c r="K329" s="110" t="s">
        <v>381</v>
      </c>
      <c r="L329" s="110">
        <v>40</v>
      </c>
      <c r="M329" s="111">
        <v>40</v>
      </c>
      <c r="N329" s="111" t="s">
        <v>576</v>
      </c>
      <c r="O329" s="112">
        <v>43912.485671296294</v>
      </c>
      <c r="P329" s="110" t="s">
        <v>399</v>
      </c>
      <c r="Q329" s="113">
        <f>+IFERROR(IF(E329="DISTRIBUCION",((SUMIFS(M:M,D:D,DETALLADOMEDICAMENTOS!$D329,H:H,DETALLADOMEDICAMENTOS!$H329,P:P,"MARZO")+(SUMIFS(M:M,D:D,DETALLADOMEDICAMENTOS!$D329,H:H,DETALLADOMEDICAMENTOS!$H329,P:P,"ABRIL")))/(SUMIFS(L:L,D:D,DETALLADOMEDICAMENTOS!$D329,H:H,DETALLADOMEDICAMENTOS!$H329,P:P,"MARZO")+(SUMIFS(L:L,D:D,DETALLADOMEDICAMENTOS!$D329,H:H,DETALLADOMEDICAMENTOS!$H329,P:P,"ABRIL")))),(SUMIFS(K:K,D:D,DETALLADOMEDICAMENTOS!$D329,H:H,DETALLADOMEDICAMENTOS!$H329)/(SUMIFS(J:J,D:D,DETALLADOMEDICAMENTOS!$D329,H:H,DETALLADOMEDICAMENTOS!$H329)))),0)</f>
        <v>0.6470588235294118</v>
      </c>
      <c r="R329" s="114">
        <f>IF(DETALLADOMEDICAMENTOS!$E329="DISTRIBUCION",1/((COUNTIFS(B:B,DETALLADOMEDICAMENTOS!$B329,H:H,DETALLADOMEDICAMENTOS!$H329,P:P,"MARZO")+(COUNTIFS(B:B,DETALLADOMEDICAMENTOS!$B329,H:H,DETALLADOMEDICAMENTOS!$H329,P:P,"ABRIL")))),IF(DETALLADOMEDICAMENTOS!$E329="INTEGRAL",1/(COUNTIFS(B:B,DETALLADOMEDICAMENTOS!$B329)),0))</f>
        <v>0.125</v>
      </c>
      <c r="S329" s="111" t="str">
        <f>+IF(OR(DETALLADOMEDICAMENTOS!$P329="MARZO",DETALLADOMEDICAMENTOS!$P329="ABRIL"),IF(DETALLADOMEDICAMENTOS!$Q329=0,"Rojo",IF(AND(DETALLADOMEDICAMENTOS!$Q329&gt;0,DETALLADOMEDICAMENTOS!$Q329&lt;0.99),"Amarillo","Verde")),"")</f>
        <v>Amarillo</v>
      </c>
      <c r="T329" s="115">
        <f>IF(DETALLADOMEDICAMENTOS!$E329="DISTRIBUCIoN",1/((COUNTIFS(B:B,DETALLADOMEDICAMENTOS!$B329,P:P,"MARZO")+(COUNTIFS(B:B,DETALLADOMEDICAMENTOS!$B329,P:P,"ABRIL")))),FALSE)</f>
        <v>7.1428571428571425E-2</v>
      </c>
    </row>
    <row r="330" spans="1:20">
      <c r="A330" s="108" t="s">
        <v>37</v>
      </c>
      <c r="B330" s="109">
        <v>147</v>
      </c>
      <c r="C330" s="109">
        <v>3424</v>
      </c>
      <c r="D330" s="109" t="s">
        <v>575</v>
      </c>
      <c r="E330" s="109" t="s">
        <v>394</v>
      </c>
      <c r="F330" s="109" t="s">
        <v>19</v>
      </c>
      <c r="G330" s="109" t="s">
        <v>408</v>
      </c>
      <c r="H330" s="109" t="s">
        <v>409</v>
      </c>
      <c r="I330" s="109" t="s">
        <v>397</v>
      </c>
      <c r="J330" s="109" t="s">
        <v>381</v>
      </c>
      <c r="K330" s="110" t="s">
        <v>381</v>
      </c>
      <c r="L330" s="110">
        <v>600</v>
      </c>
      <c r="M330" s="111">
        <v>600</v>
      </c>
      <c r="N330" s="111" t="s">
        <v>576</v>
      </c>
      <c r="O330" s="112">
        <v>43912.485671296294</v>
      </c>
      <c r="P330" s="110" t="s">
        <v>399</v>
      </c>
      <c r="Q330" s="113">
        <f>+IFERROR(IF(E330="DISTRIBUCION",((SUMIFS(M:M,D:D,DETALLADOMEDICAMENTOS!$D330,H:H,DETALLADOMEDICAMENTOS!$H330,P:P,"MARZO")+(SUMIFS(M:M,D:D,DETALLADOMEDICAMENTOS!$D330,H:H,DETALLADOMEDICAMENTOS!$H330,P:P,"ABRIL")))/(SUMIFS(L:L,D:D,DETALLADOMEDICAMENTOS!$D330,H:H,DETALLADOMEDICAMENTOS!$H330,P:P,"MARZO")+(SUMIFS(L:L,D:D,DETALLADOMEDICAMENTOS!$D330,H:H,DETALLADOMEDICAMENTOS!$H330,P:P,"ABRIL")))),(SUMIFS(K:K,D:D,DETALLADOMEDICAMENTOS!$D330,H:H,DETALLADOMEDICAMENTOS!$H330)/(SUMIFS(J:J,D:D,DETALLADOMEDICAMENTOS!$D330,H:H,DETALLADOMEDICAMENTOS!$H330)))),0)</f>
        <v>0.6470588235294118</v>
      </c>
      <c r="R330" s="114">
        <f>IF(DETALLADOMEDICAMENTOS!$E330="DISTRIBUCION",1/((COUNTIFS(B:B,DETALLADOMEDICAMENTOS!$B330,H:H,DETALLADOMEDICAMENTOS!$H330,P:P,"MARZO")+(COUNTIFS(B:B,DETALLADOMEDICAMENTOS!$B330,H:H,DETALLADOMEDICAMENTOS!$H330,P:P,"ABRIL")))),IF(DETALLADOMEDICAMENTOS!$E330="INTEGRAL",1/(COUNTIFS(B:B,DETALLADOMEDICAMENTOS!$B330)),0))</f>
        <v>0.125</v>
      </c>
      <c r="S330" s="111" t="str">
        <f>+IF(OR(DETALLADOMEDICAMENTOS!$P330="MARZO",DETALLADOMEDICAMENTOS!$P330="ABRIL"),IF(DETALLADOMEDICAMENTOS!$Q330=0,"Rojo",IF(AND(DETALLADOMEDICAMENTOS!$Q330&gt;0,DETALLADOMEDICAMENTOS!$Q330&lt;0.99),"Amarillo","Verde")),"")</f>
        <v>Amarillo</v>
      </c>
      <c r="T330" s="115">
        <f>IF(DETALLADOMEDICAMENTOS!$E330="DISTRIBUCIoN",1/((COUNTIFS(B:B,DETALLADOMEDICAMENTOS!$B330,P:P,"MARZO")+(COUNTIFS(B:B,DETALLADOMEDICAMENTOS!$B330,P:P,"ABRIL")))),FALSE)</f>
        <v>7.1428571428571425E-2</v>
      </c>
    </row>
    <row r="331" spans="1:20">
      <c r="A331" s="108" t="s">
        <v>37</v>
      </c>
      <c r="B331" s="109">
        <v>147</v>
      </c>
      <c r="C331" s="109">
        <v>3498</v>
      </c>
      <c r="D331" s="109" t="s">
        <v>575</v>
      </c>
      <c r="E331" s="109" t="s">
        <v>394</v>
      </c>
      <c r="F331" s="109" t="s">
        <v>19</v>
      </c>
      <c r="G331" s="109" t="s">
        <v>415</v>
      </c>
      <c r="H331" s="109" t="s">
        <v>405</v>
      </c>
      <c r="I331" s="109" t="s">
        <v>397</v>
      </c>
      <c r="J331" s="109" t="s">
        <v>381</v>
      </c>
      <c r="K331" s="110" t="s">
        <v>381</v>
      </c>
      <c r="L331" s="110">
        <v>500</v>
      </c>
      <c r="M331" s="111">
        <v>300</v>
      </c>
      <c r="N331" s="111" t="s">
        <v>578</v>
      </c>
      <c r="O331" s="112">
        <v>43912.485671296294</v>
      </c>
      <c r="P331" s="110" t="s">
        <v>399</v>
      </c>
      <c r="Q331" s="113">
        <f>+IFERROR(IF(E331="DISTRIBUCION",((SUMIFS(M:M,D:D,DETALLADOMEDICAMENTOS!$D331,H:H,DETALLADOMEDICAMENTOS!$H331,P:P,"MARZO")+(SUMIFS(M:M,D:D,DETALLADOMEDICAMENTOS!$D331,H:H,DETALLADOMEDICAMENTOS!$H331,P:P,"ABRIL")))/(SUMIFS(L:L,D:D,DETALLADOMEDICAMENTOS!$D331,H:H,DETALLADOMEDICAMENTOS!$H331,P:P,"MARZO")+(SUMIFS(L:L,D:D,DETALLADOMEDICAMENTOS!$D331,H:H,DETALLADOMEDICAMENTOS!$H331,P:P,"ABRIL")))),(SUMIFS(K:K,D:D,DETALLADOMEDICAMENTOS!$D331,H:H,DETALLADOMEDICAMENTOS!$H331)/(SUMIFS(J:J,D:D,DETALLADOMEDICAMENTOS!$D331,H:H,DETALLADOMEDICAMENTOS!$H331)))),0)</f>
        <v>0.67164179104477617</v>
      </c>
      <c r="R331" s="114">
        <f>IF(DETALLADOMEDICAMENTOS!$E331="DISTRIBUCION",1/((COUNTIFS(B:B,DETALLADOMEDICAMENTOS!$B331,H:H,DETALLADOMEDICAMENTOS!$H331,P:P,"MARZO")+(COUNTIFS(B:B,DETALLADOMEDICAMENTOS!$B331,H:H,DETALLADOMEDICAMENTOS!$H331,P:P,"ABRIL")))),IF(DETALLADOMEDICAMENTOS!$E331="INTEGRAL",1/(COUNTIFS(B:B,DETALLADOMEDICAMENTOS!$B331)),0))</f>
        <v>0.25</v>
      </c>
      <c r="S331" s="111" t="str">
        <f>+IF(OR(DETALLADOMEDICAMENTOS!$P331="MARZO",DETALLADOMEDICAMENTOS!$P331="ABRIL"),IF(DETALLADOMEDICAMENTOS!$Q331=0,"Rojo",IF(AND(DETALLADOMEDICAMENTOS!$Q331&gt;0,DETALLADOMEDICAMENTOS!$Q331&lt;0.99),"Amarillo","Verde")),"")</f>
        <v>Amarillo</v>
      </c>
      <c r="T331" s="115">
        <f>IF(DETALLADOMEDICAMENTOS!$E331="DISTRIBUCIoN",1/((COUNTIFS(B:B,DETALLADOMEDICAMENTOS!$B331,P:P,"MARZO")+(COUNTIFS(B:B,DETALLADOMEDICAMENTOS!$B331,P:P,"ABRIL")))),FALSE)</f>
        <v>7.1428571428571425E-2</v>
      </c>
    </row>
    <row r="332" spans="1:20">
      <c r="A332" s="108" t="s">
        <v>37</v>
      </c>
      <c r="B332" s="109">
        <v>147</v>
      </c>
      <c r="C332" s="109">
        <v>3563</v>
      </c>
      <c r="D332" s="109" t="s">
        <v>575</v>
      </c>
      <c r="E332" s="109" t="s">
        <v>394</v>
      </c>
      <c r="F332" s="109" t="s">
        <v>19</v>
      </c>
      <c r="G332" s="109" t="s">
        <v>413</v>
      </c>
      <c r="H332" s="109" t="s">
        <v>409</v>
      </c>
      <c r="I332" s="109" t="s">
        <v>397</v>
      </c>
      <c r="J332" s="109" t="s">
        <v>381</v>
      </c>
      <c r="K332" s="110" t="s">
        <v>381</v>
      </c>
      <c r="L332" s="110">
        <v>300</v>
      </c>
      <c r="M332" s="111">
        <v>300</v>
      </c>
      <c r="N332" s="111" t="s">
        <v>577</v>
      </c>
      <c r="O332" s="112">
        <v>43913.427349537036</v>
      </c>
      <c r="P332" s="110" t="s">
        <v>399</v>
      </c>
      <c r="Q332" s="113">
        <f>+IFERROR(IF(E332="DISTRIBUCION",((SUMIFS(M:M,D:D,DETALLADOMEDICAMENTOS!$D332,H:H,DETALLADOMEDICAMENTOS!$H332,P:P,"MARZO")+(SUMIFS(M:M,D:D,DETALLADOMEDICAMENTOS!$D332,H:H,DETALLADOMEDICAMENTOS!$H332,P:P,"ABRIL")))/(SUMIFS(L:L,D:D,DETALLADOMEDICAMENTOS!$D332,H:H,DETALLADOMEDICAMENTOS!$H332,P:P,"MARZO")+(SUMIFS(L:L,D:D,DETALLADOMEDICAMENTOS!$D332,H:H,DETALLADOMEDICAMENTOS!$H332,P:P,"ABRIL")))),(SUMIFS(K:K,D:D,DETALLADOMEDICAMENTOS!$D332,H:H,DETALLADOMEDICAMENTOS!$H332)/(SUMIFS(J:J,D:D,DETALLADOMEDICAMENTOS!$D332,H:H,DETALLADOMEDICAMENTOS!$H332)))),0)</f>
        <v>0.6470588235294118</v>
      </c>
      <c r="R332" s="114">
        <f>IF(DETALLADOMEDICAMENTOS!$E332="DISTRIBUCION",1/((COUNTIFS(B:B,DETALLADOMEDICAMENTOS!$B332,H:H,DETALLADOMEDICAMENTOS!$H332,P:P,"MARZO")+(COUNTIFS(B:B,DETALLADOMEDICAMENTOS!$B332,H:H,DETALLADOMEDICAMENTOS!$H332,P:P,"ABRIL")))),IF(DETALLADOMEDICAMENTOS!$E332="INTEGRAL",1/(COUNTIFS(B:B,DETALLADOMEDICAMENTOS!$B332)),0))</f>
        <v>0.125</v>
      </c>
      <c r="S332" s="111" t="str">
        <f>+IF(OR(DETALLADOMEDICAMENTOS!$P332="MARZO",DETALLADOMEDICAMENTOS!$P332="ABRIL"),IF(DETALLADOMEDICAMENTOS!$Q332=0,"Rojo",IF(AND(DETALLADOMEDICAMENTOS!$Q332&gt;0,DETALLADOMEDICAMENTOS!$Q332&lt;0.99),"Amarillo","Verde")),"")</f>
        <v>Amarillo</v>
      </c>
      <c r="T332" s="115">
        <f>IF(DETALLADOMEDICAMENTOS!$E332="DISTRIBUCIoN",1/((COUNTIFS(B:B,DETALLADOMEDICAMENTOS!$B332,P:P,"MARZO")+(COUNTIFS(B:B,DETALLADOMEDICAMENTOS!$B332,P:P,"ABRIL")))),FALSE)</f>
        <v>7.1428571428571425E-2</v>
      </c>
    </row>
    <row r="333" spans="1:20">
      <c r="A333" s="108" t="s">
        <v>37</v>
      </c>
      <c r="B333" s="109">
        <v>147</v>
      </c>
      <c r="C333" s="109">
        <v>3564</v>
      </c>
      <c r="D333" s="109" t="s">
        <v>575</v>
      </c>
      <c r="E333" s="109" t="s">
        <v>394</v>
      </c>
      <c r="F333" s="109" t="s">
        <v>19</v>
      </c>
      <c r="G333" s="109" t="s">
        <v>414</v>
      </c>
      <c r="H333" s="109" t="s">
        <v>409</v>
      </c>
      <c r="I333" s="109" t="s">
        <v>397</v>
      </c>
      <c r="J333" s="109" t="s">
        <v>381</v>
      </c>
      <c r="K333" s="110" t="s">
        <v>381</v>
      </c>
      <c r="L333" s="110">
        <v>50</v>
      </c>
      <c r="M333" s="111">
        <v>50</v>
      </c>
      <c r="N333" s="111" t="s">
        <v>576</v>
      </c>
      <c r="O333" s="112">
        <v>43912.485671296294</v>
      </c>
      <c r="P333" s="110" t="s">
        <v>399</v>
      </c>
      <c r="Q333" s="113">
        <f>+IFERROR(IF(E333="DISTRIBUCION",((SUMIFS(M:M,D:D,DETALLADOMEDICAMENTOS!$D333,H:H,DETALLADOMEDICAMENTOS!$H333,P:P,"MARZO")+(SUMIFS(M:M,D:D,DETALLADOMEDICAMENTOS!$D333,H:H,DETALLADOMEDICAMENTOS!$H333,P:P,"ABRIL")))/(SUMIFS(L:L,D:D,DETALLADOMEDICAMENTOS!$D333,H:H,DETALLADOMEDICAMENTOS!$H333,P:P,"MARZO")+(SUMIFS(L:L,D:D,DETALLADOMEDICAMENTOS!$D333,H:H,DETALLADOMEDICAMENTOS!$H333,P:P,"ABRIL")))),(SUMIFS(K:K,D:D,DETALLADOMEDICAMENTOS!$D333,H:H,DETALLADOMEDICAMENTOS!$H333)/(SUMIFS(J:J,D:D,DETALLADOMEDICAMENTOS!$D333,H:H,DETALLADOMEDICAMENTOS!$H333)))),0)</f>
        <v>0.6470588235294118</v>
      </c>
      <c r="R333" s="114">
        <f>IF(DETALLADOMEDICAMENTOS!$E333="DISTRIBUCION",1/((COUNTIFS(B:B,DETALLADOMEDICAMENTOS!$B333,H:H,DETALLADOMEDICAMENTOS!$H333,P:P,"MARZO")+(COUNTIFS(B:B,DETALLADOMEDICAMENTOS!$B333,H:H,DETALLADOMEDICAMENTOS!$H333,P:P,"ABRIL")))),IF(DETALLADOMEDICAMENTOS!$E333="INTEGRAL",1/(COUNTIFS(B:B,DETALLADOMEDICAMENTOS!$B333)),0))</f>
        <v>0.125</v>
      </c>
      <c r="S333" s="111" t="str">
        <f>+IF(OR(DETALLADOMEDICAMENTOS!$P333="MARZO",DETALLADOMEDICAMENTOS!$P333="ABRIL"),IF(DETALLADOMEDICAMENTOS!$Q333=0,"Rojo",IF(AND(DETALLADOMEDICAMENTOS!$Q333&gt;0,DETALLADOMEDICAMENTOS!$Q333&lt;0.99),"Amarillo","Verde")),"")</f>
        <v>Amarillo</v>
      </c>
      <c r="T333" s="115">
        <f>IF(DETALLADOMEDICAMENTOS!$E333="DISTRIBUCIoN",1/((COUNTIFS(B:B,DETALLADOMEDICAMENTOS!$B333,P:P,"MARZO")+(COUNTIFS(B:B,DETALLADOMEDICAMENTOS!$B333,P:P,"ABRIL")))),FALSE)</f>
        <v>7.1428571428571425E-2</v>
      </c>
    </row>
    <row r="334" spans="1:20">
      <c r="A334" s="108" t="s">
        <v>37</v>
      </c>
      <c r="B334" s="109">
        <v>147</v>
      </c>
      <c r="C334" s="109">
        <v>3013</v>
      </c>
      <c r="D334" s="109" t="s">
        <v>575</v>
      </c>
      <c r="E334" s="109" t="s">
        <v>394</v>
      </c>
      <c r="F334" s="109" t="s">
        <v>19</v>
      </c>
      <c r="G334" s="109" t="s">
        <v>395</v>
      </c>
      <c r="H334" s="109" t="s">
        <v>396</v>
      </c>
      <c r="I334" s="109" t="s">
        <v>397</v>
      </c>
      <c r="J334" s="109" t="s">
        <v>381</v>
      </c>
      <c r="K334" s="110" t="s">
        <v>381</v>
      </c>
      <c r="L334" s="110">
        <v>300</v>
      </c>
      <c r="M334" s="111">
        <v>300</v>
      </c>
      <c r="N334" s="111" t="s">
        <v>579</v>
      </c>
      <c r="O334" s="112">
        <v>43878.506168981483</v>
      </c>
      <c r="P334" s="110" t="s">
        <v>401</v>
      </c>
      <c r="Q334" s="113">
        <f>+IFERROR(IF(E334="DISTRIBUCION",((SUMIFS(M:M,D:D,DETALLADOMEDICAMENTOS!$D334,H:H,DETALLADOMEDICAMENTOS!$H334,P:P,"MARZO")+(SUMIFS(M:M,D:D,DETALLADOMEDICAMENTOS!$D334,H:H,DETALLADOMEDICAMENTOS!$H334,P:P,"ABRIL")))/(SUMIFS(L:L,D:D,DETALLADOMEDICAMENTOS!$D334,H:H,DETALLADOMEDICAMENTOS!$H334,P:P,"MARZO")+(SUMIFS(L:L,D:D,DETALLADOMEDICAMENTOS!$D334,H:H,DETALLADOMEDICAMENTOS!$H334,P:P,"ABRIL")))),(SUMIFS(K:K,D:D,DETALLADOMEDICAMENTOS!$D334,H:H,DETALLADOMEDICAMENTOS!$H334)/(SUMIFS(J:J,D:D,DETALLADOMEDICAMENTOS!$D334,H:H,DETALLADOMEDICAMENTOS!$H334)))),0)</f>
        <v>0.53333333333333333</v>
      </c>
      <c r="R334" s="114">
        <f>IF(DETALLADOMEDICAMENTOS!$E334="DISTRIBUCION",1/((COUNTIFS(B:B,DETALLADOMEDICAMENTOS!$B334,H:H,DETALLADOMEDICAMENTOS!$H334,P:P,"MARZO")+(COUNTIFS(B:B,DETALLADOMEDICAMENTOS!$B334,H:H,DETALLADOMEDICAMENTOS!$H334,P:P,"ABRIL")))),IF(DETALLADOMEDICAMENTOS!$E334="INTEGRAL",1/(COUNTIFS(B:B,DETALLADOMEDICAMENTOS!$B334)),0))</f>
        <v>0.5</v>
      </c>
      <c r="S334" s="111" t="str">
        <f>+IF(OR(DETALLADOMEDICAMENTOS!$P334="MARZO",DETALLADOMEDICAMENTOS!$P334="ABRIL"),IF(DETALLADOMEDICAMENTOS!$Q334=0,"Rojo",IF(AND(DETALLADOMEDICAMENTOS!$Q334&gt;0,DETALLADOMEDICAMENTOS!$Q334&lt;0.99),"Amarillo","Verde")),"")</f>
        <v/>
      </c>
      <c r="T334" s="115">
        <f>IF(DETALLADOMEDICAMENTOS!$E334="DISTRIBUCIoN",1/((COUNTIFS(B:B,DETALLADOMEDICAMENTOS!$B334,P:P,"MARZO")+(COUNTIFS(B:B,DETALLADOMEDICAMENTOS!$B334,P:P,"ABRIL")))),FALSE)</f>
        <v>7.1428571428571425E-2</v>
      </c>
    </row>
    <row r="335" spans="1:20">
      <c r="A335" s="108" t="s">
        <v>37</v>
      </c>
      <c r="B335" s="109">
        <v>147</v>
      </c>
      <c r="C335" s="109">
        <v>3173</v>
      </c>
      <c r="D335" s="109" t="s">
        <v>575</v>
      </c>
      <c r="E335" s="109" t="s">
        <v>394</v>
      </c>
      <c r="F335" s="109" t="s">
        <v>19</v>
      </c>
      <c r="G335" s="109" t="s">
        <v>422</v>
      </c>
      <c r="H335" s="109" t="s">
        <v>405</v>
      </c>
      <c r="I335" s="109" t="s">
        <v>397</v>
      </c>
      <c r="J335" s="109" t="s">
        <v>381</v>
      </c>
      <c r="K335" s="110" t="s">
        <v>381</v>
      </c>
      <c r="L335" s="110">
        <v>30</v>
      </c>
      <c r="M335" s="111">
        <v>0</v>
      </c>
      <c r="N335" s="111" t="s">
        <v>580</v>
      </c>
      <c r="O335" s="112">
        <v>43888.458784722221</v>
      </c>
      <c r="P335" s="110" t="s">
        <v>401</v>
      </c>
      <c r="Q335" s="113">
        <f>+IFERROR(IF(E335="DISTRIBUCION",((SUMIFS(M:M,D:D,DETALLADOMEDICAMENTOS!$D335,H:H,DETALLADOMEDICAMENTOS!$H335,P:P,"MARZO")+(SUMIFS(M:M,D:D,DETALLADOMEDICAMENTOS!$D335,H:H,DETALLADOMEDICAMENTOS!$H335,P:P,"ABRIL")))/(SUMIFS(L:L,D:D,DETALLADOMEDICAMENTOS!$D335,H:H,DETALLADOMEDICAMENTOS!$H335,P:P,"MARZO")+(SUMIFS(L:L,D:D,DETALLADOMEDICAMENTOS!$D335,H:H,DETALLADOMEDICAMENTOS!$H335,P:P,"ABRIL")))),(SUMIFS(K:K,D:D,DETALLADOMEDICAMENTOS!$D335,H:H,DETALLADOMEDICAMENTOS!$H335)/(SUMIFS(J:J,D:D,DETALLADOMEDICAMENTOS!$D335,H:H,DETALLADOMEDICAMENTOS!$H335)))),0)</f>
        <v>0.67164179104477617</v>
      </c>
      <c r="R335" s="114">
        <f>IF(DETALLADOMEDICAMENTOS!$E335="DISTRIBUCION",1/((COUNTIFS(B:B,DETALLADOMEDICAMENTOS!$B335,H:H,DETALLADOMEDICAMENTOS!$H335,P:P,"MARZO")+(COUNTIFS(B:B,DETALLADOMEDICAMENTOS!$B335,H:H,DETALLADOMEDICAMENTOS!$H335,P:P,"ABRIL")))),IF(DETALLADOMEDICAMENTOS!$E335="INTEGRAL",1/(COUNTIFS(B:B,DETALLADOMEDICAMENTOS!$B335)),0))</f>
        <v>0.25</v>
      </c>
      <c r="S335" s="111" t="str">
        <f>+IF(OR(DETALLADOMEDICAMENTOS!$P335="MARZO",DETALLADOMEDICAMENTOS!$P335="ABRIL"),IF(DETALLADOMEDICAMENTOS!$Q335=0,"Rojo",IF(AND(DETALLADOMEDICAMENTOS!$Q335&gt;0,DETALLADOMEDICAMENTOS!$Q335&lt;0.99),"Amarillo","Verde")),"")</f>
        <v/>
      </c>
      <c r="T335" s="115">
        <f>IF(DETALLADOMEDICAMENTOS!$E335="DISTRIBUCIoN",1/((COUNTIFS(B:B,DETALLADOMEDICAMENTOS!$B335,P:P,"MARZO")+(COUNTIFS(B:B,DETALLADOMEDICAMENTOS!$B335,P:P,"ABRIL")))),FALSE)</f>
        <v>7.1428571428571425E-2</v>
      </c>
    </row>
    <row r="336" spans="1:20">
      <c r="A336" s="108" t="s">
        <v>37</v>
      </c>
      <c r="B336" s="109">
        <v>147</v>
      </c>
      <c r="C336" s="109">
        <v>3211</v>
      </c>
      <c r="D336" s="109" t="s">
        <v>575</v>
      </c>
      <c r="E336" s="109" t="s">
        <v>394</v>
      </c>
      <c r="F336" s="109" t="s">
        <v>19</v>
      </c>
      <c r="G336" s="109" t="s">
        <v>404</v>
      </c>
      <c r="H336" s="109" t="s">
        <v>405</v>
      </c>
      <c r="I336" s="109" t="s">
        <v>397</v>
      </c>
      <c r="J336" s="109" t="s">
        <v>381</v>
      </c>
      <c r="K336" s="110" t="s">
        <v>381</v>
      </c>
      <c r="L336" s="110">
        <v>50</v>
      </c>
      <c r="M336" s="111">
        <v>50</v>
      </c>
      <c r="N336" s="111" t="s">
        <v>581</v>
      </c>
      <c r="O336" s="112">
        <v>43888.458784722221</v>
      </c>
      <c r="P336" s="110" t="s">
        <v>401</v>
      </c>
      <c r="Q336" s="113">
        <f>+IFERROR(IF(E336="DISTRIBUCION",((SUMIFS(M:M,D:D,DETALLADOMEDICAMENTOS!$D336,H:H,DETALLADOMEDICAMENTOS!$H336,P:P,"MARZO")+(SUMIFS(M:M,D:D,DETALLADOMEDICAMENTOS!$D336,H:H,DETALLADOMEDICAMENTOS!$H336,P:P,"ABRIL")))/(SUMIFS(L:L,D:D,DETALLADOMEDICAMENTOS!$D336,H:H,DETALLADOMEDICAMENTOS!$H336,P:P,"MARZO")+(SUMIFS(L:L,D:D,DETALLADOMEDICAMENTOS!$D336,H:H,DETALLADOMEDICAMENTOS!$H336,P:P,"ABRIL")))),(SUMIFS(K:K,D:D,DETALLADOMEDICAMENTOS!$D336,H:H,DETALLADOMEDICAMENTOS!$H336)/(SUMIFS(J:J,D:D,DETALLADOMEDICAMENTOS!$D336,H:H,DETALLADOMEDICAMENTOS!$H336)))),0)</f>
        <v>0.67164179104477617</v>
      </c>
      <c r="R336" s="114">
        <f>IF(DETALLADOMEDICAMENTOS!$E336="DISTRIBUCION",1/((COUNTIFS(B:B,DETALLADOMEDICAMENTOS!$B336,H:H,DETALLADOMEDICAMENTOS!$H336,P:P,"MARZO")+(COUNTIFS(B:B,DETALLADOMEDICAMENTOS!$B336,H:H,DETALLADOMEDICAMENTOS!$H336,P:P,"ABRIL")))),IF(DETALLADOMEDICAMENTOS!$E336="INTEGRAL",1/(COUNTIFS(B:B,DETALLADOMEDICAMENTOS!$B336)),0))</f>
        <v>0.25</v>
      </c>
      <c r="S336" s="111" t="str">
        <f>+IF(OR(DETALLADOMEDICAMENTOS!$P336="MARZO",DETALLADOMEDICAMENTOS!$P336="ABRIL"),IF(DETALLADOMEDICAMENTOS!$Q336=0,"Rojo",IF(AND(DETALLADOMEDICAMENTOS!$Q336&gt;0,DETALLADOMEDICAMENTOS!$Q336&lt;0.99),"Amarillo","Verde")),"")</f>
        <v/>
      </c>
      <c r="T336" s="115">
        <f>IF(DETALLADOMEDICAMENTOS!$E336="DISTRIBUCIoN",1/((COUNTIFS(B:B,DETALLADOMEDICAMENTOS!$B336,P:P,"MARZO")+(COUNTIFS(B:B,DETALLADOMEDICAMENTOS!$B336,P:P,"ABRIL")))),FALSE)</f>
        <v>7.1428571428571425E-2</v>
      </c>
    </row>
    <row r="337" spans="1:20">
      <c r="A337" s="108" t="s">
        <v>37</v>
      </c>
      <c r="B337" s="109">
        <v>147</v>
      </c>
      <c r="C337" s="109">
        <v>3245</v>
      </c>
      <c r="D337" s="109" t="s">
        <v>575</v>
      </c>
      <c r="E337" s="109" t="s">
        <v>394</v>
      </c>
      <c r="F337" s="109" t="s">
        <v>19</v>
      </c>
      <c r="G337" s="109" t="s">
        <v>407</v>
      </c>
      <c r="H337" s="109" t="s">
        <v>405</v>
      </c>
      <c r="I337" s="109" t="s">
        <v>397</v>
      </c>
      <c r="J337" s="109" t="s">
        <v>381</v>
      </c>
      <c r="K337" s="110" t="s">
        <v>381</v>
      </c>
      <c r="L337" s="110">
        <v>100</v>
      </c>
      <c r="M337" s="111">
        <v>100</v>
      </c>
      <c r="N337" s="111" t="s">
        <v>581</v>
      </c>
      <c r="O337" s="112">
        <v>43888.458784722221</v>
      </c>
      <c r="P337" s="110" t="s">
        <v>401</v>
      </c>
      <c r="Q337" s="113">
        <f>+IFERROR(IF(E337="DISTRIBUCION",((SUMIFS(M:M,D:D,DETALLADOMEDICAMENTOS!$D337,H:H,DETALLADOMEDICAMENTOS!$H337,P:P,"MARZO")+(SUMIFS(M:M,D:D,DETALLADOMEDICAMENTOS!$D337,H:H,DETALLADOMEDICAMENTOS!$H337,P:P,"ABRIL")))/(SUMIFS(L:L,D:D,DETALLADOMEDICAMENTOS!$D337,H:H,DETALLADOMEDICAMENTOS!$H337,P:P,"MARZO")+(SUMIFS(L:L,D:D,DETALLADOMEDICAMENTOS!$D337,H:H,DETALLADOMEDICAMENTOS!$H337,P:P,"ABRIL")))),(SUMIFS(K:K,D:D,DETALLADOMEDICAMENTOS!$D337,H:H,DETALLADOMEDICAMENTOS!$H337)/(SUMIFS(J:J,D:D,DETALLADOMEDICAMENTOS!$D337,H:H,DETALLADOMEDICAMENTOS!$H337)))),0)</f>
        <v>0.67164179104477617</v>
      </c>
      <c r="R337" s="114">
        <f>IF(DETALLADOMEDICAMENTOS!$E337="DISTRIBUCION",1/((COUNTIFS(B:B,DETALLADOMEDICAMENTOS!$B337,H:H,DETALLADOMEDICAMENTOS!$H337,P:P,"MARZO")+(COUNTIFS(B:B,DETALLADOMEDICAMENTOS!$B337,H:H,DETALLADOMEDICAMENTOS!$H337,P:P,"ABRIL")))),IF(DETALLADOMEDICAMENTOS!$E337="INTEGRAL",1/(COUNTIFS(B:B,DETALLADOMEDICAMENTOS!$B337)),0))</f>
        <v>0.25</v>
      </c>
      <c r="S337" s="111" t="str">
        <f>+IF(OR(DETALLADOMEDICAMENTOS!$P337="MARZO",DETALLADOMEDICAMENTOS!$P337="ABRIL"),IF(DETALLADOMEDICAMENTOS!$Q337=0,"Rojo",IF(AND(DETALLADOMEDICAMENTOS!$Q337&gt;0,DETALLADOMEDICAMENTOS!$Q337&lt;0.99),"Amarillo","Verde")),"")</f>
        <v/>
      </c>
      <c r="T337" s="115">
        <f>IF(DETALLADOMEDICAMENTOS!$E337="DISTRIBUCIoN",1/((COUNTIFS(B:B,DETALLADOMEDICAMENTOS!$B337,P:P,"MARZO")+(COUNTIFS(B:B,DETALLADOMEDICAMENTOS!$B337,P:P,"ABRIL")))),FALSE)</f>
        <v>7.1428571428571425E-2</v>
      </c>
    </row>
    <row r="338" spans="1:20">
      <c r="A338" s="108" t="s">
        <v>37</v>
      </c>
      <c r="B338" s="109">
        <v>147</v>
      </c>
      <c r="C338" s="109">
        <v>3279</v>
      </c>
      <c r="D338" s="109" t="s">
        <v>575</v>
      </c>
      <c r="E338" s="109" t="s">
        <v>394</v>
      </c>
      <c r="F338" s="109" t="s">
        <v>19</v>
      </c>
      <c r="G338" s="109" t="s">
        <v>461</v>
      </c>
      <c r="H338" s="109" t="s">
        <v>409</v>
      </c>
      <c r="I338" s="109" t="s">
        <v>397</v>
      </c>
      <c r="J338" s="109" t="s">
        <v>381</v>
      </c>
      <c r="K338" s="110" t="s">
        <v>381</v>
      </c>
      <c r="L338" s="110">
        <v>100</v>
      </c>
      <c r="M338" s="111">
        <v>0</v>
      </c>
      <c r="N338" s="111" t="s">
        <v>582</v>
      </c>
      <c r="O338" s="112">
        <v>43889</v>
      </c>
      <c r="P338" s="110" t="s">
        <v>401</v>
      </c>
      <c r="Q338" s="113">
        <f>+IFERROR(IF(E338="DISTRIBUCION",((SUMIFS(M:M,D:D,DETALLADOMEDICAMENTOS!$D338,H:H,DETALLADOMEDICAMENTOS!$H338,P:P,"MARZO")+(SUMIFS(M:M,D:D,DETALLADOMEDICAMENTOS!$D338,H:H,DETALLADOMEDICAMENTOS!$H338,P:P,"ABRIL")))/(SUMIFS(L:L,D:D,DETALLADOMEDICAMENTOS!$D338,H:H,DETALLADOMEDICAMENTOS!$H338,P:P,"MARZO")+(SUMIFS(L:L,D:D,DETALLADOMEDICAMENTOS!$D338,H:H,DETALLADOMEDICAMENTOS!$H338,P:P,"ABRIL")))),(SUMIFS(K:K,D:D,DETALLADOMEDICAMENTOS!$D338,H:H,DETALLADOMEDICAMENTOS!$H338)/(SUMIFS(J:J,D:D,DETALLADOMEDICAMENTOS!$D338,H:H,DETALLADOMEDICAMENTOS!$H338)))),0)</f>
        <v>0.6470588235294118</v>
      </c>
      <c r="R338" s="114">
        <f>IF(DETALLADOMEDICAMENTOS!$E338="DISTRIBUCION",1/((COUNTIFS(B:B,DETALLADOMEDICAMENTOS!$B338,H:H,DETALLADOMEDICAMENTOS!$H338,P:P,"MARZO")+(COUNTIFS(B:B,DETALLADOMEDICAMENTOS!$B338,H:H,DETALLADOMEDICAMENTOS!$H338,P:P,"ABRIL")))),IF(DETALLADOMEDICAMENTOS!$E338="INTEGRAL",1/(COUNTIFS(B:B,DETALLADOMEDICAMENTOS!$B338)),0))</f>
        <v>0.125</v>
      </c>
      <c r="S338" s="111" t="str">
        <f>+IF(OR(DETALLADOMEDICAMENTOS!$P338="MARZO",DETALLADOMEDICAMENTOS!$P338="ABRIL"),IF(DETALLADOMEDICAMENTOS!$Q338=0,"Rojo",IF(AND(DETALLADOMEDICAMENTOS!$Q338&gt;0,DETALLADOMEDICAMENTOS!$Q338&lt;0.99),"Amarillo","Verde")),"")</f>
        <v/>
      </c>
      <c r="T338" s="115">
        <f>IF(DETALLADOMEDICAMENTOS!$E338="DISTRIBUCIoN",1/((COUNTIFS(B:B,DETALLADOMEDICAMENTOS!$B338,P:P,"MARZO")+(COUNTIFS(B:B,DETALLADOMEDICAMENTOS!$B338,P:P,"ABRIL")))),FALSE)</f>
        <v>7.1428571428571425E-2</v>
      </c>
    </row>
    <row r="339" spans="1:20">
      <c r="A339" s="108" t="s">
        <v>37</v>
      </c>
      <c r="B339" s="109">
        <v>147</v>
      </c>
      <c r="C339" s="109">
        <v>3424</v>
      </c>
      <c r="D339" s="109" t="s">
        <v>575</v>
      </c>
      <c r="E339" s="109" t="s">
        <v>394</v>
      </c>
      <c r="F339" s="109" t="s">
        <v>19</v>
      </c>
      <c r="G339" s="109" t="s">
        <v>408</v>
      </c>
      <c r="H339" s="109" t="s">
        <v>409</v>
      </c>
      <c r="I339" s="109" t="s">
        <v>397</v>
      </c>
      <c r="J339" s="109" t="s">
        <v>381</v>
      </c>
      <c r="K339" s="110" t="s">
        <v>381</v>
      </c>
      <c r="L339" s="110">
        <v>300</v>
      </c>
      <c r="M339" s="111">
        <v>300</v>
      </c>
      <c r="N339" s="111" t="s">
        <v>579</v>
      </c>
      <c r="O339" s="112">
        <v>43878.506168981483</v>
      </c>
      <c r="P339" s="110" t="s">
        <v>401</v>
      </c>
      <c r="Q339" s="113">
        <f>+IFERROR(IF(E339="DISTRIBUCION",((SUMIFS(M:M,D:D,DETALLADOMEDICAMENTOS!$D339,H:H,DETALLADOMEDICAMENTOS!$H339,P:P,"MARZO")+(SUMIFS(M:M,D:D,DETALLADOMEDICAMENTOS!$D339,H:H,DETALLADOMEDICAMENTOS!$H339,P:P,"ABRIL")))/(SUMIFS(L:L,D:D,DETALLADOMEDICAMENTOS!$D339,H:H,DETALLADOMEDICAMENTOS!$H339,P:P,"MARZO")+(SUMIFS(L:L,D:D,DETALLADOMEDICAMENTOS!$D339,H:H,DETALLADOMEDICAMENTOS!$H339,P:P,"ABRIL")))),(SUMIFS(K:K,D:D,DETALLADOMEDICAMENTOS!$D339,H:H,DETALLADOMEDICAMENTOS!$H339)/(SUMIFS(J:J,D:D,DETALLADOMEDICAMENTOS!$D339,H:H,DETALLADOMEDICAMENTOS!$H339)))),0)</f>
        <v>0.6470588235294118</v>
      </c>
      <c r="R339" s="114">
        <f>IF(DETALLADOMEDICAMENTOS!$E339="DISTRIBUCION",1/((COUNTIFS(B:B,DETALLADOMEDICAMENTOS!$B339,H:H,DETALLADOMEDICAMENTOS!$H339,P:P,"MARZO")+(COUNTIFS(B:B,DETALLADOMEDICAMENTOS!$B339,H:H,DETALLADOMEDICAMENTOS!$H339,P:P,"ABRIL")))),IF(DETALLADOMEDICAMENTOS!$E339="INTEGRAL",1/(COUNTIFS(B:B,DETALLADOMEDICAMENTOS!$B339)),0))</f>
        <v>0.125</v>
      </c>
      <c r="S339" s="111" t="str">
        <f>+IF(OR(DETALLADOMEDICAMENTOS!$P339="MARZO",DETALLADOMEDICAMENTOS!$P339="ABRIL"),IF(DETALLADOMEDICAMENTOS!$Q339=0,"Rojo",IF(AND(DETALLADOMEDICAMENTOS!$Q339&gt;0,DETALLADOMEDICAMENTOS!$Q339&lt;0.99),"Amarillo","Verde")),"")</f>
        <v/>
      </c>
      <c r="T339" s="115">
        <f>IF(DETALLADOMEDICAMENTOS!$E339="DISTRIBUCIoN",1/((COUNTIFS(B:B,DETALLADOMEDICAMENTOS!$B339,P:P,"MARZO")+(COUNTIFS(B:B,DETALLADOMEDICAMENTOS!$B339,P:P,"ABRIL")))),FALSE)</f>
        <v>7.1428571428571425E-2</v>
      </c>
    </row>
    <row r="340" spans="1:20">
      <c r="A340" s="108" t="s">
        <v>37</v>
      </c>
      <c r="B340" s="109">
        <v>147</v>
      </c>
      <c r="C340" s="109">
        <v>3426</v>
      </c>
      <c r="D340" s="109" t="s">
        <v>575</v>
      </c>
      <c r="E340" s="109" t="s">
        <v>394</v>
      </c>
      <c r="F340" s="109" t="s">
        <v>19</v>
      </c>
      <c r="G340" s="109" t="s">
        <v>412</v>
      </c>
      <c r="H340" s="109" t="s">
        <v>409</v>
      </c>
      <c r="I340" s="109" t="s">
        <v>397</v>
      </c>
      <c r="J340" s="109" t="s">
        <v>381</v>
      </c>
      <c r="K340" s="110" t="s">
        <v>381</v>
      </c>
      <c r="L340" s="110">
        <v>50</v>
      </c>
      <c r="M340" s="111">
        <v>50</v>
      </c>
      <c r="N340" s="111" t="s">
        <v>579</v>
      </c>
      <c r="O340" s="112">
        <v>43878.506168981483</v>
      </c>
      <c r="P340" s="110" t="s">
        <v>401</v>
      </c>
      <c r="Q340" s="113">
        <f>+IFERROR(IF(E340="DISTRIBUCION",((SUMIFS(M:M,D:D,DETALLADOMEDICAMENTOS!$D340,H:H,DETALLADOMEDICAMENTOS!$H340,P:P,"MARZO")+(SUMIFS(M:M,D:D,DETALLADOMEDICAMENTOS!$D340,H:H,DETALLADOMEDICAMENTOS!$H340,P:P,"ABRIL")))/(SUMIFS(L:L,D:D,DETALLADOMEDICAMENTOS!$D340,H:H,DETALLADOMEDICAMENTOS!$H340,P:P,"MARZO")+(SUMIFS(L:L,D:D,DETALLADOMEDICAMENTOS!$D340,H:H,DETALLADOMEDICAMENTOS!$H340,P:P,"ABRIL")))),(SUMIFS(K:K,D:D,DETALLADOMEDICAMENTOS!$D340,H:H,DETALLADOMEDICAMENTOS!$H340)/(SUMIFS(J:J,D:D,DETALLADOMEDICAMENTOS!$D340,H:H,DETALLADOMEDICAMENTOS!$H340)))),0)</f>
        <v>0.6470588235294118</v>
      </c>
      <c r="R340" s="114">
        <f>IF(DETALLADOMEDICAMENTOS!$E340="DISTRIBUCION",1/((COUNTIFS(B:B,DETALLADOMEDICAMENTOS!$B340,H:H,DETALLADOMEDICAMENTOS!$H340,P:P,"MARZO")+(COUNTIFS(B:B,DETALLADOMEDICAMENTOS!$B340,H:H,DETALLADOMEDICAMENTOS!$H340,P:P,"ABRIL")))),IF(DETALLADOMEDICAMENTOS!$E340="INTEGRAL",1/(COUNTIFS(B:B,DETALLADOMEDICAMENTOS!$B340)),0))</f>
        <v>0.125</v>
      </c>
      <c r="S340" s="111" t="str">
        <f>+IF(OR(DETALLADOMEDICAMENTOS!$P340="MARZO",DETALLADOMEDICAMENTOS!$P340="ABRIL"),IF(DETALLADOMEDICAMENTOS!$Q340=0,"Rojo",IF(AND(DETALLADOMEDICAMENTOS!$Q340&gt;0,DETALLADOMEDICAMENTOS!$Q340&lt;0.99),"Amarillo","Verde")),"")</f>
        <v/>
      </c>
      <c r="T340" s="115">
        <f>IF(DETALLADOMEDICAMENTOS!$E340="DISTRIBUCIoN",1/((COUNTIFS(B:B,DETALLADOMEDICAMENTOS!$B340,P:P,"MARZO")+(COUNTIFS(B:B,DETALLADOMEDICAMENTOS!$B340,P:P,"ABRIL")))),FALSE)</f>
        <v>7.1428571428571425E-2</v>
      </c>
    </row>
    <row r="341" spans="1:20">
      <c r="A341" s="108" t="s">
        <v>37</v>
      </c>
      <c r="B341" s="109">
        <v>147</v>
      </c>
      <c r="C341" s="109">
        <v>3498</v>
      </c>
      <c r="D341" s="109" t="s">
        <v>575</v>
      </c>
      <c r="E341" s="109" t="s">
        <v>394</v>
      </c>
      <c r="F341" s="109" t="s">
        <v>19</v>
      </c>
      <c r="G341" s="109" t="s">
        <v>415</v>
      </c>
      <c r="H341" s="109" t="s">
        <v>405</v>
      </c>
      <c r="I341" s="109" t="s">
        <v>397</v>
      </c>
      <c r="J341" s="109" t="s">
        <v>381</v>
      </c>
      <c r="K341" s="110" t="s">
        <v>381</v>
      </c>
      <c r="L341" s="110">
        <v>300</v>
      </c>
      <c r="M341" s="111">
        <v>300</v>
      </c>
      <c r="N341" s="111" t="s">
        <v>579</v>
      </c>
      <c r="O341" s="112">
        <v>43878.506168981483</v>
      </c>
      <c r="P341" s="110" t="s">
        <v>401</v>
      </c>
      <c r="Q341" s="113">
        <f>+IFERROR(IF(E341="DISTRIBUCION",((SUMIFS(M:M,D:D,DETALLADOMEDICAMENTOS!$D341,H:H,DETALLADOMEDICAMENTOS!$H341,P:P,"MARZO")+(SUMIFS(M:M,D:D,DETALLADOMEDICAMENTOS!$D341,H:H,DETALLADOMEDICAMENTOS!$H341,P:P,"ABRIL")))/(SUMIFS(L:L,D:D,DETALLADOMEDICAMENTOS!$D341,H:H,DETALLADOMEDICAMENTOS!$H341,P:P,"MARZO")+(SUMIFS(L:L,D:D,DETALLADOMEDICAMENTOS!$D341,H:H,DETALLADOMEDICAMENTOS!$H341,P:P,"ABRIL")))),(SUMIFS(K:K,D:D,DETALLADOMEDICAMENTOS!$D341,H:H,DETALLADOMEDICAMENTOS!$H341)/(SUMIFS(J:J,D:D,DETALLADOMEDICAMENTOS!$D341,H:H,DETALLADOMEDICAMENTOS!$H341)))),0)</f>
        <v>0.67164179104477617</v>
      </c>
      <c r="R341" s="114">
        <f>IF(DETALLADOMEDICAMENTOS!$E341="DISTRIBUCION",1/((COUNTIFS(B:B,DETALLADOMEDICAMENTOS!$B341,H:H,DETALLADOMEDICAMENTOS!$H341,P:P,"MARZO")+(COUNTIFS(B:B,DETALLADOMEDICAMENTOS!$B341,H:H,DETALLADOMEDICAMENTOS!$H341,P:P,"ABRIL")))),IF(DETALLADOMEDICAMENTOS!$E341="INTEGRAL",1/(COUNTIFS(B:B,DETALLADOMEDICAMENTOS!$B341)),0))</f>
        <v>0.25</v>
      </c>
      <c r="S341" s="111" t="str">
        <f>+IF(OR(DETALLADOMEDICAMENTOS!$P341="MARZO",DETALLADOMEDICAMENTOS!$P341="ABRIL"),IF(DETALLADOMEDICAMENTOS!$Q341=0,"Rojo",IF(AND(DETALLADOMEDICAMENTOS!$Q341&gt;0,DETALLADOMEDICAMENTOS!$Q341&lt;0.99),"Amarillo","Verde")),"")</f>
        <v/>
      </c>
      <c r="T341" s="115">
        <f>IF(DETALLADOMEDICAMENTOS!$E341="DISTRIBUCIoN",1/((COUNTIFS(B:B,DETALLADOMEDICAMENTOS!$B341,P:P,"MARZO")+(COUNTIFS(B:B,DETALLADOMEDICAMENTOS!$B341,P:P,"ABRIL")))),FALSE)</f>
        <v>7.1428571428571425E-2</v>
      </c>
    </row>
    <row r="342" spans="1:20">
      <c r="A342" s="108" t="s">
        <v>37</v>
      </c>
      <c r="B342" s="109">
        <v>147</v>
      </c>
      <c r="C342" s="109">
        <v>3563</v>
      </c>
      <c r="D342" s="109" t="s">
        <v>575</v>
      </c>
      <c r="E342" s="109" t="s">
        <v>394</v>
      </c>
      <c r="F342" s="109" t="s">
        <v>19</v>
      </c>
      <c r="G342" s="109" t="s">
        <v>413</v>
      </c>
      <c r="H342" s="109" t="s">
        <v>409</v>
      </c>
      <c r="I342" s="109" t="s">
        <v>397</v>
      </c>
      <c r="J342" s="109" t="s">
        <v>381</v>
      </c>
      <c r="K342" s="110" t="s">
        <v>381</v>
      </c>
      <c r="L342" s="110">
        <v>300</v>
      </c>
      <c r="M342" s="111">
        <v>300</v>
      </c>
      <c r="N342" s="111" t="s">
        <v>581</v>
      </c>
      <c r="O342" s="112">
        <v>43888.458784722221</v>
      </c>
      <c r="P342" s="110" t="s">
        <v>401</v>
      </c>
      <c r="Q342" s="113">
        <f>+IFERROR(IF(E342="DISTRIBUCION",((SUMIFS(M:M,D:D,DETALLADOMEDICAMENTOS!$D342,H:H,DETALLADOMEDICAMENTOS!$H342,P:P,"MARZO")+(SUMIFS(M:M,D:D,DETALLADOMEDICAMENTOS!$D342,H:H,DETALLADOMEDICAMENTOS!$H342,P:P,"ABRIL")))/(SUMIFS(L:L,D:D,DETALLADOMEDICAMENTOS!$D342,H:H,DETALLADOMEDICAMENTOS!$H342,P:P,"MARZO")+(SUMIFS(L:L,D:D,DETALLADOMEDICAMENTOS!$D342,H:H,DETALLADOMEDICAMENTOS!$H342,P:P,"ABRIL")))),(SUMIFS(K:K,D:D,DETALLADOMEDICAMENTOS!$D342,H:H,DETALLADOMEDICAMENTOS!$H342)/(SUMIFS(J:J,D:D,DETALLADOMEDICAMENTOS!$D342,H:H,DETALLADOMEDICAMENTOS!$H342)))),0)</f>
        <v>0.6470588235294118</v>
      </c>
      <c r="R342" s="114">
        <f>IF(DETALLADOMEDICAMENTOS!$E342="DISTRIBUCION",1/((COUNTIFS(B:B,DETALLADOMEDICAMENTOS!$B342,H:H,DETALLADOMEDICAMENTOS!$H342,P:P,"MARZO")+(COUNTIFS(B:B,DETALLADOMEDICAMENTOS!$B342,H:H,DETALLADOMEDICAMENTOS!$H342,P:P,"ABRIL")))),IF(DETALLADOMEDICAMENTOS!$E342="INTEGRAL",1/(COUNTIFS(B:B,DETALLADOMEDICAMENTOS!$B342)),0))</f>
        <v>0.125</v>
      </c>
      <c r="S342" s="111" t="str">
        <f>+IF(OR(DETALLADOMEDICAMENTOS!$P342="MARZO",DETALLADOMEDICAMENTOS!$P342="ABRIL"),IF(DETALLADOMEDICAMENTOS!$Q342=0,"Rojo",IF(AND(DETALLADOMEDICAMENTOS!$Q342&gt;0,DETALLADOMEDICAMENTOS!$Q342&lt;0.99),"Amarillo","Verde")),"")</f>
        <v/>
      </c>
      <c r="T342" s="115">
        <f>IF(DETALLADOMEDICAMENTOS!$E342="DISTRIBUCIoN",1/((COUNTIFS(B:B,DETALLADOMEDICAMENTOS!$B342,P:P,"MARZO")+(COUNTIFS(B:B,DETALLADOMEDICAMENTOS!$B342,P:P,"ABRIL")))),FALSE)</f>
        <v>7.1428571428571425E-2</v>
      </c>
    </row>
    <row r="343" spans="1:20">
      <c r="A343" s="108" t="s">
        <v>37</v>
      </c>
      <c r="B343" s="109">
        <v>147</v>
      </c>
      <c r="C343" s="109">
        <v>3564</v>
      </c>
      <c r="D343" s="109" t="s">
        <v>575</v>
      </c>
      <c r="E343" s="109" t="s">
        <v>394</v>
      </c>
      <c r="F343" s="109" t="s">
        <v>19</v>
      </c>
      <c r="G343" s="109" t="s">
        <v>414</v>
      </c>
      <c r="H343" s="109" t="s">
        <v>409</v>
      </c>
      <c r="I343" s="109" t="s">
        <v>397</v>
      </c>
      <c r="J343" s="109" t="s">
        <v>381</v>
      </c>
      <c r="K343" s="110" t="s">
        <v>381</v>
      </c>
      <c r="L343" s="110">
        <v>100</v>
      </c>
      <c r="M343" s="111">
        <v>100</v>
      </c>
      <c r="N343" s="111" t="s">
        <v>579</v>
      </c>
      <c r="O343" s="112">
        <v>43878.506168981483</v>
      </c>
      <c r="P343" s="110" t="s">
        <v>401</v>
      </c>
      <c r="Q343" s="113">
        <f>+IFERROR(IF(E343="DISTRIBUCION",((SUMIFS(M:M,D:D,DETALLADOMEDICAMENTOS!$D343,H:H,DETALLADOMEDICAMENTOS!$H343,P:P,"MARZO")+(SUMIFS(M:M,D:D,DETALLADOMEDICAMENTOS!$D343,H:H,DETALLADOMEDICAMENTOS!$H343,P:P,"ABRIL")))/(SUMIFS(L:L,D:D,DETALLADOMEDICAMENTOS!$D343,H:H,DETALLADOMEDICAMENTOS!$H343,P:P,"MARZO")+(SUMIFS(L:L,D:D,DETALLADOMEDICAMENTOS!$D343,H:H,DETALLADOMEDICAMENTOS!$H343,P:P,"ABRIL")))),(SUMIFS(K:K,D:D,DETALLADOMEDICAMENTOS!$D343,H:H,DETALLADOMEDICAMENTOS!$H343)/(SUMIFS(J:J,D:D,DETALLADOMEDICAMENTOS!$D343,H:H,DETALLADOMEDICAMENTOS!$H343)))),0)</f>
        <v>0.6470588235294118</v>
      </c>
      <c r="R343" s="114">
        <f>IF(DETALLADOMEDICAMENTOS!$E343="DISTRIBUCION",1/((COUNTIFS(B:B,DETALLADOMEDICAMENTOS!$B343,H:H,DETALLADOMEDICAMENTOS!$H343,P:P,"MARZO")+(COUNTIFS(B:B,DETALLADOMEDICAMENTOS!$B343,H:H,DETALLADOMEDICAMENTOS!$H343,P:P,"ABRIL")))),IF(DETALLADOMEDICAMENTOS!$E343="INTEGRAL",1/(COUNTIFS(B:B,DETALLADOMEDICAMENTOS!$B343)),0))</f>
        <v>0.125</v>
      </c>
      <c r="S343" s="111" t="str">
        <f>+IF(OR(DETALLADOMEDICAMENTOS!$P343="MARZO",DETALLADOMEDICAMENTOS!$P343="ABRIL"),IF(DETALLADOMEDICAMENTOS!$Q343=0,"Rojo",IF(AND(DETALLADOMEDICAMENTOS!$Q343&gt;0,DETALLADOMEDICAMENTOS!$Q343&lt;0.99),"Amarillo","Verde")),"")</f>
        <v/>
      </c>
      <c r="T343" s="115">
        <f>IF(DETALLADOMEDICAMENTOS!$E343="DISTRIBUCIoN",1/((COUNTIFS(B:B,DETALLADOMEDICAMENTOS!$B343,P:P,"MARZO")+(COUNTIFS(B:B,DETALLADOMEDICAMENTOS!$B343,P:P,"ABRIL")))),FALSE)</f>
        <v>7.1428571428571425E-2</v>
      </c>
    </row>
    <row r="344" spans="1:20">
      <c r="A344" s="108" t="s">
        <v>37</v>
      </c>
      <c r="B344" s="109">
        <v>147</v>
      </c>
      <c r="C344" s="109">
        <v>3013</v>
      </c>
      <c r="D344" s="109" t="s">
        <v>575</v>
      </c>
      <c r="E344" s="109" t="s">
        <v>394</v>
      </c>
      <c r="F344" s="109" t="s">
        <v>19</v>
      </c>
      <c r="G344" s="109" t="s">
        <v>395</v>
      </c>
      <c r="H344" s="109" t="s">
        <v>396</v>
      </c>
      <c r="I344" s="109" t="s">
        <v>397</v>
      </c>
      <c r="J344" s="109" t="s">
        <v>381</v>
      </c>
      <c r="K344" s="110" t="s">
        <v>381</v>
      </c>
      <c r="L344" s="110">
        <v>800</v>
      </c>
      <c r="M344" s="111">
        <v>0</v>
      </c>
      <c r="N344" s="111" t="s">
        <v>583</v>
      </c>
      <c r="O344" s="112">
        <v>43861</v>
      </c>
      <c r="P344" s="110" t="s">
        <v>403</v>
      </c>
      <c r="Q344" s="113">
        <f>+IFERROR(IF(E344="DISTRIBUCION",((SUMIFS(M:M,D:D,DETALLADOMEDICAMENTOS!$D344,H:H,DETALLADOMEDICAMENTOS!$H344,P:P,"MARZO")+(SUMIFS(M:M,D:D,DETALLADOMEDICAMENTOS!$D344,H:H,DETALLADOMEDICAMENTOS!$H344,P:P,"ABRIL")))/(SUMIFS(L:L,D:D,DETALLADOMEDICAMENTOS!$D344,H:H,DETALLADOMEDICAMENTOS!$H344,P:P,"MARZO")+(SUMIFS(L:L,D:D,DETALLADOMEDICAMENTOS!$D344,H:H,DETALLADOMEDICAMENTOS!$H344,P:P,"ABRIL")))),(SUMIFS(K:K,D:D,DETALLADOMEDICAMENTOS!$D344,H:H,DETALLADOMEDICAMENTOS!$H344)/(SUMIFS(J:J,D:D,DETALLADOMEDICAMENTOS!$D344,H:H,DETALLADOMEDICAMENTOS!$H344)))),0)</f>
        <v>0.53333333333333333</v>
      </c>
      <c r="R344" s="114">
        <f>IF(DETALLADOMEDICAMENTOS!$E344="DISTRIBUCION",1/((COUNTIFS(B:B,DETALLADOMEDICAMENTOS!$B344,H:H,DETALLADOMEDICAMENTOS!$H344,P:P,"MARZO")+(COUNTIFS(B:B,DETALLADOMEDICAMENTOS!$B344,H:H,DETALLADOMEDICAMENTOS!$H344,P:P,"ABRIL")))),IF(DETALLADOMEDICAMENTOS!$E344="INTEGRAL",1/(COUNTIFS(B:B,DETALLADOMEDICAMENTOS!$B344)),0))</f>
        <v>0.5</v>
      </c>
      <c r="S344" s="111" t="str">
        <f>+IF(OR(DETALLADOMEDICAMENTOS!$P344="MARZO",DETALLADOMEDICAMENTOS!$P344="ABRIL"),IF(DETALLADOMEDICAMENTOS!$Q344=0,"Rojo",IF(AND(DETALLADOMEDICAMENTOS!$Q344&gt;0,DETALLADOMEDICAMENTOS!$Q344&lt;0.99),"Amarillo","Verde")),"")</f>
        <v/>
      </c>
      <c r="T344" s="115">
        <f>IF(DETALLADOMEDICAMENTOS!$E344="DISTRIBUCIoN",1/((COUNTIFS(B:B,DETALLADOMEDICAMENTOS!$B344,P:P,"MARZO")+(COUNTIFS(B:B,DETALLADOMEDICAMENTOS!$B344,P:P,"ABRIL")))),FALSE)</f>
        <v>7.1428571428571425E-2</v>
      </c>
    </row>
    <row r="345" spans="1:20">
      <c r="A345" s="108" t="s">
        <v>37</v>
      </c>
      <c r="B345" s="109">
        <v>147</v>
      </c>
      <c r="C345" s="109">
        <v>3173</v>
      </c>
      <c r="D345" s="109" t="s">
        <v>575</v>
      </c>
      <c r="E345" s="109" t="s">
        <v>394</v>
      </c>
      <c r="F345" s="109" t="s">
        <v>19</v>
      </c>
      <c r="G345" s="109" t="s">
        <v>422</v>
      </c>
      <c r="H345" s="109" t="s">
        <v>405</v>
      </c>
      <c r="I345" s="109" t="s">
        <v>397</v>
      </c>
      <c r="J345" s="109" t="s">
        <v>381</v>
      </c>
      <c r="K345" s="110" t="s">
        <v>381</v>
      </c>
      <c r="L345" s="110">
        <v>200</v>
      </c>
      <c r="M345" s="111">
        <v>0</v>
      </c>
      <c r="N345" s="111" t="s">
        <v>583</v>
      </c>
      <c r="O345" s="112">
        <v>43861</v>
      </c>
      <c r="P345" s="110" t="s">
        <v>403</v>
      </c>
      <c r="Q345" s="113">
        <f>+IFERROR(IF(E345="DISTRIBUCION",((SUMIFS(M:M,D:D,DETALLADOMEDICAMENTOS!$D345,H:H,DETALLADOMEDICAMENTOS!$H345,P:P,"MARZO")+(SUMIFS(M:M,D:D,DETALLADOMEDICAMENTOS!$D345,H:H,DETALLADOMEDICAMENTOS!$H345,P:P,"ABRIL")))/(SUMIFS(L:L,D:D,DETALLADOMEDICAMENTOS!$D345,H:H,DETALLADOMEDICAMENTOS!$H345,P:P,"MARZO")+(SUMIFS(L:L,D:D,DETALLADOMEDICAMENTOS!$D345,H:H,DETALLADOMEDICAMENTOS!$H345,P:P,"ABRIL")))),(SUMIFS(K:K,D:D,DETALLADOMEDICAMENTOS!$D345,H:H,DETALLADOMEDICAMENTOS!$H345)/(SUMIFS(J:J,D:D,DETALLADOMEDICAMENTOS!$D345,H:H,DETALLADOMEDICAMENTOS!$H345)))),0)</f>
        <v>0.67164179104477617</v>
      </c>
      <c r="R345" s="114">
        <f>IF(DETALLADOMEDICAMENTOS!$E345="DISTRIBUCION",1/((COUNTIFS(B:B,DETALLADOMEDICAMENTOS!$B345,H:H,DETALLADOMEDICAMENTOS!$H345,P:P,"MARZO")+(COUNTIFS(B:B,DETALLADOMEDICAMENTOS!$B345,H:H,DETALLADOMEDICAMENTOS!$H345,P:P,"ABRIL")))),IF(DETALLADOMEDICAMENTOS!$E345="INTEGRAL",1/(COUNTIFS(B:B,DETALLADOMEDICAMENTOS!$B345)),0))</f>
        <v>0.25</v>
      </c>
      <c r="S345" s="111" t="str">
        <f>+IF(OR(DETALLADOMEDICAMENTOS!$P345="MARZO",DETALLADOMEDICAMENTOS!$P345="ABRIL"),IF(DETALLADOMEDICAMENTOS!$Q345=0,"Rojo",IF(AND(DETALLADOMEDICAMENTOS!$Q345&gt;0,DETALLADOMEDICAMENTOS!$Q345&lt;0.99),"Amarillo","Verde")),"")</f>
        <v/>
      </c>
      <c r="T345" s="115">
        <f>IF(DETALLADOMEDICAMENTOS!$E345="DISTRIBUCIoN",1/((COUNTIFS(B:B,DETALLADOMEDICAMENTOS!$B345,P:P,"MARZO")+(COUNTIFS(B:B,DETALLADOMEDICAMENTOS!$B345,P:P,"ABRIL")))),FALSE)</f>
        <v>7.1428571428571425E-2</v>
      </c>
    </row>
    <row r="346" spans="1:20">
      <c r="A346" s="108" t="s">
        <v>37</v>
      </c>
      <c r="B346" s="109">
        <v>147</v>
      </c>
      <c r="C346" s="109">
        <v>3211</v>
      </c>
      <c r="D346" s="109" t="s">
        <v>575</v>
      </c>
      <c r="E346" s="109" t="s">
        <v>394</v>
      </c>
      <c r="F346" s="109" t="s">
        <v>19</v>
      </c>
      <c r="G346" s="109" t="s">
        <v>404</v>
      </c>
      <c r="H346" s="109" t="s">
        <v>405</v>
      </c>
      <c r="I346" s="109" t="s">
        <v>397</v>
      </c>
      <c r="J346" s="109" t="s">
        <v>381</v>
      </c>
      <c r="K346" s="110" t="s">
        <v>381</v>
      </c>
      <c r="L346" s="110">
        <v>400</v>
      </c>
      <c r="M346" s="111">
        <v>0</v>
      </c>
      <c r="N346" s="111" t="s">
        <v>583</v>
      </c>
      <c r="O346" s="112">
        <v>43861</v>
      </c>
      <c r="P346" s="110" t="s">
        <v>403</v>
      </c>
      <c r="Q346" s="113">
        <f>+IFERROR(IF(E346="DISTRIBUCION",((SUMIFS(M:M,D:D,DETALLADOMEDICAMENTOS!$D346,H:H,DETALLADOMEDICAMENTOS!$H346,P:P,"MARZO")+(SUMIFS(M:M,D:D,DETALLADOMEDICAMENTOS!$D346,H:H,DETALLADOMEDICAMENTOS!$H346,P:P,"ABRIL")))/(SUMIFS(L:L,D:D,DETALLADOMEDICAMENTOS!$D346,H:H,DETALLADOMEDICAMENTOS!$H346,P:P,"MARZO")+(SUMIFS(L:L,D:D,DETALLADOMEDICAMENTOS!$D346,H:H,DETALLADOMEDICAMENTOS!$H346,P:P,"ABRIL")))),(SUMIFS(K:K,D:D,DETALLADOMEDICAMENTOS!$D346,H:H,DETALLADOMEDICAMENTOS!$H346)/(SUMIFS(J:J,D:D,DETALLADOMEDICAMENTOS!$D346,H:H,DETALLADOMEDICAMENTOS!$H346)))),0)</f>
        <v>0.67164179104477617</v>
      </c>
      <c r="R346" s="114">
        <f>IF(DETALLADOMEDICAMENTOS!$E346="DISTRIBUCION",1/((COUNTIFS(B:B,DETALLADOMEDICAMENTOS!$B346,H:H,DETALLADOMEDICAMENTOS!$H346,P:P,"MARZO")+(COUNTIFS(B:B,DETALLADOMEDICAMENTOS!$B346,H:H,DETALLADOMEDICAMENTOS!$H346,P:P,"ABRIL")))),IF(DETALLADOMEDICAMENTOS!$E346="INTEGRAL",1/(COUNTIFS(B:B,DETALLADOMEDICAMENTOS!$B346)),0))</f>
        <v>0.25</v>
      </c>
      <c r="S346" s="111" t="str">
        <f>+IF(OR(DETALLADOMEDICAMENTOS!$P346="MARZO",DETALLADOMEDICAMENTOS!$P346="ABRIL"),IF(DETALLADOMEDICAMENTOS!$Q346=0,"Rojo",IF(AND(DETALLADOMEDICAMENTOS!$Q346&gt;0,DETALLADOMEDICAMENTOS!$Q346&lt;0.99),"Amarillo","Verde")),"")</f>
        <v/>
      </c>
      <c r="T346" s="115">
        <f>IF(DETALLADOMEDICAMENTOS!$E346="DISTRIBUCIoN",1/((COUNTIFS(B:B,DETALLADOMEDICAMENTOS!$B346,P:P,"MARZO")+(COUNTIFS(B:B,DETALLADOMEDICAMENTOS!$B346,P:P,"ABRIL")))),FALSE)</f>
        <v>7.1428571428571425E-2</v>
      </c>
    </row>
    <row r="347" spans="1:20">
      <c r="A347" s="108" t="s">
        <v>37</v>
      </c>
      <c r="B347" s="109">
        <v>147</v>
      </c>
      <c r="C347" s="109">
        <v>3245</v>
      </c>
      <c r="D347" s="109" t="s">
        <v>575</v>
      </c>
      <c r="E347" s="109" t="s">
        <v>394</v>
      </c>
      <c r="F347" s="109" t="s">
        <v>19</v>
      </c>
      <c r="G347" s="109" t="s">
        <v>407</v>
      </c>
      <c r="H347" s="109" t="s">
        <v>405</v>
      </c>
      <c r="I347" s="109" t="s">
        <v>397</v>
      </c>
      <c r="J347" s="109" t="s">
        <v>381</v>
      </c>
      <c r="K347" s="110" t="s">
        <v>381</v>
      </c>
      <c r="L347" s="110">
        <v>0</v>
      </c>
      <c r="M347" s="111">
        <v>0</v>
      </c>
      <c r="N347" s="111" t="s">
        <v>583</v>
      </c>
      <c r="O347" s="112">
        <v>43861</v>
      </c>
      <c r="P347" s="110" t="s">
        <v>403</v>
      </c>
      <c r="Q347" s="113">
        <f>+IFERROR(IF(E347="DISTRIBUCION",((SUMIFS(M:M,D:D,DETALLADOMEDICAMENTOS!$D347,H:H,DETALLADOMEDICAMENTOS!$H347,P:P,"MARZO")+(SUMIFS(M:M,D:D,DETALLADOMEDICAMENTOS!$D347,H:H,DETALLADOMEDICAMENTOS!$H347,P:P,"ABRIL")))/(SUMIFS(L:L,D:D,DETALLADOMEDICAMENTOS!$D347,H:H,DETALLADOMEDICAMENTOS!$H347,P:P,"MARZO")+(SUMIFS(L:L,D:D,DETALLADOMEDICAMENTOS!$D347,H:H,DETALLADOMEDICAMENTOS!$H347,P:P,"ABRIL")))),(SUMIFS(K:K,D:D,DETALLADOMEDICAMENTOS!$D347,H:H,DETALLADOMEDICAMENTOS!$H347)/(SUMIFS(J:J,D:D,DETALLADOMEDICAMENTOS!$D347,H:H,DETALLADOMEDICAMENTOS!$H347)))),0)</f>
        <v>0.67164179104477617</v>
      </c>
      <c r="R347" s="114">
        <f>IF(DETALLADOMEDICAMENTOS!$E347="DISTRIBUCION",1/((COUNTIFS(B:B,DETALLADOMEDICAMENTOS!$B347,H:H,DETALLADOMEDICAMENTOS!$H347,P:P,"MARZO")+(COUNTIFS(B:B,DETALLADOMEDICAMENTOS!$B347,H:H,DETALLADOMEDICAMENTOS!$H347,P:P,"ABRIL")))),IF(DETALLADOMEDICAMENTOS!$E347="INTEGRAL",1/(COUNTIFS(B:B,DETALLADOMEDICAMENTOS!$B347)),0))</f>
        <v>0.25</v>
      </c>
      <c r="S347" s="111" t="str">
        <f>+IF(OR(DETALLADOMEDICAMENTOS!$P347="MARZO",DETALLADOMEDICAMENTOS!$P347="ABRIL"),IF(DETALLADOMEDICAMENTOS!$Q347=0,"Rojo",IF(AND(DETALLADOMEDICAMENTOS!$Q347&gt;0,DETALLADOMEDICAMENTOS!$Q347&lt;0.99),"Amarillo","Verde")),"")</f>
        <v/>
      </c>
      <c r="T347" s="115">
        <f>IF(DETALLADOMEDICAMENTOS!$E347="DISTRIBUCIoN",1/((COUNTIFS(B:B,DETALLADOMEDICAMENTOS!$B347,P:P,"MARZO")+(COUNTIFS(B:B,DETALLADOMEDICAMENTOS!$B347,P:P,"ABRIL")))),FALSE)</f>
        <v>7.1428571428571425E-2</v>
      </c>
    </row>
    <row r="348" spans="1:20">
      <c r="A348" s="108" t="s">
        <v>37</v>
      </c>
      <c r="B348" s="109">
        <v>147</v>
      </c>
      <c r="C348" s="109">
        <v>3424</v>
      </c>
      <c r="D348" s="109" t="s">
        <v>575</v>
      </c>
      <c r="E348" s="109" t="s">
        <v>394</v>
      </c>
      <c r="F348" s="109" t="s">
        <v>19</v>
      </c>
      <c r="G348" s="109" t="s">
        <v>408</v>
      </c>
      <c r="H348" s="109" t="s">
        <v>409</v>
      </c>
      <c r="I348" s="109" t="s">
        <v>397</v>
      </c>
      <c r="J348" s="109" t="s">
        <v>381</v>
      </c>
      <c r="K348" s="110" t="s">
        <v>381</v>
      </c>
      <c r="L348" s="110">
        <v>600</v>
      </c>
      <c r="M348" s="111">
        <v>0</v>
      </c>
      <c r="N348" s="111" t="s">
        <v>583</v>
      </c>
      <c r="O348" s="112">
        <v>43861</v>
      </c>
      <c r="P348" s="110" t="s">
        <v>403</v>
      </c>
      <c r="Q348" s="113">
        <f>+IFERROR(IF(E348="DISTRIBUCION",((SUMIFS(M:M,D:D,DETALLADOMEDICAMENTOS!$D348,H:H,DETALLADOMEDICAMENTOS!$H348,P:P,"MARZO")+(SUMIFS(M:M,D:D,DETALLADOMEDICAMENTOS!$D348,H:H,DETALLADOMEDICAMENTOS!$H348,P:P,"ABRIL")))/(SUMIFS(L:L,D:D,DETALLADOMEDICAMENTOS!$D348,H:H,DETALLADOMEDICAMENTOS!$H348,P:P,"MARZO")+(SUMIFS(L:L,D:D,DETALLADOMEDICAMENTOS!$D348,H:H,DETALLADOMEDICAMENTOS!$H348,P:P,"ABRIL")))),(SUMIFS(K:K,D:D,DETALLADOMEDICAMENTOS!$D348,H:H,DETALLADOMEDICAMENTOS!$H348)/(SUMIFS(J:J,D:D,DETALLADOMEDICAMENTOS!$D348,H:H,DETALLADOMEDICAMENTOS!$H348)))),0)</f>
        <v>0.6470588235294118</v>
      </c>
      <c r="R348" s="114">
        <f>IF(DETALLADOMEDICAMENTOS!$E348="DISTRIBUCION",1/((COUNTIFS(B:B,DETALLADOMEDICAMENTOS!$B348,H:H,DETALLADOMEDICAMENTOS!$H348,P:P,"MARZO")+(COUNTIFS(B:B,DETALLADOMEDICAMENTOS!$B348,H:H,DETALLADOMEDICAMENTOS!$H348,P:P,"ABRIL")))),IF(DETALLADOMEDICAMENTOS!$E348="INTEGRAL",1/(COUNTIFS(B:B,DETALLADOMEDICAMENTOS!$B348)),0))</f>
        <v>0.125</v>
      </c>
      <c r="S348" s="111" t="str">
        <f>+IF(OR(DETALLADOMEDICAMENTOS!$P348="MARZO",DETALLADOMEDICAMENTOS!$P348="ABRIL"),IF(DETALLADOMEDICAMENTOS!$Q348=0,"Rojo",IF(AND(DETALLADOMEDICAMENTOS!$Q348&gt;0,DETALLADOMEDICAMENTOS!$Q348&lt;0.99),"Amarillo","Verde")),"")</f>
        <v/>
      </c>
      <c r="T348" s="115">
        <f>IF(DETALLADOMEDICAMENTOS!$E348="DISTRIBUCIoN",1/((COUNTIFS(B:B,DETALLADOMEDICAMENTOS!$B348,P:P,"MARZO")+(COUNTIFS(B:B,DETALLADOMEDICAMENTOS!$B348,P:P,"ABRIL")))),FALSE)</f>
        <v>7.1428571428571425E-2</v>
      </c>
    </row>
    <row r="349" spans="1:20">
      <c r="A349" s="108" t="s">
        <v>37</v>
      </c>
      <c r="B349" s="109">
        <v>147</v>
      </c>
      <c r="C349" s="109">
        <v>3498</v>
      </c>
      <c r="D349" s="109" t="s">
        <v>575</v>
      </c>
      <c r="E349" s="109" t="s">
        <v>394</v>
      </c>
      <c r="F349" s="109" t="s">
        <v>19</v>
      </c>
      <c r="G349" s="109" t="s">
        <v>415</v>
      </c>
      <c r="H349" s="109" t="s">
        <v>405</v>
      </c>
      <c r="I349" s="109" t="s">
        <v>397</v>
      </c>
      <c r="J349" s="109" t="s">
        <v>381</v>
      </c>
      <c r="K349" s="110" t="s">
        <v>381</v>
      </c>
      <c r="L349" s="110">
        <v>600</v>
      </c>
      <c r="M349" s="111">
        <v>0</v>
      </c>
      <c r="N349" s="111" t="s">
        <v>583</v>
      </c>
      <c r="O349" s="112">
        <v>43861</v>
      </c>
      <c r="P349" s="110" t="s">
        <v>403</v>
      </c>
      <c r="Q349" s="113">
        <f>+IFERROR(IF(E349="DISTRIBUCION",((SUMIFS(M:M,D:D,DETALLADOMEDICAMENTOS!$D349,H:H,DETALLADOMEDICAMENTOS!$H349,P:P,"MARZO")+(SUMIFS(M:M,D:D,DETALLADOMEDICAMENTOS!$D349,H:H,DETALLADOMEDICAMENTOS!$H349,P:P,"ABRIL")))/(SUMIFS(L:L,D:D,DETALLADOMEDICAMENTOS!$D349,H:H,DETALLADOMEDICAMENTOS!$H349,P:P,"MARZO")+(SUMIFS(L:L,D:D,DETALLADOMEDICAMENTOS!$D349,H:H,DETALLADOMEDICAMENTOS!$H349,P:P,"ABRIL")))),(SUMIFS(K:K,D:D,DETALLADOMEDICAMENTOS!$D349,H:H,DETALLADOMEDICAMENTOS!$H349)/(SUMIFS(J:J,D:D,DETALLADOMEDICAMENTOS!$D349,H:H,DETALLADOMEDICAMENTOS!$H349)))),0)</f>
        <v>0.67164179104477617</v>
      </c>
      <c r="R349" s="114">
        <f>IF(DETALLADOMEDICAMENTOS!$E349="DISTRIBUCION",1/((COUNTIFS(B:B,DETALLADOMEDICAMENTOS!$B349,H:H,DETALLADOMEDICAMENTOS!$H349,P:P,"MARZO")+(COUNTIFS(B:B,DETALLADOMEDICAMENTOS!$B349,H:H,DETALLADOMEDICAMENTOS!$H349,P:P,"ABRIL")))),IF(DETALLADOMEDICAMENTOS!$E349="INTEGRAL",1/(COUNTIFS(B:B,DETALLADOMEDICAMENTOS!$B349)),0))</f>
        <v>0.25</v>
      </c>
      <c r="S349" s="111" t="str">
        <f>+IF(OR(DETALLADOMEDICAMENTOS!$P349="MARZO",DETALLADOMEDICAMENTOS!$P349="ABRIL"),IF(DETALLADOMEDICAMENTOS!$Q349=0,"Rojo",IF(AND(DETALLADOMEDICAMENTOS!$Q349&gt;0,DETALLADOMEDICAMENTOS!$Q349&lt;0.99),"Amarillo","Verde")),"")</f>
        <v/>
      </c>
      <c r="T349" s="115">
        <f>IF(DETALLADOMEDICAMENTOS!$E349="DISTRIBUCIoN",1/((COUNTIFS(B:B,DETALLADOMEDICAMENTOS!$B349,P:P,"MARZO")+(COUNTIFS(B:B,DETALLADOMEDICAMENTOS!$B349,P:P,"ABRIL")))),FALSE)</f>
        <v>7.1428571428571425E-2</v>
      </c>
    </row>
    <row r="350" spans="1:20">
      <c r="A350" s="108" t="s">
        <v>37</v>
      </c>
      <c r="B350" s="109">
        <v>147</v>
      </c>
      <c r="C350" s="109">
        <v>3563</v>
      </c>
      <c r="D350" s="109" t="s">
        <v>575</v>
      </c>
      <c r="E350" s="109" t="s">
        <v>394</v>
      </c>
      <c r="F350" s="109" t="s">
        <v>19</v>
      </c>
      <c r="G350" s="109" t="s">
        <v>413</v>
      </c>
      <c r="H350" s="109" t="s">
        <v>409</v>
      </c>
      <c r="I350" s="109" t="s">
        <v>397</v>
      </c>
      <c r="J350" s="109" t="s">
        <v>381</v>
      </c>
      <c r="K350" s="110" t="s">
        <v>381</v>
      </c>
      <c r="L350" s="110">
        <v>600</v>
      </c>
      <c r="M350" s="111">
        <v>0</v>
      </c>
      <c r="N350" s="111" t="s">
        <v>583</v>
      </c>
      <c r="O350" s="112">
        <v>43861</v>
      </c>
      <c r="P350" s="110" t="s">
        <v>403</v>
      </c>
      <c r="Q350" s="113">
        <f>+IFERROR(IF(E350="DISTRIBUCION",((SUMIFS(M:M,D:D,DETALLADOMEDICAMENTOS!$D350,H:H,DETALLADOMEDICAMENTOS!$H350,P:P,"MARZO")+(SUMIFS(M:M,D:D,DETALLADOMEDICAMENTOS!$D350,H:H,DETALLADOMEDICAMENTOS!$H350,P:P,"ABRIL")))/(SUMIFS(L:L,D:D,DETALLADOMEDICAMENTOS!$D350,H:H,DETALLADOMEDICAMENTOS!$H350,P:P,"MARZO")+(SUMIFS(L:L,D:D,DETALLADOMEDICAMENTOS!$D350,H:H,DETALLADOMEDICAMENTOS!$H350,P:P,"ABRIL")))),(SUMIFS(K:K,D:D,DETALLADOMEDICAMENTOS!$D350,H:H,DETALLADOMEDICAMENTOS!$H350)/(SUMIFS(J:J,D:D,DETALLADOMEDICAMENTOS!$D350,H:H,DETALLADOMEDICAMENTOS!$H350)))),0)</f>
        <v>0.6470588235294118</v>
      </c>
      <c r="R350" s="114">
        <f>IF(DETALLADOMEDICAMENTOS!$E350="DISTRIBUCION",1/((COUNTIFS(B:B,DETALLADOMEDICAMENTOS!$B350,H:H,DETALLADOMEDICAMENTOS!$H350,P:P,"MARZO")+(COUNTIFS(B:B,DETALLADOMEDICAMENTOS!$B350,H:H,DETALLADOMEDICAMENTOS!$H350,P:P,"ABRIL")))),IF(DETALLADOMEDICAMENTOS!$E350="INTEGRAL",1/(COUNTIFS(B:B,DETALLADOMEDICAMENTOS!$B350)),0))</f>
        <v>0.125</v>
      </c>
      <c r="S350" s="111" t="str">
        <f>+IF(OR(DETALLADOMEDICAMENTOS!$P350="MARZO",DETALLADOMEDICAMENTOS!$P350="ABRIL"),IF(DETALLADOMEDICAMENTOS!$Q350=0,"Rojo",IF(AND(DETALLADOMEDICAMENTOS!$Q350&gt;0,DETALLADOMEDICAMENTOS!$Q350&lt;0.99),"Amarillo","Verde")),"")</f>
        <v/>
      </c>
      <c r="T350" s="115">
        <f>IF(DETALLADOMEDICAMENTOS!$E350="DISTRIBUCIoN",1/((COUNTIFS(B:B,DETALLADOMEDICAMENTOS!$B350,P:P,"MARZO")+(COUNTIFS(B:B,DETALLADOMEDICAMENTOS!$B350,P:P,"ABRIL")))),FALSE)</f>
        <v>7.1428571428571425E-2</v>
      </c>
    </row>
    <row r="351" spans="1:20">
      <c r="A351" s="108" t="s">
        <v>37</v>
      </c>
      <c r="B351" s="109">
        <v>147</v>
      </c>
      <c r="C351" s="109">
        <v>3564</v>
      </c>
      <c r="D351" s="109" t="s">
        <v>575</v>
      </c>
      <c r="E351" s="109" t="s">
        <v>394</v>
      </c>
      <c r="F351" s="109" t="s">
        <v>19</v>
      </c>
      <c r="G351" s="109" t="s">
        <v>414</v>
      </c>
      <c r="H351" s="109" t="s">
        <v>409</v>
      </c>
      <c r="I351" s="109" t="s">
        <v>397</v>
      </c>
      <c r="J351" s="109" t="s">
        <v>381</v>
      </c>
      <c r="K351" s="110" t="s">
        <v>381</v>
      </c>
      <c r="L351" s="110">
        <v>600</v>
      </c>
      <c r="M351" s="111">
        <v>0</v>
      </c>
      <c r="N351" s="111" t="s">
        <v>583</v>
      </c>
      <c r="O351" s="112">
        <v>43861</v>
      </c>
      <c r="P351" s="110" t="s">
        <v>403</v>
      </c>
      <c r="Q351" s="113">
        <f>+IFERROR(IF(E351="DISTRIBUCION",((SUMIFS(M:M,D:D,DETALLADOMEDICAMENTOS!$D351,H:H,DETALLADOMEDICAMENTOS!$H351,P:P,"MARZO")+(SUMIFS(M:M,D:D,DETALLADOMEDICAMENTOS!$D351,H:H,DETALLADOMEDICAMENTOS!$H351,P:P,"ABRIL")))/(SUMIFS(L:L,D:D,DETALLADOMEDICAMENTOS!$D351,H:H,DETALLADOMEDICAMENTOS!$H351,P:P,"MARZO")+(SUMIFS(L:L,D:D,DETALLADOMEDICAMENTOS!$D351,H:H,DETALLADOMEDICAMENTOS!$H351,P:P,"ABRIL")))),(SUMIFS(K:K,D:D,DETALLADOMEDICAMENTOS!$D351,H:H,DETALLADOMEDICAMENTOS!$H351)/(SUMIFS(J:J,D:D,DETALLADOMEDICAMENTOS!$D351,H:H,DETALLADOMEDICAMENTOS!$H351)))),0)</f>
        <v>0.6470588235294118</v>
      </c>
      <c r="R351" s="114">
        <f>IF(DETALLADOMEDICAMENTOS!$E351="DISTRIBUCION",1/((COUNTIFS(B:B,DETALLADOMEDICAMENTOS!$B351,H:H,DETALLADOMEDICAMENTOS!$H351,P:P,"MARZO")+(COUNTIFS(B:B,DETALLADOMEDICAMENTOS!$B351,H:H,DETALLADOMEDICAMENTOS!$H351,P:P,"ABRIL")))),IF(DETALLADOMEDICAMENTOS!$E351="INTEGRAL",1/(COUNTIFS(B:B,DETALLADOMEDICAMENTOS!$B351)),0))</f>
        <v>0.125</v>
      </c>
      <c r="S351" s="111" t="str">
        <f>+IF(OR(DETALLADOMEDICAMENTOS!$P351="MARZO",DETALLADOMEDICAMENTOS!$P351="ABRIL"),IF(DETALLADOMEDICAMENTOS!$Q351=0,"Rojo",IF(AND(DETALLADOMEDICAMENTOS!$Q351&gt;0,DETALLADOMEDICAMENTOS!$Q351&lt;0.99),"Amarillo","Verde")),"")</f>
        <v/>
      </c>
      <c r="T351" s="115">
        <f>IF(DETALLADOMEDICAMENTOS!$E351="DISTRIBUCIoN",1/((COUNTIFS(B:B,DETALLADOMEDICAMENTOS!$B351,P:P,"MARZO")+(COUNTIFS(B:B,DETALLADOMEDICAMENTOS!$B351,P:P,"ABRIL")))),FALSE)</f>
        <v>7.1428571428571425E-2</v>
      </c>
    </row>
    <row r="352" spans="1:20">
      <c r="A352" s="108" t="s">
        <v>37</v>
      </c>
      <c r="B352" s="109">
        <v>147</v>
      </c>
      <c r="C352" s="109">
        <v>3280</v>
      </c>
      <c r="D352" s="109" t="s">
        <v>575</v>
      </c>
      <c r="E352" s="109" t="s">
        <v>394</v>
      </c>
      <c r="F352" s="109" t="s">
        <v>19</v>
      </c>
      <c r="G352" s="109" t="s">
        <v>416</v>
      </c>
      <c r="H352" s="109" t="s">
        <v>409</v>
      </c>
      <c r="I352" s="109" t="s">
        <v>397</v>
      </c>
      <c r="J352" s="109" t="s">
        <v>381</v>
      </c>
      <c r="K352" s="110" t="s">
        <v>381</v>
      </c>
      <c r="L352" s="110">
        <v>100</v>
      </c>
      <c r="M352" s="111">
        <v>0</v>
      </c>
      <c r="N352" s="111"/>
      <c r="O352" s="112"/>
      <c r="P352" s="110" t="s">
        <v>399</v>
      </c>
      <c r="Q352" s="113">
        <f>+IFERROR(IF(E352="DISTRIBUCION",((SUMIFS(M:M,D:D,DETALLADOMEDICAMENTOS!$D352,H:H,DETALLADOMEDICAMENTOS!$H352,P:P,"MARZO")+(SUMIFS(M:M,D:D,DETALLADOMEDICAMENTOS!$D352,H:H,DETALLADOMEDICAMENTOS!$H352,P:P,"ABRIL")))/(SUMIFS(L:L,D:D,DETALLADOMEDICAMENTOS!$D352,H:H,DETALLADOMEDICAMENTOS!$H352,P:P,"MARZO")+(SUMIFS(L:L,D:D,DETALLADOMEDICAMENTOS!$D352,H:H,DETALLADOMEDICAMENTOS!$H352,P:P,"ABRIL")))),(SUMIFS(K:K,D:D,DETALLADOMEDICAMENTOS!$D352,H:H,DETALLADOMEDICAMENTOS!$H352)/(SUMIFS(J:J,D:D,DETALLADOMEDICAMENTOS!$D352,H:H,DETALLADOMEDICAMENTOS!$H352)))),0)</f>
        <v>0.6470588235294118</v>
      </c>
      <c r="R352" s="114">
        <f>IF(DETALLADOMEDICAMENTOS!$E352="DISTRIBUCION",1/((COUNTIFS(B:B,DETALLADOMEDICAMENTOS!$B352,H:H,DETALLADOMEDICAMENTOS!$H352,P:P,"MARZO")+(COUNTIFS(B:B,DETALLADOMEDICAMENTOS!$B352,H:H,DETALLADOMEDICAMENTOS!$H352,P:P,"ABRIL")))),IF(DETALLADOMEDICAMENTOS!$E352="INTEGRAL",1/(COUNTIFS(B:B,DETALLADOMEDICAMENTOS!$B352)),0))</f>
        <v>0.125</v>
      </c>
      <c r="S352" s="111" t="str">
        <f>+IF(OR(DETALLADOMEDICAMENTOS!$P352="MARZO",DETALLADOMEDICAMENTOS!$P352="ABRIL"),IF(DETALLADOMEDICAMENTOS!$Q352=0,"Rojo",IF(AND(DETALLADOMEDICAMENTOS!$Q352&gt;0,DETALLADOMEDICAMENTOS!$Q352&lt;0.99),"Amarillo","Verde")),"")</f>
        <v>Amarillo</v>
      </c>
      <c r="T352" s="115">
        <f>IF(DETALLADOMEDICAMENTOS!$E352="DISTRIBUCIoN",1/((COUNTIFS(B:B,DETALLADOMEDICAMENTOS!$B352,P:P,"MARZO")+(COUNTIFS(B:B,DETALLADOMEDICAMENTOS!$B352,P:P,"ABRIL")))),FALSE)</f>
        <v>7.1428571428571425E-2</v>
      </c>
    </row>
    <row r="353" spans="1:20">
      <c r="A353" s="108" t="s">
        <v>37</v>
      </c>
      <c r="B353" s="109">
        <v>149</v>
      </c>
      <c r="C353" s="109">
        <v>3013</v>
      </c>
      <c r="D353" s="109" t="s">
        <v>584</v>
      </c>
      <c r="E353" s="109" t="s">
        <v>394</v>
      </c>
      <c r="F353" s="109" t="s">
        <v>19</v>
      </c>
      <c r="G353" s="109" t="s">
        <v>395</v>
      </c>
      <c r="H353" s="109" t="s">
        <v>396</v>
      </c>
      <c r="I353" s="109" t="s">
        <v>397</v>
      </c>
      <c r="J353" s="109" t="s">
        <v>381</v>
      </c>
      <c r="K353" s="110" t="s">
        <v>381</v>
      </c>
      <c r="L353" s="110">
        <v>1300</v>
      </c>
      <c r="M353" s="111">
        <v>1300</v>
      </c>
      <c r="N353" s="111" t="s">
        <v>585</v>
      </c>
      <c r="O353" s="112">
        <v>43909.429826388892</v>
      </c>
      <c r="P353" s="110" t="s">
        <v>399</v>
      </c>
      <c r="Q353" s="113">
        <f>+IFERROR(IF(E353="DISTRIBUCION",((SUMIFS(M:M,D:D,DETALLADOMEDICAMENTOS!$D353,H:H,DETALLADOMEDICAMENTOS!$H353,P:P,"MARZO")+(SUMIFS(M:M,D:D,DETALLADOMEDICAMENTOS!$D353,H:H,DETALLADOMEDICAMENTOS!$H353,P:P,"ABRIL")))/(SUMIFS(L:L,D:D,DETALLADOMEDICAMENTOS!$D353,H:H,DETALLADOMEDICAMENTOS!$H353,P:P,"MARZO")+(SUMIFS(L:L,D:D,DETALLADOMEDICAMENTOS!$D353,H:H,DETALLADOMEDICAMENTOS!$H353,P:P,"ABRIL")))),(SUMIFS(K:K,D:D,DETALLADOMEDICAMENTOS!$D353,H:H,DETALLADOMEDICAMENTOS!$H353)/(SUMIFS(J:J,D:D,DETALLADOMEDICAMENTOS!$D353,H:H,DETALLADOMEDICAMENTOS!$H353)))),0)</f>
        <v>0.56521739130434778</v>
      </c>
      <c r="R353" s="114">
        <f>IF(DETALLADOMEDICAMENTOS!$E353="DISTRIBUCION",1/((COUNTIFS(B:B,DETALLADOMEDICAMENTOS!$B353,H:H,DETALLADOMEDICAMENTOS!$H353,P:P,"MARZO")+(COUNTIFS(B:B,DETALLADOMEDICAMENTOS!$B353,H:H,DETALLADOMEDICAMENTOS!$H353,P:P,"ABRIL")))),IF(DETALLADOMEDICAMENTOS!$E353="INTEGRAL",1/(COUNTIFS(B:B,DETALLADOMEDICAMENTOS!$B353)),0))</f>
        <v>0.5</v>
      </c>
      <c r="S353" s="111" t="str">
        <f>+IF(OR(DETALLADOMEDICAMENTOS!$P353="MARZO",DETALLADOMEDICAMENTOS!$P353="ABRIL"),IF(DETALLADOMEDICAMENTOS!$Q353=0,"Rojo",IF(AND(DETALLADOMEDICAMENTOS!$Q353&gt;0,DETALLADOMEDICAMENTOS!$Q353&lt;0.99),"Amarillo","Verde")),"")</f>
        <v>Amarillo</v>
      </c>
      <c r="T353" s="115">
        <f>IF(DETALLADOMEDICAMENTOS!$E353="DISTRIBUCIoN",1/((COUNTIFS(B:B,DETALLADOMEDICAMENTOS!$B353,P:P,"MARZO")+(COUNTIFS(B:B,DETALLADOMEDICAMENTOS!$B353,P:P,"ABRIL")))),FALSE)</f>
        <v>7.6923076923076927E-2</v>
      </c>
    </row>
    <row r="354" spans="1:20">
      <c r="A354" s="108" t="s">
        <v>37</v>
      </c>
      <c r="B354" s="109">
        <v>149</v>
      </c>
      <c r="C354" s="109">
        <v>3173</v>
      </c>
      <c r="D354" s="109" t="s">
        <v>584</v>
      </c>
      <c r="E354" s="109" t="s">
        <v>394</v>
      </c>
      <c r="F354" s="109" t="s">
        <v>19</v>
      </c>
      <c r="G354" s="109" t="s">
        <v>422</v>
      </c>
      <c r="H354" s="109" t="s">
        <v>405</v>
      </c>
      <c r="I354" s="109" t="s">
        <v>397</v>
      </c>
      <c r="J354" s="109" t="s">
        <v>381</v>
      </c>
      <c r="K354" s="110" t="s">
        <v>381</v>
      </c>
      <c r="L354" s="110">
        <v>100</v>
      </c>
      <c r="M354" s="111">
        <v>100</v>
      </c>
      <c r="N354" s="111" t="s">
        <v>586</v>
      </c>
      <c r="O354" s="112">
        <v>43913.389074074075</v>
      </c>
      <c r="P354" s="110" t="s">
        <v>399</v>
      </c>
      <c r="Q354" s="113">
        <f>+IFERROR(IF(E354="DISTRIBUCION",((SUMIFS(M:M,D:D,DETALLADOMEDICAMENTOS!$D354,H:H,DETALLADOMEDICAMENTOS!$H354,P:P,"MARZO")+(SUMIFS(M:M,D:D,DETALLADOMEDICAMENTOS!$D354,H:H,DETALLADOMEDICAMENTOS!$H354,P:P,"ABRIL")))/(SUMIFS(L:L,D:D,DETALLADOMEDICAMENTOS!$D354,H:H,DETALLADOMEDICAMENTOS!$H354,P:P,"MARZO")+(SUMIFS(L:L,D:D,DETALLADOMEDICAMENTOS!$D354,H:H,DETALLADOMEDICAMENTOS!$H354,P:P,"ABRIL")))),(SUMIFS(K:K,D:D,DETALLADOMEDICAMENTOS!$D354,H:H,DETALLADOMEDICAMENTOS!$H354)/(SUMIFS(J:J,D:D,DETALLADOMEDICAMENTOS!$D354,H:H,DETALLADOMEDICAMENTOS!$H354)))),0)</f>
        <v>0.11173184357541899</v>
      </c>
      <c r="R354" s="114">
        <f>IF(DETALLADOMEDICAMENTOS!$E354="DISTRIBUCION",1/((COUNTIFS(B:B,DETALLADOMEDICAMENTOS!$B354,H:H,DETALLADOMEDICAMENTOS!$H354,P:P,"MARZO")+(COUNTIFS(B:B,DETALLADOMEDICAMENTOS!$B354,H:H,DETALLADOMEDICAMENTOS!$H354,P:P,"ABRIL")))),IF(DETALLADOMEDICAMENTOS!$E354="INTEGRAL",1/(COUNTIFS(B:B,DETALLADOMEDICAMENTOS!$B354)),0))</f>
        <v>0.25</v>
      </c>
      <c r="S354" s="111" t="str">
        <f>+IF(OR(DETALLADOMEDICAMENTOS!$P354="MARZO",DETALLADOMEDICAMENTOS!$P354="ABRIL"),IF(DETALLADOMEDICAMENTOS!$Q354=0,"Rojo",IF(AND(DETALLADOMEDICAMENTOS!$Q354&gt;0,DETALLADOMEDICAMENTOS!$Q354&lt;0.99),"Amarillo","Verde")),"")</f>
        <v>Amarillo</v>
      </c>
      <c r="T354" s="115">
        <f>IF(DETALLADOMEDICAMENTOS!$E354="DISTRIBUCIoN",1/((COUNTIFS(B:B,DETALLADOMEDICAMENTOS!$B354,P:P,"MARZO")+(COUNTIFS(B:B,DETALLADOMEDICAMENTOS!$B354,P:P,"ABRIL")))),FALSE)</f>
        <v>7.6923076923076927E-2</v>
      </c>
    </row>
    <row r="355" spans="1:20">
      <c r="A355" s="108" t="s">
        <v>37</v>
      </c>
      <c r="B355" s="109">
        <v>149</v>
      </c>
      <c r="C355" s="109">
        <v>3424</v>
      </c>
      <c r="D355" s="109" t="s">
        <v>584</v>
      </c>
      <c r="E355" s="109" t="s">
        <v>394</v>
      </c>
      <c r="F355" s="109" t="s">
        <v>19</v>
      </c>
      <c r="G355" s="109" t="s">
        <v>408</v>
      </c>
      <c r="H355" s="109" t="s">
        <v>409</v>
      </c>
      <c r="I355" s="109" t="s">
        <v>397</v>
      </c>
      <c r="J355" s="109" t="s">
        <v>381</v>
      </c>
      <c r="K355" s="110" t="s">
        <v>381</v>
      </c>
      <c r="L355" s="110">
        <v>1400</v>
      </c>
      <c r="M355" s="111">
        <v>1400</v>
      </c>
      <c r="N355" s="111" t="s">
        <v>587</v>
      </c>
      <c r="O355" s="112">
        <v>43909.429826388892</v>
      </c>
      <c r="P355" s="110" t="s">
        <v>399</v>
      </c>
      <c r="Q355" s="113">
        <f>+IFERROR(IF(E355="DISTRIBUCION",((SUMIFS(M:M,D:D,DETALLADOMEDICAMENTOS!$D355,H:H,DETALLADOMEDICAMENTOS!$H355,P:P,"MARZO")+(SUMIFS(M:M,D:D,DETALLADOMEDICAMENTOS!$D355,H:H,DETALLADOMEDICAMENTOS!$H355,P:P,"ABRIL")))/(SUMIFS(L:L,D:D,DETALLADOMEDICAMENTOS!$D355,H:H,DETALLADOMEDICAMENTOS!$H355,P:P,"MARZO")+(SUMIFS(L:L,D:D,DETALLADOMEDICAMENTOS!$D355,H:H,DETALLADOMEDICAMENTOS!$H355,P:P,"ABRIL")))),(SUMIFS(K:K,D:D,DETALLADOMEDICAMENTOS!$D355,H:H,DETALLADOMEDICAMENTOS!$H355)/(SUMIFS(J:J,D:D,DETALLADOMEDICAMENTOS!$D355,H:H,DETALLADOMEDICAMENTOS!$H355)))),0)</f>
        <v>0.65789473684210531</v>
      </c>
      <c r="R355" s="114">
        <f>IF(DETALLADOMEDICAMENTOS!$E355="DISTRIBUCION",1/((COUNTIFS(B:B,DETALLADOMEDICAMENTOS!$B355,H:H,DETALLADOMEDICAMENTOS!$H355,P:P,"MARZO")+(COUNTIFS(B:B,DETALLADOMEDICAMENTOS!$B355,H:H,DETALLADOMEDICAMENTOS!$H355,P:P,"ABRIL")))),IF(DETALLADOMEDICAMENTOS!$E355="INTEGRAL",1/(COUNTIFS(B:B,DETALLADOMEDICAMENTOS!$B355)),0))</f>
        <v>0.14285714285714285</v>
      </c>
      <c r="S355" s="111" t="str">
        <f>+IF(OR(DETALLADOMEDICAMENTOS!$P355="MARZO",DETALLADOMEDICAMENTOS!$P355="ABRIL"),IF(DETALLADOMEDICAMENTOS!$Q355=0,"Rojo",IF(AND(DETALLADOMEDICAMENTOS!$Q355&gt;0,DETALLADOMEDICAMENTOS!$Q355&lt;0.99),"Amarillo","Verde")),"")</f>
        <v>Amarillo</v>
      </c>
      <c r="T355" s="115">
        <f>IF(DETALLADOMEDICAMENTOS!$E355="DISTRIBUCIoN",1/((COUNTIFS(B:B,DETALLADOMEDICAMENTOS!$B355,P:P,"MARZO")+(COUNTIFS(B:B,DETALLADOMEDICAMENTOS!$B355,P:P,"ABRIL")))),FALSE)</f>
        <v>7.6923076923076927E-2</v>
      </c>
    </row>
    <row r="356" spans="1:20">
      <c r="A356" s="108" t="s">
        <v>37</v>
      </c>
      <c r="B356" s="109">
        <v>149</v>
      </c>
      <c r="C356" s="109">
        <v>3426</v>
      </c>
      <c r="D356" s="109" t="s">
        <v>584</v>
      </c>
      <c r="E356" s="109" t="s">
        <v>394</v>
      </c>
      <c r="F356" s="109" t="s">
        <v>19</v>
      </c>
      <c r="G356" s="109" t="s">
        <v>412</v>
      </c>
      <c r="H356" s="109" t="s">
        <v>409</v>
      </c>
      <c r="I356" s="109" t="s">
        <v>397</v>
      </c>
      <c r="J356" s="109" t="s">
        <v>381</v>
      </c>
      <c r="K356" s="110" t="s">
        <v>381</v>
      </c>
      <c r="L356" s="110">
        <v>600</v>
      </c>
      <c r="M356" s="111">
        <v>600</v>
      </c>
      <c r="N356" s="111" t="s">
        <v>588</v>
      </c>
      <c r="O356" s="112">
        <v>43909.429826388892</v>
      </c>
      <c r="P356" s="110" t="s">
        <v>399</v>
      </c>
      <c r="Q356" s="113">
        <f>+IFERROR(IF(E356="DISTRIBUCION",((SUMIFS(M:M,D:D,DETALLADOMEDICAMENTOS!$D356,H:H,DETALLADOMEDICAMENTOS!$H356,P:P,"MARZO")+(SUMIFS(M:M,D:D,DETALLADOMEDICAMENTOS!$D356,H:H,DETALLADOMEDICAMENTOS!$H356,P:P,"ABRIL")))/(SUMIFS(L:L,D:D,DETALLADOMEDICAMENTOS!$D356,H:H,DETALLADOMEDICAMENTOS!$H356,P:P,"MARZO")+(SUMIFS(L:L,D:D,DETALLADOMEDICAMENTOS!$D356,H:H,DETALLADOMEDICAMENTOS!$H356,P:P,"ABRIL")))),(SUMIFS(K:K,D:D,DETALLADOMEDICAMENTOS!$D356,H:H,DETALLADOMEDICAMENTOS!$H356)/(SUMIFS(J:J,D:D,DETALLADOMEDICAMENTOS!$D356,H:H,DETALLADOMEDICAMENTOS!$H356)))),0)</f>
        <v>0.65789473684210531</v>
      </c>
      <c r="R356" s="114">
        <f>IF(DETALLADOMEDICAMENTOS!$E356="DISTRIBUCION",1/((COUNTIFS(B:B,DETALLADOMEDICAMENTOS!$B356,H:H,DETALLADOMEDICAMENTOS!$H356,P:P,"MARZO")+(COUNTIFS(B:B,DETALLADOMEDICAMENTOS!$B356,H:H,DETALLADOMEDICAMENTOS!$H356,P:P,"ABRIL")))),IF(DETALLADOMEDICAMENTOS!$E356="INTEGRAL",1/(COUNTIFS(B:B,DETALLADOMEDICAMENTOS!$B356)),0))</f>
        <v>0.14285714285714285</v>
      </c>
      <c r="S356" s="111" t="str">
        <f>+IF(OR(DETALLADOMEDICAMENTOS!$P356="MARZO",DETALLADOMEDICAMENTOS!$P356="ABRIL"),IF(DETALLADOMEDICAMENTOS!$Q356=0,"Rojo",IF(AND(DETALLADOMEDICAMENTOS!$Q356&gt;0,DETALLADOMEDICAMENTOS!$Q356&lt;0.99),"Amarillo","Verde")),"")</f>
        <v>Amarillo</v>
      </c>
      <c r="T356" s="115">
        <f>IF(DETALLADOMEDICAMENTOS!$E356="DISTRIBUCIoN",1/((COUNTIFS(B:B,DETALLADOMEDICAMENTOS!$B356,P:P,"MARZO")+(COUNTIFS(B:B,DETALLADOMEDICAMENTOS!$B356,P:P,"ABRIL")))),FALSE)</f>
        <v>7.6923076923076927E-2</v>
      </c>
    </row>
    <row r="357" spans="1:20">
      <c r="A357" s="108" t="s">
        <v>37</v>
      </c>
      <c r="B357" s="109">
        <v>149</v>
      </c>
      <c r="C357" s="109">
        <v>3498</v>
      </c>
      <c r="D357" s="109" t="s">
        <v>584</v>
      </c>
      <c r="E357" s="109" t="s">
        <v>394</v>
      </c>
      <c r="F357" s="109" t="s">
        <v>19</v>
      </c>
      <c r="G357" s="109" t="s">
        <v>415</v>
      </c>
      <c r="H357" s="109" t="s">
        <v>405</v>
      </c>
      <c r="I357" s="109" t="s">
        <v>397</v>
      </c>
      <c r="J357" s="109" t="s">
        <v>381</v>
      </c>
      <c r="K357" s="110" t="s">
        <v>381</v>
      </c>
      <c r="L357" s="110">
        <v>1100</v>
      </c>
      <c r="M357" s="111">
        <v>100</v>
      </c>
      <c r="N357" s="111" t="s">
        <v>588</v>
      </c>
      <c r="O357" s="112">
        <v>43909.429826388892</v>
      </c>
      <c r="P357" s="110" t="s">
        <v>399</v>
      </c>
      <c r="Q357" s="113">
        <f>+IFERROR(IF(E357="DISTRIBUCION",((SUMIFS(M:M,D:D,DETALLADOMEDICAMENTOS!$D357,H:H,DETALLADOMEDICAMENTOS!$H357,P:P,"MARZO")+(SUMIFS(M:M,D:D,DETALLADOMEDICAMENTOS!$D357,H:H,DETALLADOMEDICAMENTOS!$H357,P:P,"ABRIL")))/(SUMIFS(L:L,D:D,DETALLADOMEDICAMENTOS!$D357,H:H,DETALLADOMEDICAMENTOS!$H357,P:P,"MARZO")+(SUMIFS(L:L,D:D,DETALLADOMEDICAMENTOS!$D357,H:H,DETALLADOMEDICAMENTOS!$H357,P:P,"ABRIL")))),(SUMIFS(K:K,D:D,DETALLADOMEDICAMENTOS!$D357,H:H,DETALLADOMEDICAMENTOS!$H357)/(SUMIFS(J:J,D:D,DETALLADOMEDICAMENTOS!$D357,H:H,DETALLADOMEDICAMENTOS!$H357)))),0)</f>
        <v>0.11173184357541899</v>
      </c>
      <c r="R357" s="114">
        <f>IF(DETALLADOMEDICAMENTOS!$E357="DISTRIBUCION",1/((COUNTIFS(B:B,DETALLADOMEDICAMENTOS!$B357,H:H,DETALLADOMEDICAMENTOS!$H357,P:P,"MARZO")+(COUNTIFS(B:B,DETALLADOMEDICAMENTOS!$B357,H:H,DETALLADOMEDICAMENTOS!$H357,P:P,"ABRIL")))),IF(DETALLADOMEDICAMENTOS!$E357="INTEGRAL",1/(COUNTIFS(B:B,DETALLADOMEDICAMENTOS!$B357)),0))</f>
        <v>0.25</v>
      </c>
      <c r="S357" s="111" t="str">
        <f>+IF(OR(DETALLADOMEDICAMENTOS!$P357="MARZO",DETALLADOMEDICAMENTOS!$P357="ABRIL"),IF(DETALLADOMEDICAMENTOS!$Q357=0,"Rojo",IF(AND(DETALLADOMEDICAMENTOS!$Q357&gt;0,DETALLADOMEDICAMENTOS!$Q357&lt;0.99),"Amarillo","Verde")),"")</f>
        <v>Amarillo</v>
      </c>
      <c r="T357" s="115">
        <f>IF(DETALLADOMEDICAMENTOS!$E357="DISTRIBUCIoN",1/((COUNTIFS(B:B,DETALLADOMEDICAMENTOS!$B357,P:P,"MARZO")+(COUNTIFS(B:B,DETALLADOMEDICAMENTOS!$B357,P:P,"ABRIL")))),FALSE)</f>
        <v>7.6923076923076927E-2</v>
      </c>
    </row>
    <row r="358" spans="1:20">
      <c r="A358" s="108" t="s">
        <v>37</v>
      </c>
      <c r="B358" s="109">
        <v>149</v>
      </c>
      <c r="C358" s="109">
        <v>3563</v>
      </c>
      <c r="D358" s="109" t="s">
        <v>584</v>
      </c>
      <c r="E358" s="109" t="s">
        <v>394</v>
      </c>
      <c r="F358" s="109" t="s">
        <v>19</v>
      </c>
      <c r="G358" s="109" t="s">
        <v>413</v>
      </c>
      <c r="H358" s="109" t="s">
        <v>409</v>
      </c>
      <c r="I358" s="109" t="s">
        <v>397</v>
      </c>
      <c r="J358" s="109" t="s">
        <v>381</v>
      </c>
      <c r="K358" s="110" t="s">
        <v>381</v>
      </c>
      <c r="L358" s="110">
        <v>500</v>
      </c>
      <c r="M358" s="111">
        <v>500</v>
      </c>
      <c r="N358" s="111" t="s">
        <v>586</v>
      </c>
      <c r="O358" s="112">
        <v>43913.389074074075</v>
      </c>
      <c r="P358" s="110" t="s">
        <v>399</v>
      </c>
      <c r="Q358" s="113">
        <f>+IFERROR(IF(E358="DISTRIBUCION",((SUMIFS(M:M,D:D,DETALLADOMEDICAMENTOS!$D358,H:H,DETALLADOMEDICAMENTOS!$H358,P:P,"MARZO")+(SUMIFS(M:M,D:D,DETALLADOMEDICAMENTOS!$D358,H:H,DETALLADOMEDICAMENTOS!$H358,P:P,"ABRIL")))/(SUMIFS(L:L,D:D,DETALLADOMEDICAMENTOS!$D358,H:H,DETALLADOMEDICAMENTOS!$H358,P:P,"MARZO")+(SUMIFS(L:L,D:D,DETALLADOMEDICAMENTOS!$D358,H:H,DETALLADOMEDICAMENTOS!$H358,P:P,"ABRIL")))),(SUMIFS(K:K,D:D,DETALLADOMEDICAMENTOS!$D358,H:H,DETALLADOMEDICAMENTOS!$H358)/(SUMIFS(J:J,D:D,DETALLADOMEDICAMENTOS!$D358,H:H,DETALLADOMEDICAMENTOS!$H358)))),0)</f>
        <v>0.65789473684210531</v>
      </c>
      <c r="R358" s="114">
        <f>IF(DETALLADOMEDICAMENTOS!$E358="DISTRIBUCION",1/((COUNTIFS(B:B,DETALLADOMEDICAMENTOS!$B358,H:H,DETALLADOMEDICAMENTOS!$H358,P:P,"MARZO")+(COUNTIFS(B:B,DETALLADOMEDICAMENTOS!$B358,H:H,DETALLADOMEDICAMENTOS!$H358,P:P,"ABRIL")))),IF(DETALLADOMEDICAMENTOS!$E358="INTEGRAL",1/(COUNTIFS(B:B,DETALLADOMEDICAMENTOS!$B358)),0))</f>
        <v>0.14285714285714285</v>
      </c>
      <c r="S358" s="111" t="str">
        <f>+IF(OR(DETALLADOMEDICAMENTOS!$P358="MARZO",DETALLADOMEDICAMENTOS!$P358="ABRIL"),IF(DETALLADOMEDICAMENTOS!$Q358=0,"Rojo",IF(AND(DETALLADOMEDICAMENTOS!$Q358&gt;0,DETALLADOMEDICAMENTOS!$Q358&lt;0.99),"Amarillo","Verde")),"")</f>
        <v>Amarillo</v>
      </c>
      <c r="T358" s="115">
        <f>IF(DETALLADOMEDICAMENTOS!$E358="DISTRIBUCIoN",1/((COUNTIFS(B:B,DETALLADOMEDICAMENTOS!$B358,P:P,"MARZO")+(COUNTIFS(B:B,DETALLADOMEDICAMENTOS!$B358,P:P,"ABRIL")))),FALSE)</f>
        <v>7.6923076923076927E-2</v>
      </c>
    </row>
    <row r="359" spans="1:20">
      <c r="A359" s="108" t="s">
        <v>37</v>
      </c>
      <c r="B359" s="109">
        <v>149</v>
      </c>
      <c r="C359" s="109">
        <v>3173</v>
      </c>
      <c r="D359" s="109" t="s">
        <v>584</v>
      </c>
      <c r="E359" s="109" t="s">
        <v>394</v>
      </c>
      <c r="F359" s="109" t="s">
        <v>19</v>
      </c>
      <c r="G359" s="109" t="s">
        <v>422</v>
      </c>
      <c r="H359" s="109" t="s">
        <v>405</v>
      </c>
      <c r="I359" s="109" t="s">
        <v>397</v>
      </c>
      <c r="J359" s="109" t="s">
        <v>381</v>
      </c>
      <c r="K359" s="110" t="s">
        <v>381</v>
      </c>
      <c r="L359" s="110">
        <v>100</v>
      </c>
      <c r="M359" s="111">
        <v>400</v>
      </c>
      <c r="N359" s="111" t="s">
        <v>589</v>
      </c>
      <c r="O359" s="112">
        <v>43878.690011574072</v>
      </c>
      <c r="P359" s="110" t="s">
        <v>401</v>
      </c>
      <c r="Q359" s="113">
        <f>+IFERROR(IF(E359="DISTRIBUCION",((SUMIFS(M:M,D:D,DETALLADOMEDICAMENTOS!$D359,H:H,DETALLADOMEDICAMENTOS!$H359,P:P,"MARZO")+(SUMIFS(M:M,D:D,DETALLADOMEDICAMENTOS!$D359,H:H,DETALLADOMEDICAMENTOS!$H359,P:P,"ABRIL")))/(SUMIFS(L:L,D:D,DETALLADOMEDICAMENTOS!$D359,H:H,DETALLADOMEDICAMENTOS!$H359,P:P,"MARZO")+(SUMIFS(L:L,D:D,DETALLADOMEDICAMENTOS!$D359,H:H,DETALLADOMEDICAMENTOS!$H359,P:P,"ABRIL")))),(SUMIFS(K:K,D:D,DETALLADOMEDICAMENTOS!$D359,H:H,DETALLADOMEDICAMENTOS!$H359)/(SUMIFS(J:J,D:D,DETALLADOMEDICAMENTOS!$D359,H:H,DETALLADOMEDICAMENTOS!$H359)))),0)</f>
        <v>0.11173184357541899</v>
      </c>
      <c r="R359" s="114">
        <f>IF(DETALLADOMEDICAMENTOS!$E359="DISTRIBUCION",1/((COUNTIFS(B:B,DETALLADOMEDICAMENTOS!$B359,H:H,DETALLADOMEDICAMENTOS!$H359,P:P,"MARZO")+(COUNTIFS(B:B,DETALLADOMEDICAMENTOS!$B359,H:H,DETALLADOMEDICAMENTOS!$H359,P:P,"ABRIL")))),IF(DETALLADOMEDICAMENTOS!$E359="INTEGRAL",1/(COUNTIFS(B:B,DETALLADOMEDICAMENTOS!$B359)),0))</f>
        <v>0.25</v>
      </c>
      <c r="S359" s="111" t="str">
        <f>+IF(OR(DETALLADOMEDICAMENTOS!$P359="MARZO",DETALLADOMEDICAMENTOS!$P359="ABRIL"),IF(DETALLADOMEDICAMENTOS!$Q359=0,"Rojo",IF(AND(DETALLADOMEDICAMENTOS!$Q359&gt;0,DETALLADOMEDICAMENTOS!$Q359&lt;0.99),"Amarillo","Verde")),"")</f>
        <v/>
      </c>
      <c r="T359" s="115">
        <f>IF(DETALLADOMEDICAMENTOS!$E359="DISTRIBUCIoN",1/((COUNTIFS(B:B,DETALLADOMEDICAMENTOS!$B359,P:P,"MARZO")+(COUNTIFS(B:B,DETALLADOMEDICAMENTOS!$B359,P:P,"ABRIL")))),FALSE)</f>
        <v>7.6923076923076927E-2</v>
      </c>
    </row>
    <row r="360" spans="1:20">
      <c r="A360" s="108" t="s">
        <v>37</v>
      </c>
      <c r="B360" s="109">
        <v>149</v>
      </c>
      <c r="C360" s="109">
        <v>3424</v>
      </c>
      <c r="D360" s="109" t="s">
        <v>584</v>
      </c>
      <c r="E360" s="109" t="s">
        <v>394</v>
      </c>
      <c r="F360" s="109" t="s">
        <v>19</v>
      </c>
      <c r="G360" s="109" t="s">
        <v>408</v>
      </c>
      <c r="H360" s="109" t="s">
        <v>409</v>
      </c>
      <c r="I360" s="109" t="s">
        <v>397</v>
      </c>
      <c r="J360" s="109" t="s">
        <v>381</v>
      </c>
      <c r="K360" s="110" t="s">
        <v>381</v>
      </c>
      <c r="L360" s="110">
        <v>300</v>
      </c>
      <c r="M360" s="111">
        <v>300</v>
      </c>
      <c r="N360" s="111" t="s">
        <v>590</v>
      </c>
      <c r="O360" s="112">
        <v>43876.63958333333</v>
      </c>
      <c r="P360" s="110" t="s">
        <v>401</v>
      </c>
      <c r="Q360" s="113">
        <f>+IFERROR(IF(E360="DISTRIBUCION",((SUMIFS(M:M,D:D,DETALLADOMEDICAMENTOS!$D360,H:H,DETALLADOMEDICAMENTOS!$H360,P:P,"MARZO")+(SUMIFS(M:M,D:D,DETALLADOMEDICAMENTOS!$D360,H:H,DETALLADOMEDICAMENTOS!$H360,P:P,"ABRIL")))/(SUMIFS(L:L,D:D,DETALLADOMEDICAMENTOS!$D360,H:H,DETALLADOMEDICAMENTOS!$H360,P:P,"MARZO")+(SUMIFS(L:L,D:D,DETALLADOMEDICAMENTOS!$D360,H:H,DETALLADOMEDICAMENTOS!$H360,P:P,"ABRIL")))),(SUMIFS(K:K,D:D,DETALLADOMEDICAMENTOS!$D360,H:H,DETALLADOMEDICAMENTOS!$H360)/(SUMIFS(J:J,D:D,DETALLADOMEDICAMENTOS!$D360,H:H,DETALLADOMEDICAMENTOS!$H360)))),0)</f>
        <v>0.65789473684210531</v>
      </c>
      <c r="R360" s="114">
        <f>IF(DETALLADOMEDICAMENTOS!$E360="DISTRIBUCION",1/((COUNTIFS(B:B,DETALLADOMEDICAMENTOS!$B360,H:H,DETALLADOMEDICAMENTOS!$H360,P:P,"MARZO")+(COUNTIFS(B:B,DETALLADOMEDICAMENTOS!$B360,H:H,DETALLADOMEDICAMENTOS!$H360,P:P,"ABRIL")))),IF(DETALLADOMEDICAMENTOS!$E360="INTEGRAL",1/(COUNTIFS(B:B,DETALLADOMEDICAMENTOS!$B360)),0))</f>
        <v>0.14285714285714285</v>
      </c>
      <c r="S360" s="111" t="str">
        <f>+IF(OR(DETALLADOMEDICAMENTOS!$P360="MARZO",DETALLADOMEDICAMENTOS!$P360="ABRIL"),IF(DETALLADOMEDICAMENTOS!$Q360=0,"Rojo",IF(AND(DETALLADOMEDICAMENTOS!$Q360&gt;0,DETALLADOMEDICAMENTOS!$Q360&lt;0.99),"Amarillo","Verde")),"")</f>
        <v/>
      </c>
      <c r="T360" s="115">
        <f>IF(DETALLADOMEDICAMENTOS!$E360="DISTRIBUCIoN",1/((COUNTIFS(B:B,DETALLADOMEDICAMENTOS!$B360,P:P,"MARZO")+(COUNTIFS(B:B,DETALLADOMEDICAMENTOS!$B360,P:P,"ABRIL")))),FALSE)</f>
        <v>7.6923076923076927E-2</v>
      </c>
    </row>
    <row r="361" spans="1:20">
      <c r="A361" s="108" t="s">
        <v>37</v>
      </c>
      <c r="B361" s="109">
        <v>149</v>
      </c>
      <c r="C361" s="109">
        <v>3426</v>
      </c>
      <c r="D361" s="109" t="s">
        <v>584</v>
      </c>
      <c r="E361" s="109" t="s">
        <v>394</v>
      </c>
      <c r="F361" s="109" t="s">
        <v>19</v>
      </c>
      <c r="G361" s="109" t="s">
        <v>412</v>
      </c>
      <c r="H361" s="109" t="s">
        <v>409</v>
      </c>
      <c r="I361" s="109" t="s">
        <v>397</v>
      </c>
      <c r="J361" s="109" t="s">
        <v>381</v>
      </c>
      <c r="K361" s="110" t="s">
        <v>381</v>
      </c>
      <c r="L361" s="110">
        <v>500</v>
      </c>
      <c r="M361" s="111">
        <v>500</v>
      </c>
      <c r="N361" s="111" t="s">
        <v>590</v>
      </c>
      <c r="O361" s="112">
        <v>43876.63958333333</v>
      </c>
      <c r="P361" s="110" t="s">
        <v>401</v>
      </c>
      <c r="Q361" s="113">
        <f>+IFERROR(IF(E361="DISTRIBUCION",((SUMIFS(M:M,D:D,DETALLADOMEDICAMENTOS!$D361,H:H,DETALLADOMEDICAMENTOS!$H361,P:P,"MARZO")+(SUMIFS(M:M,D:D,DETALLADOMEDICAMENTOS!$D361,H:H,DETALLADOMEDICAMENTOS!$H361,P:P,"ABRIL")))/(SUMIFS(L:L,D:D,DETALLADOMEDICAMENTOS!$D361,H:H,DETALLADOMEDICAMENTOS!$H361,P:P,"MARZO")+(SUMIFS(L:L,D:D,DETALLADOMEDICAMENTOS!$D361,H:H,DETALLADOMEDICAMENTOS!$H361,P:P,"ABRIL")))),(SUMIFS(K:K,D:D,DETALLADOMEDICAMENTOS!$D361,H:H,DETALLADOMEDICAMENTOS!$H361)/(SUMIFS(J:J,D:D,DETALLADOMEDICAMENTOS!$D361,H:H,DETALLADOMEDICAMENTOS!$H361)))),0)</f>
        <v>0.65789473684210531</v>
      </c>
      <c r="R361" s="114">
        <f>IF(DETALLADOMEDICAMENTOS!$E361="DISTRIBUCION",1/((COUNTIFS(B:B,DETALLADOMEDICAMENTOS!$B361,H:H,DETALLADOMEDICAMENTOS!$H361,P:P,"MARZO")+(COUNTIFS(B:B,DETALLADOMEDICAMENTOS!$B361,H:H,DETALLADOMEDICAMENTOS!$H361,P:P,"ABRIL")))),IF(DETALLADOMEDICAMENTOS!$E361="INTEGRAL",1/(COUNTIFS(B:B,DETALLADOMEDICAMENTOS!$B361)),0))</f>
        <v>0.14285714285714285</v>
      </c>
      <c r="S361" s="111" t="str">
        <f>+IF(OR(DETALLADOMEDICAMENTOS!$P361="MARZO",DETALLADOMEDICAMENTOS!$P361="ABRIL"),IF(DETALLADOMEDICAMENTOS!$Q361=0,"Rojo",IF(AND(DETALLADOMEDICAMENTOS!$Q361&gt;0,DETALLADOMEDICAMENTOS!$Q361&lt;0.99),"Amarillo","Verde")),"")</f>
        <v/>
      </c>
      <c r="T361" s="115">
        <f>IF(DETALLADOMEDICAMENTOS!$E361="DISTRIBUCIoN",1/((COUNTIFS(B:B,DETALLADOMEDICAMENTOS!$B361,P:P,"MARZO")+(COUNTIFS(B:B,DETALLADOMEDICAMENTOS!$B361,P:P,"ABRIL")))),FALSE)</f>
        <v>7.6923076923076927E-2</v>
      </c>
    </row>
    <row r="362" spans="1:20">
      <c r="A362" s="108" t="s">
        <v>37</v>
      </c>
      <c r="B362" s="109">
        <v>149</v>
      </c>
      <c r="C362" s="109">
        <v>3498</v>
      </c>
      <c r="D362" s="109" t="s">
        <v>584</v>
      </c>
      <c r="E362" s="109" t="s">
        <v>394</v>
      </c>
      <c r="F362" s="109" t="s">
        <v>19</v>
      </c>
      <c r="G362" s="109" t="s">
        <v>415</v>
      </c>
      <c r="H362" s="109" t="s">
        <v>405</v>
      </c>
      <c r="I362" s="109" t="s">
        <v>397</v>
      </c>
      <c r="J362" s="109" t="s">
        <v>381</v>
      </c>
      <c r="K362" s="110" t="s">
        <v>381</v>
      </c>
      <c r="L362" s="110">
        <v>50</v>
      </c>
      <c r="M362" s="111">
        <v>50</v>
      </c>
      <c r="N362" s="111" t="s">
        <v>591</v>
      </c>
      <c r="O362" s="112">
        <v>43884</v>
      </c>
      <c r="P362" s="110" t="s">
        <v>401</v>
      </c>
      <c r="Q362" s="113">
        <f>+IFERROR(IF(E362="DISTRIBUCION",((SUMIFS(M:M,D:D,DETALLADOMEDICAMENTOS!$D362,H:H,DETALLADOMEDICAMENTOS!$H362,P:P,"MARZO")+(SUMIFS(M:M,D:D,DETALLADOMEDICAMENTOS!$D362,H:H,DETALLADOMEDICAMENTOS!$H362,P:P,"ABRIL")))/(SUMIFS(L:L,D:D,DETALLADOMEDICAMENTOS!$D362,H:H,DETALLADOMEDICAMENTOS!$H362,P:P,"MARZO")+(SUMIFS(L:L,D:D,DETALLADOMEDICAMENTOS!$D362,H:H,DETALLADOMEDICAMENTOS!$H362,P:P,"ABRIL")))),(SUMIFS(K:K,D:D,DETALLADOMEDICAMENTOS!$D362,H:H,DETALLADOMEDICAMENTOS!$H362)/(SUMIFS(J:J,D:D,DETALLADOMEDICAMENTOS!$D362,H:H,DETALLADOMEDICAMENTOS!$H362)))),0)</f>
        <v>0.11173184357541899</v>
      </c>
      <c r="R362" s="114">
        <f>IF(DETALLADOMEDICAMENTOS!$E362="DISTRIBUCION",1/((COUNTIFS(B:B,DETALLADOMEDICAMENTOS!$B362,H:H,DETALLADOMEDICAMENTOS!$H362,P:P,"MARZO")+(COUNTIFS(B:B,DETALLADOMEDICAMENTOS!$B362,H:H,DETALLADOMEDICAMENTOS!$H362,P:P,"ABRIL")))),IF(DETALLADOMEDICAMENTOS!$E362="INTEGRAL",1/(COUNTIFS(B:B,DETALLADOMEDICAMENTOS!$B362)),0))</f>
        <v>0.25</v>
      </c>
      <c r="S362" s="111" t="str">
        <f>+IF(OR(DETALLADOMEDICAMENTOS!$P362="MARZO",DETALLADOMEDICAMENTOS!$P362="ABRIL"),IF(DETALLADOMEDICAMENTOS!$Q362=0,"Rojo",IF(AND(DETALLADOMEDICAMENTOS!$Q362&gt;0,DETALLADOMEDICAMENTOS!$Q362&lt;0.99),"Amarillo","Verde")),"")</f>
        <v/>
      </c>
      <c r="T362" s="115">
        <f>IF(DETALLADOMEDICAMENTOS!$E362="DISTRIBUCIoN",1/((COUNTIFS(B:B,DETALLADOMEDICAMENTOS!$B362,P:P,"MARZO")+(COUNTIFS(B:B,DETALLADOMEDICAMENTOS!$B362,P:P,"ABRIL")))),FALSE)</f>
        <v>7.6923076923076927E-2</v>
      </c>
    </row>
    <row r="363" spans="1:20">
      <c r="A363" s="108" t="s">
        <v>37</v>
      </c>
      <c r="B363" s="109">
        <v>149</v>
      </c>
      <c r="C363" s="109">
        <v>3563</v>
      </c>
      <c r="D363" s="109" t="s">
        <v>584</v>
      </c>
      <c r="E363" s="109" t="s">
        <v>394</v>
      </c>
      <c r="F363" s="109" t="s">
        <v>19</v>
      </c>
      <c r="G363" s="109" t="s">
        <v>413</v>
      </c>
      <c r="H363" s="109" t="s">
        <v>409</v>
      </c>
      <c r="I363" s="109" t="s">
        <v>397</v>
      </c>
      <c r="J363" s="109" t="s">
        <v>381</v>
      </c>
      <c r="K363" s="110" t="s">
        <v>381</v>
      </c>
      <c r="L363" s="110">
        <v>500</v>
      </c>
      <c r="M363" s="111">
        <v>500</v>
      </c>
      <c r="N363" s="111" t="s">
        <v>591</v>
      </c>
      <c r="O363" s="112">
        <v>43884</v>
      </c>
      <c r="P363" s="110" t="s">
        <v>401</v>
      </c>
      <c r="Q363" s="113">
        <f>+IFERROR(IF(E363="DISTRIBUCION",((SUMIFS(M:M,D:D,DETALLADOMEDICAMENTOS!$D363,H:H,DETALLADOMEDICAMENTOS!$H363,P:P,"MARZO")+(SUMIFS(M:M,D:D,DETALLADOMEDICAMENTOS!$D363,H:H,DETALLADOMEDICAMENTOS!$H363,P:P,"ABRIL")))/(SUMIFS(L:L,D:D,DETALLADOMEDICAMENTOS!$D363,H:H,DETALLADOMEDICAMENTOS!$H363,P:P,"MARZO")+(SUMIFS(L:L,D:D,DETALLADOMEDICAMENTOS!$D363,H:H,DETALLADOMEDICAMENTOS!$H363,P:P,"ABRIL")))),(SUMIFS(K:K,D:D,DETALLADOMEDICAMENTOS!$D363,H:H,DETALLADOMEDICAMENTOS!$H363)/(SUMIFS(J:J,D:D,DETALLADOMEDICAMENTOS!$D363,H:H,DETALLADOMEDICAMENTOS!$H363)))),0)</f>
        <v>0.65789473684210531</v>
      </c>
      <c r="R363" s="114">
        <f>IF(DETALLADOMEDICAMENTOS!$E363="DISTRIBUCION",1/((COUNTIFS(B:B,DETALLADOMEDICAMENTOS!$B363,H:H,DETALLADOMEDICAMENTOS!$H363,P:P,"MARZO")+(COUNTIFS(B:B,DETALLADOMEDICAMENTOS!$B363,H:H,DETALLADOMEDICAMENTOS!$H363,P:P,"ABRIL")))),IF(DETALLADOMEDICAMENTOS!$E363="INTEGRAL",1/(COUNTIFS(B:B,DETALLADOMEDICAMENTOS!$B363)),0))</f>
        <v>0.14285714285714285</v>
      </c>
      <c r="S363" s="111" t="str">
        <f>+IF(OR(DETALLADOMEDICAMENTOS!$P363="MARZO",DETALLADOMEDICAMENTOS!$P363="ABRIL"),IF(DETALLADOMEDICAMENTOS!$Q363=0,"Rojo",IF(AND(DETALLADOMEDICAMENTOS!$Q363&gt;0,DETALLADOMEDICAMENTOS!$Q363&lt;0.99),"Amarillo","Verde")),"")</f>
        <v/>
      </c>
      <c r="T363" s="115">
        <f>IF(DETALLADOMEDICAMENTOS!$E363="DISTRIBUCIoN",1/((COUNTIFS(B:B,DETALLADOMEDICAMENTOS!$B363,P:P,"MARZO")+(COUNTIFS(B:B,DETALLADOMEDICAMENTOS!$B363,P:P,"ABRIL")))),FALSE)</f>
        <v>7.6923076923076927E-2</v>
      </c>
    </row>
    <row r="364" spans="1:20">
      <c r="A364" s="108" t="s">
        <v>37</v>
      </c>
      <c r="B364" s="109">
        <v>149</v>
      </c>
      <c r="C364" s="109">
        <v>3173</v>
      </c>
      <c r="D364" s="109" t="s">
        <v>584</v>
      </c>
      <c r="E364" s="109" t="s">
        <v>394</v>
      </c>
      <c r="F364" s="109" t="s">
        <v>19</v>
      </c>
      <c r="G364" s="109" t="s">
        <v>422</v>
      </c>
      <c r="H364" s="109" t="s">
        <v>405</v>
      </c>
      <c r="I364" s="109" t="s">
        <v>397</v>
      </c>
      <c r="J364" s="109" t="s">
        <v>381</v>
      </c>
      <c r="K364" s="110" t="s">
        <v>381</v>
      </c>
      <c r="L364" s="110">
        <v>300</v>
      </c>
      <c r="M364" s="111">
        <v>300</v>
      </c>
      <c r="N364" s="111" t="s">
        <v>592</v>
      </c>
      <c r="O364" s="112">
        <v>43838</v>
      </c>
      <c r="P364" s="110" t="s">
        <v>403</v>
      </c>
      <c r="Q364" s="113">
        <f>+IFERROR(IF(E364="DISTRIBUCION",((SUMIFS(M:M,D:D,DETALLADOMEDICAMENTOS!$D364,H:H,DETALLADOMEDICAMENTOS!$H364,P:P,"MARZO")+(SUMIFS(M:M,D:D,DETALLADOMEDICAMENTOS!$D364,H:H,DETALLADOMEDICAMENTOS!$H364,P:P,"ABRIL")))/(SUMIFS(L:L,D:D,DETALLADOMEDICAMENTOS!$D364,H:H,DETALLADOMEDICAMENTOS!$H364,P:P,"MARZO")+(SUMIFS(L:L,D:D,DETALLADOMEDICAMENTOS!$D364,H:H,DETALLADOMEDICAMENTOS!$H364,P:P,"ABRIL")))),(SUMIFS(K:K,D:D,DETALLADOMEDICAMENTOS!$D364,H:H,DETALLADOMEDICAMENTOS!$H364)/(SUMIFS(J:J,D:D,DETALLADOMEDICAMENTOS!$D364,H:H,DETALLADOMEDICAMENTOS!$H364)))),0)</f>
        <v>0.11173184357541899</v>
      </c>
      <c r="R364" s="114">
        <f>IF(DETALLADOMEDICAMENTOS!$E364="DISTRIBUCION",1/((COUNTIFS(B:B,DETALLADOMEDICAMENTOS!$B364,H:H,DETALLADOMEDICAMENTOS!$H364,P:P,"MARZO")+(COUNTIFS(B:B,DETALLADOMEDICAMENTOS!$B364,H:H,DETALLADOMEDICAMENTOS!$H364,P:P,"ABRIL")))),IF(DETALLADOMEDICAMENTOS!$E364="INTEGRAL",1/(COUNTIFS(B:B,DETALLADOMEDICAMENTOS!$B364)),0))</f>
        <v>0.25</v>
      </c>
      <c r="S364" s="111" t="str">
        <f>+IF(OR(DETALLADOMEDICAMENTOS!$P364="MARZO",DETALLADOMEDICAMENTOS!$P364="ABRIL"),IF(DETALLADOMEDICAMENTOS!$Q364=0,"Rojo",IF(AND(DETALLADOMEDICAMENTOS!$Q364&gt;0,DETALLADOMEDICAMENTOS!$Q364&lt;0.99),"Amarillo","Verde")),"")</f>
        <v/>
      </c>
      <c r="T364" s="115">
        <f>IF(DETALLADOMEDICAMENTOS!$E364="DISTRIBUCIoN",1/((COUNTIFS(B:B,DETALLADOMEDICAMENTOS!$B364,P:P,"MARZO")+(COUNTIFS(B:B,DETALLADOMEDICAMENTOS!$B364,P:P,"ABRIL")))),FALSE)</f>
        <v>7.6923076923076927E-2</v>
      </c>
    </row>
    <row r="365" spans="1:20">
      <c r="A365" s="108" t="s">
        <v>37</v>
      </c>
      <c r="B365" s="109">
        <v>149</v>
      </c>
      <c r="C365" s="109">
        <v>3211</v>
      </c>
      <c r="D365" s="109" t="s">
        <v>584</v>
      </c>
      <c r="E365" s="109" t="s">
        <v>394</v>
      </c>
      <c r="F365" s="109" t="s">
        <v>19</v>
      </c>
      <c r="G365" s="109" t="s">
        <v>404</v>
      </c>
      <c r="H365" s="109" t="s">
        <v>405</v>
      </c>
      <c r="I365" s="109" t="s">
        <v>397</v>
      </c>
      <c r="J365" s="109" t="s">
        <v>381</v>
      </c>
      <c r="K365" s="110" t="s">
        <v>381</v>
      </c>
      <c r="L365" s="110">
        <v>500</v>
      </c>
      <c r="M365" s="111">
        <v>500</v>
      </c>
      <c r="N365" s="111" t="s">
        <v>593</v>
      </c>
      <c r="O365" s="112">
        <v>43861</v>
      </c>
      <c r="P365" s="110" t="s">
        <v>403</v>
      </c>
      <c r="Q365" s="113">
        <f>+IFERROR(IF(E365="DISTRIBUCION",((SUMIFS(M:M,D:D,DETALLADOMEDICAMENTOS!$D365,H:H,DETALLADOMEDICAMENTOS!$H365,P:P,"MARZO")+(SUMIFS(M:M,D:D,DETALLADOMEDICAMENTOS!$D365,H:H,DETALLADOMEDICAMENTOS!$H365,P:P,"ABRIL")))/(SUMIFS(L:L,D:D,DETALLADOMEDICAMENTOS!$D365,H:H,DETALLADOMEDICAMENTOS!$H365,P:P,"MARZO")+(SUMIFS(L:L,D:D,DETALLADOMEDICAMENTOS!$D365,H:H,DETALLADOMEDICAMENTOS!$H365,P:P,"ABRIL")))),(SUMIFS(K:K,D:D,DETALLADOMEDICAMENTOS!$D365,H:H,DETALLADOMEDICAMENTOS!$H365)/(SUMIFS(J:J,D:D,DETALLADOMEDICAMENTOS!$D365,H:H,DETALLADOMEDICAMENTOS!$H365)))),0)</f>
        <v>0.11173184357541899</v>
      </c>
      <c r="R365" s="114">
        <f>IF(DETALLADOMEDICAMENTOS!$E365="DISTRIBUCION",1/((COUNTIFS(B:B,DETALLADOMEDICAMENTOS!$B365,H:H,DETALLADOMEDICAMENTOS!$H365,P:P,"MARZO")+(COUNTIFS(B:B,DETALLADOMEDICAMENTOS!$B365,H:H,DETALLADOMEDICAMENTOS!$H365,P:P,"ABRIL")))),IF(DETALLADOMEDICAMENTOS!$E365="INTEGRAL",1/(COUNTIFS(B:B,DETALLADOMEDICAMENTOS!$B365)),0))</f>
        <v>0.25</v>
      </c>
      <c r="S365" s="111" t="str">
        <f>+IF(OR(DETALLADOMEDICAMENTOS!$P365="MARZO",DETALLADOMEDICAMENTOS!$P365="ABRIL"),IF(DETALLADOMEDICAMENTOS!$Q365=0,"Rojo",IF(AND(DETALLADOMEDICAMENTOS!$Q365&gt;0,DETALLADOMEDICAMENTOS!$Q365&lt;0.99),"Amarillo","Verde")),"")</f>
        <v/>
      </c>
      <c r="T365" s="115">
        <f>IF(DETALLADOMEDICAMENTOS!$E365="DISTRIBUCIoN",1/((COUNTIFS(B:B,DETALLADOMEDICAMENTOS!$B365,P:P,"MARZO")+(COUNTIFS(B:B,DETALLADOMEDICAMENTOS!$B365,P:P,"ABRIL")))),FALSE)</f>
        <v>7.6923076923076927E-2</v>
      </c>
    </row>
    <row r="366" spans="1:20">
      <c r="A366" s="108" t="s">
        <v>37</v>
      </c>
      <c r="B366" s="109">
        <v>149</v>
      </c>
      <c r="C366" s="109">
        <v>3424</v>
      </c>
      <c r="D366" s="109" t="s">
        <v>584</v>
      </c>
      <c r="E366" s="109" t="s">
        <v>394</v>
      </c>
      <c r="F366" s="109" t="s">
        <v>19</v>
      </c>
      <c r="G366" s="109" t="s">
        <v>408</v>
      </c>
      <c r="H366" s="109" t="s">
        <v>409</v>
      </c>
      <c r="I366" s="109" t="s">
        <v>397</v>
      </c>
      <c r="J366" s="109" t="s">
        <v>381</v>
      </c>
      <c r="K366" s="110" t="s">
        <v>381</v>
      </c>
      <c r="L366" s="110">
        <v>1000</v>
      </c>
      <c r="M366" s="111">
        <v>500</v>
      </c>
      <c r="N366" s="111" t="s">
        <v>593</v>
      </c>
      <c r="O366" s="112">
        <v>43861</v>
      </c>
      <c r="P366" s="110" t="s">
        <v>403</v>
      </c>
      <c r="Q366" s="113">
        <f>+IFERROR(IF(E366="DISTRIBUCION",((SUMIFS(M:M,D:D,DETALLADOMEDICAMENTOS!$D366,H:H,DETALLADOMEDICAMENTOS!$H366,P:P,"MARZO")+(SUMIFS(M:M,D:D,DETALLADOMEDICAMENTOS!$D366,H:H,DETALLADOMEDICAMENTOS!$H366,P:P,"ABRIL")))/(SUMIFS(L:L,D:D,DETALLADOMEDICAMENTOS!$D366,H:H,DETALLADOMEDICAMENTOS!$H366,P:P,"MARZO")+(SUMIFS(L:L,D:D,DETALLADOMEDICAMENTOS!$D366,H:H,DETALLADOMEDICAMENTOS!$H366,P:P,"ABRIL")))),(SUMIFS(K:K,D:D,DETALLADOMEDICAMENTOS!$D366,H:H,DETALLADOMEDICAMENTOS!$H366)/(SUMIFS(J:J,D:D,DETALLADOMEDICAMENTOS!$D366,H:H,DETALLADOMEDICAMENTOS!$H366)))),0)</f>
        <v>0.65789473684210531</v>
      </c>
      <c r="R366" s="114">
        <f>IF(DETALLADOMEDICAMENTOS!$E366="DISTRIBUCION",1/((COUNTIFS(B:B,DETALLADOMEDICAMENTOS!$B366,H:H,DETALLADOMEDICAMENTOS!$H366,P:P,"MARZO")+(COUNTIFS(B:B,DETALLADOMEDICAMENTOS!$B366,H:H,DETALLADOMEDICAMENTOS!$H366,P:P,"ABRIL")))),IF(DETALLADOMEDICAMENTOS!$E366="INTEGRAL",1/(COUNTIFS(B:B,DETALLADOMEDICAMENTOS!$B366)),0))</f>
        <v>0.14285714285714285</v>
      </c>
      <c r="S366" s="111" t="str">
        <f>+IF(OR(DETALLADOMEDICAMENTOS!$P366="MARZO",DETALLADOMEDICAMENTOS!$P366="ABRIL"),IF(DETALLADOMEDICAMENTOS!$Q366=0,"Rojo",IF(AND(DETALLADOMEDICAMENTOS!$Q366&gt;0,DETALLADOMEDICAMENTOS!$Q366&lt;0.99),"Amarillo","Verde")),"")</f>
        <v/>
      </c>
      <c r="T366" s="115">
        <f>IF(DETALLADOMEDICAMENTOS!$E366="DISTRIBUCIoN",1/((COUNTIFS(B:B,DETALLADOMEDICAMENTOS!$B366,P:P,"MARZO")+(COUNTIFS(B:B,DETALLADOMEDICAMENTOS!$B366,P:P,"ABRIL")))),FALSE)</f>
        <v>7.6923076923076927E-2</v>
      </c>
    </row>
    <row r="367" spans="1:20">
      <c r="A367" s="108" t="s">
        <v>37</v>
      </c>
      <c r="B367" s="109">
        <v>149</v>
      </c>
      <c r="C367" s="109">
        <v>3425</v>
      </c>
      <c r="D367" s="109" t="s">
        <v>584</v>
      </c>
      <c r="E367" s="109" t="s">
        <v>394</v>
      </c>
      <c r="F367" s="109" t="s">
        <v>19</v>
      </c>
      <c r="G367" s="109" t="s">
        <v>410</v>
      </c>
      <c r="H367" s="109" t="s">
        <v>409</v>
      </c>
      <c r="I367" s="109" t="s">
        <v>397</v>
      </c>
      <c r="J367" s="109" t="s">
        <v>381</v>
      </c>
      <c r="K367" s="110" t="s">
        <v>381</v>
      </c>
      <c r="L367" s="110">
        <v>1000</v>
      </c>
      <c r="M367" s="111">
        <v>0</v>
      </c>
      <c r="N367" s="111" t="s">
        <v>594</v>
      </c>
      <c r="O367" s="112">
        <v>43861</v>
      </c>
      <c r="P367" s="110" t="s">
        <v>403</v>
      </c>
      <c r="Q367" s="113">
        <f>+IFERROR(IF(E367="DISTRIBUCION",((SUMIFS(M:M,D:D,DETALLADOMEDICAMENTOS!$D367,H:H,DETALLADOMEDICAMENTOS!$H367,P:P,"MARZO")+(SUMIFS(M:M,D:D,DETALLADOMEDICAMENTOS!$D367,H:H,DETALLADOMEDICAMENTOS!$H367,P:P,"ABRIL")))/(SUMIFS(L:L,D:D,DETALLADOMEDICAMENTOS!$D367,H:H,DETALLADOMEDICAMENTOS!$H367,P:P,"MARZO")+(SUMIFS(L:L,D:D,DETALLADOMEDICAMENTOS!$D367,H:H,DETALLADOMEDICAMENTOS!$H367,P:P,"ABRIL")))),(SUMIFS(K:K,D:D,DETALLADOMEDICAMENTOS!$D367,H:H,DETALLADOMEDICAMENTOS!$H367)/(SUMIFS(J:J,D:D,DETALLADOMEDICAMENTOS!$D367,H:H,DETALLADOMEDICAMENTOS!$H367)))),0)</f>
        <v>0.65789473684210531</v>
      </c>
      <c r="R367" s="114">
        <f>IF(DETALLADOMEDICAMENTOS!$E367="DISTRIBUCION",1/((COUNTIFS(B:B,DETALLADOMEDICAMENTOS!$B367,H:H,DETALLADOMEDICAMENTOS!$H367,P:P,"MARZO")+(COUNTIFS(B:B,DETALLADOMEDICAMENTOS!$B367,H:H,DETALLADOMEDICAMENTOS!$H367,P:P,"ABRIL")))),IF(DETALLADOMEDICAMENTOS!$E367="INTEGRAL",1/(COUNTIFS(B:B,DETALLADOMEDICAMENTOS!$B367)),0))</f>
        <v>0.14285714285714285</v>
      </c>
      <c r="S367" s="111" t="str">
        <f>+IF(OR(DETALLADOMEDICAMENTOS!$P367="MARZO",DETALLADOMEDICAMENTOS!$P367="ABRIL"),IF(DETALLADOMEDICAMENTOS!$Q367=0,"Rojo",IF(AND(DETALLADOMEDICAMENTOS!$Q367&gt;0,DETALLADOMEDICAMENTOS!$Q367&lt;0.99),"Amarillo","Verde")),"")</f>
        <v/>
      </c>
      <c r="T367" s="115">
        <f>IF(DETALLADOMEDICAMENTOS!$E367="DISTRIBUCIoN",1/((COUNTIFS(B:B,DETALLADOMEDICAMENTOS!$B367,P:P,"MARZO")+(COUNTIFS(B:B,DETALLADOMEDICAMENTOS!$B367,P:P,"ABRIL")))),FALSE)</f>
        <v>7.6923076923076927E-2</v>
      </c>
    </row>
    <row r="368" spans="1:20">
      <c r="A368" s="108" t="s">
        <v>37</v>
      </c>
      <c r="B368" s="109">
        <v>149</v>
      </c>
      <c r="C368" s="109">
        <v>3426</v>
      </c>
      <c r="D368" s="109" t="s">
        <v>584</v>
      </c>
      <c r="E368" s="109" t="s">
        <v>394</v>
      </c>
      <c r="F368" s="109" t="s">
        <v>19</v>
      </c>
      <c r="G368" s="109" t="s">
        <v>412</v>
      </c>
      <c r="H368" s="109" t="s">
        <v>409</v>
      </c>
      <c r="I368" s="109" t="s">
        <v>397</v>
      </c>
      <c r="J368" s="109" t="s">
        <v>381</v>
      </c>
      <c r="K368" s="110" t="s">
        <v>381</v>
      </c>
      <c r="L368" s="110">
        <v>1000</v>
      </c>
      <c r="M368" s="111">
        <v>1000</v>
      </c>
      <c r="N368" s="111" t="s">
        <v>593</v>
      </c>
      <c r="O368" s="112">
        <v>43861</v>
      </c>
      <c r="P368" s="110" t="s">
        <v>403</v>
      </c>
      <c r="Q368" s="113">
        <f>+IFERROR(IF(E368="DISTRIBUCION",((SUMIFS(M:M,D:D,DETALLADOMEDICAMENTOS!$D368,H:H,DETALLADOMEDICAMENTOS!$H368,P:P,"MARZO")+(SUMIFS(M:M,D:D,DETALLADOMEDICAMENTOS!$D368,H:H,DETALLADOMEDICAMENTOS!$H368,P:P,"ABRIL")))/(SUMIFS(L:L,D:D,DETALLADOMEDICAMENTOS!$D368,H:H,DETALLADOMEDICAMENTOS!$H368,P:P,"MARZO")+(SUMIFS(L:L,D:D,DETALLADOMEDICAMENTOS!$D368,H:H,DETALLADOMEDICAMENTOS!$H368,P:P,"ABRIL")))),(SUMIFS(K:K,D:D,DETALLADOMEDICAMENTOS!$D368,H:H,DETALLADOMEDICAMENTOS!$H368)/(SUMIFS(J:J,D:D,DETALLADOMEDICAMENTOS!$D368,H:H,DETALLADOMEDICAMENTOS!$H368)))),0)</f>
        <v>0.65789473684210531</v>
      </c>
      <c r="R368" s="114">
        <f>IF(DETALLADOMEDICAMENTOS!$E368="DISTRIBUCION",1/((COUNTIFS(B:B,DETALLADOMEDICAMENTOS!$B368,H:H,DETALLADOMEDICAMENTOS!$H368,P:P,"MARZO")+(COUNTIFS(B:B,DETALLADOMEDICAMENTOS!$B368,H:H,DETALLADOMEDICAMENTOS!$H368,P:P,"ABRIL")))),IF(DETALLADOMEDICAMENTOS!$E368="INTEGRAL",1/(COUNTIFS(B:B,DETALLADOMEDICAMENTOS!$B368)),0))</f>
        <v>0.14285714285714285</v>
      </c>
      <c r="S368" s="111" t="str">
        <f>+IF(OR(DETALLADOMEDICAMENTOS!$P368="MARZO",DETALLADOMEDICAMENTOS!$P368="ABRIL"),IF(DETALLADOMEDICAMENTOS!$Q368=0,"Rojo",IF(AND(DETALLADOMEDICAMENTOS!$Q368&gt;0,DETALLADOMEDICAMENTOS!$Q368&lt;0.99),"Amarillo","Verde")),"")</f>
        <v/>
      </c>
      <c r="T368" s="115">
        <f>IF(DETALLADOMEDICAMENTOS!$E368="DISTRIBUCIoN",1/((COUNTIFS(B:B,DETALLADOMEDICAMENTOS!$B368,P:P,"MARZO")+(COUNTIFS(B:B,DETALLADOMEDICAMENTOS!$B368,P:P,"ABRIL")))),FALSE)</f>
        <v>7.6923076923076927E-2</v>
      </c>
    </row>
    <row r="369" spans="1:20">
      <c r="A369" s="108" t="s">
        <v>37</v>
      </c>
      <c r="B369" s="109">
        <v>149</v>
      </c>
      <c r="C369" s="109">
        <v>3498</v>
      </c>
      <c r="D369" s="109" t="s">
        <v>584</v>
      </c>
      <c r="E369" s="109" t="s">
        <v>394</v>
      </c>
      <c r="F369" s="109" t="s">
        <v>19</v>
      </c>
      <c r="G369" s="109" t="s">
        <v>415</v>
      </c>
      <c r="H369" s="109" t="s">
        <v>405</v>
      </c>
      <c r="I369" s="109" t="s">
        <v>397</v>
      </c>
      <c r="J369" s="109" t="s">
        <v>381</v>
      </c>
      <c r="K369" s="110" t="s">
        <v>381</v>
      </c>
      <c r="L369" s="110">
        <v>200</v>
      </c>
      <c r="M369" s="111">
        <v>200</v>
      </c>
      <c r="N369" s="111" t="s">
        <v>593</v>
      </c>
      <c r="O369" s="112">
        <v>43861</v>
      </c>
      <c r="P369" s="110" t="s">
        <v>403</v>
      </c>
      <c r="Q369" s="113">
        <f>+IFERROR(IF(E369="DISTRIBUCION",((SUMIFS(M:M,D:D,DETALLADOMEDICAMENTOS!$D369,H:H,DETALLADOMEDICAMENTOS!$H369,P:P,"MARZO")+(SUMIFS(M:M,D:D,DETALLADOMEDICAMENTOS!$D369,H:H,DETALLADOMEDICAMENTOS!$H369,P:P,"ABRIL")))/(SUMIFS(L:L,D:D,DETALLADOMEDICAMENTOS!$D369,H:H,DETALLADOMEDICAMENTOS!$H369,P:P,"MARZO")+(SUMIFS(L:L,D:D,DETALLADOMEDICAMENTOS!$D369,H:H,DETALLADOMEDICAMENTOS!$H369,P:P,"ABRIL")))),(SUMIFS(K:K,D:D,DETALLADOMEDICAMENTOS!$D369,H:H,DETALLADOMEDICAMENTOS!$H369)/(SUMIFS(J:J,D:D,DETALLADOMEDICAMENTOS!$D369,H:H,DETALLADOMEDICAMENTOS!$H369)))),0)</f>
        <v>0.11173184357541899</v>
      </c>
      <c r="R369" s="114">
        <f>IF(DETALLADOMEDICAMENTOS!$E369="DISTRIBUCION",1/((COUNTIFS(B:B,DETALLADOMEDICAMENTOS!$B369,H:H,DETALLADOMEDICAMENTOS!$H369,P:P,"MARZO")+(COUNTIFS(B:B,DETALLADOMEDICAMENTOS!$B369,H:H,DETALLADOMEDICAMENTOS!$H369,P:P,"ABRIL")))),IF(DETALLADOMEDICAMENTOS!$E369="INTEGRAL",1/(COUNTIFS(B:B,DETALLADOMEDICAMENTOS!$B369)),0))</f>
        <v>0.25</v>
      </c>
      <c r="S369" s="111" t="str">
        <f>+IF(OR(DETALLADOMEDICAMENTOS!$P369="MARZO",DETALLADOMEDICAMENTOS!$P369="ABRIL"),IF(DETALLADOMEDICAMENTOS!$Q369=0,"Rojo",IF(AND(DETALLADOMEDICAMENTOS!$Q369&gt;0,DETALLADOMEDICAMENTOS!$Q369&lt;0.99),"Amarillo","Verde")),"")</f>
        <v/>
      </c>
      <c r="T369" s="115">
        <f>IF(DETALLADOMEDICAMENTOS!$E369="DISTRIBUCIoN",1/((COUNTIFS(B:B,DETALLADOMEDICAMENTOS!$B369,P:P,"MARZO")+(COUNTIFS(B:B,DETALLADOMEDICAMENTOS!$B369,P:P,"ABRIL")))),FALSE)</f>
        <v>7.6923076923076927E-2</v>
      </c>
    </row>
    <row r="370" spans="1:20">
      <c r="A370" s="108" t="s">
        <v>37</v>
      </c>
      <c r="B370" s="109">
        <v>149</v>
      </c>
      <c r="C370" s="109">
        <v>3563</v>
      </c>
      <c r="D370" s="109" t="s">
        <v>584</v>
      </c>
      <c r="E370" s="109" t="s">
        <v>394</v>
      </c>
      <c r="F370" s="109" t="s">
        <v>19</v>
      </c>
      <c r="G370" s="109" t="s">
        <v>413</v>
      </c>
      <c r="H370" s="109" t="s">
        <v>409</v>
      </c>
      <c r="I370" s="109" t="s">
        <v>397</v>
      </c>
      <c r="J370" s="109" t="s">
        <v>381</v>
      </c>
      <c r="K370" s="110" t="s">
        <v>381</v>
      </c>
      <c r="L370" s="110">
        <v>1200</v>
      </c>
      <c r="M370" s="111">
        <v>1100</v>
      </c>
      <c r="N370" s="111" t="s">
        <v>592</v>
      </c>
      <c r="O370" s="112">
        <v>43838</v>
      </c>
      <c r="P370" s="110" t="s">
        <v>403</v>
      </c>
      <c r="Q370" s="113">
        <f>+IFERROR(IF(E370="DISTRIBUCION",((SUMIFS(M:M,D:D,DETALLADOMEDICAMENTOS!$D370,H:H,DETALLADOMEDICAMENTOS!$H370,P:P,"MARZO")+(SUMIFS(M:M,D:D,DETALLADOMEDICAMENTOS!$D370,H:H,DETALLADOMEDICAMENTOS!$H370,P:P,"ABRIL")))/(SUMIFS(L:L,D:D,DETALLADOMEDICAMENTOS!$D370,H:H,DETALLADOMEDICAMENTOS!$H370,P:P,"MARZO")+(SUMIFS(L:L,D:D,DETALLADOMEDICAMENTOS!$D370,H:H,DETALLADOMEDICAMENTOS!$H370,P:P,"ABRIL")))),(SUMIFS(K:K,D:D,DETALLADOMEDICAMENTOS!$D370,H:H,DETALLADOMEDICAMENTOS!$H370)/(SUMIFS(J:J,D:D,DETALLADOMEDICAMENTOS!$D370,H:H,DETALLADOMEDICAMENTOS!$H370)))),0)</f>
        <v>0.65789473684210531</v>
      </c>
      <c r="R370" s="114">
        <f>IF(DETALLADOMEDICAMENTOS!$E370="DISTRIBUCION",1/((COUNTIFS(B:B,DETALLADOMEDICAMENTOS!$B370,H:H,DETALLADOMEDICAMENTOS!$H370,P:P,"MARZO")+(COUNTIFS(B:B,DETALLADOMEDICAMENTOS!$B370,H:H,DETALLADOMEDICAMENTOS!$H370,P:P,"ABRIL")))),IF(DETALLADOMEDICAMENTOS!$E370="INTEGRAL",1/(COUNTIFS(B:B,DETALLADOMEDICAMENTOS!$B370)),0))</f>
        <v>0.14285714285714285</v>
      </c>
      <c r="S370" s="111" t="str">
        <f>+IF(OR(DETALLADOMEDICAMENTOS!$P370="MARZO",DETALLADOMEDICAMENTOS!$P370="ABRIL"),IF(DETALLADOMEDICAMENTOS!$Q370=0,"Rojo",IF(AND(DETALLADOMEDICAMENTOS!$Q370&gt;0,DETALLADOMEDICAMENTOS!$Q370&lt;0.99),"Amarillo","Verde")),"")</f>
        <v/>
      </c>
      <c r="T370" s="115">
        <f>IF(DETALLADOMEDICAMENTOS!$E370="DISTRIBUCIoN",1/((COUNTIFS(B:B,DETALLADOMEDICAMENTOS!$B370,P:P,"MARZO")+(COUNTIFS(B:B,DETALLADOMEDICAMENTOS!$B370,P:P,"ABRIL")))),FALSE)</f>
        <v>7.6923076923076927E-2</v>
      </c>
    </row>
    <row r="371" spans="1:20">
      <c r="A371" s="108" t="s">
        <v>37</v>
      </c>
      <c r="B371" s="109">
        <v>149</v>
      </c>
      <c r="C371" s="109">
        <v>3280</v>
      </c>
      <c r="D371" s="109" t="s">
        <v>584</v>
      </c>
      <c r="E371" s="109" t="s">
        <v>394</v>
      </c>
      <c r="F371" s="109" t="s">
        <v>19</v>
      </c>
      <c r="G371" s="109" t="s">
        <v>416</v>
      </c>
      <c r="H371" s="109" t="s">
        <v>409</v>
      </c>
      <c r="I371" s="109" t="s">
        <v>397</v>
      </c>
      <c r="J371" s="109" t="s">
        <v>381</v>
      </c>
      <c r="K371" s="110" t="s">
        <v>381</v>
      </c>
      <c r="L371" s="110">
        <v>200</v>
      </c>
      <c r="M371" s="111">
        <v>0</v>
      </c>
      <c r="N371" s="111"/>
      <c r="O371" s="112"/>
      <c r="P371" s="110" t="s">
        <v>399</v>
      </c>
      <c r="Q371" s="113">
        <f>+IFERROR(IF(E371="DISTRIBUCION",((SUMIFS(M:M,D:D,DETALLADOMEDICAMENTOS!$D371,H:H,DETALLADOMEDICAMENTOS!$H371,P:P,"MARZO")+(SUMIFS(M:M,D:D,DETALLADOMEDICAMENTOS!$D371,H:H,DETALLADOMEDICAMENTOS!$H371,P:P,"ABRIL")))/(SUMIFS(L:L,D:D,DETALLADOMEDICAMENTOS!$D371,H:H,DETALLADOMEDICAMENTOS!$H371,P:P,"MARZO")+(SUMIFS(L:L,D:D,DETALLADOMEDICAMENTOS!$D371,H:H,DETALLADOMEDICAMENTOS!$H371,P:P,"ABRIL")))),(SUMIFS(K:K,D:D,DETALLADOMEDICAMENTOS!$D371,H:H,DETALLADOMEDICAMENTOS!$H371)/(SUMIFS(J:J,D:D,DETALLADOMEDICAMENTOS!$D371,H:H,DETALLADOMEDICAMENTOS!$H371)))),0)</f>
        <v>0.65789473684210531</v>
      </c>
      <c r="R371" s="114">
        <f>IF(DETALLADOMEDICAMENTOS!$E371="DISTRIBUCION",1/((COUNTIFS(B:B,DETALLADOMEDICAMENTOS!$B371,H:H,DETALLADOMEDICAMENTOS!$H371,P:P,"MARZO")+(COUNTIFS(B:B,DETALLADOMEDICAMENTOS!$B371,H:H,DETALLADOMEDICAMENTOS!$H371,P:P,"ABRIL")))),IF(DETALLADOMEDICAMENTOS!$E371="INTEGRAL",1/(COUNTIFS(B:B,DETALLADOMEDICAMENTOS!$B371)),0))</f>
        <v>0.14285714285714285</v>
      </c>
      <c r="S371" s="111" t="str">
        <f>+IF(OR(DETALLADOMEDICAMENTOS!$P371="MARZO",DETALLADOMEDICAMENTOS!$P371="ABRIL"),IF(DETALLADOMEDICAMENTOS!$Q371=0,"Rojo",IF(AND(DETALLADOMEDICAMENTOS!$Q371&gt;0,DETALLADOMEDICAMENTOS!$Q371&lt;0.99),"Amarillo","Verde")),"")</f>
        <v>Amarillo</v>
      </c>
      <c r="T371" s="115">
        <f>IF(DETALLADOMEDICAMENTOS!$E371="DISTRIBUCIoN",1/((COUNTIFS(B:B,DETALLADOMEDICAMENTOS!$B371,P:P,"MARZO")+(COUNTIFS(B:B,DETALLADOMEDICAMENTOS!$B371,P:P,"ABRIL")))),FALSE)</f>
        <v>7.6923076923076927E-2</v>
      </c>
    </row>
    <row r="372" spans="1:20">
      <c r="A372" s="108" t="s">
        <v>37</v>
      </c>
      <c r="B372" s="109">
        <v>152</v>
      </c>
      <c r="C372" s="109">
        <v>3013</v>
      </c>
      <c r="D372" s="109" t="s">
        <v>595</v>
      </c>
      <c r="E372" s="109" t="s">
        <v>394</v>
      </c>
      <c r="F372" s="109" t="s">
        <v>19</v>
      </c>
      <c r="G372" s="109" t="s">
        <v>395</v>
      </c>
      <c r="H372" s="109" t="s">
        <v>396</v>
      </c>
      <c r="I372" s="109" t="s">
        <v>397</v>
      </c>
      <c r="J372" s="109" t="s">
        <v>381</v>
      </c>
      <c r="K372" s="110" t="s">
        <v>381</v>
      </c>
      <c r="L372" s="110">
        <v>2600</v>
      </c>
      <c r="M372" s="111">
        <v>2600</v>
      </c>
      <c r="N372" s="111" t="s">
        <v>596</v>
      </c>
      <c r="O372" s="112">
        <v>43912.436226851853</v>
      </c>
      <c r="P372" s="110" t="s">
        <v>399</v>
      </c>
      <c r="Q372" s="113">
        <f>+IFERROR(IF(E372="DISTRIBUCION",((SUMIFS(M:M,D:D,DETALLADOMEDICAMENTOS!$D372,H:H,DETALLADOMEDICAMENTOS!$H372,P:P,"MARZO")+(SUMIFS(M:M,D:D,DETALLADOMEDICAMENTOS!$D372,H:H,DETALLADOMEDICAMENTOS!$H372,P:P,"ABRIL")))/(SUMIFS(L:L,D:D,DETALLADOMEDICAMENTOS!$D372,H:H,DETALLADOMEDICAMENTOS!$H372,P:P,"MARZO")+(SUMIFS(L:L,D:D,DETALLADOMEDICAMENTOS!$D372,H:H,DETALLADOMEDICAMENTOS!$H372,P:P,"ABRIL")))),(SUMIFS(K:K,D:D,DETALLADOMEDICAMENTOS!$D372,H:H,DETALLADOMEDICAMENTOS!$H372)/(SUMIFS(J:J,D:D,DETALLADOMEDICAMENTOS!$D372,H:H,DETALLADOMEDICAMENTOS!$H372)))),0)</f>
        <v>0.78787878787878785</v>
      </c>
      <c r="R372" s="114">
        <f>IF(DETALLADOMEDICAMENTOS!$E372="DISTRIBUCION",1/((COUNTIFS(B:B,DETALLADOMEDICAMENTOS!$B372,H:H,DETALLADOMEDICAMENTOS!$H372,P:P,"MARZO")+(COUNTIFS(B:B,DETALLADOMEDICAMENTOS!$B372,H:H,DETALLADOMEDICAMENTOS!$H372,P:P,"ABRIL")))),IF(DETALLADOMEDICAMENTOS!$E372="INTEGRAL",1/(COUNTIFS(B:B,DETALLADOMEDICAMENTOS!$B372)),0))</f>
        <v>0.5</v>
      </c>
      <c r="S372" s="111" t="str">
        <f>+IF(OR(DETALLADOMEDICAMENTOS!$P372="MARZO",DETALLADOMEDICAMENTOS!$P372="ABRIL"),IF(DETALLADOMEDICAMENTOS!$Q372=0,"Rojo",IF(AND(DETALLADOMEDICAMENTOS!$Q372&gt;0,DETALLADOMEDICAMENTOS!$Q372&lt;0.99),"Amarillo","Verde")),"")</f>
        <v>Amarillo</v>
      </c>
      <c r="T372" s="115">
        <f>IF(DETALLADOMEDICAMENTOS!$E372="DISTRIBUCIoN",1/((COUNTIFS(B:B,DETALLADOMEDICAMENTOS!$B372,P:P,"MARZO")+(COUNTIFS(B:B,DETALLADOMEDICAMENTOS!$B372,P:P,"ABRIL")))),FALSE)</f>
        <v>6.25E-2</v>
      </c>
    </row>
    <row r="373" spans="1:20">
      <c r="A373" s="108" t="s">
        <v>37</v>
      </c>
      <c r="B373" s="109">
        <v>152</v>
      </c>
      <c r="C373" s="109">
        <v>3173</v>
      </c>
      <c r="D373" s="109" t="s">
        <v>595</v>
      </c>
      <c r="E373" s="109" t="s">
        <v>394</v>
      </c>
      <c r="F373" s="109" t="s">
        <v>19</v>
      </c>
      <c r="G373" s="109" t="s">
        <v>422</v>
      </c>
      <c r="H373" s="109" t="s">
        <v>405</v>
      </c>
      <c r="I373" s="109" t="s">
        <v>397</v>
      </c>
      <c r="J373" s="109" t="s">
        <v>381</v>
      </c>
      <c r="K373" s="110" t="s">
        <v>381</v>
      </c>
      <c r="L373" s="110">
        <v>100</v>
      </c>
      <c r="M373" s="111">
        <v>100</v>
      </c>
      <c r="N373" s="111" t="s">
        <v>597</v>
      </c>
      <c r="O373" s="112">
        <v>43912.601377314815</v>
      </c>
      <c r="P373" s="110" t="s">
        <v>399</v>
      </c>
      <c r="Q373" s="113">
        <f>+IFERROR(IF(E373="DISTRIBUCION",((SUMIFS(M:M,D:D,DETALLADOMEDICAMENTOS!$D373,H:H,DETALLADOMEDICAMENTOS!$H373,P:P,"MARZO")+(SUMIFS(M:M,D:D,DETALLADOMEDICAMENTOS!$D373,H:H,DETALLADOMEDICAMENTOS!$H373,P:P,"ABRIL")))/(SUMIFS(L:L,D:D,DETALLADOMEDICAMENTOS!$D373,H:H,DETALLADOMEDICAMENTOS!$H373,P:P,"MARZO")+(SUMIFS(L:L,D:D,DETALLADOMEDICAMENTOS!$D373,H:H,DETALLADOMEDICAMENTOS!$H373,P:P,"ABRIL")))),(SUMIFS(K:K,D:D,DETALLADOMEDICAMENTOS!$D373,H:H,DETALLADOMEDICAMENTOS!$H373)/(SUMIFS(J:J,D:D,DETALLADOMEDICAMENTOS!$D373,H:H,DETALLADOMEDICAMENTOS!$H373)))),0)</f>
        <v>0.12264808362369338</v>
      </c>
      <c r="R373" s="114">
        <f>IF(DETALLADOMEDICAMENTOS!$E373="DISTRIBUCION",1/((COUNTIFS(B:B,DETALLADOMEDICAMENTOS!$B373,H:H,DETALLADOMEDICAMENTOS!$H373,P:P,"MARZO")+(COUNTIFS(B:B,DETALLADOMEDICAMENTOS!$B373,H:H,DETALLADOMEDICAMENTOS!$H373,P:P,"ABRIL")))),IF(DETALLADOMEDICAMENTOS!$E373="INTEGRAL",1/(COUNTIFS(B:B,DETALLADOMEDICAMENTOS!$B373)),0))</f>
        <v>0.1111111111111111</v>
      </c>
      <c r="S373" s="111" t="str">
        <f>+IF(OR(DETALLADOMEDICAMENTOS!$P373="MARZO",DETALLADOMEDICAMENTOS!$P373="ABRIL"),IF(DETALLADOMEDICAMENTOS!$Q373=0,"Rojo",IF(AND(DETALLADOMEDICAMENTOS!$Q373&gt;0,DETALLADOMEDICAMENTOS!$Q373&lt;0.99),"Amarillo","Verde")),"")</f>
        <v>Amarillo</v>
      </c>
      <c r="T373" s="115">
        <f>IF(DETALLADOMEDICAMENTOS!$E373="DISTRIBUCIoN",1/((COUNTIFS(B:B,DETALLADOMEDICAMENTOS!$B373,P:P,"MARZO")+(COUNTIFS(B:B,DETALLADOMEDICAMENTOS!$B373,P:P,"ABRIL")))),FALSE)</f>
        <v>6.25E-2</v>
      </c>
    </row>
    <row r="374" spans="1:20">
      <c r="A374" s="108" t="s">
        <v>37</v>
      </c>
      <c r="B374" s="109">
        <v>152</v>
      </c>
      <c r="C374" s="109">
        <v>3211</v>
      </c>
      <c r="D374" s="109" t="s">
        <v>595</v>
      </c>
      <c r="E374" s="109" t="s">
        <v>394</v>
      </c>
      <c r="F374" s="109" t="s">
        <v>19</v>
      </c>
      <c r="G374" s="109" t="s">
        <v>404</v>
      </c>
      <c r="H374" s="109" t="s">
        <v>405</v>
      </c>
      <c r="I374" s="109" t="s">
        <v>397</v>
      </c>
      <c r="J374" s="109" t="s">
        <v>381</v>
      </c>
      <c r="K374" s="110" t="s">
        <v>381</v>
      </c>
      <c r="L374" s="110">
        <v>100</v>
      </c>
      <c r="M374" s="111">
        <v>100</v>
      </c>
      <c r="N374" s="111" t="s">
        <v>597</v>
      </c>
      <c r="O374" s="112">
        <v>43912.601377314815</v>
      </c>
      <c r="P374" s="110" t="s">
        <v>399</v>
      </c>
      <c r="Q374" s="113">
        <f>+IFERROR(IF(E374="DISTRIBUCION",((SUMIFS(M:M,D:D,DETALLADOMEDICAMENTOS!$D374,H:H,DETALLADOMEDICAMENTOS!$H374,P:P,"MARZO")+(SUMIFS(M:M,D:D,DETALLADOMEDICAMENTOS!$D374,H:H,DETALLADOMEDICAMENTOS!$H374,P:P,"ABRIL")))/(SUMIFS(L:L,D:D,DETALLADOMEDICAMENTOS!$D374,H:H,DETALLADOMEDICAMENTOS!$H374,P:P,"MARZO")+(SUMIFS(L:L,D:D,DETALLADOMEDICAMENTOS!$D374,H:H,DETALLADOMEDICAMENTOS!$H374,P:P,"ABRIL")))),(SUMIFS(K:K,D:D,DETALLADOMEDICAMENTOS!$D374,H:H,DETALLADOMEDICAMENTOS!$H374)/(SUMIFS(J:J,D:D,DETALLADOMEDICAMENTOS!$D374,H:H,DETALLADOMEDICAMENTOS!$H374)))),0)</f>
        <v>0.12264808362369338</v>
      </c>
      <c r="R374" s="114">
        <f>IF(DETALLADOMEDICAMENTOS!$E374="DISTRIBUCION",1/((COUNTIFS(B:B,DETALLADOMEDICAMENTOS!$B374,H:H,DETALLADOMEDICAMENTOS!$H374,P:P,"MARZO")+(COUNTIFS(B:B,DETALLADOMEDICAMENTOS!$B374,H:H,DETALLADOMEDICAMENTOS!$H374,P:P,"ABRIL")))),IF(DETALLADOMEDICAMENTOS!$E374="INTEGRAL",1/(COUNTIFS(B:B,DETALLADOMEDICAMENTOS!$B374)),0))</f>
        <v>0.1111111111111111</v>
      </c>
      <c r="S374" s="111" t="str">
        <f>+IF(OR(DETALLADOMEDICAMENTOS!$P374="MARZO",DETALLADOMEDICAMENTOS!$P374="ABRIL"),IF(DETALLADOMEDICAMENTOS!$Q374=0,"Rojo",IF(AND(DETALLADOMEDICAMENTOS!$Q374&gt;0,DETALLADOMEDICAMENTOS!$Q374&lt;0.99),"Amarillo","Verde")),"")</f>
        <v>Amarillo</v>
      </c>
      <c r="T374" s="115">
        <f>IF(DETALLADOMEDICAMENTOS!$E374="DISTRIBUCIoN",1/((COUNTIFS(B:B,DETALLADOMEDICAMENTOS!$B374,P:P,"MARZO")+(COUNTIFS(B:B,DETALLADOMEDICAMENTOS!$B374,P:P,"ABRIL")))),FALSE)</f>
        <v>6.25E-2</v>
      </c>
    </row>
    <row r="375" spans="1:20">
      <c r="A375" s="108" t="s">
        <v>37</v>
      </c>
      <c r="B375" s="109">
        <v>152</v>
      </c>
      <c r="C375" s="109">
        <v>3271</v>
      </c>
      <c r="D375" s="109" t="s">
        <v>595</v>
      </c>
      <c r="E375" s="109" t="s">
        <v>394</v>
      </c>
      <c r="F375" s="109" t="s">
        <v>19</v>
      </c>
      <c r="G375" s="109" t="s">
        <v>433</v>
      </c>
      <c r="H375" s="109" t="s">
        <v>405</v>
      </c>
      <c r="I375" s="109" t="s">
        <v>397</v>
      </c>
      <c r="J375" s="109" t="s">
        <v>381</v>
      </c>
      <c r="K375" s="110" t="s">
        <v>381</v>
      </c>
      <c r="L375" s="110">
        <v>50</v>
      </c>
      <c r="M375" s="111">
        <v>50</v>
      </c>
      <c r="N375" s="111" t="s">
        <v>597</v>
      </c>
      <c r="O375" s="112">
        <v>43912.601377314815</v>
      </c>
      <c r="P375" s="110" t="s">
        <v>399</v>
      </c>
      <c r="Q375" s="113">
        <f>+IFERROR(IF(E375="DISTRIBUCION",((SUMIFS(M:M,D:D,DETALLADOMEDICAMENTOS!$D375,H:H,DETALLADOMEDICAMENTOS!$H375,P:P,"MARZO")+(SUMIFS(M:M,D:D,DETALLADOMEDICAMENTOS!$D375,H:H,DETALLADOMEDICAMENTOS!$H375,P:P,"ABRIL")))/(SUMIFS(L:L,D:D,DETALLADOMEDICAMENTOS!$D375,H:H,DETALLADOMEDICAMENTOS!$H375,P:P,"MARZO")+(SUMIFS(L:L,D:D,DETALLADOMEDICAMENTOS!$D375,H:H,DETALLADOMEDICAMENTOS!$H375,P:P,"ABRIL")))),(SUMIFS(K:K,D:D,DETALLADOMEDICAMENTOS!$D375,H:H,DETALLADOMEDICAMENTOS!$H375)/(SUMIFS(J:J,D:D,DETALLADOMEDICAMENTOS!$D375,H:H,DETALLADOMEDICAMENTOS!$H375)))),0)</f>
        <v>0.12264808362369338</v>
      </c>
      <c r="R375" s="114">
        <f>IF(DETALLADOMEDICAMENTOS!$E375="DISTRIBUCION",1/((COUNTIFS(B:B,DETALLADOMEDICAMENTOS!$B375,H:H,DETALLADOMEDICAMENTOS!$H375,P:P,"MARZO")+(COUNTIFS(B:B,DETALLADOMEDICAMENTOS!$B375,H:H,DETALLADOMEDICAMENTOS!$H375,P:P,"ABRIL")))),IF(DETALLADOMEDICAMENTOS!$E375="INTEGRAL",1/(COUNTIFS(B:B,DETALLADOMEDICAMENTOS!$B375)),0))</f>
        <v>0.1111111111111111</v>
      </c>
      <c r="S375" s="111" t="str">
        <f>+IF(OR(DETALLADOMEDICAMENTOS!$P375="MARZO",DETALLADOMEDICAMENTOS!$P375="ABRIL"),IF(DETALLADOMEDICAMENTOS!$Q375=0,"Rojo",IF(AND(DETALLADOMEDICAMENTOS!$Q375&gt;0,DETALLADOMEDICAMENTOS!$Q375&lt;0.99),"Amarillo","Verde")),"")</f>
        <v>Amarillo</v>
      </c>
      <c r="T375" s="115">
        <f>IF(DETALLADOMEDICAMENTOS!$E375="DISTRIBUCIoN",1/((COUNTIFS(B:B,DETALLADOMEDICAMENTOS!$B375,P:P,"MARZO")+(COUNTIFS(B:B,DETALLADOMEDICAMENTOS!$B375,P:P,"ABRIL")))),FALSE)</f>
        <v>6.25E-2</v>
      </c>
    </row>
    <row r="376" spans="1:20">
      <c r="A376" s="108" t="s">
        <v>37</v>
      </c>
      <c r="B376" s="109">
        <v>152</v>
      </c>
      <c r="C376" s="109">
        <v>3424</v>
      </c>
      <c r="D376" s="109" t="s">
        <v>595</v>
      </c>
      <c r="E376" s="109" t="s">
        <v>394</v>
      </c>
      <c r="F376" s="109" t="s">
        <v>19</v>
      </c>
      <c r="G376" s="109" t="s">
        <v>408</v>
      </c>
      <c r="H376" s="109" t="s">
        <v>409</v>
      </c>
      <c r="I376" s="109" t="s">
        <v>397</v>
      </c>
      <c r="J376" s="109" t="s">
        <v>381</v>
      </c>
      <c r="K376" s="110" t="s">
        <v>381</v>
      </c>
      <c r="L376" s="110">
        <v>1500</v>
      </c>
      <c r="M376" s="111">
        <v>1500</v>
      </c>
      <c r="N376" s="111" t="s">
        <v>598</v>
      </c>
      <c r="O376" s="112">
        <v>43912.436226851853</v>
      </c>
      <c r="P376" s="110" t="s">
        <v>399</v>
      </c>
      <c r="Q376" s="113">
        <f>+IFERROR(IF(E376="DISTRIBUCION",((SUMIFS(M:M,D:D,DETALLADOMEDICAMENTOS!$D376,H:H,DETALLADOMEDICAMENTOS!$H376,P:P,"MARZO")+(SUMIFS(M:M,D:D,DETALLADOMEDICAMENTOS!$D376,H:H,DETALLADOMEDICAMENTOS!$H376,P:P,"ABRIL")))/(SUMIFS(L:L,D:D,DETALLADOMEDICAMENTOS!$D376,H:H,DETALLADOMEDICAMENTOS!$H376,P:P,"MARZO")+(SUMIFS(L:L,D:D,DETALLADOMEDICAMENTOS!$D376,H:H,DETALLADOMEDICAMENTOS!$H376,P:P,"ABRIL")))),(SUMIFS(K:K,D:D,DETALLADOMEDICAMENTOS!$D376,H:H,DETALLADOMEDICAMENTOS!$H376)/(SUMIFS(J:J,D:D,DETALLADOMEDICAMENTOS!$D376,H:H,DETALLADOMEDICAMENTOS!$H376)))),0)</f>
        <v>0.67307692307692313</v>
      </c>
      <c r="R376" s="114">
        <f>IF(DETALLADOMEDICAMENTOS!$E376="DISTRIBUCION",1/((COUNTIFS(B:B,DETALLADOMEDICAMENTOS!$B376,H:H,DETALLADOMEDICAMENTOS!$H376,P:P,"MARZO")+(COUNTIFS(B:B,DETALLADOMEDICAMENTOS!$B376,H:H,DETALLADOMEDICAMENTOS!$H376,P:P,"ABRIL")))),IF(DETALLADOMEDICAMENTOS!$E376="INTEGRAL",1/(COUNTIFS(B:B,DETALLADOMEDICAMENTOS!$B376)),0))</f>
        <v>0.2</v>
      </c>
      <c r="S376" s="111" t="str">
        <f>+IF(OR(DETALLADOMEDICAMENTOS!$P376="MARZO",DETALLADOMEDICAMENTOS!$P376="ABRIL"),IF(DETALLADOMEDICAMENTOS!$Q376=0,"Rojo",IF(AND(DETALLADOMEDICAMENTOS!$Q376&gt;0,DETALLADOMEDICAMENTOS!$Q376&lt;0.99),"Amarillo","Verde")),"")</f>
        <v>Amarillo</v>
      </c>
      <c r="T376" s="115">
        <f>IF(DETALLADOMEDICAMENTOS!$E376="DISTRIBUCIoN",1/((COUNTIFS(B:B,DETALLADOMEDICAMENTOS!$B376,P:P,"MARZO")+(COUNTIFS(B:B,DETALLADOMEDICAMENTOS!$B376,P:P,"ABRIL")))),FALSE)</f>
        <v>6.25E-2</v>
      </c>
    </row>
    <row r="377" spans="1:20">
      <c r="A377" s="108" t="s">
        <v>37</v>
      </c>
      <c r="B377" s="109">
        <v>152</v>
      </c>
      <c r="C377" s="109">
        <v>3426</v>
      </c>
      <c r="D377" s="109" t="s">
        <v>595</v>
      </c>
      <c r="E377" s="109" t="s">
        <v>394</v>
      </c>
      <c r="F377" s="109" t="s">
        <v>19</v>
      </c>
      <c r="G377" s="109" t="s">
        <v>412</v>
      </c>
      <c r="H377" s="109" t="s">
        <v>409</v>
      </c>
      <c r="I377" s="109" t="s">
        <v>397</v>
      </c>
      <c r="J377" s="109" t="s">
        <v>381</v>
      </c>
      <c r="K377" s="110" t="s">
        <v>381</v>
      </c>
      <c r="L377" s="110">
        <v>250</v>
      </c>
      <c r="M377" s="111">
        <v>250</v>
      </c>
      <c r="N377" s="111" t="s">
        <v>599</v>
      </c>
      <c r="O377" s="112">
        <v>43912.436226851853</v>
      </c>
      <c r="P377" s="110" t="s">
        <v>399</v>
      </c>
      <c r="Q377" s="113">
        <f>+IFERROR(IF(E377="DISTRIBUCION",((SUMIFS(M:M,D:D,DETALLADOMEDICAMENTOS!$D377,H:H,DETALLADOMEDICAMENTOS!$H377,P:P,"MARZO")+(SUMIFS(M:M,D:D,DETALLADOMEDICAMENTOS!$D377,H:H,DETALLADOMEDICAMENTOS!$H377,P:P,"ABRIL")))/(SUMIFS(L:L,D:D,DETALLADOMEDICAMENTOS!$D377,H:H,DETALLADOMEDICAMENTOS!$H377,P:P,"MARZO")+(SUMIFS(L:L,D:D,DETALLADOMEDICAMENTOS!$D377,H:H,DETALLADOMEDICAMENTOS!$H377,P:P,"ABRIL")))),(SUMIFS(K:K,D:D,DETALLADOMEDICAMENTOS!$D377,H:H,DETALLADOMEDICAMENTOS!$H377)/(SUMIFS(J:J,D:D,DETALLADOMEDICAMENTOS!$D377,H:H,DETALLADOMEDICAMENTOS!$H377)))),0)</f>
        <v>0.67307692307692313</v>
      </c>
      <c r="R377" s="114">
        <f>IF(DETALLADOMEDICAMENTOS!$E377="DISTRIBUCION",1/((COUNTIFS(B:B,DETALLADOMEDICAMENTOS!$B377,H:H,DETALLADOMEDICAMENTOS!$H377,P:P,"MARZO")+(COUNTIFS(B:B,DETALLADOMEDICAMENTOS!$B377,H:H,DETALLADOMEDICAMENTOS!$H377,P:P,"ABRIL")))),IF(DETALLADOMEDICAMENTOS!$E377="INTEGRAL",1/(COUNTIFS(B:B,DETALLADOMEDICAMENTOS!$B377)),0))</f>
        <v>0.2</v>
      </c>
      <c r="S377" s="111" t="str">
        <f>+IF(OR(DETALLADOMEDICAMENTOS!$P377="MARZO",DETALLADOMEDICAMENTOS!$P377="ABRIL"),IF(DETALLADOMEDICAMENTOS!$Q377=0,"Rojo",IF(AND(DETALLADOMEDICAMENTOS!$Q377&gt;0,DETALLADOMEDICAMENTOS!$Q377&lt;0.99),"Amarillo","Verde")),"")</f>
        <v>Amarillo</v>
      </c>
      <c r="T377" s="115">
        <f>IF(DETALLADOMEDICAMENTOS!$E377="DISTRIBUCIoN",1/((COUNTIFS(B:B,DETALLADOMEDICAMENTOS!$B377,P:P,"MARZO")+(COUNTIFS(B:B,DETALLADOMEDICAMENTOS!$B377,P:P,"ABRIL")))),FALSE)</f>
        <v>6.25E-2</v>
      </c>
    </row>
    <row r="378" spans="1:20">
      <c r="A378" s="108" t="s">
        <v>37</v>
      </c>
      <c r="B378" s="109">
        <v>152</v>
      </c>
      <c r="C378" s="109">
        <v>3498</v>
      </c>
      <c r="D378" s="109" t="s">
        <v>595</v>
      </c>
      <c r="E378" s="109" t="s">
        <v>394</v>
      </c>
      <c r="F378" s="109" t="s">
        <v>19</v>
      </c>
      <c r="G378" s="109" t="s">
        <v>415</v>
      </c>
      <c r="H378" s="109" t="s">
        <v>405</v>
      </c>
      <c r="I378" s="109" t="s">
        <v>397</v>
      </c>
      <c r="J378" s="109" t="s">
        <v>381</v>
      </c>
      <c r="K378" s="110" t="s">
        <v>381</v>
      </c>
      <c r="L378" s="110">
        <v>2200</v>
      </c>
      <c r="M378" s="111">
        <v>102</v>
      </c>
      <c r="N378" s="111" t="s">
        <v>600</v>
      </c>
      <c r="O378" s="112">
        <v>43912.436226851853</v>
      </c>
      <c r="P378" s="110" t="s">
        <v>399</v>
      </c>
      <c r="Q378" s="113">
        <f>+IFERROR(IF(E378="DISTRIBUCION",((SUMIFS(M:M,D:D,DETALLADOMEDICAMENTOS!$D378,H:H,DETALLADOMEDICAMENTOS!$H378,P:P,"MARZO")+(SUMIFS(M:M,D:D,DETALLADOMEDICAMENTOS!$D378,H:H,DETALLADOMEDICAMENTOS!$H378,P:P,"ABRIL")))/(SUMIFS(L:L,D:D,DETALLADOMEDICAMENTOS!$D378,H:H,DETALLADOMEDICAMENTOS!$H378,P:P,"MARZO")+(SUMIFS(L:L,D:D,DETALLADOMEDICAMENTOS!$D378,H:H,DETALLADOMEDICAMENTOS!$H378,P:P,"ABRIL")))),(SUMIFS(K:K,D:D,DETALLADOMEDICAMENTOS!$D378,H:H,DETALLADOMEDICAMENTOS!$H378)/(SUMIFS(J:J,D:D,DETALLADOMEDICAMENTOS!$D378,H:H,DETALLADOMEDICAMENTOS!$H378)))),0)</f>
        <v>0.12264808362369338</v>
      </c>
      <c r="R378" s="114">
        <f>IF(DETALLADOMEDICAMENTOS!$E378="DISTRIBUCION",1/((COUNTIFS(B:B,DETALLADOMEDICAMENTOS!$B378,H:H,DETALLADOMEDICAMENTOS!$H378,P:P,"MARZO")+(COUNTIFS(B:B,DETALLADOMEDICAMENTOS!$B378,H:H,DETALLADOMEDICAMENTOS!$H378,P:P,"ABRIL")))),IF(DETALLADOMEDICAMENTOS!$E378="INTEGRAL",1/(COUNTIFS(B:B,DETALLADOMEDICAMENTOS!$B378)),0))</f>
        <v>0.1111111111111111</v>
      </c>
      <c r="S378" s="111" t="str">
        <f>+IF(OR(DETALLADOMEDICAMENTOS!$P378="MARZO",DETALLADOMEDICAMENTOS!$P378="ABRIL"),IF(DETALLADOMEDICAMENTOS!$Q378=0,"Rojo",IF(AND(DETALLADOMEDICAMENTOS!$Q378&gt;0,DETALLADOMEDICAMENTOS!$Q378&lt;0.99),"Amarillo","Verde")),"")</f>
        <v>Amarillo</v>
      </c>
      <c r="T378" s="115">
        <f>IF(DETALLADOMEDICAMENTOS!$E378="DISTRIBUCIoN",1/((COUNTIFS(B:B,DETALLADOMEDICAMENTOS!$B378,P:P,"MARZO")+(COUNTIFS(B:B,DETALLADOMEDICAMENTOS!$B378,P:P,"ABRIL")))),FALSE)</f>
        <v>6.25E-2</v>
      </c>
    </row>
    <row r="379" spans="1:20">
      <c r="A379" s="108" t="s">
        <v>37</v>
      </c>
      <c r="B379" s="109">
        <v>152</v>
      </c>
      <c r="C379" s="109">
        <v>3013</v>
      </c>
      <c r="D379" s="109" t="s">
        <v>595</v>
      </c>
      <c r="E379" s="109" t="s">
        <v>394</v>
      </c>
      <c r="F379" s="109" t="s">
        <v>19</v>
      </c>
      <c r="G379" s="109" t="s">
        <v>395</v>
      </c>
      <c r="H379" s="109" t="s">
        <v>396</v>
      </c>
      <c r="I379" s="109" t="s">
        <v>397</v>
      </c>
      <c r="J379" s="109" t="s">
        <v>381</v>
      </c>
      <c r="K379" s="110" t="s">
        <v>381</v>
      </c>
      <c r="L379" s="110">
        <v>400</v>
      </c>
      <c r="M379" s="111">
        <v>400</v>
      </c>
      <c r="N379" s="111" t="s">
        <v>601</v>
      </c>
      <c r="O379" s="112">
        <v>43877.351076388892</v>
      </c>
      <c r="P379" s="110" t="s">
        <v>401</v>
      </c>
      <c r="Q379" s="113">
        <f>+IFERROR(IF(E379="DISTRIBUCION",((SUMIFS(M:M,D:D,DETALLADOMEDICAMENTOS!$D379,H:H,DETALLADOMEDICAMENTOS!$H379,P:P,"MARZO")+(SUMIFS(M:M,D:D,DETALLADOMEDICAMENTOS!$D379,H:H,DETALLADOMEDICAMENTOS!$H379,P:P,"ABRIL")))/(SUMIFS(L:L,D:D,DETALLADOMEDICAMENTOS!$D379,H:H,DETALLADOMEDICAMENTOS!$H379,P:P,"MARZO")+(SUMIFS(L:L,D:D,DETALLADOMEDICAMENTOS!$D379,H:H,DETALLADOMEDICAMENTOS!$H379,P:P,"ABRIL")))),(SUMIFS(K:K,D:D,DETALLADOMEDICAMENTOS!$D379,H:H,DETALLADOMEDICAMENTOS!$H379)/(SUMIFS(J:J,D:D,DETALLADOMEDICAMENTOS!$D379,H:H,DETALLADOMEDICAMENTOS!$H379)))),0)</f>
        <v>0.78787878787878785</v>
      </c>
      <c r="R379" s="114">
        <f>IF(DETALLADOMEDICAMENTOS!$E379="DISTRIBUCION",1/((COUNTIFS(B:B,DETALLADOMEDICAMENTOS!$B379,H:H,DETALLADOMEDICAMENTOS!$H379,P:P,"MARZO")+(COUNTIFS(B:B,DETALLADOMEDICAMENTOS!$B379,H:H,DETALLADOMEDICAMENTOS!$H379,P:P,"ABRIL")))),IF(DETALLADOMEDICAMENTOS!$E379="INTEGRAL",1/(COUNTIFS(B:B,DETALLADOMEDICAMENTOS!$B379)),0))</f>
        <v>0.5</v>
      </c>
      <c r="S379" s="111" t="str">
        <f>+IF(OR(DETALLADOMEDICAMENTOS!$P379="MARZO",DETALLADOMEDICAMENTOS!$P379="ABRIL"),IF(DETALLADOMEDICAMENTOS!$Q379=0,"Rojo",IF(AND(DETALLADOMEDICAMENTOS!$Q379&gt;0,DETALLADOMEDICAMENTOS!$Q379&lt;0.99),"Amarillo","Verde")),"")</f>
        <v/>
      </c>
      <c r="T379" s="115">
        <f>IF(DETALLADOMEDICAMENTOS!$E379="DISTRIBUCIoN",1/((COUNTIFS(B:B,DETALLADOMEDICAMENTOS!$B379,P:P,"MARZO")+(COUNTIFS(B:B,DETALLADOMEDICAMENTOS!$B379,P:P,"ABRIL")))),FALSE)</f>
        <v>6.25E-2</v>
      </c>
    </row>
    <row r="380" spans="1:20">
      <c r="A380" s="108" t="s">
        <v>37</v>
      </c>
      <c r="B380" s="109">
        <v>152</v>
      </c>
      <c r="C380" s="109">
        <v>3424</v>
      </c>
      <c r="D380" s="109" t="s">
        <v>595</v>
      </c>
      <c r="E380" s="109" t="s">
        <v>394</v>
      </c>
      <c r="F380" s="109" t="s">
        <v>19</v>
      </c>
      <c r="G380" s="109" t="s">
        <v>408</v>
      </c>
      <c r="H380" s="109" t="s">
        <v>409</v>
      </c>
      <c r="I380" s="109" t="s">
        <v>397</v>
      </c>
      <c r="J380" s="109" t="s">
        <v>381</v>
      </c>
      <c r="K380" s="110" t="s">
        <v>381</v>
      </c>
      <c r="L380" s="110">
        <v>100</v>
      </c>
      <c r="M380" s="111">
        <v>100</v>
      </c>
      <c r="N380" s="111" t="s">
        <v>601</v>
      </c>
      <c r="O380" s="112">
        <v>43877.351076388892</v>
      </c>
      <c r="P380" s="110" t="s">
        <v>401</v>
      </c>
      <c r="Q380" s="113">
        <f>+IFERROR(IF(E380="DISTRIBUCION",((SUMIFS(M:M,D:D,DETALLADOMEDICAMENTOS!$D380,H:H,DETALLADOMEDICAMENTOS!$H380,P:P,"MARZO")+(SUMIFS(M:M,D:D,DETALLADOMEDICAMENTOS!$D380,H:H,DETALLADOMEDICAMENTOS!$H380,P:P,"ABRIL")))/(SUMIFS(L:L,D:D,DETALLADOMEDICAMENTOS!$D380,H:H,DETALLADOMEDICAMENTOS!$H380,P:P,"MARZO")+(SUMIFS(L:L,D:D,DETALLADOMEDICAMENTOS!$D380,H:H,DETALLADOMEDICAMENTOS!$H380,P:P,"ABRIL")))),(SUMIFS(K:K,D:D,DETALLADOMEDICAMENTOS!$D380,H:H,DETALLADOMEDICAMENTOS!$H380)/(SUMIFS(J:J,D:D,DETALLADOMEDICAMENTOS!$D380,H:H,DETALLADOMEDICAMENTOS!$H380)))),0)</f>
        <v>0.67307692307692313</v>
      </c>
      <c r="R380" s="114">
        <f>IF(DETALLADOMEDICAMENTOS!$E380="DISTRIBUCION",1/((COUNTIFS(B:B,DETALLADOMEDICAMENTOS!$B380,H:H,DETALLADOMEDICAMENTOS!$H380,P:P,"MARZO")+(COUNTIFS(B:B,DETALLADOMEDICAMENTOS!$B380,H:H,DETALLADOMEDICAMENTOS!$H380,P:P,"ABRIL")))),IF(DETALLADOMEDICAMENTOS!$E380="INTEGRAL",1/(COUNTIFS(B:B,DETALLADOMEDICAMENTOS!$B380)),0))</f>
        <v>0.2</v>
      </c>
      <c r="S380" s="111" t="str">
        <f>+IF(OR(DETALLADOMEDICAMENTOS!$P380="MARZO",DETALLADOMEDICAMENTOS!$P380="ABRIL"),IF(DETALLADOMEDICAMENTOS!$Q380=0,"Rojo",IF(AND(DETALLADOMEDICAMENTOS!$Q380&gt;0,DETALLADOMEDICAMENTOS!$Q380&lt;0.99),"Amarillo","Verde")),"")</f>
        <v/>
      </c>
      <c r="T380" s="115">
        <f>IF(DETALLADOMEDICAMENTOS!$E380="DISTRIBUCIoN",1/((COUNTIFS(B:B,DETALLADOMEDICAMENTOS!$B380,P:P,"MARZO")+(COUNTIFS(B:B,DETALLADOMEDICAMENTOS!$B380,P:P,"ABRIL")))),FALSE)</f>
        <v>6.25E-2</v>
      </c>
    </row>
    <row r="381" spans="1:20">
      <c r="A381" s="108" t="s">
        <v>37</v>
      </c>
      <c r="B381" s="109">
        <v>152</v>
      </c>
      <c r="C381" s="109">
        <v>3426</v>
      </c>
      <c r="D381" s="109" t="s">
        <v>595</v>
      </c>
      <c r="E381" s="109" t="s">
        <v>394</v>
      </c>
      <c r="F381" s="109" t="s">
        <v>19</v>
      </c>
      <c r="G381" s="109" t="s">
        <v>412</v>
      </c>
      <c r="H381" s="109" t="s">
        <v>409</v>
      </c>
      <c r="I381" s="109" t="s">
        <v>397</v>
      </c>
      <c r="J381" s="109" t="s">
        <v>381</v>
      </c>
      <c r="K381" s="110" t="s">
        <v>381</v>
      </c>
      <c r="L381" s="110">
        <v>100</v>
      </c>
      <c r="M381" s="111">
        <v>100</v>
      </c>
      <c r="N381" s="111" t="s">
        <v>601</v>
      </c>
      <c r="O381" s="112">
        <v>43877.351076388892</v>
      </c>
      <c r="P381" s="110" t="s">
        <v>401</v>
      </c>
      <c r="Q381" s="113">
        <f>+IFERROR(IF(E381="DISTRIBUCION",((SUMIFS(M:M,D:D,DETALLADOMEDICAMENTOS!$D381,H:H,DETALLADOMEDICAMENTOS!$H381,P:P,"MARZO")+(SUMIFS(M:M,D:D,DETALLADOMEDICAMENTOS!$D381,H:H,DETALLADOMEDICAMENTOS!$H381,P:P,"ABRIL")))/(SUMIFS(L:L,D:D,DETALLADOMEDICAMENTOS!$D381,H:H,DETALLADOMEDICAMENTOS!$H381,P:P,"MARZO")+(SUMIFS(L:L,D:D,DETALLADOMEDICAMENTOS!$D381,H:H,DETALLADOMEDICAMENTOS!$H381,P:P,"ABRIL")))),(SUMIFS(K:K,D:D,DETALLADOMEDICAMENTOS!$D381,H:H,DETALLADOMEDICAMENTOS!$H381)/(SUMIFS(J:J,D:D,DETALLADOMEDICAMENTOS!$D381,H:H,DETALLADOMEDICAMENTOS!$H381)))),0)</f>
        <v>0.67307692307692313</v>
      </c>
      <c r="R381" s="114">
        <f>IF(DETALLADOMEDICAMENTOS!$E381="DISTRIBUCION",1/((COUNTIFS(B:B,DETALLADOMEDICAMENTOS!$B381,H:H,DETALLADOMEDICAMENTOS!$H381,P:P,"MARZO")+(COUNTIFS(B:B,DETALLADOMEDICAMENTOS!$B381,H:H,DETALLADOMEDICAMENTOS!$H381,P:P,"ABRIL")))),IF(DETALLADOMEDICAMENTOS!$E381="INTEGRAL",1/(COUNTIFS(B:B,DETALLADOMEDICAMENTOS!$B381)),0))</f>
        <v>0.2</v>
      </c>
      <c r="S381" s="111" t="str">
        <f>+IF(OR(DETALLADOMEDICAMENTOS!$P381="MARZO",DETALLADOMEDICAMENTOS!$P381="ABRIL"),IF(DETALLADOMEDICAMENTOS!$Q381=0,"Rojo",IF(AND(DETALLADOMEDICAMENTOS!$Q381&gt;0,DETALLADOMEDICAMENTOS!$Q381&lt;0.99),"Amarillo","Verde")),"")</f>
        <v/>
      </c>
      <c r="T381" s="115">
        <f>IF(DETALLADOMEDICAMENTOS!$E381="DISTRIBUCIoN",1/((COUNTIFS(B:B,DETALLADOMEDICAMENTOS!$B381,P:P,"MARZO")+(COUNTIFS(B:B,DETALLADOMEDICAMENTOS!$B381,P:P,"ABRIL")))),FALSE)</f>
        <v>6.25E-2</v>
      </c>
    </row>
    <row r="382" spans="1:20">
      <c r="A382" s="108" t="s">
        <v>37</v>
      </c>
      <c r="B382" s="109">
        <v>152</v>
      </c>
      <c r="C382" s="109">
        <v>3013</v>
      </c>
      <c r="D382" s="109" t="s">
        <v>595</v>
      </c>
      <c r="E382" s="109" t="s">
        <v>394</v>
      </c>
      <c r="F382" s="109" t="s">
        <v>19</v>
      </c>
      <c r="G382" s="109" t="s">
        <v>395</v>
      </c>
      <c r="H382" s="109" t="s">
        <v>396</v>
      </c>
      <c r="I382" s="109" t="s">
        <v>397</v>
      </c>
      <c r="J382" s="109" t="s">
        <v>381</v>
      </c>
      <c r="K382" s="110" t="s">
        <v>381</v>
      </c>
      <c r="L382" s="110">
        <v>1000</v>
      </c>
      <c r="M382" s="111">
        <v>1000</v>
      </c>
      <c r="N382" s="111" t="s">
        <v>602</v>
      </c>
      <c r="O382" s="112">
        <v>43861</v>
      </c>
      <c r="P382" s="110" t="s">
        <v>403</v>
      </c>
      <c r="Q382" s="113">
        <f>+IFERROR(IF(E382="DISTRIBUCION",((SUMIFS(M:M,D:D,DETALLADOMEDICAMENTOS!$D382,H:H,DETALLADOMEDICAMENTOS!$H382,P:P,"MARZO")+(SUMIFS(M:M,D:D,DETALLADOMEDICAMENTOS!$D382,H:H,DETALLADOMEDICAMENTOS!$H382,P:P,"ABRIL")))/(SUMIFS(L:L,D:D,DETALLADOMEDICAMENTOS!$D382,H:H,DETALLADOMEDICAMENTOS!$H382,P:P,"MARZO")+(SUMIFS(L:L,D:D,DETALLADOMEDICAMENTOS!$D382,H:H,DETALLADOMEDICAMENTOS!$H382,P:P,"ABRIL")))),(SUMIFS(K:K,D:D,DETALLADOMEDICAMENTOS!$D382,H:H,DETALLADOMEDICAMENTOS!$H382)/(SUMIFS(J:J,D:D,DETALLADOMEDICAMENTOS!$D382,H:H,DETALLADOMEDICAMENTOS!$H382)))),0)</f>
        <v>0.78787878787878785</v>
      </c>
      <c r="R382" s="114">
        <f>IF(DETALLADOMEDICAMENTOS!$E382="DISTRIBUCION",1/((COUNTIFS(B:B,DETALLADOMEDICAMENTOS!$B382,H:H,DETALLADOMEDICAMENTOS!$H382,P:P,"MARZO")+(COUNTIFS(B:B,DETALLADOMEDICAMENTOS!$B382,H:H,DETALLADOMEDICAMENTOS!$H382,P:P,"ABRIL")))),IF(DETALLADOMEDICAMENTOS!$E382="INTEGRAL",1/(COUNTIFS(B:B,DETALLADOMEDICAMENTOS!$B382)),0))</f>
        <v>0.5</v>
      </c>
      <c r="S382" s="111" t="str">
        <f>+IF(OR(DETALLADOMEDICAMENTOS!$P382="MARZO",DETALLADOMEDICAMENTOS!$P382="ABRIL"),IF(DETALLADOMEDICAMENTOS!$Q382=0,"Rojo",IF(AND(DETALLADOMEDICAMENTOS!$Q382&gt;0,DETALLADOMEDICAMENTOS!$Q382&lt;0.99),"Amarillo","Verde")),"")</f>
        <v/>
      </c>
      <c r="T382" s="115">
        <f>IF(DETALLADOMEDICAMENTOS!$E382="DISTRIBUCIoN",1/((COUNTIFS(B:B,DETALLADOMEDICAMENTOS!$B382,P:P,"MARZO")+(COUNTIFS(B:B,DETALLADOMEDICAMENTOS!$B382,P:P,"ABRIL")))),FALSE)</f>
        <v>6.25E-2</v>
      </c>
    </row>
    <row r="383" spans="1:20">
      <c r="A383" s="108" t="s">
        <v>37</v>
      </c>
      <c r="B383" s="109">
        <v>152</v>
      </c>
      <c r="C383" s="109">
        <v>3211</v>
      </c>
      <c r="D383" s="109" t="s">
        <v>595</v>
      </c>
      <c r="E383" s="109" t="s">
        <v>394</v>
      </c>
      <c r="F383" s="109" t="s">
        <v>19</v>
      </c>
      <c r="G383" s="109" t="s">
        <v>404</v>
      </c>
      <c r="H383" s="109" t="s">
        <v>405</v>
      </c>
      <c r="I383" s="109" t="s">
        <v>397</v>
      </c>
      <c r="J383" s="109" t="s">
        <v>381</v>
      </c>
      <c r="K383" s="110" t="s">
        <v>381</v>
      </c>
      <c r="L383" s="110">
        <v>200</v>
      </c>
      <c r="M383" s="111">
        <v>200</v>
      </c>
      <c r="N383" s="111" t="s">
        <v>603</v>
      </c>
      <c r="O383" s="112">
        <v>43839</v>
      </c>
      <c r="P383" s="110" t="s">
        <v>403</v>
      </c>
      <c r="Q383" s="113">
        <f>+IFERROR(IF(E383="DISTRIBUCION",((SUMIFS(M:M,D:D,DETALLADOMEDICAMENTOS!$D383,H:H,DETALLADOMEDICAMENTOS!$H383,P:P,"MARZO")+(SUMIFS(M:M,D:D,DETALLADOMEDICAMENTOS!$D383,H:H,DETALLADOMEDICAMENTOS!$H383,P:P,"ABRIL")))/(SUMIFS(L:L,D:D,DETALLADOMEDICAMENTOS!$D383,H:H,DETALLADOMEDICAMENTOS!$H383,P:P,"MARZO")+(SUMIFS(L:L,D:D,DETALLADOMEDICAMENTOS!$D383,H:H,DETALLADOMEDICAMENTOS!$H383,P:P,"ABRIL")))),(SUMIFS(K:K,D:D,DETALLADOMEDICAMENTOS!$D383,H:H,DETALLADOMEDICAMENTOS!$H383)/(SUMIFS(J:J,D:D,DETALLADOMEDICAMENTOS!$D383,H:H,DETALLADOMEDICAMENTOS!$H383)))),0)</f>
        <v>0.12264808362369338</v>
      </c>
      <c r="R383" s="114">
        <f>IF(DETALLADOMEDICAMENTOS!$E383="DISTRIBUCION",1/((COUNTIFS(B:B,DETALLADOMEDICAMENTOS!$B383,H:H,DETALLADOMEDICAMENTOS!$H383,P:P,"MARZO")+(COUNTIFS(B:B,DETALLADOMEDICAMENTOS!$B383,H:H,DETALLADOMEDICAMENTOS!$H383,P:P,"ABRIL")))),IF(DETALLADOMEDICAMENTOS!$E383="INTEGRAL",1/(COUNTIFS(B:B,DETALLADOMEDICAMENTOS!$B383)),0))</f>
        <v>0.1111111111111111</v>
      </c>
      <c r="S383" s="111" t="str">
        <f>+IF(OR(DETALLADOMEDICAMENTOS!$P383="MARZO",DETALLADOMEDICAMENTOS!$P383="ABRIL"),IF(DETALLADOMEDICAMENTOS!$Q383=0,"Rojo",IF(AND(DETALLADOMEDICAMENTOS!$Q383&gt;0,DETALLADOMEDICAMENTOS!$Q383&lt;0.99),"Amarillo","Verde")),"")</f>
        <v/>
      </c>
      <c r="T383" s="115">
        <f>IF(DETALLADOMEDICAMENTOS!$E383="DISTRIBUCIoN",1/((COUNTIFS(B:B,DETALLADOMEDICAMENTOS!$B383,P:P,"MARZO")+(COUNTIFS(B:B,DETALLADOMEDICAMENTOS!$B383,P:P,"ABRIL")))),FALSE)</f>
        <v>6.25E-2</v>
      </c>
    </row>
    <row r="384" spans="1:20">
      <c r="A384" s="108" t="s">
        <v>37</v>
      </c>
      <c r="B384" s="109">
        <v>152</v>
      </c>
      <c r="C384" s="109">
        <v>3245</v>
      </c>
      <c r="D384" s="109" t="s">
        <v>595</v>
      </c>
      <c r="E384" s="109" t="s">
        <v>394</v>
      </c>
      <c r="F384" s="109" t="s">
        <v>19</v>
      </c>
      <c r="G384" s="109" t="s">
        <v>407</v>
      </c>
      <c r="H384" s="109" t="s">
        <v>405</v>
      </c>
      <c r="I384" s="109" t="s">
        <v>397</v>
      </c>
      <c r="J384" s="109" t="s">
        <v>381</v>
      </c>
      <c r="K384" s="110" t="s">
        <v>381</v>
      </c>
      <c r="L384" s="110">
        <v>200</v>
      </c>
      <c r="M384" s="111">
        <v>200</v>
      </c>
      <c r="N384" s="111" t="s">
        <v>602</v>
      </c>
      <c r="O384" s="112">
        <v>43861</v>
      </c>
      <c r="P384" s="110" t="s">
        <v>403</v>
      </c>
      <c r="Q384" s="113">
        <f>+IFERROR(IF(E384="DISTRIBUCION",((SUMIFS(M:M,D:D,DETALLADOMEDICAMENTOS!$D384,H:H,DETALLADOMEDICAMENTOS!$H384,P:P,"MARZO")+(SUMIFS(M:M,D:D,DETALLADOMEDICAMENTOS!$D384,H:H,DETALLADOMEDICAMENTOS!$H384,P:P,"ABRIL")))/(SUMIFS(L:L,D:D,DETALLADOMEDICAMENTOS!$D384,H:H,DETALLADOMEDICAMENTOS!$H384,P:P,"MARZO")+(SUMIFS(L:L,D:D,DETALLADOMEDICAMENTOS!$D384,H:H,DETALLADOMEDICAMENTOS!$H384,P:P,"ABRIL")))),(SUMIFS(K:K,D:D,DETALLADOMEDICAMENTOS!$D384,H:H,DETALLADOMEDICAMENTOS!$H384)/(SUMIFS(J:J,D:D,DETALLADOMEDICAMENTOS!$D384,H:H,DETALLADOMEDICAMENTOS!$H384)))),0)</f>
        <v>0.12264808362369338</v>
      </c>
      <c r="R384" s="114">
        <f>IF(DETALLADOMEDICAMENTOS!$E384="DISTRIBUCION",1/((COUNTIFS(B:B,DETALLADOMEDICAMENTOS!$B384,H:H,DETALLADOMEDICAMENTOS!$H384,P:P,"MARZO")+(COUNTIFS(B:B,DETALLADOMEDICAMENTOS!$B384,H:H,DETALLADOMEDICAMENTOS!$H384,P:P,"ABRIL")))),IF(DETALLADOMEDICAMENTOS!$E384="INTEGRAL",1/(COUNTIFS(B:B,DETALLADOMEDICAMENTOS!$B384)),0))</f>
        <v>0.1111111111111111</v>
      </c>
      <c r="S384" s="111" t="str">
        <f>+IF(OR(DETALLADOMEDICAMENTOS!$P384="MARZO",DETALLADOMEDICAMENTOS!$P384="ABRIL"),IF(DETALLADOMEDICAMENTOS!$Q384=0,"Rojo",IF(AND(DETALLADOMEDICAMENTOS!$Q384&gt;0,DETALLADOMEDICAMENTOS!$Q384&lt;0.99),"Amarillo","Verde")),"")</f>
        <v/>
      </c>
      <c r="T384" s="115">
        <f>IF(DETALLADOMEDICAMENTOS!$E384="DISTRIBUCIoN",1/((COUNTIFS(B:B,DETALLADOMEDICAMENTOS!$B384,P:P,"MARZO")+(COUNTIFS(B:B,DETALLADOMEDICAMENTOS!$B384,P:P,"ABRIL")))),FALSE)</f>
        <v>6.25E-2</v>
      </c>
    </row>
    <row r="385" spans="1:20">
      <c r="A385" s="108" t="s">
        <v>37</v>
      </c>
      <c r="B385" s="109">
        <v>152</v>
      </c>
      <c r="C385" s="109">
        <v>3424</v>
      </c>
      <c r="D385" s="109" t="s">
        <v>595</v>
      </c>
      <c r="E385" s="109" t="s">
        <v>394</v>
      </c>
      <c r="F385" s="109" t="s">
        <v>19</v>
      </c>
      <c r="G385" s="109" t="s">
        <v>408</v>
      </c>
      <c r="H385" s="109" t="s">
        <v>409</v>
      </c>
      <c r="I385" s="109" t="s">
        <v>397</v>
      </c>
      <c r="J385" s="109" t="s">
        <v>381</v>
      </c>
      <c r="K385" s="110" t="s">
        <v>381</v>
      </c>
      <c r="L385" s="110">
        <v>600</v>
      </c>
      <c r="M385" s="111">
        <v>600</v>
      </c>
      <c r="N385" s="111" t="s">
        <v>602</v>
      </c>
      <c r="O385" s="112">
        <v>43861</v>
      </c>
      <c r="P385" s="110" t="s">
        <v>403</v>
      </c>
      <c r="Q385" s="113">
        <f>+IFERROR(IF(E385="DISTRIBUCION",((SUMIFS(M:M,D:D,DETALLADOMEDICAMENTOS!$D385,H:H,DETALLADOMEDICAMENTOS!$H385,P:P,"MARZO")+(SUMIFS(M:M,D:D,DETALLADOMEDICAMENTOS!$D385,H:H,DETALLADOMEDICAMENTOS!$H385,P:P,"ABRIL")))/(SUMIFS(L:L,D:D,DETALLADOMEDICAMENTOS!$D385,H:H,DETALLADOMEDICAMENTOS!$H385,P:P,"MARZO")+(SUMIFS(L:L,D:D,DETALLADOMEDICAMENTOS!$D385,H:H,DETALLADOMEDICAMENTOS!$H385,P:P,"ABRIL")))),(SUMIFS(K:K,D:D,DETALLADOMEDICAMENTOS!$D385,H:H,DETALLADOMEDICAMENTOS!$H385)/(SUMIFS(J:J,D:D,DETALLADOMEDICAMENTOS!$D385,H:H,DETALLADOMEDICAMENTOS!$H385)))),0)</f>
        <v>0.67307692307692313</v>
      </c>
      <c r="R385" s="114">
        <f>IF(DETALLADOMEDICAMENTOS!$E385="DISTRIBUCION",1/((COUNTIFS(B:B,DETALLADOMEDICAMENTOS!$B385,H:H,DETALLADOMEDICAMENTOS!$H385,P:P,"MARZO")+(COUNTIFS(B:B,DETALLADOMEDICAMENTOS!$B385,H:H,DETALLADOMEDICAMENTOS!$H385,P:P,"ABRIL")))),IF(DETALLADOMEDICAMENTOS!$E385="INTEGRAL",1/(COUNTIFS(B:B,DETALLADOMEDICAMENTOS!$B385)),0))</f>
        <v>0.2</v>
      </c>
      <c r="S385" s="111" t="str">
        <f>+IF(OR(DETALLADOMEDICAMENTOS!$P385="MARZO",DETALLADOMEDICAMENTOS!$P385="ABRIL"),IF(DETALLADOMEDICAMENTOS!$Q385=0,"Rojo",IF(AND(DETALLADOMEDICAMENTOS!$Q385&gt;0,DETALLADOMEDICAMENTOS!$Q385&lt;0.99),"Amarillo","Verde")),"")</f>
        <v/>
      </c>
      <c r="T385" s="115">
        <f>IF(DETALLADOMEDICAMENTOS!$E385="DISTRIBUCIoN",1/((COUNTIFS(B:B,DETALLADOMEDICAMENTOS!$B385,P:P,"MARZO")+(COUNTIFS(B:B,DETALLADOMEDICAMENTOS!$B385,P:P,"ABRIL")))),FALSE)</f>
        <v>6.25E-2</v>
      </c>
    </row>
    <row r="386" spans="1:20">
      <c r="A386" s="108" t="s">
        <v>37</v>
      </c>
      <c r="B386" s="109">
        <v>152</v>
      </c>
      <c r="C386" s="109">
        <v>3426</v>
      </c>
      <c r="D386" s="109" t="s">
        <v>595</v>
      </c>
      <c r="E386" s="109" t="s">
        <v>394</v>
      </c>
      <c r="F386" s="109" t="s">
        <v>19</v>
      </c>
      <c r="G386" s="109" t="s">
        <v>412</v>
      </c>
      <c r="H386" s="109" t="s">
        <v>409</v>
      </c>
      <c r="I386" s="109" t="s">
        <v>397</v>
      </c>
      <c r="J386" s="109" t="s">
        <v>381</v>
      </c>
      <c r="K386" s="110" t="s">
        <v>381</v>
      </c>
      <c r="L386" s="110">
        <v>200</v>
      </c>
      <c r="M386" s="111">
        <v>200</v>
      </c>
      <c r="N386" s="111" t="s">
        <v>602</v>
      </c>
      <c r="O386" s="112">
        <v>43861</v>
      </c>
      <c r="P386" s="110" t="s">
        <v>403</v>
      </c>
      <c r="Q386" s="113">
        <f>+IFERROR(IF(E386="DISTRIBUCION",((SUMIFS(M:M,D:D,DETALLADOMEDICAMENTOS!$D386,H:H,DETALLADOMEDICAMENTOS!$H386,P:P,"MARZO")+(SUMIFS(M:M,D:D,DETALLADOMEDICAMENTOS!$D386,H:H,DETALLADOMEDICAMENTOS!$H386,P:P,"ABRIL")))/(SUMIFS(L:L,D:D,DETALLADOMEDICAMENTOS!$D386,H:H,DETALLADOMEDICAMENTOS!$H386,P:P,"MARZO")+(SUMIFS(L:L,D:D,DETALLADOMEDICAMENTOS!$D386,H:H,DETALLADOMEDICAMENTOS!$H386,P:P,"ABRIL")))),(SUMIFS(K:K,D:D,DETALLADOMEDICAMENTOS!$D386,H:H,DETALLADOMEDICAMENTOS!$H386)/(SUMIFS(J:J,D:D,DETALLADOMEDICAMENTOS!$D386,H:H,DETALLADOMEDICAMENTOS!$H386)))),0)</f>
        <v>0.67307692307692313</v>
      </c>
      <c r="R386" s="114">
        <f>IF(DETALLADOMEDICAMENTOS!$E386="DISTRIBUCION",1/((COUNTIFS(B:B,DETALLADOMEDICAMENTOS!$B386,H:H,DETALLADOMEDICAMENTOS!$H386,P:P,"MARZO")+(COUNTIFS(B:B,DETALLADOMEDICAMENTOS!$B386,H:H,DETALLADOMEDICAMENTOS!$H386,P:P,"ABRIL")))),IF(DETALLADOMEDICAMENTOS!$E386="INTEGRAL",1/(COUNTIFS(B:B,DETALLADOMEDICAMENTOS!$B386)),0))</f>
        <v>0.2</v>
      </c>
      <c r="S386" s="111" t="str">
        <f>+IF(OR(DETALLADOMEDICAMENTOS!$P386="MARZO",DETALLADOMEDICAMENTOS!$P386="ABRIL"),IF(DETALLADOMEDICAMENTOS!$Q386=0,"Rojo",IF(AND(DETALLADOMEDICAMENTOS!$Q386&gt;0,DETALLADOMEDICAMENTOS!$Q386&lt;0.99),"Amarillo","Verde")),"")</f>
        <v/>
      </c>
      <c r="T386" s="115">
        <f>IF(DETALLADOMEDICAMENTOS!$E386="DISTRIBUCIoN",1/((COUNTIFS(B:B,DETALLADOMEDICAMENTOS!$B386,P:P,"MARZO")+(COUNTIFS(B:B,DETALLADOMEDICAMENTOS!$B386,P:P,"ABRIL")))),FALSE)</f>
        <v>6.25E-2</v>
      </c>
    </row>
    <row r="387" spans="1:20">
      <c r="A387" s="108" t="s">
        <v>37</v>
      </c>
      <c r="B387" s="109">
        <v>152</v>
      </c>
      <c r="C387" s="109">
        <v>3563</v>
      </c>
      <c r="D387" s="109" t="s">
        <v>595</v>
      </c>
      <c r="E387" s="109" t="s">
        <v>394</v>
      </c>
      <c r="F387" s="109" t="s">
        <v>19</v>
      </c>
      <c r="G387" s="109" t="s">
        <v>413</v>
      </c>
      <c r="H387" s="109" t="s">
        <v>409</v>
      </c>
      <c r="I387" s="109" t="s">
        <v>397</v>
      </c>
      <c r="J387" s="109" t="s">
        <v>381</v>
      </c>
      <c r="K387" s="110" t="s">
        <v>381</v>
      </c>
      <c r="L387" s="110">
        <v>120</v>
      </c>
      <c r="M387" s="111">
        <v>110</v>
      </c>
      <c r="N387" s="111" t="s">
        <v>603</v>
      </c>
      <c r="O387" s="112">
        <v>43839</v>
      </c>
      <c r="P387" s="110" t="s">
        <v>403</v>
      </c>
      <c r="Q387" s="113">
        <f>+IFERROR(IF(E387="DISTRIBUCION",((SUMIFS(M:M,D:D,DETALLADOMEDICAMENTOS!$D387,H:H,DETALLADOMEDICAMENTOS!$H387,P:P,"MARZO")+(SUMIFS(M:M,D:D,DETALLADOMEDICAMENTOS!$D387,H:H,DETALLADOMEDICAMENTOS!$H387,P:P,"ABRIL")))/(SUMIFS(L:L,D:D,DETALLADOMEDICAMENTOS!$D387,H:H,DETALLADOMEDICAMENTOS!$H387,P:P,"MARZO")+(SUMIFS(L:L,D:D,DETALLADOMEDICAMENTOS!$D387,H:H,DETALLADOMEDICAMENTOS!$H387,P:P,"ABRIL")))),(SUMIFS(K:K,D:D,DETALLADOMEDICAMENTOS!$D387,H:H,DETALLADOMEDICAMENTOS!$H387)/(SUMIFS(J:J,D:D,DETALLADOMEDICAMENTOS!$D387,H:H,DETALLADOMEDICAMENTOS!$H387)))),0)</f>
        <v>0.67307692307692313</v>
      </c>
      <c r="R387" s="114">
        <f>IF(DETALLADOMEDICAMENTOS!$E387="DISTRIBUCION",1/((COUNTIFS(B:B,DETALLADOMEDICAMENTOS!$B387,H:H,DETALLADOMEDICAMENTOS!$H387,P:P,"MARZO")+(COUNTIFS(B:B,DETALLADOMEDICAMENTOS!$B387,H:H,DETALLADOMEDICAMENTOS!$H387,P:P,"ABRIL")))),IF(DETALLADOMEDICAMENTOS!$E387="INTEGRAL",1/(COUNTIFS(B:B,DETALLADOMEDICAMENTOS!$B387)),0))</f>
        <v>0.2</v>
      </c>
      <c r="S387" s="111" t="str">
        <f>+IF(OR(DETALLADOMEDICAMENTOS!$P387="MARZO",DETALLADOMEDICAMENTOS!$P387="ABRIL"),IF(DETALLADOMEDICAMENTOS!$Q387=0,"Rojo",IF(AND(DETALLADOMEDICAMENTOS!$Q387&gt;0,DETALLADOMEDICAMENTOS!$Q387&lt;0.99),"Amarillo","Verde")),"")</f>
        <v/>
      </c>
      <c r="T387" s="115">
        <f>IF(DETALLADOMEDICAMENTOS!$E387="DISTRIBUCIoN",1/((COUNTIFS(B:B,DETALLADOMEDICAMENTOS!$B387,P:P,"MARZO")+(COUNTIFS(B:B,DETALLADOMEDICAMENTOS!$B387,P:P,"ABRIL")))),FALSE)</f>
        <v>6.25E-2</v>
      </c>
    </row>
    <row r="388" spans="1:20">
      <c r="A388" s="108" t="s">
        <v>37</v>
      </c>
      <c r="B388" s="109">
        <v>152</v>
      </c>
      <c r="C388" s="109">
        <v>3280</v>
      </c>
      <c r="D388" s="109" t="s">
        <v>595</v>
      </c>
      <c r="E388" s="109" t="s">
        <v>394</v>
      </c>
      <c r="F388" s="109" t="s">
        <v>19</v>
      </c>
      <c r="G388" s="109" t="s">
        <v>416</v>
      </c>
      <c r="H388" s="109" t="s">
        <v>409</v>
      </c>
      <c r="I388" s="109" t="s">
        <v>397</v>
      </c>
      <c r="J388" s="109" t="s">
        <v>381</v>
      </c>
      <c r="K388" s="110" t="s">
        <v>381</v>
      </c>
      <c r="L388" s="110">
        <v>100</v>
      </c>
      <c r="M388" s="111">
        <v>0</v>
      </c>
      <c r="N388" s="111"/>
      <c r="O388" s="112"/>
      <c r="P388" s="110" t="s">
        <v>399</v>
      </c>
      <c r="Q388" s="113">
        <f>+IFERROR(IF(E388="DISTRIBUCION",((SUMIFS(M:M,D:D,DETALLADOMEDICAMENTOS!$D388,H:H,DETALLADOMEDICAMENTOS!$H388,P:P,"MARZO")+(SUMIFS(M:M,D:D,DETALLADOMEDICAMENTOS!$D388,H:H,DETALLADOMEDICAMENTOS!$H388,P:P,"ABRIL")))/(SUMIFS(L:L,D:D,DETALLADOMEDICAMENTOS!$D388,H:H,DETALLADOMEDICAMENTOS!$H388,P:P,"MARZO")+(SUMIFS(L:L,D:D,DETALLADOMEDICAMENTOS!$D388,H:H,DETALLADOMEDICAMENTOS!$H388,P:P,"ABRIL")))),(SUMIFS(K:K,D:D,DETALLADOMEDICAMENTOS!$D388,H:H,DETALLADOMEDICAMENTOS!$H388)/(SUMIFS(J:J,D:D,DETALLADOMEDICAMENTOS!$D388,H:H,DETALLADOMEDICAMENTOS!$H388)))),0)</f>
        <v>0.67307692307692313</v>
      </c>
      <c r="R388" s="114">
        <f>IF(DETALLADOMEDICAMENTOS!$E388="DISTRIBUCION",1/((COUNTIFS(B:B,DETALLADOMEDICAMENTOS!$B388,H:H,DETALLADOMEDICAMENTOS!$H388,P:P,"MARZO")+(COUNTIFS(B:B,DETALLADOMEDICAMENTOS!$B388,H:H,DETALLADOMEDICAMENTOS!$H388,P:P,"ABRIL")))),IF(DETALLADOMEDICAMENTOS!$E388="INTEGRAL",1/(COUNTIFS(B:B,DETALLADOMEDICAMENTOS!$B388)),0))</f>
        <v>0.2</v>
      </c>
      <c r="S388" s="111" t="str">
        <f>+IF(OR(DETALLADOMEDICAMENTOS!$P388="MARZO",DETALLADOMEDICAMENTOS!$P388="ABRIL"),IF(DETALLADOMEDICAMENTOS!$Q388=0,"Rojo",IF(AND(DETALLADOMEDICAMENTOS!$Q388&gt;0,DETALLADOMEDICAMENTOS!$Q388&lt;0.99),"Amarillo","Verde")),"")</f>
        <v>Amarillo</v>
      </c>
      <c r="T388" s="115">
        <f>IF(DETALLADOMEDICAMENTOS!$E388="DISTRIBUCIoN",1/((COUNTIFS(B:B,DETALLADOMEDICAMENTOS!$B388,P:P,"MARZO")+(COUNTIFS(B:B,DETALLADOMEDICAMENTOS!$B388,P:P,"ABRIL")))),FALSE)</f>
        <v>6.25E-2</v>
      </c>
    </row>
    <row r="389" spans="1:20">
      <c r="A389" s="108" t="s">
        <v>37</v>
      </c>
      <c r="B389" s="109">
        <v>158</v>
      </c>
      <c r="C389" s="109">
        <v>3013</v>
      </c>
      <c r="D389" s="109" t="s">
        <v>604</v>
      </c>
      <c r="E389" s="109" t="s">
        <v>394</v>
      </c>
      <c r="F389" s="109" t="s">
        <v>19</v>
      </c>
      <c r="G389" s="109" t="s">
        <v>395</v>
      </c>
      <c r="H389" s="109" t="s">
        <v>396</v>
      </c>
      <c r="I389" s="109" t="s">
        <v>397</v>
      </c>
      <c r="J389" s="109" t="s">
        <v>381</v>
      </c>
      <c r="K389" s="110" t="s">
        <v>381</v>
      </c>
      <c r="L389" s="110">
        <v>1000</v>
      </c>
      <c r="M389" s="111">
        <v>1000</v>
      </c>
      <c r="N389" s="111" t="s">
        <v>605</v>
      </c>
      <c r="O389" s="112">
        <v>43909.525729166664</v>
      </c>
      <c r="P389" s="110" t="s">
        <v>399</v>
      </c>
      <c r="Q389" s="113">
        <f>+IFERROR(IF(E389="DISTRIBUCION",((SUMIFS(M:M,D:D,DETALLADOMEDICAMENTOS!$D389,H:H,DETALLADOMEDICAMENTOS!$H389,P:P,"MARZO")+(SUMIFS(M:M,D:D,DETALLADOMEDICAMENTOS!$D389,H:H,DETALLADOMEDICAMENTOS!$H389,P:P,"ABRIL")))/(SUMIFS(L:L,D:D,DETALLADOMEDICAMENTOS!$D389,H:H,DETALLADOMEDICAMENTOS!$H389,P:P,"MARZO")+(SUMIFS(L:L,D:D,DETALLADOMEDICAMENTOS!$D389,H:H,DETALLADOMEDICAMENTOS!$H389,P:P,"ABRIL")))),(SUMIFS(K:K,D:D,DETALLADOMEDICAMENTOS!$D389,H:H,DETALLADOMEDICAMENTOS!$H389)/(SUMIFS(J:J,D:D,DETALLADOMEDICAMENTOS!$D389,H:H,DETALLADOMEDICAMENTOS!$H389)))),0)</f>
        <v>0.7142857142857143</v>
      </c>
      <c r="R389" s="114">
        <f>IF(DETALLADOMEDICAMENTOS!$E389="DISTRIBUCION",1/((COUNTIFS(B:B,DETALLADOMEDICAMENTOS!$B389,H:H,DETALLADOMEDICAMENTOS!$H389,P:P,"MARZO")+(COUNTIFS(B:B,DETALLADOMEDICAMENTOS!$B389,H:H,DETALLADOMEDICAMENTOS!$H389,P:P,"ABRIL")))),IF(DETALLADOMEDICAMENTOS!$E389="INTEGRAL",1/(COUNTIFS(B:B,DETALLADOMEDICAMENTOS!$B389)),0))</f>
        <v>0.5</v>
      </c>
      <c r="S389" s="111" t="str">
        <f>+IF(OR(DETALLADOMEDICAMENTOS!$P389="MARZO",DETALLADOMEDICAMENTOS!$P389="ABRIL"),IF(DETALLADOMEDICAMENTOS!$Q389=0,"Rojo",IF(AND(DETALLADOMEDICAMENTOS!$Q389&gt;0,DETALLADOMEDICAMENTOS!$Q389&lt;0.99),"Amarillo","Verde")),"")</f>
        <v>Amarillo</v>
      </c>
      <c r="T389" s="115">
        <f>IF(DETALLADOMEDICAMENTOS!$E389="DISTRIBUCIoN",1/((COUNTIFS(B:B,DETALLADOMEDICAMENTOS!$B389,P:P,"MARZO")+(COUNTIFS(B:B,DETALLADOMEDICAMENTOS!$B389,P:P,"ABRIL")))),FALSE)</f>
        <v>5.8823529411764705E-2</v>
      </c>
    </row>
    <row r="390" spans="1:20">
      <c r="A390" s="108" t="s">
        <v>37</v>
      </c>
      <c r="B390" s="109">
        <v>158</v>
      </c>
      <c r="C390" s="109">
        <v>3173</v>
      </c>
      <c r="D390" s="109" t="s">
        <v>604</v>
      </c>
      <c r="E390" s="109" t="s">
        <v>394</v>
      </c>
      <c r="F390" s="109" t="s">
        <v>19</v>
      </c>
      <c r="G390" s="109" t="s">
        <v>422</v>
      </c>
      <c r="H390" s="109" t="s">
        <v>405</v>
      </c>
      <c r="I390" s="109" t="s">
        <v>397</v>
      </c>
      <c r="J390" s="109" t="s">
        <v>381</v>
      </c>
      <c r="K390" s="110" t="s">
        <v>381</v>
      </c>
      <c r="L390" s="110">
        <v>200</v>
      </c>
      <c r="M390" s="111">
        <v>200</v>
      </c>
      <c r="N390" s="111" t="s">
        <v>606</v>
      </c>
      <c r="O390" s="112">
        <v>43907</v>
      </c>
      <c r="P390" s="110" t="s">
        <v>399</v>
      </c>
      <c r="Q390" s="113">
        <f>+IFERROR(IF(E390="DISTRIBUCION",((SUMIFS(M:M,D:D,DETALLADOMEDICAMENTOS!$D390,H:H,DETALLADOMEDICAMENTOS!$H390,P:P,"MARZO")+(SUMIFS(M:M,D:D,DETALLADOMEDICAMENTOS!$D390,H:H,DETALLADOMEDICAMENTOS!$H390,P:P,"ABRIL")))/(SUMIFS(L:L,D:D,DETALLADOMEDICAMENTOS!$D390,H:H,DETALLADOMEDICAMENTOS!$H390,P:P,"MARZO")+(SUMIFS(L:L,D:D,DETALLADOMEDICAMENTOS!$D390,H:H,DETALLADOMEDICAMENTOS!$H390,P:P,"ABRIL")))),(SUMIFS(K:K,D:D,DETALLADOMEDICAMENTOS!$D390,H:H,DETALLADOMEDICAMENTOS!$H390)/(SUMIFS(J:J,D:D,DETALLADOMEDICAMENTOS!$D390,H:H,DETALLADOMEDICAMENTOS!$H390)))),0)</f>
        <v>0.37593984962406013</v>
      </c>
      <c r="R390" s="114">
        <f>IF(DETALLADOMEDICAMENTOS!$E390="DISTRIBUCION",1/((COUNTIFS(B:B,DETALLADOMEDICAMENTOS!$B390,H:H,DETALLADOMEDICAMENTOS!$H390,P:P,"MARZO")+(COUNTIFS(B:B,DETALLADOMEDICAMENTOS!$B390,H:H,DETALLADOMEDICAMENTOS!$H390,P:P,"ABRIL")))),IF(DETALLADOMEDICAMENTOS!$E390="INTEGRAL",1/(COUNTIFS(B:B,DETALLADOMEDICAMENTOS!$B390)),0))</f>
        <v>0.14285714285714285</v>
      </c>
      <c r="S390" s="111" t="str">
        <f>+IF(OR(DETALLADOMEDICAMENTOS!$P390="MARZO",DETALLADOMEDICAMENTOS!$P390="ABRIL"),IF(DETALLADOMEDICAMENTOS!$Q390=0,"Rojo",IF(AND(DETALLADOMEDICAMENTOS!$Q390&gt;0,DETALLADOMEDICAMENTOS!$Q390&lt;0.99),"Amarillo","Verde")),"")</f>
        <v>Amarillo</v>
      </c>
      <c r="T390" s="115">
        <f>IF(DETALLADOMEDICAMENTOS!$E390="DISTRIBUCIoN",1/((COUNTIFS(B:B,DETALLADOMEDICAMENTOS!$B390,P:P,"MARZO")+(COUNTIFS(B:B,DETALLADOMEDICAMENTOS!$B390,P:P,"ABRIL")))),FALSE)</f>
        <v>5.8823529411764705E-2</v>
      </c>
    </row>
    <row r="391" spans="1:20">
      <c r="A391" s="108" t="s">
        <v>37</v>
      </c>
      <c r="B391" s="109">
        <v>158</v>
      </c>
      <c r="C391" s="109">
        <v>3211</v>
      </c>
      <c r="D391" s="109" t="s">
        <v>604</v>
      </c>
      <c r="E391" s="109" t="s">
        <v>394</v>
      </c>
      <c r="F391" s="109" t="s">
        <v>19</v>
      </c>
      <c r="G391" s="109" t="s">
        <v>404</v>
      </c>
      <c r="H391" s="109" t="s">
        <v>405</v>
      </c>
      <c r="I391" s="109" t="s">
        <v>397</v>
      </c>
      <c r="J391" s="109" t="s">
        <v>381</v>
      </c>
      <c r="K391" s="110" t="s">
        <v>381</v>
      </c>
      <c r="L391" s="110">
        <v>100</v>
      </c>
      <c r="M391" s="111">
        <v>100</v>
      </c>
      <c r="N391" s="111" t="s">
        <v>606</v>
      </c>
      <c r="O391" s="112">
        <v>43907</v>
      </c>
      <c r="P391" s="110" t="s">
        <v>399</v>
      </c>
      <c r="Q391" s="113">
        <f>+IFERROR(IF(E391="DISTRIBUCION",((SUMIFS(M:M,D:D,DETALLADOMEDICAMENTOS!$D391,H:H,DETALLADOMEDICAMENTOS!$H391,P:P,"MARZO")+(SUMIFS(M:M,D:D,DETALLADOMEDICAMENTOS!$D391,H:H,DETALLADOMEDICAMENTOS!$H391,P:P,"ABRIL")))/(SUMIFS(L:L,D:D,DETALLADOMEDICAMENTOS!$D391,H:H,DETALLADOMEDICAMENTOS!$H391,P:P,"MARZO")+(SUMIFS(L:L,D:D,DETALLADOMEDICAMENTOS!$D391,H:H,DETALLADOMEDICAMENTOS!$H391,P:P,"ABRIL")))),(SUMIFS(K:K,D:D,DETALLADOMEDICAMENTOS!$D391,H:H,DETALLADOMEDICAMENTOS!$H391)/(SUMIFS(J:J,D:D,DETALLADOMEDICAMENTOS!$D391,H:H,DETALLADOMEDICAMENTOS!$H391)))),0)</f>
        <v>0.37593984962406013</v>
      </c>
      <c r="R391" s="114">
        <f>IF(DETALLADOMEDICAMENTOS!$E391="DISTRIBUCION",1/((COUNTIFS(B:B,DETALLADOMEDICAMENTOS!$B391,H:H,DETALLADOMEDICAMENTOS!$H391,P:P,"MARZO")+(COUNTIFS(B:B,DETALLADOMEDICAMENTOS!$B391,H:H,DETALLADOMEDICAMENTOS!$H391,P:P,"ABRIL")))),IF(DETALLADOMEDICAMENTOS!$E391="INTEGRAL",1/(COUNTIFS(B:B,DETALLADOMEDICAMENTOS!$B391)),0))</f>
        <v>0.14285714285714285</v>
      </c>
      <c r="S391" s="111" t="str">
        <f>+IF(OR(DETALLADOMEDICAMENTOS!$P391="MARZO",DETALLADOMEDICAMENTOS!$P391="ABRIL"),IF(DETALLADOMEDICAMENTOS!$Q391=0,"Rojo",IF(AND(DETALLADOMEDICAMENTOS!$Q391&gt;0,DETALLADOMEDICAMENTOS!$Q391&lt;0.99),"Amarillo","Verde")),"")</f>
        <v>Amarillo</v>
      </c>
      <c r="T391" s="115">
        <f>IF(DETALLADOMEDICAMENTOS!$E391="DISTRIBUCIoN",1/((COUNTIFS(B:B,DETALLADOMEDICAMENTOS!$B391,P:P,"MARZO")+(COUNTIFS(B:B,DETALLADOMEDICAMENTOS!$B391,P:P,"ABRIL")))),FALSE)</f>
        <v>5.8823529411764705E-2</v>
      </c>
    </row>
    <row r="392" spans="1:20">
      <c r="A392" s="108" t="s">
        <v>37</v>
      </c>
      <c r="B392" s="109">
        <v>158</v>
      </c>
      <c r="C392" s="109">
        <v>3245</v>
      </c>
      <c r="D392" s="109" t="s">
        <v>604</v>
      </c>
      <c r="E392" s="109" t="s">
        <v>394</v>
      </c>
      <c r="F392" s="109" t="s">
        <v>19</v>
      </c>
      <c r="G392" s="109" t="s">
        <v>407</v>
      </c>
      <c r="H392" s="109" t="s">
        <v>405</v>
      </c>
      <c r="I392" s="109" t="s">
        <v>397</v>
      </c>
      <c r="J392" s="109" t="s">
        <v>381</v>
      </c>
      <c r="K392" s="110" t="s">
        <v>381</v>
      </c>
      <c r="L392" s="110">
        <v>200</v>
      </c>
      <c r="M392" s="111">
        <v>200</v>
      </c>
      <c r="N392" s="111" t="s">
        <v>606</v>
      </c>
      <c r="O392" s="112">
        <v>43907</v>
      </c>
      <c r="P392" s="110" t="s">
        <v>399</v>
      </c>
      <c r="Q392" s="113">
        <f>+IFERROR(IF(E392="DISTRIBUCION",((SUMIFS(M:M,D:D,DETALLADOMEDICAMENTOS!$D392,H:H,DETALLADOMEDICAMENTOS!$H392,P:P,"MARZO")+(SUMIFS(M:M,D:D,DETALLADOMEDICAMENTOS!$D392,H:H,DETALLADOMEDICAMENTOS!$H392,P:P,"ABRIL")))/(SUMIFS(L:L,D:D,DETALLADOMEDICAMENTOS!$D392,H:H,DETALLADOMEDICAMENTOS!$H392,P:P,"MARZO")+(SUMIFS(L:L,D:D,DETALLADOMEDICAMENTOS!$D392,H:H,DETALLADOMEDICAMENTOS!$H392,P:P,"ABRIL")))),(SUMIFS(K:K,D:D,DETALLADOMEDICAMENTOS!$D392,H:H,DETALLADOMEDICAMENTOS!$H392)/(SUMIFS(J:J,D:D,DETALLADOMEDICAMENTOS!$D392,H:H,DETALLADOMEDICAMENTOS!$H392)))),0)</f>
        <v>0.37593984962406013</v>
      </c>
      <c r="R392" s="114">
        <f>IF(DETALLADOMEDICAMENTOS!$E392="DISTRIBUCION",1/((COUNTIFS(B:B,DETALLADOMEDICAMENTOS!$B392,H:H,DETALLADOMEDICAMENTOS!$H392,P:P,"MARZO")+(COUNTIFS(B:B,DETALLADOMEDICAMENTOS!$B392,H:H,DETALLADOMEDICAMENTOS!$H392,P:P,"ABRIL")))),IF(DETALLADOMEDICAMENTOS!$E392="INTEGRAL",1/(COUNTIFS(B:B,DETALLADOMEDICAMENTOS!$B392)),0))</f>
        <v>0.14285714285714285</v>
      </c>
      <c r="S392" s="111" t="str">
        <f>+IF(OR(DETALLADOMEDICAMENTOS!$P392="MARZO",DETALLADOMEDICAMENTOS!$P392="ABRIL"),IF(DETALLADOMEDICAMENTOS!$Q392=0,"Rojo",IF(AND(DETALLADOMEDICAMENTOS!$Q392&gt;0,DETALLADOMEDICAMENTOS!$Q392&lt;0.99),"Amarillo","Verde")),"")</f>
        <v>Amarillo</v>
      </c>
      <c r="T392" s="115">
        <f>IF(DETALLADOMEDICAMENTOS!$E392="DISTRIBUCIoN",1/((COUNTIFS(B:B,DETALLADOMEDICAMENTOS!$B392,P:P,"MARZO")+(COUNTIFS(B:B,DETALLADOMEDICAMENTOS!$B392,P:P,"ABRIL")))),FALSE)</f>
        <v>5.8823529411764705E-2</v>
      </c>
    </row>
    <row r="393" spans="1:20">
      <c r="A393" s="108" t="s">
        <v>37</v>
      </c>
      <c r="B393" s="109">
        <v>158</v>
      </c>
      <c r="C393" s="109">
        <v>3426</v>
      </c>
      <c r="D393" s="109" t="s">
        <v>604</v>
      </c>
      <c r="E393" s="109" t="s">
        <v>394</v>
      </c>
      <c r="F393" s="109" t="s">
        <v>19</v>
      </c>
      <c r="G393" s="109" t="s">
        <v>412</v>
      </c>
      <c r="H393" s="109" t="s">
        <v>409</v>
      </c>
      <c r="I393" s="109" t="s">
        <v>397</v>
      </c>
      <c r="J393" s="109" t="s">
        <v>381</v>
      </c>
      <c r="K393" s="110" t="s">
        <v>381</v>
      </c>
      <c r="L393" s="110">
        <v>100</v>
      </c>
      <c r="M393" s="111">
        <v>100</v>
      </c>
      <c r="N393" s="111" t="s">
        <v>607</v>
      </c>
      <c r="O393" s="112">
        <v>43912.426736111112</v>
      </c>
      <c r="P393" s="110" t="s">
        <v>399</v>
      </c>
      <c r="Q393" s="113">
        <f>+IFERROR(IF(E393="DISTRIBUCION",((SUMIFS(M:M,D:D,DETALLADOMEDICAMENTOS!$D393,H:H,DETALLADOMEDICAMENTOS!$H393,P:P,"MARZO")+(SUMIFS(M:M,D:D,DETALLADOMEDICAMENTOS!$D393,H:H,DETALLADOMEDICAMENTOS!$H393,P:P,"ABRIL")))/(SUMIFS(L:L,D:D,DETALLADOMEDICAMENTOS!$D393,H:H,DETALLADOMEDICAMENTOS!$H393,P:P,"MARZO")+(SUMIFS(L:L,D:D,DETALLADOMEDICAMENTOS!$D393,H:H,DETALLADOMEDICAMENTOS!$H393,P:P,"ABRIL")))),(SUMIFS(K:K,D:D,DETALLADOMEDICAMENTOS!$D393,H:H,DETALLADOMEDICAMENTOS!$H393)/(SUMIFS(J:J,D:D,DETALLADOMEDICAMENTOS!$D393,H:H,DETALLADOMEDICAMENTOS!$H393)))),0)</f>
        <v>0.34482758620689657</v>
      </c>
      <c r="R393" s="114">
        <f>IF(DETALLADOMEDICAMENTOS!$E393="DISTRIBUCION",1/((COUNTIFS(B:B,DETALLADOMEDICAMENTOS!$B393,H:H,DETALLADOMEDICAMENTOS!$H393,P:P,"MARZO")+(COUNTIFS(B:B,DETALLADOMEDICAMENTOS!$B393,H:H,DETALLADOMEDICAMENTOS!$H393,P:P,"ABRIL")))),IF(DETALLADOMEDICAMENTOS!$E393="INTEGRAL",1/(COUNTIFS(B:B,DETALLADOMEDICAMENTOS!$B393)),0))</f>
        <v>0.125</v>
      </c>
      <c r="S393" s="111" t="str">
        <f>+IF(OR(DETALLADOMEDICAMENTOS!$P393="MARZO",DETALLADOMEDICAMENTOS!$P393="ABRIL"),IF(DETALLADOMEDICAMENTOS!$Q393=0,"Rojo",IF(AND(DETALLADOMEDICAMENTOS!$Q393&gt;0,DETALLADOMEDICAMENTOS!$Q393&lt;0.99),"Amarillo","Verde")),"")</f>
        <v>Amarillo</v>
      </c>
      <c r="T393" s="115">
        <f>IF(DETALLADOMEDICAMENTOS!$E393="DISTRIBUCIoN",1/((COUNTIFS(B:B,DETALLADOMEDICAMENTOS!$B393,P:P,"MARZO")+(COUNTIFS(B:B,DETALLADOMEDICAMENTOS!$B393,P:P,"ABRIL")))),FALSE)</f>
        <v>5.8823529411764705E-2</v>
      </c>
    </row>
    <row r="394" spans="1:20">
      <c r="A394" s="108" t="s">
        <v>37</v>
      </c>
      <c r="B394" s="109">
        <v>158</v>
      </c>
      <c r="C394" s="109">
        <v>3498</v>
      </c>
      <c r="D394" s="109" t="s">
        <v>604</v>
      </c>
      <c r="E394" s="109" t="s">
        <v>394</v>
      </c>
      <c r="F394" s="109" t="s">
        <v>19</v>
      </c>
      <c r="G394" s="109" t="s">
        <v>415</v>
      </c>
      <c r="H394" s="109" t="s">
        <v>405</v>
      </c>
      <c r="I394" s="109" t="s">
        <v>397</v>
      </c>
      <c r="J394" s="109" t="s">
        <v>381</v>
      </c>
      <c r="K394" s="110" t="s">
        <v>381</v>
      </c>
      <c r="L394" s="110">
        <v>500</v>
      </c>
      <c r="M394" s="111">
        <v>0</v>
      </c>
      <c r="N394" s="111" t="s">
        <v>583</v>
      </c>
      <c r="O394" s="112" t="s">
        <v>583</v>
      </c>
      <c r="P394" s="110" t="s">
        <v>381</v>
      </c>
      <c r="Q394" s="113">
        <f>+IFERROR(IF(E394="DISTRIBUCION",((SUMIFS(M:M,D:D,DETALLADOMEDICAMENTOS!$D394,H:H,DETALLADOMEDICAMENTOS!$H394,P:P,"MARZO")+(SUMIFS(M:M,D:D,DETALLADOMEDICAMENTOS!$D394,H:H,DETALLADOMEDICAMENTOS!$H394,P:P,"ABRIL")))/(SUMIFS(L:L,D:D,DETALLADOMEDICAMENTOS!$D394,H:H,DETALLADOMEDICAMENTOS!$H394,P:P,"MARZO")+(SUMIFS(L:L,D:D,DETALLADOMEDICAMENTOS!$D394,H:H,DETALLADOMEDICAMENTOS!$H394,P:P,"ABRIL")))),(SUMIFS(K:K,D:D,DETALLADOMEDICAMENTOS!$D394,H:H,DETALLADOMEDICAMENTOS!$H394)/(SUMIFS(J:J,D:D,DETALLADOMEDICAMENTOS!$D394,H:H,DETALLADOMEDICAMENTOS!$H394)))),0)</f>
        <v>0.37593984962406013</v>
      </c>
      <c r="R394" s="114">
        <f>IF(DETALLADOMEDICAMENTOS!$E394="DISTRIBUCION",1/((COUNTIFS(B:B,DETALLADOMEDICAMENTOS!$B394,H:H,DETALLADOMEDICAMENTOS!$H394,P:P,"MARZO")+(COUNTIFS(B:B,DETALLADOMEDICAMENTOS!$B394,H:H,DETALLADOMEDICAMENTOS!$H394,P:P,"ABRIL")))),IF(DETALLADOMEDICAMENTOS!$E394="INTEGRAL",1/(COUNTIFS(B:B,DETALLADOMEDICAMENTOS!$B394)),0))</f>
        <v>0.14285714285714285</v>
      </c>
      <c r="S394" s="111" t="str">
        <f>+IF(OR(DETALLADOMEDICAMENTOS!$P394="MARZO",DETALLADOMEDICAMENTOS!$P394="ABRIL"),IF(DETALLADOMEDICAMENTOS!$Q394=0,"Rojo",IF(AND(DETALLADOMEDICAMENTOS!$Q394&gt;0,DETALLADOMEDICAMENTOS!$Q394&lt;0.99),"Amarillo","Verde")),"")</f>
        <v/>
      </c>
      <c r="T394" s="115">
        <f>IF(DETALLADOMEDICAMENTOS!$E394="DISTRIBUCIoN",1/((COUNTIFS(B:B,DETALLADOMEDICAMENTOS!$B394,P:P,"MARZO")+(COUNTIFS(B:B,DETALLADOMEDICAMENTOS!$B394,P:P,"ABRIL")))),FALSE)</f>
        <v>5.8823529411764705E-2</v>
      </c>
    </row>
    <row r="395" spans="1:20">
      <c r="A395" s="108" t="s">
        <v>37</v>
      </c>
      <c r="B395" s="109">
        <v>158</v>
      </c>
      <c r="C395" s="109">
        <v>3563</v>
      </c>
      <c r="D395" s="109" t="s">
        <v>604</v>
      </c>
      <c r="E395" s="109" t="s">
        <v>394</v>
      </c>
      <c r="F395" s="109" t="s">
        <v>19</v>
      </c>
      <c r="G395" s="109" t="s">
        <v>413</v>
      </c>
      <c r="H395" s="109" t="s">
        <v>409</v>
      </c>
      <c r="I395" s="109" t="s">
        <v>397</v>
      </c>
      <c r="J395" s="109" t="s">
        <v>381</v>
      </c>
      <c r="K395" s="110" t="s">
        <v>381</v>
      </c>
      <c r="L395" s="110">
        <v>400</v>
      </c>
      <c r="M395" s="111">
        <v>400</v>
      </c>
      <c r="N395" s="111" t="s">
        <v>606</v>
      </c>
      <c r="O395" s="112">
        <v>43907</v>
      </c>
      <c r="P395" s="110" t="s">
        <v>399</v>
      </c>
      <c r="Q395" s="113">
        <f>+IFERROR(IF(E395="DISTRIBUCION",((SUMIFS(M:M,D:D,DETALLADOMEDICAMENTOS!$D395,H:H,DETALLADOMEDICAMENTOS!$H395,P:P,"MARZO")+(SUMIFS(M:M,D:D,DETALLADOMEDICAMENTOS!$D395,H:H,DETALLADOMEDICAMENTOS!$H395,P:P,"ABRIL")))/(SUMIFS(L:L,D:D,DETALLADOMEDICAMENTOS!$D395,H:H,DETALLADOMEDICAMENTOS!$H395,P:P,"MARZO")+(SUMIFS(L:L,D:D,DETALLADOMEDICAMENTOS!$D395,H:H,DETALLADOMEDICAMENTOS!$H395,P:P,"ABRIL")))),(SUMIFS(K:K,D:D,DETALLADOMEDICAMENTOS!$D395,H:H,DETALLADOMEDICAMENTOS!$H395)/(SUMIFS(J:J,D:D,DETALLADOMEDICAMENTOS!$D395,H:H,DETALLADOMEDICAMENTOS!$H395)))),0)</f>
        <v>0.34482758620689657</v>
      </c>
      <c r="R395" s="114">
        <f>IF(DETALLADOMEDICAMENTOS!$E395="DISTRIBUCION",1/((COUNTIFS(B:B,DETALLADOMEDICAMENTOS!$B395,H:H,DETALLADOMEDICAMENTOS!$H395,P:P,"MARZO")+(COUNTIFS(B:B,DETALLADOMEDICAMENTOS!$B395,H:H,DETALLADOMEDICAMENTOS!$H395,P:P,"ABRIL")))),IF(DETALLADOMEDICAMENTOS!$E395="INTEGRAL",1/(COUNTIFS(B:B,DETALLADOMEDICAMENTOS!$B395)),0))</f>
        <v>0.125</v>
      </c>
      <c r="S395" s="111" t="str">
        <f>+IF(OR(DETALLADOMEDICAMENTOS!$P395="MARZO",DETALLADOMEDICAMENTOS!$P395="ABRIL"),IF(DETALLADOMEDICAMENTOS!$Q395=0,"Rojo",IF(AND(DETALLADOMEDICAMENTOS!$Q395&gt;0,DETALLADOMEDICAMENTOS!$Q395&lt;0.99),"Amarillo","Verde")),"")</f>
        <v>Amarillo</v>
      </c>
      <c r="T395" s="115">
        <f>IF(DETALLADOMEDICAMENTOS!$E395="DISTRIBUCIoN",1/((COUNTIFS(B:B,DETALLADOMEDICAMENTOS!$B395,P:P,"MARZO")+(COUNTIFS(B:B,DETALLADOMEDICAMENTOS!$B395,P:P,"ABRIL")))),FALSE)</f>
        <v>5.8823529411764705E-2</v>
      </c>
    </row>
    <row r="396" spans="1:20">
      <c r="A396" s="108" t="s">
        <v>37</v>
      </c>
      <c r="B396" s="109">
        <v>158</v>
      </c>
      <c r="C396" s="109">
        <v>3564</v>
      </c>
      <c r="D396" s="109" t="s">
        <v>604</v>
      </c>
      <c r="E396" s="109" t="s">
        <v>394</v>
      </c>
      <c r="F396" s="109" t="s">
        <v>19</v>
      </c>
      <c r="G396" s="109" t="s">
        <v>414</v>
      </c>
      <c r="H396" s="109" t="s">
        <v>409</v>
      </c>
      <c r="I396" s="109" t="s">
        <v>397</v>
      </c>
      <c r="J396" s="109" t="s">
        <v>381</v>
      </c>
      <c r="K396" s="110" t="s">
        <v>381</v>
      </c>
      <c r="L396" s="110">
        <v>100</v>
      </c>
      <c r="M396" s="111">
        <v>100</v>
      </c>
      <c r="N396" s="111" t="s">
        <v>607</v>
      </c>
      <c r="O396" s="112">
        <v>43912.426736111112</v>
      </c>
      <c r="P396" s="110" t="s">
        <v>399</v>
      </c>
      <c r="Q396" s="113">
        <f>+IFERROR(IF(E396="DISTRIBUCION",((SUMIFS(M:M,D:D,DETALLADOMEDICAMENTOS!$D396,H:H,DETALLADOMEDICAMENTOS!$H396,P:P,"MARZO")+(SUMIFS(M:M,D:D,DETALLADOMEDICAMENTOS!$D396,H:H,DETALLADOMEDICAMENTOS!$H396,P:P,"ABRIL")))/(SUMIFS(L:L,D:D,DETALLADOMEDICAMENTOS!$D396,H:H,DETALLADOMEDICAMENTOS!$H396,P:P,"MARZO")+(SUMIFS(L:L,D:D,DETALLADOMEDICAMENTOS!$D396,H:H,DETALLADOMEDICAMENTOS!$H396,P:P,"ABRIL")))),(SUMIFS(K:K,D:D,DETALLADOMEDICAMENTOS!$D396,H:H,DETALLADOMEDICAMENTOS!$H396)/(SUMIFS(J:J,D:D,DETALLADOMEDICAMENTOS!$D396,H:H,DETALLADOMEDICAMENTOS!$H396)))),0)</f>
        <v>0.34482758620689657</v>
      </c>
      <c r="R396" s="114">
        <f>IF(DETALLADOMEDICAMENTOS!$E396="DISTRIBUCION",1/((COUNTIFS(B:B,DETALLADOMEDICAMENTOS!$B396,H:H,DETALLADOMEDICAMENTOS!$H396,P:P,"MARZO")+(COUNTIFS(B:B,DETALLADOMEDICAMENTOS!$B396,H:H,DETALLADOMEDICAMENTOS!$H396,P:P,"ABRIL")))),IF(DETALLADOMEDICAMENTOS!$E396="INTEGRAL",1/(COUNTIFS(B:B,DETALLADOMEDICAMENTOS!$B396)),0))</f>
        <v>0.125</v>
      </c>
      <c r="S396" s="111" t="str">
        <f>+IF(OR(DETALLADOMEDICAMENTOS!$P396="MARZO",DETALLADOMEDICAMENTOS!$P396="ABRIL"),IF(DETALLADOMEDICAMENTOS!$Q396=0,"Rojo",IF(AND(DETALLADOMEDICAMENTOS!$Q396&gt;0,DETALLADOMEDICAMENTOS!$Q396&lt;0.99),"Amarillo","Verde")),"")</f>
        <v>Amarillo</v>
      </c>
      <c r="T396" s="115">
        <f>IF(DETALLADOMEDICAMENTOS!$E396="DISTRIBUCIoN",1/((COUNTIFS(B:B,DETALLADOMEDICAMENTOS!$B396,P:P,"MARZO")+(COUNTIFS(B:B,DETALLADOMEDICAMENTOS!$B396,P:P,"ABRIL")))),FALSE)</f>
        <v>5.8823529411764705E-2</v>
      </c>
    </row>
    <row r="397" spans="1:20">
      <c r="A397" s="108" t="s">
        <v>37</v>
      </c>
      <c r="B397" s="109">
        <v>158</v>
      </c>
      <c r="C397" s="109">
        <v>3013</v>
      </c>
      <c r="D397" s="109" t="s">
        <v>604</v>
      </c>
      <c r="E397" s="109" t="s">
        <v>394</v>
      </c>
      <c r="F397" s="109" t="s">
        <v>19</v>
      </c>
      <c r="G397" s="109" t="s">
        <v>395</v>
      </c>
      <c r="H397" s="109" t="s">
        <v>396</v>
      </c>
      <c r="I397" s="109" t="s">
        <v>397</v>
      </c>
      <c r="J397" s="109" t="s">
        <v>381</v>
      </c>
      <c r="K397" s="110" t="s">
        <v>381</v>
      </c>
      <c r="L397" s="110">
        <v>400</v>
      </c>
      <c r="M397" s="111">
        <v>400</v>
      </c>
      <c r="N397" s="111" t="s">
        <v>608</v>
      </c>
      <c r="O397" s="112">
        <v>43877.341643518521</v>
      </c>
      <c r="P397" s="110" t="s">
        <v>401</v>
      </c>
      <c r="Q397" s="113">
        <f>+IFERROR(IF(E397="DISTRIBUCION",((SUMIFS(M:M,D:D,DETALLADOMEDICAMENTOS!$D397,H:H,DETALLADOMEDICAMENTOS!$H397,P:P,"MARZO")+(SUMIFS(M:M,D:D,DETALLADOMEDICAMENTOS!$D397,H:H,DETALLADOMEDICAMENTOS!$H397,P:P,"ABRIL")))/(SUMIFS(L:L,D:D,DETALLADOMEDICAMENTOS!$D397,H:H,DETALLADOMEDICAMENTOS!$H397,P:P,"MARZO")+(SUMIFS(L:L,D:D,DETALLADOMEDICAMENTOS!$D397,H:H,DETALLADOMEDICAMENTOS!$H397,P:P,"ABRIL")))),(SUMIFS(K:K,D:D,DETALLADOMEDICAMENTOS!$D397,H:H,DETALLADOMEDICAMENTOS!$H397)/(SUMIFS(J:J,D:D,DETALLADOMEDICAMENTOS!$D397,H:H,DETALLADOMEDICAMENTOS!$H397)))),0)</f>
        <v>0.7142857142857143</v>
      </c>
      <c r="R397" s="114">
        <f>IF(DETALLADOMEDICAMENTOS!$E397="DISTRIBUCION",1/((COUNTIFS(B:B,DETALLADOMEDICAMENTOS!$B397,H:H,DETALLADOMEDICAMENTOS!$H397,P:P,"MARZO")+(COUNTIFS(B:B,DETALLADOMEDICAMENTOS!$B397,H:H,DETALLADOMEDICAMENTOS!$H397,P:P,"ABRIL")))),IF(DETALLADOMEDICAMENTOS!$E397="INTEGRAL",1/(COUNTIFS(B:B,DETALLADOMEDICAMENTOS!$B397)),0))</f>
        <v>0.5</v>
      </c>
      <c r="S397" s="111" t="str">
        <f>+IF(OR(DETALLADOMEDICAMENTOS!$P397="MARZO",DETALLADOMEDICAMENTOS!$P397="ABRIL"),IF(DETALLADOMEDICAMENTOS!$Q397=0,"Rojo",IF(AND(DETALLADOMEDICAMENTOS!$Q397&gt;0,DETALLADOMEDICAMENTOS!$Q397&lt;0.99),"Amarillo","Verde")),"")</f>
        <v/>
      </c>
      <c r="T397" s="115">
        <f>IF(DETALLADOMEDICAMENTOS!$E397="DISTRIBUCIoN",1/((COUNTIFS(B:B,DETALLADOMEDICAMENTOS!$B397,P:P,"MARZO")+(COUNTIFS(B:B,DETALLADOMEDICAMENTOS!$B397,P:P,"ABRIL")))),FALSE)</f>
        <v>5.8823529411764705E-2</v>
      </c>
    </row>
    <row r="398" spans="1:20">
      <c r="A398" s="108" t="s">
        <v>37</v>
      </c>
      <c r="B398" s="109">
        <v>158</v>
      </c>
      <c r="C398" s="109">
        <v>3173</v>
      </c>
      <c r="D398" s="109" t="s">
        <v>604</v>
      </c>
      <c r="E398" s="109" t="s">
        <v>394</v>
      </c>
      <c r="F398" s="109" t="s">
        <v>19</v>
      </c>
      <c r="G398" s="109" t="s">
        <v>422</v>
      </c>
      <c r="H398" s="109" t="s">
        <v>405</v>
      </c>
      <c r="I398" s="109" t="s">
        <v>397</v>
      </c>
      <c r="J398" s="109" t="s">
        <v>381</v>
      </c>
      <c r="K398" s="110" t="s">
        <v>381</v>
      </c>
      <c r="L398" s="110">
        <v>100</v>
      </c>
      <c r="M398" s="111">
        <v>400</v>
      </c>
      <c r="N398" s="111" t="s">
        <v>609</v>
      </c>
      <c r="O398" s="112">
        <v>43879.314988425926</v>
      </c>
      <c r="P398" s="110" t="s">
        <v>401</v>
      </c>
      <c r="Q398" s="113">
        <f>+IFERROR(IF(E398="DISTRIBUCION",((SUMIFS(M:M,D:D,DETALLADOMEDICAMENTOS!$D398,H:H,DETALLADOMEDICAMENTOS!$H398,P:P,"MARZO")+(SUMIFS(M:M,D:D,DETALLADOMEDICAMENTOS!$D398,H:H,DETALLADOMEDICAMENTOS!$H398,P:P,"ABRIL")))/(SUMIFS(L:L,D:D,DETALLADOMEDICAMENTOS!$D398,H:H,DETALLADOMEDICAMENTOS!$H398,P:P,"MARZO")+(SUMIFS(L:L,D:D,DETALLADOMEDICAMENTOS!$D398,H:H,DETALLADOMEDICAMENTOS!$H398,P:P,"ABRIL")))),(SUMIFS(K:K,D:D,DETALLADOMEDICAMENTOS!$D398,H:H,DETALLADOMEDICAMENTOS!$H398)/(SUMIFS(J:J,D:D,DETALLADOMEDICAMENTOS!$D398,H:H,DETALLADOMEDICAMENTOS!$H398)))),0)</f>
        <v>0.37593984962406013</v>
      </c>
      <c r="R398" s="114">
        <f>IF(DETALLADOMEDICAMENTOS!$E398="DISTRIBUCION",1/((COUNTIFS(B:B,DETALLADOMEDICAMENTOS!$B398,H:H,DETALLADOMEDICAMENTOS!$H398,P:P,"MARZO")+(COUNTIFS(B:B,DETALLADOMEDICAMENTOS!$B398,H:H,DETALLADOMEDICAMENTOS!$H398,P:P,"ABRIL")))),IF(DETALLADOMEDICAMENTOS!$E398="INTEGRAL",1/(COUNTIFS(B:B,DETALLADOMEDICAMENTOS!$B398)),0))</f>
        <v>0.14285714285714285</v>
      </c>
      <c r="S398" s="111" t="str">
        <f>+IF(OR(DETALLADOMEDICAMENTOS!$P398="MARZO",DETALLADOMEDICAMENTOS!$P398="ABRIL"),IF(DETALLADOMEDICAMENTOS!$Q398=0,"Rojo",IF(AND(DETALLADOMEDICAMENTOS!$Q398&gt;0,DETALLADOMEDICAMENTOS!$Q398&lt;0.99),"Amarillo","Verde")),"")</f>
        <v/>
      </c>
      <c r="T398" s="115">
        <f>IF(DETALLADOMEDICAMENTOS!$E398="DISTRIBUCIoN",1/((COUNTIFS(B:B,DETALLADOMEDICAMENTOS!$B398,P:P,"MARZO")+(COUNTIFS(B:B,DETALLADOMEDICAMENTOS!$B398,P:P,"ABRIL")))),FALSE)</f>
        <v>5.8823529411764705E-2</v>
      </c>
    </row>
    <row r="399" spans="1:20">
      <c r="A399" s="108" t="s">
        <v>37</v>
      </c>
      <c r="B399" s="109">
        <v>158</v>
      </c>
      <c r="C399" s="109">
        <v>3211</v>
      </c>
      <c r="D399" s="109" t="s">
        <v>604</v>
      </c>
      <c r="E399" s="109" t="s">
        <v>394</v>
      </c>
      <c r="F399" s="109" t="s">
        <v>19</v>
      </c>
      <c r="G399" s="109" t="s">
        <v>404</v>
      </c>
      <c r="H399" s="109" t="s">
        <v>405</v>
      </c>
      <c r="I399" s="109" t="s">
        <v>397</v>
      </c>
      <c r="J399" s="109" t="s">
        <v>381</v>
      </c>
      <c r="K399" s="110" t="s">
        <v>381</v>
      </c>
      <c r="L399" s="110">
        <v>50</v>
      </c>
      <c r="M399" s="111">
        <v>50</v>
      </c>
      <c r="N399" s="111" t="s">
        <v>610</v>
      </c>
      <c r="O399" s="112">
        <v>43884.384131944447</v>
      </c>
      <c r="P399" s="110" t="s">
        <v>401</v>
      </c>
      <c r="Q399" s="113">
        <f>+IFERROR(IF(E399="DISTRIBUCION",((SUMIFS(M:M,D:D,DETALLADOMEDICAMENTOS!$D399,H:H,DETALLADOMEDICAMENTOS!$H399,P:P,"MARZO")+(SUMIFS(M:M,D:D,DETALLADOMEDICAMENTOS!$D399,H:H,DETALLADOMEDICAMENTOS!$H399,P:P,"ABRIL")))/(SUMIFS(L:L,D:D,DETALLADOMEDICAMENTOS!$D399,H:H,DETALLADOMEDICAMENTOS!$H399,P:P,"MARZO")+(SUMIFS(L:L,D:D,DETALLADOMEDICAMENTOS!$D399,H:H,DETALLADOMEDICAMENTOS!$H399,P:P,"ABRIL")))),(SUMIFS(K:K,D:D,DETALLADOMEDICAMENTOS!$D399,H:H,DETALLADOMEDICAMENTOS!$H399)/(SUMIFS(J:J,D:D,DETALLADOMEDICAMENTOS!$D399,H:H,DETALLADOMEDICAMENTOS!$H399)))),0)</f>
        <v>0.37593984962406013</v>
      </c>
      <c r="R399" s="114">
        <f>IF(DETALLADOMEDICAMENTOS!$E399="DISTRIBUCION",1/((COUNTIFS(B:B,DETALLADOMEDICAMENTOS!$B399,H:H,DETALLADOMEDICAMENTOS!$H399,P:P,"MARZO")+(COUNTIFS(B:B,DETALLADOMEDICAMENTOS!$B399,H:H,DETALLADOMEDICAMENTOS!$H399,P:P,"ABRIL")))),IF(DETALLADOMEDICAMENTOS!$E399="INTEGRAL",1/(COUNTIFS(B:B,DETALLADOMEDICAMENTOS!$B399)),0))</f>
        <v>0.14285714285714285</v>
      </c>
      <c r="S399" s="111" t="str">
        <f>+IF(OR(DETALLADOMEDICAMENTOS!$P399="MARZO",DETALLADOMEDICAMENTOS!$P399="ABRIL"),IF(DETALLADOMEDICAMENTOS!$Q399=0,"Rojo",IF(AND(DETALLADOMEDICAMENTOS!$Q399&gt;0,DETALLADOMEDICAMENTOS!$Q399&lt;0.99),"Amarillo","Verde")),"")</f>
        <v/>
      </c>
      <c r="T399" s="115">
        <f>IF(DETALLADOMEDICAMENTOS!$E399="DISTRIBUCIoN",1/((COUNTIFS(B:B,DETALLADOMEDICAMENTOS!$B399,P:P,"MARZO")+(COUNTIFS(B:B,DETALLADOMEDICAMENTOS!$B399,P:P,"ABRIL")))),FALSE)</f>
        <v>5.8823529411764705E-2</v>
      </c>
    </row>
    <row r="400" spans="1:20">
      <c r="A400" s="108" t="s">
        <v>37</v>
      </c>
      <c r="B400" s="109">
        <v>158</v>
      </c>
      <c r="C400" s="109">
        <v>3245</v>
      </c>
      <c r="D400" s="109" t="s">
        <v>604</v>
      </c>
      <c r="E400" s="109" t="s">
        <v>394</v>
      </c>
      <c r="F400" s="109" t="s">
        <v>19</v>
      </c>
      <c r="G400" s="109" t="s">
        <v>407</v>
      </c>
      <c r="H400" s="109" t="s">
        <v>405</v>
      </c>
      <c r="I400" s="109" t="s">
        <v>397</v>
      </c>
      <c r="J400" s="109" t="s">
        <v>381</v>
      </c>
      <c r="K400" s="110" t="s">
        <v>381</v>
      </c>
      <c r="L400" s="110">
        <v>200</v>
      </c>
      <c r="M400" s="111">
        <v>200</v>
      </c>
      <c r="N400" s="111" t="s">
        <v>610</v>
      </c>
      <c r="O400" s="112">
        <v>43884.384131944447</v>
      </c>
      <c r="P400" s="110" t="s">
        <v>401</v>
      </c>
      <c r="Q400" s="113">
        <f>+IFERROR(IF(E400="DISTRIBUCION",((SUMIFS(M:M,D:D,DETALLADOMEDICAMENTOS!$D400,H:H,DETALLADOMEDICAMENTOS!$H400,P:P,"MARZO")+(SUMIFS(M:M,D:D,DETALLADOMEDICAMENTOS!$D400,H:H,DETALLADOMEDICAMENTOS!$H400,P:P,"ABRIL")))/(SUMIFS(L:L,D:D,DETALLADOMEDICAMENTOS!$D400,H:H,DETALLADOMEDICAMENTOS!$H400,P:P,"MARZO")+(SUMIFS(L:L,D:D,DETALLADOMEDICAMENTOS!$D400,H:H,DETALLADOMEDICAMENTOS!$H400,P:P,"ABRIL")))),(SUMIFS(K:K,D:D,DETALLADOMEDICAMENTOS!$D400,H:H,DETALLADOMEDICAMENTOS!$H400)/(SUMIFS(J:J,D:D,DETALLADOMEDICAMENTOS!$D400,H:H,DETALLADOMEDICAMENTOS!$H400)))),0)</f>
        <v>0.37593984962406013</v>
      </c>
      <c r="R400" s="114">
        <f>IF(DETALLADOMEDICAMENTOS!$E400="DISTRIBUCION",1/((COUNTIFS(B:B,DETALLADOMEDICAMENTOS!$B400,H:H,DETALLADOMEDICAMENTOS!$H400,P:P,"MARZO")+(COUNTIFS(B:B,DETALLADOMEDICAMENTOS!$B400,H:H,DETALLADOMEDICAMENTOS!$H400,P:P,"ABRIL")))),IF(DETALLADOMEDICAMENTOS!$E400="INTEGRAL",1/(COUNTIFS(B:B,DETALLADOMEDICAMENTOS!$B400)),0))</f>
        <v>0.14285714285714285</v>
      </c>
      <c r="S400" s="111" t="str">
        <f>+IF(OR(DETALLADOMEDICAMENTOS!$P400="MARZO",DETALLADOMEDICAMENTOS!$P400="ABRIL"),IF(DETALLADOMEDICAMENTOS!$Q400=0,"Rojo",IF(AND(DETALLADOMEDICAMENTOS!$Q400&gt;0,DETALLADOMEDICAMENTOS!$Q400&lt;0.99),"Amarillo","Verde")),"")</f>
        <v/>
      </c>
      <c r="T400" s="115">
        <f>IF(DETALLADOMEDICAMENTOS!$E400="DISTRIBUCIoN",1/((COUNTIFS(B:B,DETALLADOMEDICAMENTOS!$B400,P:P,"MARZO")+(COUNTIFS(B:B,DETALLADOMEDICAMENTOS!$B400,P:P,"ABRIL")))),FALSE)</f>
        <v>5.8823529411764705E-2</v>
      </c>
    </row>
    <row r="401" spans="1:20">
      <c r="A401" s="108" t="s">
        <v>37</v>
      </c>
      <c r="B401" s="109">
        <v>158</v>
      </c>
      <c r="C401" s="109">
        <v>3409</v>
      </c>
      <c r="D401" s="109" t="s">
        <v>604</v>
      </c>
      <c r="E401" s="109" t="s">
        <v>394</v>
      </c>
      <c r="F401" s="109" t="s">
        <v>19</v>
      </c>
      <c r="G401" s="109" t="s">
        <v>545</v>
      </c>
      <c r="H401" s="109" t="s">
        <v>405</v>
      </c>
      <c r="I401" s="109" t="s">
        <v>397</v>
      </c>
      <c r="J401" s="109" t="s">
        <v>381</v>
      </c>
      <c r="K401" s="110" t="s">
        <v>381</v>
      </c>
      <c r="L401" s="110">
        <v>100</v>
      </c>
      <c r="M401" s="111">
        <v>100</v>
      </c>
      <c r="N401" s="111" t="s">
        <v>608</v>
      </c>
      <c r="O401" s="112">
        <v>43877.341643518521</v>
      </c>
      <c r="P401" s="110" t="s">
        <v>401</v>
      </c>
      <c r="Q401" s="113">
        <f>+IFERROR(IF(E401="DISTRIBUCION",((SUMIFS(M:M,D:D,DETALLADOMEDICAMENTOS!$D401,H:H,DETALLADOMEDICAMENTOS!$H401,P:P,"MARZO")+(SUMIFS(M:M,D:D,DETALLADOMEDICAMENTOS!$D401,H:H,DETALLADOMEDICAMENTOS!$H401,P:P,"ABRIL")))/(SUMIFS(L:L,D:D,DETALLADOMEDICAMENTOS!$D401,H:H,DETALLADOMEDICAMENTOS!$H401,P:P,"MARZO")+(SUMIFS(L:L,D:D,DETALLADOMEDICAMENTOS!$D401,H:H,DETALLADOMEDICAMENTOS!$H401,P:P,"ABRIL")))),(SUMIFS(K:K,D:D,DETALLADOMEDICAMENTOS!$D401,H:H,DETALLADOMEDICAMENTOS!$H401)/(SUMIFS(J:J,D:D,DETALLADOMEDICAMENTOS!$D401,H:H,DETALLADOMEDICAMENTOS!$H401)))),0)</f>
        <v>0.37593984962406013</v>
      </c>
      <c r="R401" s="114">
        <f>IF(DETALLADOMEDICAMENTOS!$E401="DISTRIBUCION",1/((COUNTIFS(B:B,DETALLADOMEDICAMENTOS!$B401,H:H,DETALLADOMEDICAMENTOS!$H401,P:P,"MARZO")+(COUNTIFS(B:B,DETALLADOMEDICAMENTOS!$B401,H:H,DETALLADOMEDICAMENTOS!$H401,P:P,"ABRIL")))),IF(DETALLADOMEDICAMENTOS!$E401="INTEGRAL",1/(COUNTIFS(B:B,DETALLADOMEDICAMENTOS!$B401)),0))</f>
        <v>0.14285714285714285</v>
      </c>
      <c r="S401" s="111" t="str">
        <f>+IF(OR(DETALLADOMEDICAMENTOS!$P401="MARZO",DETALLADOMEDICAMENTOS!$P401="ABRIL"),IF(DETALLADOMEDICAMENTOS!$Q401=0,"Rojo",IF(AND(DETALLADOMEDICAMENTOS!$Q401&gt;0,DETALLADOMEDICAMENTOS!$Q401&lt;0.99),"Amarillo","Verde")),"")</f>
        <v/>
      </c>
      <c r="T401" s="115">
        <f>IF(DETALLADOMEDICAMENTOS!$E401="DISTRIBUCIoN",1/((COUNTIFS(B:B,DETALLADOMEDICAMENTOS!$B401,P:P,"MARZO")+(COUNTIFS(B:B,DETALLADOMEDICAMENTOS!$B401,P:P,"ABRIL")))),FALSE)</f>
        <v>5.8823529411764705E-2</v>
      </c>
    </row>
    <row r="402" spans="1:20">
      <c r="A402" s="108" t="s">
        <v>37</v>
      </c>
      <c r="B402" s="109">
        <v>158</v>
      </c>
      <c r="C402" s="109">
        <v>3426</v>
      </c>
      <c r="D402" s="109" t="s">
        <v>604</v>
      </c>
      <c r="E402" s="109" t="s">
        <v>394</v>
      </c>
      <c r="F402" s="109" t="s">
        <v>19</v>
      </c>
      <c r="G402" s="109" t="s">
        <v>412</v>
      </c>
      <c r="H402" s="109" t="s">
        <v>409</v>
      </c>
      <c r="I402" s="109" t="s">
        <v>397</v>
      </c>
      <c r="J402" s="109" t="s">
        <v>381</v>
      </c>
      <c r="K402" s="110" t="s">
        <v>381</v>
      </c>
      <c r="L402" s="110">
        <v>150</v>
      </c>
      <c r="M402" s="111">
        <v>150</v>
      </c>
      <c r="N402" s="111" t="s">
        <v>608</v>
      </c>
      <c r="O402" s="112">
        <v>43877.341643518521</v>
      </c>
      <c r="P402" s="110" t="s">
        <v>401</v>
      </c>
      <c r="Q402" s="113">
        <f>+IFERROR(IF(E402="DISTRIBUCION",((SUMIFS(M:M,D:D,DETALLADOMEDICAMENTOS!$D402,H:H,DETALLADOMEDICAMENTOS!$H402,P:P,"MARZO")+(SUMIFS(M:M,D:D,DETALLADOMEDICAMENTOS!$D402,H:H,DETALLADOMEDICAMENTOS!$H402,P:P,"ABRIL")))/(SUMIFS(L:L,D:D,DETALLADOMEDICAMENTOS!$D402,H:H,DETALLADOMEDICAMENTOS!$H402,P:P,"MARZO")+(SUMIFS(L:L,D:D,DETALLADOMEDICAMENTOS!$D402,H:H,DETALLADOMEDICAMENTOS!$H402,P:P,"ABRIL")))),(SUMIFS(K:K,D:D,DETALLADOMEDICAMENTOS!$D402,H:H,DETALLADOMEDICAMENTOS!$H402)/(SUMIFS(J:J,D:D,DETALLADOMEDICAMENTOS!$D402,H:H,DETALLADOMEDICAMENTOS!$H402)))),0)</f>
        <v>0.34482758620689657</v>
      </c>
      <c r="R402" s="114">
        <f>IF(DETALLADOMEDICAMENTOS!$E402="DISTRIBUCION",1/((COUNTIFS(B:B,DETALLADOMEDICAMENTOS!$B402,H:H,DETALLADOMEDICAMENTOS!$H402,P:P,"MARZO")+(COUNTIFS(B:B,DETALLADOMEDICAMENTOS!$B402,H:H,DETALLADOMEDICAMENTOS!$H402,P:P,"ABRIL")))),IF(DETALLADOMEDICAMENTOS!$E402="INTEGRAL",1/(COUNTIFS(B:B,DETALLADOMEDICAMENTOS!$B402)),0))</f>
        <v>0.125</v>
      </c>
      <c r="S402" s="111" t="str">
        <f>+IF(OR(DETALLADOMEDICAMENTOS!$P402="MARZO",DETALLADOMEDICAMENTOS!$P402="ABRIL"),IF(DETALLADOMEDICAMENTOS!$Q402=0,"Rojo",IF(AND(DETALLADOMEDICAMENTOS!$Q402&gt;0,DETALLADOMEDICAMENTOS!$Q402&lt;0.99),"Amarillo","Verde")),"")</f>
        <v/>
      </c>
      <c r="T402" s="115">
        <f>IF(DETALLADOMEDICAMENTOS!$E402="DISTRIBUCIoN",1/((COUNTIFS(B:B,DETALLADOMEDICAMENTOS!$B402,P:P,"MARZO")+(COUNTIFS(B:B,DETALLADOMEDICAMENTOS!$B402,P:P,"ABRIL")))),FALSE)</f>
        <v>5.8823529411764705E-2</v>
      </c>
    </row>
    <row r="403" spans="1:20">
      <c r="A403" s="108" t="s">
        <v>37</v>
      </c>
      <c r="B403" s="109">
        <v>158</v>
      </c>
      <c r="C403" s="109">
        <v>3498</v>
      </c>
      <c r="D403" s="109" t="s">
        <v>604</v>
      </c>
      <c r="E403" s="109" t="s">
        <v>394</v>
      </c>
      <c r="F403" s="109" t="s">
        <v>19</v>
      </c>
      <c r="G403" s="109" t="s">
        <v>415</v>
      </c>
      <c r="H403" s="109" t="s">
        <v>405</v>
      </c>
      <c r="I403" s="109" t="s">
        <v>397</v>
      </c>
      <c r="J403" s="109" t="s">
        <v>381</v>
      </c>
      <c r="K403" s="110" t="s">
        <v>381</v>
      </c>
      <c r="L403" s="110">
        <v>150</v>
      </c>
      <c r="M403" s="111">
        <v>150</v>
      </c>
      <c r="N403" s="111" t="s">
        <v>610</v>
      </c>
      <c r="O403" s="112">
        <v>43884.384131944447</v>
      </c>
      <c r="P403" s="110" t="s">
        <v>401</v>
      </c>
      <c r="Q403" s="113">
        <f>+IFERROR(IF(E403="DISTRIBUCION",((SUMIFS(M:M,D:D,DETALLADOMEDICAMENTOS!$D403,H:H,DETALLADOMEDICAMENTOS!$H403,P:P,"MARZO")+(SUMIFS(M:M,D:D,DETALLADOMEDICAMENTOS!$D403,H:H,DETALLADOMEDICAMENTOS!$H403,P:P,"ABRIL")))/(SUMIFS(L:L,D:D,DETALLADOMEDICAMENTOS!$D403,H:H,DETALLADOMEDICAMENTOS!$H403,P:P,"MARZO")+(SUMIFS(L:L,D:D,DETALLADOMEDICAMENTOS!$D403,H:H,DETALLADOMEDICAMENTOS!$H403,P:P,"ABRIL")))),(SUMIFS(K:K,D:D,DETALLADOMEDICAMENTOS!$D403,H:H,DETALLADOMEDICAMENTOS!$H403)/(SUMIFS(J:J,D:D,DETALLADOMEDICAMENTOS!$D403,H:H,DETALLADOMEDICAMENTOS!$H403)))),0)</f>
        <v>0.37593984962406013</v>
      </c>
      <c r="R403" s="114">
        <f>IF(DETALLADOMEDICAMENTOS!$E403="DISTRIBUCION",1/((COUNTIFS(B:B,DETALLADOMEDICAMENTOS!$B403,H:H,DETALLADOMEDICAMENTOS!$H403,P:P,"MARZO")+(COUNTIFS(B:B,DETALLADOMEDICAMENTOS!$B403,H:H,DETALLADOMEDICAMENTOS!$H403,P:P,"ABRIL")))),IF(DETALLADOMEDICAMENTOS!$E403="INTEGRAL",1/(COUNTIFS(B:B,DETALLADOMEDICAMENTOS!$B403)),0))</f>
        <v>0.14285714285714285</v>
      </c>
      <c r="S403" s="111" t="str">
        <f>+IF(OR(DETALLADOMEDICAMENTOS!$P403="MARZO",DETALLADOMEDICAMENTOS!$P403="ABRIL"),IF(DETALLADOMEDICAMENTOS!$Q403=0,"Rojo",IF(AND(DETALLADOMEDICAMENTOS!$Q403&gt;0,DETALLADOMEDICAMENTOS!$Q403&lt;0.99),"Amarillo","Verde")),"")</f>
        <v/>
      </c>
      <c r="T403" s="115">
        <f>IF(DETALLADOMEDICAMENTOS!$E403="DISTRIBUCIoN",1/((COUNTIFS(B:B,DETALLADOMEDICAMENTOS!$B403,P:P,"MARZO")+(COUNTIFS(B:B,DETALLADOMEDICAMENTOS!$B403,P:P,"ABRIL")))),FALSE)</f>
        <v>5.8823529411764705E-2</v>
      </c>
    </row>
    <row r="404" spans="1:20">
      <c r="A404" s="108" t="s">
        <v>37</v>
      </c>
      <c r="B404" s="109">
        <v>158</v>
      </c>
      <c r="C404" s="109">
        <v>3563</v>
      </c>
      <c r="D404" s="109" t="s">
        <v>604</v>
      </c>
      <c r="E404" s="109" t="s">
        <v>394</v>
      </c>
      <c r="F404" s="109" t="s">
        <v>19</v>
      </c>
      <c r="G404" s="109" t="s">
        <v>413</v>
      </c>
      <c r="H404" s="109" t="s">
        <v>409</v>
      </c>
      <c r="I404" s="109" t="s">
        <v>397</v>
      </c>
      <c r="J404" s="109" t="s">
        <v>381</v>
      </c>
      <c r="K404" s="110" t="s">
        <v>381</v>
      </c>
      <c r="L404" s="110">
        <v>200</v>
      </c>
      <c r="M404" s="111">
        <v>200</v>
      </c>
      <c r="N404" s="111" t="s">
        <v>610</v>
      </c>
      <c r="O404" s="112">
        <v>43884.384131944447</v>
      </c>
      <c r="P404" s="110" t="s">
        <v>401</v>
      </c>
      <c r="Q404" s="113">
        <f>+IFERROR(IF(E404="DISTRIBUCION",((SUMIFS(M:M,D:D,DETALLADOMEDICAMENTOS!$D404,H:H,DETALLADOMEDICAMENTOS!$H404,P:P,"MARZO")+(SUMIFS(M:M,D:D,DETALLADOMEDICAMENTOS!$D404,H:H,DETALLADOMEDICAMENTOS!$H404,P:P,"ABRIL")))/(SUMIFS(L:L,D:D,DETALLADOMEDICAMENTOS!$D404,H:H,DETALLADOMEDICAMENTOS!$H404,P:P,"MARZO")+(SUMIFS(L:L,D:D,DETALLADOMEDICAMENTOS!$D404,H:H,DETALLADOMEDICAMENTOS!$H404,P:P,"ABRIL")))),(SUMIFS(K:K,D:D,DETALLADOMEDICAMENTOS!$D404,H:H,DETALLADOMEDICAMENTOS!$H404)/(SUMIFS(J:J,D:D,DETALLADOMEDICAMENTOS!$D404,H:H,DETALLADOMEDICAMENTOS!$H404)))),0)</f>
        <v>0.34482758620689657</v>
      </c>
      <c r="R404" s="114">
        <f>IF(DETALLADOMEDICAMENTOS!$E404="DISTRIBUCION",1/((COUNTIFS(B:B,DETALLADOMEDICAMENTOS!$B404,H:H,DETALLADOMEDICAMENTOS!$H404,P:P,"MARZO")+(COUNTIFS(B:B,DETALLADOMEDICAMENTOS!$B404,H:H,DETALLADOMEDICAMENTOS!$H404,P:P,"ABRIL")))),IF(DETALLADOMEDICAMENTOS!$E404="INTEGRAL",1/(COUNTIFS(B:B,DETALLADOMEDICAMENTOS!$B404)),0))</f>
        <v>0.125</v>
      </c>
      <c r="S404" s="111" t="str">
        <f>+IF(OR(DETALLADOMEDICAMENTOS!$P404="MARZO",DETALLADOMEDICAMENTOS!$P404="ABRIL"),IF(DETALLADOMEDICAMENTOS!$Q404=0,"Rojo",IF(AND(DETALLADOMEDICAMENTOS!$Q404&gt;0,DETALLADOMEDICAMENTOS!$Q404&lt;0.99),"Amarillo","Verde")),"")</f>
        <v/>
      </c>
      <c r="T404" s="115">
        <f>IF(DETALLADOMEDICAMENTOS!$E404="DISTRIBUCIoN",1/((COUNTIFS(B:B,DETALLADOMEDICAMENTOS!$B404,P:P,"MARZO")+(COUNTIFS(B:B,DETALLADOMEDICAMENTOS!$B404,P:P,"ABRIL")))),FALSE)</f>
        <v>5.8823529411764705E-2</v>
      </c>
    </row>
    <row r="405" spans="1:20">
      <c r="A405" s="108" t="s">
        <v>37</v>
      </c>
      <c r="B405" s="109">
        <v>158</v>
      </c>
      <c r="C405" s="109">
        <v>3564</v>
      </c>
      <c r="D405" s="109" t="s">
        <v>604</v>
      </c>
      <c r="E405" s="109" t="s">
        <v>394</v>
      </c>
      <c r="F405" s="109" t="s">
        <v>19</v>
      </c>
      <c r="G405" s="109" t="s">
        <v>414</v>
      </c>
      <c r="H405" s="109" t="s">
        <v>409</v>
      </c>
      <c r="I405" s="109" t="s">
        <v>397</v>
      </c>
      <c r="J405" s="109" t="s">
        <v>381</v>
      </c>
      <c r="K405" s="110" t="s">
        <v>381</v>
      </c>
      <c r="L405" s="110">
        <v>100</v>
      </c>
      <c r="M405" s="111">
        <v>100</v>
      </c>
      <c r="N405" s="111" t="s">
        <v>608</v>
      </c>
      <c r="O405" s="112">
        <v>43877.341643518521</v>
      </c>
      <c r="P405" s="110" t="s">
        <v>401</v>
      </c>
      <c r="Q405" s="113">
        <f>+IFERROR(IF(E405="DISTRIBUCION",((SUMIFS(M:M,D:D,DETALLADOMEDICAMENTOS!$D405,H:H,DETALLADOMEDICAMENTOS!$H405,P:P,"MARZO")+(SUMIFS(M:M,D:D,DETALLADOMEDICAMENTOS!$D405,H:H,DETALLADOMEDICAMENTOS!$H405,P:P,"ABRIL")))/(SUMIFS(L:L,D:D,DETALLADOMEDICAMENTOS!$D405,H:H,DETALLADOMEDICAMENTOS!$H405,P:P,"MARZO")+(SUMIFS(L:L,D:D,DETALLADOMEDICAMENTOS!$D405,H:H,DETALLADOMEDICAMENTOS!$H405,P:P,"ABRIL")))),(SUMIFS(K:K,D:D,DETALLADOMEDICAMENTOS!$D405,H:H,DETALLADOMEDICAMENTOS!$H405)/(SUMIFS(J:J,D:D,DETALLADOMEDICAMENTOS!$D405,H:H,DETALLADOMEDICAMENTOS!$H405)))),0)</f>
        <v>0.34482758620689657</v>
      </c>
      <c r="R405" s="114">
        <f>IF(DETALLADOMEDICAMENTOS!$E405="DISTRIBUCION",1/((COUNTIFS(B:B,DETALLADOMEDICAMENTOS!$B405,H:H,DETALLADOMEDICAMENTOS!$H405,P:P,"MARZO")+(COUNTIFS(B:B,DETALLADOMEDICAMENTOS!$B405,H:H,DETALLADOMEDICAMENTOS!$H405,P:P,"ABRIL")))),IF(DETALLADOMEDICAMENTOS!$E405="INTEGRAL",1/(COUNTIFS(B:B,DETALLADOMEDICAMENTOS!$B405)),0))</f>
        <v>0.125</v>
      </c>
      <c r="S405" s="111" t="str">
        <f>+IF(OR(DETALLADOMEDICAMENTOS!$P405="MARZO",DETALLADOMEDICAMENTOS!$P405="ABRIL"),IF(DETALLADOMEDICAMENTOS!$Q405=0,"Rojo",IF(AND(DETALLADOMEDICAMENTOS!$Q405&gt;0,DETALLADOMEDICAMENTOS!$Q405&lt;0.99),"Amarillo","Verde")),"")</f>
        <v/>
      </c>
      <c r="T405" s="115">
        <f>IF(DETALLADOMEDICAMENTOS!$E405="DISTRIBUCIoN",1/((COUNTIFS(B:B,DETALLADOMEDICAMENTOS!$B405,P:P,"MARZO")+(COUNTIFS(B:B,DETALLADOMEDICAMENTOS!$B405,P:P,"ABRIL")))),FALSE)</f>
        <v>5.8823529411764705E-2</v>
      </c>
    </row>
    <row r="406" spans="1:20">
      <c r="A406" s="108" t="s">
        <v>37</v>
      </c>
      <c r="B406" s="109">
        <v>158</v>
      </c>
      <c r="C406" s="109">
        <v>3013</v>
      </c>
      <c r="D406" s="109" t="s">
        <v>604</v>
      </c>
      <c r="E406" s="109" t="s">
        <v>394</v>
      </c>
      <c r="F406" s="109" t="s">
        <v>19</v>
      </c>
      <c r="G406" s="109" t="s">
        <v>395</v>
      </c>
      <c r="H406" s="109" t="s">
        <v>396</v>
      </c>
      <c r="I406" s="109" t="s">
        <v>397</v>
      </c>
      <c r="J406" s="109" t="s">
        <v>381</v>
      </c>
      <c r="K406" s="110" t="s">
        <v>381</v>
      </c>
      <c r="L406" s="110">
        <v>1000</v>
      </c>
      <c r="M406" s="111">
        <v>1000</v>
      </c>
      <c r="N406" s="111" t="s">
        <v>611</v>
      </c>
      <c r="O406" s="112">
        <v>43861</v>
      </c>
      <c r="P406" s="110" t="s">
        <v>403</v>
      </c>
      <c r="Q406" s="113">
        <f>+IFERROR(IF(E406="DISTRIBUCION",((SUMIFS(M:M,D:D,DETALLADOMEDICAMENTOS!$D406,H:H,DETALLADOMEDICAMENTOS!$H406,P:P,"MARZO")+(SUMIFS(M:M,D:D,DETALLADOMEDICAMENTOS!$D406,H:H,DETALLADOMEDICAMENTOS!$H406,P:P,"ABRIL")))/(SUMIFS(L:L,D:D,DETALLADOMEDICAMENTOS!$D406,H:H,DETALLADOMEDICAMENTOS!$H406,P:P,"MARZO")+(SUMIFS(L:L,D:D,DETALLADOMEDICAMENTOS!$D406,H:H,DETALLADOMEDICAMENTOS!$H406,P:P,"ABRIL")))),(SUMIFS(K:K,D:D,DETALLADOMEDICAMENTOS!$D406,H:H,DETALLADOMEDICAMENTOS!$H406)/(SUMIFS(J:J,D:D,DETALLADOMEDICAMENTOS!$D406,H:H,DETALLADOMEDICAMENTOS!$H406)))),0)</f>
        <v>0.7142857142857143</v>
      </c>
      <c r="R406" s="114">
        <f>IF(DETALLADOMEDICAMENTOS!$E406="DISTRIBUCION",1/((COUNTIFS(B:B,DETALLADOMEDICAMENTOS!$B406,H:H,DETALLADOMEDICAMENTOS!$H406,P:P,"MARZO")+(COUNTIFS(B:B,DETALLADOMEDICAMENTOS!$B406,H:H,DETALLADOMEDICAMENTOS!$H406,P:P,"ABRIL")))),IF(DETALLADOMEDICAMENTOS!$E406="INTEGRAL",1/(COUNTIFS(B:B,DETALLADOMEDICAMENTOS!$B406)),0))</f>
        <v>0.5</v>
      </c>
      <c r="S406" s="111" t="str">
        <f>+IF(OR(DETALLADOMEDICAMENTOS!$P406="MARZO",DETALLADOMEDICAMENTOS!$P406="ABRIL"),IF(DETALLADOMEDICAMENTOS!$Q406=0,"Rojo",IF(AND(DETALLADOMEDICAMENTOS!$Q406&gt;0,DETALLADOMEDICAMENTOS!$Q406&lt;0.99),"Amarillo","Verde")),"")</f>
        <v/>
      </c>
      <c r="T406" s="115">
        <f>IF(DETALLADOMEDICAMENTOS!$E406="DISTRIBUCIoN",1/((COUNTIFS(B:B,DETALLADOMEDICAMENTOS!$B406,P:P,"MARZO")+(COUNTIFS(B:B,DETALLADOMEDICAMENTOS!$B406,P:P,"ABRIL")))),FALSE)</f>
        <v>5.8823529411764705E-2</v>
      </c>
    </row>
    <row r="407" spans="1:20">
      <c r="A407" s="108" t="s">
        <v>37</v>
      </c>
      <c r="B407" s="109">
        <v>158</v>
      </c>
      <c r="C407" s="109">
        <v>3173</v>
      </c>
      <c r="D407" s="109" t="s">
        <v>604</v>
      </c>
      <c r="E407" s="109" t="s">
        <v>394</v>
      </c>
      <c r="F407" s="109" t="s">
        <v>19</v>
      </c>
      <c r="G407" s="109" t="s">
        <v>422</v>
      </c>
      <c r="H407" s="109" t="s">
        <v>405</v>
      </c>
      <c r="I407" s="109" t="s">
        <v>397</v>
      </c>
      <c r="J407" s="109" t="s">
        <v>381</v>
      </c>
      <c r="K407" s="110" t="s">
        <v>381</v>
      </c>
      <c r="L407" s="110">
        <v>600</v>
      </c>
      <c r="M407" s="111">
        <v>600</v>
      </c>
      <c r="N407" s="111" t="s">
        <v>612</v>
      </c>
      <c r="O407" s="112">
        <v>43837</v>
      </c>
      <c r="P407" s="110" t="s">
        <v>403</v>
      </c>
      <c r="Q407" s="113">
        <f>+IFERROR(IF(E407="DISTRIBUCION",((SUMIFS(M:M,D:D,DETALLADOMEDICAMENTOS!$D407,H:H,DETALLADOMEDICAMENTOS!$H407,P:P,"MARZO")+(SUMIFS(M:M,D:D,DETALLADOMEDICAMENTOS!$D407,H:H,DETALLADOMEDICAMENTOS!$H407,P:P,"ABRIL")))/(SUMIFS(L:L,D:D,DETALLADOMEDICAMENTOS!$D407,H:H,DETALLADOMEDICAMENTOS!$H407,P:P,"MARZO")+(SUMIFS(L:L,D:D,DETALLADOMEDICAMENTOS!$D407,H:H,DETALLADOMEDICAMENTOS!$H407,P:P,"ABRIL")))),(SUMIFS(K:K,D:D,DETALLADOMEDICAMENTOS!$D407,H:H,DETALLADOMEDICAMENTOS!$H407)/(SUMIFS(J:J,D:D,DETALLADOMEDICAMENTOS!$D407,H:H,DETALLADOMEDICAMENTOS!$H407)))),0)</f>
        <v>0.37593984962406013</v>
      </c>
      <c r="R407" s="114">
        <f>IF(DETALLADOMEDICAMENTOS!$E407="DISTRIBUCION",1/((COUNTIFS(B:B,DETALLADOMEDICAMENTOS!$B407,H:H,DETALLADOMEDICAMENTOS!$H407,P:P,"MARZO")+(COUNTIFS(B:B,DETALLADOMEDICAMENTOS!$B407,H:H,DETALLADOMEDICAMENTOS!$H407,P:P,"ABRIL")))),IF(DETALLADOMEDICAMENTOS!$E407="INTEGRAL",1/(COUNTIFS(B:B,DETALLADOMEDICAMENTOS!$B407)),0))</f>
        <v>0.14285714285714285</v>
      </c>
      <c r="S407" s="111" t="str">
        <f>+IF(OR(DETALLADOMEDICAMENTOS!$P407="MARZO",DETALLADOMEDICAMENTOS!$P407="ABRIL"),IF(DETALLADOMEDICAMENTOS!$Q407=0,"Rojo",IF(AND(DETALLADOMEDICAMENTOS!$Q407&gt;0,DETALLADOMEDICAMENTOS!$Q407&lt;0.99),"Amarillo","Verde")),"")</f>
        <v/>
      </c>
      <c r="T407" s="115">
        <f>IF(DETALLADOMEDICAMENTOS!$E407="DISTRIBUCIoN",1/((COUNTIFS(B:B,DETALLADOMEDICAMENTOS!$B407,P:P,"MARZO")+(COUNTIFS(B:B,DETALLADOMEDICAMENTOS!$B407,P:P,"ABRIL")))),FALSE)</f>
        <v>5.8823529411764705E-2</v>
      </c>
    </row>
    <row r="408" spans="1:20">
      <c r="A408" s="108" t="s">
        <v>37</v>
      </c>
      <c r="B408" s="109">
        <v>158</v>
      </c>
      <c r="C408" s="109">
        <v>3211</v>
      </c>
      <c r="D408" s="109" t="s">
        <v>604</v>
      </c>
      <c r="E408" s="109" t="s">
        <v>394</v>
      </c>
      <c r="F408" s="109" t="s">
        <v>19</v>
      </c>
      <c r="G408" s="109" t="s">
        <v>404</v>
      </c>
      <c r="H408" s="109" t="s">
        <v>405</v>
      </c>
      <c r="I408" s="109" t="s">
        <v>397</v>
      </c>
      <c r="J408" s="109" t="s">
        <v>381</v>
      </c>
      <c r="K408" s="110" t="s">
        <v>381</v>
      </c>
      <c r="L408" s="110">
        <v>200</v>
      </c>
      <c r="M408" s="111">
        <v>200</v>
      </c>
      <c r="N408" s="111" t="s">
        <v>612</v>
      </c>
      <c r="O408" s="112">
        <v>43837</v>
      </c>
      <c r="P408" s="110" t="s">
        <v>403</v>
      </c>
      <c r="Q408" s="113">
        <f>+IFERROR(IF(E408="DISTRIBUCION",((SUMIFS(M:M,D:D,DETALLADOMEDICAMENTOS!$D408,H:H,DETALLADOMEDICAMENTOS!$H408,P:P,"MARZO")+(SUMIFS(M:M,D:D,DETALLADOMEDICAMENTOS!$D408,H:H,DETALLADOMEDICAMENTOS!$H408,P:P,"ABRIL")))/(SUMIFS(L:L,D:D,DETALLADOMEDICAMENTOS!$D408,H:H,DETALLADOMEDICAMENTOS!$H408,P:P,"MARZO")+(SUMIFS(L:L,D:D,DETALLADOMEDICAMENTOS!$D408,H:H,DETALLADOMEDICAMENTOS!$H408,P:P,"ABRIL")))),(SUMIFS(K:K,D:D,DETALLADOMEDICAMENTOS!$D408,H:H,DETALLADOMEDICAMENTOS!$H408)/(SUMIFS(J:J,D:D,DETALLADOMEDICAMENTOS!$D408,H:H,DETALLADOMEDICAMENTOS!$H408)))),0)</f>
        <v>0.37593984962406013</v>
      </c>
      <c r="R408" s="114">
        <f>IF(DETALLADOMEDICAMENTOS!$E408="DISTRIBUCION",1/((COUNTIFS(B:B,DETALLADOMEDICAMENTOS!$B408,H:H,DETALLADOMEDICAMENTOS!$H408,P:P,"MARZO")+(COUNTIFS(B:B,DETALLADOMEDICAMENTOS!$B408,H:H,DETALLADOMEDICAMENTOS!$H408,P:P,"ABRIL")))),IF(DETALLADOMEDICAMENTOS!$E408="INTEGRAL",1/(COUNTIFS(B:B,DETALLADOMEDICAMENTOS!$B408)),0))</f>
        <v>0.14285714285714285</v>
      </c>
      <c r="S408" s="111" t="str">
        <f>+IF(OR(DETALLADOMEDICAMENTOS!$P408="MARZO",DETALLADOMEDICAMENTOS!$P408="ABRIL"),IF(DETALLADOMEDICAMENTOS!$Q408=0,"Rojo",IF(AND(DETALLADOMEDICAMENTOS!$Q408&gt;0,DETALLADOMEDICAMENTOS!$Q408&lt;0.99),"Amarillo","Verde")),"")</f>
        <v/>
      </c>
      <c r="T408" s="115">
        <f>IF(DETALLADOMEDICAMENTOS!$E408="DISTRIBUCIoN",1/((COUNTIFS(B:B,DETALLADOMEDICAMENTOS!$B408,P:P,"MARZO")+(COUNTIFS(B:B,DETALLADOMEDICAMENTOS!$B408,P:P,"ABRIL")))),FALSE)</f>
        <v>5.8823529411764705E-2</v>
      </c>
    </row>
    <row r="409" spans="1:20">
      <c r="A409" s="108" t="s">
        <v>37</v>
      </c>
      <c r="B409" s="109">
        <v>158</v>
      </c>
      <c r="C409" s="109">
        <v>3245</v>
      </c>
      <c r="D409" s="109" t="s">
        <v>604</v>
      </c>
      <c r="E409" s="109" t="s">
        <v>394</v>
      </c>
      <c r="F409" s="109" t="s">
        <v>19</v>
      </c>
      <c r="G409" s="109" t="s">
        <v>407</v>
      </c>
      <c r="H409" s="109" t="s">
        <v>405</v>
      </c>
      <c r="I409" s="109" t="s">
        <v>397</v>
      </c>
      <c r="J409" s="109" t="s">
        <v>381</v>
      </c>
      <c r="K409" s="110" t="s">
        <v>381</v>
      </c>
      <c r="L409" s="110">
        <v>400</v>
      </c>
      <c r="M409" s="111">
        <v>0</v>
      </c>
      <c r="N409" s="111" t="s">
        <v>613</v>
      </c>
      <c r="O409" s="112">
        <v>43861</v>
      </c>
      <c r="P409" s="110" t="s">
        <v>403</v>
      </c>
      <c r="Q409" s="113">
        <f>+IFERROR(IF(E409="DISTRIBUCION",((SUMIFS(M:M,D:D,DETALLADOMEDICAMENTOS!$D409,H:H,DETALLADOMEDICAMENTOS!$H409,P:P,"MARZO")+(SUMIFS(M:M,D:D,DETALLADOMEDICAMENTOS!$D409,H:H,DETALLADOMEDICAMENTOS!$H409,P:P,"ABRIL")))/(SUMIFS(L:L,D:D,DETALLADOMEDICAMENTOS!$D409,H:H,DETALLADOMEDICAMENTOS!$H409,P:P,"MARZO")+(SUMIFS(L:L,D:D,DETALLADOMEDICAMENTOS!$D409,H:H,DETALLADOMEDICAMENTOS!$H409,P:P,"ABRIL")))),(SUMIFS(K:K,D:D,DETALLADOMEDICAMENTOS!$D409,H:H,DETALLADOMEDICAMENTOS!$H409)/(SUMIFS(J:J,D:D,DETALLADOMEDICAMENTOS!$D409,H:H,DETALLADOMEDICAMENTOS!$H409)))),0)</f>
        <v>0.37593984962406013</v>
      </c>
      <c r="R409" s="114">
        <f>IF(DETALLADOMEDICAMENTOS!$E409="DISTRIBUCION",1/((COUNTIFS(B:B,DETALLADOMEDICAMENTOS!$B409,H:H,DETALLADOMEDICAMENTOS!$H409,P:P,"MARZO")+(COUNTIFS(B:B,DETALLADOMEDICAMENTOS!$B409,H:H,DETALLADOMEDICAMENTOS!$H409,P:P,"ABRIL")))),IF(DETALLADOMEDICAMENTOS!$E409="INTEGRAL",1/(COUNTIFS(B:B,DETALLADOMEDICAMENTOS!$B409)),0))</f>
        <v>0.14285714285714285</v>
      </c>
      <c r="S409" s="111" t="str">
        <f>+IF(OR(DETALLADOMEDICAMENTOS!$P409="MARZO",DETALLADOMEDICAMENTOS!$P409="ABRIL"),IF(DETALLADOMEDICAMENTOS!$Q409=0,"Rojo",IF(AND(DETALLADOMEDICAMENTOS!$Q409&gt;0,DETALLADOMEDICAMENTOS!$Q409&lt;0.99),"Amarillo","Verde")),"")</f>
        <v/>
      </c>
      <c r="T409" s="115">
        <f>IF(DETALLADOMEDICAMENTOS!$E409="DISTRIBUCIoN",1/((COUNTIFS(B:B,DETALLADOMEDICAMENTOS!$B409,P:P,"MARZO")+(COUNTIFS(B:B,DETALLADOMEDICAMENTOS!$B409,P:P,"ABRIL")))),FALSE)</f>
        <v>5.8823529411764705E-2</v>
      </c>
    </row>
    <row r="410" spans="1:20">
      <c r="A410" s="108" t="s">
        <v>37</v>
      </c>
      <c r="B410" s="109">
        <v>158</v>
      </c>
      <c r="C410" s="109">
        <v>3424</v>
      </c>
      <c r="D410" s="109" t="s">
        <v>604</v>
      </c>
      <c r="E410" s="109" t="s">
        <v>394</v>
      </c>
      <c r="F410" s="109" t="s">
        <v>19</v>
      </c>
      <c r="G410" s="109" t="s">
        <v>408</v>
      </c>
      <c r="H410" s="109" t="s">
        <v>409</v>
      </c>
      <c r="I410" s="109" t="s">
        <v>397</v>
      </c>
      <c r="J410" s="109" t="s">
        <v>381</v>
      </c>
      <c r="K410" s="110" t="s">
        <v>381</v>
      </c>
      <c r="L410" s="110">
        <v>200</v>
      </c>
      <c r="M410" s="111">
        <v>200</v>
      </c>
      <c r="N410" s="111" t="s">
        <v>611</v>
      </c>
      <c r="O410" s="112">
        <v>43861</v>
      </c>
      <c r="P410" s="110" t="s">
        <v>403</v>
      </c>
      <c r="Q410" s="113">
        <f>+IFERROR(IF(E410="DISTRIBUCION",((SUMIFS(M:M,D:D,DETALLADOMEDICAMENTOS!$D410,H:H,DETALLADOMEDICAMENTOS!$H410,P:P,"MARZO")+(SUMIFS(M:M,D:D,DETALLADOMEDICAMENTOS!$D410,H:H,DETALLADOMEDICAMENTOS!$H410,P:P,"ABRIL")))/(SUMIFS(L:L,D:D,DETALLADOMEDICAMENTOS!$D410,H:H,DETALLADOMEDICAMENTOS!$H410,P:P,"MARZO")+(SUMIFS(L:L,D:D,DETALLADOMEDICAMENTOS!$D410,H:H,DETALLADOMEDICAMENTOS!$H410,P:P,"ABRIL")))),(SUMIFS(K:K,D:D,DETALLADOMEDICAMENTOS!$D410,H:H,DETALLADOMEDICAMENTOS!$H410)/(SUMIFS(J:J,D:D,DETALLADOMEDICAMENTOS!$D410,H:H,DETALLADOMEDICAMENTOS!$H410)))),0)</f>
        <v>0.34482758620689657</v>
      </c>
      <c r="R410" s="114">
        <f>IF(DETALLADOMEDICAMENTOS!$E410="DISTRIBUCION",1/((COUNTIFS(B:B,DETALLADOMEDICAMENTOS!$B410,H:H,DETALLADOMEDICAMENTOS!$H410,P:P,"MARZO")+(COUNTIFS(B:B,DETALLADOMEDICAMENTOS!$B410,H:H,DETALLADOMEDICAMENTOS!$H410,P:P,"ABRIL")))),IF(DETALLADOMEDICAMENTOS!$E410="INTEGRAL",1/(COUNTIFS(B:B,DETALLADOMEDICAMENTOS!$B410)),0))</f>
        <v>0.125</v>
      </c>
      <c r="S410" s="111" t="str">
        <f>+IF(OR(DETALLADOMEDICAMENTOS!$P410="MARZO",DETALLADOMEDICAMENTOS!$P410="ABRIL"),IF(DETALLADOMEDICAMENTOS!$Q410=0,"Rojo",IF(AND(DETALLADOMEDICAMENTOS!$Q410&gt;0,DETALLADOMEDICAMENTOS!$Q410&lt;0.99),"Amarillo","Verde")),"")</f>
        <v/>
      </c>
      <c r="T410" s="115">
        <f>IF(DETALLADOMEDICAMENTOS!$E410="DISTRIBUCIoN",1/((COUNTIFS(B:B,DETALLADOMEDICAMENTOS!$B410,P:P,"MARZO")+(COUNTIFS(B:B,DETALLADOMEDICAMENTOS!$B410,P:P,"ABRIL")))),FALSE)</f>
        <v>5.8823529411764705E-2</v>
      </c>
    </row>
    <row r="411" spans="1:20">
      <c r="A411" s="108" t="s">
        <v>37</v>
      </c>
      <c r="B411" s="109">
        <v>158</v>
      </c>
      <c r="C411" s="109">
        <v>3426</v>
      </c>
      <c r="D411" s="109" t="s">
        <v>604</v>
      </c>
      <c r="E411" s="109" t="s">
        <v>394</v>
      </c>
      <c r="F411" s="109" t="s">
        <v>19</v>
      </c>
      <c r="G411" s="109" t="s">
        <v>412</v>
      </c>
      <c r="H411" s="109" t="s">
        <v>409</v>
      </c>
      <c r="I411" s="109" t="s">
        <v>397</v>
      </c>
      <c r="J411" s="109" t="s">
        <v>381</v>
      </c>
      <c r="K411" s="110" t="s">
        <v>381</v>
      </c>
      <c r="L411" s="110">
        <v>600</v>
      </c>
      <c r="M411" s="111">
        <v>600</v>
      </c>
      <c r="N411" s="111" t="s">
        <v>611</v>
      </c>
      <c r="O411" s="112">
        <v>43861</v>
      </c>
      <c r="P411" s="110" t="s">
        <v>403</v>
      </c>
      <c r="Q411" s="113">
        <f>+IFERROR(IF(E411="DISTRIBUCION",((SUMIFS(M:M,D:D,DETALLADOMEDICAMENTOS!$D411,H:H,DETALLADOMEDICAMENTOS!$H411,P:P,"MARZO")+(SUMIFS(M:M,D:D,DETALLADOMEDICAMENTOS!$D411,H:H,DETALLADOMEDICAMENTOS!$H411,P:P,"ABRIL")))/(SUMIFS(L:L,D:D,DETALLADOMEDICAMENTOS!$D411,H:H,DETALLADOMEDICAMENTOS!$H411,P:P,"MARZO")+(SUMIFS(L:L,D:D,DETALLADOMEDICAMENTOS!$D411,H:H,DETALLADOMEDICAMENTOS!$H411,P:P,"ABRIL")))),(SUMIFS(K:K,D:D,DETALLADOMEDICAMENTOS!$D411,H:H,DETALLADOMEDICAMENTOS!$H411)/(SUMIFS(J:J,D:D,DETALLADOMEDICAMENTOS!$D411,H:H,DETALLADOMEDICAMENTOS!$H411)))),0)</f>
        <v>0.34482758620689657</v>
      </c>
      <c r="R411" s="114">
        <f>IF(DETALLADOMEDICAMENTOS!$E411="DISTRIBUCION",1/((COUNTIFS(B:B,DETALLADOMEDICAMENTOS!$B411,H:H,DETALLADOMEDICAMENTOS!$H411,P:P,"MARZO")+(COUNTIFS(B:B,DETALLADOMEDICAMENTOS!$B411,H:H,DETALLADOMEDICAMENTOS!$H411,P:P,"ABRIL")))),IF(DETALLADOMEDICAMENTOS!$E411="INTEGRAL",1/(COUNTIFS(B:B,DETALLADOMEDICAMENTOS!$B411)),0))</f>
        <v>0.125</v>
      </c>
      <c r="S411" s="111" t="str">
        <f>+IF(OR(DETALLADOMEDICAMENTOS!$P411="MARZO",DETALLADOMEDICAMENTOS!$P411="ABRIL"),IF(DETALLADOMEDICAMENTOS!$Q411=0,"Rojo",IF(AND(DETALLADOMEDICAMENTOS!$Q411&gt;0,DETALLADOMEDICAMENTOS!$Q411&lt;0.99),"Amarillo","Verde")),"")</f>
        <v/>
      </c>
      <c r="T411" s="115">
        <f>IF(DETALLADOMEDICAMENTOS!$E411="DISTRIBUCIoN",1/((COUNTIFS(B:B,DETALLADOMEDICAMENTOS!$B411,P:P,"MARZO")+(COUNTIFS(B:B,DETALLADOMEDICAMENTOS!$B411,P:P,"ABRIL")))),FALSE)</f>
        <v>5.8823529411764705E-2</v>
      </c>
    </row>
    <row r="412" spans="1:20">
      <c r="A412" s="108" t="s">
        <v>37</v>
      </c>
      <c r="B412" s="109">
        <v>158</v>
      </c>
      <c r="C412" s="109">
        <v>3498</v>
      </c>
      <c r="D412" s="109" t="s">
        <v>604</v>
      </c>
      <c r="E412" s="109" t="s">
        <v>394</v>
      </c>
      <c r="F412" s="109" t="s">
        <v>19</v>
      </c>
      <c r="G412" s="109" t="s">
        <v>415</v>
      </c>
      <c r="H412" s="109" t="s">
        <v>405</v>
      </c>
      <c r="I412" s="109" t="s">
        <v>397</v>
      </c>
      <c r="J412" s="109" t="s">
        <v>381</v>
      </c>
      <c r="K412" s="110" t="s">
        <v>381</v>
      </c>
      <c r="L412" s="110">
        <v>600</v>
      </c>
      <c r="M412" s="111">
        <v>600</v>
      </c>
      <c r="N412" s="111" t="s">
        <v>614</v>
      </c>
      <c r="O412" s="112">
        <v>43861</v>
      </c>
      <c r="P412" s="110" t="s">
        <v>403</v>
      </c>
      <c r="Q412" s="113">
        <f>+IFERROR(IF(E412="DISTRIBUCION",((SUMIFS(M:M,D:D,DETALLADOMEDICAMENTOS!$D412,H:H,DETALLADOMEDICAMENTOS!$H412,P:P,"MARZO")+(SUMIFS(M:M,D:D,DETALLADOMEDICAMENTOS!$D412,H:H,DETALLADOMEDICAMENTOS!$H412,P:P,"ABRIL")))/(SUMIFS(L:L,D:D,DETALLADOMEDICAMENTOS!$D412,H:H,DETALLADOMEDICAMENTOS!$H412,P:P,"MARZO")+(SUMIFS(L:L,D:D,DETALLADOMEDICAMENTOS!$D412,H:H,DETALLADOMEDICAMENTOS!$H412,P:P,"ABRIL")))),(SUMIFS(K:K,D:D,DETALLADOMEDICAMENTOS!$D412,H:H,DETALLADOMEDICAMENTOS!$H412)/(SUMIFS(J:J,D:D,DETALLADOMEDICAMENTOS!$D412,H:H,DETALLADOMEDICAMENTOS!$H412)))),0)</f>
        <v>0.37593984962406013</v>
      </c>
      <c r="R412" s="114">
        <f>IF(DETALLADOMEDICAMENTOS!$E412="DISTRIBUCION",1/((COUNTIFS(B:B,DETALLADOMEDICAMENTOS!$B412,H:H,DETALLADOMEDICAMENTOS!$H412,P:P,"MARZO")+(COUNTIFS(B:B,DETALLADOMEDICAMENTOS!$B412,H:H,DETALLADOMEDICAMENTOS!$H412,P:P,"ABRIL")))),IF(DETALLADOMEDICAMENTOS!$E412="INTEGRAL",1/(COUNTIFS(B:B,DETALLADOMEDICAMENTOS!$B412)),0))</f>
        <v>0.14285714285714285</v>
      </c>
      <c r="S412" s="111" t="str">
        <f>+IF(OR(DETALLADOMEDICAMENTOS!$P412="MARZO",DETALLADOMEDICAMENTOS!$P412="ABRIL"),IF(DETALLADOMEDICAMENTOS!$Q412=0,"Rojo",IF(AND(DETALLADOMEDICAMENTOS!$Q412&gt;0,DETALLADOMEDICAMENTOS!$Q412&lt;0.99),"Amarillo","Verde")),"")</f>
        <v/>
      </c>
      <c r="T412" s="115">
        <f>IF(DETALLADOMEDICAMENTOS!$E412="DISTRIBUCIoN",1/((COUNTIFS(B:B,DETALLADOMEDICAMENTOS!$B412,P:P,"MARZO")+(COUNTIFS(B:B,DETALLADOMEDICAMENTOS!$B412,P:P,"ABRIL")))),FALSE)</f>
        <v>5.8823529411764705E-2</v>
      </c>
    </row>
    <row r="413" spans="1:20">
      <c r="A413" s="108" t="s">
        <v>37</v>
      </c>
      <c r="B413" s="109">
        <v>158</v>
      </c>
      <c r="C413" s="109">
        <v>3563</v>
      </c>
      <c r="D413" s="109" t="s">
        <v>604</v>
      </c>
      <c r="E413" s="109" t="s">
        <v>394</v>
      </c>
      <c r="F413" s="109" t="s">
        <v>19</v>
      </c>
      <c r="G413" s="109" t="s">
        <v>413</v>
      </c>
      <c r="H413" s="109" t="s">
        <v>409</v>
      </c>
      <c r="I413" s="109" t="s">
        <v>397</v>
      </c>
      <c r="J413" s="109" t="s">
        <v>381</v>
      </c>
      <c r="K413" s="110" t="s">
        <v>381</v>
      </c>
      <c r="L413" s="110">
        <v>200</v>
      </c>
      <c r="M413" s="111">
        <v>200</v>
      </c>
      <c r="N413" s="111" t="s">
        <v>612</v>
      </c>
      <c r="O413" s="112">
        <v>43837</v>
      </c>
      <c r="P413" s="110" t="s">
        <v>403</v>
      </c>
      <c r="Q413" s="113">
        <f>+IFERROR(IF(E413="DISTRIBUCION",((SUMIFS(M:M,D:D,DETALLADOMEDICAMENTOS!$D413,H:H,DETALLADOMEDICAMENTOS!$H413,P:P,"MARZO")+(SUMIFS(M:M,D:D,DETALLADOMEDICAMENTOS!$D413,H:H,DETALLADOMEDICAMENTOS!$H413,P:P,"ABRIL")))/(SUMIFS(L:L,D:D,DETALLADOMEDICAMENTOS!$D413,H:H,DETALLADOMEDICAMENTOS!$H413,P:P,"MARZO")+(SUMIFS(L:L,D:D,DETALLADOMEDICAMENTOS!$D413,H:H,DETALLADOMEDICAMENTOS!$H413,P:P,"ABRIL")))),(SUMIFS(K:K,D:D,DETALLADOMEDICAMENTOS!$D413,H:H,DETALLADOMEDICAMENTOS!$H413)/(SUMIFS(J:J,D:D,DETALLADOMEDICAMENTOS!$D413,H:H,DETALLADOMEDICAMENTOS!$H413)))),0)</f>
        <v>0.34482758620689657</v>
      </c>
      <c r="R413" s="114">
        <f>IF(DETALLADOMEDICAMENTOS!$E413="DISTRIBUCION",1/((COUNTIFS(B:B,DETALLADOMEDICAMENTOS!$B413,H:H,DETALLADOMEDICAMENTOS!$H413,P:P,"MARZO")+(COUNTIFS(B:B,DETALLADOMEDICAMENTOS!$B413,H:H,DETALLADOMEDICAMENTOS!$H413,P:P,"ABRIL")))),IF(DETALLADOMEDICAMENTOS!$E413="INTEGRAL",1/(COUNTIFS(B:B,DETALLADOMEDICAMENTOS!$B413)),0))</f>
        <v>0.125</v>
      </c>
      <c r="S413" s="111" t="str">
        <f>+IF(OR(DETALLADOMEDICAMENTOS!$P413="MARZO",DETALLADOMEDICAMENTOS!$P413="ABRIL"),IF(DETALLADOMEDICAMENTOS!$Q413=0,"Rojo",IF(AND(DETALLADOMEDICAMENTOS!$Q413&gt;0,DETALLADOMEDICAMENTOS!$Q413&lt;0.99),"Amarillo","Verde")),"")</f>
        <v/>
      </c>
      <c r="T413" s="115">
        <f>IF(DETALLADOMEDICAMENTOS!$E413="DISTRIBUCIoN",1/((COUNTIFS(B:B,DETALLADOMEDICAMENTOS!$B413,P:P,"MARZO")+(COUNTIFS(B:B,DETALLADOMEDICAMENTOS!$B413,P:P,"ABRIL")))),FALSE)</f>
        <v>5.8823529411764705E-2</v>
      </c>
    </row>
    <row r="414" spans="1:20">
      <c r="A414" s="108" t="s">
        <v>37</v>
      </c>
      <c r="B414" s="109">
        <v>158</v>
      </c>
      <c r="C414" s="109">
        <v>3424</v>
      </c>
      <c r="D414" s="109" t="s">
        <v>604</v>
      </c>
      <c r="E414" s="109" t="s">
        <v>394</v>
      </c>
      <c r="F414" s="109" t="s">
        <v>19</v>
      </c>
      <c r="G414" s="109" t="s">
        <v>408</v>
      </c>
      <c r="H414" s="109" t="s">
        <v>409</v>
      </c>
      <c r="I414" s="109" t="s">
        <v>397</v>
      </c>
      <c r="J414" s="109" t="s">
        <v>381</v>
      </c>
      <c r="K414" s="110" t="s">
        <v>381</v>
      </c>
      <c r="L414" s="110">
        <v>500</v>
      </c>
      <c r="M414" s="111">
        <v>0</v>
      </c>
      <c r="N414" s="111"/>
      <c r="O414" s="112"/>
      <c r="P414" s="110" t="s">
        <v>399</v>
      </c>
      <c r="Q414" s="113">
        <f>+IFERROR(IF(E414="DISTRIBUCION",((SUMIFS(M:M,D:D,DETALLADOMEDICAMENTOS!$D414,H:H,DETALLADOMEDICAMENTOS!$H414,P:P,"MARZO")+(SUMIFS(M:M,D:D,DETALLADOMEDICAMENTOS!$D414,H:H,DETALLADOMEDICAMENTOS!$H414,P:P,"ABRIL")))/(SUMIFS(L:L,D:D,DETALLADOMEDICAMENTOS!$D414,H:H,DETALLADOMEDICAMENTOS!$H414,P:P,"MARZO")+(SUMIFS(L:L,D:D,DETALLADOMEDICAMENTOS!$D414,H:H,DETALLADOMEDICAMENTOS!$H414,P:P,"ABRIL")))),(SUMIFS(K:K,D:D,DETALLADOMEDICAMENTOS!$D414,H:H,DETALLADOMEDICAMENTOS!$H414)/(SUMIFS(J:J,D:D,DETALLADOMEDICAMENTOS!$D414,H:H,DETALLADOMEDICAMENTOS!$H414)))),0)</f>
        <v>0.34482758620689657</v>
      </c>
      <c r="R414" s="114">
        <f>IF(DETALLADOMEDICAMENTOS!$E414="DISTRIBUCION",1/((COUNTIFS(B:B,DETALLADOMEDICAMENTOS!$B414,H:H,DETALLADOMEDICAMENTOS!$H414,P:P,"MARZO")+(COUNTIFS(B:B,DETALLADOMEDICAMENTOS!$B414,H:H,DETALLADOMEDICAMENTOS!$H414,P:P,"ABRIL")))),IF(DETALLADOMEDICAMENTOS!$E414="INTEGRAL",1/(COUNTIFS(B:B,DETALLADOMEDICAMENTOS!$B414)),0))</f>
        <v>0.125</v>
      </c>
      <c r="S414" s="111" t="str">
        <f>+IF(OR(DETALLADOMEDICAMENTOS!$P414="MARZO",DETALLADOMEDICAMENTOS!$P414="ABRIL"),IF(DETALLADOMEDICAMENTOS!$Q414=0,"Rojo",IF(AND(DETALLADOMEDICAMENTOS!$Q414&gt;0,DETALLADOMEDICAMENTOS!$Q414&lt;0.99),"Amarillo","Verde")),"")</f>
        <v>Amarillo</v>
      </c>
      <c r="T414" s="115">
        <f>IF(DETALLADOMEDICAMENTOS!$E414="DISTRIBUCIoN",1/((COUNTIFS(B:B,DETALLADOMEDICAMENTOS!$B414,P:P,"MARZO")+(COUNTIFS(B:B,DETALLADOMEDICAMENTOS!$B414,P:P,"ABRIL")))),FALSE)</f>
        <v>5.8823529411764705E-2</v>
      </c>
    </row>
    <row r="415" spans="1:20">
      <c r="A415" s="108" t="s">
        <v>37</v>
      </c>
      <c r="B415" s="109">
        <v>158</v>
      </c>
      <c r="C415" s="109">
        <v>3498</v>
      </c>
      <c r="D415" s="109" t="s">
        <v>604</v>
      </c>
      <c r="E415" s="109" t="s">
        <v>394</v>
      </c>
      <c r="F415" s="109" t="s">
        <v>19</v>
      </c>
      <c r="G415" s="109" t="s">
        <v>415</v>
      </c>
      <c r="H415" s="109" t="s">
        <v>405</v>
      </c>
      <c r="I415" s="109" t="s">
        <v>397</v>
      </c>
      <c r="J415" s="109" t="s">
        <v>381</v>
      </c>
      <c r="K415" s="110" t="s">
        <v>381</v>
      </c>
      <c r="L415" s="110">
        <v>300</v>
      </c>
      <c r="M415" s="111">
        <v>0</v>
      </c>
      <c r="N415" s="111"/>
      <c r="O415" s="112"/>
      <c r="P415" s="110" t="s">
        <v>399</v>
      </c>
      <c r="Q415" s="113">
        <f>+IFERROR(IF(E415="DISTRIBUCION",((SUMIFS(M:M,D:D,DETALLADOMEDICAMENTOS!$D415,H:H,DETALLADOMEDICAMENTOS!$H415,P:P,"MARZO")+(SUMIFS(M:M,D:D,DETALLADOMEDICAMENTOS!$D415,H:H,DETALLADOMEDICAMENTOS!$H415,P:P,"ABRIL")))/(SUMIFS(L:L,D:D,DETALLADOMEDICAMENTOS!$D415,H:H,DETALLADOMEDICAMENTOS!$H415,P:P,"MARZO")+(SUMIFS(L:L,D:D,DETALLADOMEDICAMENTOS!$D415,H:H,DETALLADOMEDICAMENTOS!$H415,P:P,"ABRIL")))),(SUMIFS(K:K,D:D,DETALLADOMEDICAMENTOS!$D415,H:H,DETALLADOMEDICAMENTOS!$H415)/(SUMIFS(J:J,D:D,DETALLADOMEDICAMENTOS!$D415,H:H,DETALLADOMEDICAMENTOS!$H415)))),0)</f>
        <v>0.37593984962406013</v>
      </c>
      <c r="R415" s="114">
        <f>IF(DETALLADOMEDICAMENTOS!$E415="DISTRIBUCION",1/((COUNTIFS(B:B,DETALLADOMEDICAMENTOS!$B415,H:H,DETALLADOMEDICAMENTOS!$H415,P:P,"MARZO")+(COUNTIFS(B:B,DETALLADOMEDICAMENTOS!$B415,H:H,DETALLADOMEDICAMENTOS!$H415,P:P,"ABRIL")))),IF(DETALLADOMEDICAMENTOS!$E415="INTEGRAL",1/(COUNTIFS(B:B,DETALLADOMEDICAMENTOS!$B415)),0))</f>
        <v>0.14285714285714285</v>
      </c>
      <c r="S415" s="111" t="str">
        <f>+IF(OR(DETALLADOMEDICAMENTOS!$P415="MARZO",DETALLADOMEDICAMENTOS!$P415="ABRIL"),IF(DETALLADOMEDICAMENTOS!$Q415=0,"Rojo",IF(AND(DETALLADOMEDICAMENTOS!$Q415&gt;0,DETALLADOMEDICAMENTOS!$Q415&lt;0.99),"Amarillo","Verde")),"")</f>
        <v>Amarillo</v>
      </c>
      <c r="T415" s="115">
        <f>IF(DETALLADOMEDICAMENTOS!$E415="DISTRIBUCIoN",1/((COUNTIFS(B:B,DETALLADOMEDICAMENTOS!$B415,P:P,"MARZO")+(COUNTIFS(B:B,DETALLADOMEDICAMENTOS!$B415,P:P,"ABRIL")))),FALSE)</f>
        <v>5.8823529411764705E-2</v>
      </c>
    </row>
    <row r="416" spans="1:20">
      <c r="A416" s="108" t="s">
        <v>37</v>
      </c>
      <c r="B416" s="109">
        <v>158</v>
      </c>
      <c r="C416" s="109">
        <v>3280</v>
      </c>
      <c r="D416" s="109" t="s">
        <v>604</v>
      </c>
      <c r="E416" s="109" t="s">
        <v>394</v>
      </c>
      <c r="F416" s="109" t="s">
        <v>19</v>
      </c>
      <c r="G416" s="109" t="s">
        <v>416</v>
      </c>
      <c r="H416" s="109" t="s">
        <v>409</v>
      </c>
      <c r="I416" s="109" t="s">
        <v>397</v>
      </c>
      <c r="J416" s="109" t="s">
        <v>381</v>
      </c>
      <c r="K416" s="110" t="s">
        <v>381</v>
      </c>
      <c r="L416" s="110">
        <v>100</v>
      </c>
      <c r="M416" s="111">
        <v>0</v>
      </c>
      <c r="N416" s="111"/>
      <c r="O416" s="112"/>
      <c r="P416" s="110" t="s">
        <v>399</v>
      </c>
      <c r="Q416" s="113">
        <f>+IFERROR(IF(E416="DISTRIBUCION",((SUMIFS(M:M,D:D,DETALLADOMEDICAMENTOS!$D416,H:H,DETALLADOMEDICAMENTOS!$H416,P:P,"MARZO")+(SUMIFS(M:M,D:D,DETALLADOMEDICAMENTOS!$D416,H:H,DETALLADOMEDICAMENTOS!$H416,P:P,"ABRIL")))/(SUMIFS(L:L,D:D,DETALLADOMEDICAMENTOS!$D416,H:H,DETALLADOMEDICAMENTOS!$H416,P:P,"MARZO")+(SUMIFS(L:L,D:D,DETALLADOMEDICAMENTOS!$D416,H:H,DETALLADOMEDICAMENTOS!$H416,P:P,"ABRIL")))),(SUMIFS(K:K,D:D,DETALLADOMEDICAMENTOS!$D416,H:H,DETALLADOMEDICAMENTOS!$H416)/(SUMIFS(J:J,D:D,DETALLADOMEDICAMENTOS!$D416,H:H,DETALLADOMEDICAMENTOS!$H416)))),0)</f>
        <v>0.34482758620689657</v>
      </c>
      <c r="R416" s="114">
        <f>IF(DETALLADOMEDICAMENTOS!$E416="DISTRIBUCION",1/((COUNTIFS(B:B,DETALLADOMEDICAMENTOS!$B416,H:H,DETALLADOMEDICAMENTOS!$H416,P:P,"MARZO")+(COUNTIFS(B:B,DETALLADOMEDICAMENTOS!$B416,H:H,DETALLADOMEDICAMENTOS!$H416,P:P,"ABRIL")))),IF(DETALLADOMEDICAMENTOS!$E416="INTEGRAL",1/(COUNTIFS(B:B,DETALLADOMEDICAMENTOS!$B416)),0))</f>
        <v>0.125</v>
      </c>
      <c r="S416" s="111" t="str">
        <f>+IF(OR(DETALLADOMEDICAMENTOS!$P416="MARZO",DETALLADOMEDICAMENTOS!$P416="ABRIL"),IF(DETALLADOMEDICAMENTOS!$Q416=0,"Rojo",IF(AND(DETALLADOMEDICAMENTOS!$Q416&gt;0,DETALLADOMEDICAMENTOS!$Q416&lt;0.99),"Amarillo","Verde")),"")</f>
        <v>Amarillo</v>
      </c>
      <c r="T416" s="115">
        <f>IF(DETALLADOMEDICAMENTOS!$E416="DISTRIBUCIoN",1/((COUNTIFS(B:B,DETALLADOMEDICAMENTOS!$B416,P:P,"MARZO")+(COUNTIFS(B:B,DETALLADOMEDICAMENTOS!$B416,P:P,"ABRIL")))),FALSE)</f>
        <v>5.8823529411764705E-2</v>
      </c>
    </row>
    <row r="417" spans="1:20">
      <c r="A417" s="108" t="s">
        <v>57</v>
      </c>
      <c r="B417" s="109">
        <v>202</v>
      </c>
      <c r="C417" s="109">
        <v>3409</v>
      </c>
      <c r="D417" s="109" t="s">
        <v>615</v>
      </c>
      <c r="E417" s="109" t="s">
        <v>394</v>
      </c>
      <c r="F417" s="109" t="s">
        <v>19</v>
      </c>
      <c r="G417" s="109" t="s">
        <v>545</v>
      </c>
      <c r="H417" s="109" t="s">
        <v>405</v>
      </c>
      <c r="I417" s="109" t="s">
        <v>397</v>
      </c>
      <c r="J417" s="109" t="s">
        <v>381</v>
      </c>
      <c r="K417" s="110" t="s">
        <v>381</v>
      </c>
      <c r="L417" s="110">
        <v>100</v>
      </c>
      <c r="M417" s="111">
        <v>100</v>
      </c>
      <c r="N417" s="111" t="s">
        <v>616</v>
      </c>
      <c r="O417" s="112">
        <v>43909.469513888886</v>
      </c>
      <c r="P417" s="110" t="s">
        <v>399</v>
      </c>
      <c r="Q417" s="113">
        <f>+IFERROR(IF(E417="DISTRIBUCION",((SUMIFS(M:M,D:D,DETALLADOMEDICAMENTOS!$D417,H:H,DETALLADOMEDICAMENTOS!$H417,P:P,"MARZO")+(SUMIFS(M:M,D:D,DETALLADOMEDICAMENTOS!$D417,H:H,DETALLADOMEDICAMENTOS!$H417,P:P,"ABRIL")))/(SUMIFS(L:L,D:D,DETALLADOMEDICAMENTOS!$D417,H:H,DETALLADOMEDICAMENTOS!$H417,P:P,"MARZO")+(SUMIFS(L:L,D:D,DETALLADOMEDICAMENTOS!$D417,H:H,DETALLADOMEDICAMENTOS!$H417,P:P,"ABRIL")))),(SUMIFS(K:K,D:D,DETALLADOMEDICAMENTOS!$D417,H:H,DETALLADOMEDICAMENTOS!$H417)/(SUMIFS(J:J,D:D,DETALLADOMEDICAMENTOS!$D417,H:H,DETALLADOMEDICAMENTOS!$H417)))),0)</f>
        <v>0.45454545454545453</v>
      </c>
      <c r="R417" s="114">
        <f>IF(DETALLADOMEDICAMENTOS!$E417="DISTRIBUCION",1/((COUNTIFS(B:B,DETALLADOMEDICAMENTOS!$B417,H:H,DETALLADOMEDICAMENTOS!$H417,P:P,"MARZO")+(COUNTIFS(B:B,DETALLADOMEDICAMENTOS!$B417,H:H,DETALLADOMEDICAMENTOS!$H417,P:P,"ABRIL")))),IF(DETALLADOMEDICAMENTOS!$E417="INTEGRAL",1/(COUNTIFS(B:B,DETALLADOMEDICAMENTOS!$B417)),0))</f>
        <v>0.25</v>
      </c>
      <c r="S417" s="111" t="str">
        <f>+IF(OR(DETALLADOMEDICAMENTOS!$P417="MARZO",DETALLADOMEDICAMENTOS!$P417="ABRIL"),IF(DETALLADOMEDICAMENTOS!$Q417=0,"Rojo",IF(AND(DETALLADOMEDICAMENTOS!$Q417&gt;0,DETALLADOMEDICAMENTOS!$Q417&lt;0.99),"Amarillo","Verde")),"")</f>
        <v>Amarillo</v>
      </c>
      <c r="T417" s="115">
        <f>IF(DETALLADOMEDICAMENTOS!$E417="DISTRIBUCIoN",1/((COUNTIFS(B:B,DETALLADOMEDICAMENTOS!$B417,P:P,"MARZO")+(COUNTIFS(B:B,DETALLADOMEDICAMENTOS!$B417,P:P,"ABRIL")))),FALSE)</f>
        <v>0.125</v>
      </c>
    </row>
    <row r="418" spans="1:20">
      <c r="A418" s="108" t="s">
        <v>57</v>
      </c>
      <c r="B418" s="109">
        <v>202</v>
      </c>
      <c r="C418" s="109">
        <v>3498</v>
      </c>
      <c r="D418" s="109" t="s">
        <v>615</v>
      </c>
      <c r="E418" s="109" t="s">
        <v>394</v>
      </c>
      <c r="F418" s="109" t="s">
        <v>19</v>
      </c>
      <c r="G418" s="109" t="s">
        <v>415</v>
      </c>
      <c r="H418" s="109" t="s">
        <v>405</v>
      </c>
      <c r="I418" s="109" t="s">
        <v>397</v>
      </c>
      <c r="J418" s="109" t="s">
        <v>381</v>
      </c>
      <c r="K418" s="110" t="s">
        <v>381</v>
      </c>
      <c r="L418" s="110">
        <v>200</v>
      </c>
      <c r="M418" s="111">
        <v>100</v>
      </c>
      <c r="N418" s="111" t="s">
        <v>616</v>
      </c>
      <c r="O418" s="112">
        <v>43909.469513888886</v>
      </c>
      <c r="P418" s="110" t="s">
        <v>399</v>
      </c>
      <c r="Q418" s="113">
        <f>+IFERROR(IF(E418="DISTRIBUCION",((SUMIFS(M:M,D:D,DETALLADOMEDICAMENTOS!$D418,H:H,DETALLADOMEDICAMENTOS!$H418,P:P,"MARZO")+(SUMIFS(M:M,D:D,DETALLADOMEDICAMENTOS!$D418,H:H,DETALLADOMEDICAMENTOS!$H418,P:P,"ABRIL")))/(SUMIFS(L:L,D:D,DETALLADOMEDICAMENTOS!$D418,H:H,DETALLADOMEDICAMENTOS!$H418,P:P,"MARZO")+(SUMIFS(L:L,D:D,DETALLADOMEDICAMENTOS!$D418,H:H,DETALLADOMEDICAMENTOS!$H418,P:P,"ABRIL")))),(SUMIFS(K:K,D:D,DETALLADOMEDICAMENTOS!$D418,H:H,DETALLADOMEDICAMENTOS!$H418)/(SUMIFS(J:J,D:D,DETALLADOMEDICAMENTOS!$D418,H:H,DETALLADOMEDICAMENTOS!$H418)))),0)</f>
        <v>0.45454545454545453</v>
      </c>
      <c r="R418" s="114">
        <f>IF(DETALLADOMEDICAMENTOS!$E418="DISTRIBUCION",1/((COUNTIFS(B:B,DETALLADOMEDICAMENTOS!$B418,H:H,DETALLADOMEDICAMENTOS!$H418,P:P,"MARZO")+(COUNTIFS(B:B,DETALLADOMEDICAMENTOS!$B418,H:H,DETALLADOMEDICAMENTOS!$H418,P:P,"ABRIL")))),IF(DETALLADOMEDICAMENTOS!$E418="INTEGRAL",1/(COUNTIFS(B:B,DETALLADOMEDICAMENTOS!$B418)),0))</f>
        <v>0.25</v>
      </c>
      <c r="S418" s="111" t="str">
        <f>+IF(OR(DETALLADOMEDICAMENTOS!$P418="MARZO",DETALLADOMEDICAMENTOS!$P418="ABRIL"),IF(DETALLADOMEDICAMENTOS!$Q418=0,"Rojo",IF(AND(DETALLADOMEDICAMENTOS!$Q418&gt;0,DETALLADOMEDICAMENTOS!$Q418&lt;0.99),"Amarillo","Verde")),"")</f>
        <v>Amarillo</v>
      </c>
      <c r="T418" s="115">
        <f>IF(DETALLADOMEDICAMENTOS!$E418="DISTRIBUCIoN",1/((COUNTIFS(B:B,DETALLADOMEDICAMENTOS!$B418,P:P,"MARZO")+(COUNTIFS(B:B,DETALLADOMEDICAMENTOS!$B418,P:P,"ABRIL")))),FALSE)</f>
        <v>0.125</v>
      </c>
    </row>
    <row r="419" spans="1:20">
      <c r="A419" s="108" t="s">
        <v>57</v>
      </c>
      <c r="B419" s="109">
        <v>202</v>
      </c>
      <c r="C419" s="109">
        <v>3013</v>
      </c>
      <c r="D419" s="109" t="s">
        <v>615</v>
      </c>
      <c r="E419" s="109" t="s">
        <v>394</v>
      </c>
      <c r="F419" s="109" t="s">
        <v>19</v>
      </c>
      <c r="G419" s="109" t="s">
        <v>395</v>
      </c>
      <c r="H419" s="109" t="s">
        <v>396</v>
      </c>
      <c r="I419" s="109" t="s">
        <v>397</v>
      </c>
      <c r="J419" s="109" t="s">
        <v>381</v>
      </c>
      <c r="K419" s="110" t="s">
        <v>381</v>
      </c>
      <c r="L419" s="110">
        <v>200</v>
      </c>
      <c r="M419" s="111">
        <v>200</v>
      </c>
      <c r="N419" s="111" t="s">
        <v>617</v>
      </c>
      <c r="O419" s="112">
        <v>43876.316828703704</v>
      </c>
      <c r="P419" s="110" t="s">
        <v>401</v>
      </c>
      <c r="Q419" s="113">
        <f>+IFERROR(IF(E419="DISTRIBUCION",((SUMIFS(M:M,D:D,DETALLADOMEDICAMENTOS!$D419,H:H,DETALLADOMEDICAMENTOS!$H419,P:P,"MARZO")+(SUMIFS(M:M,D:D,DETALLADOMEDICAMENTOS!$D419,H:H,DETALLADOMEDICAMENTOS!$H419,P:P,"ABRIL")))/(SUMIFS(L:L,D:D,DETALLADOMEDICAMENTOS!$D419,H:H,DETALLADOMEDICAMENTOS!$H419,P:P,"MARZO")+(SUMIFS(L:L,D:D,DETALLADOMEDICAMENTOS!$D419,H:H,DETALLADOMEDICAMENTOS!$H419,P:P,"ABRIL")))),(SUMIFS(K:K,D:D,DETALLADOMEDICAMENTOS!$D419,H:H,DETALLADOMEDICAMENTOS!$H419)/(SUMIFS(J:J,D:D,DETALLADOMEDICAMENTOS!$D419,H:H,DETALLADOMEDICAMENTOS!$H419)))),0)</f>
        <v>0</v>
      </c>
      <c r="R419" s="114">
        <f>IF(DETALLADOMEDICAMENTOS!$E419="DISTRIBUCION",1/((COUNTIFS(B:B,DETALLADOMEDICAMENTOS!$B419,H:H,DETALLADOMEDICAMENTOS!$H419,P:P,"MARZO")+(COUNTIFS(B:B,DETALLADOMEDICAMENTOS!$B419,H:H,DETALLADOMEDICAMENTOS!$H419,P:P,"ABRIL")))),IF(DETALLADOMEDICAMENTOS!$E419="INTEGRAL",1/(COUNTIFS(B:B,DETALLADOMEDICAMENTOS!$B419)),0))</f>
        <v>0.5</v>
      </c>
      <c r="S419" s="111" t="str">
        <f>+IF(OR(DETALLADOMEDICAMENTOS!$P419="MARZO",DETALLADOMEDICAMENTOS!$P419="ABRIL"),IF(DETALLADOMEDICAMENTOS!$Q419=0,"Rojo",IF(AND(DETALLADOMEDICAMENTOS!$Q419&gt;0,DETALLADOMEDICAMENTOS!$Q419&lt;0.99),"Amarillo","Verde")),"")</f>
        <v/>
      </c>
      <c r="T419" s="115">
        <f>IF(DETALLADOMEDICAMENTOS!$E419="DISTRIBUCIoN",1/((COUNTIFS(B:B,DETALLADOMEDICAMENTOS!$B419,P:P,"MARZO")+(COUNTIFS(B:B,DETALLADOMEDICAMENTOS!$B419,P:P,"ABRIL")))),FALSE)</f>
        <v>0.125</v>
      </c>
    </row>
    <row r="420" spans="1:20">
      <c r="A420" s="108" t="s">
        <v>57</v>
      </c>
      <c r="B420" s="109">
        <v>202</v>
      </c>
      <c r="C420" s="109">
        <v>3409</v>
      </c>
      <c r="D420" s="109" t="s">
        <v>615</v>
      </c>
      <c r="E420" s="109" t="s">
        <v>394</v>
      </c>
      <c r="F420" s="109" t="s">
        <v>19</v>
      </c>
      <c r="G420" s="109" t="s">
        <v>545</v>
      </c>
      <c r="H420" s="109" t="s">
        <v>405</v>
      </c>
      <c r="I420" s="109" t="s">
        <v>397</v>
      </c>
      <c r="J420" s="109" t="s">
        <v>381</v>
      </c>
      <c r="K420" s="110" t="s">
        <v>381</v>
      </c>
      <c r="L420" s="110">
        <v>50</v>
      </c>
      <c r="M420" s="111">
        <v>50</v>
      </c>
      <c r="N420" s="111" t="s">
        <v>618</v>
      </c>
      <c r="O420" s="112">
        <v>43888.43072916667</v>
      </c>
      <c r="P420" s="110" t="s">
        <v>401</v>
      </c>
      <c r="Q420" s="113">
        <f>+IFERROR(IF(E420="DISTRIBUCION",((SUMIFS(M:M,D:D,DETALLADOMEDICAMENTOS!$D420,H:H,DETALLADOMEDICAMENTOS!$H420,P:P,"MARZO")+(SUMIFS(M:M,D:D,DETALLADOMEDICAMENTOS!$D420,H:H,DETALLADOMEDICAMENTOS!$H420,P:P,"ABRIL")))/(SUMIFS(L:L,D:D,DETALLADOMEDICAMENTOS!$D420,H:H,DETALLADOMEDICAMENTOS!$H420,P:P,"MARZO")+(SUMIFS(L:L,D:D,DETALLADOMEDICAMENTOS!$D420,H:H,DETALLADOMEDICAMENTOS!$H420,P:P,"ABRIL")))),(SUMIFS(K:K,D:D,DETALLADOMEDICAMENTOS!$D420,H:H,DETALLADOMEDICAMENTOS!$H420)/(SUMIFS(J:J,D:D,DETALLADOMEDICAMENTOS!$D420,H:H,DETALLADOMEDICAMENTOS!$H420)))),0)</f>
        <v>0.45454545454545453</v>
      </c>
      <c r="R420" s="114">
        <f>IF(DETALLADOMEDICAMENTOS!$E420="DISTRIBUCION",1/((COUNTIFS(B:B,DETALLADOMEDICAMENTOS!$B420,H:H,DETALLADOMEDICAMENTOS!$H420,P:P,"MARZO")+(COUNTIFS(B:B,DETALLADOMEDICAMENTOS!$B420,H:H,DETALLADOMEDICAMENTOS!$H420,P:P,"ABRIL")))),IF(DETALLADOMEDICAMENTOS!$E420="INTEGRAL",1/(COUNTIFS(B:B,DETALLADOMEDICAMENTOS!$B420)),0))</f>
        <v>0.25</v>
      </c>
      <c r="S420" s="111" t="str">
        <f>+IF(OR(DETALLADOMEDICAMENTOS!$P420="MARZO",DETALLADOMEDICAMENTOS!$P420="ABRIL"),IF(DETALLADOMEDICAMENTOS!$Q420=0,"Rojo",IF(AND(DETALLADOMEDICAMENTOS!$Q420&gt;0,DETALLADOMEDICAMENTOS!$Q420&lt;0.99),"Amarillo","Verde")),"")</f>
        <v/>
      </c>
      <c r="T420" s="115">
        <f>IF(DETALLADOMEDICAMENTOS!$E420="DISTRIBUCIoN",1/((COUNTIFS(B:B,DETALLADOMEDICAMENTOS!$B420,P:P,"MARZO")+(COUNTIFS(B:B,DETALLADOMEDICAMENTOS!$B420,P:P,"ABRIL")))),FALSE)</f>
        <v>0.125</v>
      </c>
    </row>
    <row r="421" spans="1:20">
      <c r="A421" s="108" t="s">
        <v>57</v>
      </c>
      <c r="B421" s="109">
        <v>202</v>
      </c>
      <c r="C421" s="109">
        <v>3498</v>
      </c>
      <c r="D421" s="109" t="s">
        <v>615</v>
      </c>
      <c r="E421" s="109" t="s">
        <v>394</v>
      </c>
      <c r="F421" s="109" t="s">
        <v>19</v>
      </c>
      <c r="G421" s="109" t="s">
        <v>415</v>
      </c>
      <c r="H421" s="109" t="s">
        <v>405</v>
      </c>
      <c r="I421" s="109" t="s">
        <v>397</v>
      </c>
      <c r="J421" s="109" t="s">
        <v>381</v>
      </c>
      <c r="K421" s="110" t="s">
        <v>381</v>
      </c>
      <c r="L421" s="110">
        <v>100</v>
      </c>
      <c r="M421" s="111">
        <v>100</v>
      </c>
      <c r="N421" s="111" t="s">
        <v>617</v>
      </c>
      <c r="O421" s="112">
        <v>43876.316828703704</v>
      </c>
      <c r="P421" s="110" t="s">
        <v>401</v>
      </c>
      <c r="Q421" s="113">
        <f>+IFERROR(IF(E421="DISTRIBUCION",((SUMIFS(M:M,D:D,DETALLADOMEDICAMENTOS!$D421,H:H,DETALLADOMEDICAMENTOS!$H421,P:P,"MARZO")+(SUMIFS(M:M,D:D,DETALLADOMEDICAMENTOS!$D421,H:H,DETALLADOMEDICAMENTOS!$H421,P:P,"ABRIL")))/(SUMIFS(L:L,D:D,DETALLADOMEDICAMENTOS!$D421,H:H,DETALLADOMEDICAMENTOS!$H421,P:P,"MARZO")+(SUMIFS(L:L,D:D,DETALLADOMEDICAMENTOS!$D421,H:H,DETALLADOMEDICAMENTOS!$H421,P:P,"ABRIL")))),(SUMIFS(K:K,D:D,DETALLADOMEDICAMENTOS!$D421,H:H,DETALLADOMEDICAMENTOS!$H421)/(SUMIFS(J:J,D:D,DETALLADOMEDICAMENTOS!$D421,H:H,DETALLADOMEDICAMENTOS!$H421)))),0)</f>
        <v>0.45454545454545453</v>
      </c>
      <c r="R421" s="114">
        <f>IF(DETALLADOMEDICAMENTOS!$E421="DISTRIBUCION",1/((COUNTIFS(B:B,DETALLADOMEDICAMENTOS!$B421,H:H,DETALLADOMEDICAMENTOS!$H421,P:P,"MARZO")+(COUNTIFS(B:B,DETALLADOMEDICAMENTOS!$B421,H:H,DETALLADOMEDICAMENTOS!$H421,P:P,"ABRIL")))),IF(DETALLADOMEDICAMENTOS!$E421="INTEGRAL",1/(COUNTIFS(B:B,DETALLADOMEDICAMENTOS!$B421)),0))</f>
        <v>0.25</v>
      </c>
      <c r="S421" s="111" t="str">
        <f>+IF(OR(DETALLADOMEDICAMENTOS!$P421="MARZO",DETALLADOMEDICAMENTOS!$P421="ABRIL"),IF(DETALLADOMEDICAMENTOS!$Q421=0,"Rojo",IF(AND(DETALLADOMEDICAMENTOS!$Q421&gt;0,DETALLADOMEDICAMENTOS!$Q421&lt;0.99),"Amarillo","Verde")),"")</f>
        <v/>
      </c>
      <c r="T421" s="115">
        <f>IF(DETALLADOMEDICAMENTOS!$E421="DISTRIBUCIoN",1/((COUNTIFS(B:B,DETALLADOMEDICAMENTOS!$B421,P:P,"MARZO")+(COUNTIFS(B:B,DETALLADOMEDICAMENTOS!$B421,P:P,"ABRIL")))),FALSE)</f>
        <v>0.125</v>
      </c>
    </row>
    <row r="422" spans="1:20">
      <c r="A422" s="108" t="s">
        <v>57</v>
      </c>
      <c r="B422" s="109">
        <v>202</v>
      </c>
      <c r="C422" s="109">
        <v>3013</v>
      </c>
      <c r="D422" s="109" t="s">
        <v>615</v>
      </c>
      <c r="E422" s="109" t="s">
        <v>394</v>
      </c>
      <c r="F422" s="109" t="s">
        <v>19</v>
      </c>
      <c r="G422" s="109" t="s">
        <v>395</v>
      </c>
      <c r="H422" s="109" t="s">
        <v>396</v>
      </c>
      <c r="I422" s="109" t="s">
        <v>397</v>
      </c>
      <c r="J422" s="109" t="s">
        <v>381</v>
      </c>
      <c r="K422" s="110" t="s">
        <v>381</v>
      </c>
      <c r="L422" s="110">
        <v>400</v>
      </c>
      <c r="M422" s="111">
        <v>200</v>
      </c>
      <c r="N422" s="111" t="s">
        <v>619</v>
      </c>
      <c r="O422" s="112">
        <v>43861</v>
      </c>
      <c r="P422" s="110" t="s">
        <v>403</v>
      </c>
      <c r="Q422" s="113">
        <f>+IFERROR(IF(E422="DISTRIBUCION",((SUMIFS(M:M,D:D,DETALLADOMEDICAMENTOS!$D422,H:H,DETALLADOMEDICAMENTOS!$H422,P:P,"MARZO")+(SUMIFS(M:M,D:D,DETALLADOMEDICAMENTOS!$D422,H:H,DETALLADOMEDICAMENTOS!$H422,P:P,"ABRIL")))/(SUMIFS(L:L,D:D,DETALLADOMEDICAMENTOS!$D422,H:H,DETALLADOMEDICAMENTOS!$H422,P:P,"MARZO")+(SUMIFS(L:L,D:D,DETALLADOMEDICAMENTOS!$D422,H:H,DETALLADOMEDICAMENTOS!$H422,P:P,"ABRIL")))),(SUMIFS(K:K,D:D,DETALLADOMEDICAMENTOS!$D422,H:H,DETALLADOMEDICAMENTOS!$H422)/(SUMIFS(J:J,D:D,DETALLADOMEDICAMENTOS!$D422,H:H,DETALLADOMEDICAMENTOS!$H422)))),0)</f>
        <v>0</v>
      </c>
      <c r="R422" s="114">
        <f>IF(DETALLADOMEDICAMENTOS!$E422="DISTRIBUCION",1/((COUNTIFS(B:B,DETALLADOMEDICAMENTOS!$B422,H:H,DETALLADOMEDICAMENTOS!$H422,P:P,"MARZO")+(COUNTIFS(B:B,DETALLADOMEDICAMENTOS!$B422,H:H,DETALLADOMEDICAMENTOS!$H422,P:P,"ABRIL")))),IF(DETALLADOMEDICAMENTOS!$E422="INTEGRAL",1/(COUNTIFS(B:B,DETALLADOMEDICAMENTOS!$B422)),0))</f>
        <v>0.5</v>
      </c>
      <c r="S422" s="111" t="str">
        <f>+IF(OR(DETALLADOMEDICAMENTOS!$P422="MARZO",DETALLADOMEDICAMENTOS!$P422="ABRIL"),IF(DETALLADOMEDICAMENTOS!$Q422=0,"Rojo",IF(AND(DETALLADOMEDICAMENTOS!$Q422&gt;0,DETALLADOMEDICAMENTOS!$Q422&lt;0.99),"Amarillo","Verde")),"")</f>
        <v/>
      </c>
      <c r="T422" s="115">
        <f>IF(DETALLADOMEDICAMENTOS!$E422="DISTRIBUCIoN",1/((COUNTIFS(B:B,DETALLADOMEDICAMENTOS!$B422,P:P,"MARZO")+(COUNTIFS(B:B,DETALLADOMEDICAMENTOS!$B422,P:P,"ABRIL")))),FALSE)</f>
        <v>0.125</v>
      </c>
    </row>
    <row r="423" spans="1:20">
      <c r="A423" s="108" t="s">
        <v>57</v>
      </c>
      <c r="B423" s="109">
        <v>202</v>
      </c>
      <c r="C423" s="109">
        <v>3173</v>
      </c>
      <c r="D423" s="109" t="s">
        <v>615</v>
      </c>
      <c r="E423" s="109" t="s">
        <v>394</v>
      </c>
      <c r="F423" s="109" t="s">
        <v>19</v>
      </c>
      <c r="G423" s="109" t="s">
        <v>422</v>
      </c>
      <c r="H423" s="109" t="s">
        <v>405</v>
      </c>
      <c r="I423" s="109" t="s">
        <v>397</v>
      </c>
      <c r="J423" s="109" t="s">
        <v>381</v>
      </c>
      <c r="K423" s="110" t="s">
        <v>381</v>
      </c>
      <c r="L423" s="110">
        <v>200</v>
      </c>
      <c r="M423" s="111">
        <v>100</v>
      </c>
      <c r="N423" s="111" t="s">
        <v>620</v>
      </c>
      <c r="O423" s="112">
        <v>43861</v>
      </c>
      <c r="P423" s="110" t="s">
        <v>403</v>
      </c>
      <c r="Q423" s="113">
        <f>+IFERROR(IF(E423="DISTRIBUCION",((SUMIFS(M:M,D:D,DETALLADOMEDICAMENTOS!$D423,H:H,DETALLADOMEDICAMENTOS!$H423,P:P,"MARZO")+(SUMIFS(M:M,D:D,DETALLADOMEDICAMENTOS!$D423,H:H,DETALLADOMEDICAMENTOS!$H423,P:P,"ABRIL")))/(SUMIFS(L:L,D:D,DETALLADOMEDICAMENTOS!$D423,H:H,DETALLADOMEDICAMENTOS!$H423,P:P,"MARZO")+(SUMIFS(L:L,D:D,DETALLADOMEDICAMENTOS!$D423,H:H,DETALLADOMEDICAMENTOS!$H423,P:P,"ABRIL")))),(SUMIFS(K:K,D:D,DETALLADOMEDICAMENTOS!$D423,H:H,DETALLADOMEDICAMENTOS!$H423)/(SUMIFS(J:J,D:D,DETALLADOMEDICAMENTOS!$D423,H:H,DETALLADOMEDICAMENTOS!$H423)))),0)</f>
        <v>0.45454545454545453</v>
      </c>
      <c r="R423" s="114">
        <f>IF(DETALLADOMEDICAMENTOS!$E423="DISTRIBUCION",1/((COUNTIFS(B:B,DETALLADOMEDICAMENTOS!$B423,H:H,DETALLADOMEDICAMENTOS!$H423,P:P,"MARZO")+(COUNTIFS(B:B,DETALLADOMEDICAMENTOS!$B423,H:H,DETALLADOMEDICAMENTOS!$H423,P:P,"ABRIL")))),IF(DETALLADOMEDICAMENTOS!$E423="INTEGRAL",1/(COUNTIFS(B:B,DETALLADOMEDICAMENTOS!$B423)),0))</f>
        <v>0.25</v>
      </c>
      <c r="S423" s="111" t="str">
        <f>+IF(OR(DETALLADOMEDICAMENTOS!$P423="MARZO",DETALLADOMEDICAMENTOS!$P423="ABRIL"),IF(DETALLADOMEDICAMENTOS!$Q423=0,"Rojo",IF(AND(DETALLADOMEDICAMENTOS!$Q423&gt;0,DETALLADOMEDICAMENTOS!$Q423&lt;0.99),"Amarillo","Verde")),"")</f>
        <v/>
      </c>
      <c r="T423" s="115">
        <f>IF(DETALLADOMEDICAMENTOS!$E423="DISTRIBUCIoN",1/((COUNTIFS(B:B,DETALLADOMEDICAMENTOS!$B423,P:P,"MARZO")+(COUNTIFS(B:B,DETALLADOMEDICAMENTOS!$B423,P:P,"ABRIL")))),FALSE)</f>
        <v>0.125</v>
      </c>
    </row>
    <row r="424" spans="1:20">
      <c r="A424" s="108" t="s">
        <v>57</v>
      </c>
      <c r="B424" s="109">
        <v>202</v>
      </c>
      <c r="C424" s="109">
        <v>3013</v>
      </c>
      <c r="D424" s="109" t="s">
        <v>615</v>
      </c>
      <c r="E424" s="109" t="s">
        <v>394</v>
      </c>
      <c r="F424" s="109" t="s">
        <v>19</v>
      </c>
      <c r="G424" s="109" t="s">
        <v>395</v>
      </c>
      <c r="H424" s="109" t="s">
        <v>396</v>
      </c>
      <c r="I424" s="109" t="s">
        <v>397</v>
      </c>
      <c r="J424" s="109" t="s">
        <v>381</v>
      </c>
      <c r="K424" s="110" t="s">
        <v>381</v>
      </c>
      <c r="L424" s="110">
        <v>100</v>
      </c>
      <c r="M424" s="111">
        <v>0</v>
      </c>
      <c r="N424" s="111"/>
      <c r="O424" s="112"/>
      <c r="P424" s="110" t="s">
        <v>399</v>
      </c>
      <c r="Q424" s="113">
        <f>+IFERROR(IF(E424="DISTRIBUCION",((SUMIFS(M:M,D:D,DETALLADOMEDICAMENTOS!$D424,H:H,DETALLADOMEDICAMENTOS!$H424,P:P,"MARZO")+(SUMIFS(M:M,D:D,DETALLADOMEDICAMENTOS!$D424,H:H,DETALLADOMEDICAMENTOS!$H424,P:P,"ABRIL")))/(SUMIFS(L:L,D:D,DETALLADOMEDICAMENTOS!$D424,H:H,DETALLADOMEDICAMENTOS!$H424,P:P,"MARZO")+(SUMIFS(L:L,D:D,DETALLADOMEDICAMENTOS!$D424,H:H,DETALLADOMEDICAMENTOS!$H424,P:P,"ABRIL")))),(SUMIFS(K:K,D:D,DETALLADOMEDICAMENTOS!$D424,H:H,DETALLADOMEDICAMENTOS!$H424)/(SUMIFS(J:J,D:D,DETALLADOMEDICAMENTOS!$D424,H:H,DETALLADOMEDICAMENTOS!$H424)))),0)</f>
        <v>0</v>
      </c>
      <c r="R424" s="114">
        <f>IF(DETALLADOMEDICAMENTOS!$E424="DISTRIBUCION",1/((COUNTIFS(B:B,DETALLADOMEDICAMENTOS!$B424,H:H,DETALLADOMEDICAMENTOS!$H424,P:P,"MARZO")+(COUNTIFS(B:B,DETALLADOMEDICAMENTOS!$B424,H:H,DETALLADOMEDICAMENTOS!$H424,P:P,"ABRIL")))),IF(DETALLADOMEDICAMENTOS!$E424="INTEGRAL",1/(COUNTIFS(B:B,DETALLADOMEDICAMENTOS!$B424)),0))</f>
        <v>0.5</v>
      </c>
      <c r="S424" s="111" t="str">
        <f>+IF(OR(DETALLADOMEDICAMENTOS!$P424="MARZO",DETALLADOMEDICAMENTOS!$P424="ABRIL"),IF(DETALLADOMEDICAMENTOS!$Q424=0,"Rojo",IF(AND(DETALLADOMEDICAMENTOS!$Q424&gt;0,DETALLADOMEDICAMENTOS!$Q424&lt;0.99),"Amarillo","Verde")),"")</f>
        <v>Rojo</v>
      </c>
      <c r="T424" s="115">
        <f>IF(DETALLADOMEDICAMENTOS!$E424="DISTRIBUCIoN",1/((COUNTIFS(B:B,DETALLADOMEDICAMENTOS!$B424,P:P,"MARZO")+(COUNTIFS(B:B,DETALLADOMEDICAMENTOS!$B424,P:P,"ABRIL")))),FALSE)</f>
        <v>0.125</v>
      </c>
    </row>
    <row r="425" spans="1:20">
      <c r="A425" s="108" t="s">
        <v>57</v>
      </c>
      <c r="B425" s="109">
        <v>202</v>
      </c>
      <c r="C425" s="109">
        <v>3424</v>
      </c>
      <c r="D425" s="109" t="s">
        <v>615</v>
      </c>
      <c r="E425" s="109" t="s">
        <v>394</v>
      </c>
      <c r="F425" s="109" t="s">
        <v>19</v>
      </c>
      <c r="G425" s="109" t="s">
        <v>408</v>
      </c>
      <c r="H425" s="109" t="s">
        <v>409</v>
      </c>
      <c r="I425" s="109" t="s">
        <v>397</v>
      </c>
      <c r="J425" s="109" t="s">
        <v>381</v>
      </c>
      <c r="K425" s="110" t="s">
        <v>381</v>
      </c>
      <c r="L425" s="110">
        <v>100</v>
      </c>
      <c r="M425" s="111">
        <v>0</v>
      </c>
      <c r="N425" s="111"/>
      <c r="O425" s="112"/>
      <c r="P425" s="110" t="s">
        <v>399</v>
      </c>
      <c r="Q425" s="113">
        <f>+IFERROR(IF(E425="DISTRIBUCION",((SUMIFS(M:M,D:D,DETALLADOMEDICAMENTOS!$D425,H:H,DETALLADOMEDICAMENTOS!$H425,P:P,"MARZO")+(SUMIFS(M:M,D:D,DETALLADOMEDICAMENTOS!$D425,H:H,DETALLADOMEDICAMENTOS!$H425,P:P,"ABRIL")))/(SUMIFS(L:L,D:D,DETALLADOMEDICAMENTOS!$D425,H:H,DETALLADOMEDICAMENTOS!$H425,P:P,"MARZO")+(SUMIFS(L:L,D:D,DETALLADOMEDICAMENTOS!$D425,H:H,DETALLADOMEDICAMENTOS!$H425,P:P,"ABRIL")))),(SUMIFS(K:K,D:D,DETALLADOMEDICAMENTOS!$D425,H:H,DETALLADOMEDICAMENTOS!$H425)/(SUMIFS(J:J,D:D,DETALLADOMEDICAMENTOS!$D425,H:H,DETALLADOMEDICAMENTOS!$H425)))),0)</f>
        <v>0</v>
      </c>
      <c r="R425" s="114">
        <f>IF(DETALLADOMEDICAMENTOS!$E425="DISTRIBUCION",1/((COUNTIFS(B:B,DETALLADOMEDICAMENTOS!$B425,H:H,DETALLADOMEDICAMENTOS!$H425,P:P,"MARZO")+(COUNTIFS(B:B,DETALLADOMEDICAMENTOS!$B425,H:H,DETALLADOMEDICAMENTOS!$H425,P:P,"ABRIL")))),IF(DETALLADOMEDICAMENTOS!$E425="INTEGRAL",1/(COUNTIFS(B:B,DETALLADOMEDICAMENTOS!$B425)),0))</f>
        <v>0.5</v>
      </c>
      <c r="S425" s="111" t="str">
        <f>+IF(OR(DETALLADOMEDICAMENTOS!$P425="MARZO",DETALLADOMEDICAMENTOS!$P425="ABRIL"),IF(DETALLADOMEDICAMENTOS!$Q425=0,"Rojo",IF(AND(DETALLADOMEDICAMENTOS!$Q425&gt;0,DETALLADOMEDICAMENTOS!$Q425&lt;0.99),"Amarillo","Verde")),"")</f>
        <v>Rojo</v>
      </c>
      <c r="T425" s="115">
        <f>IF(DETALLADOMEDICAMENTOS!$E425="DISTRIBUCIoN",1/((COUNTIFS(B:B,DETALLADOMEDICAMENTOS!$B425,P:P,"MARZO")+(COUNTIFS(B:B,DETALLADOMEDICAMENTOS!$B425,P:P,"ABRIL")))),FALSE)</f>
        <v>0.125</v>
      </c>
    </row>
    <row r="426" spans="1:20">
      <c r="A426" s="108" t="s">
        <v>57</v>
      </c>
      <c r="B426" s="109">
        <v>202</v>
      </c>
      <c r="C426" s="109">
        <v>3280</v>
      </c>
      <c r="D426" s="109" t="s">
        <v>615</v>
      </c>
      <c r="E426" s="109" t="s">
        <v>394</v>
      </c>
      <c r="F426" s="109" t="s">
        <v>19</v>
      </c>
      <c r="G426" s="109" t="s">
        <v>416</v>
      </c>
      <c r="H426" s="109" t="s">
        <v>409</v>
      </c>
      <c r="I426" s="109" t="s">
        <v>397</v>
      </c>
      <c r="J426" s="109" t="s">
        <v>381</v>
      </c>
      <c r="K426" s="110" t="s">
        <v>381</v>
      </c>
      <c r="L426" s="110">
        <v>30</v>
      </c>
      <c r="M426" s="111">
        <v>0</v>
      </c>
      <c r="N426" s="111"/>
      <c r="O426" s="112"/>
      <c r="P426" s="110" t="s">
        <v>399</v>
      </c>
      <c r="Q426" s="113">
        <f>+IFERROR(IF(E426="DISTRIBUCION",((SUMIFS(M:M,D:D,DETALLADOMEDICAMENTOS!$D426,H:H,DETALLADOMEDICAMENTOS!$H426,P:P,"MARZO")+(SUMIFS(M:M,D:D,DETALLADOMEDICAMENTOS!$D426,H:H,DETALLADOMEDICAMENTOS!$H426,P:P,"ABRIL")))/(SUMIFS(L:L,D:D,DETALLADOMEDICAMENTOS!$D426,H:H,DETALLADOMEDICAMENTOS!$H426,P:P,"MARZO")+(SUMIFS(L:L,D:D,DETALLADOMEDICAMENTOS!$D426,H:H,DETALLADOMEDICAMENTOS!$H426,P:P,"ABRIL")))),(SUMIFS(K:K,D:D,DETALLADOMEDICAMENTOS!$D426,H:H,DETALLADOMEDICAMENTOS!$H426)/(SUMIFS(J:J,D:D,DETALLADOMEDICAMENTOS!$D426,H:H,DETALLADOMEDICAMENTOS!$H426)))),0)</f>
        <v>0</v>
      </c>
      <c r="R426" s="114">
        <f>IF(DETALLADOMEDICAMENTOS!$E426="DISTRIBUCION",1/((COUNTIFS(B:B,DETALLADOMEDICAMENTOS!$B426,H:H,DETALLADOMEDICAMENTOS!$H426,P:P,"MARZO")+(COUNTIFS(B:B,DETALLADOMEDICAMENTOS!$B426,H:H,DETALLADOMEDICAMENTOS!$H426,P:P,"ABRIL")))),IF(DETALLADOMEDICAMENTOS!$E426="INTEGRAL",1/(COUNTIFS(B:B,DETALLADOMEDICAMENTOS!$B426)),0))</f>
        <v>0.5</v>
      </c>
      <c r="S426" s="111" t="str">
        <f>+IF(OR(DETALLADOMEDICAMENTOS!$P426="MARZO",DETALLADOMEDICAMENTOS!$P426="ABRIL"),IF(DETALLADOMEDICAMENTOS!$Q426=0,"Rojo",IF(AND(DETALLADOMEDICAMENTOS!$Q426&gt;0,DETALLADOMEDICAMENTOS!$Q426&lt;0.99),"Amarillo","Verde")),"")</f>
        <v>Rojo</v>
      </c>
      <c r="T426" s="115">
        <f>IF(DETALLADOMEDICAMENTOS!$E426="DISTRIBUCIoN",1/((COUNTIFS(B:B,DETALLADOMEDICAMENTOS!$B426,P:P,"MARZO")+(COUNTIFS(B:B,DETALLADOMEDICAMENTOS!$B426,P:P,"ABRIL")))),FALSE)</f>
        <v>0.125</v>
      </c>
    </row>
    <row r="427" spans="1:20">
      <c r="A427" s="108" t="s">
        <v>57</v>
      </c>
      <c r="B427" s="109">
        <v>204</v>
      </c>
      <c r="C427" s="109">
        <v>3013</v>
      </c>
      <c r="D427" s="109" t="s">
        <v>621</v>
      </c>
      <c r="E427" s="109" t="s">
        <v>394</v>
      </c>
      <c r="F427" s="109" t="s">
        <v>19</v>
      </c>
      <c r="G427" s="109" t="s">
        <v>395</v>
      </c>
      <c r="H427" s="109" t="s">
        <v>396</v>
      </c>
      <c r="I427" s="109" t="s">
        <v>397</v>
      </c>
      <c r="J427" s="109" t="s">
        <v>381</v>
      </c>
      <c r="K427" s="110" t="s">
        <v>381</v>
      </c>
      <c r="L427" s="110">
        <v>1500</v>
      </c>
      <c r="M427" s="111">
        <v>1500</v>
      </c>
      <c r="N427" s="111" t="s">
        <v>622</v>
      </c>
      <c r="O427" s="112">
        <v>43909</v>
      </c>
      <c r="P427" s="110" t="s">
        <v>399</v>
      </c>
      <c r="Q427" s="113">
        <f>+IFERROR(IF(E427="DISTRIBUCION",((SUMIFS(M:M,D:D,DETALLADOMEDICAMENTOS!$D427,H:H,DETALLADOMEDICAMENTOS!$H427,P:P,"MARZO")+(SUMIFS(M:M,D:D,DETALLADOMEDICAMENTOS!$D427,H:H,DETALLADOMEDICAMENTOS!$H427,P:P,"ABRIL")))/(SUMIFS(L:L,D:D,DETALLADOMEDICAMENTOS!$D427,H:H,DETALLADOMEDICAMENTOS!$H427,P:P,"MARZO")+(SUMIFS(L:L,D:D,DETALLADOMEDICAMENTOS!$D427,H:H,DETALLADOMEDICAMENTOS!$H427,P:P,"ABRIL")))),(SUMIFS(K:K,D:D,DETALLADOMEDICAMENTOS!$D427,H:H,DETALLADOMEDICAMENTOS!$H427)/(SUMIFS(J:J,D:D,DETALLADOMEDICAMENTOS!$D427,H:H,DETALLADOMEDICAMENTOS!$H427)))),0)</f>
        <v>0.83333333333333337</v>
      </c>
      <c r="R427" s="114">
        <f>IF(DETALLADOMEDICAMENTOS!$E427="DISTRIBUCION",1/((COUNTIFS(B:B,DETALLADOMEDICAMENTOS!$B427,H:H,DETALLADOMEDICAMENTOS!$H427,P:P,"MARZO")+(COUNTIFS(B:B,DETALLADOMEDICAMENTOS!$B427,H:H,DETALLADOMEDICAMENTOS!$H427,P:P,"ABRIL")))),IF(DETALLADOMEDICAMENTOS!$E427="INTEGRAL",1/(COUNTIFS(B:B,DETALLADOMEDICAMENTOS!$B427)),0))</f>
        <v>0.5</v>
      </c>
      <c r="S427" s="111" t="str">
        <f>+IF(OR(DETALLADOMEDICAMENTOS!$P427="MARZO",DETALLADOMEDICAMENTOS!$P427="ABRIL"),IF(DETALLADOMEDICAMENTOS!$Q427=0,"Rojo",IF(AND(DETALLADOMEDICAMENTOS!$Q427&gt;0,DETALLADOMEDICAMENTOS!$Q427&lt;0.99),"Amarillo","Verde")),"")</f>
        <v>Amarillo</v>
      </c>
      <c r="T427" s="115">
        <f>IF(DETALLADOMEDICAMENTOS!$E427="DISTRIBUCIoN",1/((COUNTIFS(B:B,DETALLADOMEDICAMENTOS!$B427,P:P,"MARZO")+(COUNTIFS(B:B,DETALLADOMEDICAMENTOS!$B427,P:P,"ABRIL")))),FALSE)</f>
        <v>0.16666666666666666</v>
      </c>
    </row>
    <row r="428" spans="1:20">
      <c r="A428" s="108" t="s">
        <v>57</v>
      </c>
      <c r="B428" s="109">
        <v>204</v>
      </c>
      <c r="C428" s="109">
        <v>3409</v>
      </c>
      <c r="D428" s="109" t="s">
        <v>621</v>
      </c>
      <c r="E428" s="109" t="s">
        <v>394</v>
      </c>
      <c r="F428" s="109" t="s">
        <v>19</v>
      </c>
      <c r="G428" s="109" t="s">
        <v>545</v>
      </c>
      <c r="H428" s="109" t="s">
        <v>405</v>
      </c>
      <c r="I428" s="109" t="s">
        <v>397</v>
      </c>
      <c r="J428" s="109" t="s">
        <v>381</v>
      </c>
      <c r="K428" s="110" t="s">
        <v>381</v>
      </c>
      <c r="L428" s="110">
        <v>200</v>
      </c>
      <c r="M428" s="111">
        <v>200</v>
      </c>
      <c r="N428" s="111" t="s">
        <v>623</v>
      </c>
      <c r="O428" s="112">
        <v>43909</v>
      </c>
      <c r="P428" s="110" t="s">
        <v>399</v>
      </c>
      <c r="Q428" s="113">
        <f>+IFERROR(IF(E428="DISTRIBUCION",((SUMIFS(M:M,D:D,DETALLADOMEDICAMENTOS!$D428,H:H,DETALLADOMEDICAMENTOS!$H428,P:P,"MARZO")+(SUMIFS(M:M,D:D,DETALLADOMEDICAMENTOS!$D428,H:H,DETALLADOMEDICAMENTOS!$H428,P:P,"ABRIL")))/(SUMIFS(L:L,D:D,DETALLADOMEDICAMENTOS!$D428,H:H,DETALLADOMEDICAMENTOS!$H428,P:P,"MARZO")+(SUMIFS(L:L,D:D,DETALLADOMEDICAMENTOS!$D428,H:H,DETALLADOMEDICAMENTOS!$H428,P:P,"ABRIL")))),(SUMIFS(K:K,D:D,DETALLADOMEDICAMENTOS!$D428,H:H,DETALLADOMEDICAMENTOS!$H428)/(SUMIFS(J:J,D:D,DETALLADOMEDICAMENTOS!$D428,H:H,DETALLADOMEDICAMENTOS!$H428)))),0)</f>
        <v>0.2857142857142857</v>
      </c>
      <c r="R428" s="114">
        <f>IF(DETALLADOMEDICAMENTOS!$E428="DISTRIBUCION",1/((COUNTIFS(B:B,DETALLADOMEDICAMENTOS!$B428,H:H,DETALLADOMEDICAMENTOS!$H428,P:P,"MARZO")+(COUNTIFS(B:B,DETALLADOMEDICAMENTOS!$B428,H:H,DETALLADOMEDICAMENTOS!$H428,P:P,"ABRIL")))),IF(DETALLADOMEDICAMENTOS!$E428="INTEGRAL",1/(COUNTIFS(B:B,DETALLADOMEDICAMENTOS!$B428)),0))</f>
        <v>0.5</v>
      </c>
      <c r="S428" s="111" t="str">
        <f>+IF(OR(DETALLADOMEDICAMENTOS!$P428="MARZO",DETALLADOMEDICAMENTOS!$P428="ABRIL"),IF(DETALLADOMEDICAMENTOS!$Q428=0,"Rojo",IF(AND(DETALLADOMEDICAMENTOS!$Q428&gt;0,DETALLADOMEDICAMENTOS!$Q428&lt;0.99),"Amarillo","Verde")),"")</f>
        <v>Amarillo</v>
      </c>
      <c r="T428" s="115">
        <f>IF(DETALLADOMEDICAMENTOS!$E428="DISTRIBUCIoN",1/((COUNTIFS(B:B,DETALLADOMEDICAMENTOS!$B428,P:P,"MARZO")+(COUNTIFS(B:B,DETALLADOMEDICAMENTOS!$B428,P:P,"ABRIL")))),FALSE)</f>
        <v>0.16666666666666666</v>
      </c>
    </row>
    <row r="429" spans="1:20">
      <c r="A429" s="108" t="s">
        <v>57</v>
      </c>
      <c r="B429" s="109">
        <v>204</v>
      </c>
      <c r="C429" s="109">
        <v>3013</v>
      </c>
      <c r="D429" s="109" t="s">
        <v>621</v>
      </c>
      <c r="E429" s="109" t="s">
        <v>394</v>
      </c>
      <c r="F429" s="109" t="s">
        <v>19</v>
      </c>
      <c r="G429" s="109" t="s">
        <v>395</v>
      </c>
      <c r="H429" s="109" t="s">
        <v>396</v>
      </c>
      <c r="I429" s="109" t="s">
        <v>397</v>
      </c>
      <c r="J429" s="109" t="s">
        <v>381</v>
      </c>
      <c r="K429" s="110" t="s">
        <v>381</v>
      </c>
      <c r="L429" s="110">
        <v>300</v>
      </c>
      <c r="M429" s="111">
        <v>300</v>
      </c>
      <c r="N429" s="111" t="s">
        <v>624</v>
      </c>
      <c r="O429" s="112">
        <v>43876.657268518517</v>
      </c>
      <c r="P429" s="110" t="s">
        <v>401</v>
      </c>
      <c r="Q429" s="113">
        <f>+IFERROR(IF(E429="DISTRIBUCION",((SUMIFS(M:M,D:D,DETALLADOMEDICAMENTOS!$D429,H:H,DETALLADOMEDICAMENTOS!$H429,P:P,"MARZO")+(SUMIFS(M:M,D:D,DETALLADOMEDICAMENTOS!$D429,H:H,DETALLADOMEDICAMENTOS!$H429,P:P,"ABRIL")))/(SUMIFS(L:L,D:D,DETALLADOMEDICAMENTOS!$D429,H:H,DETALLADOMEDICAMENTOS!$H429,P:P,"MARZO")+(SUMIFS(L:L,D:D,DETALLADOMEDICAMENTOS!$D429,H:H,DETALLADOMEDICAMENTOS!$H429,P:P,"ABRIL")))),(SUMIFS(K:K,D:D,DETALLADOMEDICAMENTOS!$D429,H:H,DETALLADOMEDICAMENTOS!$H429)/(SUMIFS(J:J,D:D,DETALLADOMEDICAMENTOS!$D429,H:H,DETALLADOMEDICAMENTOS!$H429)))),0)</f>
        <v>0.83333333333333337</v>
      </c>
      <c r="R429" s="114">
        <f>IF(DETALLADOMEDICAMENTOS!$E429="DISTRIBUCION",1/((COUNTIFS(B:B,DETALLADOMEDICAMENTOS!$B429,H:H,DETALLADOMEDICAMENTOS!$H429,P:P,"MARZO")+(COUNTIFS(B:B,DETALLADOMEDICAMENTOS!$B429,H:H,DETALLADOMEDICAMENTOS!$H429,P:P,"ABRIL")))),IF(DETALLADOMEDICAMENTOS!$E429="INTEGRAL",1/(COUNTIFS(B:B,DETALLADOMEDICAMENTOS!$B429)),0))</f>
        <v>0.5</v>
      </c>
      <c r="S429" s="111" t="str">
        <f>+IF(OR(DETALLADOMEDICAMENTOS!$P429="MARZO",DETALLADOMEDICAMENTOS!$P429="ABRIL"),IF(DETALLADOMEDICAMENTOS!$Q429=0,"Rojo",IF(AND(DETALLADOMEDICAMENTOS!$Q429&gt;0,DETALLADOMEDICAMENTOS!$Q429&lt;0.99),"Amarillo","Verde")),"")</f>
        <v/>
      </c>
      <c r="T429" s="115">
        <f>IF(DETALLADOMEDICAMENTOS!$E429="DISTRIBUCIoN",1/((COUNTIFS(B:B,DETALLADOMEDICAMENTOS!$B429,P:P,"MARZO")+(COUNTIFS(B:B,DETALLADOMEDICAMENTOS!$B429,P:P,"ABRIL")))),FALSE)</f>
        <v>0.16666666666666666</v>
      </c>
    </row>
    <row r="430" spans="1:20">
      <c r="A430" s="108" t="s">
        <v>57</v>
      </c>
      <c r="B430" s="109">
        <v>204</v>
      </c>
      <c r="C430" s="109">
        <v>3245</v>
      </c>
      <c r="D430" s="109" t="s">
        <v>621</v>
      </c>
      <c r="E430" s="109" t="s">
        <v>394</v>
      </c>
      <c r="F430" s="109" t="s">
        <v>19</v>
      </c>
      <c r="G430" s="109" t="s">
        <v>407</v>
      </c>
      <c r="H430" s="109" t="s">
        <v>405</v>
      </c>
      <c r="I430" s="109" t="s">
        <v>397</v>
      </c>
      <c r="J430" s="109" t="s">
        <v>381</v>
      </c>
      <c r="K430" s="110" t="s">
        <v>381</v>
      </c>
      <c r="L430" s="110">
        <v>200</v>
      </c>
      <c r="M430" s="111">
        <v>180</v>
      </c>
      <c r="N430" s="111" t="s">
        <v>625</v>
      </c>
      <c r="O430" s="112">
        <v>43889</v>
      </c>
      <c r="P430" s="110" t="s">
        <v>401</v>
      </c>
      <c r="Q430" s="113">
        <f>+IFERROR(IF(E430="DISTRIBUCION",((SUMIFS(M:M,D:D,DETALLADOMEDICAMENTOS!$D430,H:H,DETALLADOMEDICAMENTOS!$H430,P:P,"MARZO")+(SUMIFS(M:M,D:D,DETALLADOMEDICAMENTOS!$D430,H:H,DETALLADOMEDICAMENTOS!$H430,P:P,"ABRIL")))/(SUMIFS(L:L,D:D,DETALLADOMEDICAMENTOS!$D430,H:H,DETALLADOMEDICAMENTOS!$H430,P:P,"MARZO")+(SUMIFS(L:L,D:D,DETALLADOMEDICAMENTOS!$D430,H:H,DETALLADOMEDICAMENTOS!$H430,P:P,"ABRIL")))),(SUMIFS(K:K,D:D,DETALLADOMEDICAMENTOS!$D430,H:H,DETALLADOMEDICAMENTOS!$H430)/(SUMIFS(J:J,D:D,DETALLADOMEDICAMENTOS!$D430,H:H,DETALLADOMEDICAMENTOS!$H430)))),0)</f>
        <v>0.2857142857142857</v>
      </c>
      <c r="R430" s="114">
        <f>IF(DETALLADOMEDICAMENTOS!$E430="DISTRIBUCION",1/((COUNTIFS(B:B,DETALLADOMEDICAMENTOS!$B430,H:H,DETALLADOMEDICAMENTOS!$H430,P:P,"MARZO")+(COUNTIFS(B:B,DETALLADOMEDICAMENTOS!$B430,H:H,DETALLADOMEDICAMENTOS!$H430,P:P,"ABRIL")))),IF(DETALLADOMEDICAMENTOS!$E430="INTEGRAL",1/(COUNTIFS(B:B,DETALLADOMEDICAMENTOS!$B430)),0))</f>
        <v>0.5</v>
      </c>
      <c r="S430" s="111" t="str">
        <f>+IF(OR(DETALLADOMEDICAMENTOS!$P430="MARZO",DETALLADOMEDICAMENTOS!$P430="ABRIL"),IF(DETALLADOMEDICAMENTOS!$Q430=0,"Rojo",IF(AND(DETALLADOMEDICAMENTOS!$Q430&gt;0,DETALLADOMEDICAMENTOS!$Q430&lt;0.99),"Amarillo","Verde")),"")</f>
        <v/>
      </c>
      <c r="T430" s="115">
        <f>IF(DETALLADOMEDICAMENTOS!$E430="DISTRIBUCIoN",1/((COUNTIFS(B:B,DETALLADOMEDICAMENTOS!$B430,P:P,"MARZO")+(COUNTIFS(B:B,DETALLADOMEDICAMENTOS!$B430,P:P,"ABRIL")))),FALSE)</f>
        <v>0.16666666666666666</v>
      </c>
    </row>
    <row r="431" spans="1:20">
      <c r="A431" s="108" t="s">
        <v>57</v>
      </c>
      <c r="B431" s="109">
        <v>204</v>
      </c>
      <c r="C431" s="109">
        <v>3498</v>
      </c>
      <c r="D431" s="109" t="s">
        <v>621</v>
      </c>
      <c r="E431" s="109" t="s">
        <v>394</v>
      </c>
      <c r="F431" s="109" t="s">
        <v>19</v>
      </c>
      <c r="G431" s="109" t="s">
        <v>415</v>
      </c>
      <c r="H431" s="109" t="s">
        <v>405</v>
      </c>
      <c r="I431" s="109" t="s">
        <v>397</v>
      </c>
      <c r="J431" s="109" t="s">
        <v>381</v>
      </c>
      <c r="K431" s="110" t="s">
        <v>381</v>
      </c>
      <c r="L431" s="110">
        <v>300</v>
      </c>
      <c r="M431" s="111">
        <v>300</v>
      </c>
      <c r="N431" s="111" t="s">
        <v>624</v>
      </c>
      <c r="O431" s="112">
        <v>43876.657268518517</v>
      </c>
      <c r="P431" s="110" t="s">
        <v>401</v>
      </c>
      <c r="Q431" s="113">
        <f>+IFERROR(IF(E431="DISTRIBUCION",((SUMIFS(M:M,D:D,DETALLADOMEDICAMENTOS!$D431,H:H,DETALLADOMEDICAMENTOS!$H431,P:P,"MARZO")+(SUMIFS(M:M,D:D,DETALLADOMEDICAMENTOS!$D431,H:H,DETALLADOMEDICAMENTOS!$H431,P:P,"ABRIL")))/(SUMIFS(L:L,D:D,DETALLADOMEDICAMENTOS!$D431,H:H,DETALLADOMEDICAMENTOS!$H431,P:P,"MARZO")+(SUMIFS(L:L,D:D,DETALLADOMEDICAMENTOS!$D431,H:H,DETALLADOMEDICAMENTOS!$H431,P:P,"ABRIL")))),(SUMIFS(K:K,D:D,DETALLADOMEDICAMENTOS!$D431,H:H,DETALLADOMEDICAMENTOS!$H431)/(SUMIFS(J:J,D:D,DETALLADOMEDICAMENTOS!$D431,H:H,DETALLADOMEDICAMENTOS!$H431)))),0)</f>
        <v>0.2857142857142857</v>
      </c>
      <c r="R431" s="114">
        <f>IF(DETALLADOMEDICAMENTOS!$E431="DISTRIBUCION",1/((COUNTIFS(B:B,DETALLADOMEDICAMENTOS!$B431,H:H,DETALLADOMEDICAMENTOS!$H431,P:P,"MARZO")+(COUNTIFS(B:B,DETALLADOMEDICAMENTOS!$B431,H:H,DETALLADOMEDICAMENTOS!$H431,P:P,"ABRIL")))),IF(DETALLADOMEDICAMENTOS!$E431="INTEGRAL",1/(COUNTIFS(B:B,DETALLADOMEDICAMENTOS!$B431)),0))</f>
        <v>0.5</v>
      </c>
      <c r="S431" s="111" t="str">
        <f>+IF(OR(DETALLADOMEDICAMENTOS!$P431="MARZO",DETALLADOMEDICAMENTOS!$P431="ABRIL"),IF(DETALLADOMEDICAMENTOS!$Q431=0,"Rojo",IF(AND(DETALLADOMEDICAMENTOS!$Q431&gt;0,DETALLADOMEDICAMENTOS!$Q431&lt;0.99),"Amarillo","Verde")),"")</f>
        <v/>
      </c>
      <c r="T431" s="115">
        <f>IF(DETALLADOMEDICAMENTOS!$E431="DISTRIBUCIoN",1/((COUNTIFS(B:B,DETALLADOMEDICAMENTOS!$B431,P:P,"MARZO")+(COUNTIFS(B:B,DETALLADOMEDICAMENTOS!$B431,P:P,"ABRIL")))),FALSE)</f>
        <v>0.16666666666666666</v>
      </c>
    </row>
    <row r="432" spans="1:20">
      <c r="A432" s="108" t="s">
        <v>57</v>
      </c>
      <c r="B432" s="109">
        <v>204</v>
      </c>
      <c r="C432" s="109">
        <v>3013</v>
      </c>
      <c r="D432" s="109" t="s">
        <v>621</v>
      </c>
      <c r="E432" s="109" t="s">
        <v>394</v>
      </c>
      <c r="F432" s="109" t="s">
        <v>19</v>
      </c>
      <c r="G432" s="109" t="s">
        <v>395</v>
      </c>
      <c r="H432" s="109" t="s">
        <v>396</v>
      </c>
      <c r="I432" s="109" t="s">
        <v>397</v>
      </c>
      <c r="J432" s="109" t="s">
        <v>381</v>
      </c>
      <c r="K432" s="110" t="s">
        <v>381</v>
      </c>
      <c r="L432" s="110">
        <v>600</v>
      </c>
      <c r="M432" s="111">
        <v>600</v>
      </c>
      <c r="N432" s="111" t="s">
        <v>626</v>
      </c>
      <c r="O432" s="112">
        <v>43861</v>
      </c>
      <c r="P432" s="110" t="s">
        <v>403</v>
      </c>
      <c r="Q432" s="113">
        <f>+IFERROR(IF(E432="DISTRIBUCION",((SUMIFS(M:M,D:D,DETALLADOMEDICAMENTOS!$D432,H:H,DETALLADOMEDICAMENTOS!$H432,P:P,"MARZO")+(SUMIFS(M:M,D:D,DETALLADOMEDICAMENTOS!$D432,H:H,DETALLADOMEDICAMENTOS!$H432,P:P,"ABRIL")))/(SUMIFS(L:L,D:D,DETALLADOMEDICAMENTOS!$D432,H:H,DETALLADOMEDICAMENTOS!$H432,P:P,"MARZO")+(SUMIFS(L:L,D:D,DETALLADOMEDICAMENTOS!$D432,H:H,DETALLADOMEDICAMENTOS!$H432,P:P,"ABRIL")))),(SUMIFS(K:K,D:D,DETALLADOMEDICAMENTOS!$D432,H:H,DETALLADOMEDICAMENTOS!$H432)/(SUMIFS(J:J,D:D,DETALLADOMEDICAMENTOS!$D432,H:H,DETALLADOMEDICAMENTOS!$H432)))),0)</f>
        <v>0.83333333333333337</v>
      </c>
      <c r="R432" s="114">
        <f>IF(DETALLADOMEDICAMENTOS!$E432="DISTRIBUCION",1/((COUNTIFS(B:B,DETALLADOMEDICAMENTOS!$B432,H:H,DETALLADOMEDICAMENTOS!$H432,P:P,"MARZO")+(COUNTIFS(B:B,DETALLADOMEDICAMENTOS!$B432,H:H,DETALLADOMEDICAMENTOS!$H432,P:P,"ABRIL")))),IF(DETALLADOMEDICAMENTOS!$E432="INTEGRAL",1/(COUNTIFS(B:B,DETALLADOMEDICAMENTOS!$B432)),0))</f>
        <v>0.5</v>
      </c>
      <c r="S432" s="111" t="str">
        <f>+IF(OR(DETALLADOMEDICAMENTOS!$P432="MARZO",DETALLADOMEDICAMENTOS!$P432="ABRIL"),IF(DETALLADOMEDICAMENTOS!$Q432=0,"Rojo",IF(AND(DETALLADOMEDICAMENTOS!$Q432&gt;0,DETALLADOMEDICAMENTOS!$Q432&lt;0.99),"Amarillo","Verde")),"")</f>
        <v/>
      </c>
      <c r="T432" s="115">
        <f>IF(DETALLADOMEDICAMENTOS!$E432="DISTRIBUCIoN",1/((COUNTIFS(B:B,DETALLADOMEDICAMENTOS!$B432,P:P,"MARZO")+(COUNTIFS(B:B,DETALLADOMEDICAMENTOS!$B432,P:P,"ABRIL")))),FALSE)</f>
        <v>0.16666666666666666</v>
      </c>
    </row>
    <row r="433" spans="1:20">
      <c r="A433" s="108" t="s">
        <v>57</v>
      </c>
      <c r="B433" s="109">
        <v>204</v>
      </c>
      <c r="C433" s="109">
        <v>3173</v>
      </c>
      <c r="D433" s="109" t="s">
        <v>621</v>
      </c>
      <c r="E433" s="109" t="s">
        <v>394</v>
      </c>
      <c r="F433" s="109" t="s">
        <v>19</v>
      </c>
      <c r="G433" s="109" t="s">
        <v>422</v>
      </c>
      <c r="H433" s="109" t="s">
        <v>405</v>
      </c>
      <c r="I433" s="109" t="s">
        <v>397</v>
      </c>
      <c r="J433" s="109" t="s">
        <v>381</v>
      </c>
      <c r="K433" s="110" t="s">
        <v>381</v>
      </c>
      <c r="L433" s="110">
        <v>600</v>
      </c>
      <c r="M433" s="111">
        <v>600</v>
      </c>
      <c r="N433" s="111" t="s">
        <v>627</v>
      </c>
      <c r="O433" s="112">
        <v>43861</v>
      </c>
      <c r="P433" s="110" t="s">
        <v>403</v>
      </c>
      <c r="Q433" s="113">
        <f>+IFERROR(IF(E433="DISTRIBUCION",((SUMIFS(M:M,D:D,DETALLADOMEDICAMENTOS!$D433,H:H,DETALLADOMEDICAMENTOS!$H433,P:P,"MARZO")+(SUMIFS(M:M,D:D,DETALLADOMEDICAMENTOS!$D433,H:H,DETALLADOMEDICAMENTOS!$H433,P:P,"ABRIL")))/(SUMIFS(L:L,D:D,DETALLADOMEDICAMENTOS!$D433,H:H,DETALLADOMEDICAMENTOS!$H433,P:P,"MARZO")+(SUMIFS(L:L,D:D,DETALLADOMEDICAMENTOS!$D433,H:H,DETALLADOMEDICAMENTOS!$H433,P:P,"ABRIL")))),(SUMIFS(K:K,D:D,DETALLADOMEDICAMENTOS!$D433,H:H,DETALLADOMEDICAMENTOS!$H433)/(SUMIFS(J:J,D:D,DETALLADOMEDICAMENTOS!$D433,H:H,DETALLADOMEDICAMENTOS!$H433)))),0)</f>
        <v>0.2857142857142857</v>
      </c>
      <c r="R433" s="114">
        <f>IF(DETALLADOMEDICAMENTOS!$E433="DISTRIBUCION",1/((COUNTIFS(B:B,DETALLADOMEDICAMENTOS!$B433,H:H,DETALLADOMEDICAMENTOS!$H433,P:P,"MARZO")+(COUNTIFS(B:B,DETALLADOMEDICAMENTOS!$B433,H:H,DETALLADOMEDICAMENTOS!$H433,P:P,"ABRIL")))),IF(DETALLADOMEDICAMENTOS!$E433="INTEGRAL",1/(COUNTIFS(B:B,DETALLADOMEDICAMENTOS!$B433)),0))</f>
        <v>0.5</v>
      </c>
      <c r="S433" s="111" t="str">
        <f>+IF(OR(DETALLADOMEDICAMENTOS!$P433="MARZO",DETALLADOMEDICAMENTOS!$P433="ABRIL"),IF(DETALLADOMEDICAMENTOS!$Q433=0,"Rojo",IF(AND(DETALLADOMEDICAMENTOS!$Q433&gt;0,DETALLADOMEDICAMENTOS!$Q433&lt;0.99),"Amarillo","Verde")),"")</f>
        <v/>
      </c>
      <c r="T433" s="115">
        <f>IF(DETALLADOMEDICAMENTOS!$E433="DISTRIBUCIoN",1/((COUNTIFS(B:B,DETALLADOMEDICAMENTOS!$B433,P:P,"MARZO")+(COUNTIFS(B:B,DETALLADOMEDICAMENTOS!$B433,P:P,"ABRIL")))),FALSE)</f>
        <v>0.16666666666666666</v>
      </c>
    </row>
    <row r="434" spans="1:20">
      <c r="A434" s="108" t="s">
        <v>57</v>
      </c>
      <c r="B434" s="109">
        <v>204</v>
      </c>
      <c r="C434" s="109">
        <v>3245</v>
      </c>
      <c r="D434" s="109" t="s">
        <v>621</v>
      </c>
      <c r="E434" s="109" t="s">
        <v>394</v>
      </c>
      <c r="F434" s="109" t="s">
        <v>19</v>
      </c>
      <c r="G434" s="109" t="s">
        <v>407</v>
      </c>
      <c r="H434" s="109" t="s">
        <v>405</v>
      </c>
      <c r="I434" s="109" t="s">
        <v>397</v>
      </c>
      <c r="J434" s="109" t="s">
        <v>381</v>
      </c>
      <c r="K434" s="110" t="s">
        <v>381</v>
      </c>
      <c r="L434" s="110">
        <v>600</v>
      </c>
      <c r="M434" s="111">
        <v>200</v>
      </c>
      <c r="N434" s="111" t="s">
        <v>626</v>
      </c>
      <c r="O434" s="112">
        <v>43861</v>
      </c>
      <c r="P434" s="110" t="s">
        <v>403</v>
      </c>
      <c r="Q434" s="113">
        <f>+IFERROR(IF(E434="DISTRIBUCION",((SUMIFS(M:M,D:D,DETALLADOMEDICAMENTOS!$D434,H:H,DETALLADOMEDICAMENTOS!$H434,P:P,"MARZO")+(SUMIFS(M:M,D:D,DETALLADOMEDICAMENTOS!$D434,H:H,DETALLADOMEDICAMENTOS!$H434,P:P,"ABRIL")))/(SUMIFS(L:L,D:D,DETALLADOMEDICAMENTOS!$D434,H:H,DETALLADOMEDICAMENTOS!$H434,P:P,"MARZO")+(SUMIFS(L:L,D:D,DETALLADOMEDICAMENTOS!$D434,H:H,DETALLADOMEDICAMENTOS!$H434,P:P,"ABRIL")))),(SUMIFS(K:K,D:D,DETALLADOMEDICAMENTOS!$D434,H:H,DETALLADOMEDICAMENTOS!$H434)/(SUMIFS(J:J,D:D,DETALLADOMEDICAMENTOS!$D434,H:H,DETALLADOMEDICAMENTOS!$H434)))),0)</f>
        <v>0.2857142857142857</v>
      </c>
      <c r="R434" s="114">
        <f>IF(DETALLADOMEDICAMENTOS!$E434="DISTRIBUCION",1/((COUNTIFS(B:B,DETALLADOMEDICAMENTOS!$B434,H:H,DETALLADOMEDICAMENTOS!$H434,P:P,"MARZO")+(COUNTIFS(B:B,DETALLADOMEDICAMENTOS!$B434,H:H,DETALLADOMEDICAMENTOS!$H434,P:P,"ABRIL")))),IF(DETALLADOMEDICAMENTOS!$E434="INTEGRAL",1/(COUNTIFS(B:B,DETALLADOMEDICAMENTOS!$B434)),0))</f>
        <v>0.5</v>
      </c>
      <c r="S434" s="111" t="str">
        <f>+IF(OR(DETALLADOMEDICAMENTOS!$P434="MARZO",DETALLADOMEDICAMENTOS!$P434="ABRIL"),IF(DETALLADOMEDICAMENTOS!$Q434=0,"Rojo",IF(AND(DETALLADOMEDICAMENTOS!$Q434&gt;0,DETALLADOMEDICAMENTOS!$Q434&lt;0.99),"Amarillo","Verde")),"")</f>
        <v/>
      </c>
      <c r="T434" s="115">
        <f>IF(DETALLADOMEDICAMENTOS!$E434="DISTRIBUCIoN",1/((COUNTIFS(B:B,DETALLADOMEDICAMENTOS!$B434,P:P,"MARZO")+(COUNTIFS(B:B,DETALLADOMEDICAMENTOS!$B434,P:P,"ABRIL")))),FALSE)</f>
        <v>0.16666666666666666</v>
      </c>
    </row>
    <row r="435" spans="1:20">
      <c r="A435" s="108" t="s">
        <v>57</v>
      </c>
      <c r="B435" s="109">
        <v>204</v>
      </c>
      <c r="C435" s="109">
        <v>3279</v>
      </c>
      <c r="D435" s="109" t="s">
        <v>621</v>
      </c>
      <c r="E435" s="109" t="s">
        <v>394</v>
      </c>
      <c r="F435" s="109" t="s">
        <v>19</v>
      </c>
      <c r="G435" s="109" t="s">
        <v>461</v>
      </c>
      <c r="H435" s="109" t="s">
        <v>409</v>
      </c>
      <c r="I435" s="109" t="s">
        <v>397</v>
      </c>
      <c r="J435" s="109" t="s">
        <v>381</v>
      </c>
      <c r="K435" s="110" t="s">
        <v>381</v>
      </c>
      <c r="L435" s="110">
        <v>100</v>
      </c>
      <c r="M435" s="111">
        <v>100</v>
      </c>
      <c r="N435" s="111" t="s">
        <v>626</v>
      </c>
      <c r="O435" s="112">
        <v>43861</v>
      </c>
      <c r="P435" s="110" t="s">
        <v>403</v>
      </c>
      <c r="Q435" s="113">
        <f>+IFERROR(IF(E435="DISTRIBUCION",((SUMIFS(M:M,D:D,DETALLADOMEDICAMENTOS!$D435,H:H,DETALLADOMEDICAMENTOS!$H435,P:P,"MARZO")+(SUMIFS(M:M,D:D,DETALLADOMEDICAMENTOS!$D435,H:H,DETALLADOMEDICAMENTOS!$H435,P:P,"ABRIL")))/(SUMIFS(L:L,D:D,DETALLADOMEDICAMENTOS!$D435,H:H,DETALLADOMEDICAMENTOS!$H435,P:P,"MARZO")+(SUMIFS(L:L,D:D,DETALLADOMEDICAMENTOS!$D435,H:H,DETALLADOMEDICAMENTOS!$H435,P:P,"ABRIL")))),(SUMIFS(K:K,D:D,DETALLADOMEDICAMENTOS!$D435,H:H,DETALLADOMEDICAMENTOS!$H435)/(SUMIFS(J:J,D:D,DETALLADOMEDICAMENTOS!$D435,H:H,DETALLADOMEDICAMENTOS!$H435)))),0)</f>
        <v>0</v>
      </c>
      <c r="R435" s="114">
        <f>IF(DETALLADOMEDICAMENTOS!$E435="DISTRIBUCION",1/((COUNTIFS(B:B,DETALLADOMEDICAMENTOS!$B435,H:H,DETALLADOMEDICAMENTOS!$H435,P:P,"MARZO")+(COUNTIFS(B:B,DETALLADOMEDICAMENTOS!$B435,H:H,DETALLADOMEDICAMENTOS!$H435,P:P,"ABRIL")))),IF(DETALLADOMEDICAMENTOS!$E435="INTEGRAL",1/(COUNTIFS(B:B,DETALLADOMEDICAMENTOS!$B435)),0))</f>
        <v>0.5</v>
      </c>
      <c r="S435" s="111" t="str">
        <f>+IF(OR(DETALLADOMEDICAMENTOS!$P435="MARZO",DETALLADOMEDICAMENTOS!$P435="ABRIL"),IF(DETALLADOMEDICAMENTOS!$Q435=0,"Rojo",IF(AND(DETALLADOMEDICAMENTOS!$Q435&gt;0,DETALLADOMEDICAMENTOS!$Q435&lt;0.99),"Amarillo","Verde")),"")</f>
        <v/>
      </c>
      <c r="T435" s="115">
        <f>IF(DETALLADOMEDICAMENTOS!$E435="DISTRIBUCIoN",1/((COUNTIFS(B:B,DETALLADOMEDICAMENTOS!$B435,P:P,"MARZO")+(COUNTIFS(B:B,DETALLADOMEDICAMENTOS!$B435,P:P,"ABRIL")))),FALSE)</f>
        <v>0.16666666666666666</v>
      </c>
    </row>
    <row r="436" spans="1:20">
      <c r="A436" s="108" t="s">
        <v>57</v>
      </c>
      <c r="B436" s="109">
        <v>204</v>
      </c>
      <c r="C436" s="109">
        <v>3498</v>
      </c>
      <c r="D436" s="109" t="s">
        <v>621</v>
      </c>
      <c r="E436" s="109" t="s">
        <v>394</v>
      </c>
      <c r="F436" s="109" t="s">
        <v>19</v>
      </c>
      <c r="G436" s="109" t="s">
        <v>415</v>
      </c>
      <c r="H436" s="109" t="s">
        <v>405</v>
      </c>
      <c r="I436" s="109" t="s">
        <v>397</v>
      </c>
      <c r="J436" s="109" t="s">
        <v>381</v>
      </c>
      <c r="K436" s="110" t="s">
        <v>381</v>
      </c>
      <c r="L436" s="110">
        <v>600</v>
      </c>
      <c r="M436" s="111">
        <v>600</v>
      </c>
      <c r="N436" s="111" t="s">
        <v>626</v>
      </c>
      <c r="O436" s="112">
        <v>43861</v>
      </c>
      <c r="P436" s="110" t="s">
        <v>403</v>
      </c>
      <c r="Q436" s="113">
        <f>+IFERROR(IF(E436="DISTRIBUCION",((SUMIFS(M:M,D:D,DETALLADOMEDICAMENTOS!$D436,H:H,DETALLADOMEDICAMENTOS!$H436,P:P,"MARZO")+(SUMIFS(M:M,D:D,DETALLADOMEDICAMENTOS!$D436,H:H,DETALLADOMEDICAMENTOS!$H436,P:P,"ABRIL")))/(SUMIFS(L:L,D:D,DETALLADOMEDICAMENTOS!$D436,H:H,DETALLADOMEDICAMENTOS!$H436,P:P,"MARZO")+(SUMIFS(L:L,D:D,DETALLADOMEDICAMENTOS!$D436,H:H,DETALLADOMEDICAMENTOS!$H436,P:P,"ABRIL")))),(SUMIFS(K:K,D:D,DETALLADOMEDICAMENTOS!$D436,H:H,DETALLADOMEDICAMENTOS!$H436)/(SUMIFS(J:J,D:D,DETALLADOMEDICAMENTOS!$D436,H:H,DETALLADOMEDICAMENTOS!$H436)))),0)</f>
        <v>0.2857142857142857</v>
      </c>
      <c r="R436" s="114">
        <f>IF(DETALLADOMEDICAMENTOS!$E436="DISTRIBUCION",1/((COUNTIFS(B:B,DETALLADOMEDICAMENTOS!$B436,H:H,DETALLADOMEDICAMENTOS!$H436,P:P,"MARZO")+(COUNTIFS(B:B,DETALLADOMEDICAMENTOS!$B436,H:H,DETALLADOMEDICAMENTOS!$H436,P:P,"ABRIL")))),IF(DETALLADOMEDICAMENTOS!$E436="INTEGRAL",1/(COUNTIFS(B:B,DETALLADOMEDICAMENTOS!$B436)),0))</f>
        <v>0.5</v>
      </c>
      <c r="S436" s="111" t="str">
        <f>+IF(OR(DETALLADOMEDICAMENTOS!$P436="MARZO",DETALLADOMEDICAMENTOS!$P436="ABRIL"),IF(DETALLADOMEDICAMENTOS!$Q436=0,"Rojo",IF(AND(DETALLADOMEDICAMENTOS!$Q436&gt;0,DETALLADOMEDICAMENTOS!$Q436&lt;0.99),"Amarillo","Verde")),"")</f>
        <v/>
      </c>
      <c r="T436" s="115">
        <f>IF(DETALLADOMEDICAMENTOS!$E436="DISTRIBUCIoN",1/((COUNTIFS(B:B,DETALLADOMEDICAMENTOS!$B436,P:P,"MARZO")+(COUNTIFS(B:B,DETALLADOMEDICAMENTOS!$B436,P:P,"ABRIL")))),FALSE)</f>
        <v>0.16666666666666666</v>
      </c>
    </row>
    <row r="437" spans="1:20">
      <c r="A437" s="108" t="s">
        <v>57</v>
      </c>
      <c r="B437" s="109">
        <v>204</v>
      </c>
      <c r="C437" s="109">
        <v>3563</v>
      </c>
      <c r="D437" s="109" t="s">
        <v>621</v>
      </c>
      <c r="E437" s="109" t="s">
        <v>394</v>
      </c>
      <c r="F437" s="109" t="s">
        <v>19</v>
      </c>
      <c r="G437" s="109" t="s">
        <v>413</v>
      </c>
      <c r="H437" s="109" t="s">
        <v>409</v>
      </c>
      <c r="I437" s="109" t="s">
        <v>397</v>
      </c>
      <c r="J437" s="109" t="s">
        <v>381</v>
      </c>
      <c r="K437" s="110" t="s">
        <v>381</v>
      </c>
      <c r="L437" s="110">
        <v>200</v>
      </c>
      <c r="M437" s="111">
        <v>200</v>
      </c>
      <c r="N437" s="111" t="s">
        <v>627</v>
      </c>
      <c r="O437" s="112">
        <v>43861</v>
      </c>
      <c r="P437" s="110" t="s">
        <v>403</v>
      </c>
      <c r="Q437" s="113">
        <f>+IFERROR(IF(E437="DISTRIBUCION",((SUMIFS(M:M,D:D,DETALLADOMEDICAMENTOS!$D437,H:H,DETALLADOMEDICAMENTOS!$H437,P:P,"MARZO")+(SUMIFS(M:M,D:D,DETALLADOMEDICAMENTOS!$D437,H:H,DETALLADOMEDICAMENTOS!$H437,P:P,"ABRIL")))/(SUMIFS(L:L,D:D,DETALLADOMEDICAMENTOS!$D437,H:H,DETALLADOMEDICAMENTOS!$H437,P:P,"MARZO")+(SUMIFS(L:L,D:D,DETALLADOMEDICAMENTOS!$D437,H:H,DETALLADOMEDICAMENTOS!$H437,P:P,"ABRIL")))),(SUMIFS(K:K,D:D,DETALLADOMEDICAMENTOS!$D437,H:H,DETALLADOMEDICAMENTOS!$H437)/(SUMIFS(J:J,D:D,DETALLADOMEDICAMENTOS!$D437,H:H,DETALLADOMEDICAMENTOS!$H437)))),0)</f>
        <v>0</v>
      </c>
      <c r="R437" s="114">
        <f>IF(DETALLADOMEDICAMENTOS!$E437="DISTRIBUCION",1/((COUNTIFS(B:B,DETALLADOMEDICAMENTOS!$B437,H:H,DETALLADOMEDICAMENTOS!$H437,P:P,"MARZO")+(COUNTIFS(B:B,DETALLADOMEDICAMENTOS!$B437,H:H,DETALLADOMEDICAMENTOS!$H437,P:P,"ABRIL")))),IF(DETALLADOMEDICAMENTOS!$E437="INTEGRAL",1/(COUNTIFS(B:B,DETALLADOMEDICAMENTOS!$B437)),0))</f>
        <v>0.5</v>
      </c>
      <c r="S437" s="111" t="str">
        <f>+IF(OR(DETALLADOMEDICAMENTOS!$P437="MARZO",DETALLADOMEDICAMENTOS!$P437="ABRIL"),IF(DETALLADOMEDICAMENTOS!$Q437=0,"Rojo",IF(AND(DETALLADOMEDICAMENTOS!$Q437&gt;0,DETALLADOMEDICAMENTOS!$Q437&lt;0.99),"Amarillo","Verde")),"")</f>
        <v/>
      </c>
      <c r="T437" s="115">
        <f>IF(DETALLADOMEDICAMENTOS!$E437="DISTRIBUCIoN",1/((COUNTIFS(B:B,DETALLADOMEDICAMENTOS!$B437,P:P,"MARZO")+(COUNTIFS(B:B,DETALLADOMEDICAMENTOS!$B437,P:P,"ABRIL")))),FALSE)</f>
        <v>0.16666666666666666</v>
      </c>
    </row>
    <row r="438" spans="1:20">
      <c r="A438" s="108" t="s">
        <v>57</v>
      </c>
      <c r="B438" s="109">
        <v>204</v>
      </c>
      <c r="C438" s="109">
        <v>3424</v>
      </c>
      <c r="D438" s="109" t="s">
        <v>621</v>
      </c>
      <c r="E438" s="109" t="s">
        <v>394</v>
      </c>
      <c r="F438" s="109" t="s">
        <v>19</v>
      </c>
      <c r="G438" s="109" t="s">
        <v>408</v>
      </c>
      <c r="H438" s="109" t="s">
        <v>409</v>
      </c>
      <c r="I438" s="109" t="s">
        <v>397</v>
      </c>
      <c r="J438" s="109" t="s">
        <v>381</v>
      </c>
      <c r="K438" s="110" t="s">
        <v>381</v>
      </c>
      <c r="L438" s="110">
        <v>500</v>
      </c>
      <c r="M438" s="111">
        <v>0</v>
      </c>
      <c r="N438" s="111"/>
      <c r="O438" s="112"/>
      <c r="P438" s="110" t="s">
        <v>399</v>
      </c>
      <c r="Q438" s="113">
        <f>+IFERROR(IF(E438="DISTRIBUCION",((SUMIFS(M:M,D:D,DETALLADOMEDICAMENTOS!$D438,H:H,DETALLADOMEDICAMENTOS!$H438,P:P,"MARZO")+(SUMIFS(M:M,D:D,DETALLADOMEDICAMENTOS!$D438,H:H,DETALLADOMEDICAMENTOS!$H438,P:P,"ABRIL")))/(SUMIFS(L:L,D:D,DETALLADOMEDICAMENTOS!$D438,H:H,DETALLADOMEDICAMENTOS!$H438,P:P,"MARZO")+(SUMIFS(L:L,D:D,DETALLADOMEDICAMENTOS!$D438,H:H,DETALLADOMEDICAMENTOS!$H438,P:P,"ABRIL")))),(SUMIFS(K:K,D:D,DETALLADOMEDICAMENTOS!$D438,H:H,DETALLADOMEDICAMENTOS!$H438)/(SUMIFS(J:J,D:D,DETALLADOMEDICAMENTOS!$D438,H:H,DETALLADOMEDICAMENTOS!$H438)))),0)</f>
        <v>0</v>
      </c>
      <c r="R438" s="114">
        <f>IF(DETALLADOMEDICAMENTOS!$E438="DISTRIBUCION",1/((COUNTIFS(B:B,DETALLADOMEDICAMENTOS!$B438,H:H,DETALLADOMEDICAMENTOS!$H438,P:P,"MARZO")+(COUNTIFS(B:B,DETALLADOMEDICAMENTOS!$B438,H:H,DETALLADOMEDICAMENTOS!$H438,P:P,"ABRIL")))),IF(DETALLADOMEDICAMENTOS!$E438="INTEGRAL",1/(COUNTIFS(B:B,DETALLADOMEDICAMENTOS!$B438)),0))</f>
        <v>0.5</v>
      </c>
      <c r="S438" s="111" t="str">
        <f>+IF(OR(DETALLADOMEDICAMENTOS!$P438="MARZO",DETALLADOMEDICAMENTOS!$P438="ABRIL"),IF(DETALLADOMEDICAMENTOS!$Q438=0,"Rojo",IF(AND(DETALLADOMEDICAMENTOS!$Q438&gt;0,DETALLADOMEDICAMENTOS!$Q438&lt;0.99),"Amarillo","Verde")),"")</f>
        <v>Rojo</v>
      </c>
      <c r="T438" s="115">
        <f>IF(DETALLADOMEDICAMENTOS!$E438="DISTRIBUCIoN",1/((COUNTIFS(B:B,DETALLADOMEDICAMENTOS!$B438,P:P,"MARZO")+(COUNTIFS(B:B,DETALLADOMEDICAMENTOS!$B438,P:P,"ABRIL")))),FALSE)</f>
        <v>0.16666666666666666</v>
      </c>
    </row>
    <row r="439" spans="1:20">
      <c r="A439" s="108" t="s">
        <v>57</v>
      </c>
      <c r="B439" s="109">
        <v>204</v>
      </c>
      <c r="C439" s="109">
        <v>3498</v>
      </c>
      <c r="D439" s="109" t="s">
        <v>621</v>
      </c>
      <c r="E439" s="109" t="s">
        <v>394</v>
      </c>
      <c r="F439" s="109" t="s">
        <v>19</v>
      </c>
      <c r="G439" s="109" t="s">
        <v>415</v>
      </c>
      <c r="H439" s="109" t="s">
        <v>405</v>
      </c>
      <c r="I439" s="109" t="s">
        <v>397</v>
      </c>
      <c r="J439" s="109" t="s">
        <v>381</v>
      </c>
      <c r="K439" s="110" t="s">
        <v>381</v>
      </c>
      <c r="L439" s="110">
        <v>500</v>
      </c>
      <c r="M439" s="111">
        <v>0</v>
      </c>
      <c r="N439" s="111"/>
      <c r="O439" s="112"/>
      <c r="P439" s="110" t="s">
        <v>399</v>
      </c>
      <c r="Q439" s="113">
        <f>+IFERROR(IF(E439="DISTRIBUCION",((SUMIFS(M:M,D:D,DETALLADOMEDICAMENTOS!$D439,H:H,DETALLADOMEDICAMENTOS!$H439,P:P,"MARZO")+(SUMIFS(M:M,D:D,DETALLADOMEDICAMENTOS!$D439,H:H,DETALLADOMEDICAMENTOS!$H439,P:P,"ABRIL")))/(SUMIFS(L:L,D:D,DETALLADOMEDICAMENTOS!$D439,H:H,DETALLADOMEDICAMENTOS!$H439,P:P,"MARZO")+(SUMIFS(L:L,D:D,DETALLADOMEDICAMENTOS!$D439,H:H,DETALLADOMEDICAMENTOS!$H439,P:P,"ABRIL")))),(SUMIFS(K:K,D:D,DETALLADOMEDICAMENTOS!$D439,H:H,DETALLADOMEDICAMENTOS!$H439)/(SUMIFS(J:J,D:D,DETALLADOMEDICAMENTOS!$D439,H:H,DETALLADOMEDICAMENTOS!$H439)))),0)</f>
        <v>0.2857142857142857</v>
      </c>
      <c r="R439" s="114">
        <f>IF(DETALLADOMEDICAMENTOS!$E439="DISTRIBUCION",1/((COUNTIFS(B:B,DETALLADOMEDICAMENTOS!$B439,H:H,DETALLADOMEDICAMENTOS!$H439,P:P,"MARZO")+(COUNTIFS(B:B,DETALLADOMEDICAMENTOS!$B439,H:H,DETALLADOMEDICAMENTOS!$H439,P:P,"ABRIL")))),IF(DETALLADOMEDICAMENTOS!$E439="INTEGRAL",1/(COUNTIFS(B:B,DETALLADOMEDICAMENTOS!$B439)),0))</f>
        <v>0.5</v>
      </c>
      <c r="S439" s="111" t="str">
        <f>+IF(OR(DETALLADOMEDICAMENTOS!$P439="MARZO",DETALLADOMEDICAMENTOS!$P439="ABRIL"),IF(DETALLADOMEDICAMENTOS!$Q439=0,"Rojo",IF(AND(DETALLADOMEDICAMENTOS!$Q439&gt;0,DETALLADOMEDICAMENTOS!$Q439&lt;0.99),"Amarillo","Verde")),"")</f>
        <v>Amarillo</v>
      </c>
      <c r="T439" s="115">
        <f>IF(DETALLADOMEDICAMENTOS!$E439="DISTRIBUCIoN",1/((COUNTIFS(B:B,DETALLADOMEDICAMENTOS!$B439,P:P,"MARZO")+(COUNTIFS(B:B,DETALLADOMEDICAMENTOS!$B439,P:P,"ABRIL")))),FALSE)</f>
        <v>0.16666666666666666</v>
      </c>
    </row>
    <row r="440" spans="1:20">
      <c r="A440" s="108" t="s">
        <v>57</v>
      </c>
      <c r="B440" s="109">
        <v>204</v>
      </c>
      <c r="C440" s="109">
        <v>3280</v>
      </c>
      <c r="D440" s="109" t="s">
        <v>621</v>
      </c>
      <c r="E440" s="109" t="s">
        <v>394</v>
      </c>
      <c r="F440" s="109" t="s">
        <v>19</v>
      </c>
      <c r="G440" s="109" t="s">
        <v>416</v>
      </c>
      <c r="H440" s="109" t="s">
        <v>409</v>
      </c>
      <c r="I440" s="109" t="s">
        <v>397</v>
      </c>
      <c r="J440" s="109" t="s">
        <v>381</v>
      </c>
      <c r="K440" s="110" t="s">
        <v>381</v>
      </c>
      <c r="L440" s="110">
        <v>300</v>
      </c>
      <c r="M440" s="111">
        <v>0</v>
      </c>
      <c r="N440" s="111"/>
      <c r="O440" s="112"/>
      <c r="P440" s="110" t="s">
        <v>399</v>
      </c>
      <c r="Q440" s="113">
        <f>+IFERROR(IF(E440="DISTRIBUCION",((SUMIFS(M:M,D:D,DETALLADOMEDICAMENTOS!$D440,H:H,DETALLADOMEDICAMENTOS!$H440,P:P,"MARZO")+(SUMIFS(M:M,D:D,DETALLADOMEDICAMENTOS!$D440,H:H,DETALLADOMEDICAMENTOS!$H440,P:P,"ABRIL")))/(SUMIFS(L:L,D:D,DETALLADOMEDICAMENTOS!$D440,H:H,DETALLADOMEDICAMENTOS!$H440,P:P,"MARZO")+(SUMIFS(L:L,D:D,DETALLADOMEDICAMENTOS!$D440,H:H,DETALLADOMEDICAMENTOS!$H440,P:P,"ABRIL")))),(SUMIFS(K:K,D:D,DETALLADOMEDICAMENTOS!$D440,H:H,DETALLADOMEDICAMENTOS!$H440)/(SUMIFS(J:J,D:D,DETALLADOMEDICAMENTOS!$D440,H:H,DETALLADOMEDICAMENTOS!$H440)))),0)</f>
        <v>0</v>
      </c>
      <c r="R440" s="114">
        <f>IF(DETALLADOMEDICAMENTOS!$E440="DISTRIBUCION",1/((COUNTIFS(B:B,DETALLADOMEDICAMENTOS!$B440,H:H,DETALLADOMEDICAMENTOS!$H440,P:P,"MARZO")+(COUNTIFS(B:B,DETALLADOMEDICAMENTOS!$B440,H:H,DETALLADOMEDICAMENTOS!$H440,P:P,"ABRIL")))),IF(DETALLADOMEDICAMENTOS!$E440="INTEGRAL",1/(COUNTIFS(B:B,DETALLADOMEDICAMENTOS!$B440)),0))</f>
        <v>0.5</v>
      </c>
      <c r="S440" s="111" t="str">
        <f>+IF(OR(DETALLADOMEDICAMENTOS!$P440="MARZO",DETALLADOMEDICAMENTOS!$P440="ABRIL"),IF(DETALLADOMEDICAMENTOS!$Q440=0,"Rojo",IF(AND(DETALLADOMEDICAMENTOS!$Q440&gt;0,DETALLADOMEDICAMENTOS!$Q440&lt;0.99),"Amarillo","Verde")),"")</f>
        <v>Rojo</v>
      </c>
      <c r="T440" s="115">
        <f>IF(DETALLADOMEDICAMENTOS!$E440="DISTRIBUCIoN",1/((COUNTIFS(B:B,DETALLADOMEDICAMENTOS!$B440,P:P,"MARZO")+(COUNTIFS(B:B,DETALLADOMEDICAMENTOS!$B440,P:P,"ABRIL")))),FALSE)</f>
        <v>0.16666666666666666</v>
      </c>
    </row>
    <row r="441" spans="1:20">
      <c r="A441" s="108" t="s">
        <v>57</v>
      </c>
      <c r="B441" s="109">
        <v>206</v>
      </c>
      <c r="C441" s="109">
        <v>3013</v>
      </c>
      <c r="D441" s="109" t="s">
        <v>628</v>
      </c>
      <c r="E441" s="109" t="s">
        <v>394</v>
      </c>
      <c r="F441" s="109" t="s">
        <v>19</v>
      </c>
      <c r="G441" s="109" t="s">
        <v>395</v>
      </c>
      <c r="H441" s="109" t="s">
        <v>396</v>
      </c>
      <c r="I441" s="109" t="s">
        <v>397</v>
      </c>
      <c r="J441" s="109" t="s">
        <v>381</v>
      </c>
      <c r="K441" s="110" t="s">
        <v>381</v>
      </c>
      <c r="L441" s="110">
        <v>2500</v>
      </c>
      <c r="M441" s="111">
        <v>2500</v>
      </c>
      <c r="N441" s="111" t="s">
        <v>629</v>
      </c>
      <c r="O441" s="112">
        <v>43909</v>
      </c>
      <c r="P441" s="110" t="s">
        <v>399</v>
      </c>
      <c r="Q441" s="113">
        <f>+IFERROR(IF(E441="DISTRIBUCION",((SUMIFS(M:M,D:D,DETALLADOMEDICAMENTOS!$D441,H:H,DETALLADOMEDICAMENTOS!$H441,P:P,"MARZO")+(SUMIFS(M:M,D:D,DETALLADOMEDICAMENTOS!$D441,H:H,DETALLADOMEDICAMENTOS!$H441,P:P,"ABRIL")))/(SUMIFS(L:L,D:D,DETALLADOMEDICAMENTOS!$D441,H:H,DETALLADOMEDICAMENTOS!$H441,P:P,"MARZO")+(SUMIFS(L:L,D:D,DETALLADOMEDICAMENTOS!$D441,H:H,DETALLADOMEDICAMENTOS!$H441,P:P,"ABRIL")))),(SUMIFS(K:K,D:D,DETALLADOMEDICAMENTOS!$D441,H:H,DETALLADOMEDICAMENTOS!$H441)/(SUMIFS(J:J,D:D,DETALLADOMEDICAMENTOS!$D441,H:H,DETALLADOMEDICAMENTOS!$H441)))),0)</f>
        <v>0.78125</v>
      </c>
      <c r="R441" s="114">
        <f>IF(DETALLADOMEDICAMENTOS!$E441="DISTRIBUCION",1/((COUNTIFS(B:B,DETALLADOMEDICAMENTOS!$B441,H:H,DETALLADOMEDICAMENTOS!$H441,P:P,"MARZO")+(COUNTIFS(B:B,DETALLADOMEDICAMENTOS!$B441,H:H,DETALLADOMEDICAMENTOS!$H441,P:P,"ABRIL")))),IF(DETALLADOMEDICAMENTOS!$E441="INTEGRAL",1/(COUNTIFS(B:B,DETALLADOMEDICAMENTOS!$B441)),0))</f>
        <v>0.5</v>
      </c>
      <c r="S441" s="111" t="str">
        <f>+IF(OR(DETALLADOMEDICAMENTOS!$P441="MARZO",DETALLADOMEDICAMENTOS!$P441="ABRIL"),IF(DETALLADOMEDICAMENTOS!$Q441=0,"Rojo",IF(AND(DETALLADOMEDICAMENTOS!$Q441&gt;0,DETALLADOMEDICAMENTOS!$Q441&lt;0.99),"Amarillo","Verde")),"")</f>
        <v>Amarillo</v>
      </c>
      <c r="T441" s="115">
        <f>IF(DETALLADOMEDICAMENTOS!$E441="DISTRIBUCIoN",1/((COUNTIFS(B:B,DETALLADOMEDICAMENTOS!$B441,P:P,"MARZO")+(COUNTIFS(B:B,DETALLADOMEDICAMENTOS!$B441,P:P,"ABRIL")))),FALSE)</f>
        <v>0.2</v>
      </c>
    </row>
    <row r="442" spans="1:20">
      <c r="A442" s="108" t="s">
        <v>57</v>
      </c>
      <c r="B442" s="109">
        <v>206</v>
      </c>
      <c r="C442" s="109">
        <v>3425</v>
      </c>
      <c r="D442" s="109" t="s">
        <v>628</v>
      </c>
      <c r="E442" s="109" t="s">
        <v>394</v>
      </c>
      <c r="F442" s="109" t="s">
        <v>19</v>
      </c>
      <c r="G442" s="109" t="s">
        <v>410</v>
      </c>
      <c r="H442" s="109" t="s">
        <v>409</v>
      </c>
      <c r="I442" s="109" t="s">
        <v>397</v>
      </c>
      <c r="J442" s="109" t="s">
        <v>381</v>
      </c>
      <c r="K442" s="110" t="s">
        <v>381</v>
      </c>
      <c r="L442" s="110">
        <v>300</v>
      </c>
      <c r="M442" s="111">
        <v>0</v>
      </c>
      <c r="N442" s="111" t="s">
        <v>583</v>
      </c>
      <c r="O442" s="112" t="s">
        <v>583</v>
      </c>
      <c r="P442" s="110" t="s">
        <v>381</v>
      </c>
      <c r="Q442" s="113">
        <f>+IFERROR(IF(E442="DISTRIBUCION",((SUMIFS(M:M,D:D,DETALLADOMEDICAMENTOS!$D442,H:H,DETALLADOMEDICAMENTOS!$H442,P:P,"MARZO")+(SUMIFS(M:M,D:D,DETALLADOMEDICAMENTOS!$D442,H:H,DETALLADOMEDICAMENTOS!$H442,P:P,"ABRIL")))/(SUMIFS(L:L,D:D,DETALLADOMEDICAMENTOS!$D442,H:H,DETALLADOMEDICAMENTOS!$H442,P:P,"MARZO")+(SUMIFS(L:L,D:D,DETALLADOMEDICAMENTOS!$D442,H:H,DETALLADOMEDICAMENTOS!$H442,P:P,"ABRIL")))),(SUMIFS(K:K,D:D,DETALLADOMEDICAMENTOS!$D442,H:H,DETALLADOMEDICAMENTOS!$H442)/(SUMIFS(J:J,D:D,DETALLADOMEDICAMENTOS!$D442,H:H,DETALLADOMEDICAMENTOS!$H442)))),0)</f>
        <v>1</v>
      </c>
      <c r="R442" s="114">
        <f>IF(DETALLADOMEDICAMENTOS!$E442="DISTRIBUCION",1/((COUNTIFS(B:B,DETALLADOMEDICAMENTOS!$B442,H:H,DETALLADOMEDICAMENTOS!$H442,P:P,"MARZO")+(COUNTIFS(B:B,DETALLADOMEDICAMENTOS!$B442,H:H,DETALLADOMEDICAMENTOS!$H442,P:P,"ABRIL")))),IF(DETALLADOMEDICAMENTOS!$E442="INTEGRAL",1/(COUNTIFS(B:B,DETALLADOMEDICAMENTOS!$B442)),0))</f>
        <v>1</v>
      </c>
      <c r="S442" s="111" t="str">
        <f>+IF(OR(DETALLADOMEDICAMENTOS!$P442="MARZO",DETALLADOMEDICAMENTOS!$P442="ABRIL"),IF(DETALLADOMEDICAMENTOS!$Q442=0,"Rojo",IF(AND(DETALLADOMEDICAMENTOS!$Q442&gt;0,DETALLADOMEDICAMENTOS!$Q442&lt;0.99),"Amarillo","Verde")),"")</f>
        <v/>
      </c>
      <c r="T442" s="115">
        <f>IF(DETALLADOMEDICAMENTOS!$E442="DISTRIBUCIoN",1/((COUNTIFS(B:B,DETALLADOMEDICAMENTOS!$B442,P:P,"MARZO")+(COUNTIFS(B:B,DETALLADOMEDICAMENTOS!$B442,P:P,"ABRIL")))),FALSE)</f>
        <v>0.2</v>
      </c>
    </row>
    <row r="443" spans="1:20">
      <c r="A443" s="108" t="s">
        <v>57</v>
      </c>
      <c r="B443" s="109">
        <v>206</v>
      </c>
      <c r="C443" s="109">
        <v>3564</v>
      </c>
      <c r="D443" s="109" t="s">
        <v>628</v>
      </c>
      <c r="E443" s="109" t="s">
        <v>394</v>
      </c>
      <c r="F443" s="109" t="s">
        <v>19</v>
      </c>
      <c r="G443" s="109" t="s">
        <v>414</v>
      </c>
      <c r="H443" s="109" t="s">
        <v>409</v>
      </c>
      <c r="I443" s="109" t="s">
        <v>397</v>
      </c>
      <c r="J443" s="109" t="s">
        <v>381</v>
      </c>
      <c r="K443" s="110" t="s">
        <v>381</v>
      </c>
      <c r="L443" s="110">
        <v>500</v>
      </c>
      <c r="M443" s="111">
        <v>500</v>
      </c>
      <c r="N443" s="111" t="s">
        <v>630</v>
      </c>
      <c r="O443" s="112">
        <v>43909</v>
      </c>
      <c r="P443" s="110" t="s">
        <v>399</v>
      </c>
      <c r="Q443" s="113">
        <f>+IFERROR(IF(E443="DISTRIBUCION",((SUMIFS(M:M,D:D,DETALLADOMEDICAMENTOS!$D443,H:H,DETALLADOMEDICAMENTOS!$H443,P:P,"MARZO")+(SUMIFS(M:M,D:D,DETALLADOMEDICAMENTOS!$D443,H:H,DETALLADOMEDICAMENTOS!$H443,P:P,"ABRIL")))/(SUMIFS(L:L,D:D,DETALLADOMEDICAMENTOS!$D443,H:H,DETALLADOMEDICAMENTOS!$H443,P:P,"MARZO")+(SUMIFS(L:L,D:D,DETALLADOMEDICAMENTOS!$D443,H:H,DETALLADOMEDICAMENTOS!$H443,P:P,"ABRIL")))),(SUMIFS(K:K,D:D,DETALLADOMEDICAMENTOS!$D443,H:H,DETALLADOMEDICAMENTOS!$H443)/(SUMIFS(J:J,D:D,DETALLADOMEDICAMENTOS!$D443,H:H,DETALLADOMEDICAMENTOS!$H443)))),0)</f>
        <v>1</v>
      </c>
      <c r="R443" s="114">
        <f>IF(DETALLADOMEDICAMENTOS!$E443="DISTRIBUCION",1/((COUNTIFS(B:B,DETALLADOMEDICAMENTOS!$B443,H:H,DETALLADOMEDICAMENTOS!$H443,P:P,"MARZO")+(COUNTIFS(B:B,DETALLADOMEDICAMENTOS!$B443,H:H,DETALLADOMEDICAMENTOS!$H443,P:P,"ABRIL")))),IF(DETALLADOMEDICAMENTOS!$E443="INTEGRAL",1/(COUNTIFS(B:B,DETALLADOMEDICAMENTOS!$B443)),0))</f>
        <v>1</v>
      </c>
      <c r="S443" s="111" t="str">
        <f>+IF(OR(DETALLADOMEDICAMENTOS!$P443="MARZO",DETALLADOMEDICAMENTOS!$P443="ABRIL"),IF(DETALLADOMEDICAMENTOS!$Q443=0,"Rojo",IF(AND(DETALLADOMEDICAMENTOS!$Q443&gt;0,DETALLADOMEDICAMENTOS!$Q443&lt;0.99),"Amarillo","Verde")),"")</f>
        <v>Verde</v>
      </c>
      <c r="T443" s="115">
        <f>IF(DETALLADOMEDICAMENTOS!$E443="DISTRIBUCIoN",1/((COUNTIFS(B:B,DETALLADOMEDICAMENTOS!$B443,P:P,"MARZO")+(COUNTIFS(B:B,DETALLADOMEDICAMENTOS!$B443,P:P,"ABRIL")))),FALSE)</f>
        <v>0.2</v>
      </c>
    </row>
    <row r="444" spans="1:20">
      <c r="A444" s="108" t="s">
        <v>57</v>
      </c>
      <c r="B444" s="109">
        <v>206</v>
      </c>
      <c r="C444" s="109">
        <v>3013</v>
      </c>
      <c r="D444" s="109" t="s">
        <v>628</v>
      </c>
      <c r="E444" s="109" t="s">
        <v>394</v>
      </c>
      <c r="F444" s="109" t="s">
        <v>19</v>
      </c>
      <c r="G444" s="109" t="s">
        <v>395</v>
      </c>
      <c r="H444" s="109" t="s">
        <v>396</v>
      </c>
      <c r="I444" s="109" t="s">
        <v>397</v>
      </c>
      <c r="J444" s="109" t="s">
        <v>381</v>
      </c>
      <c r="K444" s="110" t="s">
        <v>381</v>
      </c>
      <c r="L444" s="110">
        <v>400</v>
      </c>
      <c r="M444" s="111">
        <v>400</v>
      </c>
      <c r="N444" s="111" t="s">
        <v>631</v>
      </c>
      <c r="O444" s="112">
        <v>43876.595833333333</v>
      </c>
      <c r="P444" s="110" t="s">
        <v>401</v>
      </c>
      <c r="Q444" s="113">
        <f>+IFERROR(IF(E444="DISTRIBUCION",((SUMIFS(M:M,D:D,DETALLADOMEDICAMENTOS!$D444,H:H,DETALLADOMEDICAMENTOS!$H444,P:P,"MARZO")+(SUMIFS(M:M,D:D,DETALLADOMEDICAMENTOS!$D444,H:H,DETALLADOMEDICAMENTOS!$H444,P:P,"ABRIL")))/(SUMIFS(L:L,D:D,DETALLADOMEDICAMENTOS!$D444,H:H,DETALLADOMEDICAMENTOS!$H444,P:P,"MARZO")+(SUMIFS(L:L,D:D,DETALLADOMEDICAMENTOS!$D444,H:H,DETALLADOMEDICAMENTOS!$H444,P:P,"ABRIL")))),(SUMIFS(K:K,D:D,DETALLADOMEDICAMENTOS!$D444,H:H,DETALLADOMEDICAMENTOS!$H444)/(SUMIFS(J:J,D:D,DETALLADOMEDICAMENTOS!$D444,H:H,DETALLADOMEDICAMENTOS!$H444)))),0)</f>
        <v>0.78125</v>
      </c>
      <c r="R444" s="114">
        <f>IF(DETALLADOMEDICAMENTOS!$E444="DISTRIBUCION",1/((COUNTIFS(B:B,DETALLADOMEDICAMENTOS!$B444,H:H,DETALLADOMEDICAMENTOS!$H444,P:P,"MARZO")+(COUNTIFS(B:B,DETALLADOMEDICAMENTOS!$B444,H:H,DETALLADOMEDICAMENTOS!$H444,P:P,"ABRIL")))),IF(DETALLADOMEDICAMENTOS!$E444="INTEGRAL",1/(COUNTIFS(B:B,DETALLADOMEDICAMENTOS!$B444)),0))</f>
        <v>0.5</v>
      </c>
      <c r="S444" s="111" t="str">
        <f>+IF(OR(DETALLADOMEDICAMENTOS!$P444="MARZO",DETALLADOMEDICAMENTOS!$P444="ABRIL"),IF(DETALLADOMEDICAMENTOS!$Q444=0,"Rojo",IF(AND(DETALLADOMEDICAMENTOS!$Q444&gt;0,DETALLADOMEDICAMENTOS!$Q444&lt;0.99),"Amarillo","Verde")),"")</f>
        <v/>
      </c>
      <c r="T444" s="115">
        <f>IF(DETALLADOMEDICAMENTOS!$E444="DISTRIBUCIoN",1/((COUNTIFS(B:B,DETALLADOMEDICAMENTOS!$B444,P:P,"MARZO")+(COUNTIFS(B:B,DETALLADOMEDICAMENTOS!$B444,P:P,"ABRIL")))),FALSE)</f>
        <v>0.2</v>
      </c>
    </row>
    <row r="445" spans="1:20">
      <c r="A445" s="108" t="s">
        <v>57</v>
      </c>
      <c r="B445" s="109">
        <v>206</v>
      </c>
      <c r="C445" s="109">
        <v>3425</v>
      </c>
      <c r="D445" s="109" t="s">
        <v>628</v>
      </c>
      <c r="E445" s="109" t="s">
        <v>394</v>
      </c>
      <c r="F445" s="109" t="s">
        <v>19</v>
      </c>
      <c r="G445" s="109" t="s">
        <v>410</v>
      </c>
      <c r="H445" s="109" t="s">
        <v>409</v>
      </c>
      <c r="I445" s="109" t="s">
        <v>397</v>
      </c>
      <c r="J445" s="109" t="s">
        <v>381</v>
      </c>
      <c r="K445" s="110" t="s">
        <v>381</v>
      </c>
      <c r="L445" s="110">
        <v>300</v>
      </c>
      <c r="M445" s="111">
        <v>0</v>
      </c>
      <c r="N445" s="111" t="s">
        <v>632</v>
      </c>
      <c r="O445" s="112">
        <v>43889</v>
      </c>
      <c r="P445" s="110" t="s">
        <v>401</v>
      </c>
      <c r="Q445" s="113">
        <f>+IFERROR(IF(E445="DISTRIBUCION",((SUMIFS(M:M,D:D,DETALLADOMEDICAMENTOS!$D445,H:H,DETALLADOMEDICAMENTOS!$H445,P:P,"MARZO")+(SUMIFS(M:M,D:D,DETALLADOMEDICAMENTOS!$D445,H:H,DETALLADOMEDICAMENTOS!$H445,P:P,"ABRIL")))/(SUMIFS(L:L,D:D,DETALLADOMEDICAMENTOS!$D445,H:H,DETALLADOMEDICAMENTOS!$H445,P:P,"MARZO")+(SUMIFS(L:L,D:D,DETALLADOMEDICAMENTOS!$D445,H:H,DETALLADOMEDICAMENTOS!$H445,P:P,"ABRIL")))),(SUMIFS(K:K,D:D,DETALLADOMEDICAMENTOS!$D445,H:H,DETALLADOMEDICAMENTOS!$H445)/(SUMIFS(J:J,D:D,DETALLADOMEDICAMENTOS!$D445,H:H,DETALLADOMEDICAMENTOS!$H445)))),0)</f>
        <v>1</v>
      </c>
      <c r="R445" s="114">
        <f>IF(DETALLADOMEDICAMENTOS!$E445="DISTRIBUCION",1/((COUNTIFS(B:B,DETALLADOMEDICAMENTOS!$B445,H:H,DETALLADOMEDICAMENTOS!$H445,P:P,"MARZO")+(COUNTIFS(B:B,DETALLADOMEDICAMENTOS!$B445,H:H,DETALLADOMEDICAMENTOS!$H445,P:P,"ABRIL")))),IF(DETALLADOMEDICAMENTOS!$E445="INTEGRAL",1/(COUNTIFS(B:B,DETALLADOMEDICAMENTOS!$B445)),0))</f>
        <v>1</v>
      </c>
      <c r="S445" s="111" t="str">
        <f>+IF(OR(DETALLADOMEDICAMENTOS!$P445="MARZO",DETALLADOMEDICAMENTOS!$P445="ABRIL"),IF(DETALLADOMEDICAMENTOS!$Q445=0,"Rojo",IF(AND(DETALLADOMEDICAMENTOS!$Q445&gt;0,DETALLADOMEDICAMENTOS!$Q445&lt;0.99),"Amarillo","Verde")),"")</f>
        <v/>
      </c>
      <c r="T445" s="115">
        <f>IF(DETALLADOMEDICAMENTOS!$E445="DISTRIBUCIoN",1/((COUNTIFS(B:B,DETALLADOMEDICAMENTOS!$B445,P:P,"MARZO")+(COUNTIFS(B:B,DETALLADOMEDICAMENTOS!$B445,P:P,"ABRIL")))),FALSE)</f>
        <v>0.2</v>
      </c>
    </row>
    <row r="446" spans="1:20">
      <c r="A446" s="108" t="s">
        <v>57</v>
      </c>
      <c r="B446" s="109">
        <v>206</v>
      </c>
      <c r="C446" s="109">
        <v>3564</v>
      </c>
      <c r="D446" s="109" t="s">
        <v>628</v>
      </c>
      <c r="E446" s="109" t="s">
        <v>394</v>
      </c>
      <c r="F446" s="109" t="s">
        <v>19</v>
      </c>
      <c r="G446" s="109" t="s">
        <v>414</v>
      </c>
      <c r="H446" s="109" t="s">
        <v>409</v>
      </c>
      <c r="I446" s="109" t="s">
        <v>397</v>
      </c>
      <c r="J446" s="109" t="s">
        <v>381</v>
      </c>
      <c r="K446" s="110" t="s">
        <v>381</v>
      </c>
      <c r="L446" s="110">
        <v>300</v>
      </c>
      <c r="M446" s="111">
        <v>300</v>
      </c>
      <c r="N446" s="111" t="s">
        <v>631</v>
      </c>
      <c r="O446" s="112">
        <v>43876.595833333333</v>
      </c>
      <c r="P446" s="110" t="s">
        <v>401</v>
      </c>
      <c r="Q446" s="113">
        <f>+IFERROR(IF(E446="DISTRIBUCION",((SUMIFS(M:M,D:D,DETALLADOMEDICAMENTOS!$D446,H:H,DETALLADOMEDICAMENTOS!$H446,P:P,"MARZO")+(SUMIFS(M:M,D:D,DETALLADOMEDICAMENTOS!$D446,H:H,DETALLADOMEDICAMENTOS!$H446,P:P,"ABRIL")))/(SUMIFS(L:L,D:D,DETALLADOMEDICAMENTOS!$D446,H:H,DETALLADOMEDICAMENTOS!$H446,P:P,"MARZO")+(SUMIFS(L:L,D:D,DETALLADOMEDICAMENTOS!$D446,H:H,DETALLADOMEDICAMENTOS!$H446,P:P,"ABRIL")))),(SUMIFS(K:K,D:D,DETALLADOMEDICAMENTOS!$D446,H:H,DETALLADOMEDICAMENTOS!$H446)/(SUMIFS(J:J,D:D,DETALLADOMEDICAMENTOS!$D446,H:H,DETALLADOMEDICAMENTOS!$H446)))),0)</f>
        <v>1</v>
      </c>
      <c r="R446" s="114">
        <f>IF(DETALLADOMEDICAMENTOS!$E446="DISTRIBUCION",1/((COUNTIFS(B:B,DETALLADOMEDICAMENTOS!$B446,H:H,DETALLADOMEDICAMENTOS!$H446,P:P,"MARZO")+(COUNTIFS(B:B,DETALLADOMEDICAMENTOS!$B446,H:H,DETALLADOMEDICAMENTOS!$H446,P:P,"ABRIL")))),IF(DETALLADOMEDICAMENTOS!$E446="INTEGRAL",1/(COUNTIFS(B:B,DETALLADOMEDICAMENTOS!$B446)),0))</f>
        <v>1</v>
      </c>
      <c r="S446" s="111" t="str">
        <f>+IF(OR(DETALLADOMEDICAMENTOS!$P446="MARZO",DETALLADOMEDICAMENTOS!$P446="ABRIL"),IF(DETALLADOMEDICAMENTOS!$Q446=0,"Rojo",IF(AND(DETALLADOMEDICAMENTOS!$Q446&gt;0,DETALLADOMEDICAMENTOS!$Q446&lt;0.99),"Amarillo","Verde")),"")</f>
        <v/>
      </c>
      <c r="T446" s="115">
        <f>IF(DETALLADOMEDICAMENTOS!$E446="DISTRIBUCIoN",1/((COUNTIFS(B:B,DETALLADOMEDICAMENTOS!$B446,P:P,"MARZO")+(COUNTIFS(B:B,DETALLADOMEDICAMENTOS!$B446,P:P,"ABRIL")))),FALSE)</f>
        <v>0.2</v>
      </c>
    </row>
    <row r="447" spans="1:20">
      <c r="A447" s="108" t="s">
        <v>57</v>
      </c>
      <c r="B447" s="109">
        <v>206</v>
      </c>
      <c r="C447" s="109">
        <v>3013</v>
      </c>
      <c r="D447" s="109" t="s">
        <v>628</v>
      </c>
      <c r="E447" s="109" t="s">
        <v>394</v>
      </c>
      <c r="F447" s="109" t="s">
        <v>19</v>
      </c>
      <c r="G447" s="109" t="s">
        <v>395</v>
      </c>
      <c r="H447" s="109" t="s">
        <v>396</v>
      </c>
      <c r="I447" s="109" t="s">
        <v>397</v>
      </c>
      <c r="J447" s="109" t="s">
        <v>381</v>
      </c>
      <c r="K447" s="110" t="s">
        <v>381</v>
      </c>
      <c r="L447" s="110">
        <v>800</v>
      </c>
      <c r="M447" s="111">
        <v>800</v>
      </c>
      <c r="N447" s="111" t="s">
        <v>633</v>
      </c>
      <c r="O447" s="112">
        <v>43861</v>
      </c>
      <c r="P447" s="110" t="s">
        <v>403</v>
      </c>
      <c r="Q447" s="113">
        <f>+IFERROR(IF(E447="DISTRIBUCION",((SUMIFS(M:M,D:D,DETALLADOMEDICAMENTOS!$D447,H:H,DETALLADOMEDICAMENTOS!$H447,P:P,"MARZO")+(SUMIFS(M:M,D:D,DETALLADOMEDICAMENTOS!$D447,H:H,DETALLADOMEDICAMENTOS!$H447,P:P,"ABRIL")))/(SUMIFS(L:L,D:D,DETALLADOMEDICAMENTOS!$D447,H:H,DETALLADOMEDICAMENTOS!$H447,P:P,"MARZO")+(SUMIFS(L:L,D:D,DETALLADOMEDICAMENTOS!$D447,H:H,DETALLADOMEDICAMENTOS!$H447,P:P,"ABRIL")))),(SUMIFS(K:K,D:D,DETALLADOMEDICAMENTOS!$D447,H:H,DETALLADOMEDICAMENTOS!$H447)/(SUMIFS(J:J,D:D,DETALLADOMEDICAMENTOS!$D447,H:H,DETALLADOMEDICAMENTOS!$H447)))),0)</f>
        <v>0.78125</v>
      </c>
      <c r="R447" s="114">
        <f>IF(DETALLADOMEDICAMENTOS!$E447="DISTRIBUCION",1/((COUNTIFS(B:B,DETALLADOMEDICAMENTOS!$B447,H:H,DETALLADOMEDICAMENTOS!$H447,P:P,"MARZO")+(COUNTIFS(B:B,DETALLADOMEDICAMENTOS!$B447,H:H,DETALLADOMEDICAMENTOS!$H447,P:P,"ABRIL")))),IF(DETALLADOMEDICAMENTOS!$E447="INTEGRAL",1/(COUNTIFS(B:B,DETALLADOMEDICAMENTOS!$B447)),0))</f>
        <v>0.5</v>
      </c>
      <c r="S447" s="111" t="str">
        <f>+IF(OR(DETALLADOMEDICAMENTOS!$P447="MARZO",DETALLADOMEDICAMENTOS!$P447="ABRIL"),IF(DETALLADOMEDICAMENTOS!$Q447=0,"Rojo",IF(AND(DETALLADOMEDICAMENTOS!$Q447&gt;0,DETALLADOMEDICAMENTOS!$Q447&lt;0.99),"Amarillo","Verde")),"")</f>
        <v/>
      </c>
      <c r="T447" s="115">
        <f>IF(DETALLADOMEDICAMENTOS!$E447="DISTRIBUCIoN",1/((COUNTIFS(B:B,DETALLADOMEDICAMENTOS!$B447,P:P,"MARZO")+(COUNTIFS(B:B,DETALLADOMEDICAMENTOS!$B447,P:P,"ABRIL")))),FALSE)</f>
        <v>0.2</v>
      </c>
    </row>
    <row r="448" spans="1:20">
      <c r="A448" s="108" t="s">
        <v>57</v>
      </c>
      <c r="B448" s="109">
        <v>206</v>
      </c>
      <c r="C448" s="109">
        <v>3425</v>
      </c>
      <c r="D448" s="109" t="s">
        <v>628</v>
      </c>
      <c r="E448" s="109" t="s">
        <v>394</v>
      </c>
      <c r="F448" s="109" t="s">
        <v>19</v>
      </c>
      <c r="G448" s="109" t="s">
        <v>410</v>
      </c>
      <c r="H448" s="109" t="s">
        <v>409</v>
      </c>
      <c r="I448" s="109" t="s">
        <v>397</v>
      </c>
      <c r="J448" s="109" t="s">
        <v>381</v>
      </c>
      <c r="K448" s="110" t="s">
        <v>381</v>
      </c>
      <c r="L448" s="110">
        <v>800</v>
      </c>
      <c r="M448" s="111">
        <v>0</v>
      </c>
      <c r="N448" s="111" t="s">
        <v>634</v>
      </c>
      <c r="O448" s="112">
        <v>43861</v>
      </c>
      <c r="P448" s="110" t="s">
        <v>403</v>
      </c>
      <c r="Q448" s="113">
        <f>+IFERROR(IF(E448="DISTRIBUCION",((SUMIFS(M:M,D:D,DETALLADOMEDICAMENTOS!$D448,H:H,DETALLADOMEDICAMENTOS!$H448,P:P,"MARZO")+(SUMIFS(M:M,D:D,DETALLADOMEDICAMENTOS!$D448,H:H,DETALLADOMEDICAMENTOS!$H448,P:P,"ABRIL")))/(SUMIFS(L:L,D:D,DETALLADOMEDICAMENTOS!$D448,H:H,DETALLADOMEDICAMENTOS!$H448,P:P,"MARZO")+(SUMIFS(L:L,D:D,DETALLADOMEDICAMENTOS!$D448,H:H,DETALLADOMEDICAMENTOS!$H448,P:P,"ABRIL")))),(SUMIFS(K:K,D:D,DETALLADOMEDICAMENTOS!$D448,H:H,DETALLADOMEDICAMENTOS!$H448)/(SUMIFS(J:J,D:D,DETALLADOMEDICAMENTOS!$D448,H:H,DETALLADOMEDICAMENTOS!$H448)))),0)</f>
        <v>1</v>
      </c>
      <c r="R448" s="114">
        <f>IF(DETALLADOMEDICAMENTOS!$E448="DISTRIBUCION",1/((COUNTIFS(B:B,DETALLADOMEDICAMENTOS!$B448,H:H,DETALLADOMEDICAMENTOS!$H448,P:P,"MARZO")+(COUNTIFS(B:B,DETALLADOMEDICAMENTOS!$B448,H:H,DETALLADOMEDICAMENTOS!$H448,P:P,"ABRIL")))),IF(DETALLADOMEDICAMENTOS!$E448="INTEGRAL",1/(COUNTIFS(B:B,DETALLADOMEDICAMENTOS!$B448)),0))</f>
        <v>1</v>
      </c>
      <c r="S448" s="111" t="str">
        <f>+IF(OR(DETALLADOMEDICAMENTOS!$P448="MARZO",DETALLADOMEDICAMENTOS!$P448="ABRIL"),IF(DETALLADOMEDICAMENTOS!$Q448=0,"Rojo",IF(AND(DETALLADOMEDICAMENTOS!$Q448&gt;0,DETALLADOMEDICAMENTOS!$Q448&lt;0.99),"Amarillo","Verde")),"")</f>
        <v/>
      </c>
      <c r="T448" s="115">
        <f>IF(DETALLADOMEDICAMENTOS!$E448="DISTRIBUCIoN",1/((COUNTIFS(B:B,DETALLADOMEDICAMENTOS!$B448,P:P,"MARZO")+(COUNTIFS(B:B,DETALLADOMEDICAMENTOS!$B448,P:P,"ABRIL")))),FALSE)</f>
        <v>0.2</v>
      </c>
    </row>
    <row r="449" spans="1:20">
      <c r="A449" s="108" t="s">
        <v>57</v>
      </c>
      <c r="B449" s="109">
        <v>206</v>
      </c>
      <c r="C449" s="109">
        <v>3564</v>
      </c>
      <c r="D449" s="109" t="s">
        <v>628</v>
      </c>
      <c r="E449" s="109" t="s">
        <v>394</v>
      </c>
      <c r="F449" s="109" t="s">
        <v>19</v>
      </c>
      <c r="G449" s="109" t="s">
        <v>414</v>
      </c>
      <c r="H449" s="109" t="s">
        <v>409</v>
      </c>
      <c r="I449" s="109" t="s">
        <v>397</v>
      </c>
      <c r="J449" s="109" t="s">
        <v>381</v>
      </c>
      <c r="K449" s="110" t="s">
        <v>381</v>
      </c>
      <c r="L449" s="110">
        <v>800</v>
      </c>
      <c r="M449" s="111">
        <v>800</v>
      </c>
      <c r="N449" s="111" t="s">
        <v>633</v>
      </c>
      <c r="O449" s="112">
        <v>43861</v>
      </c>
      <c r="P449" s="110" t="s">
        <v>403</v>
      </c>
      <c r="Q449" s="113">
        <f>+IFERROR(IF(E449="DISTRIBUCION",((SUMIFS(M:M,D:D,DETALLADOMEDICAMENTOS!$D449,H:H,DETALLADOMEDICAMENTOS!$H449,P:P,"MARZO")+(SUMIFS(M:M,D:D,DETALLADOMEDICAMENTOS!$D449,H:H,DETALLADOMEDICAMENTOS!$H449,P:P,"ABRIL")))/(SUMIFS(L:L,D:D,DETALLADOMEDICAMENTOS!$D449,H:H,DETALLADOMEDICAMENTOS!$H449,P:P,"MARZO")+(SUMIFS(L:L,D:D,DETALLADOMEDICAMENTOS!$D449,H:H,DETALLADOMEDICAMENTOS!$H449,P:P,"ABRIL")))),(SUMIFS(K:K,D:D,DETALLADOMEDICAMENTOS!$D449,H:H,DETALLADOMEDICAMENTOS!$H449)/(SUMIFS(J:J,D:D,DETALLADOMEDICAMENTOS!$D449,H:H,DETALLADOMEDICAMENTOS!$H449)))),0)</f>
        <v>1</v>
      </c>
      <c r="R449" s="114">
        <f>IF(DETALLADOMEDICAMENTOS!$E449="DISTRIBUCION",1/((COUNTIFS(B:B,DETALLADOMEDICAMENTOS!$B449,H:H,DETALLADOMEDICAMENTOS!$H449,P:P,"MARZO")+(COUNTIFS(B:B,DETALLADOMEDICAMENTOS!$B449,H:H,DETALLADOMEDICAMENTOS!$H449,P:P,"ABRIL")))),IF(DETALLADOMEDICAMENTOS!$E449="INTEGRAL",1/(COUNTIFS(B:B,DETALLADOMEDICAMENTOS!$B449)),0))</f>
        <v>1</v>
      </c>
      <c r="S449" s="111" t="str">
        <f>+IF(OR(DETALLADOMEDICAMENTOS!$P449="MARZO",DETALLADOMEDICAMENTOS!$P449="ABRIL"),IF(DETALLADOMEDICAMENTOS!$Q449=0,"Rojo",IF(AND(DETALLADOMEDICAMENTOS!$Q449&gt;0,DETALLADOMEDICAMENTOS!$Q449&lt;0.99),"Amarillo","Verde")),"")</f>
        <v/>
      </c>
      <c r="T449" s="115">
        <f>IF(DETALLADOMEDICAMENTOS!$E449="DISTRIBUCIoN",1/((COUNTIFS(B:B,DETALLADOMEDICAMENTOS!$B449,P:P,"MARZO")+(COUNTIFS(B:B,DETALLADOMEDICAMENTOS!$B449,P:P,"ABRIL")))),FALSE)</f>
        <v>0.2</v>
      </c>
    </row>
    <row r="450" spans="1:20">
      <c r="A450" s="108" t="s">
        <v>57</v>
      </c>
      <c r="B450" s="109">
        <v>206</v>
      </c>
      <c r="C450" s="109">
        <v>3498</v>
      </c>
      <c r="D450" s="109" t="s">
        <v>628</v>
      </c>
      <c r="E450" s="109" t="s">
        <v>394</v>
      </c>
      <c r="F450" s="109" t="s">
        <v>19</v>
      </c>
      <c r="G450" s="109" t="s">
        <v>415</v>
      </c>
      <c r="H450" s="109" t="s">
        <v>405</v>
      </c>
      <c r="I450" s="109" t="s">
        <v>397</v>
      </c>
      <c r="J450" s="109" t="s">
        <v>381</v>
      </c>
      <c r="K450" s="110" t="s">
        <v>381</v>
      </c>
      <c r="L450" s="110">
        <v>350</v>
      </c>
      <c r="M450" s="111">
        <v>0</v>
      </c>
      <c r="N450" s="111"/>
      <c r="O450" s="112"/>
      <c r="P450" s="110" t="s">
        <v>399</v>
      </c>
      <c r="Q450" s="113">
        <f>+IFERROR(IF(E450="DISTRIBUCION",((SUMIFS(M:M,D:D,DETALLADOMEDICAMENTOS!$D450,H:H,DETALLADOMEDICAMENTOS!$H450,P:P,"MARZO")+(SUMIFS(M:M,D:D,DETALLADOMEDICAMENTOS!$D450,H:H,DETALLADOMEDICAMENTOS!$H450,P:P,"ABRIL")))/(SUMIFS(L:L,D:D,DETALLADOMEDICAMENTOS!$D450,H:H,DETALLADOMEDICAMENTOS!$H450,P:P,"MARZO")+(SUMIFS(L:L,D:D,DETALLADOMEDICAMENTOS!$D450,H:H,DETALLADOMEDICAMENTOS!$H450,P:P,"ABRIL")))),(SUMIFS(K:K,D:D,DETALLADOMEDICAMENTOS!$D450,H:H,DETALLADOMEDICAMENTOS!$H450)/(SUMIFS(J:J,D:D,DETALLADOMEDICAMENTOS!$D450,H:H,DETALLADOMEDICAMENTOS!$H450)))),0)</f>
        <v>0</v>
      </c>
      <c r="R450" s="114">
        <f>IF(DETALLADOMEDICAMENTOS!$E450="DISTRIBUCION",1/((COUNTIFS(B:B,DETALLADOMEDICAMENTOS!$B450,H:H,DETALLADOMEDICAMENTOS!$H450,P:P,"MARZO")+(COUNTIFS(B:B,DETALLADOMEDICAMENTOS!$B450,H:H,DETALLADOMEDICAMENTOS!$H450,P:P,"ABRIL")))),IF(DETALLADOMEDICAMENTOS!$E450="INTEGRAL",1/(COUNTIFS(B:B,DETALLADOMEDICAMENTOS!$B450)),0))</f>
        <v>0.5</v>
      </c>
      <c r="S450" s="111" t="str">
        <f>+IF(OR(DETALLADOMEDICAMENTOS!$P450="MARZO",DETALLADOMEDICAMENTOS!$P450="ABRIL"),IF(DETALLADOMEDICAMENTOS!$Q450=0,"Rojo",IF(AND(DETALLADOMEDICAMENTOS!$Q450&gt;0,DETALLADOMEDICAMENTOS!$Q450&lt;0.99),"Amarillo","Verde")),"")</f>
        <v>Rojo</v>
      </c>
      <c r="T450" s="115">
        <f>IF(DETALLADOMEDICAMENTOS!$E450="DISTRIBUCIoN",1/((COUNTIFS(B:B,DETALLADOMEDICAMENTOS!$B450,P:P,"MARZO")+(COUNTIFS(B:B,DETALLADOMEDICAMENTOS!$B450,P:P,"ABRIL")))),FALSE)</f>
        <v>0.2</v>
      </c>
    </row>
    <row r="451" spans="1:20">
      <c r="A451" s="108" t="s">
        <v>57</v>
      </c>
      <c r="B451" s="109">
        <v>207</v>
      </c>
      <c r="C451" s="109">
        <v>3013</v>
      </c>
      <c r="D451" s="109" t="s">
        <v>635</v>
      </c>
      <c r="E451" s="109" t="s">
        <v>394</v>
      </c>
      <c r="F451" s="109" t="s">
        <v>19</v>
      </c>
      <c r="G451" s="109" t="s">
        <v>395</v>
      </c>
      <c r="H451" s="109" t="s">
        <v>396</v>
      </c>
      <c r="I451" s="109" t="s">
        <v>397</v>
      </c>
      <c r="J451" s="109" t="s">
        <v>381</v>
      </c>
      <c r="K451" s="110" t="s">
        <v>381</v>
      </c>
      <c r="L451" s="110">
        <v>1500</v>
      </c>
      <c r="M451" s="111">
        <v>1500</v>
      </c>
      <c r="N451" s="111" t="s">
        <v>636</v>
      </c>
      <c r="O451" s="112">
        <v>43910.504050925927</v>
      </c>
      <c r="P451" s="110" t="s">
        <v>399</v>
      </c>
      <c r="Q451" s="113">
        <f>+IFERROR(IF(E451="DISTRIBUCION",((SUMIFS(M:M,D:D,DETALLADOMEDICAMENTOS!$D451,H:H,DETALLADOMEDICAMENTOS!$H451,P:P,"MARZO")+(SUMIFS(M:M,D:D,DETALLADOMEDICAMENTOS!$D451,H:H,DETALLADOMEDICAMENTOS!$H451,P:P,"ABRIL")))/(SUMIFS(L:L,D:D,DETALLADOMEDICAMENTOS!$D451,H:H,DETALLADOMEDICAMENTOS!$H451,P:P,"MARZO")+(SUMIFS(L:L,D:D,DETALLADOMEDICAMENTOS!$D451,H:H,DETALLADOMEDICAMENTOS!$H451,P:P,"ABRIL")))),(SUMIFS(K:K,D:D,DETALLADOMEDICAMENTOS!$D451,H:H,DETALLADOMEDICAMENTOS!$H451)/(SUMIFS(J:J,D:D,DETALLADOMEDICAMENTOS!$D451,H:H,DETALLADOMEDICAMENTOS!$H451)))),0)</f>
        <v>0.75</v>
      </c>
      <c r="R451" s="114">
        <f>IF(DETALLADOMEDICAMENTOS!$E451="DISTRIBUCION",1/((COUNTIFS(B:B,DETALLADOMEDICAMENTOS!$B451,H:H,DETALLADOMEDICAMENTOS!$H451,P:P,"MARZO")+(COUNTIFS(B:B,DETALLADOMEDICAMENTOS!$B451,H:H,DETALLADOMEDICAMENTOS!$H451,P:P,"ABRIL")))),IF(DETALLADOMEDICAMENTOS!$E451="INTEGRAL",1/(COUNTIFS(B:B,DETALLADOMEDICAMENTOS!$B451)),0))</f>
        <v>0.5</v>
      </c>
      <c r="S451" s="111" t="str">
        <f>+IF(OR(DETALLADOMEDICAMENTOS!$P451="MARZO",DETALLADOMEDICAMENTOS!$P451="ABRIL"),IF(DETALLADOMEDICAMENTOS!$Q451=0,"Rojo",IF(AND(DETALLADOMEDICAMENTOS!$Q451&gt;0,DETALLADOMEDICAMENTOS!$Q451&lt;0.99),"Amarillo","Verde")),"")</f>
        <v>Amarillo</v>
      </c>
      <c r="T451" s="115">
        <f>IF(DETALLADOMEDICAMENTOS!$E451="DISTRIBUCIoN",1/((COUNTIFS(B:B,DETALLADOMEDICAMENTOS!$B451,P:P,"MARZO")+(COUNTIFS(B:B,DETALLADOMEDICAMENTOS!$B451,P:P,"ABRIL")))),FALSE)</f>
        <v>0.1111111111111111</v>
      </c>
    </row>
    <row r="452" spans="1:20">
      <c r="A452" s="108" t="s">
        <v>57</v>
      </c>
      <c r="B452" s="109">
        <v>207</v>
      </c>
      <c r="C452" s="109">
        <v>3173</v>
      </c>
      <c r="D452" s="109" t="s">
        <v>635</v>
      </c>
      <c r="E452" s="109" t="s">
        <v>394</v>
      </c>
      <c r="F452" s="109" t="s">
        <v>19</v>
      </c>
      <c r="G452" s="109" t="s">
        <v>422</v>
      </c>
      <c r="H452" s="109" t="s">
        <v>405</v>
      </c>
      <c r="I452" s="109" t="s">
        <v>397</v>
      </c>
      <c r="J452" s="109" t="s">
        <v>381</v>
      </c>
      <c r="K452" s="110" t="s">
        <v>381</v>
      </c>
      <c r="L452" s="110">
        <v>200</v>
      </c>
      <c r="M452" s="111">
        <v>200</v>
      </c>
      <c r="N452" s="111" t="s">
        <v>637</v>
      </c>
      <c r="O452" s="112">
        <v>43910</v>
      </c>
      <c r="P452" s="110" t="s">
        <v>399</v>
      </c>
      <c r="Q452" s="113">
        <f>+IFERROR(IF(E452="DISTRIBUCION",((SUMIFS(M:M,D:D,DETALLADOMEDICAMENTOS!$D452,H:H,DETALLADOMEDICAMENTOS!$H452,P:P,"MARZO")+(SUMIFS(M:M,D:D,DETALLADOMEDICAMENTOS!$D452,H:H,DETALLADOMEDICAMENTOS!$H452,P:P,"ABRIL")))/(SUMIFS(L:L,D:D,DETALLADOMEDICAMENTOS!$D452,H:H,DETALLADOMEDICAMENTOS!$H452,P:P,"MARZO")+(SUMIFS(L:L,D:D,DETALLADOMEDICAMENTOS!$D452,H:H,DETALLADOMEDICAMENTOS!$H452,P:P,"ABRIL")))),(SUMIFS(K:K,D:D,DETALLADOMEDICAMENTOS!$D452,H:H,DETALLADOMEDICAMENTOS!$H452)/(SUMIFS(J:J,D:D,DETALLADOMEDICAMENTOS!$D452,H:H,DETALLADOMEDICAMENTOS!$H452)))),0)</f>
        <v>0.19108280254777071</v>
      </c>
      <c r="R452" s="114">
        <f>IF(DETALLADOMEDICAMENTOS!$E452="DISTRIBUCION",1/((COUNTIFS(B:B,DETALLADOMEDICAMENTOS!$B452,H:H,DETALLADOMEDICAMENTOS!$H452,P:P,"MARZO")+(COUNTIFS(B:B,DETALLADOMEDICAMENTOS!$B452,H:H,DETALLADOMEDICAMENTOS!$H452,P:P,"ABRIL")))),IF(DETALLADOMEDICAMENTOS!$E452="INTEGRAL",1/(COUNTIFS(B:B,DETALLADOMEDICAMENTOS!$B452)),0))</f>
        <v>0.2</v>
      </c>
      <c r="S452" s="111" t="str">
        <f>+IF(OR(DETALLADOMEDICAMENTOS!$P452="MARZO",DETALLADOMEDICAMENTOS!$P452="ABRIL"),IF(DETALLADOMEDICAMENTOS!$Q452=0,"Rojo",IF(AND(DETALLADOMEDICAMENTOS!$Q452&gt;0,DETALLADOMEDICAMENTOS!$Q452&lt;0.99),"Amarillo","Verde")),"")</f>
        <v>Amarillo</v>
      </c>
      <c r="T452" s="115">
        <f>IF(DETALLADOMEDICAMENTOS!$E452="DISTRIBUCIoN",1/((COUNTIFS(B:B,DETALLADOMEDICAMENTOS!$B452,P:P,"MARZO")+(COUNTIFS(B:B,DETALLADOMEDICAMENTOS!$B452,P:P,"ABRIL")))),FALSE)</f>
        <v>0.1111111111111111</v>
      </c>
    </row>
    <row r="453" spans="1:20">
      <c r="A453" s="108" t="s">
        <v>57</v>
      </c>
      <c r="B453" s="109">
        <v>207</v>
      </c>
      <c r="C453" s="109">
        <v>3409</v>
      </c>
      <c r="D453" s="109" t="s">
        <v>635</v>
      </c>
      <c r="E453" s="109" t="s">
        <v>394</v>
      </c>
      <c r="F453" s="109" t="s">
        <v>19</v>
      </c>
      <c r="G453" s="109" t="s">
        <v>545</v>
      </c>
      <c r="H453" s="109" t="s">
        <v>405</v>
      </c>
      <c r="I453" s="109" t="s">
        <v>397</v>
      </c>
      <c r="J453" s="109" t="s">
        <v>381</v>
      </c>
      <c r="K453" s="110" t="s">
        <v>381</v>
      </c>
      <c r="L453" s="110">
        <v>100</v>
      </c>
      <c r="M453" s="111">
        <v>100</v>
      </c>
      <c r="N453" s="111" t="s">
        <v>638</v>
      </c>
      <c r="O453" s="112">
        <v>43910.504050925927</v>
      </c>
      <c r="P453" s="110" t="s">
        <v>399</v>
      </c>
      <c r="Q453" s="113">
        <f>+IFERROR(IF(E453="DISTRIBUCION",((SUMIFS(M:M,D:D,DETALLADOMEDICAMENTOS!$D453,H:H,DETALLADOMEDICAMENTOS!$H453,P:P,"MARZO")+(SUMIFS(M:M,D:D,DETALLADOMEDICAMENTOS!$D453,H:H,DETALLADOMEDICAMENTOS!$H453,P:P,"ABRIL")))/(SUMIFS(L:L,D:D,DETALLADOMEDICAMENTOS!$D453,H:H,DETALLADOMEDICAMENTOS!$H453,P:P,"MARZO")+(SUMIFS(L:L,D:D,DETALLADOMEDICAMENTOS!$D453,H:H,DETALLADOMEDICAMENTOS!$H453,P:P,"ABRIL")))),(SUMIFS(K:K,D:D,DETALLADOMEDICAMENTOS!$D453,H:H,DETALLADOMEDICAMENTOS!$H453)/(SUMIFS(J:J,D:D,DETALLADOMEDICAMENTOS!$D453,H:H,DETALLADOMEDICAMENTOS!$H453)))),0)</f>
        <v>0.19108280254777071</v>
      </c>
      <c r="R453" s="114">
        <f>IF(DETALLADOMEDICAMENTOS!$E453="DISTRIBUCION",1/((COUNTIFS(B:B,DETALLADOMEDICAMENTOS!$B453,H:H,DETALLADOMEDICAMENTOS!$H453,P:P,"MARZO")+(COUNTIFS(B:B,DETALLADOMEDICAMENTOS!$B453,H:H,DETALLADOMEDICAMENTOS!$H453,P:P,"ABRIL")))),IF(DETALLADOMEDICAMENTOS!$E453="INTEGRAL",1/(COUNTIFS(B:B,DETALLADOMEDICAMENTOS!$B453)),0))</f>
        <v>0.2</v>
      </c>
      <c r="S453" s="111" t="str">
        <f>+IF(OR(DETALLADOMEDICAMENTOS!$P453="MARZO",DETALLADOMEDICAMENTOS!$P453="ABRIL"),IF(DETALLADOMEDICAMENTOS!$Q453=0,"Rojo",IF(AND(DETALLADOMEDICAMENTOS!$Q453&gt;0,DETALLADOMEDICAMENTOS!$Q453&lt;0.99),"Amarillo","Verde")),"")</f>
        <v>Amarillo</v>
      </c>
      <c r="T453" s="115">
        <f>IF(DETALLADOMEDICAMENTOS!$E453="DISTRIBUCIoN",1/((COUNTIFS(B:B,DETALLADOMEDICAMENTOS!$B453,P:P,"MARZO")+(COUNTIFS(B:B,DETALLADOMEDICAMENTOS!$B453,P:P,"ABRIL")))),FALSE)</f>
        <v>0.1111111111111111</v>
      </c>
    </row>
    <row r="454" spans="1:20">
      <c r="A454" s="108" t="s">
        <v>57</v>
      </c>
      <c r="B454" s="109">
        <v>207</v>
      </c>
      <c r="C454" s="109">
        <v>3425</v>
      </c>
      <c r="D454" s="109" t="s">
        <v>635</v>
      </c>
      <c r="E454" s="109" t="s">
        <v>394</v>
      </c>
      <c r="F454" s="109" t="s">
        <v>19</v>
      </c>
      <c r="G454" s="109" t="s">
        <v>410</v>
      </c>
      <c r="H454" s="109" t="s">
        <v>409</v>
      </c>
      <c r="I454" s="109" t="s">
        <v>397</v>
      </c>
      <c r="J454" s="109" t="s">
        <v>381</v>
      </c>
      <c r="K454" s="110" t="s">
        <v>381</v>
      </c>
      <c r="L454" s="110">
        <v>400</v>
      </c>
      <c r="M454" s="111">
        <v>0</v>
      </c>
      <c r="N454" s="111" t="s">
        <v>583</v>
      </c>
      <c r="O454" s="112" t="s">
        <v>583</v>
      </c>
      <c r="P454" s="110" t="s">
        <v>381</v>
      </c>
      <c r="Q454" s="113">
        <f>+IFERROR(IF(E454="DISTRIBUCION",((SUMIFS(M:M,D:D,DETALLADOMEDICAMENTOS!$D454,H:H,DETALLADOMEDICAMENTOS!$H454,P:P,"MARZO")+(SUMIFS(M:M,D:D,DETALLADOMEDICAMENTOS!$D454,H:H,DETALLADOMEDICAMENTOS!$H454,P:P,"ABRIL")))/(SUMIFS(L:L,D:D,DETALLADOMEDICAMENTOS!$D454,H:H,DETALLADOMEDICAMENTOS!$H454,P:P,"MARZO")+(SUMIFS(L:L,D:D,DETALLADOMEDICAMENTOS!$D454,H:H,DETALLADOMEDICAMENTOS!$H454,P:P,"ABRIL")))),(SUMIFS(K:K,D:D,DETALLADOMEDICAMENTOS!$D454,H:H,DETALLADOMEDICAMENTOS!$H454)/(SUMIFS(J:J,D:D,DETALLADOMEDICAMENTOS!$D454,H:H,DETALLADOMEDICAMENTOS!$H454)))),0)</f>
        <v>0</v>
      </c>
      <c r="R454" s="114">
        <f>IF(DETALLADOMEDICAMENTOS!$E454="DISTRIBUCION",1/((COUNTIFS(B:B,DETALLADOMEDICAMENTOS!$B454,H:H,DETALLADOMEDICAMENTOS!$H454,P:P,"MARZO")+(COUNTIFS(B:B,DETALLADOMEDICAMENTOS!$B454,H:H,DETALLADOMEDICAMENTOS!$H454,P:P,"ABRIL")))),IF(DETALLADOMEDICAMENTOS!$E454="INTEGRAL",1/(COUNTIFS(B:B,DETALLADOMEDICAMENTOS!$B454)),0))</f>
        <v>0.5</v>
      </c>
      <c r="S454" s="111" t="str">
        <f>+IF(OR(DETALLADOMEDICAMENTOS!$P454="MARZO",DETALLADOMEDICAMENTOS!$P454="ABRIL"),IF(DETALLADOMEDICAMENTOS!$Q454=0,"Rojo",IF(AND(DETALLADOMEDICAMENTOS!$Q454&gt;0,DETALLADOMEDICAMENTOS!$Q454&lt;0.99),"Amarillo","Verde")),"")</f>
        <v/>
      </c>
      <c r="T454" s="115">
        <f>IF(DETALLADOMEDICAMENTOS!$E454="DISTRIBUCIoN",1/((COUNTIFS(B:B,DETALLADOMEDICAMENTOS!$B454,P:P,"MARZO")+(COUNTIFS(B:B,DETALLADOMEDICAMENTOS!$B454,P:P,"ABRIL")))),FALSE)</f>
        <v>0.1111111111111111</v>
      </c>
    </row>
    <row r="455" spans="1:20">
      <c r="A455" s="108" t="s">
        <v>57</v>
      </c>
      <c r="B455" s="109">
        <v>207</v>
      </c>
      <c r="C455" s="109">
        <v>3013</v>
      </c>
      <c r="D455" s="109" t="s">
        <v>635</v>
      </c>
      <c r="E455" s="109" t="s">
        <v>394</v>
      </c>
      <c r="F455" s="109" t="s">
        <v>19</v>
      </c>
      <c r="G455" s="109" t="s">
        <v>395</v>
      </c>
      <c r="H455" s="109" t="s">
        <v>396</v>
      </c>
      <c r="I455" s="109" t="s">
        <v>397</v>
      </c>
      <c r="J455" s="109" t="s">
        <v>381</v>
      </c>
      <c r="K455" s="110" t="s">
        <v>381</v>
      </c>
      <c r="L455" s="110">
        <v>2000</v>
      </c>
      <c r="M455" s="111" t="s">
        <v>583</v>
      </c>
      <c r="N455" s="111" t="s">
        <v>583</v>
      </c>
      <c r="O455" s="112">
        <v>43889</v>
      </c>
      <c r="P455" s="110" t="s">
        <v>401</v>
      </c>
      <c r="Q455" s="113">
        <f>+IFERROR(IF(E455="DISTRIBUCION",((SUMIFS(M:M,D:D,DETALLADOMEDICAMENTOS!$D455,H:H,DETALLADOMEDICAMENTOS!$H455,P:P,"MARZO")+(SUMIFS(M:M,D:D,DETALLADOMEDICAMENTOS!$D455,H:H,DETALLADOMEDICAMENTOS!$H455,P:P,"ABRIL")))/(SUMIFS(L:L,D:D,DETALLADOMEDICAMENTOS!$D455,H:H,DETALLADOMEDICAMENTOS!$H455,P:P,"MARZO")+(SUMIFS(L:L,D:D,DETALLADOMEDICAMENTOS!$D455,H:H,DETALLADOMEDICAMENTOS!$H455,P:P,"ABRIL")))),(SUMIFS(K:K,D:D,DETALLADOMEDICAMENTOS!$D455,H:H,DETALLADOMEDICAMENTOS!$H455)/(SUMIFS(J:J,D:D,DETALLADOMEDICAMENTOS!$D455,H:H,DETALLADOMEDICAMENTOS!$H455)))),0)</f>
        <v>0.75</v>
      </c>
      <c r="R455" s="114">
        <f>IF(DETALLADOMEDICAMENTOS!$E455="DISTRIBUCION",1/((COUNTIFS(B:B,DETALLADOMEDICAMENTOS!$B455,H:H,DETALLADOMEDICAMENTOS!$H455,P:P,"MARZO")+(COUNTIFS(B:B,DETALLADOMEDICAMENTOS!$B455,H:H,DETALLADOMEDICAMENTOS!$H455,P:P,"ABRIL")))),IF(DETALLADOMEDICAMENTOS!$E455="INTEGRAL",1/(COUNTIFS(B:B,DETALLADOMEDICAMENTOS!$B455)),0))</f>
        <v>0.5</v>
      </c>
      <c r="S455" s="111" t="str">
        <f>+IF(OR(DETALLADOMEDICAMENTOS!$P455="MARZO",DETALLADOMEDICAMENTOS!$P455="ABRIL"),IF(DETALLADOMEDICAMENTOS!$Q455=0,"Rojo",IF(AND(DETALLADOMEDICAMENTOS!$Q455&gt;0,DETALLADOMEDICAMENTOS!$Q455&lt;0.99),"Amarillo","Verde")),"")</f>
        <v/>
      </c>
      <c r="T455" s="115">
        <f>IF(DETALLADOMEDICAMENTOS!$E455="DISTRIBUCIoN",1/((COUNTIFS(B:B,DETALLADOMEDICAMENTOS!$B455,P:P,"MARZO")+(COUNTIFS(B:B,DETALLADOMEDICAMENTOS!$B455,P:P,"ABRIL")))),FALSE)</f>
        <v>0.1111111111111111</v>
      </c>
    </row>
    <row r="456" spans="1:20">
      <c r="A456" s="108" t="s">
        <v>57</v>
      </c>
      <c r="B456" s="109">
        <v>207</v>
      </c>
      <c r="C456" s="109">
        <v>3409</v>
      </c>
      <c r="D456" s="109" t="s">
        <v>635</v>
      </c>
      <c r="E456" s="109" t="s">
        <v>394</v>
      </c>
      <c r="F456" s="109" t="s">
        <v>19</v>
      </c>
      <c r="G456" s="109" t="s">
        <v>545</v>
      </c>
      <c r="H456" s="109" t="s">
        <v>405</v>
      </c>
      <c r="I456" s="109" t="s">
        <v>397</v>
      </c>
      <c r="J456" s="109" t="s">
        <v>381</v>
      </c>
      <c r="K456" s="110" t="s">
        <v>381</v>
      </c>
      <c r="L456" s="110">
        <v>500</v>
      </c>
      <c r="M456" s="111" t="s">
        <v>583</v>
      </c>
      <c r="N456" s="111" t="s">
        <v>583</v>
      </c>
      <c r="O456" s="112">
        <v>43889</v>
      </c>
      <c r="P456" s="110" t="s">
        <v>401</v>
      </c>
      <c r="Q456" s="113">
        <f>+IFERROR(IF(E456="DISTRIBUCION",((SUMIFS(M:M,D:D,DETALLADOMEDICAMENTOS!$D456,H:H,DETALLADOMEDICAMENTOS!$H456,P:P,"MARZO")+(SUMIFS(M:M,D:D,DETALLADOMEDICAMENTOS!$D456,H:H,DETALLADOMEDICAMENTOS!$H456,P:P,"ABRIL")))/(SUMIFS(L:L,D:D,DETALLADOMEDICAMENTOS!$D456,H:H,DETALLADOMEDICAMENTOS!$H456,P:P,"MARZO")+(SUMIFS(L:L,D:D,DETALLADOMEDICAMENTOS!$D456,H:H,DETALLADOMEDICAMENTOS!$H456,P:P,"ABRIL")))),(SUMIFS(K:K,D:D,DETALLADOMEDICAMENTOS!$D456,H:H,DETALLADOMEDICAMENTOS!$H456)/(SUMIFS(J:J,D:D,DETALLADOMEDICAMENTOS!$D456,H:H,DETALLADOMEDICAMENTOS!$H456)))),0)</f>
        <v>0.19108280254777071</v>
      </c>
      <c r="R456" s="114">
        <f>IF(DETALLADOMEDICAMENTOS!$E456="DISTRIBUCION",1/((COUNTIFS(B:B,DETALLADOMEDICAMENTOS!$B456,H:H,DETALLADOMEDICAMENTOS!$H456,P:P,"MARZO")+(COUNTIFS(B:B,DETALLADOMEDICAMENTOS!$B456,H:H,DETALLADOMEDICAMENTOS!$H456,P:P,"ABRIL")))),IF(DETALLADOMEDICAMENTOS!$E456="INTEGRAL",1/(COUNTIFS(B:B,DETALLADOMEDICAMENTOS!$B456)),0))</f>
        <v>0.2</v>
      </c>
      <c r="S456" s="111" t="str">
        <f>+IF(OR(DETALLADOMEDICAMENTOS!$P456="MARZO",DETALLADOMEDICAMENTOS!$P456="ABRIL"),IF(DETALLADOMEDICAMENTOS!$Q456=0,"Rojo",IF(AND(DETALLADOMEDICAMENTOS!$Q456&gt;0,DETALLADOMEDICAMENTOS!$Q456&lt;0.99),"Amarillo","Verde")),"")</f>
        <v/>
      </c>
      <c r="T456" s="115">
        <f>IF(DETALLADOMEDICAMENTOS!$E456="DISTRIBUCIoN",1/((COUNTIFS(B:B,DETALLADOMEDICAMENTOS!$B456,P:P,"MARZO")+(COUNTIFS(B:B,DETALLADOMEDICAMENTOS!$B456,P:P,"ABRIL")))),FALSE)</f>
        <v>0.1111111111111111</v>
      </c>
    </row>
    <row r="457" spans="1:20">
      <c r="A457" s="108" t="s">
        <v>57</v>
      </c>
      <c r="B457" s="109">
        <v>207</v>
      </c>
      <c r="C457" s="109">
        <v>3564</v>
      </c>
      <c r="D457" s="109" t="s">
        <v>635</v>
      </c>
      <c r="E457" s="109" t="s">
        <v>394</v>
      </c>
      <c r="F457" s="109" t="s">
        <v>19</v>
      </c>
      <c r="G457" s="109" t="s">
        <v>414</v>
      </c>
      <c r="H457" s="109" t="s">
        <v>409</v>
      </c>
      <c r="I457" s="109" t="s">
        <v>397</v>
      </c>
      <c r="J457" s="109" t="s">
        <v>381</v>
      </c>
      <c r="K457" s="110" t="s">
        <v>381</v>
      </c>
      <c r="L457" s="110">
        <v>2000</v>
      </c>
      <c r="M457" s="111" t="s">
        <v>583</v>
      </c>
      <c r="N457" s="111" t="s">
        <v>583</v>
      </c>
      <c r="O457" s="112">
        <v>43889</v>
      </c>
      <c r="P457" s="110" t="s">
        <v>401</v>
      </c>
      <c r="Q457" s="113">
        <f>+IFERROR(IF(E457="DISTRIBUCION",((SUMIFS(M:M,D:D,DETALLADOMEDICAMENTOS!$D457,H:H,DETALLADOMEDICAMENTOS!$H457,P:P,"MARZO")+(SUMIFS(M:M,D:D,DETALLADOMEDICAMENTOS!$D457,H:H,DETALLADOMEDICAMENTOS!$H457,P:P,"ABRIL")))/(SUMIFS(L:L,D:D,DETALLADOMEDICAMENTOS!$D457,H:H,DETALLADOMEDICAMENTOS!$H457,P:P,"MARZO")+(SUMIFS(L:L,D:D,DETALLADOMEDICAMENTOS!$D457,H:H,DETALLADOMEDICAMENTOS!$H457,P:P,"ABRIL")))),(SUMIFS(K:K,D:D,DETALLADOMEDICAMENTOS!$D457,H:H,DETALLADOMEDICAMENTOS!$H457)/(SUMIFS(J:J,D:D,DETALLADOMEDICAMENTOS!$D457,H:H,DETALLADOMEDICAMENTOS!$H457)))),0)</f>
        <v>0</v>
      </c>
      <c r="R457" s="114">
        <f>IF(DETALLADOMEDICAMENTOS!$E457="DISTRIBUCION",1/((COUNTIFS(B:B,DETALLADOMEDICAMENTOS!$B457,H:H,DETALLADOMEDICAMENTOS!$H457,P:P,"MARZO")+(COUNTIFS(B:B,DETALLADOMEDICAMENTOS!$B457,H:H,DETALLADOMEDICAMENTOS!$H457,P:P,"ABRIL")))),IF(DETALLADOMEDICAMENTOS!$E457="INTEGRAL",1/(COUNTIFS(B:B,DETALLADOMEDICAMENTOS!$B457)),0))</f>
        <v>0.5</v>
      </c>
      <c r="S457" s="111" t="str">
        <f>+IF(OR(DETALLADOMEDICAMENTOS!$P457="MARZO",DETALLADOMEDICAMENTOS!$P457="ABRIL"),IF(DETALLADOMEDICAMENTOS!$Q457=0,"Rojo",IF(AND(DETALLADOMEDICAMENTOS!$Q457&gt;0,DETALLADOMEDICAMENTOS!$Q457&lt;0.99),"Amarillo","Verde")),"")</f>
        <v/>
      </c>
      <c r="T457" s="115">
        <f>IF(DETALLADOMEDICAMENTOS!$E457="DISTRIBUCIoN",1/((COUNTIFS(B:B,DETALLADOMEDICAMENTOS!$B457,P:P,"MARZO")+(COUNTIFS(B:B,DETALLADOMEDICAMENTOS!$B457,P:P,"ABRIL")))),FALSE)</f>
        <v>0.1111111111111111</v>
      </c>
    </row>
    <row r="458" spans="1:20">
      <c r="A458" s="108" t="s">
        <v>57</v>
      </c>
      <c r="B458" s="109">
        <v>207</v>
      </c>
      <c r="C458" s="109">
        <v>3013</v>
      </c>
      <c r="D458" s="109" t="s">
        <v>635</v>
      </c>
      <c r="E458" s="109" t="s">
        <v>394</v>
      </c>
      <c r="F458" s="109" t="s">
        <v>19</v>
      </c>
      <c r="G458" s="109" t="s">
        <v>395</v>
      </c>
      <c r="H458" s="109" t="s">
        <v>396</v>
      </c>
      <c r="I458" s="109" t="s">
        <v>397</v>
      </c>
      <c r="J458" s="109" t="s">
        <v>381</v>
      </c>
      <c r="K458" s="110" t="s">
        <v>381</v>
      </c>
      <c r="L458" s="110">
        <v>4000</v>
      </c>
      <c r="M458" s="111">
        <v>4000</v>
      </c>
      <c r="N458" s="111" t="s">
        <v>639</v>
      </c>
      <c r="O458" s="112">
        <v>43861</v>
      </c>
      <c r="P458" s="110" t="s">
        <v>403</v>
      </c>
      <c r="Q458" s="113">
        <f>+IFERROR(IF(E458="DISTRIBUCION",((SUMIFS(M:M,D:D,DETALLADOMEDICAMENTOS!$D458,H:H,DETALLADOMEDICAMENTOS!$H458,P:P,"MARZO")+(SUMIFS(M:M,D:D,DETALLADOMEDICAMENTOS!$D458,H:H,DETALLADOMEDICAMENTOS!$H458,P:P,"ABRIL")))/(SUMIFS(L:L,D:D,DETALLADOMEDICAMENTOS!$D458,H:H,DETALLADOMEDICAMENTOS!$H458,P:P,"MARZO")+(SUMIFS(L:L,D:D,DETALLADOMEDICAMENTOS!$D458,H:H,DETALLADOMEDICAMENTOS!$H458,P:P,"ABRIL")))),(SUMIFS(K:K,D:D,DETALLADOMEDICAMENTOS!$D458,H:H,DETALLADOMEDICAMENTOS!$H458)/(SUMIFS(J:J,D:D,DETALLADOMEDICAMENTOS!$D458,H:H,DETALLADOMEDICAMENTOS!$H458)))),0)</f>
        <v>0.75</v>
      </c>
      <c r="R458" s="114">
        <f>IF(DETALLADOMEDICAMENTOS!$E458="DISTRIBUCION",1/((COUNTIFS(B:B,DETALLADOMEDICAMENTOS!$B458,H:H,DETALLADOMEDICAMENTOS!$H458,P:P,"MARZO")+(COUNTIFS(B:B,DETALLADOMEDICAMENTOS!$B458,H:H,DETALLADOMEDICAMENTOS!$H458,P:P,"ABRIL")))),IF(DETALLADOMEDICAMENTOS!$E458="INTEGRAL",1/(COUNTIFS(B:B,DETALLADOMEDICAMENTOS!$B458)),0))</f>
        <v>0.5</v>
      </c>
      <c r="S458" s="111" t="str">
        <f>+IF(OR(DETALLADOMEDICAMENTOS!$P458="MARZO",DETALLADOMEDICAMENTOS!$P458="ABRIL"),IF(DETALLADOMEDICAMENTOS!$Q458=0,"Rojo",IF(AND(DETALLADOMEDICAMENTOS!$Q458&gt;0,DETALLADOMEDICAMENTOS!$Q458&lt;0.99),"Amarillo","Verde")),"")</f>
        <v/>
      </c>
      <c r="T458" s="115">
        <f>IF(DETALLADOMEDICAMENTOS!$E458="DISTRIBUCIoN",1/((COUNTIFS(B:B,DETALLADOMEDICAMENTOS!$B458,P:P,"MARZO")+(COUNTIFS(B:B,DETALLADOMEDICAMENTOS!$B458,P:P,"ABRIL")))),FALSE)</f>
        <v>0.1111111111111111</v>
      </c>
    </row>
    <row r="459" spans="1:20">
      <c r="A459" s="108" t="s">
        <v>57</v>
      </c>
      <c r="B459" s="109">
        <v>207</v>
      </c>
      <c r="C459" s="109">
        <v>3409</v>
      </c>
      <c r="D459" s="109" t="s">
        <v>635</v>
      </c>
      <c r="E459" s="109" t="s">
        <v>394</v>
      </c>
      <c r="F459" s="109" t="s">
        <v>19</v>
      </c>
      <c r="G459" s="109" t="s">
        <v>545</v>
      </c>
      <c r="H459" s="109" t="s">
        <v>405</v>
      </c>
      <c r="I459" s="109" t="s">
        <v>397</v>
      </c>
      <c r="J459" s="109" t="s">
        <v>381</v>
      </c>
      <c r="K459" s="110" t="s">
        <v>381</v>
      </c>
      <c r="L459" s="110">
        <v>400</v>
      </c>
      <c r="M459" s="111">
        <v>400</v>
      </c>
      <c r="N459" s="111" t="s">
        <v>640</v>
      </c>
      <c r="O459" s="112">
        <v>43861</v>
      </c>
      <c r="P459" s="110" t="s">
        <v>403</v>
      </c>
      <c r="Q459" s="113">
        <f>+IFERROR(IF(E459="DISTRIBUCION",((SUMIFS(M:M,D:D,DETALLADOMEDICAMENTOS!$D459,H:H,DETALLADOMEDICAMENTOS!$H459,P:P,"MARZO")+(SUMIFS(M:M,D:D,DETALLADOMEDICAMENTOS!$D459,H:H,DETALLADOMEDICAMENTOS!$H459,P:P,"ABRIL")))/(SUMIFS(L:L,D:D,DETALLADOMEDICAMENTOS!$D459,H:H,DETALLADOMEDICAMENTOS!$H459,P:P,"MARZO")+(SUMIFS(L:L,D:D,DETALLADOMEDICAMENTOS!$D459,H:H,DETALLADOMEDICAMENTOS!$H459,P:P,"ABRIL")))),(SUMIFS(K:K,D:D,DETALLADOMEDICAMENTOS!$D459,H:H,DETALLADOMEDICAMENTOS!$H459)/(SUMIFS(J:J,D:D,DETALLADOMEDICAMENTOS!$D459,H:H,DETALLADOMEDICAMENTOS!$H459)))),0)</f>
        <v>0.19108280254777071</v>
      </c>
      <c r="R459" s="114">
        <f>IF(DETALLADOMEDICAMENTOS!$E459="DISTRIBUCION",1/((COUNTIFS(B:B,DETALLADOMEDICAMENTOS!$B459,H:H,DETALLADOMEDICAMENTOS!$H459,P:P,"MARZO")+(COUNTIFS(B:B,DETALLADOMEDICAMENTOS!$B459,H:H,DETALLADOMEDICAMENTOS!$H459,P:P,"ABRIL")))),IF(DETALLADOMEDICAMENTOS!$E459="INTEGRAL",1/(COUNTIFS(B:B,DETALLADOMEDICAMENTOS!$B459)),0))</f>
        <v>0.2</v>
      </c>
      <c r="S459" s="111" t="str">
        <f>+IF(OR(DETALLADOMEDICAMENTOS!$P459="MARZO",DETALLADOMEDICAMENTOS!$P459="ABRIL"),IF(DETALLADOMEDICAMENTOS!$Q459=0,"Rojo",IF(AND(DETALLADOMEDICAMENTOS!$Q459&gt;0,DETALLADOMEDICAMENTOS!$Q459&lt;0.99),"Amarillo","Verde")),"")</f>
        <v/>
      </c>
      <c r="T459" s="115">
        <f>IF(DETALLADOMEDICAMENTOS!$E459="DISTRIBUCIoN",1/((COUNTIFS(B:B,DETALLADOMEDICAMENTOS!$B459,P:P,"MARZO")+(COUNTIFS(B:B,DETALLADOMEDICAMENTOS!$B459,P:P,"ABRIL")))),FALSE)</f>
        <v>0.1111111111111111</v>
      </c>
    </row>
    <row r="460" spans="1:20">
      <c r="A460" s="108" t="s">
        <v>57</v>
      </c>
      <c r="B460" s="109">
        <v>207</v>
      </c>
      <c r="C460" s="109">
        <v>3424</v>
      </c>
      <c r="D460" s="109" t="s">
        <v>635</v>
      </c>
      <c r="E460" s="109" t="s">
        <v>394</v>
      </c>
      <c r="F460" s="109" t="s">
        <v>19</v>
      </c>
      <c r="G460" s="109" t="s">
        <v>408</v>
      </c>
      <c r="H460" s="109" t="s">
        <v>409</v>
      </c>
      <c r="I460" s="109" t="s">
        <v>397</v>
      </c>
      <c r="J460" s="109" t="s">
        <v>381</v>
      </c>
      <c r="K460" s="110" t="s">
        <v>381</v>
      </c>
      <c r="L460" s="110">
        <v>4000</v>
      </c>
      <c r="M460" s="111">
        <v>4000</v>
      </c>
      <c r="N460" s="111" t="s">
        <v>639</v>
      </c>
      <c r="O460" s="112">
        <v>43861</v>
      </c>
      <c r="P460" s="110" t="s">
        <v>403</v>
      </c>
      <c r="Q460" s="113">
        <f>+IFERROR(IF(E460="DISTRIBUCION",((SUMIFS(M:M,D:D,DETALLADOMEDICAMENTOS!$D460,H:H,DETALLADOMEDICAMENTOS!$H460,P:P,"MARZO")+(SUMIFS(M:M,D:D,DETALLADOMEDICAMENTOS!$D460,H:H,DETALLADOMEDICAMENTOS!$H460,P:P,"ABRIL")))/(SUMIFS(L:L,D:D,DETALLADOMEDICAMENTOS!$D460,H:H,DETALLADOMEDICAMENTOS!$H460,P:P,"MARZO")+(SUMIFS(L:L,D:D,DETALLADOMEDICAMENTOS!$D460,H:H,DETALLADOMEDICAMENTOS!$H460,P:P,"ABRIL")))),(SUMIFS(K:K,D:D,DETALLADOMEDICAMENTOS!$D460,H:H,DETALLADOMEDICAMENTOS!$H460)/(SUMIFS(J:J,D:D,DETALLADOMEDICAMENTOS!$D460,H:H,DETALLADOMEDICAMENTOS!$H460)))),0)</f>
        <v>0</v>
      </c>
      <c r="R460" s="114">
        <f>IF(DETALLADOMEDICAMENTOS!$E460="DISTRIBUCION",1/((COUNTIFS(B:B,DETALLADOMEDICAMENTOS!$B460,H:H,DETALLADOMEDICAMENTOS!$H460,P:P,"MARZO")+(COUNTIFS(B:B,DETALLADOMEDICAMENTOS!$B460,H:H,DETALLADOMEDICAMENTOS!$H460,P:P,"ABRIL")))),IF(DETALLADOMEDICAMENTOS!$E460="INTEGRAL",1/(COUNTIFS(B:B,DETALLADOMEDICAMENTOS!$B460)),0))</f>
        <v>0.5</v>
      </c>
      <c r="S460" s="111" t="str">
        <f>+IF(OR(DETALLADOMEDICAMENTOS!$P460="MARZO",DETALLADOMEDICAMENTOS!$P460="ABRIL"),IF(DETALLADOMEDICAMENTOS!$Q460=0,"Rojo",IF(AND(DETALLADOMEDICAMENTOS!$Q460&gt;0,DETALLADOMEDICAMENTOS!$Q460&lt;0.99),"Amarillo","Verde")),"")</f>
        <v/>
      </c>
      <c r="T460" s="115">
        <f>IF(DETALLADOMEDICAMENTOS!$E460="DISTRIBUCIoN",1/((COUNTIFS(B:B,DETALLADOMEDICAMENTOS!$B460,P:P,"MARZO")+(COUNTIFS(B:B,DETALLADOMEDICAMENTOS!$B460,P:P,"ABRIL")))),FALSE)</f>
        <v>0.1111111111111111</v>
      </c>
    </row>
    <row r="461" spans="1:20">
      <c r="A461" s="108" t="s">
        <v>57</v>
      </c>
      <c r="B461" s="109">
        <v>207</v>
      </c>
      <c r="C461" s="109">
        <v>3425</v>
      </c>
      <c r="D461" s="109" t="s">
        <v>635</v>
      </c>
      <c r="E461" s="109" t="s">
        <v>394</v>
      </c>
      <c r="F461" s="109" t="s">
        <v>19</v>
      </c>
      <c r="G461" s="109" t="s">
        <v>410</v>
      </c>
      <c r="H461" s="109" t="s">
        <v>409</v>
      </c>
      <c r="I461" s="109" t="s">
        <v>397</v>
      </c>
      <c r="J461" s="109" t="s">
        <v>381</v>
      </c>
      <c r="K461" s="110" t="s">
        <v>381</v>
      </c>
      <c r="L461" s="110">
        <v>2000</v>
      </c>
      <c r="M461" s="111">
        <v>0</v>
      </c>
      <c r="N461" s="111" t="s">
        <v>641</v>
      </c>
      <c r="O461" s="112">
        <v>43861</v>
      </c>
      <c r="P461" s="110" t="s">
        <v>403</v>
      </c>
      <c r="Q461" s="113">
        <f>+IFERROR(IF(E461="DISTRIBUCION",((SUMIFS(M:M,D:D,DETALLADOMEDICAMENTOS!$D461,H:H,DETALLADOMEDICAMENTOS!$H461,P:P,"MARZO")+(SUMIFS(M:M,D:D,DETALLADOMEDICAMENTOS!$D461,H:H,DETALLADOMEDICAMENTOS!$H461,P:P,"ABRIL")))/(SUMIFS(L:L,D:D,DETALLADOMEDICAMENTOS!$D461,H:H,DETALLADOMEDICAMENTOS!$H461,P:P,"MARZO")+(SUMIFS(L:L,D:D,DETALLADOMEDICAMENTOS!$D461,H:H,DETALLADOMEDICAMENTOS!$H461,P:P,"ABRIL")))),(SUMIFS(K:K,D:D,DETALLADOMEDICAMENTOS!$D461,H:H,DETALLADOMEDICAMENTOS!$H461)/(SUMIFS(J:J,D:D,DETALLADOMEDICAMENTOS!$D461,H:H,DETALLADOMEDICAMENTOS!$H461)))),0)</f>
        <v>0</v>
      </c>
      <c r="R461" s="114">
        <f>IF(DETALLADOMEDICAMENTOS!$E461="DISTRIBUCION",1/((COUNTIFS(B:B,DETALLADOMEDICAMENTOS!$B461,H:H,DETALLADOMEDICAMENTOS!$H461,P:P,"MARZO")+(COUNTIFS(B:B,DETALLADOMEDICAMENTOS!$B461,H:H,DETALLADOMEDICAMENTOS!$H461,P:P,"ABRIL")))),IF(DETALLADOMEDICAMENTOS!$E461="INTEGRAL",1/(COUNTIFS(B:B,DETALLADOMEDICAMENTOS!$B461)),0))</f>
        <v>0.5</v>
      </c>
      <c r="S461" s="111" t="str">
        <f>+IF(OR(DETALLADOMEDICAMENTOS!$P461="MARZO",DETALLADOMEDICAMENTOS!$P461="ABRIL"),IF(DETALLADOMEDICAMENTOS!$Q461=0,"Rojo",IF(AND(DETALLADOMEDICAMENTOS!$Q461&gt;0,DETALLADOMEDICAMENTOS!$Q461&lt;0.99),"Amarillo","Verde")),"")</f>
        <v/>
      </c>
      <c r="T461" s="115">
        <f>IF(DETALLADOMEDICAMENTOS!$E461="DISTRIBUCIoN",1/((COUNTIFS(B:B,DETALLADOMEDICAMENTOS!$B461,P:P,"MARZO")+(COUNTIFS(B:B,DETALLADOMEDICAMENTOS!$B461,P:P,"ABRIL")))),FALSE)</f>
        <v>0.1111111111111111</v>
      </c>
    </row>
    <row r="462" spans="1:20">
      <c r="A462" s="108" t="s">
        <v>57</v>
      </c>
      <c r="B462" s="109">
        <v>207</v>
      </c>
      <c r="C462" s="109">
        <v>3426</v>
      </c>
      <c r="D462" s="109" t="s">
        <v>635</v>
      </c>
      <c r="E462" s="109" t="s">
        <v>394</v>
      </c>
      <c r="F462" s="109" t="s">
        <v>19</v>
      </c>
      <c r="G462" s="109" t="s">
        <v>412</v>
      </c>
      <c r="H462" s="109" t="s">
        <v>409</v>
      </c>
      <c r="I462" s="109" t="s">
        <v>397</v>
      </c>
      <c r="J462" s="109" t="s">
        <v>381</v>
      </c>
      <c r="K462" s="110" t="s">
        <v>381</v>
      </c>
      <c r="L462" s="110">
        <v>4000</v>
      </c>
      <c r="M462" s="111">
        <v>4000</v>
      </c>
      <c r="N462" s="111" t="s">
        <v>639</v>
      </c>
      <c r="O462" s="112">
        <v>43861</v>
      </c>
      <c r="P462" s="110" t="s">
        <v>403</v>
      </c>
      <c r="Q462" s="113">
        <f>+IFERROR(IF(E462="DISTRIBUCION",((SUMIFS(M:M,D:D,DETALLADOMEDICAMENTOS!$D462,H:H,DETALLADOMEDICAMENTOS!$H462,P:P,"MARZO")+(SUMIFS(M:M,D:D,DETALLADOMEDICAMENTOS!$D462,H:H,DETALLADOMEDICAMENTOS!$H462,P:P,"ABRIL")))/(SUMIFS(L:L,D:D,DETALLADOMEDICAMENTOS!$D462,H:H,DETALLADOMEDICAMENTOS!$H462,P:P,"MARZO")+(SUMIFS(L:L,D:D,DETALLADOMEDICAMENTOS!$D462,H:H,DETALLADOMEDICAMENTOS!$H462,P:P,"ABRIL")))),(SUMIFS(K:K,D:D,DETALLADOMEDICAMENTOS!$D462,H:H,DETALLADOMEDICAMENTOS!$H462)/(SUMIFS(J:J,D:D,DETALLADOMEDICAMENTOS!$D462,H:H,DETALLADOMEDICAMENTOS!$H462)))),0)</f>
        <v>0</v>
      </c>
      <c r="R462" s="114">
        <f>IF(DETALLADOMEDICAMENTOS!$E462="DISTRIBUCION",1/((COUNTIFS(B:B,DETALLADOMEDICAMENTOS!$B462,H:H,DETALLADOMEDICAMENTOS!$H462,P:P,"MARZO")+(COUNTIFS(B:B,DETALLADOMEDICAMENTOS!$B462,H:H,DETALLADOMEDICAMENTOS!$H462,P:P,"ABRIL")))),IF(DETALLADOMEDICAMENTOS!$E462="INTEGRAL",1/(COUNTIFS(B:B,DETALLADOMEDICAMENTOS!$B462)),0))</f>
        <v>0.5</v>
      </c>
      <c r="S462" s="111" t="str">
        <f>+IF(OR(DETALLADOMEDICAMENTOS!$P462="MARZO",DETALLADOMEDICAMENTOS!$P462="ABRIL"),IF(DETALLADOMEDICAMENTOS!$Q462=0,"Rojo",IF(AND(DETALLADOMEDICAMENTOS!$Q462&gt;0,DETALLADOMEDICAMENTOS!$Q462&lt;0.99),"Amarillo","Verde")),"")</f>
        <v/>
      </c>
      <c r="T462" s="115">
        <f>IF(DETALLADOMEDICAMENTOS!$E462="DISTRIBUCIoN",1/((COUNTIFS(B:B,DETALLADOMEDICAMENTOS!$B462,P:P,"MARZO")+(COUNTIFS(B:B,DETALLADOMEDICAMENTOS!$B462,P:P,"ABRIL")))),FALSE)</f>
        <v>0.1111111111111111</v>
      </c>
    </row>
    <row r="463" spans="1:20">
      <c r="A463" s="108" t="s">
        <v>57</v>
      </c>
      <c r="B463" s="109">
        <v>207</v>
      </c>
      <c r="C463" s="109">
        <v>3564</v>
      </c>
      <c r="D463" s="109" t="s">
        <v>635</v>
      </c>
      <c r="E463" s="109" t="s">
        <v>394</v>
      </c>
      <c r="F463" s="109" t="s">
        <v>19</v>
      </c>
      <c r="G463" s="109" t="s">
        <v>414</v>
      </c>
      <c r="H463" s="109" t="s">
        <v>409</v>
      </c>
      <c r="I463" s="109" t="s">
        <v>397</v>
      </c>
      <c r="J463" s="109" t="s">
        <v>381</v>
      </c>
      <c r="K463" s="110" t="s">
        <v>381</v>
      </c>
      <c r="L463" s="110">
        <v>3000</v>
      </c>
      <c r="M463" s="111">
        <v>3000</v>
      </c>
      <c r="N463" s="111" t="s">
        <v>639</v>
      </c>
      <c r="O463" s="112">
        <v>43861</v>
      </c>
      <c r="P463" s="110" t="s">
        <v>403</v>
      </c>
      <c r="Q463" s="113">
        <f>+IFERROR(IF(E463="DISTRIBUCION",((SUMIFS(M:M,D:D,DETALLADOMEDICAMENTOS!$D463,H:H,DETALLADOMEDICAMENTOS!$H463,P:P,"MARZO")+(SUMIFS(M:M,D:D,DETALLADOMEDICAMENTOS!$D463,H:H,DETALLADOMEDICAMENTOS!$H463,P:P,"ABRIL")))/(SUMIFS(L:L,D:D,DETALLADOMEDICAMENTOS!$D463,H:H,DETALLADOMEDICAMENTOS!$H463,P:P,"MARZO")+(SUMIFS(L:L,D:D,DETALLADOMEDICAMENTOS!$D463,H:H,DETALLADOMEDICAMENTOS!$H463,P:P,"ABRIL")))),(SUMIFS(K:K,D:D,DETALLADOMEDICAMENTOS!$D463,H:H,DETALLADOMEDICAMENTOS!$H463)/(SUMIFS(J:J,D:D,DETALLADOMEDICAMENTOS!$D463,H:H,DETALLADOMEDICAMENTOS!$H463)))),0)</f>
        <v>0</v>
      </c>
      <c r="R463" s="114">
        <f>IF(DETALLADOMEDICAMENTOS!$E463="DISTRIBUCION",1/((COUNTIFS(B:B,DETALLADOMEDICAMENTOS!$B463,H:H,DETALLADOMEDICAMENTOS!$H463,P:P,"MARZO")+(COUNTIFS(B:B,DETALLADOMEDICAMENTOS!$B463,H:H,DETALLADOMEDICAMENTOS!$H463,P:P,"ABRIL")))),IF(DETALLADOMEDICAMENTOS!$E463="INTEGRAL",1/(COUNTIFS(B:B,DETALLADOMEDICAMENTOS!$B463)),0))</f>
        <v>0.5</v>
      </c>
      <c r="S463" s="111" t="str">
        <f>+IF(OR(DETALLADOMEDICAMENTOS!$P463="MARZO",DETALLADOMEDICAMENTOS!$P463="ABRIL"),IF(DETALLADOMEDICAMENTOS!$Q463=0,"Rojo",IF(AND(DETALLADOMEDICAMENTOS!$Q463&gt;0,DETALLADOMEDICAMENTOS!$Q463&lt;0.99),"Amarillo","Verde")),"")</f>
        <v/>
      </c>
      <c r="T463" s="115">
        <f>IF(DETALLADOMEDICAMENTOS!$E463="DISTRIBUCIoN",1/((COUNTIFS(B:B,DETALLADOMEDICAMENTOS!$B463,P:P,"MARZO")+(COUNTIFS(B:B,DETALLADOMEDICAMENTOS!$B463,P:P,"ABRIL")))),FALSE)</f>
        <v>0.1111111111111111</v>
      </c>
    </row>
    <row r="464" spans="1:20">
      <c r="A464" s="108" t="s">
        <v>57</v>
      </c>
      <c r="B464" s="109">
        <v>207</v>
      </c>
      <c r="C464" s="109">
        <v>3424</v>
      </c>
      <c r="D464" s="109" t="s">
        <v>635</v>
      </c>
      <c r="E464" s="109" t="s">
        <v>394</v>
      </c>
      <c r="F464" s="109" t="s">
        <v>19</v>
      </c>
      <c r="G464" s="109" t="s">
        <v>408</v>
      </c>
      <c r="H464" s="109" t="s">
        <v>409</v>
      </c>
      <c r="I464" s="109" t="s">
        <v>397</v>
      </c>
      <c r="J464" s="109" t="s">
        <v>381</v>
      </c>
      <c r="K464" s="110" t="s">
        <v>381</v>
      </c>
      <c r="L464" s="110">
        <v>1000</v>
      </c>
      <c r="M464" s="111">
        <v>0</v>
      </c>
      <c r="N464" s="111"/>
      <c r="O464" s="112"/>
      <c r="P464" s="110" t="s">
        <v>399</v>
      </c>
      <c r="Q464" s="113">
        <f>+IFERROR(IF(E464="DISTRIBUCION",((SUMIFS(M:M,D:D,DETALLADOMEDICAMENTOS!$D464,H:H,DETALLADOMEDICAMENTOS!$H464,P:P,"MARZO")+(SUMIFS(M:M,D:D,DETALLADOMEDICAMENTOS!$D464,H:H,DETALLADOMEDICAMENTOS!$H464,P:P,"ABRIL")))/(SUMIFS(L:L,D:D,DETALLADOMEDICAMENTOS!$D464,H:H,DETALLADOMEDICAMENTOS!$H464,P:P,"MARZO")+(SUMIFS(L:L,D:D,DETALLADOMEDICAMENTOS!$D464,H:H,DETALLADOMEDICAMENTOS!$H464,P:P,"ABRIL")))),(SUMIFS(K:K,D:D,DETALLADOMEDICAMENTOS!$D464,H:H,DETALLADOMEDICAMENTOS!$H464)/(SUMIFS(J:J,D:D,DETALLADOMEDICAMENTOS!$D464,H:H,DETALLADOMEDICAMENTOS!$H464)))),0)</f>
        <v>0</v>
      </c>
      <c r="R464" s="114">
        <f>IF(DETALLADOMEDICAMENTOS!$E464="DISTRIBUCION",1/((COUNTIFS(B:B,DETALLADOMEDICAMENTOS!$B464,H:H,DETALLADOMEDICAMENTOS!$H464,P:P,"MARZO")+(COUNTIFS(B:B,DETALLADOMEDICAMENTOS!$B464,H:H,DETALLADOMEDICAMENTOS!$H464,P:P,"ABRIL")))),IF(DETALLADOMEDICAMENTOS!$E464="INTEGRAL",1/(COUNTIFS(B:B,DETALLADOMEDICAMENTOS!$B464)),0))</f>
        <v>0.5</v>
      </c>
      <c r="S464" s="111" t="str">
        <f>+IF(OR(DETALLADOMEDICAMENTOS!$P464="MARZO",DETALLADOMEDICAMENTOS!$P464="ABRIL"),IF(DETALLADOMEDICAMENTOS!$Q464=0,"Rojo",IF(AND(DETALLADOMEDICAMENTOS!$Q464&gt;0,DETALLADOMEDICAMENTOS!$Q464&lt;0.99),"Amarillo","Verde")),"")</f>
        <v>Rojo</v>
      </c>
      <c r="T464" s="115">
        <f>IF(DETALLADOMEDICAMENTOS!$E464="DISTRIBUCIoN",1/((COUNTIFS(B:B,DETALLADOMEDICAMENTOS!$B464,P:P,"MARZO")+(COUNTIFS(B:B,DETALLADOMEDICAMENTOS!$B464,P:P,"ABRIL")))),FALSE)</f>
        <v>0.1111111111111111</v>
      </c>
    </row>
    <row r="465" spans="1:20">
      <c r="A465" s="108" t="s">
        <v>57</v>
      </c>
      <c r="B465" s="109">
        <v>207</v>
      </c>
      <c r="C465" s="109">
        <v>3498</v>
      </c>
      <c r="D465" s="109" t="s">
        <v>635</v>
      </c>
      <c r="E465" s="109" t="s">
        <v>394</v>
      </c>
      <c r="F465" s="109" t="s">
        <v>19</v>
      </c>
      <c r="G465" s="109" t="s">
        <v>415</v>
      </c>
      <c r="H465" s="109" t="s">
        <v>405</v>
      </c>
      <c r="I465" s="109" t="s">
        <v>397</v>
      </c>
      <c r="J465" s="109" t="s">
        <v>381</v>
      </c>
      <c r="K465" s="110" t="s">
        <v>381</v>
      </c>
      <c r="L465" s="110">
        <v>1000</v>
      </c>
      <c r="M465" s="111">
        <v>0</v>
      </c>
      <c r="N465" s="111"/>
      <c r="O465" s="112"/>
      <c r="P465" s="110" t="s">
        <v>399</v>
      </c>
      <c r="Q465" s="113">
        <f>+IFERROR(IF(E465="DISTRIBUCION",((SUMIFS(M:M,D:D,DETALLADOMEDICAMENTOS!$D465,H:H,DETALLADOMEDICAMENTOS!$H465,P:P,"MARZO")+(SUMIFS(M:M,D:D,DETALLADOMEDICAMENTOS!$D465,H:H,DETALLADOMEDICAMENTOS!$H465,P:P,"ABRIL")))/(SUMIFS(L:L,D:D,DETALLADOMEDICAMENTOS!$D465,H:H,DETALLADOMEDICAMENTOS!$H465,P:P,"MARZO")+(SUMIFS(L:L,D:D,DETALLADOMEDICAMENTOS!$D465,H:H,DETALLADOMEDICAMENTOS!$H465,P:P,"ABRIL")))),(SUMIFS(K:K,D:D,DETALLADOMEDICAMENTOS!$D465,H:H,DETALLADOMEDICAMENTOS!$H465)/(SUMIFS(J:J,D:D,DETALLADOMEDICAMENTOS!$D465,H:H,DETALLADOMEDICAMENTOS!$H465)))),0)</f>
        <v>0.19108280254777071</v>
      </c>
      <c r="R465" s="114">
        <f>IF(DETALLADOMEDICAMENTOS!$E465="DISTRIBUCION",1/((COUNTIFS(B:B,DETALLADOMEDICAMENTOS!$B465,H:H,DETALLADOMEDICAMENTOS!$H465,P:P,"MARZO")+(COUNTIFS(B:B,DETALLADOMEDICAMENTOS!$B465,H:H,DETALLADOMEDICAMENTOS!$H465,P:P,"ABRIL")))),IF(DETALLADOMEDICAMENTOS!$E465="INTEGRAL",1/(COUNTIFS(B:B,DETALLADOMEDICAMENTOS!$B465)),0))</f>
        <v>0.2</v>
      </c>
      <c r="S465" s="111" t="str">
        <f>+IF(OR(DETALLADOMEDICAMENTOS!$P465="MARZO",DETALLADOMEDICAMENTOS!$P465="ABRIL"),IF(DETALLADOMEDICAMENTOS!$Q465=0,"Rojo",IF(AND(DETALLADOMEDICAMENTOS!$Q465&gt;0,DETALLADOMEDICAMENTOS!$Q465&lt;0.99),"Amarillo","Verde")),"")</f>
        <v>Amarillo</v>
      </c>
      <c r="T465" s="115">
        <f>IF(DETALLADOMEDICAMENTOS!$E465="DISTRIBUCIoN",1/((COUNTIFS(B:B,DETALLADOMEDICAMENTOS!$B465,P:P,"MARZO")+(COUNTIFS(B:B,DETALLADOMEDICAMENTOS!$B465,P:P,"ABRIL")))),FALSE)</f>
        <v>0.1111111111111111</v>
      </c>
    </row>
    <row r="466" spans="1:20">
      <c r="A466" s="108" t="s">
        <v>57</v>
      </c>
      <c r="B466" s="109">
        <v>207</v>
      </c>
      <c r="C466" s="109">
        <v>3280</v>
      </c>
      <c r="D466" s="109" t="s">
        <v>635</v>
      </c>
      <c r="E466" s="109" t="s">
        <v>394</v>
      </c>
      <c r="F466" s="109" t="s">
        <v>19</v>
      </c>
      <c r="G466" s="109" t="s">
        <v>416</v>
      </c>
      <c r="H466" s="109" t="s">
        <v>409</v>
      </c>
      <c r="I466" s="109" t="s">
        <v>397</v>
      </c>
      <c r="J466" s="109" t="s">
        <v>381</v>
      </c>
      <c r="K466" s="110" t="s">
        <v>381</v>
      </c>
      <c r="L466" s="110">
        <v>100</v>
      </c>
      <c r="M466" s="111">
        <v>0</v>
      </c>
      <c r="N466" s="111"/>
      <c r="O466" s="112"/>
      <c r="P466" s="110" t="s">
        <v>399</v>
      </c>
      <c r="Q466" s="113">
        <f>+IFERROR(IF(E466="DISTRIBUCION",((SUMIFS(M:M,D:D,DETALLADOMEDICAMENTOS!$D466,H:H,DETALLADOMEDICAMENTOS!$H466,P:P,"MARZO")+(SUMIFS(M:M,D:D,DETALLADOMEDICAMENTOS!$D466,H:H,DETALLADOMEDICAMENTOS!$H466,P:P,"ABRIL")))/(SUMIFS(L:L,D:D,DETALLADOMEDICAMENTOS!$D466,H:H,DETALLADOMEDICAMENTOS!$H466,P:P,"MARZO")+(SUMIFS(L:L,D:D,DETALLADOMEDICAMENTOS!$D466,H:H,DETALLADOMEDICAMENTOS!$H466,P:P,"ABRIL")))),(SUMIFS(K:K,D:D,DETALLADOMEDICAMENTOS!$D466,H:H,DETALLADOMEDICAMENTOS!$H466)/(SUMIFS(J:J,D:D,DETALLADOMEDICAMENTOS!$D466,H:H,DETALLADOMEDICAMENTOS!$H466)))),0)</f>
        <v>0</v>
      </c>
      <c r="R466" s="114">
        <f>IF(DETALLADOMEDICAMENTOS!$E466="DISTRIBUCION",1/((COUNTIFS(B:B,DETALLADOMEDICAMENTOS!$B466,H:H,DETALLADOMEDICAMENTOS!$H466,P:P,"MARZO")+(COUNTIFS(B:B,DETALLADOMEDICAMENTOS!$B466,H:H,DETALLADOMEDICAMENTOS!$H466,P:P,"ABRIL")))),IF(DETALLADOMEDICAMENTOS!$E466="INTEGRAL",1/(COUNTIFS(B:B,DETALLADOMEDICAMENTOS!$B466)),0))</f>
        <v>0.5</v>
      </c>
      <c r="S466" s="111" t="str">
        <f>+IF(OR(DETALLADOMEDICAMENTOS!$P466="MARZO",DETALLADOMEDICAMENTOS!$P466="ABRIL"),IF(DETALLADOMEDICAMENTOS!$Q466=0,"Rojo",IF(AND(DETALLADOMEDICAMENTOS!$Q466&gt;0,DETALLADOMEDICAMENTOS!$Q466&lt;0.99),"Amarillo","Verde")),"")</f>
        <v>Rojo</v>
      </c>
      <c r="T466" s="115">
        <f>IF(DETALLADOMEDICAMENTOS!$E466="DISTRIBUCIoN",1/((COUNTIFS(B:B,DETALLADOMEDICAMENTOS!$B466,P:P,"MARZO")+(COUNTIFS(B:B,DETALLADOMEDICAMENTOS!$B466,P:P,"ABRIL")))),FALSE)</f>
        <v>0.1111111111111111</v>
      </c>
    </row>
    <row r="467" spans="1:20">
      <c r="A467" s="108" t="s">
        <v>57</v>
      </c>
      <c r="B467" s="109">
        <v>208</v>
      </c>
      <c r="C467" s="109">
        <v>3013</v>
      </c>
      <c r="D467" s="109" t="s">
        <v>642</v>
      </c>
      <c r="E467" s="109" t="s">
        <v>394</v>
      </c>
      <c r="F467" s="109" t="s">
        <v>19</v>
      </c>
      <c r="G467" s="109" t="s">
        <v>395</v>
      </c>
      <c r="H467" s="109" t="s">
        <v>396</v>
      </c>
      <c r="I467" s="109" t="s">
        <v>397</v>
      </c>
      <c r="J467" s="109" t="s">
        <v>381</v>
      </c>
      <c r="K467" s="110" t="s">
        <v>381</v>
      </c>
      <c r="L467" s="110">
        <v>2000</v>
      </c>
      <c r="M467" s="111">
        <v>2000</v>
      </c>
      <c r="N467" s="111" t="s">
        <v>643</v>
      </c>
      <c r="O467" s="112">
        <v>43909.534548611111</v>
      </c>
      <c r="P467" s="110" t="s">
        <v>399</v>
      </c>
      <c r="Q467" s="113">
        <f>+IFERROR(IF(E467="DISTRIBUCION",((SUMIFS(M:M,D:D,DETALLADOMEDICAMENTOS!$D467,H:H,DETALLADOMEDICAMENTOS!$H467,P:P,"MARZO")+(SUMIFS(M:M,D:D,DETALLADOMEDICAMENTOS!$D467,H:H,DETALLADOMEDICAMENTOS!$H467,P:P,"ABRIL")))/(SUMIFS(L:L,D:D,DETALLADOMEDICAMENTOS!$D467,H:H,DETALLADOMEDICAMENTOS!$H467,P:P,"MARZO")+(SUMIFS(L:L,D:D,DETALLADOMEDICAMENTOS!$D467,H:H,DETALLADOMEDICAMENTOS!$H467,P:P,"ABRIL")))),(SUMIFS(K:K,D:D,DETALLADOMEDICAMENTOS!$D467,H:H,DETALLADOMEDICAMENTOS!$H467)/(SUMIFS(J:J,D:D,DETALLADOMEDICAMENTOS!$D467,H:H,DETALLADOMEDICAMENTOS!$H467)))),0)</f>
        <v>0.7407407407407407</v>
      </c>
      <c r="R467" s="114">
        <f>IF(DETALLADOMEDICAMENTOS!$E467="DISTRIBUCION",1/((COUNTIFS(B:B,DETALLADOMEDICAMENTOS!$B467,H:H,DETALLADOMEDICAMENTOS!$H467,P:P,"MARZO")+(COUNTIFS(B:B,DETALLADOMEDICAMENTOS!$B467,H:H,DETALLADOMEDICAMENTOS!$H467,P:P,"ABRIL")))),IF(DETALLADOMEDICAMENTOS!$E467="INTEGRAL",1/(COUNTIFS(B:B,DETALLADOMEDICAMENTOS!$B467)),0))</f>
        <v>0.5</v>
      </c>
      <c r="S467" s="111" t="str">
        <f>+IF(OR(DETALLADOMEDICAMENTOS!$P467="MARZO",DETALLADOMEDICAMENTOS!$P467="ABRIL"),IF(DETALLADOMEDICAMENTOS!$Q467=0,"Rojo",IF(AND(DETALLADOMEDICAMENTOS!$Q467&gt;0,DETALLADOMEDICAMENTOS!$Q467&lt;0.99),"Amarillo","Verde")),"")</f>
        <v>Amarillo</v>
      </c>
      <c r="T467" s="115">
        <f>IF(DETALLADOMEDICAMENTOS!$E467="DISTRIBUCIoN",1/((COUNTIFS(B:B,DETALLADOMEDICAMENTOS!$B467,P:P,"MARZO")+(COUNTIFS(B:B,DETALLADOMEDICAMENTOS!$B467,P:P,"ABRIL")))),FALSE)</f>
        <v>9.0909090909090912E-2</v>
      </c>
    </row>
    <row r="468" spans="1:20">
      <c r="A468" s="108" t="s">
        <v>57</v>
      </c>
      <c r="B468" s="109">
        <v>208</v>
      </c>
      <c r="C468" s="109">
        <v>3279</v>
      </c>
      <c r="D468" s="109" t="s">
        <v>642</v>
      </c>
      <c r="E468" s="109" t="s">
        <v>394</v>
      </c>
      <c r="F468" s="109" t="s">
        <v>19</v>
      </c>
      <c r="G468" s="109" t="s">
        <v>461</v>
      </c>
      <c r="H468" s="109" t="s">
        <v>409</v>
      </c>
      <c r="I468" s="109" t="s">
        <v>397</v>
      </c>
      <c r="J468" s="109" t="s">
        <v>381</v>
      </c>
      <c r="K468" s="110" t="s">
        <v>381</v>
      </c>
      <c r="L468" s="110">
        <v>30</v>
      </c>
      <c r="M468" s="111">
        <v>30</v>
      </c>
      <c r="N468" s="111" t="s">
        <v>644</v>
      </c>
      <c r="O468" s="112">
        <v>43909.534548611111</v>
      </c>
      <c r="P468" s="110" t="s">
        <v>399</v>
      </c>
      <c r="Q468" s="113">
        <f>+IFERROR(IF(E468="DISTRIBUCION",((SUMIFS(M:M,D:D,DETALLADOMEDICAMENTOS!$D468,H:H,DETALLADOMEDICAMENTOS!$H468,P:P,"MARZO")+(SUMIFS(M:M,D:D,DETALLADOMEDICAMENTOS!$D468,H:H,DETALLADOMEDICAMENTOS!$H468,P:P,"ABRIL")))/(SUMIFS(L:L,D:D,DETALLADOMEDICAMENTOS!$D468,H:H,DETALLADOMEDICAMENTOS!$H468,P:P,"MARZO")+(SUMIFS(L:L,D:D,DETALLADOMEDICAMENTOS!$D468,H:H,DETALLADOMEDICAMENTOS!$H468,P:P,"ABRIL")))),(SUMIFS(K:K,D:D,DETALLADOMEDICAMENTOS!$D468,H:H,DETALLADOMEDICAMENTOS!$H468)/(SUMIFS(J:J,D:D,DETALLADOMEDICAMENTOS!$D468,H:H,DETALLADOMEDICAMENTOS!$H468)))),0)</f>
        <v>1.9230769230769232E-2</v>
      </c>
      <c r="R468" s="114">
        <f>IF(DETALLADOMEDICAMENTOS!$E468="DISTRIBUCION",1/((COUNTIFS(B:B,DETALLADOMEDICAMENTOS!$B468,H:H,DETALLADOMEDICAMENTOS!$H468,P:P,"MARZO")+(COUNTIFS(B:B,DETALLADOMEDICAMENTOS!$B468,H:H,DETALLADOMEDICAMENTOS!$H468,P:P,"ABRIL")))),IF(DETALLADOMEDICAMENTOS!$E468="INTEGRAL",1/(COUNTIFS(B:B,DETALLADOMEDICAMENTOS!$B468)),0))</f>
        <v>0.16666666666666666</v>
      </c>
      <c r="S468" s="111" t="str">
        <f>+IF(OR(DETALLADOMEDICAMENTOS!$P468="MARZO",DETALLADOMEDICAMENTOS!$P468="ABRIL"),IF(DETALLADOMEDICAMENTOS!$Q468=0,"Rojo",IF(AND(DETALLADOMEDICAMENTOS!$Q468&gt;0,DETALLADOMEDICAMENTOS!$Q468&lt;0.99),"Amarillo","Verde")),"")</f>
        <v>Amarillo</v>
      </c>
      <c r="T468" s="115">
        <f>IF(DETALLADOMEDICAMENTOS!$E468="DISTRIBUCIoN",1/((COUNTIFS(B:B,DETALLADOMEDICAMENTOS!$B468,P:P,"MARZO")+(COUNTIFS(B:B,DETALLADOMEDICAMENTOS!$B468,P:P,"ABRIL")))),FALSE)</f>
        <v>9.0909090909090912E-2</v>
      </c>
    </row>
    <row r="469" spans="1:20">
      <c r="A469" s="108" t="s">
        <v>57</v>
      </c>
      <c r="B469" s="109">
        <v>208</v>
      </c>
      <c r="C469" s="109">
        <v>3409</v>
      </c>
      <c r="D469" s="109" t="s">
        <v>642</v>
      </c>
      <c r="E469" s="109" t="s">
        <v>394</v>
      </c>
      <c r="F469" s="109" t="s">
        <v>19</v>
      </c>
      <c r="G469" s="109" t="s">
        <v>545</v>
      </c>
      <c r="H469" s="109" t="s">
        <v>405</v>
      </c>
      <c r="I469" s="109" t="s">
        <v>397</v>
      </c>
      <c r="J469" s="109" t="s">
        <v>381</v>
      </c>
      <c r="K469" s="110" t="s">
        <v>381</v>
      </c>
      <c r="L469" s="110">
        <v>200</v>
      </c>
      <c r="M469" s="111">
        <v>200</v>
      </c>
      <c r="N469" s="111" t="s">
        <v>644</v>
      </c>
      <c r="O469" s="112">
        <v>43909.534548611111</v>
      </c>
      <c r="P469" s="110" t="s">
        <v>399</v>
      </c>
      <c r="Q469" s="113">
        <f>+IFERROR(IF(E469="DISTRIBUCION",((SUMIFS(M:M,D:D,DETALLADOMEDICAMENTOS!$D469,H:H,DETALLADOMEDICAMENTOS!$H469,P:P,"MARZO")+(SUMIFS(M:M,D:D,DETALLADOMEDICAMENTOS!$D469,H:H,DETALLADOMEDICAMENTOS!$H469,P:P,"ABRIL")))/(SUMIFS(L:L,D:D,DETALLADOMEDICAMENTOS!$D469,H:H,DETALLADOMEDICAMENTOS!$H469,P:P,"MARZO")+(SUMIFS(L:L,D:D,DETALLADOMEDICAMENTOS!$D469,H:H,DETALLADOMEDICAMENTOS!$H469,P:P,"ABRIL")))),(SUMIFS(K:K,D:D,DETALLADOMEDICAMENTOS!$D469,H:H,DETALLADOMEDICAMENTOS!$H469)/(SUMIFS(J:J,D:D,DETALLADOMEDICAMENTOS!$D469,H:H,DETALLADOMEDICAMENTOS!$H469)))),0)</f>
        <v>0.20408163265306123</v>
      </c>
      <c r="R469" s="114">
        <f>IF(DETALLADOMEDICAMENTOS!$E469="DISTRIBUCION",1/((COUNTIFS(B:B,DETALLADOMEDICAMENTOS!$B469,H:H,DETALLADOMEDICAMENTOS!$H469,P:P,"MARZO")+(COUNTIFS(B:B,DETALLADOMEDICAMENTOS!$B469,H:H,DETALLADOMEDICAMENTOS!$H469,P:P,"ABRIL")))),IF(DETALLADOMEDICAMENTOS!$E469="INTEGRAL",1/(COUNTIFS(B:B,DETALLADOMEDICAMENTOS!$B469)),0))</f>
        <v>0.33333333333333331</v>
      </c>
      <c r="S469" s="111" t="str">
        <f>+IF(OR(DETALLADOMEDICAMENTOS!$P469="MARZO",DETALLADOMEDICAMENTOS!$P469="ABRIL"),IF(DETALLADOMEDICAMENTOS!$Q469=0,"Rojo",IF(AND(DETALLADOMEDICAMENTOS!$Q469&gt;0,DETALLADOMEDICAMENTOS!$Q469&lt;0.99),"Amarillo","Verde")),"")</f>
        <v>Amarillo</v>
      </c>
      <c r="T469" s="115">
        <f>IF(DETALLADOMEDICAMENTOS!$E469="DISTRIBUCIoN",1/((COUNTIFS(B:B,DETALLADOMEDICAMENTOS!$B469,P:P,"MARZO")+(COUNTIFS(B:B,DETALLADOMEDICAMENTOS!$B469,P:P,"ABRIL")))),FALSE)</f>
        <v>9.0909090909090912E-2</v>
      </c>
    </row>
    <row r="470" spans="1:20">
      <c r="A470" s="108" t="s">
        <v>57</v>
      </c>
      <c r="B470" s="109">
        <v>208</v>
      </c>
      <c r="C470" s="109">
        <v>3013</v>
      </c>
      <c r="D470" s="109" t="s">
        <v>642</v>
      </c>
      <c r="E470" s="109" t="s">
        <v>394</v>
      </c>
      <c r="F470" s="109" t="s">
        <v>19</v>
      </c>
      <c r="G470" s="109" t="s">
        <v>395</v>
      </c>
      <c r="H470" s="109" t="s">
        <v>396</v>
      </c>
      <c r="I470" s="109" t="s">
        <v>397</v>
      </c>
      <c r="J470" s="109" t="s">
        <v>381</v>
      </c>
      <c r="K470" s="110" t="s">
        <v>381</v>
      </c>
      <c r="L470" s="110">
        <v>400</v>
      </c>
      <c r="M470" s="111">
        <v>400</v>
      </c>
      <c r="N470" s="111" t="s">
        <v>645</v>
      </c>
      <c r="O470" s="112">
        <v>43875.409687500003</v>
      </c>
      <c r="P470" s="110" t="s">
        <v>401</v>
      </c>
      <c r="Q470" s="113">
        <f>+IFERROR(IF(E470="DISTRIBUCION",((SUMIFS(M:M,D:D,DETALLADOMEDICAMENTOS!$D470,H:H,DETALLADOMEDICAMENTOS!$H470,P:P,"MARZO")+(SUMIFS(M:M,D:D,DETALLADOMEDICAMENTOS!$D470,H:H,DETALLADOMEDICAMENTOS!$H470,P:P,"ABRIL")))/(SUMIFS(L:L,D:D,DETALLADOMEDICAMENTOS!$D470,H:H,DETALLADOMEDICAMENTOS!$H470,P:P,"MARZO")+(SUMIFS(L:L,D:D,DETALLADOMEDICAMENTOS!$D470,H:H,DETALLADOMEDICAMENTOS!$H470,P:P,"ABRIL")))),(SUMIFS(K:K,D:D,DETALLADOMEDICAMENTOS!$D470,H:H,DETALLADOMEDICAMENTOS!$H470)/(SUMIFS(J:J,D:D,DETALLADOMEDICAMENTOS!$D470,H:H,DETALLADOMEDICAMENTOS!$H470)))),0)</f>
        <v>0.7407407407407407</v>
      </c>
      <c r="R470" s="114">
        <f>IF(DETALLADOMEDICAMENTOS!$E470="DISTRIBUCION",1/((COUNTIFS(B:B,DETALLADOMEDICAMENTOS!$B470,H:H,DETALLADOMEDICAMENTOS!$H470,P:P,"MARZO")+(COUNTIFS(B:B,DETALLADOMEDICAMENTOS!$B470,H:H,DETALLADOMEDICAMENTOS!$H470,P:P,"ABRIL")))),IF(DETALLADOMEDICAMENTOS!$E470="INTEGRAL",1/(COUNTIFS(B:B,DETALLADOMEDICAMENTOS!$B470)),0))</f>
        <v>0.5</v>
      </c>
      <c r="S470" s="111" t="str">
        <f>+IF(OR(DETALLADOMEDICAMENTOS!$P470="MARZO",DETALLADOMEDICAMENTOS!$P470="ABRIL"),IF(DETALLADOMEDICAMENTOS!$Q470=0,"Rojo",IF(AND(DETALLADOMEDICAMENTOS!$Q470&gt;0,DETALLADOMEDICAMENTOS!$Q470&lt;0.99),"Amarillo","Verde")),"")</f>
        <v/>
      </c>
      <c r="T470" s="115">
        <f>IF(DETALLADOMEDICAMENTOS!$E470="DISTRIBUCIoN",1/((COUNTIFS(B:B,DETALLADOMEDICAMENTOS!$B470,P:P,"MARZO")+(COUNTIFS(B:B,DETALLADOMEDICAMENTOS!$B470,P:P,"ABRIL")))),FALSE)</f>
        <v>9.0909090909090912E-2</v>
      </c>
    </row>
    <row r="471" spans="1:20">
      <c r="A471" s="108" t="s">
        <v>57</v>
      </c>
      <c r="B471" s="109">
        <v>208</v>
      </c>
      <c r="C471" s="109">
        <v>3279</v>
      </c>
      <c r="D471" s="109" t="s">
        <v>642</v>
      </c>
      <c r="E471" s="109" t="s">
        <v>394</v>
      </c>
      <c r="F471" s="109" t="s">
        <v>19</v>
      </c>
      <c r="G471" s="109" t="s">
        <v>461</v>
      </c>
      <c r="H471" s="109" t="s">
        <v>409</v>
      </c>
      <c r="I471" s="109" t="s">
        <v>397</v>
      </c>
      <c r="J471" s="109" t="s">
        <v>381</v>
      </c>
      <c r="K471" s="110" t="s">
        <v>381</v>
      </c>
      <c r="L471" s="110">
        <v>0</v>
      </c>
      <c r="M471" s="111" t="s">
        <v>583</v>
      </c>
      <c r="N471" s="111" t="s">
        <v>583</v>
      </c>
      <c r="O471" s="112">
        <v>43889</v>
      </c>
      <c r="P471" s="110" t="s">
        <v>401</v>
      </c>
      <c r="Q471" s="113">
        <f>+IFERROR(IF(E471="DISTRIBUCION",((SUMIFS(M:M,D:D,DETALLADOMEDICAMENTOS!$D471,H:H,DETALLADOMEDICAMENTOS!$H471,P:P,"MARZO")+(SUMIFS(M:M,D:D,DETALLADOMEDICAMENTOS!$D471,H:H,DETALLADOMEDICAMENTOS!$H471,P:P,"ABRIL")))/(SUMIFS(L:L,D:D,DETALLADOMEDICAMENTOS!$D471,H:H,DETALLADOMEDICAMENTOS!$H471,P:P,"MARZO")+(SUMIFS(L:L,D:D,DETALLADOMEDICAMENTOS!$D471,H:H,DETALLADOMEDICAMENTOS!$H471,P:P,"ABRIL")))),(SUMIFS(K:K,D:D,DETALLADOMEDICAMENTOS!$D471,H:H,DETALLADOMEDICAMENTOS!$H471)/(SUMIFS(J:J,D:D,DETALLADOMEDICAMENTOS!$D471,H:H,DETALLADOMEDICAMENTOS!$H471)))),0)</f>
        <v>1.9230769230769232E-2</v>
      </c>
      <c r="R471" s="114">
        <f>IF(DETALLADOMEDICAMENTOS!$E471="DISTRIBUCION",1/((COUNTIFS(B:B,DETALLADOMEDICAMENTOS!$B471,H:H,DETALLADOMEDICAMENTOS!$H471,P:P,"MARZO")+(COUNTIFS(B:B,DETALLADOMEDICAMENTOS!$B471,H:H,DETALLADOMEDICAMENTOS!$H471,P:P,"ABRIL")))),IF(DETALLADOMEDICAMENTOS!$E471="INTEGRAL",1/(COUNTIFS(B:B,DETALLADOMEDICAMENTOS!$B471)),0))</f>
        <v>0.16666666666666666</v>
      </c>
      <c r="S471" s="111" t="str">
        <f>+IF(OR(DETALLADOMEDICAMENTOS!$P471="MARZO",DETALLADOMEDICAMENTOS!$P471="ABRIL"),IF(DETALLADOMEDICAMENTOS!$Q471=0,"Rojo",IF(AND(DETALLADOMEDICAMENTOS!$Q471&gt;0,DETALLADOMEDICAMENTOS!$Q471&lt;0.99),"Amarillo","Verde")),"")</f>
        <v/>
      </c>
      <c r="T471" s="115">
        <f>IF(DETALLADOMEDICAMENTOS!$E471="DISTRIBUCIoN",1/((COUNTIFS(B:B,DETALLADOMEDICAMENTOS!$B471,P:P,"MARZO")+(COUNTIFS(B:B,DETALLADOMEDICAMENTOS!$B471,P:P,"ABRIL")))),FALSE)</f>
        <v>9.0909090909090912E-2</v>
      </c>
    </row>
    <row r="472" spans="1:20">
      <c r="A472" s="108" t="s">
        <v>57</v>
      </c>
      <c r="B472" s="109">
        <v>208</v>
      </c>
      <c r="C472" s="109">
        <v>3409</v>
      </c>
      <c r="D472" s="109" t="s">
        <v>642</v>
      </c>
      <c r="E472" s="109" t="s">
        <v>394</v>
      </c>
      <c r="F472" s="109" t="s">
        <v>19</v>
      </c>
      <c r="G472" s="109" t="s">
        <v>545</v>
      </c>
      <c r="H472" s="109" t="s">
        <v>405</v>
      </c>
      <c r="I472" s="109" t="s">
        <v>397</v>
      </c>
      <c r="J472" s="109" t="s">
        <v>381</v>
      </c>
      <c r="K472" s="110" t="s">
        <v>381</v>
      </c>
      <c r="L472" s="110">
        <v>100</v>
      </c>
      <c r="M472" s="111">
        <v>100</v>
      </c>
      <c r="N472" s="111" t="s">
        <v>645</v>
      </c>
      <c r="O472" s="112">
        <v>43875.409687500003</v>
      </c>
      <c r="P472" s="110" t="s">
        <v>401</v>
      </c>
      <c r="Q472" s="113">
        <f>+IFERROR(IF(E472="DISTRIBUCION",((SUMIFS(M:M,D:D,DETALLADOMEDICAMENTOS!$D472,H:H,DETALLADOMEDICAMENTOS!$H472,P:P,"MARZO")+(SUMIFS(M:M,D:D,DETALLADOMEDICAMENTOS!$D472,H:H,DETALLADOMEDICAMENTOS!$H472,P:P,"ABRIL")))/(SUMIFS(L:L,D:D,DETALLADOMEDICAMENTOS!$D472,H:H,DETALLADOMEDICAMENTOS!$H472,P:P,"MARZO")+(SUMIFS(L:L,D:D,DETALLADOMEDICAMENTOS!$D472,H:H,DETALLADOMEDICAMENTOS!$H472,P:P,"ABRIL")))),(SUMIFS(K:K,D:D,DETALLADOMEDICAMENTOS!$D472,H:H,DETALLADOMEDICAMENTOS!$H472)/(SUMIFS(J:J,D:D,DETALLADOMEDICAMENTOS!$D472,H:H,DETALLADOMEDICAMENTOS!$H472)))),0)</f>
        <v>0.20408163265306123</v>
      </c>
      <c r="R472" s="114">
        <f>IF(DETALLADOMEDICAMENTOS!$E472="DISTRIBUCION",1/((COUNTIFS(B:B,DETALLADOMEDICAMENTOS!$B472,H:H,DETALLADOMEDICAMENTOS!$H472,P:P,"MARZO")+(COUNTIFS(B:B,DETALLADOMEDICAMENTOS!$B472,H:H,DETALLADOMEDICAMENTOS!$H472,P:P,"ABRIL")))),IF(DETALLADOMEDICAMENTOS!$E472="INTEGRAL",1/(COUNTIFS(B:B,DETALLADOMEDICAMENTOS!$B472)),0))</f>
        <v>0.33333333333333331</v>
      </c>
      <c r="S472" s="111" t="str">
        <f>+IF(OR(DETALLADOMEDICAMENTOS!$P472="MARZO",DETALLADOMEDICAMENTOS!$P472="ABRIL"),IF(DETALLADOMEDICAMENTOS!$Q472=0,"Rojo",IF(AND(DETALLADOMEDICAMENTOS!$Q472&gt;0,DETALLADOMEDICAMENTOS!$Q472&lt;0.99),"Amarillo","Verde")),"")</f>
        <v/>
      </c>
      <c r="T472" s="115">
        <f>IF(DETALLADOMEDICAMENTOS!$E472="DISTRIBUCIoN",1/((COUNTIFS(B:B,DETALLADOMEDICAMENTOS!$B472,P:P,"MARZO")+(COUNTIFS(B:B,DETALLADOMEDICAMENTOS!$B472,P:P,"ABRIL")))),FALSE)</f>
        <v>9.0909090909090912E-2</v>
      </c>
    </row>
    <row r="473" spans="1:20">
      <c r="A473" s="108" t="s">
        <v>57</v>
      </c>
      <c r="B473" s="109">
        <v>208</v>
      </c>
      <c r="C473" s="109">
        <v>3424</v>
      </c>
      <c r="D473" s="109" t="s">
        <v>642</v>
      </c>
      <c r="E473" s="109" t="s">
        <v>394</v>
      </c>
      <c r="F473" s="109" t="s">
        <v>19</v>
      </c>
      <c r="G473" s="109" t="s">
        <v>408</v>
      </c>
      <c r="H473" s="109" t="s">
        <v>409</v>
      </c>
      <c r="I473" s="109" t="s">
        <v>397</v>
      </c>
      <c r="J473" s="109" t="s">
        <v>381</v>
      </c>
      <c r="K473" s="110" t="s">
        <v>381</v>
      </c>
      <c r="L473" s="110">
        <v>400</v>
      </c>
      <c r="M473" s="111">
        <v>400</v>
      </c>
      <c r="N473" s="111" t="s">
        <v>645</v>
      </c>
      <c r="O473" s="112">
        <v>43875.409687500003</v>
      </c>
      <c r="P473" s="110" t="s">
        <v>401</v>
      </c>
      <c r="Q473" s="113">
        <f>+IFERROR(IF(E473="DISTRIBUCION",((SUMIFS(M:M,D:D,DETALLADOMEDICAMENTOS!$D473,H:H,DETALLADOMEDICAMENTOS!$H473,P:P,"MARZO")+(SUMIFS(M:M,D:D,DETALLADOMEDICAMENTOS!$D473,H:H,DETALLADOMEDICAMENTOS!$H473,P:P,"ABRIL")))/(SUMIFS(L:L,D:D,DETALLADOMEDICAMENTOS!$D473,H:H,DETALLADOMEDICAMENTOS!$H473,P:P,"MARZO")+(SUMIFS(L:L,D:D,DETALLADOMEDICAMENTOS!$D473,H:H,DETALLADOMEDICAMENTOS!$H473,P:P,"ABRIL")))),(SUMIFS(K:K,D:D,DETALLADOMEDICAMENTOS!$D473,H:H,DETALLADOMEDICAMENTOS!$H473)/(SUMIFS(J:J,D:D,DETALLADOMEDICAMENTOS!$D473,H:H,DETALLADOMEDICAMENTOS!$H473)))),0)</f>
        <v>1.9230769230769232E-2</v>
      </c>
      <c r="R473" s="114">
        <f>IF(DETALLADOMEDICAMENTOS!$E473="DISTRIBUCION",1/((COUNTIFS(B:B,DETALLADOMEDICAMENTOS!$B473,H:H,DETALLADOMEDICAMENTOS!$H473,P:P,"MARZO")+(COUNTIFS(B:B,DETALLADOMEDICAMENTOS!$B473,H:H,DETALLADOMEDICAMENTOS!$H473,P:P,"ABRIL")))),IF(DETALLADOMEDICAMENTOS!$E473="INTEGRAL",1/(COUNTIFS(B:B,DETALLADOMEDICAMENTOS!$B473)),0))</f>
        <v>0.16666666666666666</v>
      </c>
      <c r="S473" s="111" t="str">
        <f>+IF(OR(DETALLADOMEDICAMENTOS!$P473="MARZO",DETALLADOMEDICAMENTOS!$P473="ABRIL"),IF(DETALLADOMEDICAMENTOS!$Q473=0,"Rojo",IF(AND(DETALLADOMEDICAMENTOS!$Q473&gt;0,DETALLADOMEDICAMENTOS!$Q473&lt;0.99),"Amarillo","Verde")),"")</f>
        <v/>
      </c>
      <c r="T473" s="115">
        <f>IF(DETALLADOMEDICAMENTOS!$E473="DISTRIBUCIoN",1/((COUNTIFS(B:B,DETALLADOMEDICAMENTOS!$B473,P:P,"MARZO")+(COUNTIFS(B:B,DETALLADOMEDICAMENTOS!$B473,P:P,"ABRIL")))),FALSE)</f>
        <v>9.0909090909090912E-2</v>
      </c>
    </row>
    <row r="474" spans="1:20">
      <c r="A474" s="108" t="s">
        <v>57</v>
      </c>
      <c r="B474" s="109">
        <v>208</v>
      </c>
      <c r="C474" s="109">
        <v>3498</v>
      </c>
      <c r="D474" s="109" t="s">
        <v>642</v>
      </c>
      <c r="E474" s="109" t="s">
        <v>394</v>
      </c>
      <c r="F474" s="109" t="s">
        <v>19</v>
      </c>
      <c r="G474" s="109" t="s">
        <v>415</v>
      </c>
      <c r="H474" s="109" t="s">
        <v>405</v>
      </c>
      <c r="I474" s="109" t="s">
        <v>397</v>
      </c>
      <c r="J474" s="109" t="s">
        <v>381</v>
      </c>
      <c r="K474" s="110" t="s">
        <v>381</v>
      </c>
      <c r="L474" s="110">
        <v>100</v>
      </c>
      <c r="M474" s="111">
        <v>100</v>
      </c>
      <c r="N474" s="111" t="s">
        <v>645</v>
      </c>
      <c r="O474" s="112">
        <v>43875.409687500003</v>
      </c>
      <c r="P474" s="110" t="s">
        <v>401</v>
      </c>
      <c r="Q474" s="113">
        <f>+IFERROR(IF(E474="DISTRIBUCION",((SUMIFS(M:M,D:D,DETALLADOMEDICAMENTOS!$D474,H:H,DETALLADOMEDICAMENTOS!$H474,P:P,"MARZO")+(SUMIFS(M:M,D:D,DETALLADOMEDICAMENTOS!$D474,H:H,DETALLADOMEDICAMENTOS!$H474,P:P,"ABRIL")))/(SUMIFS(L:L,D:D,DETALLADOMEDICAMENTOS!$D474,H:H,DETALLADOMEDICAMENTOS!$H474,P:P,"MARZO")+(SUMIFS(L:L,D:D,DETALLADOMEDICAMENTOS!$D474,H:H,DETALLADOMEDICAMENTOS!$H474,P:P,"ABRIL")))),(SUMIFS(K:K,D:D,DETALLADOMEDICAMENTOS!$D474,H:H,DETALLADOMEDICAMENTOS!$H474)/(SUMIFS(J:J,D:D,DETALLADOMEDICAMENTOS!$D474,H:H,DETALLADOMEDICAMENTOS!$H474)))),0)</f>
        <v>0.20408163265306123</v>
      </c>
      <c r="R474" s="114">
        <f>IF(DETALLADOMEDICAMENTOS!$E474="DISTRIBUCION",1/((COUNTIFS(B:B,DETALLADOMEDICAMENTOS!$B474,H:H,DETALLADOMEDICAMENTOS!$H474,P:P,"MARZO")+(COUNTIFS(B:B,DETALLADOMEDICAMENTOS!$B474,H:H,DETALLADOMEDICAMENTOS!$H474,P:P,"ABRIL")))),IF(DETALLADOMEDICAMENTOS!$E474="INTEGRAL",1/(COUNTIFS(B:B,DETALLADOMEDICAMENTOS!$B474)),0))</f>
        <v>0.33333333333333331</v>
      </c>
      <c r="S474" s="111" t="str">
        <f>+IF(OR(DETALLADOMEDICAMENTOS!$P474="MARZO",DETALLADOMEDICAMENTOS!$P474="ABRIL"),IF(DETALLADOMEDICAMENTOS!$Q474=0,"Rojo",IF(AND(DETALLADOMEDICAMENTOS!$Q474&gt;0,DETALLADOMEDICAMENTOS!$Q474&lt;0.99),"Amarillo","Verde")),"")</f>
        <v/>
      </c>
      <c r="T474" s="115">
        <f>IF(DETALLADOMEDICAMENTOS!$E474="DISTRIBUCIoN",1/((COUNTIFS(B:B,DETALLADOMEDICAMENTOS!$B474,P:P,"MARZO")+(COUNTIFS(B:B,DETALLADOMEDICAMENTOS!$B474,P:P,"ABRIL")))),FALSE)</f>
        <v>9.0909090909090912E-2</v>
      </c>
    </row>
    <row r="475" spans="1:20">
      <c r="A475" s="108" t="s">
        <v>57</v>
      </c>
      <c r="B475" s="109">
        <v>208</v>
      </c>
      <c r="C475" s="109">
        <v>3013</v>
      </c>
      <c r="D475" s="109" t="s">
        <v>642</v>
      </c>
      <c r="E475" s="109" t="s">
        <v>394</v>
      </c>
      <c r="F475" s="109" t="s">
        <v>19</v>
      </c>
      <c r="G475" s="109" t="s">
        <v>395</v>
      </c>
      <c r="H475" s="109" t="s">
        <v>396</v>
      </c>
      <c r="I475" s="109" t="s">
        <v>397</v>
      </c>
      <c r="J475" s="109" t="s">
        <v>381</v>
      </c>
      <c r="K475" s="110" t="s">
        <v>381</v>
      </c>
      <c r="L475" s="110">
        <v>1000</v>
      </c>
      <c r="M475" s="111">
        <v>1000</v>
      </c>
      <c r="N475" s="111" t="s">
        <v>646</v>
      </c>
      <c r="O475" s="112">
        <v>43861</v>
      </c>
      <c r="P475" s="110" t="s">
        <v>403</v>
      </c>
      <c r="Q475" s="113">
        <f>+IFERROR(IF(E475="DISTRIBUCION",((SUMIFS(M:M,D:D,DETALLADOMEDICAMENTOS!$D475,H:H,DETALLADOMEDICAMENTOS!$H475,P:P,"MARZO")+(SUMIFS(M:M,D:D,DETALLADOMEDICAMENTOS!$D475,H:H,DETALLADOMEDICAMENTOS!$H475,P:P,"ABRIL")))/(SUMIFS(L:L,D:D,DETALLADOMEDICAMENTOS!$D475,H:H,DETALLADOMEDICAMENTOS!$H475,P:P,"MARZO")+(SUMIFS(L:L,D:D,DETALLADOMEDICAMENTOS!$D475,H:H,DETALLADOMEDICAMENTOS!$H475,P:P,"ABRIL")))),(SUMIFS(K:K,D:D,DETALLADOMEDICAMENTOS!$D475,H:H,DETALLADOMEDICAMENTOS!$H475)/(SUMIFS(J:J,D:D,DETALLADOMEDICAMENTOS!$D475,H:H,DETALLADOMEDICAMENTOS!$H475)))),0)</f>
        <v>0.7407407407407407</v>
      </c>
      <c r="R475" s="114">
        <f>IF(DETALLADOMEDICAMENTOS!$E475="DISTRIBUCION",1/((COUNTIFS(B:B,DETALLADOMEDICAMENTOS!$B475,H:H,DETALLADOMEDICAMENTOS!$H475,P:P,"MARZO")+(COUNTIFS(B:B,DETALLADOMEDICAMENTOS!$B475,H:H,DETALLADOMEDICAMENTOS!$H475,P:P,"ABRIL")))),IF(DETALLADOMEDICAMENTOS!$E475="INTEGRAL",1/(COUNTIFS(B:B,DETALLADOMEDICAMENTOS!$B475)),0))</f>
        <v>0.5</v>
      </c>
      <c r="S475" s="111" t="str">
        <f>+IF(OR(DETALLADOMEDICAMENTOS!$P475="MARZO",DETALLADOMEDICAMENTOS!$P475="ABRIL"),IF(DETALLADOMEDICAMENTOS!$Q475=0,"Rojo",IF(AND(DETALLADOMEDICAMENTOS!$Q475&gt;0,DETALLADOMEDICAMENTOS!$Q475&lt;0.99),"Amarillo","Verde")),"")</f>
        <v/>
      </c>
      <c r="T475" s="115">
        <f>IF(DETALLADOMEDICAMENTOS!$E475="DISTRIBUCIoN",1/((COUNTIFS(B:B,DETALLADOMEDICAMENTOS!$B475,P:P,"MARZO")+(COUNTIFS(B:B,DETALLADOMEDICAMENTOS!$B475,P:P,"ABRIL")))),FALSE)</f>
        <v>9.0909090909090912E-2</v>
      </c>
    </row>
    <row r="476" spans="1:20">
      <c r="A476" s="108" t="s">
        <v>57</v>
      </c>
      <c r="B476" s="109">
        <v>208</v>
      </c>
      <c r="C476" s="109">
        <v>3173</v>
      </c>
      <c r="D476" s="109" t="s">
        <v>642</v>
      </c>
      <c r="E476" s="109" t="s">
        <v>394</v>
      </c>
      <c r="F476" s="109" t="s">
        <v>19</v>
      </c>
      <c r="G476" s="109" t="s">
        <v>422</v>
      </c>
      <c r="H476" s="109" t="s">
        <v>405</v>
      </c>
      <c r="I476" s="109" t="s">
        <v>397</v>
      </c>
      <c r="J476" s="109" t="s">
        <v>381</v>
      </c>
      <c r="K476" s="110" t="s">
        <v>381</v>
      </c>
      <c r="L476" s="110">
        <v>400</v>
      </c>
      <c r="M476" s="111">
        <v>200</v>
      </c>
      <c r="N476" s="111" t="s">
        <v>647</v>
      </c>
      <c r="O476" s="112">
        <v>43861</v>
      </c>
      <c r="P476" s="110" t="s">
        <v>403</v>
      </c>
      <c r="Q476" s="113">
        <f>+IFERROR(IF(E476="DISTRIBUCION",((SUMIFS(M:M,D:D,DETALLADOMEDICAMENTOS!$D476,H:H,DETALLADOMEDICAMENTOS!$H476,P:P,"MARZO")+(SUMIFS(M:M,D:D,DETALLADOMEDICAMENTOS!$D476,H:H,DETALLADOMEDICAMENTOS!$H476,P:P,"ABRIL")))/(SUMIFS(L:L,D:D,DETALLADOMEDICAMENTOS!$D476,H:H,DETALLADOMEDICAMENTOS!$H476,P:P,"MARZO")+(SUMIFS(L:L,D:D,DETALLADOMEDICAMENTOS!$D476,H:H,DETALLADOMEDICAMENTOS!$H476,P:P,"ABRIL")))),(SUMIFS(K:K,D:D,DETALLADOMEDICAMENTOS!$D476,H:H,DETALLADOMEDICAMENTOS!$H476)/(SUMIFS(J:J,D:D,DETALLADOMEDICAMENTOS!$D476,H:H,DETALLADOMEDICAMENTOS!$H476)))),0)</f>
        <v>0.20408163265306123</v>
      </c>
      <c r="R476" s="114">
        <f>IF(DETALLADOMEDICAMENTOS!$E476="DISTRIBUCION",1/((COUNTIFS(B:B,DETALLADOMEDICAMENTOS!$B476,H:H,DETALLADOMEDICAMENTOS!$H476,P:P,"MARZO")+(COUNTIFS(B:B,DETALLADOMEDICAMENTOS!$B476,H:H,DETALLADOMEDICAMENTOS!$H476,P:P,"ABRIL")))),IF(DETALLADOMEDICAMENTOS!$E476="INTEGRAL",1/(COUNTIFS(B:B,DETALLADOMEDICAMENTOS!$B476)),0))</f>
        <v>0.33333333333333331</v>
      </c>
      <c r="S476" s="111" t="str">
        <f>+IF(OR(DETALLADOMEDICAMENTOS!$P476="MARZO",DETALLADOMEDICAMENTOS!$P476="ABRIL"),IF(DETALLADOMEDICAMENTOS!$Q476=0,"Rojo",IF(AND(DETALLADOMEDICAMENTOS!$Q476&gt;0,DETALLADOMEDICAMENTOS!$Q476&lt;0.99),"Amarillo","Verde")),"")</f>
        <v/>
      </c>
      <c r="T476" s="115">
        <f>IF(DETALLADOMEDICAMENTOS!$E476="DISTRIBUCIoN",1/((COUNTIFS(B:B,DETALLADOMEDICAMENTOS!$B476,P:P,"MARZO")+(COUNTIFS(B:B,DETALLADOMEDICAMENTOS!$B476,P:P,"ABRIL")))),FALSE)</f>
        <v>9.0909090909090912E-2</v>
      </c>
    </row>
    <row r="477" spans="1:20">
      <c r="A477" s="108" t="s">
        <v>57</v>
      </c>
      <c r="B477" s="109">
        <v>208</v>
      </c>
      <c r="C477" s="109">
        <v>3281</v>
      </c>
      <c r="D477" s="109" t="s">
        <v>642</v>
      </c>
      <c r="E477" s="109" t="s">
        <v>394</v>
      </c>
      <c r="F477" s="109" t="s">
        <v>19</v>
      </c>
      <c r="G477" s="109" t="s">
        <v>426</v>
      </c>
      <c r="H477" s="109" t="s">
        <v>409</v>
      </c>
      <c r="I477" s="109" t="s">
        <v>397</v>
      </c>
      <c r="J477" s="109" t="s">
        <v>381</v>
      </c>
      <c r="K477" s="110" t="s">
        <v>381</v>
      </c>
      <c r="L477" s="110">
        <v>20</v>
      </c>
      <c r="M477" s="111">
        <v>124</v>
      </c>
      <c r="N477" s="111" t="s">
        <v>648</v>
      </c>
      <c r="O477" s="112">
        <v>43843</v>
      </c>
      <c r="P477" s="110" t="s">
        <v>403</v>
      </c>
      <c r="Q477" s="113">
        <f>+IFERROR(IF(E477="DISTRIBUCION",((SUMIFS(M:M,D:D,DETALLADOMEDICAMENTOS!$D477,H:H,DETALLADOMEDICAMENTOS!$H477,P:P,"MARZO")+(SUMIFS(M:M,D:D,DETALLADOMEDICAMENTOS!$D477,H:H,DETALLADOMEDICAMENTOS!$H477,P:P,"ABRIL")))/(SUMIFS(L:L,D:D,DETALLADOMEDICAMENTOS!$D477,H:H,DETALLADOMEDICAMENTOS!$H477,P:P,"MARZO")+(SUMIFS(L:L,D:D,DETALLADOMEDICAMENTOS!$D477,H:H,DETALLADOMEDICAMENTOS!$H477,P:P,"ABRIL")))),(SUMIFS(K:K,D:D,DETALLADOMEDICAMENTOS!$D477,H:H,DETALLADOMEDICAMENTOS!$H477)/(SUMIFS(J:J,D:D,DETALLADOMEDICAMENTOS!$D477,H:H,DETALLADOMEDICAMENTOS!$H477)))),0)</f>
        <v>1.9230769230769232E-2</v>
      </c>
      <c r="R477" s="114">
        <f>IF(DETALLADOMEDICAMENTOS!$E477="DISTRIBUCION",1/((COUNTIFS(B:B,DETALLADOMEDICAMENTOS!$B477,H:H,DETALLADOMEDICAMENTOS!$H477,P:P,"MARZO")+(COUNTIFS(B:B,DETALLADOMEDICAMENTOS!$B477,H:H,DETALLADOMEDICAMENTOS!$H477,P:P,"ABRIL")))),IF(DETALLADOMEDICAMENTOS!$E477="INTEGRAL",1/(COUNTIFS(B:B,DETALLADOMEDICAMENTOS!$B477)),0))</f>
        <v>0.16666666666666666</v>
      </c>
      <c r="S477" s="111" t="str">
        <f>+IF(OR(DETALLADOMEDICAMENTOS!$P477="MARZO",DETALLADOMEDICAMENTOS!$P477="ABRIL"),IF(DETALLADOMEDICAMENTOS!$Q477=0,"Rojo",IF(AND(DETALLADOMEDICAMENTOS!$Q477&gt;0,DETALLADOMEDICAMENTOS!$Q477&lt;0.99),"Amarillo","Verde")),"")</f>
        <v/>
      </c>
      <c r="T477" s="115">
        <f>IF(DETALLADOMEDICAMENTOS!$E477="DISTRIBUCIoN",1/((COUNTIFS(B:B,DETALLADOMEDICAMENTOS!$B477,P:P,"MARZO")+(COUNTIFS(B:B,DETALLADOMEDICAMENTOS!$B477,P:P,"ABRIL")))),FALSE)</f>
        <v>9.0909090909090912E-2</v>
      </c>
    </row>
    <row r="478" spans="1:20">
      <c r="A478" s="108" t="s">
        <v>57</v>
      </c>
      <c r="B478" s="109">
        <v>208</v>
      </c>
      <c r="C478" s="109">
        <v>3409</v>
      </c>
      <c r="D478" s="109" t="s">
        <v>642</v>
      </c>
      <c r="E478" s="109" t="s">
        <v>394</v>
      </c>
      <c r="F478" s="109" t="s">
        <v>19</v>
      </c>
      <c r="G478" s="109" t="s">
        <v>545</v>
      </c>
      <c r="H478" s="109" t="s">
        <v>405</v>
      </c>
      <c r="I478" s="109" t="s">
        <v>397</v>
      </c>
      <c r="J478" s="109" t="s">
        <v>381</v>
      </c>
      <c r="K478" s="110" t="s">
        <v>381</v>
      </c>
      <c r="L478" s="110">
        <v>200</v>
      </c>
      <c r="M478" s="111">
        <v>100</v>
      </c>
      <c r="N478" s="111" t="s">
        <v>649</v>
      </c>
      <c r="O478" s="112">
        <v>43861</v>
      </c>
      <c r="P478" s="110" t="s">
        <v>403</v>
      </c>
      <c r="Q478" s="113">
        <f>+IFERROR(IF(E478="DISTRIBUCION",((SUMIFS(M:M,D:D,DETALLADOMEDICAMENTOS!$D478,H:H,DETALLADOMEDICAMENTOS!$H478,P:P,"MARZO")+(SUMIFS(M:M,D:D,DETALLADOMEDICAMENTOS!$D478,H:H,DETALLADOMEDICAMENTOS!$H478,P:P,"ABRIL")))/(SUMIFS(L:L,D:D,DETALLADOMEDICAMENTOS!$D478,H:H,DETALLADOMEDICAMENTOS!$H478,P:P,"MARZO")+(SUMIFS(L:L,D:D,DETALLADOMEDICAMENTOS!$D478,H:H,DETALLADOMEDICAMENTOS!$H478,P:P,"ABRIL")))),(SUMIFS(K:K,D:D,DETALLADOMEDICAMENTOS!$D478,H:H,DETALLADOMEDICAMENTOS!$H478)/(SUMIFS(J:J,D:D,DETALLADOMEDICAMENTOS!$D478,H:H,DETALLADOMEDICAMENTOS!$H478)))),0)</f>
        <v>0.20408163265306123</v>
      </c>
      <c r="R478" s="114">
        <f>IF(DETALLADOMEDICAMENTOS!$E478="DISTRIBUCION",1/((COUNTIFS(B:B,DETALLADOMEDICAMENTOS!$B478,H:H,DETALLADOMEDICAMENTOS!$H478,P:P,"MARZO")+(COUNTIFS(B:B,DETALLADOMEDICAMENTOS!$B478,H:H,DETALLADOMEDICAMENTOS!$H478,P:P,"ABRIL")))),IF(DETALLADOMEDICAMENTOS!$E478="INTEGRAL",1/(COUNTIFS(B:B,DETALLADOMEDICAMENTOS!$B478)),0))</f>
        <v>0.33333333333333331</v>
      </c>
      <c r="S478" s="111" t="str">
        <f>+IF(OR(DETALLADOMEDICAMENTOS!$P478="MARZO",DETALLADOMEDICAMENTOS!$P478="ABRIL"),IF(DETALLADOMEDICAMENTOS!$Q478=0,"Rojo",IF(AND(DETALLADOMEDICAMENTOS!$Q478&gt;0,DETALLADOMEDICAMENTOS!$Q478&lt;0.99),"Amarillo","Verde")),"")</f>
        <v/>
      </c>
      <c r="T478" s="115">
        <f>IF(DETALLADOMEDICAMENTOS!$E478="DISTRIBUCIoN",1/((COUNTIFS(B:B,DETALLADOMEDICAMENTOS!$B478,P:P,"MARZO")+(COUNTIFS(B:B,DETALLADOMEDICAMENTOS!$B478,P:P,"ABRIL")))),FALSE)</f>
        <v>9.0909090909090912E-2</v>
      </c>
    </row>
    <row r="479" spans="1:20">
      <c r="A479" s="108" t="s">
        <v>57</v>
      </c>
      <c r="B479" s="109">
        <v>208</v>
      </c>
      <c r="C479" s="109">
        <v>3424</v>
      </c>
      <c r="D479" s="109" t="s">
        <v>642</v>
      </c>
      <c r="E479" s="109" t="s">
        <v>394</v>
      </c>
      <c r="F479" s="109" t="s">
        <v>19</v>
      </c>
      <c r="G479" s="109" t="s">
        <v>408</v>
      </c>
      <c r="H479" s="109" t="s">
        <v>409</v>
      </c>
      <c r="I479" s="109" t="s">
        <v>397</v>
      </c>
      <c r="J479" s="109" t="s">
        <v>381</v>
      </c>
      <c r="K479" s="110" t="s">
        <v>381</v>
      </c>
      <c r="L479" s="110">
        <v>400</v>
      </c>
      <c r="M479" s="111">
        <v>200</v>
      </c>
      <c r="N479" s="111" t="s">
        <v>646</v>
      </c>
      <c r="O479" s="112">
        <v>43861</v>
      </c>
      <c r="P479" s="110" t="s">
        <v>403</v>
      </c>
      <c r="Q479" s="113">
        <f>+IFERROR(IF(E479="DISTRIBUCION",((SUMIFS(M:M,D:D,DETALLADOMEDICAMENTOS!$D479,H:H,DETALLADOMEDICAMENTOS!$H479,P:P,"MARZO")+(SUMIFS(M:M,D:D,DETALLADOMEDICAMENTOS!$D479,H:H,DETALLADOMEDICAMENTOS!$H479,P:P,"ABRIL")))/(SUMIFS(L:L,D:D,DETALLADOMEDICAMENTOS!$D479,H:H,DETALLADOMEDICAMENTOS!$H479,P:P,"MARZO")+(SUMIFS(L:L,D:D,DETALLADOMEDICAMENTOS!$D479,H:H,DETALLADOMEDICAMENTOS!$H479,P:P,"ABRIL")))),(SUMIFS(K:K,D:D,DETALLADOMEDICAMENTOS!$D479,H:H,DETALLADOMEDICAMENTOS!$H479)/(SUMIFS(J:J,D:D,DETALLADOMEDICAMENTOS!$D479,H:H,DETALLADOMEDICAMENTOS!$H479)))),0)</f>
        <v>1.9230769230769232E-2</v>
      </c>
      <c r="R479" s="114">
        <f>IF(DETALLADOMEDICAMENTOS!$E479="DISTRIBUCION",1/((COUNTIFS(B:B,DETALLADOMEDICAMENTOS!$B479,H:H,DETALLADOMEDICAMENTOS!$H479,P:P,"MARZO")+(COUNTIFS(B:B,DETALLADOMEDICAMENTOS!$B479,H:H,DETALLADOMEDICAMENTOS!$H479,P:P,"ABRIL")))),IF(DETALLADOMEDICAMENTOS!$E479="INTEGRAL",1/(COUNTIFS(B:B,DETALLADOMEDICAMENTOS!$B479)),0))</f>
        <v>0.16666666666666666</v>
      </c>
      <c r="S479" s="111" t="str">
        <f>+IF(OR(DETALLADOMEDICAMENTOS!$P479="MARZO",DETALLADOMEDICAMENTOS!$P479="ABRIL"),IF(DETALLADOMEDICAMENTOS!$Q479=0,"Rojo",IF(AND(DETALLADOMEDICAMENTOS!$Q479&gt;0,DETALLADOMEDICAMENTOS!$Q479&lt;0.99),"Amarillo","Verde")),"")</f>
        <v/>
      </c>
      <c r="T479" s="115">
        <f>IF(DETALLADOMEDICAMENTOS!$E479="DISTRIBUCIoN",1/((COUNTIFS(B:B,DETALLADOMEDICAMENTOS!$B479,P:P,"MARZO")+(COUNTIFS(B:B,DETALLADOMEDICAMENTOS!$B479,P:P,"ABRIL")))),FALSE)</f>
        <v>9.0909090909090912E-2</v>
      </c>
    </row>
    <row r="480" spans="1:20">
      <c r="A480" s="108" t="s">
        <v>57</v>
      </c>
      <c r="B480" s="109">
        <v>208</v>
      </c>
      <c r="C480" s="109">
        <v>3498</v>
      </c>
      <c r="D480" s="109" t="s">
        <v>642</v>
      </c>
      <c r="E480" s="109" t="s">
        <v>394</v>
      </c>
      <c r="F480" s="109" t="s">
        <v>19</v>
      </c>
      <c r="G480" s="109" t="s">
        <v>415</v>
      </c>
      <c r="H480" s="109" t="s">
        <v>405</v>
      </c>
      <c r="I480" s="109" t="s">
        <v>397</v>
      </c>
      <c r="J480" s="109" t="s">
        <v>381</v>
      </c>
      <c r="K480" s="110" t="s">
        <v>381</v>
      </c>
      <c r="L480" s="110">
        <v>400</v>
      </c>
      <c r="M480" s="111">
        <v>200</v>
      </c>
      <c r="N480" s="111" t="s">
        <v>646</v>
      </c>
      <c r="O480" s="112">
        <v>43861</v>
      </c>
      <c r="P480" s="110" t="s">
        <v>403</v>
      </c>
      <c r="Q480" s="113">
        <f>+IFERROR(IF(E480="DISTRIBUCION",((SUMIFS(M:M,D:D,DETALLADOMEDICAMENTOS!$D480,H:H,DETALLADOMEDICAMENTOS!$H480,P:P,"MARZO")+(SUMIFS(M:M,D:D,DETALLADOMEDICAMENTOS!$D480,H:H,DETALLADOMEDICAMENTOS!$H480,P:P,"ABRIL")))/(SUMIFS(L:L,D:D,DETALLADOMEDICAMENTOS!$D480,H:H,DETALLADOMEDICAMENTOS!$H480,P:P,"MARZO")+(SUMIFS(L:L,D:D,DETALLADOMEDICAMENTOS!$D480,H:H,DETALLADOMEDICAMENTOS!$H480,P:P,"ABRIL")))),(SUMIFS(K:K,D:D,DETALLADOMEDICAMENTOS!$D480,H:H,DETALLADOMEDICAMENTOS!$H480)/(SUMIFS(J:J,D:D,DETALLADOMEDICAMENTOS!$D480,H:H,DETALLADOMEDICAMENTOS!$H480)))),0)</f>
        <v>0.20408163265306123</v>
      </c>
      <c r="R480" s="114">
        <f>IF(DETALLADOMEDICAMENTOS!$E480="DISTRIBUCION",1/((COUNTIFS(B:B,DETALLADOMEDICAMENTOS!$B480,H:H,DETALLADOMEDICAMENTOS!$H480,P:P,"MARZO")+(COUNTIFS(B:B,DETALLADOMEDICAMENTOS!$B480,H:H,DETALLADOMEDICAMENTOS!$H480,P:P,"ABRIL")))),IF(DETALLADOMEDICAMENTOS!$E480="INTEGRAL",1/(COUNTIFS(B:B,DETALLADOMEDICAMENTOS!$B480)),0))</f>
        <v>0.33333333333333331</v>
      </c>
      <c r="S480" s="111" t="str">
        <f>+IF(OR(DETALLADOMEDICAMENTOS!$P480="MARZO",DETALLADOMEDICAMENTOS!$P480="ABRIL"),IF(DETALLADOMEDICAMENTOS!$Q480=0,"Rojo",IF(AND(DETALLADOMEDICAMENTOS!$Q480&gt;0,DETALLADOMEDICAMENTOS!$Q480&lt;0.99),"Amarillo","Verde")),"")</f>
        <v/>
      </c>
      <c r="T480" s="115">
        <f>IF(DETALLADOMEDICAMENTOS!$E480="DISTRIBUCIoN",1/((COUNTIFS(B:B,DETALLADOMEDICAMENTOS!$B480,P:P,"MARZO")+(COUNTIFS(B:B,DETALLADOMEDICAMENTOS!$B480,P:P,"ABRIL")))),FALSE)</f>
        <v>9.0909090909090912E-2</v>
      </c>
    </row>
    <row r="481" spans="1:20">
      <c r="A481" s="108" t="s">
        <v>57</v>
      </c>
      <c r="B481" s="109">
        <v>208</v>
      </c>
      <c r="C481" s="109">
        <v>3424</v>
      </c>
      <c r="D481" s="109" t="s">
        <v>642</v>
      </c>
      <c r="E481" s="109" t="s">
        <v>394</v>
      </c>
      <c r="F481" s="109" t="s">
        <v>19</v>
      </c>
      <c r="G481" s="109" t="s">
        <v>408</v>
      </c>
      <c r="H481" s="109" t="s">
        <v>409</v>
      </c>
      <c r="I481" s="109" t="s">
        <v>397</v>
      </c>
      <c r="J481" s="109" t="s">
        <v>381</v>
      </c>
      <c r="K481" s="110" t="s">
        <v>381</v>
      </c>
      <c r="L481" s="110">
        <v>700</v>
      </c>
      <c r="M481" s="111">
        <v>0</v>
      </c>
      <c r="N481" s="111"/>
      <c r="O481" s="112"/>
      <c r="P481" s="110" t="s">
        <v>399</v>
      </c>
      <c r="Q481" s="113">
        <f>+IFERROR(IF(E481="DISTRIBUCION",((SUMIFS(M:M,D:D,DETALLADOMEDICAMENTOS!$D481,H:H,DETALLADOMEDICAMENTOS!$H481,P:P,"MARZO")+(SUMIFS(M:M,D:D,DETALLADOMEDICAMENTOS!$D481,H:H,DETALLADOMEDICAMENTOS!$H481,P:P,"ABRIL")))/(SUMIFS(L:L,D:D,DETALLADOMEDICAMENTOS!$D481,H:H,DETALLADOMEDICAMENTOS!$H481,P:P,"MARZO")+(SUMIFS(L:L,D:D,DETALLADOMEDICAMENTOS!$D481,H:H,DETALLADOMEDICAMENTOS!$H481,P:P,"ABRIL")))),(SUMIFS(K:K,D:D,DETALLADOMEDICAMENTOS!$D481,H:H,DETALLADOMEDICAMENTOS!$H481)/(SUMIFS(J:J,D:D,DETALLADOMEDICAMENTOS!$D481,H:H,DETALLADOMEDICAMENTOS!$H481)))),0)</f>
        <v>1.9230769230769232E-2</v>
      </c>
      <c r="R481" s="114">
        <f>IF(DETALLADOMEDICAMENTOS!$E481="DISTRIBUCION",1/((COUNTIFS(B:B,DETALLADOMEDICAMENTOS!$B481,H:H,DETALLADOMEDICAMENTOS!$H481,P:P,"MARZO")+(COUNTIFS(B:B,DETALLADOMEDICAMENTOS!$B481,H:H,DETALLADOMEDICAMENTOS!$H481,P:P,"ABRIL")))),IF(DETALLADOMEDICAMENTOS!$E481="INTEGRAL",1/(COUNTIFS(B:B,DETALLADOMEDICAMENTOS!$B481)),0))</f>
        <v>0.16666666666666666</v>
      </c>
      <c r="S481" s="111" t="str">
        <f>+IF(OR(DETALLADOMEDICAMENTOS!$P481="MARZO",DETALLADOMEDICAMENTOS!$P481="ABRIL"),IF(DETALLADOMEDICAMENTOS!$Q481=0,"Rojo",IF(AND(DETALLADOMEDICAMENTOS!$Q481&gt;0,DETALLADOMEDICAMENTOS!$Q481&lt;0.99),"Amarillo","Verde")),"")</f>
        <v>Amarillo</v>
      </c>
      <c r="T481" s="115">
        <f>IF(DETALLADOMEDICAMENTOS!$E481="DISTRIBUCIoN",1/((COUNTIFS(B:B,DETALLADOMEDICAMENTOS!$B481,P:P,"MARZO")+(COUNTIFS(B:B,DETALLADOMEDICAMENTOS!$B481,P:P,"ABRIL")))),FALSE)</f>
        <v>9.0909090909090912E-2</v>
      </c>
    </row>
    <row r="482" spans="1:20">
      <c r="A482" s="108" t="s">
        <v>57</v>
      </c>
      <c r="B482" s="109">
        <v>208</v>
      </c>
      <c r="C482" s="109">
        <v>3498</v>
      </c>
      <c r="D482" s="109" t="s">
        <v>642</v>
      </c>
      <c r="E482" s="109" t="s">
        <v>394</v>
      </c>
      <c r="F482" s="109" t="s">
        <v>19</v>
      </c>
      <c r="G482" s="109" t="s">
        <v>415</v>
      </c>
      <c r="H482" s="109" t="s">
        <v>405</v>
      </c>
      <c r="I482" s="109" t="s">
        <v>397</v>
      </c>
      <c r="J482" s="109" t="s">
        <v>381</v>
      </c>
      <c r="K482" s="110" t="s">
        <v>381</v>
      </c>
      <c r="L482" s="110">
        <v>600</v>
      </c>
      <c r="M482" s="111">
        <v>0</v>
      </c>
      <c r="N482" s="111"/>
      <c r="O482" s="112"/>
      <c r="P482" s="110" t="s">
        <v>399</v>
      </c>
      <c r="Q482" s="113">
        <f>+IFERROR(IF(E482="DISTRIBUCION",((SUMIFS(M:M,D:D,DETALLADOMEDICAMENTOS!$D482,H:H,DETALLADOMEDICAMENTOS!$H482,P:P,"MARZO")+(SUMIFS(M:M,D:D,DETALLADOMEDICAMENTOS!$D482,H:H,DETALLADOMEDICAMENTOS!$H482,P:P,"ABRIL")))/(SUMIFS(L:L,D:D,DETALLADOMEDICAMENTOS!$D482,H:H,DETALLADOMEDICAMENTOS!$H482,P:P,"MARZO")+(SUMIFS(L:L,D:D,DETALLADOMEDICAMENTOS!$D482,H:H,DETALLADOMEDICAMENTOS!$H482,P:P,"ABRIL")))),(SUMIFS(K:K,D:D,DETALLADOMEDICAMENTOS!$D482,H:H,DETALLADOMEDICAMENTOS!$H482)/(SUMIFS(J:J,D:D,DETALLADOMEDICAMENTOS!$D482,H:H,DETALLADOMEDICAMENTOS!$H482)))),0)</f>
        <v>0.20408163265306123</v>
      </c>
      <c r="R482" s="114">
        <f>IF(DETALLADOMEDICAMENTOS!$E482="DISTRIBUCION",1/((COUNTIFS(B:B,DETALLADOMEDICAMENTOS!$B482,H:H,DETALLADOMEDICAMENTOS!$H482,P:P,"MARZO")+(COUNTIFS(B:B,DETALLADOMEDICAMENTOS!$B482,H:H,DETALLADOMEDICAMENTOS!$H482,P:P,"ABRIL")))),IF(DETALLADOMEDICAMENTOS!$E482="INTEGRAL",1/(COUNTIFS(B:B,DETALLADOMEDICAMENTOS!$B482)),0))</f>
        <v>0.33333333333333331</v>
      </c>
      <c r="S482" s="111" t="str">
        <f>+IF(OR(DETALLADOMEDICAMENTOS!$P482="MARZO",DETALLADOMEDICAMENTOS!$P482="ABRIL"),IF(DETALLADOMEDICAMENTOS!$Q482=0,"Rojo",IF(AND(DETALLADOMEDICAMENTOS!$Q482&gt;0,DETALLADOMEDICAMENTOS!$Q482&lt;0.99),"Amarillo","Verde")),"")</f>
        <v>Amarillo</v>
      </c>
      <c r="T482" s="115">
        <f>IF(DETALLADOMEDICAMENTOS!$E482="DISTRIBUCIoN",1/((COUNTIFS(B:B,DETALLADOMEDICAMENTOS!$B482,P:P,"MARZO")+(COUNTIFS(B:B,DETALLADOMEDICAMENTOS!$B482,P:P,"ABRIL")))),FALSE)</f>
        <v>9.0909090909090912E-2</v>
      </c>
    </row>
    <row r="483" spans="1:20">
      <c r="A483" s="108" t="s">
        <v>57</v>
      </c>
      <c r="B483" s="109">
        <v>208</v>
      </c>
      <c r="C483" s="109">
        <v>3280</v>
      </c>
      <c r="D483" s="109" t="s">
        <v>642</v>
      </c>
      <c r="E483" s="109" t="s">
        <v>394</v>
      </c>
      <c r="F483" s="109" t="s">
        <v>19</v>
      </c>
      <c r="G483" s="109" t="s">
        <v>416</v>
      </c>
      <c r="H483" s="109" t="s">
        <v>409</v>
      </c>
      <c r="I483" s="109" t="s">
        <v>397</v>
      </c>
      <c r="J483" s="109" t="s">
        <v>381</v>
      </c>
      <c r="K483" s="110" t="s">
        <v>381</v>
      </c>
      <c r="L483" s="110">
        <v>100</v>
      </c>
      <c r="M483" s="111">
        <v>0</v>
      </c>
      <c r="N483" s="111"/>
      <c r="O483" s="112"/>
      <c r="P483" s="110" t="s">
        <v>399</v>
      </c>
      <c r="Q483" s="113">
        <f>+IFERROR(IF(E483="DISTRIBUCION",((SUMIFS(M:M,D:D,DETALLADOMEDICAMENTOS!$D483,H:H,DETALLADOMEDICAMENTOS!$H483,P:P,"MARZO")+(SUMIFS(M:M,D:D,DETALLADOMEDICAMENTOS!$D483,H:H,DETALLADOMEDICAMENTOS!$H483,P:P,"ABRIL")))/(SUMIFS(L:L,D:D,DETALLADOMEDICAMENTOS!$D483,H:H,DETALLADOMEDICAMENTOS!$H483,P:P,"MARZO")+(SUMIFS(L:L,D:D,DETALLADOMEDICAMENTOS!$D483,H:H,DETALLADOMEDICAMENTOS!$H483,P:P,"ABRIL")))),(SUMIFS(K:K,D:D,DETALLADOMEDICAMENTOS!$D483,H:H,DETALLADOMEDICAMENTOS!$H483)/(SUMIFS(J:J,D:D,DETALLADOMEDICAMENTOS!$D483,H:H,DETALLADOMEDICAMENTOS!$H483)))),0)</f>
        <v>1.9230769230769232E-2</v>
      </c>
      <c r="R483" s="114">
        <f>IF(DETALLADOMEDICAMENTOS!$E483="DISTRIBUCION",1/((COUNTIFS(B:B,DETALLADOMEDICAMENTOS!$B483,H:H,DETALLADOMEDICAMENTOS!$H483,P:P,"MARZO")+(COUNTIFS(B:B,DETALLADOMEDICAMENTOS!$B483,H:H,DETALLADOMEDICAMENTOS!$H483,P:P,"ABRIL")))),IF(DETALLADOMEDICAMENTOS!$E483="INTEGRAL",1/(COUNTIFS(B:B,DETALLADOMEDICAMENTOS!$B483)),0))</f>
        <v>0.16666666666666666</v>
      </c>
      <c r="S483" s="111" t="str">
        <f>+IF(OR(DETALLADOMEDICAMENTOS!$P483="MARZO",DETALLADOMEDICAMENTOS!$P483="ABRIL"),IF(DETALLADOMEDICAMENTOS!$Q483=0,"Rojo",IF(AND(DETALLADOMEDICAMENTOS!$Q483&gt;0,DETALLADOMEDICAMENTOS!$Q483&lt;0.99),"Amarillo","Verde")),"")</f>
        <v>Amarillo</v>
      </c>
      <c r="T483" s="115">
        <f>IF(DETALLADOMEDICAMENTOS!$E483="DISTRIBUCIoN",1/((COUNTIFS(B:B,DETALLADOMEDICAMENTOS!$B483,P:P,"MARZO")+(COUNTIFS(B:B,DETALLADOMEDICAMENTOS!$B483,P:P,"ABRIL")))),FALSE)</f>
        <v>9.0909090909090912E-2</v>
      </c>
    </row>
    <row r="484" spans="1:20">
      <c r="A484" s="108" t="s">
        <v>57</v>
      </c>
      <c r="B484" s="109">
        <v>209</v>
      </c>
      <c r="C484" s="109">
        <v>3013</v>
      </c>
      <c r="D484" s="109" t="s">
        <v>650</v>
      </c>
      <c r="E484" s="109" t="s">
        <v>394</v>
      </c>
      <c r="F484" s="109" t="s">
        <v>19</v>
      </c>
      <c r="G484" s="109" t="s">
        <v>395</v>
      </c>
      <c r="H484" s="109" t="s">
        <v>396</v>
      </c>
      <c r="I484" s="109" t="s">
        <v>397</v>
      </c>
      <c r="J484" s="109" t="s">
        <v>381</v>
      </c>
      <c r="K484" s="110" t="s">
        <v>381</v>
      </c>
      <c r="L484" s="110">
        <v>500</v>
      </c>
      <c r="M484" s="111">
        <v>500</v>
      </c>
      <c r="N484" s="111" t="s">
        <v>651</v>
      </c>
      <c r="O484" s="112">
        <v>43917</v>
      </c>
      <c r="P484" s="110" t="s">
        <v>399</v>
      </c>
      <c r="Q484" s="113">
        <f>+IFERROR(IF(E484="DISTRIBUCION",((SUMIFS(M:M,D:D,DETALLADOMEDICAMENTOS!$D484,H:H,DETALLADOMEDICAMENTOS!$H484,P:P,"MARZO")+(SUMIFS(M:M,D:D,DETALLADOMEDICAMENTOS!$D484,H:H,DETALLADOMEDICAMENTOS!$H484,P:P,"ABRIL")))/(SUMIFS(L:L,D:D,DETALLADOMEDICAMENTOS!$D484,H:H,DETALLADOMEDICAMENTOS!$H484,P:P,"MARZO")+(SUMIFS(L:L,D:D,DETALLADOMEDICAMENTOS!$D484,H:H,DETALLADOMEDICAMENTOS!$H484,P:P,"ABRIL")))),(SUMIFS(K:K,D:D,DETALLADOMEDICAMENTOS!$D484,H:H,DETALLADOMEDICAMENTOS!$H484)/(SUMIFS(J:J,D:D,DETALLADOMEDICAMENTOS!$D484,H:H,DETALLADOMEDICAMENTOS!$H484)))),0)</f>
        <v>0.41666666666666669</v>
      </c>
      <c r="R484" s="114">
        <f>IF(DETALLADOMEDICAMENTOS!$E484="DISTRIBUCION",1/((COUNTIFS(B:B,DETALLADOMEDICAMENTOS!$B484,H:H,DETALLADOMEDICAMENTOS!$H484,P:P,"MARZO")+(COUNTIFS(B:B,DETALLADOMEDICAMENTOS!$B484,H:H,DETALLADOMEDICAMENTOS!$H484,P:P,"ABRIL")))),IF(DETALLADOMEDICAMENTOS!$E484="INTEGRAL",1/(COUNTIFS(B:B,DETALLADOMEDICAMENTOS!$B484)),0))</f>
        <v>0.5</v>
      </c>
      <c r="S484" s="111" t="str">
        <f>+IF(OR(DETALLADOMEDICAMENTOS!$P484="MARZO",DETALLADOMEDICAMENTOS!$P484="ABRIL"),IF(DETALLADOMEDICAMENTOS!$Q484=0,"Rojo",IF(AND(DETALLADOMEDICAMENTOS!$Q484&gt;0,DETALLADOMEDICAMENTOS!$Q484&lt;0.99),"Amarillo","Verde")),"")</f>
        <v>Amarillo</v>
      </c>
      <c r="T484" s="115">
        <f>IF(DETALLADOMEDICAMENTOS!$E484="DISTRIBUCIoN",1/((COUNTIFS(B:B,DETALLADOMEDICAMENTOS!$B484,P:P,"MARZO")+(COUNTIFS(B:B,DETALLADOMEDICAMENTOS!$B484,P:P,"ABRIL")))),FALSE)</f>
        <v>6.25E-2</v>
      </c>
    </row>
    <row r="485" spans="1:20">
      <c r="A485" s="108" t="s">
        <v>57</v>
      </c>
      <c r="B485" s="109">
        <v>209</v>
      </c>
      <c r="C485" s="109">
        <v>3173</v>
      </c>
      <c r="D485" s="109" t="s">
        <v>650</v>
      </c>
      <c r="E485" s="109" t="s">
        <v>394</v>
      </c>
      <c r="F485" s="109" t="s">
        <v>19</v>
      </c>
      <c r="G485" s="109" t="s">
        <v>422</v>
      </c>
      <c r="H485" s="109" t="s">
        <v>405</v>
      </c>
      <c r="I485" s="109" t="s">
        <v>397</v>
      </c>
      <c r="J485" s="109" t="s">
        <v>381</v>
      </c>
      <c r="K485" s="110" t="s">
        <v>381</v>
      </c>
      <c r="L485" s="110">
        <v>100</v>
      </c>
      <c r="M485" s="111">
        <v>100</v>
      </c>
      <c r="N485" s="111" t="s">
        <v>652</v>
      </c>
      <c r="O485" s="112">
        <v>43909.637152777781</v>
      </c>
      <c r="P485" s="110" t="s">
        <v>399</v>
      </c>
      <c r="Q485" s="113">
        <f>+IFERROR(IF(E485="DISTRIBUCION",((SUMIFS(M:M,D:D,DETALLADOMEDICAMENTOS!$D485,H:H,DETALLADOMEDICAMENTOS!$H485,P:P,"MARZO")+(SUMIFS(M:M,D:D,DETALLADOMEDICAMENTOS!$D485,H:H,DETALLADOMEDICAMENTOS!$H485,P:P,"ABRIL")))/(SUMIFS(L:L,D:D,DETALLADOMEDICAMENTOS!$D485,H:H,DETALLADOMEDICAMENTOS!$H485,P:P,"MARZO")+(SUMIFS(L:L,D:D,DETALLADOMEDICAMENTOS!$D485,H:H,DETALLADOMEDICAMENTOS!$H485,P:P,"ABRIL")))),(SUMIFS(K:K,D:D,DETALLADOMEDICAMENTOS!$D485,H:H,DETALLADOMEDICAMENTOS!$H485)/(SUMIFS(J:J,D:D,DETALLADOMEDICAMENTOS!$D485,H:H,DETALLADOMEDICAMENTOS!$H485)))),0)</f>
        <v>0.23174971031286212</v>
      </c>
      <c r="R485" s="114">
        <f>IF(DETALLADOMEDICAMENTOS!$E485="DISTRIBUCION",1/((COUNTIFS(B:B,DETALLADOMEDICAMENTOS!$B485,H:H,DETALLADOMEDICAMENTOS!$H485,P:P,"MARZO")+(COUNTIFS(B:B,DETALLADOMEDICAMENTOS!$B485,H:H,DETALLADOMEDICAMENTOS!$H485,P:P,"ABRIL")))),IF(DETALLADOMEDICAMENTOS!$E485="INTEGRAL",1/(COUNTIFS(B:B,DETALLADOMEDICAMENTOS!$B485)),0))</f>
        <v>0.16666666666666666</v>
      </c>
      <c r="S485" s="111" t="str">
        <f>+IF(OR(DETALLADOMEDICAMENTOS!$P485="MARZO",DETALLADOMEDICAMENTOS!$P485="ABRIL"),IF(DETALLADOMEDICAMENTOS!$Q485=0,"Rojo",IF(AND(DETALLADOMEDICAMENTOS!$Q485&gt;0,DETALLADOMEDICAMENTOS!$Q485&lt;0.99),"Amarillo","Verde")),"")</f>
        <v>Amarillo</v>
      </c>
      <c r="T485" s="115">
        <f>IF(DETALLADOMEDICAMENTOS!$E485="DISTRIBUCIoN",1/((COUNTIFS(B:B,DETALLADOMEDICAMENTOS!$B485,P:P,"MARZO")+(COUNTIFS(B:B,DETALLADOMEDICAMENTOS!$B485,P:P,"ABRIL")))),FALSE)</f>
        <v>6.25E-2</v>
      </c>
    </row>
    <row r="486" spans="1:20">
      <c r="A486" s="108" t="s">
        <v>57</v>
      </c>
      <c r="B486" s="109">
        <v>209</v>
      </c>
      <c r="C486" s="109">
        <v>3245</v>
      </c>
      <c r="D486" s="109" t="s">
        <v>650</v>
      </c>
      <c r="E486" s="109" t="s">
        <v>394</v>
      </c>
      <c r="F486" s="109" t="s">
        <v>19</v>
      </c>
      <c r="G486" s="109" t="s">
        <v>407</v>
      </c>
      <c r="H486" s="109" t="s">
        <v>405</v>
      </c>
      <c r="I486" s="109" t="s">
        <v>397</v>
      </c>
      <c r="J486" s="109" t="s">
        <v>381</v>
      </c>
      <c r="K486" s="110" t="s">
        <v>381</v>
      </c>
      <c r="L486" s="110">
        <v>100</v>
      </c>
      <c r="M486" s="111">
        <v>100</v>
      </c>
      <c r="N486" s="111" t="s">
        <v>652</v>
      </c>
      <c r="O486" s="112">
        <v>43909.637152777781</v>
      </c>
      <c r="P486" s="110" t="s">
        <v>399</v>
      </c>
      <c r="Q486" s="113">
        <f>+IFERROR(IF(E486="DISTRIBUCION",((SUMIFS(M:M,D:D,DETALLADOMEDICAMENTOS!$D486,H:H,DETALLADOMEDICAMENTOS!$H486,P:P,"MARZO")+(SUMIFS(M:M,D:D,DETALLADOMEDICAMENTOS!$D486,H:H,DETALLADOMEDICAMENTOS!$H486,P:P,"ABRIL")))/(SUMIFS(L:L,D:D,DETALLADOMEDICAMENTOS!$D486,H:H,DETALLADOMEDICAMENTOS!$H486,P:P,"MARZO")+(SUMIFS(L:L,D:D,DETALLADOMEDICAMENTOS!$D486,H:H,DETALLADOMEDICAMENTOS!$H486,P:P,"ABRIL")))),(SUMIFS(K:K,D:D,DETALLADOMEDICAMENTOS!$D486,H:H,DETALLADOMEDICAMENTOS!$H486)/(SUMIFS(J:J,D:D,DETALLADOMEDICAMENTOS!$D486,H:H,DETALLADOMEDICAMENTOS!$H486)))),0)</f>
        <v>0.23174971031286212</v>
      </c>
      <c r="R486" s="114">
        <f>IF(DETALLADOMEDICAMENTOS!$E486="DISTRIBUCION",1/((COUNTIFS(B:B,DETALLADOMEDICAMENTOS!$B486,H:H,DETALLADOMEDICAMENTOS!$H486,P:P,"MARZO")+(COUNTIFS(B:B,DETALLADOMEDICAMENTOS!$B486,H:H,DETALLADOMEDICAMENTOS!$H486,P:P,"ABRIL")))),IF(DETALLADOMEDICAMENTOS!$E486="INTEGRAL",1/(COUNTIFS(B:B,DETALLADOMEDICAMENTOS!$B486)),0))</f>
        <v>0.16666666666666666</v>
      </c>
      <c r="S486" s="111" t="str">
        <f>+IF(OR(DETALLADOMEDICAMENTOS!$P486="MARZO",DETALLADOMEDICAMENTOS!$P486="ABRIL"),IF(DETALLADOMEDICAMENTOS!$Q486=0,"Rojo",IF(AND(DETALLADOMEDICAMENTOS!$Q486&gt;0,DETALLADOMEDICAMENTOS!$Q486&lt;0.99),"Amarillo","Verde")),"")</f>
        <v>Amarillo</v>
      </c>
      <c r="T486" s="115">
        <f>IF(DETALLADOMEDICAMENTOS!$E486="DISTRIBUCIoN",1/((COUNTIFS(B:B,DETALLADOMEDICAMENTOS!$B486,P:P,"MARZO")+(COUNTIFS(B:B,DETALLADOMEDICAMENTOS!$B486,P:P,"ABRIL")))),FALSE)</f>
        <v>6.25E-2</v>
      </c>
    </row>
    <row r="487" spans="1:20">
      <c r="A487" s="108" t="s">
        <v>57</v>
      </c>
      <c r="B487" s="109">
        <v>209</v>
      </c>
      <c r="C487" s="109">
        <v>3424</v>
      </c>
      <c r="D487" s="109" t="s">
        <v>650</v>
      </c>
      <c r="E487" s="109" t="s">
        <v>394</v>
      </c>
      <c r="F487" s="109" t="s">
        <v>19</v>
      </c>
      <c r="G487" s="109" t="s">
        <v>408</v>
      </c>
      <c r="H487" s="109" t="s">
        <v>409</v>
      </c>
      <c r="I487" s="109" t="s">
        <v>397</v>
      </c>
      <c r="J487" s="109" t="s">
        <v>381</v>
      </c>
      <c r="K487" s="110" t="s">
        <v>381</v>
      </c>
      <c r="L487" s="110">
        <v>300</v>
      </c>
      <c r="M487" s="111">
        <v>300</v>
      </c>
      <c r="N487" s="111" t="s">
        <v>651</v>
      </c>
      <c r="O487" s="112">
        <v>43917</v>
      </c>
      <c r="P487" s="110" t="s">
        <v>399</v>
      </c>
      <c r="Q487" s="113">
        <f>+IFERROR(IF(E487="DISTRIBUCION",((SUMIFS(M:M,D:D,DETALLADOMEDICAMENTOS!$D487,H:H,DETALLADOMEDICAMENTOS!$H487,P:P,"MARZO")+(SUMIFS(M:M,D:D,DETALLADOMEDICAMENTOS!$D487,H:H,DETALLADOMEDICAMENTOS!$H487,P:P,"ABRIL")))/(SUMIFS(L:L,D:D,DETALLADOMEDICAMENTOS!$D487,H:H,DETALLADOMEDICAMENTOS!$H487,P:P,"MARZO")+(SUMIFS(L:L,D:D,DETALLADOMEDICAMENTOS!$D487,H:H,DETALLADOMEDICAMENTOS!$H487,P:P,"ABRIL")))),(SUMIFS(K:K,D:D,DETALLADOMEDICAMENTOS!$D487,H:H,DETALLADOMEDICAMENTOS!$H487)/(SUMIFS(J:J,D:D,DETALLADOMEDICAMENTOS!$D487,H:H,DETALLADOMEDICAMENTOS!$H487)))),0)</f>
        <v>0.4891304347826087</v>
      </c>
      <c r="R487" s="114">
        <f>IF(DETALLADOMEDICAMENTOS!$E487="DISTRIBUCION",1/((COUNTIFS(B:B,DETALLADOMEDICAMENTOS!$B487,H:H,DETALLADOMEDICAMENTOS!$H487,P:P,"MARZO")+(COUNTIFS(B:B,DETALLADOMEDICAMENTOS!$B487,H:H,DETALLADOMEDICAMENTOS!$H487,P:P,"ABRIL")))),IF(DETALLADOMEDICAMENTOS!$E487="INTEGRAL",1/(COUNTIFS(B:B,DETALLADOMEDICAMENTOS!$B487)),0))</f>
        <v>0.125</v>
      </c>
      <c r="S487" s="111" t="str">
        <f>+IF(OR(DETALLADOMEDICAMENTOS!$P487="MARZO",DETALLADOMEDICAMENTOS!$P487="ABRIL"),IF(DETALLADOMEDICAMENTOS!$Q487=0,"Rojo",IF(AND(DETALLADOMEDICAMENTOS!$Q487&gt;0,DETALLADOMEDICAMENTOS!$Q487&lt;0.99),"Amarillo","Verde")),"")</f>
        <v>Amarillo</v>
      </c>
      <c r="T487" s="115">
        <f>IF(DETALLADOMEDICAMENTOS!$E487="DISTRIBUCIoN",1/((COUNTIFS(B:B,DETALLADOMEDICAMENTOS!$B487,P:P,"MARZO")+(COUNTIFS(B:B,DETALLADOMEDICAMENTOS!$B487,P:P,"ABRIL")))),FALSE)</f>
        <v>6.25E-2</v>
      </c>
    </row>
    <row r="488" spans="1:20">
      <c r="A488" s="108" t="s">
        <v>57</v>
      </c>
      <c r="B488" s="109">
        <v>209</v>
      </c>
      <c r="C488" s="109">
        <v>3426</v>
      </c>
      <c r="D488" s="109" t="s">
        <v>650</v>
      </c>
      <c r="E488" s="109" t="s">
        <v>394</v>
      </c>
      <c r="F488" s="109" t="s">
        <v>19</v>
      </c>
      <c r="G488" s="109" t="s">
        <v>412</v>
      </c>
      <c r="H488" s="109" t="s">
        <v>409</v>
      </c>
      <c r="I488" s="109" t="s">
        <v>397</v>
      </c>
      <c r="J488" s="109" t="s">
        <v>381</v>
      </c>
      <c r="K488" s="110" t="s">
        <v>381</v>
      </c>
      <c r="L488" s="110">
        <v>300</v>
      </c>
      <c r="M488" s="111">
        <v>300</v>
      </c>
      <c r="N488" s="111" t="s">
        <v>651</v>
      </c>
      <c r="O488" s="112">
        <v>43917</v>
      </c>
      <c r="P488" s="110" t="s">
        <v>399</v>
      </c>
      <c r="Q488" s="113">
        <f>+IFERROR(IF(E488="DISTRIBUCION",((SUMIFS(M:M,D:D,DETALLADOMEDICAMENTOS!$D488,H:H,DETALLADOMEDICAMENTOS!$H488,P:P,"MARZO")+(SUMIFS(M:M,D:D,DETALLADOMEDICAMENTOS!$D488,H:H,DETALLADOMEDICAMENTOS!$H488,P:P,"ABRIL")))/(SUMIFS(L:L,D:D,DETALLADOMEDICAMENTOS!$D488,H:H,DETALLADOMEDICAMENTOS!$H488,P:P,"MARZO")+(SUMIFS(L:L,D:D,DETALLADOMEDICAMENTOS!$D488,H:H,DETALLADOMEDICAMENTOS!$H488,P:P,"ABRIL")))),(SUMIFS(K:K,D:D,DETALLADOMEDICAMENTOS!$D488,H:H,DETALLADOMEDICAMENTOS!$H488)/(SUMIFS(J:J,D:D,DETALLADOMEDICAMENTOS!$D488,H:H,DETALLADOMEDICAMENTOS!$H488)))),0)</f>
        <v>0.4891304347826087</v>
      </c>
      <c r="R488" s="114">
        <f>IF(DETALLADOMEDICAMENTOS!$E488="DISTRIBUCION",1/((COUNTIFS(B:B,DETALLADOMEDICAMENTOS!$B488,H:H,DETALLADOMEDICAMENTOS!$H488,P:P,"MARZO")+(COUNTIFS(B:B,DETALLADOMEDICAMENTOS!$B488,H:H,DETALLADOMEDICAMENTOS!$H488,P:P,"ABRIL")))),IF(DETALLADOMEDICAMENTOS!$E488="INTEGRAL",1/(COUNTIFS(B:B,DETALLADOMEDICAMENTOS!$B488)),0))</f>
        <v>0.125</v>
      </c>
      <c r="S488" s="111" t="str">
        <f>+IF(OR(DETALLADOMEDICAMENTOS!$P488="MARZO",DETALLADOMEDICAMENTOS!$P488="ABRIL"),IF(DETALLADOMEDICAMENTOS!$Q488=0,"Rojo",IF(AND(DETALLADOMEDICAMENTOS!$Q488&gt;0,DETALLADOMEDICAMENTOS!$Q488&lt;0.99),"Amarillo","Verde")),"")</f>
        <v>Amarillo</v>
      </c>
      <c r="T488" s="115">
        <f>IF(DETALLADOMEDICAMENTOS!$E488="DISTRIBUCIoN",1/((COUNTIFS(B:B,DETALLADOMEDICAMENTOS!$B488,P:P,"MARZO")+(COUNTIFS(B:B,DETALLADOMEDICAMENTOS!$B488,P:P,"ABRIL")))),FALSE)</f>
        <v>6.25E-2</v>
      </c>
    </row>
    <row r="489" spans="1:20">
      <c r="A489" s="108" t="s">
        <v>57</v>
      </c>
      <c r="B489" s="109">
        <v>209</v>
      </c>
      <c r="C489" s="109">
        <v>3498</v>
      </c>
      <c r="D489" s="109" t="s">
        <v>650</v>
      </c>
      <c r="E489" s="109" t="s">
        <v>394</v>
      </c>
      <c r="F489" s="109" t="s">
        <v>19</v>
      </c>
      <c r="G489" s="109" t="s">
        <v>415</v>
      </c>
      <c r="H489" s="109" t="s">
        <v>405</v>
      </c>
      <c r="I489" s="109" t="s">
        <v>397</v>
      </c>
      <c r="J489" s="109" t="s">
        <v>381</v>
      </c>
      <c r="K489" s="110" t="s">
        <v>381</v>
      </c>
      <c r="L489" s="110">
        <v>200</v>
      </c>
      <c r="M489" s="111">
        <v>0</v>
      </c>
      <c r="N489" s="111" t="s">
        <v>583</v>
      </c>
      <c r="O489" s="112" t="s">
        <v>583</v>
      </c>
      <c r="P489" s="110" t="s">
        <v>381</v>
      </c>
      <c r="Q489" s="113">
        <f>+IFERROR(IF(E489="DISTRIBUCION",((SUMIFS(M:M,D:D,DETALLADOMEDICAMENTOS!$D489,H:H,DETALLADOMEDICAMENTOS!$H489,P:P,"MARZO")+(SUMIFS(M:M,D:D,DETALLADOMEDICAMENTOS!$D489,H:H,DETALLADOMEDICAMENTOS!$H489,P:P,"ABRIL")))/(SUMIFS(L:L,D:D,DETALLADOMEDICAMENTOS!$D489,H:H,DETALLADOMEDICAMENTOS!$H489,P:P,"MARZO")+(SUMIFS(L:L,D:D,DETALLADOMEDICAMENTOS!$D489,H:H,DETALLADOMEDICAMENTOS!$H489,P:P,"ABRIL")))),(SUMIFS(K:K,D:D,DETALLADOMEDICAMENTOS!$D489,H:H,DETALLADOMEDICAMENTOS!$H489)/(SUMIFS(J:J,D:D,DETALLADOMEDICAMENTOS!$D489,H:H,DETALLADOMEDICAMENTOS!$H489)))),0)</f>
        <v>0.23174971031286212</v>
      </c>
      <c r="R489" s="114">
        <f>IF(DETALLADOMEDICAMENTOS!$E489="DISTRIBUCION",1/((COUNTIFS(B:B,DETALLADOMEDICAMENTOS!$B489,H:H,DETALLADOMEDICAMENTOS!$H489,P:P,"MARZO")+(COUNTIFS(B:B,DETALLADOMEDICAMENTOS!$B489,H:H,DETALLADOMEDICAMENTOS!$H489,P:P,"ABRIL")))),IF(DETALLADOMEDICAMENTOS!$E489="INTEGRAL",1/(COUNTIFS(B:B,DETALLADOMEDICAMENTOS!$B489)),0))</f>
        <v>0.16666666666666666</v>
      </c>
      <c r="S489" s="111" t="str">
        <f>+IF(OR(DETALLADOMEDICAMENTOS!$P489="MARZO",DETALLADOMEDICAMENTOS!$P489="ABRIL"),IF(DETALLADOMEDICAMENTOS!$Q489=0,"Rojo",IF(AND(DETALLADOMEDICAMENTOS!$Q489&gt;0,DETALLADOMEDICAMENTOS!$Q489&lt;0.99),"Amarillo","Verde")),"")</f>
        <v/>
      </c>
      <c r="T489" s="115">
        <f>IF(DETALLADOMEDICAMENTOS!$E489="DISTRIBUCIoN",1/((COUNTIFS(B:B,DETALLADOMEDICAMENTOS!$B489,P:P,"MARZO")+(COUNTIFS(B:B,DETALLADOMEDICAMENTOS!$B489,P:P,"ABRIL")))),FALSE)</f>
        <v>6.25E-2</v>
      </c>
    </row>
    <row r="490" spans="1:20">
      <c r="A490" s="108" t="s">
        <v>57</v>
      </c>
      <c r="B490" s="109">
        <v>209</v>
      </c>
      <c r="C490" s="109">
        <v>3564</v>
      </c>
      <c r="D490" s="109" t="s">
        <v>650</v>
      </c>
      <c r="E490" s="109" t="s">
        <v>394</v>
      </c>
      <c r="F490" s="109" t="s">
        <v>19</v>
      </c>
      <c r="G490" s="109" t="s">
        <v>414</v>
      </c>
      <c r="H490" s="109" t="s">
        <v>409</v>
      </c>
      <c r="I490" s="109" t="s">
        <v>397</v>
      </c>
      <c r="J490" s="109" t="s">
        <v>381</v>
      </c>
      <c r="K490" s="110" t="s">
        <v>381</v>
      </c>
      <c r="L490" s="110">
        <v>300</v>
      </c>
      <c r="M490" s="111">
        <v>300</v>
      </c>
      <c r="N490" s="111" t="s">
        <v>651</v>
      </c>
      <c r="O490" s="112">
        <v>43917</v>
      </c>
      <c r="P490" s="110" t="s">
        <v>399</v>
      </c>
      <c r="Q490" s="113">
        <f>+IFERROR(IF(E490="DISTRIBUCION",((SUMIFS(M:M,D:D,DETALLADOMEDICAMENTOS!$D490,H:H,DETALLADOMEDICAMENTOS!$H490,P:P,"MARZO")+(SUMIFS(M:M,D:D,DETALLADOMEDICAMENTOS!$D490,H:H,DETALLADOMEDICAMENTOS!$H490,P:P,"ABRIL")))/(SUMIFS(L:L,D:D,DETALLADOMEDICAMENTOS!$D490,H:H,DETALLADOMEDICAMENTOS!$H490,P:P,"MARZO")+(SUMIFS(L:L,D:D,DETALLADOMEDICAMENTOS!$D490,H:H,DETALLADOMEDICAMENTOS!$H490,P:P,"ABRIL")))),(SUMIFS(K:K,D:D,DETALLADOMEDICAMENTOS!$D490,H:H,DETALLADOMEDICAMENTOS!$H490)/(SUMIFS(J:J,D:D,DETALLADOMEDICAMENTOS!$D490,H:H,DETALLADOMEDICAMENTOS!$H490)))),0)</f>
        <v>0.4891304347826087</v>
      </c>
      <c r="R490" s="114">
        <f>IF(DETALLADOMEDICAMENTOS!$E490="DISTRIBUCION",1/((COUNTIFS(B:B,DETALLADOMEDICAMENTOS!$B490,H:H,DETALLADOMEDICAMENTOS!$H490,P:P,"MARZO")+(COUNTIFS(B:B,DETALLADOMEDICAMENTOS!$B490,H:H,DETALLADOMEDICAMENTOS!$H490,P:P,"ABRIL")))),IF(DETALLADOMEDICAMENTOS!$E490="INTEGRAL",1/(COUNTIFS(B:B,DETALLADOMEDICAMENTOS!$B490)),0))</f>
        <v>0.125</v>
      </c>
      <c r="S490" s="111" t="str">
        <f>+IF(OR(DETALLADOMEDICAMENTOS!$P490="MARZO",DETALLADOMEDICAMENTOS!$P490="ABRIL"),IF(DETALLADOMEDICAMENTOS!$Q490=0,"Rojo",IF(AND(DETALLADOMEDICAMENTOS!$Q490&gt;0,DETALLADOMEDICAMENTOS!$Q490&lt;0.99),"Amarillo","Verde")),"")</f>
        <v>Amarillo</v>
      </c>
      <c r="T490" s="115">
        <f>IF(DETALLADOMEDICAMENTOS!$E490="DISTRIBUCIoN",1/((COUNTIFS(B:B,DETALLADOMEDICAMENTOS!$B490,P:P,"MARZO")+(COUNTIFS(B:B,DETALLADOMEDICAMENTOS!$B490,P:P,"ABRIL")))),FALSE)</f>
        <v>6.25E-2</v>
      </c>
    </row>
    <row r="491" spans="1:20">
      <c r="A491" s="108" t="s">
        <v>57</v>
      </c>
      <c r="B491" s="109">
        <v>209</v>
      </c>
      <c r="C491" s="109">
        <v>3013</v>
      </c>
      <c r="D491" s="109" t="s">
        <v>650</v>
      </c>
      <c r="E491" s="109" t="s">
        <v>394</v>
      </c>
      <c r="F491" s="109" t="s">
        <v>19</v>
      </c>
      <c r="G491" s="109" t="s">
        <v>395</v>
      </c>
      <c r="H491" s="109" t="s">
        <v>396</v>
      </c>
      <c r="I491" s="109" t="s">
        <v>397</v>
      </c>
      <c r="J491" s="109" t="s">
        <v>381</v>
      </c>
      <c r="K491" s="110" t="s">
        <v>381</v>
      </c>
      <c r="L491" s="110">
        <v>500</v>
      </c>
      <c r="M491" s="111">
        <v>500</v>
      </c>
      <c r="N491" s="111" t="s">
        <v>653</v>
      </c>
      <c r="O491" s="112">
        <v>43875.609907407408</v>
      </c>
      <c r="P491" s="110" t="s">
        <v>401</v>
      </c>
      <c r="Q491" s="113">
        <f>+IFERROR(IF(E491="DISTRIBUCION",((SUMIFS(M:M,D:D,DETALLADOMEDICAMENTOS!$D491,H:H,DETALLADOMEDICAMENTOS!$H491,P:P,"MARZO")+(SUMIFS(M:M,D:D,DETALLADOMEDICAMENTOS!$D491,H:H,DETALLADOMEDICAMENTOS!$H491,P:P,"ABRIL")))/(SUMIFS(L:L,D:D,DETALLADOMEDICAMENTOS!$D491,H:H,DETALLADOMEDICAMENTOS!$H491,P:P,"MARZO")+(SUMIFS(L:L,D:D,DETALLADOMEDICAMENTOS!$D491,H:H,DETALLADOMEDICAMENTOS!$H491,P:P,"ABRIL")))),(SUMIFS(K:K,D:D,DETALLADOMEDICAMENTOS!$D491,H:H,DETALLADOMEDICAMENTOS!$H491)/(SUMIFS(J:J,D:D,DETALLADOMEDICAMENTOS!$D491,H:H,DETALLADOMEDICAMENTOS!$H491)))),0)</f>
        <v>0.41666666666666669</v>
      </c>
      <c r="R491" s="114">
        <f>IF(DETALLADOMEDICAMENTOS!$E491="DISTRIBUCION",1/((COUNTIFS(B:B,DETALLADOMEDICAMENTOS!$B491,H:H,DETALLADOMEDICAMENTOS!$H491,P:P,"MARZO")+(COUNTIFS(B:B,DETALLADOMEDICAMENTOS!$B491,H:H,DETALLADOMEDICAMENTOS!$H491,P:P,"ABRIL")))),IF(DETALLADOMEDICAMENTOS!$E491="INTEGRAL",1/(COUNTIFS(B:B,DETALLADOMEDICAMENTOS!$B491)),0))</f>
        <v>0.5</v>
      </c>
      <c r="S491" s="111" t="str">
        <f>+IF(OR(DETALLADOMEDICAMENTOS!$P491="MARZO",DETALLADOMEDICAMENTOS!$P491="ABRIL"),IF(DETALLADOMEDICAMENTOS!$Q491=0,"Rojo",IF(AND(DETALLADOMEDICAMENTOS!$Q491&gt;0,DETALLADOMEDICAMENTOS!$Q491&lt;0.99),"Amarillo","Verde")),"")</f>
        <v/>
      </c>
      <c r="T491" s="115">
        <f>IF(DETALLADOMEDICAMENTOS!$E491="DISTRIBUCIoN",1/((COUNTIFS(B:B,DETALLADOMEDICAMENTOS!$B491,P:P,"MARZO")+(COUNTIFS(B:B,DETALLADOMEDICAMENTOS!$B491,P:P,"ABRIL")))),FALSE)</f>
        <v>6.25E-2</v>
      </c>
    </row>
    <row r="492" spans="1:20">
      <c r="A492" s="108" t="s">
        <v>57</v>
      </c>
      <c r="B492" s="109">
        <v>209</v>
      </c>
      <c r="C492" s="109">
        <v>3173</v>
      </c>
      <c r="D492" s="109" t="s">
        <v>650</v>
      </c>
      <c r="E492" s="109" t="s">
        <v>394</v>
      </c>
      <c r="F492" s="109" t="s">
        <v>19</v>
      </c>
      <c r="G492" s="109" t="s">
        <v>422</v>
      </c>
      <c r="H492" s="109" t="s">
        <v>405</v>
      </c>
      <c r="I492" s="109" t="s">
        <v>397</v>
      </c>
      <c r="J492" s="109" t="s">
        <v>381</v>
      </c>
      <c r="K492" s="110" t="s">
        <v>381</v>
      </c>
      <c r="L492" s="110">
        <v>200</v>
      </c>
      <c r="M492" s="111">
        <v>0</v>
      </c>
      <c r="N492" s="111" t="s">
        <v>654</v>
      </c>
      <c r="O492" s="112">
        <v>43879.381053240744</v>
      </c>
      <c r="P492" s="110" t="s">
        <v>401</v>
      </c>
      <c r="Q492" s="113">
        <f>+IFERROR(IF(E492="DISTRIBUCION",((SUMIFS(M:M,D:D,DETALLADOMEDICAMENTOS!$D492,H:H,DETALLADOMEDICAMENTOS!$H492,P:P,"MARZO")+(SUMIFS(M:M,D:D,DETALLADOMEDICAMENTOS!$D492,H:H,DETALLADOMEDICAMENTOS!$H492,P:P,"ABRIL")))/(SUMIFS(L:L,D:D,DETALLADOMEDICAMENTOS!$D492,H:H,DETALLADOMEDICAMENTOS!$H492,P:P,"MARZO")+(SUMIFS(L:L,D:D,DETALLADOMEDICAMENTOS!$D492,H:H,DETALLADOMEDICAMENTOS!$H492,P:P,"ABRIL")))),(SUMIFS(K:K,D:D,DETALLADOMEDICAMENTOS!$D492,H:H,DETALLADOMEDICAMENTOS!$H492)/(SUMIFS(J:J,D:D,DETALLADOMEDICAMENTOS!$D492,H:H,DETALLADOMEDICAMENTOS!$H492)))),0)</f>
        <v>0.23174971031286212</v>
      </c>
      <c r="R492" s="114">
        <f>IF(DETALLADOMEDICAMENTOS!$E492="DISTRIBUCION",1/((COUNTIFS(B:B,DETALLADOMEDICAMENTOS!$B492,H:H,DETALLADOMEDICAMENTOS!$H492,P:P,"MARZO")+(COUNTIFS(B:B,DETALLADOMEDICAMENTOS!$B492,H:H,DETALLADOMEDICAMENTOS!$H492,P:P,"ABRIL")))),IF(DETALLADOMEDICAMENTOS!$E492="INTEGRAL",1/(COUNTIFS(B:B,DETALLADOMEDICAMENTOS!$B492)),0))</f>
        <v>0.16666666666666666</v>
      </c>
      <c r="S492" s="111" t="str">
        <f>+IF(OR(DETALLADOMEDICAMENTOS!$P492="MARZO",DETALLADOMEDICAMENTOS!$P492="ABRIL"),IF(DETALLADOMEDICAMENTOS!$Q492=0,"Rojo",IF(AND(DETALLADOMEDICAMENTOS!$Q492&gt;0,DETALLADOMEDICAMENTOS!$Q492&lt;0.99),"Amarillo","Verde")),"")</f>
        <v/>
      </c>
      <c r="T492" s="115">
        <f>IF(DETALLADOMEDICAMENTOS!$E492="DISTRIBUCIoN",1/((COUNTIFS(B:B,DETALLADOMEDICAMENTOS!$B492,P:P,"MARZO")+(COUNTIFS(B:B,DETALLADOMEDICAMENTOS!$B492,P:P,"ABRIL")))),FALSE)</f>
        <v>6.25E-2</v>
      </c>
    </row>
    <row r="493" spans="1:20">
      <c r="A493" s="108" t="s">
        <v>57</v>
      </c>
      <c r="B493" s="109">
        <v>209</v>
      </c>
      <c r="C493" s="109">
        <v>3245</v>
      </c>
      <c r="D493" s="109" t="s">
        <v>650</v>
      </c>
      <c r="E493" s="109" t="s">
        <v>394</v>
      </c>
      <c r="F493" s="109" t="s">
        <v>19</v>
      </c>
      <c r="G493" s="109" t="s">
        <v>407</v>
      </c>
      <c r="H493" s="109" t="s">
        <v>405</v>
      </c>
      <c r="I493" s="109" t="s">
        <v>397</v>
      </c>
      <c r="J493" s="109" t="s">
        <v>381</v>
      </c>
      <c r="K493" s="110" t="s">
        <v>381</v>
      </c>
      <c r="L493" s="110">
        <v>100</v>
      </c>
      <c r="M493" s="111">
        <v>100</v>
      </c>
      <c r="N493" s="111" t="s">
        <v>655</v>
      </c>
      <c r="O493" s="112">
        <v>43885.61377314815</v>
      </c>
      <c r="P493" s="110" t="s">
        <v>401</v>
      </c>
      <c r="Q493" s="113">
        <f>+IFERROR(IF(E493="DISTRIBUCION",((SUMIFS(M:M,D:D,DETALLADOMEDICAMENTOS!$D493,H:H,DETALLADOMEDICAMENTOS!$H493,P:P,"MARZO")+(SUMIFS(M:M,D:D,DETALLADOMEDICAMENTOS!$D493,H:H,DETALLADOMEDICAMENTOS!$H493,P:P,"ABRIL")))/(SUMIFS(L:L,D:D,DETALLADOMEDICAMENTOS!$D493,H:H,DETALLADOMEDICAMENTOS!$H493,P:P,"MARZO")+(SUMIFS(L:L,D:D,DETALLADOMEDICAMENTOS!$D493,H:H,DETALLADOMEDICAMENTOS!$H493,P:P,"ABRIL")))),(SUMIFS(K:K,D:D,DETALLADOMEDICAMENTOS!$D493,H:H,DETALLADOMEDICAMENTOS!$H493)/(SUMIFS(J:J,D:D,DETALLADOMEDICAMENTOS!$D493,H:H,DETALLADOMEDICAMENTOS!$H493)))),0)</f>
        <v>0.23174971031286212</v>
      </c>
      <c r="R493" s="114">
        <f>IF(DETALLADOMEDICAMENTOS!$E493="DISTRIBUCION",1/((COUNTIFS(B:B,DETALLADOMEDICAMENTOS!$B493,H:H,DETALLADOMEDICAMENTOS!$H493,P:P,"MARZO")+(COUNTIFS(B:B,DETALLADOMEDICAMENTOS!$B493,H:H,DETALLADOMEDICAMENTOS!$H493,P:P,"ABRIL")))),IF(DETALLADOMEDICAMENTOS!$E493="INTEGRAL",1/(COUNTIFS(B:B,DETALLADOMEDICAMENTOS!$B493)),0))</f>
        <v>0.16666666666666666</v>
      </c>
      <c r="S493" s="111" t="str">
        <f>+IF(OR(DETALLADOMEDICAMENTOS!$P493="MARZO",DETALLADOMEDICAMENTOS!$P493="ABRIL"),IF(DETALLADOMEDICAMENTOS!$Q493=0,"Rojo",IF(AND(DETALLADOMEDICAMENTOS!$Q493&gt;0,DETALLADOMEDICAMENTOS!$Q493&lt;0.99),"Amarillo","Verde")),"")</f>
        <v/>
      </c>
      <c r="T493" s="115">
        <f>IF(DETALLADOMEDICAMENTOS!$E493="DISTRIBUCIoN",1/((COUNTIFS(B:B,DETALLADOMEDICAMENTOS!$B493,P:P,"MARZO")+(COUNTIFS(B:B,DETALLADOMEDICAMENTOS!$B493,P:P,"ABRIL")))),FALSE)</f>
        <v>6.25E-2</v>
      </c>
    </row>
    <row r="494" spans="1:20">
      <c r="A494" s="108" t="s">
        <v>57</v>
      </c>
      <c r="B494" s="109">
        <v>209</v>
      </c>
      <c r="C494" s="109">
        <v>3279</v>
      </c>
      <c r="D494" s="109" t="s">
        <v>650</v>
      </c>
      <c r="E494" s="109" t="s">
        <v>394</v>
      </c>
      <c r="F494" s="109" t="s">
        <v>19</v>
      </c>
      <c r="G494" s="109" t="s">
        <v>461</v>
      </c>
      <c r="H494" s="109" t="s">
        <v>409</v>
      </c>
      <c r="I494" s="109" t="s">
        <v>397</v>
      </c>
      <c r="J494" s="109" t="s">
        <v>381</v>
      </c>
      <c r="K494" s="110" t="s">
        <v>381</v>
      </c>
      <c r="L494" s="110">
        <v>30</v>
      </c>
      <c r="M494" s="111">
        <v>0</v>
      </c>
      <c r="N494" s="111" t="s">
        <v>656</v>
      </c>
      <c r="O494" s="112">
        <v>43878.502013888887</v>
      </c>
      <c r="P494" s="110" t="s">
        <v>401</v>
      </c>
      <c r="Q494" s="113">
        <f>+IFERROR(IF(E494="DISTRIBUCION",((SUMIFS(M:M,D:D,DETALLADOMEDICAMENTOS!$D494,H:H,DETALLADOMEDICAMENTOS!$H494,P:P,"MARZO")+(SUMIFS(M:M,D:D,DETALLADOMEDICAMENTOS!$D494,H:H,DETALLADOMEDICAMENTOS!$H494,P:P,"ABRIL")))/(SUMIFS(L:L,D:D,DETALLADOMEDICAMENTOS!$D494,H:H,DETALLADOMEDICAMENTOS!$H494,P:P,"MARZO")+(SUMIFS(L:L,D:D,DETALLADOMEDICAMENTOS!$D494,H:H,DETALLADOMEDICAMENTOS!$H494,P:P,"ABRIL")))),(SUMIFS(K:K,D:D,DETALLADOMEDICAMENTOS!$D494,H:H,DETALLADOMEDICAMENTOS!$H494)/(SUMIFS(J:J,D:D,DETALLADOMEDICAMENTOS!$D494,H:H,DETALLADOMEDICAMENTOS!$H494)))),0)</f>
        <v>0.4891304347826087</v>
      </c>
      <c r="R494" s="114">
        <f>IF(DETALLADOMEDICAMENTOS!$E494="DISTRIBUCION",1/((COUNTIFS(B:B,DETALLADOMEDICAMENTOS!$B494,H:H,DETALLADOMEDICAMENTOS!$H494,P:P,"MARZO")+(COUNTIFS(B:B,DETALLADOMEDICAMENTOS!$B494,H:H,DETALLADOMEDICAMENTOS!$H494,P:P,"ABRIL")))),IF(DETALLADOMEDICAMENTOS!$E494="INTEGRAL",1/(COUNTIFS(B:B,DETALLADOMEDICAMENTOS!$B494)),0))</f>
        <v>0.125</v>
      </c>
      <c r="S494" s="111" t="str">
        <f>+IF(OR(DETALLADOMEDICAMENTOS!$P494="MARZO",DETALLADOMEDICAMENTOS!$P494="ABRIL"),IF(DETALLADOMEDICAMENTOS!$Q494=0,"Rojo",IF(AND(DETALLADOMEDICAMENTOS!$Q494&gt;0,DETALLADOMEDICAMENTOS!$Q494&lt;0.99),"Amarillo","Verde")),"")</f>
        <v/>
      </c>
      <c r="T494" s="115">
        <f>IF(DETALLADOMEDICAMENTOS!$E494="DISTRIBUCIoN",1/((COUNTIFS(B:B,DETALLADOMEDICAMENTOS!$B494,P:P,"MARZO")+(COUNTIFS(B:B,DETALLADOMEDICAMENTOS!$B494,P:P,"ABRIL")))),FALSE)</f>
        <v>6.25E-2</v>
      </c>
    </row>
    <row r="495" spans="1:20">
      <c r="A495" s="108" t="s">
        <v>57</v>
      </c>
      <c r="B495" s="109">
        <v>209</v>
      </c>
      <c r="C495" s="109">
        <v>3424</v>
      </c>
      <c r="D495" s="109" t="s">
        <v>650</v>
      </c>
      <c r="E495" s="109" t="s">
        <v>394</v>
      </c>
      <c r="F495" s="109" t="s">
        <v>19</v>
      </c>
      <c r="G495" s="109" t="s">
        <v>408</v>
      </c>
      <c r="H495" s="109" t="s">
        <v>409</v>
      </c>
      <c r="I495" s="109" t="s">
        <v>397</v>
      </c>
      <c r="J495" s="109" t="s">
        <v>381</v>
      </c>
      <c r="K495" s="110" t="s">
        <v>381</v>
      </c>
      <c r="L495" s="110">
        <v>400</v>
      </c>
      <c r="M495" s="111">
        <v>400</v>
      </c>
      <c r="N495" s="111" t="s">
        <v>653</v>
      </c>
      <c r="O495" s="112">
        <v>43875.609907407408</v>
      </c>
      <c r="P495" s="110" t="s">
        <v>401</v>
      </c>
      <c r="Q495" s="113">
        <f>+IFERROR(IF(E495="DISTRIBUCION",((SUMIFS(M:M,D:D,DETALLADOMEDICAMENTOS!$D495,H:H,DETALLADOMEDICAMENTOS!$H495,P:P,"MARZO")+(SUMIFS(M:M,D:D,DETALLADOMEDICAMENTOS!$D495,H:H,DETALLADOMEDICAMENTOS!$H495,P:P,"ABRIL")))/(SUMIFS(L:L,D:D,DETALLADOMEDICAMENTOS!$D495,H:H,DETALLADOMEDICAMENTOS!$H495,P:P,"MARZO")+(SUMIFS(L:L,D:D,DETALLADOMEDICAMENTOS!$D495,H:H,DETALLADOMEDICAMENTOS!$H495,P:P,"ABRIL")))),(SUMIFS(K:K,D:D,DETALLADOMEDICAMENTOS!$D495,H:H,DETALLADOMEDICAMENTOS!$H495)/(SUMIFS(J:J,D:D,DETALLADOMEDICAMENTOS!$D495,H:H,DETALLADOMEDICAMENTOS!$H495)))),0)</f>
        <v>0.4891304347826087</v>
      </c>
      <c r="R495" s="114">
        <f>IF(DETALLADOMEDICAMENTOS!$E495="DISTRIBUCION",1/((COUNTIFS(B:B,DETALLADOMEDICAMENTOS!$B495,H:H,DETALLADOMEDICAMENTOS!$H495,P:P,"MARZO")+(COUNTIFS(B:B,DETALLADOMEDICAMENTOS!$B495,H:H,DETALLADOMEDICAMENTOS!$H495,P:P,"ABRIL")))),IF(DETALLADOMEDICAMENTOS!$E495="INTEGRAL",1/(COUNTIFS(B:B,DETALLADOMEDICAMENTOS!$B495)),0))</f>
        <v>0.125</v>
      </c>
      <c r="S495" s="111" t="str">
        <f>+IF(OR(DETALLADOMEDICAMENTOS!$P495="MARZO",DETALLADOMEDICAMENTOS!$P495="ABRIL"),IF(DETALLADOMEDICAMENTOS!$Q495=0,"Rojo",IF(AND(DETALLADOMEDICAMENTOS!$Q495&gt;0,DETALLADOMEDICAMENTOS!$Q495&lt;0.99),"Amarillo","Verde")),"")</f>
        <v/>
      </c>
      <c r="T495" s="115">
        <f>IF(DETALLADOMEDICAMENTOS!$E495="DISTRIBUCIoN",1/((COUNTIFS(B:B,DETALLADOMEDICAMENTOS!$B495,P:P,"MARZO")+(COUNTIFS(B:B,DETALLADOMEDICAMENTOS!$B495,P:P,"ABRIL")))),FALSE)</f>
        <v>6.25E-2</v>
      </c>
    </row>
    <row r="496" spans="1:20">
      <c r="A496" s="108" t="s">
        <v>57</v>
      </c>
      <c r="B496" s="109">
        <v>209</v>
      </c>
      <c r="C496" s="109">
        <v>3425</v>
      </c>
      <c r="D496" s="109" t="s">
        <v>650</v>
      </c>
      <c r="E496" s="109" t="s">
        <v>394</v>
      </c>
      <c r="F496" s="109" t="s">
        <v>19</v>
      </c>
      <c r="G496" s="109" t="s">
        <v>410</v>
      </c>
      <c r="H496" s="109" t="s">
        <v>409</v>
      </c>
      <c r="I496" s="109" t="s">
        <v>397</v>
      </c>
      <c r="J496" s="109" t="s">
        <v>381</v>
      </c>
      <c r="K496" s="110" t="s">
        <v>381</v>
      </c>
      <c r="L496" s="110">
        <v>200</v>
      </c>
      <c r="M496" s="111">
        <v>0</v>
      </c>
      <c r="N496" s="111" t="s">
        <v>656</v>
      </c>
      <c r="O496" s="112">
        <v>43889</v>
      </c>
      <c r="P496" s="110" t="s">
        <v>401</v>
      </c>
      <c r="Q496" s="113">
        <f>+IFERROR(IF(E496="DISTRIBUCION",((SUMIFS(M:M,D:D,DETALLADOMEDICAMENTOS!$D496,H:H,DETALLADOMEDICAMENTOS!$H496,P:P,"MARZO")+(SUMIFS(M:M,D:D,DETALLADOMEDICAMENTOS!$D496,H:H,DETALLADOMEDICAMENTOS!$H496,P:P,"ABRIL")))/(SUMIFS(L:L,D:D,DETALLADOMEDICAMENTOS!$D496,H:H,DETALLADOMEDICAMENTOS!$H496,P:P,"MARZO")+(SUMIFS(L:L,D:D,DETALLADOMEDICAMENTOS!$D496,H:H,DETALLADOMEDICAMENTOS!$H496,P:P,"ABRIL")))),(SUMIFS(K:K,D:D,DETALLADOMEDICAMENTOS!$D496,H:H,DETALLADOMEDICAMENTOS!$H496)/(SUMIFS(J:J,D:D,DETALLADOMEDICAMENTOS!$D496,H:H,DETALLADOMEDICAMENTOS!$H496)))),0)</f>
        <v>0.4891304347826087</v>
      </c>
      <c r="R496" s="114">
        <f>IF(DETALLADOMEDICAMENTOS!$E496="DISTRIBUCION",1/((COUNTIFS(B:B,DETALLADOMEDICAMENTOS!$B496,H:H,DETALLADOMEDICAMENTOS!$H496,P:P,"MARZO")+(COUNTIFS(B:B,DETALLADOMEDICAMENTOS!$B496,H:H,DETALLADOMEDICAMENTOS!$H496,P:P,"ABRIL")))),IF(DETALLADOMEDICAMENTOS!$E496="INTEGRAL",1/(COUNTIFS(B:B,DETALLADOMEDICAMENTOS!$B496)),0))</f>
        <v>0.125</v>
      </c>
      <c r="S496" s="111" t="str">
        <f>+IF(OR(DETALLADOMEDICAMENTOS!$P496="MARZO",DETALLADOMEDICAMENTOS!$P496="ABRIL"),IF(DETALLADOMEDICAMENTOS!$Q496=0,"Rojo",IF(AND(DETALLADOMEDICAMENTOS!$Q496&gt;0,DETALLADOMEDICAMENTOS!$Q496&lt;0.99),"Amarillo","Verde")),"")</f>
        <v/>
      </c>
      <c r="T496" s="115">
        <f>IF(DETALLADOMEDICAMENTOS!$E496="DISTRIBUCIoN",1/((COUNTIFS(B:B,DETALLADOMEDICAMENTOS!$B496,P:P,"MARZO")+(COUNTIFS(B:B,DETALLADOMEDICAMENTOS!$B496,P:P,"ABRIL")))),FALSE)</f>
        <v>6.25E-2</v>
      </c>
    </row>
    <row r="497" spans="1:20">
      <c r="A497" s="108" t="s">
        <v>57</v>
      </c>
      <c r="B497" s="109">
        <v>209</v>
      </c>
      <c r="C497" s="109">
        <v>3426</v>
      </c>
      <c r="D497" s="109" t="s">
        <v>650</v>
      </c>
      <c r="E497" s="109" t="s">
        <v>394</v>
      </c>
      <c r="F497" s="109" t="s">
        <v>19</v>
      </c>
      <c r="G497" s="109" t="s">
        <v>412</v>
      </c>
      <c r="H497" s="109" t="s">
        <v>409</v>
      </c>
      <c r="I497" s="109" t="s">
        <v>397</v>
      </c>
      <c r="J497" s="109" t="s">
        <v>381</v>
      </c>
      <c r="K497" s="110" t="s">
        <v>381</v>
      </c>
      <c r="L497" s="110">
        <v>500</v>
      </c>
      <c r="M497" s="111">
        <v>500</v>
      </c>
      <c r="N497" s="111" t="s">
        <v>653</v>
      </c>
      <c r="O497" s="112">
        <v>43875.609907407408</v>
      </c>
      <c r="P497" s="110" t="s">
        <v>401</v>
      </c>
      <c r="Q497" s="113">
        <f>+IFERROR(IF(E497="DISTRIBUCION",((SUMIFS(M:M,D:D,DETALLADOMEDICAMENTOS!$D497,H:H,DETALLADOMEDICAMENTOS!$H497,P:P,"MARZO")+(SUMIFS(M:M,D:D,DETALLADOMEDICAMENTOS!$D497,H:H,DETALLADOMEDICAMENTOS!$H497,P:P,"ABRIL")))/(SUMIFS(L:L,D:D,DETALLADOMEDICAMENTOS!$D497,H:H,DETALLADOMEDICAMENTOS!$H497,P:P,"MARZO")+(SUMIFS(L:L,D:D,DETALLADOMEDICAMENTOS!$D497,H:H,DETALLADOMEDICAMENTOS!$H497,P:P,"ABRIL")))),(SUMIFS(K:K,D:D,DETALLADOMEDICAMENTOS!$D497,H:H,DETALLADOMEDICAMENTOS!$H497)/(SUMIFS(J:J,D:D,DETALLADOMEDICAMENTOS!$D497,H:H,DETALLADOMEDICAMENTOS!$H497)))),0)</f>
        <v>0.4891304347826087</v>
      </c>
      <c r="R497" s="114">
        <f>IF(DETALLADOMEDICAMENTOS!$E497="DISTRIBUCION",1/((COUNTIFS(B:B,DETALLADOMEDICAMENTOS!$B497,H:H,DETALLADOMEDICAMENTOS!$H497,P:P,"MARZO")+(COUNTIFS(B:B,DETALLADOMEDICAMENTOS!$B497,H:H,DETALLADOMEDICAMENTOS!$H497,P:P,"ABRIL")))),IF(DETALLADOMEDICAMENTOS!$E497="INTEGRAL",1/(COUNTIFS(B:B,DETALLADOMEDICAMENTOS!$B497)),0))</f>
        <v>0.125</v>
      </c>
      <c r="S497" s="111" t="str">
        <f>+IF(OR(DETALLADOMEDICAMENTOS!$P497="MARZO",DETALLADOMEDICAMENTOS!$P497="ABRIL"),IF(DETALLADOMEDICAMENTOS!$Q497=0,"Rojo",IF(AND(DETALLADOMEDICAMENTOS!$Q497&gt;0,DETALLADOMEDICAMENTOS!$Q497&lt;0.99),"Amarillo","Verde")),"")</f>
        <v/>
      </c>
      <c r="T497" s="115">
        <f>IF(DETALLADOMEDICAMENTOS!$E497="DISTRIBUCIoN",1/((COUNTIFS(B:B,DETALLADOMEDICAMENTOS!$B497,P:P,"MARZO")+(COUNTIFS(B:B,DETALLADOMEDICAMENTOS!$B497,P:P,"ABRIL")))),FALSE)</f>
        <v>6.25E-2</v>
      </c>
    </row>
    <row r="498" spans="1:20">
      <c r="A498" s="108" t="s">
        <v>57</v>
      </c>
      <c r="B498" s="109">
        <v>209</v>
      </c>
      <c r="C498" s="109">
        <v>3498</v>
      </c>
      <c r="D498" s="109" t="s">
        <v>650</v>
      </c>
      <c r="E498" s="109" t="s">
        <v>394</v>
      </c>
      <c r="F498" s="109" t="s">
        <v>19</v>
      </c>
      <c r="G498" s="109" t="s">
        <v>415</v>
      </c>
      <c r="H498" s="109" t="s">
        <v>405</v>
      </c>
      <c r="I498" s="109" t="s">
        <v>397</v>
      </c>
      <c r="J498" s="109" t="s">
        <v>381</v>
      </c>
      <c r="K498" s="110" t="s">
        <v>381</v>
      </c>
      <c r="L498" s="110">
        <v>300</v>
      </c>
      <c r="M498" s="111">
        <v>300</v>
      </c>
      <c r="N498" s="111" t="s">
        <v>653</v>
      </c>
      <c r="O498" s="112">
        <v>43875.609907407408</v>
      </c>
      <c r="P498" s="110" t="s">
        <v>401</v>
      </c>
      <c r="Q498" s="113">
        <f>+IFERROR(IF(E498="DISTRIBUCION",((SUMIFS(M:M,D:D,DETALLADOMEDICAMENTOS!$D498,H:H,DETALLADOMEDICAMENTOS!$H498,P:P,"MARZO")+(SUMIFS(M:M,D:D,DETALLADOMEDICAMENTOS!$D498,H:H,DETALLADOMEDICAMENTOS!$H498,P:P,"ABRIL")))/(SUMIFS(L:L,D:D,DETALLADOMEDICAMENTOS!$D498,H:H,DETALLADOMEDICAMENTOS!$H498,P:P,"MARZO")+(SUMIFS(L:L,D:D,DETALLADOMEDICAMENTOS!$D498,H:H,DETALLADOMEDICAMENTOS!$H498,P:P,"ABRIL")))),(SUMIFS(K:K,D:D,DETALLADOMEDICAMENTOS!$D498,H:H,DETALLADOMEDICAMENTOS!$H498)/(SUMIFS(J:J,D:D,DETALLADOMEDICAMENTOS!$D498,H:H,DETALLADOMEDICAMENTOS!$H498)))),0)</f>
        <v>0.23174971031286212</v>
      </c>
      <c r="R498" s="114">
        <f>IF(DETALLADOMEDICAMENTOS!$E498="DISTRIBUCION",1/((COUNTIFS(B:B,DETALLADOMEDICAMENTOS!$B498,H:H,DETALLADOMEDICAMENTOS!$H498,P:P,"MARZO")+(COUNTIFS(B:B,DETALLADOMEDICAMENTOS!$B498,H:H,DETALLADOMEDICAMENTOS!$H498,P:P,"ABRIL")))),IF(DETALLADOMEDICAMENTOS!$E498="INTEGRAL",1/(COUNTIFS(B:B,DETALLADOMEDICAMENTOS!$B498)),0))</f>
        <v>0.16666666666666666</v>
      </c>
      <c r="S498" s="111" t="str">
        <f>+IF(OR(DETALLADOMEDICAMENTOS!$P498="MARZO",DETALLADOMEDICAMENTOS!$P498="ABRIL"),IF(DETALLADOMEDICAMENTOS!$Q498=0,"Rojo",IF(AND(DETALLADOMEDICAMENTOS!$Q498&gt;0,DETALLADOMEDICAMENTOS!$Q498&lt;0.99),"Amarillo","Verde")),"")</f>
        <v/>
      </c>
      <c r="T498" s="115">
        <f>IF(DETALLADOMEDICAMENTOS!$E498="DISTRIBUCIoN",1/((COUNTIFS(B:B,DETALLADOMEDICAMENTOS!$B498,P:P,"MARZO")+(COUNTIFS(B:B,DETALLADOMEDICAMENTOS!$B498,P:P,"ABRIL")))),FALSE)</f>
        <v>6.25E-2</v>
      </c>
    </row>
    <row r="499" spans="1:20">
      <c r="A499" s="108" t="s">
        <v>57</v>
      </c>
      <c r="B499" s="109">
        <v>217</v>
      </c>
      <c r="C499" s="109">
        <v>3013</v>
      </c>
      <c r="D499" s="109" t="s">
        <v>657</v>
      </c>
      <c r="E499" s="109" t="s">
        <v>394</v>
      </c>
      <c r="F499" s="109" t="s">
        <v>19</v>
      </c>
      <c r="G499" s="109" t="s">
        <v>395</v>
      </c>
      <c r="H499" s="109" t="s">
        <v>396</v>
      </c>
      <c r="I499" s="109" t="s">
        <v>397</v>
      </c>
      <c r="J499" s="109" t="s">
        <v>381</v>
      </c>
      <c r="K499" s="110" t="s">
        <v>381</v>
      </c>
      <c r="L499" s="110">
        <v>2000</v>
      </c>
      <c r="M499" s="111">
        <v>2000</v>
      </c>
      <c r="N499" s="111" t="s">
        <v>658</v>
      </c>
      <c r="O499" s="112">
        <v>43909.612407407411</v>
      </c>
      <c r="P499" s="110" t="s">
        <v>399</v>
      </c>
      <c r="Q499" s="113">
        <f>+IFERROR(IF(E499="DISTRIBUCION",((SUMIFS(M:M,D:D,DETALLADOMEDICAMENTOS!$D499,H:H,DETALLADOMEDICAMENTOS!$H499,P:P,"MARZO")+(SUMIFS(M:M,D:D,DETALLADOMEDICAMENTOS!$D499,H:H,DETALLADOMEDICAMENTOS!$H499,P:P,"ABRIL")))/(SUMIFS(L:L,D:D,DETALLADOMEDICAMENTOS!$D499,H:H,DETALLADOMEDICAMENTOS!$H499,P:P,"MARZO")+(SUMIFS(L:L,D:D,DETALLADOMEDICAMENTOS!$D499,H:H,DETALLADOMEDICAMENTOS!$H499,P:P,"ABRIL")))),(SUMIFS(K:K,D:D,DETALLADOMEDICAMENTOS!$D499,H:H,DETALLADOMEDICAMENTOS!$H499)/(SUMIFS(J:J,D:D,DETALLADOMEDICAMENTOS!$D499,H:H,DETALLADOMEDICAMENTOS!$H499)))),0)</f>
        <v>0.52631578947368418</v>
      </c>
      <c r="R499" s="114">
        <f>IF(DETALLADOMEDICAMENTOS!$E499="DISTRIBUCION",1/((COUNTIFS(B:B,DETALLADOMEDICAMENTOS!$B499,H:H,DETALLADOMEDICAMENTOS!$H499,P:P,"MARZO")+(COUNTIFS(B:B,DETALLADOMEDICAMENTOS!$B499,H:H,DETALLADOMEDICAMENTOS!$H499,P:P,"ABRIL")))),IF(DETALLADOMEDICAMENTOS!$E499="INTEGRAL",1/(COUNTIFS(B:B,DETALLADOMEDICAMENTOS!$B499)),0))</f>
        <v>0.5</v>
      </c>
      <c r="S499" s="111" t="str">
        <f>+IF(OR(DETALLADOMEDICAMENTOS!$P499="MARZO",DETALLADOMEDICAMENTOS!$P499="ABRIL"),IF(DETALLADOMEDICAMENTOS!$Q499=0,"Rojo",IF(AND(DETALLADOMEDICAMENTOS!$Q499&gt;0,DETALLADOMEDICAMENTOS!$Q499&lt;0.99),"Amarillo","Verde")),"")</f>
        <v>Amarillo</v>
      </c>
      <c r="T499" s="115">
        <f>IF(DETALLADOMEDICAMENTOS!$E499="DISTRIBUCIoN",1/((COUNTIFS(B:B,DETALLADOMEDICAMENTOS!$B499,P:P,"MARZO")+(COUNTIFS(B:B,DETALLADOMEDICAMENTOS!$B499,P:P,"ABRIL")))),FALSE)</f>
        <v>6.6666666666666666E-2</v>
      </c>
    </row>
    <row r="500" spans="1:20">
      <c r="A500" s="108" t="s">
        <v>57</v>
      </c>
      <c r="B500" s="109">
        <v>217</v>
      </c>
      <c r="C500" s="109">
        <v>3424</v>
      </c>
      <c r="D500" s="109" t="s">
        <v>657</v>
      </c>
      <c r="E500" s="109" t="s">
        <v>394</v>
      </c>
      <c r="F500" s="109" t="s">
        <v>19</v>
      </c>
      <c r="G500" s="109" t="s">
        <v>408</v>
      </c>
      <c r="H500" s="109" t="s">
        <v>409</v>
      </c>
      <c r="I500" s="109" t="s">
        <v>397</v>
      </c>
      <c r="J500" s="109" t="s">
        <v>381</v>
      </c>
      <c r="K500" s="110" t="s">
        <v>381</v>
      </c>
      <c r="L500" s="110">
        <v>1500</v>
      </c>
      <c r="M500" s="111">
        <v>700</v>
      </c>
      <c r="N500" s="111" t="s">
        <v>659</v>
      </c>
      <c r="O500" s="112">
        <v>43909.612407407411</v>
      </c>
      <c r="P500" s="110" t="s">
        <v>399</v>
      </c>
      <c r="Q500" s="113">
        <f>+IFERROR(IF(E500="DISTRIBUCION",((SUMIFS(M:M,D:D,DETALLADOMEDICAMENTOS!$D500,H:H,DETALLADOMEDICAMENTOS!$H500,P:P,"MARZO")+(SUMIFS(M:M,D:D,DETALLADOMEDICAMENTOS!$D500,H:H,DETALLADOMEDICAMENTOS!$H500,P:P,"ABRIL")))/(SUMIFS(L:L,D:D,DETALLADOMEDICAMENTOS!$D500,H:H,DETALLADOMEDICAMENTOS!$H500,P:P,"MARZO")+(SUMIFS(L:L,D:D,DETALLADOMEDICAMENTOS!$D500,H:H,DETALLADOMEDICAMENTOS!$H500,P:P,"ABRIL")))),(SUMIFS(K:K,D:D,DETALLADOMEDICAMENTOS!$D500,H:H,DETALLADOMEDICAMENTOS!$H500)/(SUMIFS(J:J,D:D,DETALLADOMEDICAMENTOS!$D500,H:H,DETALLADOMEDICAMENTOS!$H500)))),0)</f>
        <v>0.35416666666666669</v>
      </c>
      <c r="R500" s="114">
        <f>IF(DETALLADOMEDICAMENTOS!$E500="DISTRIBUCION",1/((COUNTIFS(B:B,DETALLADOMEDICAMENTOS!$B500,H:H,DETALLADOMEDICAMENTOS!$H500,P:P,"MARZO")+(COUNTIFS(B:B,DETALLADOMEDICAMENTOS!$B500,H:H,DETALLADOMEDICAMENTOS!$H500,P:P,"ABRIL")))),IF(DETALLADOMEDICAMENTOS!$E500="INTEGRAL",1/(COUNTIFS(B:B,DETALLADOMEDICAMENTOS!$B500)),0))</f>
        <v>0.14285714285714285</v>
      </c>
      <c r="S500" s="111" t="str">
        <f>+IF(OR(DETALLADOMEDICAMENTOS!$P500="MARZO",DETALLADOMEDICAMENTOS!$P500="ABRIL"),IF(DETALLADOMEDICAMENTOS!$Q500=0,"Rojo",IF(AND(DETALLADOMEDICAMENTOS!$Q500&gt;0,DETALLADOMEDICAMENTOS!$Q500&lt;0.99),"Amarillo","Verde")),"")</f>
        <v>Amarillo</v>
      </c>
      <c r="T500" s="115">
        <f>IF(DETALLADOMEDICAMENTOS!$E500="DISTRIBUCIoN",1/((COUNTIFS(B:B,DETALLADOMEDICAMENTOS!$B500,P:P,"MARZO")+(COUNTIFS(B:B,DETALLADOMEDICAMENTOS!$B500,P:P,"ABRIL")))),FALSE)</f>
        <v>6.6666666666666666E-2</v>
      </c>
    </row>
    <row r="501" spans="1:20">
      <c r="A501" s="108" t="s">
        <v>57</v>
      </c>
      <c r="B501" s="109">
        <v>217</v>
      </c>
      <c r="C501" s="109">
        <v>3425</v>
      </c>
      <c r="D501" s="109" t="s">
        <v>657</v>
      </c>
      <c r="E501" s="109" t="s">
        <v>394</v>
      </c>
      <c r="F501" s="109" t="s">
        <v>19</v>
      </c>
      <c r="G501" s="109" t="s">
        <v>410</v>
      </c>
      <c r="H501" s="109" t="s">
        <v>409</v>
      </c>
      <c r="I501" s="109" t="s">
        <v>397</v>
      </c>
      <c r="J501" s="109" t="s">
        <v>381</v>
      </c>
      <c r="K501" s="110" t="s">
        <v>381</v>
      </c>
      <c r="L501" s="110">
        <v>400</v>
      </c>
      <c r="M501" s="111">
        <v>0</v>
      </c>
      <c r="N501" s="111" t="s">
        <v>583</v>
      </c>
      <c r="O501" s="112" t="s">
        <v>583</v>
      </c>
      <c r="P501" s="110" t="s">
        <v>381</v>
      </c>
      <c r="Q501" s="113">
        <f>+IFERROR(IF(E501="DISTRIBUCION",((SUMIFS(M:M,D:D,DETALLADOMEDICAMENTOS!$D501,H:H,DETALLADOMEDICAMENTOS!$H501,P:P,"MARZO")+(SUMIFS(M:M,D:D,DETALLADOMEDICAMENTOS!$D501,H:H,DETALLADOMEDICAMENTOS!$H501,P:P,"ABRIL")))/(SUMIFS(L:L,D:D,DETALLADOMEDICAMENTOS!$D501,H:H,DETALLADOMEDICAMENTOS!$H501,P:P,"MARZO")+(SUMIFS(L:L,D:D,DETALLADOMEDICAMENTOS!$D501,H:H,DETALLADOMEDICAMENTOS!$H501,P:P,"ABRIL")))),(SUMIFS(K:K,D:D,DETALLADOMEDICAMENTOS!$D501,H:H,DETALLADOMEDICAMENTOS!$H501)/(SUMIFS(J:J,D:D,DETALLADOMEDICAMENTOS!$D501,H:H,DETALLADOMEDICAMENTOS!$H501)))),0)</f>
        <v>0.35416666666666669</v>
      </c>
      <c r="R501" s="114">
        <f>IF(DETALLADOMEDICAMENTOS!$E501="DISTRIBUCION",1/((COUNTIFS(B:B,DETALLADOMEDICAMENTOS!$B501,H:H,DETALLADOMEDICAMENTOS!$H501,P:P,"MARZO")+(COUNTIFS(B:B,DETALLADOMEDICAMENTOS!$B501,H:H,DETALLADOMEDICAMENTOS!$H501,P:P,"ABRIL")))),IF(DETALLADOMEDICAMENTOS!$E501="INTEGRAL",1/(COUNTIFS(B:B,DETALLADOMEDICAMENTOS!$B501)),0))</f>
        <v>0.14285714285714285</v>
      </c>
      <c r="S501" s="111" t="str">
        <f>+IF(OR(DETALLADOMEDICAMENTOS!$P501="MARZO",DETALLADOMEDICAMENTOS!$P501="ABRIL"),IF(DETALLADOMEDICAMENTOS!$Q501=0,"Rojo",IF(AND(DETALLADOMEDICAMENTOS!$Q501&gt;0,DETALLADOMEDICAMENTOS!$Q501&lt;0.99),"Amarillo","Verde")),"")</f>
        <v/>
      </c>
      <c r="T501" s="115">
        <f>IF(DETALLADOMEDICAMENTOS!$E501="DISTRIBUCIoN",1/((COUNTIFS(B:B,DETALLADOMEDICAMENTOS!$B501,P:P,"MARZO")+(COUNTIFS(B:B,DETALLADOMEDICAMENTOS!$B501,P:P,"ABRIL")))),FALSE)</f>
        <v>6.6666666666666666E-2</v>
      </c>
    </row>
    <row r="502" spans="1:20">
      <c r="A502" s="108" t="s">
        <v>57</v>
      </c>
      <c r="B502" s="109">
        <v>217</v>
      </c>
      <c r="C502" s="109">
        <v>3563</v>
      </c>
      <c r="D502" s="109" t="s">
        <v>657</v>
      </c>
      <c r="E502" s="109" t="s">
        <v>394</v>
      </c>
      <c r="F502" s="109" t="s">
        <v>19</v>
      </c>
      <c r="G502" s="109" t="s">
        <v>413</v>
      </c>
      <c r="H502" s="109" t="s">
        <v>409</v>
      </c>
      <c r="I502" s="109" t="s">
        <v>397</v>
      </c>
      <c r="J502" s="109" t="s">
        <v>381</v>
      </c>
      <c r="K502" s="110" t="s">
        <v>381</v>
      </c>
      <c r="L502" s="110">
        <v>1000</v>
      </c>
      <c r="M502" s="111">
        <v>1000</v>
      </c>
      <c r="N502" s="111" t="s">
        <v>660</v>
      </c>
      <c r="O502" s="112">
        <v>43910.281180555554</v>
      </c>
      <c r="P502" s="110" t="s">
        <v>399</v>
      </c>
      <c r="Q502" s="113">
        <f>+IFERROR(IF(E502="DISTRIBUCION",((SUMIFS(M:M,D:D,DETALLADOMEDICAMENTOS!$D502,H:H,DETALLADOMEDICAMENTOS!$H502,P:P,"MARZO")+(SUMIFS(M:M,D:D,DETALLADOMEDICAMENTOS!$D502,H:H,DETALLADOMEDICAMENTOS!$H502,P:P,"ABRIL")))/(SUMIFS(L:L,D:D,DETALLADOMEDICAMENTOS!$D502,H:H,DETALLADOMEDICAMENTOS!$H502,P:P,"MARZO")+(SUMIFS(L:L,D:D,DETALLADOMEDICAMENTOS!$D502,H:H,DETALLADOMEDICAMENTOS!$H502,P:P,"ABRIL")))),(SUMIFS(K:K,D:D,DETALLADOMEDICAMENTOS!$D502,H:H,DETALLADOMEDICAMENTOS!$H502)/(SUMIFS(J:J,D:D,DETALLADOMEDICAMENTOS!$D502,H:H,DETALLADOMEDICAMENTOS!$H502)))),0)</f>
        <v>0.35416666666666669</v>
      </c>
      <c r="R502" s="114">
        <f>IF(DETALLADOMEDICAMENTOS!$E502="DISTRIBUCION",1/((COUNTIFS(B:B,DETALLADOMEDICAMENTOS!$B502,H:H,DETALLADOMEDICAMENTOS!$H502,P:P,"MARZO")+(COUNTIFS(B:B,DETALLADOMEDICAMENTOS!$B502,H:H,DETALLADOMEDICAMENTOS!$H502,P:P,"ABRIL")))),IF(DETALLADOMEDICAMENTOS!$E502="INTEGRAL",1/(COUNTIFS(B:B,DETALLADOMEDICAMENTOS!$B502)),0))</f>
        <v>0.14285714285714285</v>
      </c>
      <c r="S502" s="111" t="str">
        <f>+IF(OR(DETALLADOMEDICAMENTOS!$P502="MARZO",DETALLADOMEDICAMENTOS!$P502="ABRIL"),IF(DETALLADOMEDICAMENTOS!$Q502=0,"Rojo",IF(AND(DETALLADOMEDICAMENTOS!$Q502&gt;0,DETALLADOMEDICAMENTOS!$Q502&lt;0.99),"Amarillo","Verde")),"")</f>
        <v>Amarillo</v>
      </c>
      <c r="T502" s="115">
        <f>IF(DETALLADOMEDICAMENTOS!$E502="DISTRIBUCIoN",1/((COUNTIFS(B:B,DETALLADOMEDICAMENTOS!$B502,P:P,"MARZO")+(COUNTIFS(B:B,DETALLADOMEDICAMENTOS!$B502,P:P,"ABRIL")))),FALSE)</f>
        <v>6.6666666666666666E-2</v>
      </c>
    </row>
    <row r="503" spans="1:20">
      <c r="A503" s="108" t="s">
        <v>57</v>
      </c>
      <c r="B503" s="109">
        <v>217</v>
      </c>
      <c r="C503" s="109">
        <v>3563</v>
      </c>
      <c r="D503" s="109" t="s">
        <v>657</v>
      </c>
      <c r="E503" s="109" t="s">
        <v>394</v>
      </c>
      <c r="F503" s="109" t="s">
        <v>19</v>
      </c>
      <c r="G503" s="109" t="s">
        <v>413</v>
      </c>
      <c r="H503" s="109" t="s">
        <v>409</v>
      </c>
      <c r="I503" s="109" t="s">
        <v>397</v>
      </c>
      <c r="J503" s="109" t="s">
        <v>381</v>
      </c>
      <c r="K503" s="110" t="s">
        <v>381</v>
      </c>
      <c r="L503" s="110">
        <v>1000</v>
      </c>
      <c r="M503" s="111">
        <v>1000</v>
      </c>
      <c r="N503" s="111" t="s">
        <v>661</v>
      </c>
      <c r="O503" s="112">
        <v>43889</v>
      </c>
      <c r="P503" s="110" t="s">
        <v>401</v>
      </c>
      <c r="Q503" s="113">
        <f>+IFERROR(IF(E503="DISTRIBUCION",((SUMIFS(M:M,D:D,DETALLADOMEDICAMENTOS!$D503,H:H,DETALLADOMEDICAMENTOS!$H503,P:P,"MARZO")+(SUMIFS(M:M,D:D,DETALLADOMEDICAMENTOS!$D503,H:H,DETALLADOMEDICAMENTOS!$H503,P:P,"ABRIL")))/(SUMIFS(L:L,D:D,DETALLADOMEDICAMENTOS!$D503,H:H,DETALLADOMEDICAMENTOS!$H503,P:P,"MARZO")+(SUMIFS(L:L,D:D,DETALLADOMEDICAMENTOS!$D503,H:H,DETALLADOMEDICAMENTOS!$H503,P:P,"ABRIL")))),(SUMIFS(K:K,D:D,DETALLADOMEDICAMENTOS!$D503,H:H,DETALLADOMEDICAMENTOS!$H503)/(SUMIFS(J:J,D:D,DETALLADOMEDICAMENTOS!$D503,H:H,DETALLADOMEDICAMENTOS!$H503)))),0)</f>
        <v>0.35416666666666669</v>
      </c>
      <c r="R503" s="114">
        <f>IF(DETALLADOMEDICAMENTOS!$E503="DISTRIBUCION",1/((COUNTIFS(B:B,DETALLADOMEDICAMENTOS!$B503,H:H,DETALLADOMEDICAMENTOS!$H503,P:P,"MARZO")+(COUNTIFS(B:B,DETALLADOMEDICAMENTOS!$B503,H:H,DETALLADOMEDICAMENTOS!$H503,P:P,"ABRIL")))),IF(DETALLADOMEDICAMENTOS!$E503="INTEGRAL",1/(COUNTIFS(B:B,DETALLADOMEDICAMENTOS!$B503)),0))</f>
        <v>0.14285714285714285</v>
      </c>
      <c r="S503" s="111" t="str">
        <f>+IF(OR(DETALLADOMEDICAMENTOS!$P503="MARZO",DETALLADOMEDICAMENTOS!$P503="ABRIL"),IF(DETALLADOMEDICAMENTOS!$Q503=0,"Rojo",IF(AND(DETALLADOMEDICAMENTOS!$Q503&gt;0,DETALLADOMEDICAMENTOS!$Q503&lt;0.99),"Amarillo","Verde")),"")</f>
        <v/>
      </c>
      <c r="T503" s="115">
        <f>IF(DETALLADOMEDICAMENTOS!$E503="DISTRIBUCIoN",1/((COUNTIFS(B:B,DETALLADOMEDICAMENTOS!$B503,P:P,"MARZO")+(COUNTIFS(B:B,DETALLADOMEDICAMENTOS!$B503,P:P,"ABRIL")))),FALSE)</f>
        <v>6.6666666666666666E-2</v>
      </c>
    </row>
    <row r="504" spans="1:20">
      <c r="A504" s="108" t="s">
        <v>57</v>
      </c>
      <c r="B504" s="109">
        <v>217</v>
      </c>
      <c r="C504" s="109">
        <v>3013</v>
      </c>
      <c r="D504" s="109" t="s">
        <v>657</v>
      </c>
      <c r="E504" s="109" t="s">
        <v>394</v>
      </c>
      <c r="F504" s="109" t="s">
        <v>19</v>
      </c>
      <c r="G504" s="109" t="s">
        <v>395</v>
      </c>
      <c r="H504" s="109" t="s">
        <v>396</v>
      </c>
      <c r="I504" s="109" t="s">
        <v>397</v>
      </c>
      <c r="J504" s="109" t="s">
        <v>381</v>
      </c>
      <c r="K504" s="110" t="s">
        <v>381</v>
      </c>
      <c r="L504" s="110">
        <v>2000</v>
      </c>
      <c r="M504" s="111">
        <v>2000</v>
      </c>
      <c r="N504" s="111" t="s">
        <v>662</v>
      </c>
      <c r="O504" s="112">
        <v>43861</v>
      </c>
      <c r="P504" s="110" t="s">
        <v>403</v>
      </c>
      <c r="Q504" s="113">
        <f>+IFERROR(IF(E504="DISTRIBUCION",((SUMIFS(M:M,D:D,DETALLADOMEDICAMENTOS!$D504,H:H,DETALLADOMEDICAMENTOS!$H504,P:P,"MARZO")+(SUMIFS(M:M,D:D,DETALLADOMEDICAMENTOS!$D504,H:H,DETALLADOMEDICAMENTOS!$H504,P:P,"ABRIL")))/(SUMIFS(L:L,D:D,DETALLADOMEDICAMENTOS!$D504,H:H,DETALLADOMEDICAMENTOS!$H504,P:P,"MARZO")+(SUMIFS(L:L,D:D,DETALLADOMEDICAMENTOS!$D504,H:H,DETALLADOMEDICAMENTOS!$H504,P:P,"ABRIL")))),(SUMIFS(K:K,D:D,DETALLADOMEDICAMENTOS!$D504,H:H,DETALLADOMEDICAMENTOS!$H504)/(SUMIFS(J:J,D:D,DETALLADOMEDICAMENTOS!$D504,H:H,DETALLADOMEDICAMENTOS!$H504)))),0)</f>
        <v>0.52631578947368418</v>
      </c>
      <c r="R504" s="114">
        <f>IF(DETALLADOMEDICAMENTOS!$E504="DISTRIBUCION",1/((COUNTIFS(B:B,DETALLADOMEDICAMENTOS!$B504,H:H,DETALLADOMEDICAMENTOS!$H504,P:P,"MARZO")+(COUNTIFS(B:B,DETALLADOMEDICAMENTOS!$B504,H:H,DETALLADOMEDICAMENTOS!$H504,P:P,"ABRIL")))),IF(DETALLADOMEDICAMENTOS!$E504="INTEGRAL",1/(COUNTIFS(B:B,DETALLADOMEDICAMENTOS!$B504)),0))</f>
        <v>0.5</v>
      </c>
      <c r="S504" s="111" t="str">
        <f>+IF(OR(DETALLADOMEDICAMENTOS!$P504="MARZO",DETALLADOMEDICAMENTOS!$P504="ABRIL"),IF(DETALLADOMEDICAMENTOS!$Q504=0,"Rojo",IF(AND(DETALLADOMEDICAMENTOS!$Q504&gt;0,DETALLADOMEDICAMENTOS!$Q504&lt;0.99),"Amarillo","Verde")),"")</f>
        <v/>
      </c>
      <c r="T504" s="115">
        <f>IF(DETALLADOMEDICAMENTOS!$E504="DISTRIBUCIoN",1/((COUNTIFS(B:B,DETALLADOMEDICAMENTOS!$B504,P:P,"MARZO")+(COUNTIFS(B:B,DETALLADOMEDICAMENTOS!$B504,P:P,"ABRIL")))),FALSE)</f>
        <v>6.6666666666666666E-2</v>
      </c>
    </row>
    <row r="505" spans="1:20">
      <c r="A505" s="108" t="s">
        <v>57</v>
      </c>
      <c r="B505" s="109">
        <v>217</v>
      </c>
      <c r="C505" s="109">
        <v>3173</v>
      </c>
      <c r="D505" s="109" t="s">
        <v>657</v>
      </c>
      <c r="E505" s="109" t="s">
        <v>394</v>
      </c>
      <c r="F505" s="109" t="s">
        <v>19</v>
      </c>
      <c r="G505" s="109" t="s">
        <v>422</v>
      </c>
      <c r="H505" s="109" t="s">
        <v>405</v>
      </c>
      <c r="I505" s="109" t="s">
        <v>397</v>
      </c>
      <c r="J505" s="109" t="s">
        <v>381</v>
      </c>
      <c r="K505" s="110" t="s">
        <v>381</v>
      </c>
      <c r="L505" s="110">
        <v>1000</v>
      </c>
      <c r="M505" s="111">
        <v>1000</v>
      </c>
      <c r="N505" s="111" t="s">
        <v>663</v>
      </c>
      <c r="O505" s="112">
        <v>43861</v>
      </c>
      <c r="P505" s="110" t="s">
        <v>403</v>
      </c>
      <c r="Q505" s="113">
        <f>+IFERROR(IF(E505="DISTRIBUCION",((SUMIFS(M:M,D:D,DETALLADOMEDICAMENTOS!$D505,H:H,DETALLADOMEDICAMENTOS!$H505,P:P,"MARZO")+(SUMIFS(M:M,D:D,DETALLADOMEDICAMENTOS!$D505,H:H,DETALLADOMEDICAMENTOS!$H505,P:P,"ABRIL")))/(SUMIFS(L:L,D:D,DETALLADOMEDICAMENTOS!$D505,H:H,DETALLADOMEDICAMENTOS!$H505,P:P,"MARZO")+(SUMIFS(L:L,D:D,DETALLADOMEDICAMENTOS!$D505,H:H,DETALLADOMEDICAMENTOS!$H505,P:P,"ABRIL")))),(SUMIFS(K:K,D:D,DETALLADOMEDICAMENTOS!$D505,H:H,DETALLADOMEDICAMENTOS!$H505)/(SUMIFS(J:J,D:D,DETALLADOMEDICAMENTOS!$D505,H:H,DETALLADOMEDICAMENTOS!$H505)))),0)</f>
        <v>0</v>
      </c>
      <c r="R505" s="114">
        <f>IF(DETALLADOMEDICAMENTOS!$E505="DISTRIBUCION",1/((COUNTIFS(B:B,DETALLADOMEDICAMENTOS!$B505,H:H,DETALLADOMEDICAMENTOS!$H505,P:P,"MARZO")+(COUNTIFS(B:B,DETALLADOMEDICAMENTOS!$B505,H:H,DETALLADOMEDICAMENTOS!$H505,P:P,"ABRIL")))),IF(DETALLADOMEDICAMENTOS!$E505="INTEGRAL",1/(COUNTIFS(B:B,DETALLADOMEDICAMENTOS!$B505)),0))</f>
        <v>0.16666666666666666</v>
      </c>
      <c r="S505" s="111" t="str">
        <f>+IF(OR(DETALLADOMEDICAMENTOS!$P505="MARZO",DETALLADOMEDICAMENTOS!$P505="ABRIL"),IF(DETALLADOMEDICAMENTOS!$Q505=0,"Rojo",IF(AND(DETALLADOMEDICAMENTOS!$Q505&gt;0,DETALLADOMEDICAMENTOS!$Q505&lt;0.99),"Amarillo","Verde")),"")</f>
        <v/>
      </c>
      <c r="T505" s="115">
        <f>IF(DETALLADOMEDICAMENTOS!$E505="DISTRIBUCIoN",1/((COUNTIFS(B:B,DETALLADOMEDICAMENTOS!$B505,P:P,"MARZO")+(COUNTIFS(B:B,DETALLADOMEDICAMENTOS!$B505,P:P,"ABRIL")))),FALSE)</f>
        <v>6.6666666666666666E-2</v>
      </c>
    </row>
    <row r="506" spans="1:20">
      <c r="A506" s="108" t="s">
        <v>57</v>
      </c>
      <c r="B506" s="109">
        <v>217</v>
      </c>
      <c r="C506" s="109">
        <v>3211</v>
      </c>
      <c r="D506" s="109" t="s">
        <v>657</v>
      </c>
      <c r="E506" s="109" t="s">
        <v>394</v>
      </c>
      <c r="F506" s="109" t="s">
        <v>19</v>
      </c>
      <c r="G506" s="109" t="s">
        <v>404</v>
      </c>
      <c r="H506" s="109" t="s">
        <v>405</v>
      </c>
      <c r="I506" s="109" t="s">
        <v>397</v>
      </c>
      <c r="J506" s="109" t="s">
        <v>381</v>
      </c>
      <c r="K506" s="110" t="s">
        <v>381</v>
      </c>
      <c r="L506" s="110">
        <v>1000</v>
      </c>
      <c r="M506" s="111">
        <v>1000</v>
      </c>
      <c r="N506" s="111" t="s">
        <v>662</v>
      </c>
      <c r="O506" s="112">
        <v>43861</v>
      </c>
      <c r="P506" s="110" t="s">
        <v>403</v>
      </c>
      <c r="Q506" s="113">
        <f>+IFERROR(IF(E506="DISTRIBUCION",((SUMIFS(M:M,D:D,DETALLADOMEDICAMENTOS!$D506,H:H,DETALLADOMEDICAMENTOS!$H506,P:P,"MARZO")+(SUMIFS(M:M,D:D,DETALLADOMEDICAMENTOS!$D506,H:H,DETALLADOMEDICAMENTOS!$H506,P:P,"ABRIL")))/(SUMIFS(L:L,D:D,DETALLADOMEDICAMENTOS!$D506,H:H,DETALLADOMEDICAMENTOS!$H506,P:P,"MARZO")+(SUMIFS(L:L,D:D,DETALLADOMEDICAMENTOS!$D506,H:H,DETALLADOMEDICAMENTOS!$H506,P:P,"ABRIL")))),(SUMIFS(K:K,D:D,DETALLADOMEDICAMENTOS!$D506,H:H,DETALLADOMEDICAMENTOS!$H506)/(SUMIFS(J:J,D:D,DETALLADOMEDICAMENTOS!$D506,H:H,DETALLADOMEDICAMENTOS!$H506)))),0)</f>
        <v>0</v>
      </c>
      <c r="R506" s="114">
        <f>IF(DETALLADOMEDICAMENTOS!$E506="DISTRIBUCION",1/((COUNTIFS(B:B,DETALLADOMEDICAMENTOS!$B506,H:H,DETALLADOMEDICAMENTOS!$H506,P:P,"MARZO")+(COUNTIFS(B:B,DETALLADOMEDICAMENTOS!$B506,H:H,DETALLADOMEDICAMENTOS!$H506,P:P,"ABRIL")))),IF(DETALLADOMEDICAMENTOS!$E506="INTEGRAL",1/(COUNTIFS(B:B,DETALLADOMEDICAMENTOS!$B506)),0))</f>
        <v>0.16666666666666666</v>
      </c>
      <c r="S506" s="111" t="str">
        <f>+IF(OR(DETALLADOMEDICAMENTOS!$P506="MARZO",DETALLADOMEDICAMENTOS!$P506="ABRIL"),IF(DETALLADOMEDICAMENTOS!$Q506=0,"Rojo",IF(AND(DETALLADOMEDICAMENTOS!$Q506&gt;0,DETALLADOMEDICAMENTOS!$Q506&lt;0.99),"Amarillo","Verde")),"")</f>
        <v/>
      </c>
      <c r="T506" s="115">
        <f>IF(DETALLADOMEDICAMENTOS!$E506="DISTRIBUCIoN",1/((COUNTIFS(B:B,DETALLADOMEDICAMENTOS!$B506,P:P,"MARZO")+(COUNTIFS(B:B,DETALLADOMEDICAMENTOS!$B506,P:P,"ABRIL")))),FALSE)</f>
        <v>6.6666666666666666E-2</v>
      </c>
    </row>
    <row r="507" spans="1:20">
      <c r="A507" s="108" t="s">
        <v>57</v>
      </c>
      <c r="B507" s="109">
        <v>217</v>
      </c>
      <c r="C507" s="109">
        <v>3271</v>
      </c>
      <c r="D507" s="109" t="s">
        <v>657</v>
      </c>
      <c r="E507" s="109" t="s">
        <v>394</v>
      </c>
      <c r="F507" s="109" t="s">
        <v>19</v>
      </c>
      <c r="G507" s="109" t="s">
        <v>433</v>
      </c>
      <c r="H507" s="109" t="s">
        <v>405</v>
      </c>
      <c r="I507" s="109" t="s">
        <v>397</v>
      </c>
      <c r="J507" s="109" t="s">
        <v>381</v>
      </c>
      <c r="K507" s="110" t="s">
        <v>381</v>
      </c>
      <c r="L507" s="110">
        <v>400</v>
      </c>
      <c r="M507" s="111">
        <v>250</v>
      </c>
      <c r="N507" s="111" t="s">
        <v>664</v>
      </c>
      <c r="O507" s="112">
        <v>43840</v>
      </c>
      <c r="P507" s="110" t="s">
        <v>403</v>
      </c>
      <c r="Q507" s="113">
        <f>+IFERROR(IF(E507="DISTRIBUCION",((SUMIFS(M:M,D:D,DETALLADOMEDICAMENTOS!$D507,H:H,DETALLADOMEDICAMENTOS!$H507,P:P,"MARZO")+(SUMIFS(M:M,D:D,DETALLADOMEDICAMENTOS!$D507,H:H,DETALLADOMEDICAMENTOS!$H507,P:P,"ABRIL")))/(SUMIFS(L:L,D:D,DETALLADOMEDICAMENTOS!$D507,H:H,DETALLADOMEDICAMENTOS!$H507,P:P,"MARZO")+(SUMIFS(L:L,D:D,DETALLADOMEDICAMENTOS!$D507,H:H,DETALLADOMEDICAMENTOS!$H507,P:P,"ABRIL")))),(SUMIFS(K:K,D:D,DETALLADOMEDICAMENTOS!$D507,H:H,DETALLADOMEDICAMENTOS!$H507)/(SUMIFS(J:J,D:D,DETALLADOMEDICAMENTOS!$D507,H:H,DETALLADOMEDICAMENTOS!$H507)))),0)</f>
        <v>0</v>
      </c>
      <c r="R507" s="114">
        <f>IF(DETALLADOMEDICAMENTOS!$E507="DISTRIBUCION",1/((COUNTIFS(B:B,DETALLADOMEDICAMENTOS!$B507,H:H,DETALLADOMEDICAMENTOS!$H507,P:P,"MARZO")+(COUNTIFS(B:B,DETALLADOMEDICAMENTOS!$B507,H:H,DETALLADOMEDICAMENTOS!$H507,P:P,"ABRIL")))),IF(DETALLADOMEDICAMENTOS!$E507="INTEGRAL",1/(COUNTIFS(B:B,DETALLADOMEDICAMENTOS!$B507)),0))</f>
        <v>0.16666666666666666</v>
      </c>
      <c r="S507" s="111" t="str">
        <f>+IF(OR(DETALLADOMEDICAMENTOS!$P507="MARZO",DETALLADOMEDICAMENTOS!$P507="ABRIL"),IF(DETALLADOMEDICAMENTOS!$Q507=0,"Rojo",IF(AND(DETALLADOMEDICAMENTOS!$Q507&gt;0,DETALLADOMEDICAMENTOS!$Q507&lt;0.99),"Amarillo","Verde")),"")</f>
        <v/>
      </c>
      <c r="T507" s="115">
        <f>IF(DETALLADOMEDICAMENTOS!$E507="DISTRIBUCIoN",1/((COUNTIFS(B:B,DETALLADOMEDICAMENTOS!$B507,P:P,"MARZO")+(COUNTIFS(B:B,DETALLADOMEDICAMENTOS!$B507,P:P,"ABRIL")))),FALSE)</f>
        <v>6.6666666666666666E-2</v>
      </c>
    </row>
    <row r="508" spans="1:20">
      <c r="A508" s="108" t="s">
        <v>57</v>
      </c>
      <c r="B508" s="109">
        <v>217</v>
      </c>
      <c r="C508" s="109">
        <v>3424</v>
      </c>
      <c r="D508" s="109" t="s">
        <v>657</v>
      </c>
      <c r="E508" s="109" t="s">
        <v>394</v>
      </c>
      <c r="F508" s="109" t="s">
        <v>19</v>
      </c>
      <c r="G508" s="109" t="s">
        <v>408</v>
      </c>
      <c r="H508" s="109" t="s">
        <v>409</v>
      </c>
      <c r="I508" s="109" t="s">
        <v>397</v>
      </c>
      <c r="J508" s="109" t="s">
        <v>381</v>
      </c>
      <c r="K508" s="110" t="s">
        <v>381</v>
      </c>
      <c r="L508" s="110">
        <v>1000</v>
      </c>
      <c r="M508" s="111">
        <v>1000</v>
      </c>
      <c r="N508" s="111" t="s">
        <v>662</v>
      </c>
      <c r="O508" s="112">
        <v>43861</v>
      </c>
      <c r="P508" s="110" t="s">
        <v>403</v>
      </c>
      <c r="Q508" s="113">
        <f>+IFERROR(IF(E508="DISTRIBUCION",((SUMIFS(M:M,D:D,DETALLADOMEDICAMENTOS!$D508,H:H,DETALLADOMEDICAMENTOS!$H508,P:P,"MARZO")+(SUMIFS(M:M,D:D,DETALLADOMEDICAMENTOS!$D508,H:H,DETALLADOMEDICAMENTOS!$H508,P:P,"ABRIL")))/(SUMIFS(L:L,D:D,DETALLADOMEDICAMENTOS!$D508,H:H,DETALLADOMEDICAMENTOS!$H508,P:P,"MARZO")+(SUMIFS(L:L,D:D,DETALLADOMEDICAMENTOS!$D508,H:H,DETALLADOMEDICAMENTOS!$H508,P:P,"ABRIL")))),(SUMIFS(K:K,D:D,DETALLADOMEDICAMENTOS!$D508,H:H,DETALLADOMEDICAMENTOS!$H508)/(SUMIFS(J:J,D:D,DETALLADOMEDICAMENTOS!$D508,H:H,DETALLADOMEDICAMENTOS!$H508)))),0)</f>
        <v>0.35416666666666669</v>
      </c>
      <c r="R508" s="114">
        <f>IF(DETALLADOMEDICAMENTOS!$E508="DISTRIBUCION",1/((COUNTIFS(B:B,DETALLADOMEDICAMENTOS!$B508,H:H,DETALLADOMEDICAMENTOS!$H508,P:P,"MARZO")+(COUNTIFS(B:B,DETALLADOMEDICAMENTOS!$B508,H:H,DETALLADOMEDICAMENTOS!$H508,P:P,"ABRIL")))),IF(DETALLADOMEDICAMENTOS!$E508="INTEGRAL",1/(COUNTIFS(B:B,DETALLADOMEDICAMENTOS!$B508)),0))</f>
        <v>0.14285714285714285</v>
      </c>
      <c r="S508" s="111" t="str">
        <f>+IF(OR(DETALLADOMEDICAMENTOS!$P508="MARZO",DETALLADOMEDICAMENTOS!$P508="ABRIL"),IF(DETALLADOMEDICAMENTOS!$Q508=0,"Rojo",IF(AND(DETALLADOMEDICAMENTOS!$Q508&gt;0,DETALLADOMEDICAMENTOS!$Q508&lt;0.99),"Amarillo","Verde")),"")</f>
        <v/>
      </c>
      <c r="T508" s="115">
        <f>IF(DETALLADOMEDICAMENTOS!$E508="DISTRIBUCIoN",1/((COUNTIFS(B:B,DETALLADOMEDICAMENTOS!$B508,P:P,"MARZO")+(COUNTIFS(B:B,DETALLADOMEDICAMENTOS!$B508,P:P,"ABRIL")))),FALSE)</f>
        <v>6.6666666666666666E-2</v>
      </c>
    </row>
    <row r="509" spans="1:20">
      <c r="A509" s="108" t="s">
        <v>57</v>
      </c>
      <c r="B509" s="109">
        <v>217</v>
      </c>
      <c r="C509" s="109">
        <v>3425</v>
      </c>
      <c r="D509" s="109" t="s">
        <v>657</v>
      </c>
      <c r="E509" s="109" t="s">
        <v>394</v>
      </c>
      <c r="F509" s="109" t="s">
        <v>19</v>
      </c>
      <c r="G509" s="109" t="s">
        <v>410</v>
      </c>
      <c r="H509" s="109" t="s">
        <v>409</v>
      </c>
      <c r="I509" s="109" t="s">
        <v>397</v>
      </c>
      <c r="J509" s="109" t="s">
        <v>381</v>
      </c>
      <c r="K509" s="110" t="s">
        <v>381</v>
      </c>
      <c r="L509" s="110">
        <v>1000</v>
      </c>
      <c r="M509" s="111">
        <v>0</v>
      </c>
      <c r="N509" s="111" t="s">
        <v>665</v>
      </c>
      <c r="O509" s="112">
        <v>43861</v>
      </c>
      <c r="P509" s="110" t="s">
        <v>403</v>
      </c>
      <c r="Q509" s="113">
        <f>+IFERROR(IF(E509="DISTRIBUCION",((SUMIFS(M:M,D:D,DETALLADOMEDICAMENTOS!$D509,H:H,DETALLADOMEDICAMENTOS!$H509,P:P,"MARZO")+(SUMIFS(M:M,D:D,DETALLADOMEDICAMENTOS!$D509,H:H,DETALLADOMEDICAMENTOS!$H509,P:P,"ABRIL")))/(SUMIFS(L:L,D:D,DETALLADOMEDICAMENTOS!$D509,H:H,DETALLADOMEDICAMENTOS!$H509,P:P,"MARZO")+(SUMIFS(L:L,D:D,DETALLADOMEDICAMENTOS!$D509,H:H,DETALLADOMEDICAMENTOS!$H509,P:P,"ABRIL")))),(SUMIFS(K:K,D:D,DETALLADOMEDICAMENTOS!$D509,H:H,DETALLADOMEDICAMENTOS!$H509)/(SUMIFS(J:J,D:D,DETALLADOMEDICAMENTOS!$D509,H:H,DETALLADOMEDICAMENTOS!$H509)))),0)</f>
        <v>0.35416666666666669</v>
      </c>
      <c r="R509" s="114">
        <f>IF(DETALLADOMEDICAMENTOS!$E509="DISTRIBUCION",1/((COUNTIFS(B:B,DETALLADOMEDICAMENTOS!$B509,H:H,DETALLADOMEDICAMENTOS!$H509,P:P,"MARZO")+(COUNTIFS(B:B,DETALLADOMEDICAMENTOS!$B509,H:H,DETALLADOMEDICAMENTOS!$H509,P:P,"ABRIL")))),IF(DETALLADOMEDICAMENTOS!$E509="INTEGRAL",1/(COUNTIFS(B:B,DETALLADOMEDICAMENTOS!$B509)),0))</f>
        <v>0.14285714285714285</v>
      </c>
      <c r="S509" s="111" t="str">
        <f>+IF(OR(DETALLADOMEDICAMENTOS!$P509="MARZO",DETALLADOMEDICAMENTOS!$P509="ABRIL"),IF(DETALLADOMEDICAMENTOS!$Q509=0,"Rojo",IF(AND(DETALLADOMEDICAMENTOS!$Q509&gt;0,DETALLADOMEDICAMENTOS!$Q509&lt;0.99),"Amarillo","Verde")),"")</f>
        <v/>
      </c>
      <c r="T509" s="115">
        <f>IF(DETALLADOMEDICAMENTOS!$E509="DISTRIBUCIoN",1/((COUNTIFS(B:B,DETALLADOMEDICAMENTOS!$B509,P:P,"MARZO")+(COUNTIFS(B:B,DETALLADOMEDICAMENTOS!$B509,P:P,"ABRIL")))),FALSE)</f>
        <v>6.6666666666666666E-2</v>
      </c>
    </row>
    <row r="510" spans="1:20">
      <c r="A510" s="108" t="s">
        <v>57</v>
      </c>
      <c r="B510" s="109">
        <v>217</v>
      </c>
      <c r="C510" s="109">
        <v>3426</v>
      </c>
      <c r="D510" s="109" t="s">
        <v>657</v>
      </c>
      <c r="E510" s="109" t="s">
        <v>394</v>
      </c>
      <c r="F510" s="109" t="s">
        <v>19</v>
      </c>
      <c r="G510" s="109" t="s">
        <v>412</v>
      </c>
      <c r="H510" s="109" t="s">
        <v>409</v>
      </c>
      <c r="I510" s="109" t="s">
        <v>397</v>
      </c>
      <c r="J510" s="109" t="s">
        <v>381</v>
      </c>
      <c r="K510" s="110" t="s">
        <v>381</v>
      </c>
      <c r="L510" s="110">
        <v>1000</v>
      </c>
      <c r="M510" s="111">
        <v>1000</v>
      </c>
      <c r="N510" s="111" t="s">
        <v>662</v>
      </c>
      <c r="O510" s="112">
        <v>43861</v>
      </c>
      <c r="P510" s="110" t="s">
        <v>403</v>
      </c>
      <c r="Q510" s="113">
        <f>+IFERROR(IF(E510="DISTRIBUCION",((SUMIFS(M:M,D:D,DETALLADOMEDICAMENTOS!$D510,H:H,DETALLADOMEDICAMENTOS!$H510,P:P,"MARZO")+(SUMIFS(M:M,D:D,DETALLADOMEDICAMENTOS!$D510,H:H,DETALLADOMEDICAMENTOS!$H510,P:P,"ABRIL")))/(SUMIFS(L:L,D:D,DETALLADOMEDICAMENTOS!$D510,H:H,DETALLADOMEDICAMENTOS!$H510,P:P,"MARZO")+(SUMIFS(L:L,D:D,DETALLADOMEDICAMENTOS!$D510,H:H,DETALLADOMEDICAMENTOS!$H510,P:P,"ABRIL")))),(SUMIFS(K:K,D:D,DETALLADOMEDICAMENTOS!$D510,H:H,DETALLADOMEDICAMENTOS!$H510)/(SUMIFS(J:J,D:D,DETALLADOMEDICAMENTOS!$D510,H:H,DETALLADOMEDICAMENTOS!$H510)))),0)</f>
        <v>0.35416666666666669</v>
      </c>
      <c r="R510" s="114">
        <f>IF(DETALLADOMEDICAMENTOS!$E510="DISTRIBUCION",1/((COUNTIFS(B:B,DETALLADOMEDICAMENTOS!$B510,H:H,DETALLADOMEDICAMENTOS!$H510,P:P,"MARZO")+(COUNTIFS(B:B,DETALLADOMEDICAMENTOS!$B510,H:H,DETALLADOMEDICAMENTOS!$H510,P:P,"ABRIL")))),IF(DETALLADOMEDICAMENTOS!$E510="INTEGRAL",1/(COUNTIFS(B:B,DETALLADOMEDICAMENTOS!$B510)),0))</f>
        <v>0.14285714285714285</v>
      </c>
      <c r="S510" s="111" t="str">
        <f>+IF(OR(DETALLADOMEDICAMENTOS!$P510="MARZO",DETALLADOMEDICAMENTOS!$P510="ABRIL"),IF(DETALLADOMEDICAMENTOS!$Q510=0,"Rojo",IF(AND(DETALLADOMEDICAMENTOS!$Q510&gt;0,DETALLADOMEDICAMENTOS!$Q510&lt;0.99),"Amarillo","Verde")),"")</f>
        <v/>
      </c>
      <c r="T510" s="115">
        <f>IF(DETALLADOMEDICAMENTOS!$E510="DISTRIBUCIoN",1/((COUNTIFS(B:B,DETALLADOMEDICAMENTOS!$B510,P:P,"MARZO")+(COUNTIFS(B:B,DETALLADOMEDICAMENTOS!$B510,P:P,"ABRIL")))),FALSE)</f>
        <v>6.6666666666666666E-2</v>
      </c>
    </row>
    <row r="511" spans="1:20">
      <c r="A511" s="108" t="s">
        <v>57</v>
      </c>
      <c r="B511" s="109">
        <v>217</v>
      </c>
      <c r="C511" s="109">
        <v>3498</v>
      </c>
      <c r="D511" s="109" t="s">
        <v>657</v>
      </c>
      <c r="E511" s="109" t="s">
        <v>394</v>
      </c>
      <c r="F511" s="109" t="s">
        <v>19</v>
      </c>
      <c r="G511" s="109" t="s">
        <v>415</v>
      </c>
      <c r="H511" s="109" t="s">
        <v>405</v>
      </c>
      <c r="I511" s="109" t="s">
        <v>397</v>
      </c>
      <c r="J511" s="109" t="s">
        <v>381</v>
      </c>
      <c r="K511" s="110" t="s">
        <v>381</v>
      </c>
      <c r="L511" s="110">
        <v>2000</v>
      </c>
      <c r="M511" s="111">
        <v>2000</v>
      </c>
      <c r="N511" s="111" t="s">
        <v>662</v>
      </c>
      <c r="O511" s="112">
        <v>43861</v>
      </c>
      <c r="P511" s="110" t="s">
        <v>403</v>
      </c>
      <c r="Q511" s="113">
        <f>+IFERROR(IF(E511="DISTRIBUCION",((SUMIFS(M:M,D:D,DETALLADOMEDICAMENTOS!$D511,H:H,DETALLADOMEDICAMENTOS!$H511,P:P,"MARZO")+(SUMIFS(M:M,D:D,DETALLADOMEDICAMENTOS!$D511,H:H,DETALLADOMEDICAMENTOS!$H511,P:P,"ABRIL")))/(SUMIFS(L:L,D:D,DETALLADOMEDICAMENTOS!$D511,H:H,DETALLADOMEDICAMENTOS!$H511,P:P,"MARZO")+(SUMIFS(L:L,D:D,DETALLADOMEDICAMENTOS!$D511,H:H,DETALLADOMEDICAMENTOS!$H511,P:P,"ABRIL")))),(SUMIFS(K:K,D:D,DETALLADOMEDICAMENTOS!$D511,H:H,DETALLADOMEDICAMENTOS!$H511)/(SUMIFS(J:J,D:D,DETALLADOMEDICAMENTOS!$D511,H:H,DETALLADOMEDICAMENTOS!$H511)))),0)</f>
        <v>0</v>
      </c>
      <c r="R511" s="114">
        <f>IF(DETALLADOMEDICAMENTOS!$E511="DISTRIBUCION",1/((COUNTIFS(B:B,DETALLADOMEDICAMENTOS!$B511,H:H,DETALLADOMEDICAMENTOS!$H511,P:P,"MARZO")+(COUNTIFS(B:B,DETALLADOMEDICAMENTOS!$B511,H:H,DETALLADOMEDICAMENTOS!$H511,P:P,"ABRIL")))),IF(DETALLADOMEDICAMENTOS!$E511="INTEGRAL",1/(COUNTIFS(B:B,DETALLADOMEDICAMENTOS!$B511)),0))</f>
        <v>0.16666666666666666</v>
      </c>
      <c r="S511" s="111" t="str">
        <f>+IF(OR(DETALLADOMEDICAMENTOS!$P511="MARZO",DETALLADOMEDICAMENTOS!$P511="ABRIL"),IF(DETALLADOMEDICAMENTOS!$Q511=0,"Rojo",IF(AND(DETALLADOMEDICAMENTOS!$Q511&gt;0,DETALLADOMEDICAMENTOS!$Q511&lt;0.99),"Amarillo","Verde")),"")</f>
        <v/>
      </c>
      <c r="T511" s="115">
        <f>IF(DETALLADOMEDICAMENTOS!$E511="DISTRIBUCIoN",1/((COUNTIFS(B:B,DETALLADOMEDICAMENTOS!$B511,P:P,"MARZO")+(COUNTIFS(B:B,DETALLADOMEDICAMENTOS!$B511,P:P,"ABRIL")))),FALSE)</f>
        <v>6.6666666666666666E-2</v>
      </c>
    </row>
    <row r="512" spans="1:20">
      <c r="A512" s="108" t="s">
        <v>57</v>
      </c>
      <c r="B512" s="109">
        <v>217</v>
      </c>
      <c r="C512" s="109">
        <v>3563</v>
      </c>
      <c r="D512" s="109" t="s">
        <v>657</v>
      </c>
      <c r="E512" s="109" t="s">
        <v>394</v>
      </c>
      <c r="F512" s="109" t="s">
        <v>19</v>
      </c>
      <c r="G512" s="109" t="s">
        <v>413</v>
      </c>
      <c r="H512" s="109" t="s">
        <v>409</v>
      </c>
      <c r="I512" s="109" t="s">
        <v>397</v>
      </c>
      <c r="J512" s="109" t="s">
        <v>381</v>
      </c>
      <c r="K512" s="110" t="s">
        <v>381</v>
      </c>
      <c r="L512" s="110">
        <v>1000</v>
      </c>
      <c r="M512" s="111">
        <v>1000</v>
      </c>
      <c r="N512" s="111" t="s">
        <v>663</v>
      </c>
      <c r="O512" s="112">
        <v>43861</v>
      </c>
      <c r="P512" s="110" t="s">
        <v>403</v>
      </c>
      <c r="Q512" s="113">
        <f>+IFERROR(IF(E512="DISTRIBUCION",((SUMIFS(M:M,D:D,DETALLADOMEDICAMENTOS!$D512,H:H,DETALLADOMEDICAMENTOS!$H512,P:P,"MARZO")+(SUMIFS(M:M,D:D,DETALLADOMEDICAMENTOS!$D512,H:H,DETALLADOMEDICAMENTOS!$H512,P:P,"ABRIL")))/(SUMIFS(L:L,D:D,DETALLADOMEDICAMENTOS!$D512,H:H,DETALLADOMEDICAMENTOS!$H512,P:P,"MARZO")+(SUMIFS(L:L,D:D,DETALLADOMEDICAMENTOS!$D512,H:H,DETALLADOMEDICAMENTOS!$H512,P:P,"ABRIL")))),(SUMIFS(K:K,D:D,DETALLADOMEDICAMENTOS!$D512,H:H,DETALLADOMEDICAMENTOS!$H512)/(SUMIFS(J:J,D:D,DETALLADOMEDICAMENTOS!$D512,H:H,DETALLADOMEDICAMENTOS!$H512)))),0)</f>
        <v>0.35416666666666669</v>
      </c>
      <c r="R512" s="114">
        <f>IF(DETALLADOMEDICAMENTOS!$E512="DISTRIBUCION",1/((COUNTIFS(B:B,DETALLADOMEDICAMENTOS!$B512,H:H,DETALLADOMEDICAMENTOS!$H512,P:P,"MARZO")+(COUNTIFS(B:B,DETALLADOMEDICAMENTOS!$B512,H:H,DETALLADOMEDICAMENTOS!$H512,P:P,"ABRIL")))),IF(DETALLADOMEDICAMENTOS!$E512="INTEGRAL",1/(COUNTIFS(B:B,DETALLADOMEDICAMENTOS!$B512)),0))</f>
        <v>0.14285714285714285</v>
      </c>
      <c r="S512" s="111" t="str">
        <f>+IF(OR(DETALLADOMEDICAMENTOS!$P512="MARZO",DETALLADOMEDICAMENTOS!$P512="ABRIL"),IF(DETALLADOMEDICAMENTOS!$Q512=0,"Rojo",IF(AND(DETALLADOMEDICAMENTOS!$Q512&gt;0,DETALLADOMEDICAMENTOS!$Q512&lt;0.99),"Amarillo","Verde")),"")</f>
        <v/>
      </c>
      <c r="T512" s="115">
        <f>IF(DETALLADOMEDICAMENTOS!$E512="DISTRIBUCIoN",1/((COUNTIFS(B:B,DETALLADOMEDICAMENTOS!$B512,P:P,"MARZO")+(COUNTIFS(B:B,DETALLADOMEDICAMENTOS!$B512,P:P,"ABRIL")))),FALSE)</f>
        <v>6.6666666666666666E-2</v>
      </c>
    </row>
    <row r="513" spans="1:20">
      <c r="A513" s="108" t="s">
        <v>57</v>
      </c>
      <c r="B513" s="109">
        <v>217</v>
      </c>
      <c r="C513" s="109">
        <v>3564</v>
      </c>
      <c r="D513" s="109" t="s">
        <v>657</v>
      </c>
      <c r="E513" s="109" t="s">
        <v>394</v>
      </c>
      <c r="F513" s="109" t="s">
        <v>19</v>
      </c>
      <c r="G513" s="109" t="s">
        <v>414</v>
      </c>
      <c r="H513" s="109" t="s">
        <v>409</v>
      </c>
      <c r="I513" s="109" t="s">
        <v>397</v>
      </c>
      <c r="J513" s="109" t="s">
        <v>381</v>
      </c>
      <c r="K513" s="110" t="s">
        <v>381</v>
      </c>
      <c r="L513" s="110">
        <v>1000</v>
      </c>
      <c r="M513" s="111">
        <v>1000</v>
      </c>
      <c r="N513" s="111" t="s">
        <v>662</v>
      </c>
      <c r="O513" s="112">
        <v>43861</v>
      </c>
      <c r="P513" s="110" t="s">
        <v>403</v>
      </c>
      <c r="Q513" s="113">
        <f>+IFERROR(IF(E513="DISTRIBUCION",((SUMIFS(M:M,D:D,DETALLADOMEDICAMENTOS!$D513,H:H,DETALLADOMEDICAMENTOS!$H513,P:P,"MARZO")+(SUMIFS(M:M,D:D,DETALLADOMEDICAMENTOS!$D513,H:H,DETALLADOMEDICAMENTOS!$H513,P:P,"ABRIL")))/(SUMIFS(L:L,D:D,DETALLADOMEDICAMENTOS!$D513,H:H,DETALLADOMEDICAMENTOS!$H513,P:P,"MARZO")+(SUMIFS(L:L,D:D,DETALLADOMEDICAMENTOS!$D513,H:H,DETALLADOMEDICAMENTOS!$H513,P:P,"ABRIL")))),(SUMIFS(K:K,D:D,DETALLADOMEDICAMENTOS!$D513,H:H,DETALLADOMEDICAMENTOS!$H513)/(SUMIFS(J:J,D:D,DETALLADOMEDICAMENTOS!$D513,H:H,DETALLADOMEDICAMENTOS!$H513)))),0)</f>
        <v>0.35416666666666669</v>
      </c>
      <c r="R513" s="114">
        <f>IF(DETALLADOMEDICAMENTOS!$E513="DISTRIBUCION",1/((COUNTIFS(B:B,DETALLADOMEDICAMENTOS!$B513,H:H,DETALLADOMEDICAMENTOS!$H513,P:P,"MARZO")+(COUNTIFS(B:B,DETALLADOMEDICAMENTOS!$B513,H:H,DETALLADOMEDICAMENTOS!$H513,P:P,"ABRIL")))),IF(DETALLADOMEDICAMENTOS!$E513="INTEGRAL",1/(COUNTIFS(B:B,DETALLADOMEDICAMENTOS!$B513)),0))</f>
        <v>0.14285714285714285</v>
      </c>
      <c r="S513" s="111" t="str">
        <f>+IF(OR(DETALLADOMEDICAMENTOS!$P513="MARZO",DETALLADOMEDICAMENTOS!$P513="ABRIL"),IF(DETALLADOMEDICAMENTOS!$Q513=0,"Rojo",IF(AND(DETALLADOMEDICAMENTOS!$Q513&gt;0,DETALLADOMEDICAMENTOS!$Q513&lt;0.99),"Amarillo","Verde")),"")</f>
        <v/>
      </c>
      <c r="T513" s="115">
        <f>IF(DETALLADOMEDICAMENTOS!$E513="DISTRIBUCIoN",1/((COUNTIFS(B:B,DETALLADOMEDICAMENTOS!$B513,P:P,"MARZO")+(COUNTIFS(B:B,DETALLADOMEDICAMENTOS!$B513,P:P,"ABRIL")))),FALSE)</f>
        <v>6.6666666666666666E-2</v>
      </c>
    </row>
    <row r="514" spans="1:20">
      <c r="A514" s="108" t="s">
        <v>57</v>
      </c>
      <c r="B514" s="109">
        <v>217</v>
      </c>
      <c r="C514" s="109">
        <v>3498</v>
      </c>
      <c r="D514" s="109" t="s">
        <v>657</v>
      </c>
      <c r="E514" s="109" t="s">
        <v>394</v>
      </c>
      <c r="F514" s="109" t="s">
        <v>19</v>
      </c>
      <c r="G514" s="109" t="s">
        <v>415</v>
      </c>
      <c r="H514" s="109" t="s">
        <v>405</v>
      </c>
      <c r="I514" s="109" t="s">
        <v>397</v>
      </c>
      <c r="J514" s="109" t="s">
        <v>381</v>
      </c>
      <c r="K514" s="110" t="s">
        <v>381</v>
      </c>
      <c r="L514" s="110">
        <v>1000</v>
      </c>
      <c r="M514" s="111">
        <v>0</v>
      </c>
      <c r="N514" s="111"/>
      <c r="O514" s="112"/>
      <c r="P514" s="110" t="s">
        <v>399</v>
      </c>
      <c r="Q514" s="113">
        <f>+IFERROR(IF(E514="DISTRIBUCION",((SUMIFS(M:M,D:D,DETALLADOMEDICAMENTOS!$D514,H:H,DETALLADOMEDICAMENTOS!$H514,P:P,"MARZO")+(SUMIFS(M:M,D:D,DETALLADOMEDICAMENTOS!$D514,H:H,DETALLADOMEDICAMENTOS!$H514,P:P,"ABRIL")))/(SUMIFS(L:L,D:D,DETALLADOMEDICAMENTOS!$D514,H:H,DETALLADOMEDICAMENTOS!$H514,P:P,"MARZO")+(SUMIFS(L:L,D:D,DETALLADOMEDICAMENTOS!$D514,H:H,DETALLADOMEDICAMENTOS!$H514,P:P,"ABRIL")))),(SUMIFS(K:K,D:D,DETALLADOMEDICAMENTOS!$D514,H:H,DETALLADOMEDICAMENTOS!$H514)/(SUMIFS(J:J,D:D,DETALLADOMEDICAMENTOS!$D514,H:H,DETALLADOMEDICAMENTOS!$H514)))),0)</f>
        <v>0</v>
      </c>
      <c r="R514" s="114">
        <f>IF(DETALLADOMEDICAMENTOS!$E514="DISTRIBUCION",1/((COUNTIFS(B:B,DETALLADOMEDICAMENTOS!$B514,H:H,DETALLADOMEDICAMENTOS!$H514,P:P,"MARZO")+(COUNTIFS(B:B,DETALLADOMEDICAMENTOS!$B514,H:H,DETALLADOMEDICAMENTOS!$H514,P:P,"ABRIL")))),IF(DETALLADOMEDICAMENTOS!$E514="INTEGRAL",1/(COUNTIFS(B:B,DETALLADOMEDICAMENTOS!$B514)),0))</f>
        <v>0.16666666666666666</v>
      </c>
      <c r="S514" s="111" t="str">
        <f>+IF(OR(DETALLADOMEDICAMENTOS!$P514="MARZO",DETALLADOMEDICAMENTOS!$P514="ABRIL"),IF(DETALLADOMEDICAMENTOS!$Q514=0,"Rojo",IF(AND(DETALLADOMEDICAMENTOS!$Q514&gt;0,DETALLADOMEDICAMENTOS!$Q514&lt;0.99),"Amarillo","Verde")),"")</f>
        <v>Rojo</v>
      </c>
      <c r="T514" s="115">
        <f>IF(DETALLADOMEDICAMENTOS!$E514="DISTRIBUCIoN",1/((COUNTIFS(B:B,DETALLADOMEDICAMENTOS!$B514,P:P,"MARZO")+(COUNTIFS(B:B,DETALLADOMEDICAMENTOS!$B514,P:P,"ABRIL")))),FALSE)</f>
        <v>6.6666666666666666E-2</v>
      </c>
    </row>
    <row r="515" spans="1:20">
      <c r="A515" s="108" t="s">
        <v>57</v>
      </c>
      <c r="B515" s="109">
        <v>217</v>
      </c>
      <c r="C515" s="109">
        <v>3280</v>
      </c>
      <c r="D515" s="109" t="s">
        <v>657</v>
      </c>
      <c r="E515" s="109" t="s">
        <v>394</v>
      </c>
      <c r="F515" s="109" t="s">
        <v>19</v>
      </c>
      <c r="G515" s="109" t="s">
        <v>416</v>
      </c>
      <c r="H515" s="109" t="s">
        <v>409</v>
      </c>
      <c r="I515" s="109" t="s">
        <v>397</v>
      </c>
      <c r="J515" s="109" t="s">
        <v>381</v>
      </c>
      <c r="K515" s="110" t="s">
        <v>381</v>
      </c>
      <c r="L515" s="110">
        <v>500</v>
      </c>
      <c r="M515" s="111">
        <v>0</v>
      </c>
      <c r="N515" s="111"/>
      <c r="O515" s="112"/>
      <c r="P515" s="110" t="s">
        <v>399</v>
      </c>
      <c r="Q515" s="113">
        <f>+IFERROR(IF(E515="DISTRIBUCION",((SUMIFS(M:M,D:D,DETALLADOMEDICAMENTOS!$D515,H:H,DETALLADOMEDICAMENTOS!$H515,P:P,"MARZO")+(SUMIFS(M:M,D:D,DETALLADOMEDICAMENTOS!$D515,H:H,DETALLADOMEDICAMENTOS!$H515,P:P,"ABRIL")))/(SUMIFS(L:L,D:D,DETALLADOMEDICAMENTOS!$D515,H:H,DETALLADOMEDICAMENTOS!$H515,P:P,"MARZO")+(SUMIFS(L:L,D:D,DETALLADOMEDICAMENTOS!$D515,H:H,DETALLADOMEDICAMENTOS!$H515,P:P,"ABRIL")))),(SUMIFS(K:K,D:D,DETALLADOMEDICAMENTOS!$D515,H:H,DETALLADOMEDICAMENTOS!$H515)/(SUMIFS(J:J,D:D,DETALLADOMEDICAMENTOS!$D515,H:H,DETALLADOMEDICAMENTOS!$H515)))),0)</f>
        <v>0.35416666666666669</v>
      </c>
      <c r="R515" s="114">
        <f>IF(DETALLADOMEDICAMENTOS!$E515="DISTRIBUCION",1/((COUNTIFS(B:B,DETALLADOMEDICAMENTOS!$B515,H:H,DETALLADOMEDICAMENTOS!$H515,P:P,"MARZO")+(COUNTIFS(B:B,DETALLADOMEDICAMENTOS!$B515,H:H,DETALLADOMEDICAMENTOS!$H515,P:P,"ABRIL")))),IF(DETALLADOMEDICAMENTOS!$E515="INTEGRAL",1/(COUNTIFS(B:B,DETALLADOMEDICAMENTOS!$B515)),0))</f>
        <v>0.14285714285714285</v>
      </c>
      <c r="S515" s="111" t="str">
        <f>+IF(OR(DETALLADOMEDICAMENTOS!$P515="MARZO",DETALLADOMEDICAMENTOS!$P515="ABRIL"),IF(DETALLADOMEDICAMENTOS!$Q515=0,"Rojo",IF(AND(DETALLADOMEDICAMENTOS!$Q515&gt;0,DETALLADOMEDICAMENTOS!$Q515&lt;0.99),"Amarillo","Verde")),"")</f>
        <v>Amarillo</v>
      </c>
      <c r="T515" s="115">
        <f>IF(DETALLADOMEDICAMENTOS!$E515="DISTRIBUCIoN",1/((COUNTIFS(B:B,DETALLADOMEDICAMENTOS!$B515,P:P,"MARZO")+(COUNTIFS(B:B,DETALLADOMEDICAMENTOS!$B515,P:P,"ABRIL")))),FALSE)</f>
        <v>6.6666666666666666E-2</v>
      </c>
    </row>
    <row r="516" spans="1:20">
      <c r="A516" s="108" t="s">
        <v>57</v>
      </c>
      <c r="B516" s="109">
        <v>219</v>
      </c>
      <c r="C516" s="109">
        <v>3013</v>
      </c>
      <c r="D516" s="109" t="s">
        <v>666</v>
      </c>
      <c r="E516" s="109" t="s">
        <v>394</v>
      </c>
      <c r="F516" s="109" t="s">
        <v>19</v>
      </c>
      <c r="G516" s="109" t="s">
        <v>395</v>
      </c>
      <c r="H516" s="109" t="s">
        <v>396</v>
      </c>
      <c r="I516" s="109" t="s">
        <v>397</v>
      </c>
      <c r="J516" s="109" t="s">
        <v>381</v>
      </c>
      <c r="K516" s="110" t="s">
        <v>381</v>
      </c>
      <c r="L516" s="110">
        <v>1600</v>
      </c>
      <c r="M516" s="111">
        <v>1600</v>
      </c>
      <c r="N516" s="111" t="s">
        <v>667</v>
      </c>
      <c r="O516" s="112">
        <v>43909.774386574078</v>
      </c>
      <c r="P516" s="110" t="s">
        <v>399</v>
      </c>
      <c r="Q516" s="113">
        <f>+IFERROR(IF(E516="DISTRIBUCION",((SUMIFS(M:M,D:D,DETALLADOMEDICAMENTOS!$D516,H:H,DETALLADOMEDICAMENTOS!$H516,P:P,"MARZO")+(SUMIFS(M:M,D:D,DETALLADOMEDICAMENTOS!$D516,H:H,DETALLADOMEDICAMENTOS!$H516,P:P,"ABRIL")))/(SUMIFS(L:L,D:D,DETALLADOMEDICAMENTOS!$D516,H:H,DETALLADOMEDICAMENTOS!$H516,P:P,"MARZO")+(SUMIFS(L:L,D:D,DETALLADOMEDICAMENTOS!$D516,H:H,DETALLADOMEDICAMENTOS!$H516,P:P,"ABRIL")))),(SUMIFS(K:K,D:D,DETALLADOMEDICAMENTOS!$D516,H:H,DETALLADOMEDICAMENTOS!$H516)/(SUMIFS(J:J,D:D,DETALLADOMEDICAMENTOS!$D516,H:H,DETALLADOMEDICAMENTOS!$H516)))),0)</f>
        <v>0.69565217391304346</v>
      </c>
      <c r="R516" s="114">
        <f>IF(DETALLADOMEDICAMENTOS!$E516="DISTRIBUCION",1/((COUNTIFS(B:B,DETALLADOMEDICAMENTOS!$B516,H:H,DETALLADOMEDICAMENTOS!$H516,P:P,"MARZO")+(COUNTIFS(B:B,DETALLADOMEDICAMENTOS!$B516,H:H,DETALLADOMEDICAMENTOS!$H516,P:P,"ABRIL")))),IF(DETALLADOMEDICAMENTOS!$E516="INTEGRAL",1/(COUNTIFS(B:B,DETALLADOMEDICAMENTOS!$B516)),0))</f>
        <v>0.5</v>
      </c>
      <c r="S516" s="111" t="str">
        <f>+IF(OR(DETALLADOMEDICAMENTOS!$P516="MARZO",DETALLADOMEDICAMENTOS!$P516="ABRIL"),IF(DETALLADOMEDICAMENTOS!$Q516=0,"Rojo",IF(AND(DETALLADOMEDICAMENTOS!$Q516&gt;0,DETALLADOMEDICAMENTOS!$Q516&lt;0.99),"Amarillo","Verde")),"")</f>
        <v>Amarillo</v>
      </c>
      <c r="T516" s="115">
        <f>IF(DETALLADOMEDICAMENTOS!$E516="DISTRIBUCIoN",1/((COUNTIFS(B:B,DETALLADOMEDICAMENTOS!$B516,P:P,"MARZO")+(COUNTIFS(B:B,DETALLADOMEDICAMENTOS!$B516,P:P,"ABRIL")))),FALSE)</f>
        <v>0.16666666666666666</v>
      </c>
    </row>
    <row r="517" spans="1:20">
      <c r="A517" s="108" t="s">
        <v>57</v>
      </c>
      <c r="B517" s="109">
        <v>219</v>
      </c>
      <c r="C517" s="109">
        <v>3424</v>
      </c>
      <c r="D517" s="109" t="s">
        <v>666</v>
      </c>
      <c r="E517" s="109" t="s">
        <v>394</v>
      </c>
      <c r="F517" s="109" t="s">
        <v>19</v>
      </c>
      <c r="G517" s="109" t="s">
        <v>408</v>
      </c>
      <c r="H517" s="109" t="s">
        <v>409</v>
      </c>
      <c r="I517" s="109" t="s">
        <v>397</v>
      </c>
      <c r="J517" s="109" t="s">
        <v>381</v>
      </c>
      <c r="K517" s="110" t="s">
        <v>381</v>
      </c>
      <c r="L517" s="110">
        <v>1500</v>
      </c>
      <c r="M517" s="111">
        <v>0</v>
      </c>
      <c r="N517" s="111"/>
      <c r="O517" s="112"/>
      <c r="P517" s="110" t="s">
        <v>399</v>
      </c>
      <c r="Q517" s="113">
        <f>+IFERROR(IF(E517="DISTRIBUCION",((SUMIFS(M:M,D:D,DETALLADOMEDICAMENTOS!$D517,H:H,DETALLADOMEDICAMENTOS!$H517,P:P,"MARZO")+(SUMIFS(M:M,D:D,DETALLADOMEDICAMENTOS!$D517,H:H,DETALLADOMEDICAMENTOS!$H517,P:P,"ABRIL")))/(SUMIFS(L:L,D:D,DETALLADOMEDICAMENTOS!$D517,H:H,DETALLADOMEDICAMENTOS!$H517,P:P,"MARZO")+(SUMIFS(L:L,D:D,DETALLADOMEDICAMENTOS!$D517,H:H,DETALLADOMEDICAMENTOS!$H517,P:P,"ABRIL")))),(SUMIFS(K:K,D:D,DETALLADOMEDICAMENTOS!$D517,H:H,DETALLADOMEDICAMENTOS!$H517)/(SUMIFS(J:J,D:D,DETALLADOMEDICAMENTOS!$D517,H:H,DETALLADOMEDICAMENTOS!$H517)))),0)</f>
        <v>0</v>
      </c>
      <c r="R517" s="114">
        <f>IF(DETALLADOMEDICAMENTOS!$E517="DISTRIBUCION",1/((COUNTIFS(B:B,DETALLADOMEDICAMENTOS!$B517,H:H,DETALLADOMEDICAMENTOS!$H517,P:P,"MARZO")+(COUNTIFS(B:B,DETALLADOMEDICAMENTOS!$B517,H:H,DETALLADOMEDICAMENTOS!$H517,P:P,"ABRIL")))),IF(DETALLADOMEDICAMENTOS!$E517="INTEGRAL",1/(COUNTIFS(B:B,DETALLADOMEDICAMENTOS!$B517)),0))</f>
        <v>0.33333333333333331</v>
      </c>
      <c r="S517" s="111" t="str">
        <f>+IF(OR(DETALLADOMEDICAMENTOS!$P517="MARZO",DETALLADOMEDICAMENTOS!$P517="ABRIL"),IF(DETALLADOMEDICAMENTOS!$Q517=0,"Rojo",IF(AND(DETALLADOMEDICAMENTOS!$Q517&gt;0,DETALLADOMEDICAMENTOS!$Q517&lt;0.99),"Amarillo","Verde")),"")</f>
        <v>Rojo</v>
      </c>
      <c r="T517" s="115">
        <f>IF(DETALLADOMEDICAMENTOS!$E517="DISTRIBUCIoN",1/((COUNTIFS(B:B,DETALLADOMEDICAMENTOS!$B517,P:P,"MARZO")+(COUNTIFS(B:B,DETALLADOMEDICAMENTOS!$B517,P:P,"ABRIL")))),FALSE)</f>
        <v>0.16666666666666666</v>
      </c>
    </row>
    <row r="518" spans="1:20">
      <c r="A518" s="108" t="s">
        <v>57</v>
      </c>
      <c r="B518" s="109">
        <v>219</v>
      </c>
      <c r="C518" s="109">
        <v>3498</v>
      </c>
      <c r="D518" s="109" t="s">
        <v>666</v>
      </c>
      <c r="E518" s="109" t="s">
        <v>394</v>
      </c>
      <c r="F518" s="109" t="s">
        <v>19</v>
      </c>
      <c r="G518" s="109" t="s">
        <v>415</v>
      </c>
      <c r="H518" s="109" t="s">
        <v>405</v>
      </c>
      <c r="I518" s="109" t="s">
        <v>397</v>
      </c>
      <c r="J518" s="109" t="s">
        <v>381</v>
      </c>
      <c r="K518" s="110" t="s">
        <v>381</v>
      </c>
      <c r="L518" s="110">
        <v>500</v>
      </c>
      <c r="M518" s="111">
        <v>0</v>
      </c>
      <c r="N518" s="111"/>
      <c r="O518" s="112"/>
      <c r="P518" s="110" t="s">
        <v>399</v>
      </c>
      <c r="Q518" s="113">
        <f>+IFERROR(IF(E518="DISTRIBUCION",((SUMIFS(M:M,D:D,DETALLADOMEDICAMENTOS!$D518,H:H,DETALLADOMEDICAMENTOS!$H518,P:P,"MARZO")+(SUMIFS(M:M,D:D,DETALLADOMEDICAMENTOS!$D518,H:H,DETALLADOMEDICAMENTOS!$H518,P:P,"ABRIL")))/(SUMIFS(L:L,D:D,DETALLADOMEDICAMENTOS!$D518,H:H,DETALLADOMEDICAMENTOS!$H518,P:P,"MARZO")+(SUMIFS(L:L,D:D,DETALLADOMEDICAMENTOS!$D518,H:H,DETALLADOMEDICAMENTOS!$H518,P:P,"ABRIL")))),(SUMIFS(K:K,D:D,DETALLADOMEDICAMENTOS!$D518,H:H,DETALLADOMEDICAMENTOS!$H518)/(SUMIFS(J:J,D:D,DETALLADOMEDICAMENTOS!$D518,H:H,DETALLADOMEDICAMENTOS!$H518)))),0)</f>
        <v>0</v>
      </c>
      <c r="R518" s="114">
        <f>IF(DETALLADOMEDICAMENTOS!$E518="DISTRIBUCION",1/((COUNTIFS(B:B,DETALLADOMEDICAMENTOS!$B518,H:H,DETALLADOMEDICAMENTOS!$H518,P:P,"MARZO")+(COUNTIFS(B:B,DETALLADOMEDICAMENTOS!$B518,H:H,DETALLADOMEDICAMENTOS!$H518,P:P,"ABRIL")))),IF(DETALLADOMEDICAMENTOS!$E518="INTEGRAL",1/(COUNTIFS(B:B,DETALLADOMEDICAMENTOS!$B518)),0))</f>
        <v>1</v>
      </c>
      <c r="S518" s="111" t="str">
        <f>+IF(OR(DETALLADOMEDICAMENTOS!$P518="MARZO",DETALLADOMEDICAMENTOS!$P518="ABRIL"),IF(DETALLADOMEDICAMENTOS!$Q518=0,"Rojo",IF(AND(DETALLADOMEDICAMENTOS!$Q518&gt;0,DETALLADOMEDICAMENTOS!$Q518&lt;0.99),"Amarillo","Verde")),"")</f>
        <v>Rojo</v>
      </c>
      <c r="T518" s="115">
        <f>IF(DETALLADOMEDICAMENTOS!$E518="DISTRIBUCIoN",1/((COUNTIFS(B:B,DETALLADOMEDICAMENTOS!$B518,P:P,"MARZO")+(COUNTIFS(B:B,DETALLADOMEDICAMENTOS!$B518,P:P,"ABRIL")))),FALSE)</f>
        <v>0.16666666666666666</v>
      </c>
    </row>
    <row r="519" spans="1:20">
      <c r="A519" s="108" t="s">
        <v>57</v>
      </c>
      <c r="B519" s="109">
        <v>219</v>
      </c>
      <c r="C519" s="109">
        <v>3280</v>
      </c>
      <c r="D519" s="109" t="s">
        <v>666</v>
      </c>
      <c r="E519" s="109" t="s">
        <v>394</v>
      </c>
      <c r="F519" s="109" t="s">
        <v>19</v>
      </c>
      <c r="G519" s="109" t="s">
        <v>416</v>
      </c>
      <c r="H519" s="109" t="s">
        <v>409</v>
      </c>
      <c r="I519" s="109" t="s">
        <v>397</v>
      </c>
      <c r="J519" s="109" t="s">
        <v>381</v>
      </c>
      <c r="K519" s="110" t="s">
        <v>381</v>
      </c>
      <c r="L519" s="110">
        <v>100</v>
      </c>
      <c r="M519" s="111">
        <v>0</v>
      </c>
      <c r="N519" s="111"/>
      <c r="O519" s="112"/>
      <c r="P519" s="110" t="s">
        <v>399</v>
      </c>
      <c r="Q519" s="113">
        <f>+IFERROR(IF(E519="DISTRIBUCION",((SUMIFS(M:M,D:D,DETALLADOMEDICAMENTOS!$D519,H:H,DETALLADOMEDICAMENTOS!$H519,P:P,"MARZO")+(SUMIFS(M:M,D:D,DETALLADOMEDICAMENTOS!$D519,H:H,DETALLADOMEDICAMENTOS!$H519,P:P,"ABRIL")))/(SUMIFS(L:L,D:D,DETALLADOMEDICAMENTOS!$D519,H:H,DETALLADOMEDICAMENTOS!$H519,P:P,"MARZO")+(SUMIFS(L:L,D:D,DETALLADOMEDICAMENTOS!$D519,H:H,DETALLADOMEDICAMENTOS!$H519,P:P,"ABRIL")))),(SUMIFS(K:K,D:D,DETALLADOMEDICAMENTOS!$D519,H:H,DETALLADOMEDICAMENTOS!$H519)/(SUMIFS(J:J,D:D,DETALLADOMEDICAMENTOS!$D519,H:H,DETALLADOMEDICAMENTOS!$H519)))),0)</f>
        <v>0</v>
      </c>
      <c r="R519" s="114">
        <f>IF(DETALLADOMEDICAMENTOS!$E519="DISTRIBUCION",1/((COUNTIFS(B:B,DETALLADOMEDICAMENTOS!$B519,H:H,DETALLADOMEDICAMENTOS!$H519,P:P,"MARZO")+(COUNTIFS(B:B,DETALLADOMEDICAMENTOS!$B519,H:H,DETALLADOMEDICAMENTOS!$H519,P:P,"ABRIL")))),IF(DETALLADOMEDICAMENTOS!$E519="INTEGRAL",1/(COUNTIFS(B:B,DETALLADOMEDICAMENTOS!$B519)),0))</f>
        <v>0.33333333333333331</v>
      </c>
      <c r="S519" s="111" t="str">
        <f>+IF(OR(DETALLADOMEDICAMENTOS!$P519="MARZO",DETALLADOMEDICAMENTOS!$P519="ABRIL"),IF(DETALLADOMEDICAMENTOS!$Q519=0,"Rojo",IF(AND(DETALLADOMEDICAMENTOS!$Q519&gt;0,DETALLADOMEDICAMENTOS!$Q519&lt;0.99),"Amarillo","Verde")),"")</f>
        <v>Rojo</v>
      </c>
      <c r="T519" s="115">
        <f>IF(DETALLADOMEDICAMENTOS!$E519="DISTRIBUCIoN",1/((COUNTIFS(B:B,DETALLADOMEDICAMENTOS!$B519,P:P,"MARZO")+(COUNTIFS(B:B,DETALLADOMEDICAMENTOS!$B519,P:P,"ABRIL")))),FALSE)</f>
        <v>0.16666666666666666</v>
      </c>
    </row>
    <row r="520" spans="1:20">
      <c r="A520" s="108" t="s">
        <v>57</v>
      </c>
      <c r="B520" s="109">
        <v>221</v>
      </c>
      <c r="C520" s="109">
        <v>3013</v>
      </c>
      <c r="D520" s="109" t="s">
        <v>668</v>
      </c>
      <c r="E520" s="109" t="s">
        <v>394</v>
      </c>
      <c r="F520" s="109" t="s">
        <v>19</v>
      </c>
      <c r="G520" s="109" t="s">
        <v>395</v>
      </c>
      <c r="H520" s="109" t="s">
        <v>396</v>
      </c>
      <c r="I520" s="109" t="s">
        <v>397</v>
      </c>
      <c r="J520" s="109" t="s">
        <v>381</v>
      </c>
      <c r="K520" s="110" t="s">
        <v>381</v>
      </c>
      <c r="L520" s="110">
        <v>800</v>
      </c>
      <c r="M520" s="111">
        <v>800</v>
      </c>
      <c r="N520" s="111" t="s">
        <v>669</v>
      </c>
      <c r="O520" s="112">
        <v>43911.800381944442</v>
      </c>
      <c r="P520" s="110" t="s">
        <v>399</v>
      </c>
      <c r="Q520" s="113">
        <f>+IFERROR(IF(E520="DISTRIBUCION",((SUMIFS(M:M,D:D,DETALLADOMEDICAMENTOS!$D520,H:H,DETALLADOMEDICAMENTOS!$H520,P:P,"MARZO")+(SUMIFS(M:M,D:D,DETALLADOMEDICAMENTOS!$D520,H:H,DETALLADOMEDICAMENTOS!$H520,P:P,"ABRIL")))/(SUMIFS(L:L,D:D,DETALLADOMEDICAMENTOS!$D520,H:H,DETALLADOMEDICAMENTOS!$H520,P:P,"MARZO")+(SUMIFS(L:L,D:D,DETALLADOMEDICAMENTOS!$D520,H:H,DETALLADOMEDICAMENTOS!$H520,P:P,"ABRIL")))),(SUMIFS(K:K,D:D,DETALLADOMEDICAMENTOS!$D520,H:H,DETALLADOMEDICAMENTOS!$H520)/(SUMIFS(J:J,D:D,DETALLADOMEDICAMENTOS!$D520,H:H,DETALLADOMEDICAMENTOS!$H520)))),0)</f>
        <v>0.72727272727272729</v>
      </c>
      <c r="R520" s="114">
        <f>IF(DETALLADOMEDICAMENTOS!$E520="DISTRIBUCION",1/((COUNTIFS(B:B,DETALLADOMEDICAMENTOS!$B520,H:H,DETALLADOMEDICAMENTOS!$H520,P:P,"MARZO")+(COUNTIFS(B:B,DETALLADOMEDICAMENTOS!$B520,H:H,DETALLADOMEDICAMENTOS!$H520,P:P,"ABRIL")))),IF(DETALLADOMEDICAMENTOS!$E520="INTEGRAL",1/(COUNTIFS(B:B,DETALLADOMEDICAMENTOS!$B520)),0))</f>
        <v>0.5</v>
      </c>
      <c r="S520" s="111" t="str">
        <f>+IF(OR(DETALLADOMEDICAMENTOS!$P520="MARZO",DETALLADOMEDICAMENTOS!$P520="ABRIL"),IF(DETALLADOMEDICAMENTOS!$Q520=0,"Rojo",IF(AND(DETALLADOMEDICAMENTOS!$Q520&gt;0,DETALLADOMEDICAMENTOS!$Q520&lt;0.99),"Amarillo","Verde")),"")</f>
        <v>Amarillo</v>
      </c>
      <c r="T520" s="115">
        <f>IF(DETALLADOMEDICAMENTOS!$E520="DISTRIBUCIoN",1/((COUNTIFS(B:B,DETALLADOMEDICAMENTOS!$B520,P:P,"MARZO")+(COUNTIFS(B:B,DETALLADOMEDICAMENTOS!$B520,P:P,"ABRIL")))),FALSE)</f>
        <v>0.1</v>
      </c>
    </row>
    <row r="521" spans="1:20">
      <c r="A521" s="108" t="s">
        <v>57</v>
      </c>
      <c r="B521" s="109">
        <v>221</v>
      </c>
      <c r="C521" s="109">
        <v>3245</v>
      </c>
      <c r="D521" s="109" t="s">
        <v>668</v>
      </c>
      <c r="E521" s="109" t="s">
        <v>394</v>
      </c>
      <c r="F521" s="109" t="s">
        <v>19</v>
      </c>
      <c r="G521" s="109" t="s">
        <v>407</v>
      </c>
      <c r="H521" s="109" t="s">
        <v>405</v>
      </c>
      <c r="I521" s="109" t="s">
        <v>397</v>
      </c>
      <c r="J521" s="109" t="s">
        <v>381</v>
      </c>
      <c r="K521" s="110" t="s">
        <v>381</v>
      </c>
      <c r="L521" s="110">
        <v>30</v>
      </c>
      <c r="M521" s="111">
        <v>30</v>
      </c>
      <c r="N521" s="111" t="s">
        <v>670</v>
      </c>
      <c r="O521" s="112">
        <v>43910.300844907404</v>
      </c>
      <c r="P521" s="110" t="s">
        <v>399</v>
      </c>
      <c r="Q521" s="113">
        <f>+IFERROR(IF(E521="DISTRIBUCION",((SUMIFS(M:M,D:D,DETALLADOMEDICAMENTOS!$D521,H:H,DETALLADOMEDICAMENTOS!$H521,P:P,"MARZO")+(SUMIFS(M:M,D:D,DETALLADOMEDICAMENTOS!$D521,H:H,DETALLADOMEDICAMENTOS!$H521,P:P,"ABRIL")))/(SUMIFS(L:L,D:D,DETALLADOMEDICAMENTOS!$D521,H:H,DETALLADOMEDICAMENTOS!$H521,P:P,"MARZO")+(SUMIFS(L:L,D:D,DETALLADOMEDICAMENTOS!$D521,H:H,DETALLADOMEDICAMENTOS!$H521,P:P,"ABRIL")))),(SUMIFS(K:K,D:D,DETALLADOMEDICAMENTOS!$D521,H:H,DETALLADOMEDICAMENTOS!$H521)/(SUMIFS(J:J,D:D,DETALLADOMEDICAMENTOS!$D521,H:H,DETALLADOMEDICAMENTOS!$H521)))),0)</f>
        <v>3.4883720930232558E-2</v>
      </c>
      <c r="R521" s="114">
        <f>IF(DETALLADOMEDICAMENTOS!$E521="DISTRIBUCION",1/((COUNTIFS(B:B,DETALLADOMEDICAMENTOS!$B521,H:H,DETALLADOMEDICAMENTOS!$H521,P:P,"MARZO")+(COUNTIFS(B:B,DETALLADOMEDICAMENTOS!$B521,H:H,DETALLADOMEDICAMENTOS!$H521,P:P,"ABRIL")))),IF(DETALLADOMEDICAMENTOS!$E521="INTEGRAL",1/(COUNTIFS(B:B,DETALLADOMEDICAMENTOS!$B521)),0))</f>
        <v>0.2</v>
      </c>
      <c r="S521" s="111" t="str">
        <f>+IF(OR(DETALLADOMEDICAMENTOS!$P521="MARZO",DETALLADOMEDICAMENTOS!$P521="ABRIL"),IF(DETALLADOMEDICAMENTOS!$Q521=0,"Rojo",IF(AND(DETALLADOMEDICAMENTOS!$Q521&gt;0,DETALLADOMEDICAMENTOS!$Q521&lt;0.99),"Amarillo","Verde")),"")</f>
        <v>Amarillo</v>
      </c>
      <c r="T521" s="115">
        <f>IF(DETALLADOMEDICAMENTOS!$E521="DISTRIBUCIoN",1/((COUNTIFS(B:B,DETALLADOMEDICAMENTOS!$B521,P:P,"MARZO")+(COUNTIFS(B:B,DETALLADOMEDICAMENTOS!$B521,P:P,"ABRIL")))),FALSE)</f>
        <v>0.1</v>
      </c>
    </row>
    <row r="522" spans="1:20">
      <c r="A522" s="108" t="s">
        <v>57</v>
      </c>
      <c r="B522" s="109">
        <v>221</v>
      </c>
      <c r="C522" s="109">
        <v>3424</v>
      </c>
      <c r="D522" s="109" t="s">
        <v>668</v>
      </c>
      <c r="E522" s="109" t="s">
        <v>394</v>
      </c>
      <c r="F522" s="109" t="s">
        <v>19</v>
      </c>
      <c r="G522" s="109" t="s">
        <v>408</v>
      </c>
      <c r="H522" s="109" t="s">
        <v>409</v>
      </c>
      <c r="I522" s="109" t="s">
        <v>397</v>
      </c>
      <c r="J522" s="109" t="s">
        <v>381</v>
      </c>
      <c r="K522" s="110" t="s">
        <v>381</v>
      </c>
      <c r="L522" s="110">
        <v>900</v>
      </c>
      <c r="M522" s="111">
        <v>600</v>
      </c>
      <c r="N522" s="111" t="s">
        <v>671</v>
      </c>
      <c r="O522" s="112">
        <v>43911.800381944442</v>
      </c>
      <c r="P522" s="110" t="s">
        <v>399</v>
      </c>
      <c r="Q522" s="113">
        <f>+IFERROR(IF(E522="DISTRIBUCION",((SUMIFS(M:M,D:D,DETALLADOMEDICAMENTOS!$D522,H:H,DETALLADOMEDICAMENTOS!$H522,P:P,"MARZO")+(SUMIFS(M:M,D:D,DETALLADOMEDICAMENTOS!$D522,H:H,DETALLADOMEDICAMENTOS!$H522,P:P,"ABRIL")))/(SUMIFS(L:L,D:D,DETALLADOMEDICAMENTOS!$D522,H:H,DETALLADOMEDICAMENTOS!$H522,P:P,"MARZO")+(SUMIFS(L:L,D:D,DETALLADOMEDICAMENTOS!$D522,H:H,DETALLADOMEDICAMENTOS!$H522,P:P,"ABRIL")))),(SUMIFS(K:K,D:D,DETALLADOMEDICAMENTOS!$D522,H:H,DETALLADOMEDICAMENTOS!$H522)/(SUMIFS(J:J,D:D,DETALLADOMEDICAMENTOS!$D522,H:H,DETALLADOMEDICAMENTOS!$H522)))),0)</f>
        <v>0.58823529411764708</v>
      </c>
      <c r="R522" s="114">
        <f>IF(DETALLADOMEDICAMENTOS!$E522="DISTRIBUCION",1/((COUNTIFS(B:B,DETALLADOMEDICAMENTOS!$B522,H:H,DETALLADOMEDICAMENTOS!$H522,P:P,"MARZO")+(COUNTIFS(B:B,DETALLADOMEDICAMENTOS!$B522,H:H,DETALLADOMEDICAMENTOS!$H522,P:P,"ABRIL")))),IF(DETALLADOMEDICAMENTOS!$E522="INTEGRAL",1/(COUNTIFS(B:B,DETALLADOMEDICAMENTOS!$B522)),0))</f>
        <v>0.33333333333333331</v>
      </c>
      <c r="S522" s="111" t="str">
        <f>+IF(OR(DETALLADOMEDICAMENTOS!$P522="MARZO",DETALLADOMEDICAMENTOS!$P522="ABRIL"),IF(DETALLADOMEDICAMENTOS!$Q522=0,"Rojo",IF(AND(DETALLADOMEDICAMENTOS!$Q522&gt;0,DETALLADOMEDICAMENTOS!$Q522&lt;0.99),"Amarillo","Verde")),"")</f>
        <v>Amarillo</v>
      </c>
      <c r="T522" s="115">
        <f>IF(DETALLADOMEDICAMENTOS!$E522="DISTRIBUCIoN",1/((COUNTIFS(B:B,DETALLADOMEDICAMENTOS!$B522,P:P,"MARZO")+(COUNTIFS(B:B,DETALLADOMEDICAMENTOS!$B522,P:P,"ABRIL")))),FALSE)</f>
        <v>0.1</v>
      </c>
    </row>
    <row r="523" spans="1:20">
      <c r="A523" s="108" t="s">
        <v>57</v>
      </c>
      <c r="B523" s="109">
        <v>221</v>
      </c>
      <c r="C523" s="109">
        <v>3498</v>
      </c>
      <c r="D523" s="109" t="s">
        <v>668</v>
      </c>
      <c r="E523" s="109" t="s">
        <v>394</v>
      </c>
      <c r="F523" s="109" t="s">
        <v>19</v>
      </c>
      <c r="G523" s="109" t="s">
        <v>415</v>
      </c>
      <c r="H523" s="109" t="s">
        <v>405</v>
      </c>
      <c r="I523" s="109" t="s">
        <v>397</v>
      </c>
      <c r="J523" s="109" t="s">
        <v>381</v>
      </c>
      <c r="K523" s="110" t="s">
        <v>381</v>
      </c>
      <c r="L523" s="110">
        <v>600</v>
      </c>
      <c r="M523" s="111">
        <v>0</v>
      </c>
      <c r="N523" s="111" t="s">
        <v>583</v>
      </c>
      <c r="O523" s="112" t="s">
        <v>583</v>
      </c>
      <c r="P523" s="110" t="s">
        <v>381</v>
      </c>
      <c r="Q523" s="113">
        <f>+IFERROR(IF(E523="DISTRIBUCION",((SUMIFS(M:M,D:D,DETALLADOMEDICAMENTOS!$D523,H:H,DETALLADOMEDICAMENTOS!$H523,P:P,"MARZO")+(SUMIFS(M:M,D:D,DETALLADOMEDICAMENTOS!$D523,H:H,DETALLADOMEDICAMENTOS!$H523,P:P,"ABRIL")))/(SUMIFS(L:L,D:D,DETALLADOMEDICAMENTOS!$D523,H:H,DETALLADOMEDICAMENTOS!$H523,P:P,"MARZO")+(SUMIFS(L:L,D:D,DETALLADOMEDICAMENTOS!$D523,H:H,DETALLADOMEDICAMENTOS!$H523,P:P,"ABRIL")))),(SUMIFS(K:K,D:D,DETALLADOMEDICAMENTOS!$D523,H:H,DETALLADOMEDICAMENTOS!$H523)/(SUMIFS(J:J,D:D,DETALLADOMEDICAMENTOS!$D523,H:H,DETALLADOMEDICAMENTOS!$H523)))),0)</f>
        <v>3.4883720930232558E-2</v>
      </c>
      <c r="R523" s="114">
        <f>IF(DETALLADOMEDICAMENTOS!$E523="DISTRIBUCION",1/((COUNTIFS(B:B,DETALLADOMEDICAMENTOS!$B523,H:H,DETALLADOMEDICAMENTOS!$H523,P:P,"MARZO")+(COUNTIFS(B:B,DETALLADOMEDICAMENTOS!$B523,H:H,DETALLADOMEDICAMENTOS!$H523,P:P,"ABRIL")))),IF(DETALLADOMEDICAMENTOS!$E523="INTEGRAL",1/(COUNTIFS(B:B,DETALLADOMEDICAMENTOS!$B523)),0))</f>
        <v>0.2</v>
      </c>
      <c r="S523" s="111" t="str">
        <f>+IF(OR(DETALLADOMEDICAMENTOS!$P523="MARZO",DETALLADOMEDICAMENTOS!$P523="ABRIL"),IF(DETALLADOMEDICAMENTOS!$Q523=0,"Rojo",IF(AND(DETALLADOMEDICAMENTOS!$Q523&gt;0,DETALLADOMEDICAMENTOS!$Q523&lt;0.99),"Amarillo","Verde")),"")</f>
        <v/>
      </c>
      <c r="T523" s="115">
        <f>IF(DETALLADOMEDICAMENTOS!$E523="DISTRIBUCIoN",1/((COUNTIFS(B:B,DETALLADOMEDICAMENTOS!$B523,P:P,"MARZO")+(COUNTIFS(B:B,DETALLADOMEDICAMENTOS!$B523,P:P,"ABRIL")))),FALSE)</f>
        <v>0.1</v>
      </c>
    </row>
    <row r="524" spans="1:20">
      <c r="A524" s="108" t="s">
        <v>57</v>
      </c>
      <c r="B524" s="109">
        <v>221</v>
      </c>
      <c r="C524" s="109">
        <v>3013</v>
      </c>
      <c r="D524" s="109" t="s">
        <v>668</v>
      </c>
      <c r="E524" s="109" t="s">
        <v>394</v>
      </c>
      <c r="F524" s="109" t="s">
        <v>19</v>
      </c>
      <c r="G524" s="109" t="s">
        <v>395</v>
      </c>
      <c r="H524" s="109" t="s">
        <v>396</v>
      </c>
      <c r="I524" s="109" t="s">
        <v>397</v>
      </c>
      <c r="J524" s="109" t="s">
        <v>381</v>
      </c>
      <c r="K524" s="110" t="s">
        <v>381</v>
      </c>
      <c r="L524" s="110">
        <v>200</v>
      </c>
      <c r="M524" s="111">
        <v>600</v>
      </c>
      <c r="N524" s="111" t="s">
        <v>672</v>
      </c>
      <c r="O524" s="112">
        <v>43861</v>
      </c>
      <c r="P524" s="110" t="s">
        <v>403</v>
      </c>
      <c r="Q524" s="113">
        <f>+IFERROR(IF(E524="DISTRIBUCION",((SUMIFS(M:M,D:D,DETALLADOMEDICAMENTOS!$D524,H:H,DETALLADOMEDICAMENTOS!$H524,P:P,"MARZO")+(SUMIFS(M:M,D:D,DETALLADOMEDICAMENTOS!$D524,H:H,DETALLADOMEDICAMENTOS!$H524,P:P,"ABRIL")))/(SUMIFS(L:L,D:D,DETALLADOMEDICAMENTOS!$D524,H:H,DETALLADOMEDICAMENTOS!$H524,P:P,"MARZO")+(SUMIFS(L:L,D:D,DETALLADOMEDICAMENTOS!$D524,H:H,DETALLADOMEDICAMENTOS!$H524,P:P,"ABRIL")))),(SUMIFS(K:K,D:D,DETALLADOMEDICAMENTOS!$D524,H:H,DETALLADOMEDICAMENTOS!$H524)/(SUMIFS(J:J,D:D,DETALLADOMEDICAMENTOS!$D524,H:H,DETALLADOMEDICAMENTOS!$H524)))),0)</f>
        <v>0.72727272727272729</v>
      </c>
      <c r="R524" s="114">
        <f>IF(DETALLADOMEDICAMENTOS!$E524="DISTRIBUCION",1/((COUNTIFS(B:B,DETALLADOMEDICAMENTOS!$B524,H:H,DETALLADOMEDICAMENTOS!$H524,P:P,"MARZO")+(COUNTIFS(B:B,DETALLADOMEDICAMENTOS!$B524,H:H,DETALLADOMEDICAMENTOS!$H524,P:P,"ABRIL")))),IF(DETALLADOMEDICAMENTOS!$E524="INTEGRAL",1/(COUNTIFS(B:B,DETALLADOMEDICAMENTOS!$B524)),0))</f>
        <v>0.5</v>
      </c>
      <c r="S524" s="111" t="str">
        <f>+IF(OR(DETALLADOMEDICAMENTOS!$P524="MARZO",DETALLADOMEDICAMENTOS!$P524="ABRIL"),IF(DETALLADOMEDICAMENTOS!$Q524=0,"Rojo",IF(AND(DETALLADOMEDICAMENTOS!$Q524&gt;0,DETALLADOMEDICAMENTOS!$Q524&lt;0.99),"Amarillo","Verde")),"")</f>
        <v/>
      </c>
      <c r="T524" s="115">
        <f>IF(DETALLADOMEDICAMENTOS!$E524="DISTRIBUCIoN",1/((COUNTIFS(B:B,DETALLADOMEDICAMENTOS!$B524,P:P,"MARZO")+(COUNTIFS(B:B,DETALLADOMEDICAMENTOS!$B524,P:P,"ABRIL")))),FALSE)</f>
        <v>0.1</v>
      </c>
    </row>
    <row r="525" spans="1:20">
      <c r="A525" s="108" t="s">
        <v>57</v>
      </c>
      <c r="B525" s="109">
        <v>221</v>
      </c>
      <c r="C525" s="109">
        <v>3173</v>
      </c>
      <c r="D525" s="109" t="s">
        <v>668</v>
      </c>
      <c r="E525" s="109" t="s">
        <v>394</v>
      </c>
      <c r="F525" s="109" t="s">
        <v>19</v>
      </c>
      <c r="G525" s="109" t="s">
        <v>422</v>
      </c>
      <c r="H525" s="109" t="s">
        <v>405</v>
      </c>
      <c r="I525" s="109" t="s">
        <v>397</v>
      </c>
      <c r="J525" s="109" t="s">
        <v>381</v>
      </c>
      <c r="K525" s="110" t="s">
        <v>381</v>
      </c>
      <c r="L525" s="110">
        <v>40</v>
      </c>
      <c r="M525" s="111">
        <v>20</v>
      </c>
      <c r="N525" s="111" t="s">
        <v>673</v>
      </c>
      <c r="O525" s="112">
        <v>43861</v>
      </c>
      <c r="P525" s="110" t="s">
        <v>403</v>
      </c>
      <c r="Q525" s="113">
        <f>+IFERROR(IF(E525="DISTRIBUCION",((SUMIFS(M:M,D:D,DETALLADOMEDICAMENTOS!$D525,H:H,DETALLADOMEDICAMENTOS!$H525,P:P,"MARZO")+(SUMIFS(M:M,D:D,DETALLADOMEDICAMENTOS!$D525,H:H,DETALLADOMEDICAMENTOS!$H525,P:P,"ABRIL")))/(SUMIFS(L:L,D:D,DETALLADOMEDICAMENTOS!$D525,H:H,DETALLADOMEDICAMENTOS!$H525,P:P,"MARZO")+(SUMIFS(L:L,D:D,DETALLADOMEDICAMENTOS!$D525,H:H,DETALLADOMEDICAMENTOS!$H525,P:P,"ABRIL")))),(SUMIFS(K:K,D:D,DETALLADOMEDICAMENTOS!$D525,H:H,DETALLADOMEDICAMENTOS!$H525)/(SUMIFS(J:J,D:D,DETALLADOMEDICAMENTOS!$D525,H:H,DETALLADOMEDICAMENTOS!$H525)))),0)</f>
        <v>3.4883720930232558E-2</v>
      </c>
      <c r="R525" s="114">
        <f>IF(DETALLADOMEDICAMENTOS!$E525="DISTRIBUCION",1/((COUNTIFS(B:B,DETALLADOMEDICAMENTOS!$B525,H:H,DETALLADOMEDICAMENTOS!$H525,P:P,"MARZO")+(COUNTIFS(B:B,DETALLADOMEDICAMENTOS!$B525,H:H,DETALLADOMEDICAMENTOS!$H525,P:P,"ABRIL")))),IF(DETALLADOMEDICAMENTOS!$E525="INTEGRAL",1/(COUNTIFS(B:B,DETALLADOMEDICAMENTOS!$B525)),0))</f>
        <v>0.2</v>
      </c>
      <c r="S525" s="111" t="str">
        <f>+IF(OR(DETALLADOMEDICAMENTOS!$P525="MARZO",DETALLADOMEDICAMENTOS!$P525="ABRIL"),IF(DETALLADOMEDICAMENTOS!$Q525=0,"Rojo",IF(AND(DETALLADOMEDICAMENTOS!$Q525&gt;0,DETALLADOMEDICAMENTOS!$Q525&lt;0.99),"Amarillo","Verde")),"")</f>
        <v/>
      </c>
      <c r="T525" s="115">
        <f>IF(DETALLADOMEDICAMENTOS!$E525="DISTRIBUCIoN",1/((COUNTIFS(B:B,DETALLADOMEDICAMENTOS!$B525,P:P,"MARZO")+(COUNTIFS(B:B,DETALLADOMEDICAMENTOS!$B525,P:P,"ABRIL")))),FALSE)</f>
        <v>0.1</v>
      </c>
    </row>
    <row r="526" spans="1:20">
      <c r="A526" s="108" t="s">
        <v>57</v>
      </c>
      <c r="B526" s="109">
        <v>221</v>
      </c>
      <c r="C526" s="109">
        <v>3245</v>
      </c>
      <c r="D526" s="109" t="s">
        <v>668</v>
      </c>
      <c r="E526" s="109" t="s">
        <v>394</v>
      </c>
      <c r="F526" s="109" t="s">
        <v>19</v>
      </c>
      <c r="G526" s="109" t="s">
        <v>407</v>
      </c>
      <c r="H526" s="109" t="s">
        <v>405</v>
      </c>
      <c r="I526" s="109" t="s">
        <v>397</v>
      </c>
      <c r="J526" s="109" t="s">
        <v>381</v>
      </c>
      <c r="K526" s="110" t="s">
        <v>381</v>
      </c>
      <c r="L526" s="110">
        <v>100</v>
      </c>
      <c r="M526" s="111">
        <v>0</v>
      </c>
      <c r="N526" s="111" t="s">
        <v>674</v>
      </c>
      <c r="O526" s="112">
        <v>43861</v>
      </c>
      <c r="P526" s="110" t="s">
        <v>403</v>
      </c>
      <c r="Q526" s="113">
        <f>+IFERROR(IF(E526="DISTRIBUCION",((SUMIFS(M:M,D:D,DETALLADOMEDICAMENTOS!$D526,H:H,DETALLADOMEDICAMENTOS!$H526,P:P,"MARZO")+(SUMIFS(M:M,D:D,DETALLADOMEDICAMENTOS!$D526,H:H,DETALLADOMEDICAMENTOS!$H526,P:P,"ABRIL")))/(SUMIFS(L:L,D:D,DETALLADOMEDICAMENTOS!$D526,H:H,DETALLADOMEDICAMENTOS!$H526,P:P,"MARZO")+(SUMIFS(L:L,D:D,DETALLADOMEDICAMENTOS!$D526,H:H,DETALLADOMEDICAMENTOS!$H526,P:P,"ABRIL")))),(SUMIFS(K:K,D:D,DETALLADOMEDICAMENTOS!$D526,H:H,DETALLADOMEDICAMENTOS!$H526)/(SUMIFS(J:J,D:D,DETALLADOMEDICAMENTOS!$D526,H:H,DETALLADOMEDICAMENTOS!$H526)))),0)</f>
        <v>3.4883720930232558E-2</v>
      </c>
      <c r="R526" s="114">
        <f>IF(DETALLADOMEDICAMENTOS!$E526="DISTRIBUCION",1/((COUNTIFS(B:B,DETALLADOMEDICAMENTOS!$B526,H:H,DETALLADOMEDICAMENTOS!$H526,P:P,"MARZO")+(COUNTIFS(B:B,DETALLADOMEDICAMENTOS!$B526,H:H,DETALLADOMEDICAMENTOS!$H526,P:P,"ABRIL")))),IF(DETALLADOMEDICAMENTOS!$E526="INTEGRAL",1/(COUNTIFS(B:B,DETALLADOMEDICAMENTOS!$B526)),0))</f>
        <v>0.2</v>
      </c>
      <c r="S526" s="111" t="str">
        <f>+IF(OR(DETALLADOMEDICAMENTOS!$P526="MARZO",DETALLADOMEDICAMENTOS!$P526="ABRIL"),IF(DETALLADOMEDICAMENTOS!$Q526=0,"Rojo",IF(AND(DETALLADOMEDICAMENTOS!$Q526&gt;0,DETALLADOMEDICAMENTOS!$Q526&lt;0.99),"Amarillo","Verde")),"")</f>
        <v/>
      </c>
      <c r="T526" s="115">
        <f>IF(DETALLADOMEDICAMENTOS!$E526="DISTRIBUCIoN",1/((COUNTIFS(B:B,DETALLADOMEDICAMENTOS!$B526,P:P,"MARZO")+(COUNTIFS(B:B,DETALLADOMEDICAMENTOS!$B526,P:P,"ABRIL")))),FALSE)</f>
        <v>0.1</v>
      </c>
    </row>
    <row r="527" spans="1:20">
      <c r="A527" s="108" t="s">
        <v>57</v>
      </c>
      <c r="B527" s="109">
        <v>221</v>
      </c>
      <c r="C527" s="109">
        <v>3409</v>
      </c>
      <c r="D527" s="109" t="s">
        <v>668</v>
      </c>
      <c r="E527" s="109" t="s">
        <v>394</v>
      </c>
      <c r="F527" s="109" t="s">
        <v>19</v>
      </c>
      <c r="G527" s="109" t="s">
        <v>545</v>
      </c>
      <c r="H527" s="109" t="s">
        <v>405</v>
      </c>
      <c r="I527" s="109" t="s">
        <v>397</v>
      </c>
      <c r="J527" s="109" t="s">
        <v>381</v>
      </c>
      <c r="K527" s="110" t="s">
        <v>381</v>
      </c>
      <c r="L527" s="110">
        <v>40</v>
      </c>
      <c r="M527" s="111">
        <v>60</v>
      </c>
      <c r="N527" s="111" t="s">
        <v>672</v>
      </c>
      <c r="O527" s="112">
        <v>43861</v>
      </c>
      <c r="P527" s="110" t="s">
        <v>403</v>
      </c>
      <c r="Q527" s="113">
        <f>+IFERROR(IF(E527="DISTRIBUCION",((SUMIFS(M:M,D:D,DETALLADOMEDICAMENTOS!$D527,H:H,DETALLADOMEDICAMENTOS!$H527,P:P,"MARZO")+(SUMIFS(M:M,D:D,DETALLADOMEDICAMENTOS!$D527,H:H,DETALLADOMEDICAMENTOS!$H527,P:P,"ABRIL")))/(SUMIFS(L:L,D:D,DETALLADOMEDICAMENTOS!$D527,H:H,DETALLADOMEDICAMENTOS!$H527,P:P,"MARZO")+(SUMIFS(L:L,D:D,DETALLADOMEDICAMENTOS!$D527,H:H,DETALLADOMEDICAMENTOS!$H527,P:P,"ABRIL")))),(SUMIFS(K:K,D:D,DETALLADOMEDICAMENTOS!$D527,H:H,DETALLADOMEDICAMENTOS!$H527)/(SUMIFS(J:J,D:D,DETALLADOMEDICAMENTOS!$D527,H:H,DETALLADOMEDICAMENTOS!$H527)))),0)</f>
        <v>3.4883720930232558E-2</v>
      </c>
      <c r="R527" s="114">
        <f>IF(DETALLADOMEDICAMENTOS!$E527="DISTRIBUCION",1/((COUNTIFS(B:B,DETALLADOMEDICAMENTOS!$B527,H:H,DETALLADOMEDICAMENTOS!$H527,P:P,"MARZO")+(COUNTIFS(B:B,DETALLADOMEDICAMENTOS!$B527,H:H,DETALLADOMEDICAMENTOS!$H527,P:P,"ABRIL")))),IF(DETALLADOMEDICAMENTOS!$E527="INTEGRAL",1/(COUNTIFS(B:B,DETALLADOMEDICAMENTOS!$B527)),0))</f>
        <v>0.2</v>
      </c>
      <c r="S527" s="111" t="str">
        <f>+IF(OR(DETALLADOMEDICAMENTOS!$P527="MARZO",DETALLADOMEDICAMENTOS!$P527="ABRIL"),IF(DETALLADOMEDICAMENTOS!$Q527=0,"Rojo",IF(AND(DETALLADOMEDICAMENTOS!$Q527&gt;0,DETALLADOMEDICAMENTOS!$Q527&lt;0.99),"Amarillo","Verde")),"")</f>
        <v/>
      </c>
      <c r="T527" s="115">
        <f>IF(DETALLADOMEDICAMENTOS!$E527="DISTRIBUCIoN",1/((COUNTIFS(B:B,DETALLADOMEDICAMENTOS!$B527,P:P,"MARZO")+(COUNTIFS(B:B,DETALLADOMEDICAMENTOS!$B527,P:P,"ABRIL")))),FALSE)</f>
        <v>0.1</v>
      </c>
    </row>
    <row r="528" spans="1:20">
      <c r="A528" s="108" t="s">
        <v>57</v>
      </c>
      <c r="B528" s="109">
        <v>221</v>
      </c>
      <c r="C528" s="109">
        <v>3424</v>
      </c>
      <c r="D528" s="109" t="s">
        <v>668</v>
      </c>
      <c r="E528" s="109" t="s">
        <v>394</v>
      </c>
      <c r="F528" s="109" t="s">
        <v>19</v>
      </c>
      <c r="G528" s="109" t="s">
        <v>408</v>
      </c>
      <c r="H528" s="109" t="s">
        <v>409</v>
      </c>
      <c r="I528" s="109" t="s">
        <v>397</v>
      </c>
      <c r="J528" s="109" t="s">
        <v>381</v>
      </c>
      <c r="K528" s="110" t="s">
        <v>381</v>
      </c>
      <c r="L528" s="110">
        <v>400</v>
      </c>
      <c r="M528" s="111">
        <v>600</v>
      </c>
      <c r="N528" s="111" t="s">
        <v>672</v>
      </c>
      <c r="O528" s="112">
        <v>43861</v>
      </c>
      <c r="P528" s="110" t="s">
        <v>403</v>
      </c>
      <c r="Q528" s="113">
        <f>+IFERROR(IF(E528="DISTRIBUCION",((SUMIFS(M:M,D:D,DETALLADOMEDICAMENTOS!$D528,H:H,DETALLADOMEDICAMENTOS!$H528,P:P,"MARZO")+(SUMIFS(M:M,D:D,DETALLADOMEDICAMENTOS!$D528,H:H,DETALLADOMEDICAMENTOS!$H528,P:P,"ABRIL")))/(SUMIFS(L:L,D:D,DETALLADOMEDICAMENTOS!$D528,H:H,DETALLADOMEDICAMENTOS!$H528,P:P,"MARZO")+(SUMIFS(L:L,D:D,DETALLADOMEDICAMENTOS!$D528,H:H,DETALLADOMEDICAMENTOS!$H528,P:P,"ABRIL")))),(SUMIFS(K:K,D:D,DETALLADOMEDICAMENTOS!$D528,H:H,DETALLADOMEDICAMENTOS!$H528)/(SUMIFS(J:J,D:D,DETALLADOMEDICAMENTOS!$D528,H:H,DETALLADOMEDICAMENTOS!$H528)))),0)</f>
        <v>0.58823529411764708</v>
      </c>
      <c r="R528" s="114">
        <f>IF(DETALLADOMEDICAMENTOS!$E528="DISTRIBUCION",1/((COUNTIFS(B:B,DETALLADOMEDICAMENTOS!$B528,H:H,DETALLADOMEDICAMENTOS!$H528,P:P,"MARZO")+(COUNTIFS(B:B,DETALLADOMEDICAMENTOS!$B528,H:H,DETALLADOMEDICAMENTOS!$H528,P:P,"ABRIL")))),IF(DETALLADOMEDICAMENTOS!$E528="INTEGRAL",1/(COUNTIFS(B:B,DETALLADOMEDICAMENTOS!$B528)),0))</f>
        <v>0.33333333333333331</v>
      </c>
      <c r="S528" s="111" t="str">
        <f>+IF(OR(DETALLADOMEDICAMENTOS!$P528="MARZO",DETALLADOMEDICAMENTOS!$P528="ABRIL"),IF(DETALLADOMEDICAMENTOS!$Q528=0,"Rojo",IF(AND(DETALLADOMEDICAMENTOS!$Q528&gt;0,DETALLADOMEDICAMENTOS!$Q528&lt;0.99),"Amarillo","Verde")),"")</f>
        <v/>
      </c>
      <c r="T528" s="115">
        <f>IF(DETALLADOMEDICAMENTOS!$E528="DISTRIBUCIoN",1/((COUNTIFS(B:B,DETALLADOMEDICAMENTOS!$B528,P:P,"MARZO")+(COUNTIFS(B:B,DETALLADOMEDICAMENTOS!$B528,P:P,"ABRIL")))),FALSE)</f>
        <v>0.1</v>
      </c>
    </row>
    <row r="529" spans="1:20">
      <c r="A529" s="108" t="s">
        <v>57</v>
      </c>
      <c r="B529" s="109">
        <v>221</v>
      </c>
      <c r="C529" s="109">
        <v>3498</v>
      </c>
      <c r="D529" s="109" t="s">
        <v>668</v>
      </c>
      <c r="E529" s="109" t="s">
        <v>394</v>
      </c>
      <c r="F529" s="109" t="s">
        <v>19</v>
      </c>
      <c r="G529" s="109" t="s">
        <v>415</v>
      </c>
      <c r="H529" s="109" t="s">
        <v>405</v>
      </c>
      <c r="I529" s="109" t="s">
        <v>397</v>
      </c>
      <c r="J529" s="109" t="s">
        <v>381</v>
      </c>
      <c r="K529" s="110" t="s">
        <v>381</v>
      </c>
      <c r="L529" s="110">
        <v>200</v>
      </c>
      <c r="M529" s="111">
        <v>300</v>
      </c>
      <c r="N529" s="111" t="s">
        <v>675</v>
      </c>
      <c r="O529" s="112">
        <v>43861</v>
      </c>
      <c r="P529" s="110" t="s">
        <v>403</v>
      </c>
      <c r="Q529" s="113">
        <f>+IFERROR(IF(E529="DISTRIBUCION",((SUMIFS(M:M,D:D,DETALLADOMEDICAMENTOS!$D529,H:H,DETALLADOMEDICAMENTOS!$H529,P:P,"MARZO")+(SUMIFS(M:M,D:D,DETALLADOMEDICAMENTOS!$D529,H:H,DETALLADOMEDICAMENTOS!$H529,P:P,"ABRIL")))/(SUMIFS(L:L,D:D,DETALLADOMEDICAMENTOS!$D529,H:H,DETALLADOMEDICAMENTOS!$H529,P:P,"MARZO")+(SUMIFS(L:L,D:D,DETALLADOMEDICAMENTOS!$D529,H:H,DETALLADOMEDICAMENTOS!$H529,P:P,"ABRIL")))),(SUMIFS(K:K,D:D,DETALLADOMEDICAMENTOS!$D529,H:H,DETALLADOMEDICAMENTOS!$H529)/(SUMIFS(J:J,D:D,DETALLADOMEDICAMENTOS!$D529,H:H,DETALLADOMEDICAMENTOS!$H529)))),0)</f>
        <v>3.4883720930232558E-2</v>
      </c>
      <c r="R529" s="114">
        <f>IF(DETALLADOMEDICAMENTOS!$E529="DISTRIBUCION",1/((COUNTIFS(B:B,DETALLADOMEDICAMENTOS!$B529,H:H,DETALLADOMEDICAMENTOS!$H529,P:P,"MARZO")+(COUNTIFS(B:B,DETALLADOMEDICAMENTOS!$B529,H:H,DETALLADOMEDICAMENTOS!$H529,P:P,"ABRIL")))),IF(DETALLADOMEDICAMENTOS!$E529="INTEGRAL",1/(COUNTIFS(B:B,DETALLADOMEDICAMENTOS!$B529)),0))</f>
        <v>0.2</v>
      </c>
      <c r="S529" s="111" t="str">
        <f>+IF(OR(DETALLADOMEDICAMENTOS!$P529="MARZO",DETALLADOMEDICAMENTOS!$P529="ABRIL"),IF(DETALLADOMEDICAMENTOS!$Q529=0,"Rojo",IF(AND(DETALLADOMEDICAMENTOS!$Q529&gt;0,DETALLADOMEDICAMENTOS!$Q529&lt;0.99),"Amarillo","Verde")),"")</f>
        <v/>
      </c>
      <c r="T529" s="115">
        <f>IF(DETALLADOMEDICAMENTOS!$E529="DISTRIBUCIoN",1/((COUNTIFS(B:B,DETALLADOMEDICAMENTOS!$B529,P:P,"MARZO")+(COUNTIFS(B:B,DETALLADOMEDICAMENTOS!$B529,P:P,"ABRIL")))),FALSE)</f>
        <v>0.1</v>
      </c>
    </row>
    <row r="530" spans="1:20">
      <c r="A530" s="108" t="s">
        <v>57</v>
      </c>
      <c r="B530" s="109">
        <v>221</v>
      </c>
      <c r="C530" s="109">
        <v>3563</v>
      </c>
      <c r="D530" s="109" t="s">
        <v>668</v>
      </c>
      <c r="E530" s="109" t="s">
        <v>394</v>
      </c>
      <c r="F530" s="109" t="s">
        <v>19</v>
      </c>
      <c r="G530" s="109" t="s">
        <v>413</v>
      </c>
      <c r="H530" s="109" t="s">
        <v>409</v>
      </c>
      <c r="I530" s="109" t="s">
        <v>397</v>
      </c>
      <c r="J530" s="109" t="s">
        <v>381</v>
      </c>
      <c r="K530" s="110" t="s">
        <v>381</v>
      </c>
      <c r="L530" s="110">
        <v>200</v>
      </c>
      <c r="M530" s="111">
        <v>1200</v>
      </c>
      <c r="N530" s="111" t="s">
        <v>672</v>
      </c>
      <c r="O530" s="112">
        <v>43861</v>
      </c>
      <c r="P530" s="110" t="s">
        <v>403</v>
      </c>
      <c r="Q530" s="113">
        <f>+IFERROR(IF(E530="DISTRIBUCION",((SUMIFS(M:M,D:D,DETALLADOMEDICAMENTOS!$D530,H:H,DETALLADOMEDICAMENTOS!$H530,P:P,"MARZO")+(SUMIFS(M:M,D:D,DETALLADOMEDICAMENTOS!$D530,H:H,DETALLADOMEDICAMENTOS!$H530,P:P,"ABRIL")))/(SUMIFS(L:L,D:D,DETALLADOMEDICAMENTOS!$D530,H:H,DETALLADOMEDICAMENTOS!$H530,P:P,"MARZO")+(SUMIFS(L:L,D:D,DETALLADOMEDICAMENTOS!$D530,H:H,DETALLADOMEDICAMENTOS!$H530,P:P,"ABRIL")))),(SUMIFS(K:K,D:D,DETALLADOMEDICAMENTOS!$D530,H:H,DETALLADOMEDICAMENTOS!$H530)/(SUMIFS(J:J,D:D,DETALLADOMEDICAMENTOS!$D530,H:H,DETALLADOMEDICAMENTOS!$H530)))),0)</f>
        <v>0.58823529411764708</v>
      </c>
      <c r="R530" s="114">
        <f>IF(DETALLADOMEDICAMENTOS!$E530="DISTRIBUCION",1/((COUNTIFS(B:B,DETALLADOMEDICAMENTOS!$B530,H:H,DETALLADOMEDICAMENTOS!$H530,P:P,"MARZO")+(COUNTIFS(B:B,DETALLADOMEDICAMENTOS!$B530,H:H,DETALLADOMEDICAMENTOS!$H530,P:P,"ABRIL")))),IF(DETALLADOMEDICAMENTOS!$E530="INTEGRAL",1/(COUNTIFS(B:B,DETALLADOMEDICAMENTOS!$B530)),0))</f>
        <v>0.33333333333333331</v>
      </c>
      <c r="S530" s="111" t="str">
        <f>+IF(OR(DETALLADOMEDICAMENTOS!$P530="MARZO",DETALLADOMEDICAMENTOS!$P530="ABRIL"),IF(DETALLADOMEDICAMENTOS!$Q530=0,"Rojo",IF(AND(DETALLADOMEDICAMENTOS!$Q530&gt;0,DETALLADOMEDICAMENTOS!$Q530&lt;0.99),"Amarillo","Verde")),"")</f>
        <v/>
      </c>
      <c r="T530" s="115">
        <f>IF(DETALLADOMEDICAMENTOS!$E530="DISTRIBUCIoN",1/((COUNTIFS(B:B,DETALLADOMEDICAMENTOS!$B530,P:P,"MARZO")+(COUNTIFS(B:B,DETALLADOMEDICAMENTOS!$B530,P:P,"ABRIL")))),FALSE)</f>
        <v>0.1</v>
      </c>
    </row>
    <row r="531" spans="1:20">
      <c r="A531" s="108" t="s">
        <v>57</v>
      </c>
      <c r="B531" s="109">
        <v>221</v>
      </c>
      <c r="C531" s="109">
        <v>3564</v>
      </c>
      <c r="D531" s="109" t="s">
        <v>668</v>
      </c>
      <c r="E531" s="109" t="s">
        <v>394</v>
      </c>
      <c r="F531" s="109" t="s">
        <v>19</v>
      </c>
      <c r="G531" s="109" t="s">
        <v>414</v>
      </c>
      <c r="H531" s="109" t="s">
        <v>409</v>
      </c>
      <c r="I531" s="109" t="s">
        <v>397</v>
      </c>
      <c r="J531" s="109" t="s">
        <v>381</v>
      </c>
      <c r="K531" s="110" t="s">
        <v>381</v>
      </c>
      <c r="L531" s="110">
        <v>200</v>
      </c>
      <c r="M531" s="111">
        <v>400</v>
      </c>
      <c r="N531" s="111" t="s">
        <v>672</v>
      </c>
      <c r="O531" s="112">
        <v>43861</v>
      </c>
      <c r="P531" s="110" t="s">
        <v>403</v>
      </c>
      <c r="Q531" s="113">
        <f>+IFERROR(IF(E531="DISTRIBUCION",((SUMIFS(M:M,D:D,DETALLADOMEDICAMENTOS!$D531,H:H,DETALLADOMEDICAMENTOS!$H531,P:P,"MARZO")+(SUMIFS(M:M,D:D,DETALLADOMEDICAMENTOS!$D531,H:H,DETALLADOMEDICAMENTOS!$H531,P:P,"ABRIL")))/(SUMIFS(L:L,D:D,DETALLADOMEDICAMENTOS!$D531,H:H,DETALLADOMEDICAMENTOS!$H531,P:P,"MARZO")+(SUMIFS(L:L,D:D,DETALLADOMEDICAMENTOS!$D531,H:H,DETALLADOMEDICAMENTOS!$H531,P:P,"ABRIL")))),(SUMIFS(K:K,D:D,DETALLADOMEDICAMENTOS!$D531,H:H,DETALLADOMEDICAMENTOS!$H531)/(SUMIFS(J:J,D:D,DETALLADOMEDICAMENTOS!$D531,H:H,DETALLADOMEDICAMENTOS!$H531)))),0)</f>
        <v>0.58823529411764708</v>
      </c>
      <c r="R531" s="114">
        <f>IF(DETALLADOMEDICAMENTOS!$E531="DISTRIBUCION",1/((COUNTIFS(B:B,DETALLADOMEDICAMENTOS!$B531,H:H,DETALLADOMEDICAMENTOS!$H531,P:P,"MARZO")+(COUNTIFS(B:B,DETALLADOMEDICAMENTOS!$B531,H:H,DETALLADOMEDICAMENTOS!$H531,P:P,"ABRIL")))),IF(DETALLADOMEDICAMENTOS!$E531="INTEGRAL",1/(COUNTIFS(B:B,DETALLADOMEDICAMENTOS!$B531)),0))</f>
        <v>0.33333333333333331</v>
      </c>
      <c r="S531" s="111" t="str">
        <f>+IF(OR(DETALLADOMEDICAMENTOS!$P531="MARZO",DETALLADOMEDICAMENTOS!$P531="ABRIL"),IF(DETALLADOMEDICAMENTOS!$Q531=0,"Rojo",IF(AND(DETALLADOMEDICAMENTOS!$Q531&gt;0,DETALLADOMEDICAMENTOS!$Q531&lt;0.99),"Amarillo","Verde")),"")</f>
        <v/>
      </c>
      <c r="T531" s="115">
        <f>IF(DETALLADOMEDICAMENTOS!$E531="DISTRIBUCIoN",1/((COUNTIFS(B:B,DETALLADOMEDICAMENTOS!$B531,P:P,"MARZO")+(COUNTIFS(B:B,DETALLADOMEDICAMENTOS!$B531,P:P,"ABRIL")))),FALSE)</f>
        <v>0.1</v>
      </c>
    </row>
    <row r="532" spans="1:20">
      <c r="A532" s="108" t="s">
        <v>57</v>
      </c>
      <c r="B532" s="109">
        <v>221</v>
      </c>
      <c r="C532" s="109">
        <v>3498</v>
      </c>
      <c r="D532" s="109" t="s">
        <v>668</v>
      </c>
      <c r="E532" s="109" t="s">
        <v>394</v>
      </c>
      <c r="F532" s="109" t="s">
        <v>19</v>
      </c>
      <c r="G532" s="109" t="s">
        <v>415</v>
      </c>
      <c r="H532" s="109" t="s">
        <v>405</v>
      </c>
      <c r="I532" s="109" t="s">
        <v>397</v>
      </c>
      <c r="J532" s="109" t="s">
        <v>381</v>
      </c>
      <c r="K532" s="110" t="s">
        <v>381</v>
      </c>
      <c r="L532" s="110">
        <v>500</v>
      </c>
      <c r="M532" s="111">
        <v>0</v>
      </c>
      <c r="N532" s="111"/>
      <c r="O532" s="112"/>
      <c r="P532" s="110" t="s">
        <v>399</v>
      </c>
      <c r="Q532" s="113">
        <f>+IFERROR(IF(E532="DISTRIBUCION",((SUMIFS(M:M,D:D,DETALLADOMEDICAMENTOS!$D532,H:H,DETALLADOMEDICAMENTOS!$H532,P:P,"MARZO")+(SUMIFS(M:M,D:D,DETALLADOMEDICAMENTOS!$D532,H:H,DETALLADOMEDICAMENTOS!$H532,P:P,"ABRIL")))/(SUMIFS(L:L,D:D,DETALLADOMEDICAMENTOS!$D532,H:H,DETALLADOMEDICAMENTOS!$H532,P:P,"MARZO")+(SUMIFS(L:L,D:D,DETALLADOMEDICAMENTOS!$D532,H:H,DETALLADOMEDICAMENTOS!$H532,P:P,"ABRIL")))),(SUMIFS(K:K,D:D,DETALLADOMEDICAMENTOS!$D532,H:H,DETALLADOMEDICAMENTOS!$H532)/(SUMIFS(J:J,D:D,DETALLADOMEDICAMENTOS!$D532,H:H,DETALLADOMEDICAMENTOS!$H532)))),0)</f>
        <v>3.4883720930232558E-2</v>
      </c>
      <c r="R532" s="114">
        <f>IF(DETALLADOMEDICAMENTOS!$E532="DISTRIBUCION",1/((COUNTIFS(B:B,DETALLADOMEDICAMENTOS!$B532,H:H,DETALLADOMEDICAMENTOS!$H532,P:P,"MARZO")+(COUNTIFS(B:B,DETALLADOMEDICAMENTOS!$B532,H:H,DETALLADOMEDICAMENTOS!$H532,P:P,"ABRIL")))),IF(DETALLADOMEDICAMENTOS!$E532="INTEGRAL",1/(COUNTIFS(B:B,DETALLADOMEDICAMENTOS!$B532)),0))</f>
        <v>0.2</v>
      </c>
      <c r="S532" s="111" t="str">
        <f>+IF(OR(DETALLADOMEDICAMENTOS!$P532="MARZO",DETALLADOMEDICAMENTOS!$P532="ABRIL"),IF(DETALLADOMEDICAMENTOS!$Q532=0,"Rojo",IF(AND(DETALLADOMEDICAMENTOS!$Q532&gt;0,DETALLADOMEDICAMENTOS!$Q532&lt;0.99),"Amarillo","Verde")),"")</f>
        <v>Amarillo</v>
      </c>
      <c r="T532" s="115">
        <f>IF(DETALLADOMEDICAMENTOS!$E532="DISTRIBUCIoN",1/((COUNTIFS(B:B,DETALLADOMEDICAMENTOS!$B532,P:P,"MARZO")+(COUNTIFS(B:B,DETALLADOMEDICAMENTOS!$B532,P:P,"ABRIL")))),FALSE)</f>
        <v>0.1</v>
      </c>
    </row>
    <row r="533" spans="1:20">
      <c r="A533" s="108" t="s">
        <v>57</v>
      </c>
      <c r="B533" s="109">
        <v>221</v>
      </c>
      <c r="C533" s="109">
        <v>3280</v>
      </c>
      <c r="D533" s="109" t="s">
        <v>668</v>
      </c>
      <c r="E533" s="109" t="s">
        <v>394</v>
      </c>
      <c r="F533" s="109" t="s">
        <v>19</v>
      </c>
      <c r="G533" s="109" t="s">
        <v>416</v>
      </c>
      <c r="H533" s="109" t="s">
        <v>409</v>
      </c>
      <c r="I533" s="109" t="s">
        <v>397</v>
      </c>
      <c r="J533" s="109" t="s">
        <v>381</v>
      </c>
      <c r="K533" s="110" t="s">
        <v>381</v>
      </c>
      <c r="L533" s="110">
        <v>30</v>
      </c>
      <c r="M533" s="111">
        <v>0</v>
      </c>
      <c r="N533" s="111"/>
      <c r="O533" s="112"/>
      <c r="P533" s="110" t="s">
        <v>399</v>
      </c>
      <c r="Q533" s="113">
        <f>+IFERROR(IF(E533="DISTRIBUCION",((SUMIFS(M:M,D:D,DETALLADOMEDICAMENTOS!$D533,H:H,DETALLADOMEDICAMENTOS!$H533,P:P,"MARZO")+(SUMIFS(M:M,D:D,DETALLADOMEDICAMENTOS!$D533,H:H,DETALLADOMEDICAMENTOS!$H533,P:P,"ABRIL")))/(SUMIFS(L:L,D:D,DETALLADOMEDICAMENTOS!$D533,H:H,DETALLADOMEDICAMENTOS!$H533,P:P,"MARZO")+(SUMIFS(L:L,D:D,DETALLADOMEDICAMENTOS!$D533,H:H,DETALLADOMEDICAMENTOS!$H533,P:P,"ABRIL")))),(SUMIFS(K:K,D:D,DETALLADOMEDICAMENTOS!$D533,H:H,DETALLADOMEDICAMENTOS!$H533)/(SUMIFS(J:J,D:D,DETALLADOMEDICAMENTOS!$D533,H:H,DETALLADOMEDICAMENTOS!$H533)))),0)</f>
        <v>0.58823529411764708</v>
      </c>
      <c r="R533" s="114">
        <f>IF(DETALLADOMEDICAMENTOS!$E533="DISTRIBUCION",1/((COUNTIFS(B:B,DETALLADOMEDICAMENTOS!$B533,H:H,DETALLADOMEDICAMENTOS!$H533,P:P,"MARZO")+(COUNTIFS(B:B,DETALLADOMEDICAMENTOS!$B533,H:H,DETALLADOMEDICAMENTOS!$H533,P:P,"ABRIL")))),IF(DETALLADOMEDICAMENTOS!$E533="INTEGRAL",1/(COUNTIFS(B:B,DETALLADOMEDICAMENTOS!$B533)),0))</f>
        <v>0.33333333333333331</v>
      </c>
      <c r="S533" s="111" t="str">
        <f>+IF(OR(DETALLADOMEDICAMENTOS!$P533="MARZO",DETALLADOMEDICAMENTOS!$P533="ABRIL"),IF(DETALLADOMEDICAMENTOS!$Q533=0,"Rojo",IF(AND(DETALLADOMEDICAMENTOS!$Q533&gt;0,DETALLADOMEDICAMENTOS!$Q533&lt;0.99),"Amarillo","Verde")),"")</f>
        <v>Amarillo</v>
      </c>
      <c r="T533" s="115">
        <f>IF(DETALLADOMEDICAMENTOS!$E533="DISTRIBUCIoN",1/((COUNTIFS(B:B,DETALLADOMEDICAMENTOS!$B533,P:P,"MARZO")+(COUNTIFS(B:B,DETALLADOMEDICAMENTOS!$B533,P:P,"ABRIL")))),FALSE)</f>
        <v>0.1</v>
      </c>
    </row>
    <row r="534" spans="1:20">
      <c r="A534" s="108" t="s">
        <v>57</v>
      </c>
      <c r="B534" s="109">
        <v>222</v>
      </c>
      <c r="C534" s="109">
        <v>3013</v>
      </c>
      <c r="D534" s="109" t="s">
        <v>676</v>
      </c>
      <c r="E534" s="109" t="s">
        <v>394</v>
      </c>
      <c r="F534" s="109" t="s">
        <v>19</v>
      </c>
      <c r="G534" s="109" t="s">
        <v>395</v>
      </c>
      <c r="H534" s="109" t="s">
        <v>396</v>
      </c>
      <c r="I534" s="109" t="s">
        <v>397</v>
      </c>
      <c r="J534" s="109" t="s">
        <v>381</v>
      </c>
      <c r="K534" s="110" t="s">
        <v>381</v>
      </c>
      <c r="L534" s="110">
        <v>3000</v>
      </c>
      <c r="M534" s="111">
        <v>3000</v>
      </c>
      <c r="N534" s="111" t="s">
        <v>677</v>
      </c>
      <c r="O534" s="112">
        <v>43909.422893518517</v>
      </c>
      <c r="P534" s="110" t="s">
        <v>399</v>
      </c>
      <c r="Q534" s="113">
        <f>+IFERROR(IF(E534="DISTRIBUCION",((SUMIFS(M:M,D:D,DETALLADOMEDICAMENTOS!$D534,H:H,DETALLADOMEDICAMENTOS!$H534,P:P,"MARZO")+(SUMIFS(M:M,D:D,DETALLADOMEDICAMENTOS!$D534,H:H,DETALLADOMEDICAMENTOS!$H534,P:P,"ABRIL")))/(SUMIFS(L:L,D:D,DETALLADOMEDICAMENTOS!$D534,H:H,DETALLADOMEDICAMENTOS!$H534,P:P,"MARZO")+(SUMIFS(L:L,D:D,DETALLADOMEDICAMENTOS!$D534,H:H,DETALLADOMEDICAMENTOS!$H534,P:P,"ABRIL")))),(SUMIFS(K:K,D:D,DETALLADOMEDICAMENTOS!$D534,H:H,DETALLADOMEDICAMENTOS!$H534)/(SUMIFS(J:J,D:D,DETALLADOMEDICAMENTOS!$D534,H:H,DETALLADOMEDICAMENTOS!$H534)))),0)</f>
        <v>0.75</v>
      </c>
      <c r="R534" s="114">
        <f>IF(DETALLADOMEDICAMENTOS!$E534="DISTRIBUCION",1/((COUNTIFS(B:B,DETALLADOMEDICAMENTOS!$B534,H:H,DETALLADOMEDICAMENTOS!$H534,P:P,"MARZO")+(COUNTIFS(B:B,DETALLADOMEDICAMENTOS!$B534,H:H,DETALLADOMEDICAMENTOS!$H534,P:P,"ABRIL")))),IF(DETALLADOMEDICAMENTOS!$E534="INTEGRAL",1/(COUNTIFS(B:B,DETALLADOMEDICAMENTOS!$B534)),0))</f>
        <v>0.5</v>
      </c>
      <c r="S534" s="111" t="str">
        <f>+IF(OR(DETALLADOMEDICAMENTOS!$P534="MARZO",DETALLADOMEDICAMENTOS!$P534="ABRIL"),IF(DETALLADOMEDICAMENTOS!$Q534=0,"Rojo",IF(AND(DETALLADOMEDICAMENTOS!$Q534&gt;0,DETALLADOMEDICAMENTOS!$Q534&lt;0.99),"Amarillo","Verde")),"")</f>
        <v>Amarillo</v>
      </c>
      <c r="T534" s="115">
        <f>IF(DETALLADOMEDICAMENTOS!$E534="DISTRIBUCIoN",1/((COUNTIFS(B:B,DETALLADOMEDICAMENTOS!$B534,P:P,"MARZO")+(COUNTIFS(B:B,DETALLADOMEDICAMENTOS!$B534,P:P,"ABRIL")))),FALSE)</f>
        <v>5.5555555555555552E-2</v>
      </c>
    </row>
    <row r="535" spans="1:20">
      <c r="A535" s="108" t="s">
        <v>57</v>
      </c>
      <c r="B535" s="109">
        <v>222</v>
      </c>
      <c r="C535" s="109">
        <v>3173</v>
      </c>
      <c r="D535" s="109" t="s">
        <v>676</v>
      </c>
      <c r="E535" s="109" t="s">
        <v>394</v>
      </c>
      <c r="F535" s="109" t="s">
        <v>19</v>
      </c>
      <c r="G535" s="109" t="s">
        <v>422</v>
      </c>
      <c r="H535" s="109" t="s">
        <v>405</v>
      </c>
      <c r="I535" s="109" t="s">
        <v>397</v>
      </c>
      <c r="J535" s="109" t="s">
        <v>381</v>
      </c>
      <c r="K535" s="110" t="s">
        <v>381</v>
      </c>
      <c r="L535" s="110">
        <v>300</v>
      </c>
      <c r="M535" s="111">
        <v>300</v>
      </c>
      <c r="N535" s="111" t="s">
        <v>678</v>
      </c>
      <c r="O535" s="112">
        <v>43911.656400462962</v>
      </c>
      <c r="P535" s="110" t="s">
        <v>399</v>
      </c>
      <c r="Q535" s="113">
        <f>+IFERROR(IF(E535="DISTRIBUCION",((SUMIFS(M:M,D:D,DETALLADOMEDICAMENTOS!$D535,H:H,DETALLADOMEDICAMENTOS!$H535,P:P,"MARZO")+(SUMIFS(M:M,D:D,DETALLADOMEDICAMENTOS!$D535,H:H,DETALLADOMEDICAMENTOS!$H535,P:P,"ABRIL")))/(SUMIFS(L:L,D:D,DETALLADOMEDICAMENTOS!$D535,H:H,DETALLADOMEDICAMENTOS!$H535,P:P,"MARZO")+(SUMIFS(L:L,D:D,DETALLADOMEDICAMENTOS!$D535,H:H,DETALLADOMEDICAMENTOS!$H535,P:P,"ABRIL")))),(SUMIFS(K:K,D:D,DETALLADOMEDICAMENTOS!$D535,H:H,DETALLADOMEDICAMENTOS!$H535)/(SUMIFS(J:J,D:D,DETALLADOMEDICAMENTOS!$D535,H:H,DETALLADOMEDICAMENTOS!$H535)))),0)</f>
        <v>0.27047146401985112</v>
      </c>
      <c r="R535" s="114">
        <f>IF(DETALLADOMEDICAMENTOS!$E535="DISTRIBUCION",1/((COUNTIFS(B:B,DETALLADOMEDICAMENTOS!$B535,H:H,DETALLADOMEDICAMENTOS!$H535,P:P,"MARZO")+(COUNTIFS(B:B,DETALLADOMEDICAMENTOS!$B535,H:H,DETALLADOMEDICAMENTOS!$H535,P:P,"ABRIL")))),IF(DETALLADOMEDICAMENTOS!$E535="INTEGRAL",1/(COUNTIFS(B:B,DETALLADOMEDICAMENTOS!$B535)),0))</f>
        <v>0.1</v>
      </c>
      <c r="S535" s="111" t="str">
        <f>+IF(OR(DETALLADOMEDICAMENTOS!$P535="MARZO",DETALLADOMEDICAMENTOS!$P535="ABRIL"),IF(DETALLADOMEDICAMENTOS!$Q535=0,"Rojo",IF(AND(DETALLADOMEDICAMENTOS!$Q535&gt;0,DETALLADOMEDICAMENTOS!$Q535&lt;0.99),"Amarillo","Verde")),"")</f>
        <v>Amarillo</v>
      </c>
      <c r="T535" s="115">
        <f>IF(DETALLADOMEDICAMENTOS!$E535="DISTRIBUCIoN",1/((COUNTIFS(B:B,DETALLADOMEDICAMENTOS!$B535,P:P,"MARZO")+(COUNTIFS(B:B,DETALLADOMEDICAMENTOS!$B535,P:P,"ABRIL")))),FALSE)</f>
        <v>5.5555555555555552E-2</v>
      </c>
    </row>
    <row r="536" spans="1:20">
      <c r="A536" s="108" t="s">
        <v>57</v>
      </c>
      <c r="B536" s="109">
        <v>222</v>
      </c>
      <c r="C536" s="109">
        <v>3211</v>
      </c>
      <c r="D536" s="109" t="s">
        <v>676</v>
      </c>
      <c r="E536" s="109" t="s">
        <v>394</v>
      </c>
      <c r="F536" s="109" t="s">
        <v>19</v>
      </c>
      <c r="G536" s="109" t="s">
        <v>404</v>
      </c>
      <c r="H536" s="109" t="s">
        <v>405</v>
      </c>
      <c r="I536" s="109" t="s">
        <v>397</v>
      </c>
      <c r="J536" s="109" t="s">
        <v>381</v>
      </c>
      <c r="K536" s="110" t="s">
        <v>381</v>
      </c>
      <c r="L536" s="110">
        <v>200</v>
      </c>
      <c r="M536" s="111">
        <v>190</v>
      </c>
      <c r="N536" s="111" t="s">
        <v>678</v>
      </c>
      <c r="O536" s="112">
        <v>43911.656400462962</v>
      </c>
      <c r="P536" s="110" t="s">
        <v>399</v>
      </c>
      <c r="Q536" s="113">
        <f>+IFERROR(IF(E536="DISTRIBUCION",((SUMIFS(M:M,D:D,DETALLADOMEDICAMENTOS!$D536,H:H,DETALLADOMEDICAMENTOS!$H536,P:P,"MARZO")+(SUMIFS(M:M,D:D,DETALLADOMEDICAMENTOS!$D536,H:H,DETALLADOMEDICAMENTOS!$H536,P:P,"ABRIL")))/(SUMIFS(L:L,D:D,DETALLADOMEDICAMENTOS!$D536,H:H,DETALLADOMEDICAMENTOS!$H536,P:P,"MARZO")+(SUMIFS(L:L,D:D,DETALLADOMEDICAMENTOS!$D536,H:H,DETALLADOMEDICAMENTOS!$H536,P:P,"ABRIL")))),(SUMIFS(K:K,D:D,DETALLADOMEDICAMENTOS!$D536,H:H,DETALLADOMEDICAMENTOS!$H536)/(SUMIFS(J:J,D:D,DETALLADOMEDICAMENTOS!$D536,H:H,DETALLADOMEDICAMENTOS!$H536)))),0)</f>
        <v>0.27047146401985112</v>
      </c>
      <c r="R536" s="114">
        <f>IF(DETALLADOMEDICAMENTOS!$E536="DISTRIBUCION",1/((COUNTIFS(B:B,DETALLADOMEDICAMENTOS!$B536,H:H,DETALLADOMEDICAMENTOS!$H536,P:P,"MARZO")+(COUNTIFS(B:B,DETALLADOMEDICAMENTOS!$B536,H:H,DETALLADOMEDICAMENTOS!$H536,P:P,"ABRIL")))),IF(DETALLADOMEDICAMENTOS!$E536="INTEGRAL",1/(COUNTIFS(B:B,DETALLADOMEDICAMENTOS!$B536)),0))</f>
        <v>0.1</v>
      </c>
      <c r="S536" s="111" t="str">
        <f>+IF(OR(DETALLADOMEDICAMENTOS!$P536="MARZO",DETALLADOMEDICAMENTOS!$P536="ABRIL"),IF(DETALLADOMEDICAMENTOS!$Q536=0,"Rojo",IF(AND(DETALLADOMEDICAMENTOS!$Q536&gt;0,DETALLADOMEDICAMENTOS!$Q536&lt;0.99),"Amarillo","Verde")),"")</f>
        <v>Amarillo</v>
      </c>
      <c r="T536" s="115">
        <f>IF(DETALLADOMEDICAMENTOS!$E536="DISTRIBUCIoN",1/((COUNTIFS(B:B,DETALLADOMEDICAMENTOS!$B536,P:P,"MARZO")+(COUNTIFS(B:B,DETALLADOMEDICAMENTOS!$B536,P:P,"ABRIL")))),FALSE)</f>
        <v>5.5555555555555552E-2</v>
      </c>
    </row>
    <row r="537" spans="1:20">
      <c r="A537" s="108" t="s">
        <v>57</v>
      </c>
      <c r="B537" s="109">
        <v>222</v>
      </c>
      <c r="C537" s="109">
        <v>3245</v>
      </c>
      <c r="D537" s="109" t="s">
        <v>676</v>
      </c>
      <c r="E537" s="109" t="s">
        <v>394</v>
      </c>
      <c r="F537" s="109" t="s">
        <v>19</v>
      </c>
      <c r="G537" s="109" t="s">
        <v>407</v>
      </c>
      <c r="H537" s="109" t="s">
        <v>405</v>
      </c>
      <c r="I537" s="109" t="s">
        <v>397</v>
      </c>
      <c r="J537" s="109" t="s">
        <v>381</v>
      </c>
      <c r="K537" s="110" t="s">
        <v>381</v>
      </c>
      <c r="L537" s="110">
        <v>300</v>
      </c>
      <c r="M537" s="111">
        <v>300</v>
      </c>
      <c r="N537" s="111" t="s">
        <v>679</v>
      </c>
      <c r="O537" s="112">
        <v>43909.422893518517</v>
      </c>
      <c r="P537" s="110" t="s">
        <v>399</v>
      </c>
      <c r="Q537" s="113">
        <f>+IFERROR(IF(E537="DISTRIBUCION",((SUMIFS(M:M,D:D,DETALLADOMEDICAMENTOS!$D537,H:H,DETALLADOMEDICAMENTOS!$H537,P:P,"MARZO")+(SUMIFS(M:M,D:D,DETALLADOMEDICAMENTOS!$D537,H:H,DETALLADOMEDICAMENTOS!$H537,P:P,"ABRIL")))/(SUMIFS(L:L,D:D,DETALLADOMEDICAMENTOS!$D537,H:H,DETALLADOMEDICAMENTOS!$H537,P:P,"MARZO")+(SUMIFS(L:L,D:D,DETALLADOMEDICAMENTOS!$D537,H:H,DETALLADOMEDICAMENTOS!$H537,P:P,"ABRIL")))),(SUMIFS(K:K,D:D,DETALLADOMEDICAMENTOS!$D537,H:H,DETALLADOMEDICAMENTOS!$H537)/(SUMIFS(J:J,D:D,DETALLADOMEDICAMENTOS!$D537,H:H,DETALLADOMEDICAMENTOS!$H537)))),0)</f>
        <v>0.27047146401985112</v>
      </c>
      <c r="R537" s="114">
        <f>IF(DETALLADOMEDICAMENTOS!$E537="DISTRIBUCION",1/((COUNTIFS(B:B,DETALLADOMEDICAMENTOS!$B537,H:H,DETALLADOMEDICAMENTOS!$H537,P:P,"MARZO")+(COUNTIFS(B:B,DETALLADOMEDICAMENTOS!$B537,H:H,DETALLADOMEDICAMENTOS!$H537,P:P,"ABRIL")))),IF(DETALLADOMEDICAMENTOS!$E537="INTEGRAL",1/(COUNTIFS(B:B,DETALLADOMEDICAMENTOS!$B537)),0))</f>
        <v>0.1</v>
      </c>
      <c r="S537" s="111" t="str">
        <f>+IF(OR(DETALLADOMEDICAMENTOS!$P537="MARZO",DETALLADOMEDICAMENTOS!$P537="ABRIL"),IF(DETALLADOMEDICAMENTOS!$Q537=0,"Rojo",IF(AND(DETALLADOMEDICAMENTOS!$Q537&gt;0,DETALLADOMEDICAMENTOS!$Q537&lt;0.99),"Amarillo","Verde")),"")</f>
        <v>Amarillo</v>
      </c>
      <c r="T537" s="115">
        <f>IF(DETALLADOMEDICAMENTOS!$E537="DISTRIBUCIoN",1/((COUNTIFS(B:B,DETALLADOMEDICAMENTOS!$B537,P:P,"MARZO")+(COUNTIFS(B:B,DETALLADOMEDICAMENTOS!$B537,P:P,"ABRIL")))),FALSE)</f>
        <v>5.5555555555555552E-2</v>
      </c>
    </row>
    <row r="538" spans="1:20">
      <c r="A538" s="108" t="s">
        <v>57</v>
      </c>
      <c r="B538" s="109">
        <v>222</v>
      </c>
      <c r="C538" s="109">
        <v>3271</v>
      </c>
      <c r="D538" s="109" t="s">
        <v>676</v>
      </c>
      <c r="E538" s="109" t="s">
        <v>394</v>
      </c>
      <c r="F538" s="109" t="s">
        <v>19</v>
      </c>
      <c r="G538" s="109" t="s">
        <v>433</v>
      </c>
      <c r="H538" s="109" t="s">
        <v>405</v>
      </c>
      <c r="I538" s="109" t="s">
        <v>397</v>
      </c>
      <c r="J538" s="109" t="s">
        <v>381</v>
      </c>
      <c r="K538" s="110" t="s">
        <v>381</v>
      </c>
      <c r="L538" s="110">
        <v>200</v>
      </c>
      <c r="M538" s="111">
        <v>200</v>
      </c>
      <c r="N538" s="111" t="s">
        <v>679</v>
      </c>
      <c r="O538" s="112">
        <v>43909.422893518517</v>
      </c>
      <c r="P538" s="110" t="s">
        <v>399</v>
      </c>
      <c r="Q538" s="113">
        <f>+IFERROR(IF(E538="DISTRIBUCION",((SUMIFS(M:M,D:D,DETALLADOMEDICAMENTOS!$D538,H:H,DETALLADOMEDICAMENTOS!$H538,P:P,"MARZO")+(SUMIFS(M:M,D:D,DETALLADOMEDICAMENTOS!$D538,H:H,DETALLADOMEDICAMENTOS!$H538,P:P,"ABRIL")))/(SUMIFS(L:L,D:D,DETALLADOMEDICAMENTOS!$D538,H:H,DETALLADOMEDICAMENTOS!$H538,P:P,"MARZO")+(SUMIFS(L:L,D:D,DETALLADOMEDICAMENTOS!$D538,H:H,DETALLADOMEDICAMENTOS!$H538,P:P,"ABRIL")))),(SUMIFS(K:K,D:D,DETALLADOMEDICAMENTOS!$D538,H:H,DETALLADOMEDICAMENTOS!$H538)/(SUMIFS(J:J,D:D,DETALLADOMEDICAMENTOS!$D538,H:H,DETALLADOMEDICAMENTOS!$H538)))),0)</f>
        <v>0.27047146401985112</v>
      </c>
      <c r="R538" s="114">
        <f>IF(DETALLADOMEDICAMENTOS!$E538="DISTRIBUCION",1/((COUNTIFS(B:B,DETALLADOMEDICAMENTOS!$B538,H:H,DETALLADOMEDICAMENTOS!$H538,P:P,"MARZO")+(COUNTIFS(B:B,DETALLADOMEDICAMENTOS!$B538,H:H,DETALLADOMEDICAMENTOS!$H538,P:P,"ABRIL")))),IF(DETALLADOMEDICAMENTOS!$E538="INTEGRAL",1/(COUNTIFS(B:B,DETALLADOMEDICAMENTOS!$B538)),0))</f>
        <v>0.1</v>
      </c>
      <c r="S538" s="111" t="str">
        <f>+IF(OR(DETALLADOMEDICAMENTOS!$P538="MARZO",DETALLADOMEDICAMENTOS!$P538="ABRIL"),IF(DETALLADOMEDICAMENTOS!$Q538=0,"Rojo",IF(AND(DETALLADOMEDICAMENTOS!$Q538&gt;0,DETALLADOMEDICAMENTOS!$Q538&lt;0.99),"Amarillo","Verde")),"")</f>
        <v>Amarillo</v>
      </c>
      <c r="T538" s="115">
        <f>IF(DETALLADOMEDICAMENTOS!$E538="DISTRIBUCIoN",1/((COUNTIFS(B:B,DETALLADOMEDICAMENTOS!$B538,P:P,"MARZO")+(COUNTIFS(B:B,DETALLADOMEDICAMENTOS!$B538,P:P,"ABRIL")))),FALSE)</f>
        <v>5.5555555555555552E-2</v>
      </c>
    </row>
    <row r="539" spans="1:20">
      <c r="A539" s="108" t="s">
        <v>57</v>
      </c>
      <c r="B539" s="109">
        <v>222</v>
      </c>
      <c r="C539" s="109">
        <v>3426</v>
      </c>
      <c r="D539" s="109" t="s">
        <v>676</v>
      </c>
      <c r="E539" s="109" t="s">
        <v>394</v>
      </c>
      <c r="F539" s="109" t="s">
        <v>19</v>
      </c>
      <c r="G539" s="109" t="s">
        <v>412</v>
      </c>
      <c r="H539" s="109" t="s">
        <v>409</v>
      </c>
      <c r="I539" s="109" t="s">
        <v>397</v>
      </c>
      <c r="J539" s="109" t="s">
        <v>381</v>
      </c>
      <c r="K539" s="110" t="s">
        <v>381</v>
      </c>
      <c r="L539" s="110">
        <v>700</v>
      </c>
      <c r="M539" s="111">
        <v>700</v>
      </c>
      <c r="N539" s="111" t="s">
        <v>679</v>
      </c>
      <c r="O539" s="112">
        <v>43909.422893518517</v>
      </c>
      <c r="P539" s="110" t="s">
        <v>399</v>
      </c>
      <c r="Q539" s="113">
        <f>+IFERROR(IF(E539="DISTRIBUCION",((SUMIFS(M:M,D:D,DETALLADOMEDICAMENTOS!$D539,H:H,DETALLADOMEDICAMENTOS!$H539,P:P,"MARZO")+(SUMIFS(M:M,D:D,DETALLADOMEDICAMENTOS!$D539,H:H,DETALLADOMEDICAMENTOS!$H539,P:P,"ABRIL")))/(SUMIFS(L:L,D:D,DETALLADOMEDICAMENTOS!$D539,H:H,DETALLADOMEDICAMENTOS!$H539,P:P,"MARZO")+(SUMIFS(L:L,D:D,DETALLADOMEDICAMENTOS!$D539,H:H,DETALLADOMEDICAMENTOS!$H539,P:P,"ABRIL")))),(SUMIFS(K:K,D:D,DETALLADOMEDICAMENTOS!$D539,H:H,DETALLADOMEDICAMENTOS!$H539)/(SUMIFS(J:J,D:D,DETALLADOMEDICAMENTOS!$D539,H:H,DETALLADOMEDICAMENTOS!$H539)))),0)</f>
        <v>0.3125</v>
      </c>
      <c r="R539" s="114">
        <f>IF(DETALLADOMEDICAMENTOS!$E539="DISTRIBUCION",1/((COUNTIFS(B:B,DETALLADOMEDICAMENTOS!$B539,H:H,DETALLADOMEDICAMENTOS!$H539,P:P,"MARZO")+(COUNTIFS(B:B,DETALLADOMEDICAMENTOS!$B539,H:H,DETALLADOMEDICAMENTOS!$H539,P:P,"ABRIL")))),IF(DETALLADOMEDICAMENTOS!$E539="INTEGRAL",1/(COUNTIFS(B:B,DETALLADOMEDICAMENTOS!$B539)),0))</f>
        <v>0.16666666666666666</v>
      </c>
      <c r="S539" s="111" t="str">
        <f>+IF(OR(DETALLADOMEDICAMENTOS!$P539="MARZO",DETALLADOMEDICAMENTOS!$P539="ABRIL"),IF(DETALLADOMEDICAMENTOS!$Q539=0,"Rojo",IF(AND(DETALLADOMEDICAMENTOS!$Q539&gt;0,DETALLADOMEDICAMENTOS!$Q539&lt;0.99),"Amarillo","Verde")),"")</f>
        <v>Amarillo</v>
      </c>
      <c r="T539" s="115">
        <f>IF(DETALLADOMEDICAMENTOS!$E539="DISTRIBUCIoN",1/((COUNTIFS(B:B,DETALLADOMEDICAMENTOS!$B539,P:P,"MARZO")+(COUNTIFS(B:B,DETALLADOMEDICAMENTOS!$B539,P:P,"ABRIL")))),FALSE)</f>
        <v>5.5555555555555552E-2</v>
      </c>
    </row>
    <row r="540" spans="1:20">
      <c r="A540" s="108" t="s">
        <v>57</v>
      </c>
      <c r="B540" s="109">
        <v>222</v>
      </c>
      <c r="C540" s="109">
        <v>3498</v>
      </c>
      <c r="D540" s="109" t="s">
        <v>676</v>
      </c>
      <c r="E540" s="109" t="s">
        <v>394</v>
      </c>
      <c r="F540" s="109" t="s">
        <v>19</v>
      </c>
      <c r="G540" s="109" t="s">
        <v>415</v>
      </c>
      <c r="H540" s="109" t="s">
        <v>405</v>
      </c>
      <c r="I540" s="109" t="s">
        <v>397</v>
      </c>
      <c r="J540" s="109" t="s">
        <v>381</v>
      </c>
      <c r="K540" s="110" t="s">
        <v>381</v>
      </c>
      <c r="L540" s="110">
        <v>2100</v>
      </c>
      <c r="M540" s="111">
        <v>100</v>
      </c>
      <c r="N540" s="111" t="s">
        <v>679</v>
      </c>
      <c r="O540" s="112">
        <v>43909.422893518517</v>
      </c>
      <c r="P540" s="110" t="s">
        <v>399</v>
      </c>
      <c r="Q540" s="113">
        <f>+IFERROR(IF(E540="DISTRIBUCION",((SUMIFS(M:M,D:D,DETALLADOMEDICAMENTOS!$D540,H:H,DETALLADOMEDICAMENTOS!$H540,P:P,"MARZO")+(SUMIFS(M:M,D:D,DETALLADOMEDICAMENTOS!$D540,H:H,DETALLADOMEDICAMENTOS!$H540,P:P,"ABRIL")))/(SUMIFS(L:L,D:D,DETALLADOMEDICAMENTOS!$D540,H:H,DETALLADOMEDICAMENTOS!$H540,P:P,"MARZO")+(SUMIFS(L:L,D:D,DETALLADOMEDICAMENTOS!$D540,H:H,DETALLADOMEDICAMENTOS!$H540,P:P,"ABRIL")))),(SUMIFS(K:K,D:D,DETALLADOMEDICAMENTOS!$D540,H:H,DETALLADOMEDICAMENTOS!$H540)/(SUMIFS(J:J,D:D,DETALLADOMEDICAMENTOS!$D540,H:H,DETALLADOMEDICAMENTOS!$H540)))),0)</f>
        <v>0.27047146401985112</v>
      </c>
      <c r="R540" s="114">
        <f>IF(DETALLADOMEDICAMENTOS!$E540="DISTRIBUCION",1/((COUNTIFS(B:B,DETALLADOMEDICAMENTOS!$B540,H:H,DETALLADOMEDICAMENTOS!$H540,P:P,"MARZO")+(COUNTIFS(B:B,DETALLADOMEDICAMENTOS!$B540,H:H,DETALLADOMEDICAMENTOS!$H540,P:P,"ABRIL")))),IF(DETALLADOMEDICAMENTOS!$E540="INTEGRAL",1/(COUNTIFS(B:B,DETALLADOMEDICAMENTOS!$B540)),0))</f>
        <v>0.1</v>
      </c>
      <c r="S540" s="111" t="str">
        <f>+IF(OR(DETALLADOMEDICAMENTOS!$P540="MARZO",DETALLADOMEDICAMENTOS!$P540="ABRIL"),IF(DETALLADOMEDICAMENTOS!$Q540=0,"Rojo",IF(AND(DETALLADOMEDICAMENTOS!$Q540&gt;0,DETALLADOMEDICAMENTOS!$Q540&lt;0.99),"Amarillo","Verde")),"")</f>
        <v>Amarillo</v>
      </c>
      <c r="T540" s="115">
        <f>IF(DETALLADOMEDICAMENTOS!$E540="DISTRIBUCIoN",1/((COUNTIFS(B:B,DETALLADOMEDICAMENTOS!$B540,P:P,"MARZO")+(COUNTIFS(B:B,DETALLADOMEDICAMENTOS!$B540,P:P,"ABRIL")))),FALSE)</f>
        <v>5.5555555555555552E-2</v>
      </c>
    </row>
    <row r="541" spans="1:20">
      <c r="A541" s="108" t="s">
        <v>57</v>
      </c>
      <c r="B541" s="109">
        <v>222</v>
      </c>
      <c r="C541" s="109">
        <v>3563</v>
      </c>
      <c r="D541" s="109" t="s">
        <v>676</v>
      </c>
      <c r="E541" s="109" t="s">
        <v>394</v>
      </c>
      <c r="F541" s="109" t="s">
        <v>19</v>
      </c>
      <c r="G541" s="109" t="s">
        <v>413</v>
      </c>
      <c r="H541" s="109" t="s">
        <v>409</v>
      </c>
      <c r="I541" s="109" t="s">
        <v>397</v>
      </c>
      <c r="J541" s="109" t="s">
        <v>381</v>
      </c>
      <c r="K541" s="110" t="s">
        <v>381</v>
      </c>
      <c r="L541" s="110">
        <v>800</v>
      </c>
      <c r="M541" s="111">
        <v>800</v>
      </c>
      <c r="N541" s="111" t="s">
        <v>678</v>
      </c>
      <c r="O541" s="112">
        <v>43911.656400462962</v>
      </c>
      <c r="P541" s="110" t="s">
        <v>399</v>
      </c>
      <c r="Q541" s="113">
        <f>+IFERROR(IF(E541="DISTRIBUCION",((SUMIFS(M:M,D:D,DETALLADOMEDICAMENTOS!$D541,H:H,DETALLADOMEDICAMENTOS!$H541,P:P,"MARZO")+(SUMIFS(M:M,D:D,DETALLADOMEDICAMENTOS!$D541,H:H,DETALLADOMEDICAMENTOS!$H541,P:P,"ABRIL")))/(SUMIFS(L:L,D:D,DETALLADOMEDICAMENTOS!$D541,H:H,DETALLADOMEDICAMENTOS!$H541,P:P,"MARZO")+(SUMIFS(L:L,D:D,DETALLADOMEDICAMENTOS!$D541,H:H,DETALLADOMEDICAMENTOS!$H541,P:P,"ABRIL")))),(SUMIFS(K:K,D:D,DETALLADOMEDICAMENTOS!$D541,H:H,DETALLADOMEDICAMENTOS!$H541)/(SUMIFS(J:J,D:D,DETALLADOMEDICAMENTOS!$D541,H:H,DETALLADOMEDICAMENTOS!$H541)))),0)</f>
        <v>0.3125</v>
      </c>
      <c r="R541" s="114">
        <f>IF(DETALLADOMEDICAMENTOS!$E541="DISTRIBUCION",1/((COUNTIFS(B:B,DETALLADOMEDICAMENTOS!$B541,H:H,DETALLADOMEDICAMENTOS!$H541,P:P,"MARZO")+(COUNTIFS(B:B,DETALLADOMEDICAMENTOS!$B541,H:H,DETALLADOMEDICAMENTOS!$H541,P:P,"ABRIL")))),IF(DETALLADOMEDICAMENTOS!$E541="INTEGRAL",1/(COUNTIFS(B:B,DETALLADOMEDICAMENTOS!$B541)),0))</f>
        <v>0.16666666666666666</v>
      </c>
      <c r="S541" s="111" t="str">
        <f>+IF(OR(DETALLADOMEDICAMENTOS!$P541="MARZO",DETALLADOMEDICAMENTOS!$P541="ABRIL"),IF(DETALLADOMEDICAMENTOS!$Q541=0,"Rojo",IF(AND(DETALLADOMEDICAMENTOS!$Q541&gt;0,DETALLADOMEDICAMENTOS!$Q541&lt;0.99),"Amarillo","Verde")),"")</f>
        <v>Amarillo</v>
      </c>
      <c r="T541" s="115">
        <f>IF(DETALLADOMEDICAMENTOS!$E541="DISTRIBUCIoN",1/((COUNTIFS(B:B,DETALLADOMEDICAMENTOS!$B541,P:P,"MARZO")+(COUNTIFS(B:B,DETALLADOMEDICAMENTOS!$B541,P:P,"ABRIL")))),FALSE)</f>
        <v>5.5555555555555552E-2</v>
      </c>
    </row>
    <row r="542" spans="1:20">
      <c r="A542" s="108" t="s">
        <v>57</v>
      </c>
      <c r="B542" s="109">
        <v>222</v>
      </c>
      <c r="C542" s="109">
        <v>3013</v>
      </c>
      <c r="D542" s="109" t="s">
        <v>676</v>
      </c>
      <c r="E542" s="109" t="s">
        <v>394</v>
      </c>
      <c r="F542" s="109" t="s">
        <v>19</v>
      </c>
      <c r="G542" s="109" t="s">
        <v>395</v>
      </c>
      <c r="H542" s="109" t="s">
        <v>396</v>
      </c>
      <c r="I542" s="109" t="s">
        <v>397</v>
      </c>
      <c r="J542" s="109" t="s">
        <v>381</v>
      </c>
      <c r="K542" s="110" t="s">
        <v>381</v>
      </c>
      <c r="L542" s="110">
        <v>800</v>
      </c>
      <c r="M542" s="111">
        <v>800</v>
      </c>
      <c r="N542" s="111" t="s">
        <v>680</v>
      </c>
      <c r="O542" s="112">
        <v>43876.634305555555</v>
      </c>
      <c r="P542" s="110" t="s">
        <v>401</v>
      </c>
      <c r="Q542" s="113">
        <f>+IFERROR(IF(E542="DISTRIBUCION",((SUMIFS(M:M,D:D,DETALLADOMEDICAMENTOS!$D542,H:H,DETALLADOMEDICAMENTOS!$H542,P:P,"MARZO")+(SUMIFS(M:M,D:D,DETALLADOMEDICAMENTOS!$D542,H:H,DETALLADOMEDICAMENTOS!$H542,P:P,"ABRIL")))/(SUMIFS(L:L,D:D,DETALLADOMEDICAMENTOS!$D542,H:H,DETALLADOMEDICAMENTOS!$H542,P:P,"MARZO")+(SUMIFS(L:L,D:D,DETALLADOMEDICAMENTOS!$D542,H:H,DETALLADOMEDICAMENTOS!$H542,P:P,"ABRIL")))),(SUMIFS(K:K,D:D,DETALLADOMEDICAMENTOS!$D542,H:H,DETALLADOMEDICAMENTOS!$H542)/(SUMIFS(J:J,D:D,DETALLADOMEDICAMENTOS!$D542,H:H,DETALLADOMEDICAMENTOS!$H542)))),0)</f>
        <v>0.75</v>
      </c>
      <c r="R542" s="114">
        <f>IF(DETALLADOMEDICAMENTOS!$E542="DISTRIBUCION",1/((COUNTIFS(B:B,DETALLADOMEDICAMENTOS!$B542,H:H,DETALLADOMEDICAMENTOS!$H542,P:P,"MARZO")+(COUNTIFS(B:B,DETALLADOMEDICAMENTOS!$B542,H:H,DETALLADOMEDICAMENTOS!$H542,P:P,"ABRIL")))),IF(DETALLADOMEDICAMENTOS!$E542="INTEGRAL",1/(COUNTIFS(B:B,DETALLADOMEDICAMENTOS!$B542)),0))</f>
        <v>0.5</v>
      </c>
      <c r="S542" s="111" t="str">
        <f>+IF(OR(DETALLADOMEDICAMENTOS!$P542="MARZO",DETALLADOMEDICAMENTOS!$P542="ABRIL"),IF(DETALLADOMEDICAMENTOS!$Q542=0,"Rojo",IF(AND(DETALLADOMEDICAMENTOS!$Q542&gt;0,DETALLADOMEDICAMENTOS!$Q542&lt;0.99),"Amarillo","Verde")),"")</f>
        <v/>
      </c>
      <c r="T542" s="115">
        <f>IF(DETALLADOMEDICAMENTOS!$E542="DISTRIBUCIoN",1/((COUNTIFS(B:B,DETALLADOMEDICAMENTOS!$B542,P:P,"MARZO")+(COUNTIFS(B:B,DETALLADOMEDICAMENTOS!$B542,P:P,"ABRIL")))),FALSE)</f>
        <v>5.5555555555555552E-2</v>
      </c>
    </row>
    <row r="543" spans="1:20">
      <c r="A543" s="108" t="s">
        <v>57</v>
      </c>
      <c r="B543" s="109">
        <v>222</v>
      </c>
      <c r="C543" s="109">
        <v>3173</v>
      </c>
      <c r="D543" s="109" t="s">
        <v>676</v>
      </c>
      <c r="E543" s="109" t="s">
        <v>394</v>
      </c>
      <c r="F543" s="109" t="s">
        <v>19</v>
      </c>
      <c r="G543" s="109" t="s">
        <v>422</v>
      </c>
      <c r="H543" s="109" t="s">
        <v>405</v>
      </c>
      <c r="I543" s="109" t="s">
        <v>397</v>
      </c>
      <c r="J543" s="109" t="s">
        <v>381</v>
      </c>
      <c r="K543" s="110" t="s">
        <v>381</v>
      </c>
      <c r="L543" s="110">
        <v>300</v>
      </c>
      <c r="M543" s="111">
        <v>400</v>
      </c>
      <c r="N543" s="111" t="s">
        <v>681</v>
      </c>
      <c r="O543" s="112">
        <v>43876.634305555555</v>
      </c>
      <c r="P543" s="110" t="s">
        <v>401</v>
      </c>
      <c r="Q543" s="113">
        <f>+IFERROR(IF(E543="DISTRIBUCION",((SUMIFS(M:M,D:D,DETALLADOMEDICAMENTOS!$D543,H:H,DETALLADOMEDICAMENTOS!$H543,P:P,"MARZO")+(SUMIFS(M:M,D:D,DETALLADOMEDICAMENTOS!$D543,H:H,DETALLADOMEDICAMENTOS!$H543,P:P,"ABRIL")))/(SUMIFS(L:L,D:D,DETALLADOMEDICAMENTOS!$D543,H:H,DETALLADOMEDICAMENTOS!$H543,P:P,"MARZO")+(SUMIFS(L:L,D:D,DETALLADOMEDICAMENTOS!$D543,H:H,DETALLADOMEDICAMENTOS!$H543,P:P,"ABRIL")))),(SUMIFS(K:K,D:D,DETALLADOMEDICAMENTOS!$D543,H:H,DETALLADOMEDICAMENTOS!$H543)/(SUMIFS(J:J,D:D,DETALLADOMEDICAMENTOS!$D543,H:H,DETALLADOMEDICAMENTOS!$H543)))),0)</f>
        <v>0.27047146401985112</v>
      </c>
      <c r="R543" s="114">
        <f>IF(DETALLADOMEDICAMENTOS!$E543="DISTRIBUCION",1/((COUNTIFS(B:B,DETALLADOMEDICAMENTOS!$B543,H:H,DETALLADOMEDICAMENTOS!$H543,P:P,"MARZO")+(COUNTIFS(B:B,DETALLADOMEDICAMENTOS!$B543,H:H,DETALLADOMEDICAMENTOS!$H543,P:P,"ABRIL")))),IF(DETALLADOMEDICAMENTOS!$E543="INTEGRAL",1/(COUNTIFS(B:B,DETALLADOMEDICAMENTOS!$B543)),0))</f>
        <v>0.1</v>
      </c>
      <c r="S543" s="111" t="str">
        <f>+IF(OR(DETALLADOMEDICAMENTOS!$P543="MARZO",DETALLADOMEDICAMENTOS!$P543="ABRIL"),IF(DETALLADOMEDICAMENTOS!$Q543=0,"Rojo",IF(AND(DETALLADOMEDICAMENTOS!$Q543&gt;0,DETALLADOMEDICAMENTOS!$Q543&lt;0.99),"Amarillo","Verde")),"")</f>
        <v/>
      </c>
      <c r="T543" s="115">
        <f>IF(DETALLADOMEDICAMENTOS!$E543="DISTRIBUCIoN",1/((COUNTIFS(B:B,DETALLADOMEDICAMENTOS!$B543,P:P,"MARZO")+(COUNTIFS(B:B,DETALLADOMEDICAMENTOS!$B543,P:P,"ABRIL")))),FALSE)</f>
        <v>5.5555555555555552E-2</v>
      </c>
    </row>
    <row r="544" spans="1:20">
      <c r="A544" s="108" t="s">
        <v>57</v>
      </c>
      <c r="B544" s="109">
        <v>222</v>
      </c>
      <c r="C544" s="109">
        <v>3211</v>
      </c>
      <c r="D544" s="109" t="s">
        <v>676</v>
      </c>
      <c r="E544" s="109" t="s">
        <v>394</v>
      </c>
      <c r="F544" s="109" t="s">
        <v>19</v>
      </c>
      <c r="G544" s="109" t="s">
        <v>404</v>
      </c>
      <c r="H544" s="109" t="s">
        <v>405</v>
      </c>
      <c r="I544" s="109" t="s">
        <v>397</v>
      </c>
      <c r="J544" s="109" t="s">
        <v>381</v>
      </c>
      <c r="K544" s="110" t="s">
        <v>381</v>
      </c>
      <c r="L544" s="110">
        <v>400</v>
      </c>
      <c r="M544" s="111">
        <v>400</v>
      </c>
      <c r="N544" s="111" t="s">
        <v>682</v>
      </c>
      <c r="O544" s="112">
        <v>43885</v>
      </c>
      <c r="P544" s="110" t="s">
        <v>401</v>
      </c>
      <c r="Q544" s="113">
        <f>+IFERROR(IF(E544="DISTRIBUCION",((SUMIFS(M:M,D:D,DETALLADOMEDICAMENTOS!$D544,H:H,DETALLADOMEDICAMENTOS!$H544,P:P,"MARZO")+(SUMIFS(M:M,D:D,DETALLADOMEDICAMENTOS!$D544,H:H,DETALLADOMEDICAMENTOS!$H544,P:P,"ABRIL")))/(SUMIFS(L:L,D:D,DETALLADOMEDICAMENTOS!$D544,H:H,DETALLADOMEDICAMENTOS!$H544,P:P,"MARZO")+(SUMIFS(L:L,D:D,DETALLADOMEDICAMENTOS!$D544,H:H,DETALLADOMEDICAMENTOS!$H544,P:P,"ABRIL")))),(SUMIFS(K:K,D:D,DETALLADOMEDICAMENTOS!$D544,H:H,DETALLADOMEDICAMENTOS!$H544)/(SUMIFS(J:J,D:D,DETALLADOMEDICAMENTOS!$D544,H:H,DETALLADOMEDICAMENTOS!$H544)))),0)</f>
        <v>0.27047146401985112</v>
      </c>
      <c r="R544" s="114">
        <f>IF(DETALLADOMEDICAMENTOS!$E544="DISTRIBUCION",1/((COUNTIFS(B:B,DETALLADOMEDICAMENTOS!$B544,H:H,DETALLADOMEDICAMENTOS!$H544,P:P,"MARZO")+(COUNTIFS(B:B,DETALLADOMEDICAMENTOS!$B544,H:H,DETALLADOMEDICAMENTOS!$H544,P:P,"ABRIL")))),IF(DETALLADOMEDICAMENTOS!$E544="INTEGRAL",1/(COUNTIFS(B:B,DETALLADOMEDICAMENTOS!$B544)),0))</f>
        <v>0.1</v>
      </c>
      <c r="S544" s="111" t="str">
        <f>+IF(OR(DETALLADOMEDICAMENTOS!$P544="MARZO",DETALLADOMEDICAMENTOS!$P544="ABRIL"),IF(DETALLADOMEDICAMENTOS!$Q544=0,"Rojo",IF(AND(DETALLADOMEDICAMENTOS!$Q544&gt;0,DETALLADOMEDICAMENTOS!$Q544&lt;0.99),"Amarillo","Verde")),"")</f>
        <v/>
      </c>
      <c r="T544" s="115">
        <f>IF(DETALLADOMEDICAMENTOS!$E544="DISTRIBUCIoN",1/((COUNTIFS(B:B,DETALLADOMEDICAMENTOS!$B544,P:P,"MARZO")+(COUNTIFS(B:B,DETALLADOMEDICAMENTOS!$B544,P:P,"ABRIL")))),FALSE)</f>
        <v>5.5555555555555552E-2</v>
      </c>
    </row>
    <row r="545" spans="1:20">
      <c r="A545" s="108" t="s">
        <v>57</v>
      </c>
      <c r="B545" s="109">
        <v>222</v>
      </c>
      <c r="C545" s="109">
        <v>3245</v>
      </c>
      <c r="D545" s="109" t="s">
        <v>676</v>
      </c>
      <c r="E545" s="109" t="s">
        <v>394</v>
      </c>
      <c r="F545" s="109" t="s">
        <v>19</v>
      </c>
      <c r="G545" s="109" t="s">
        <v>407</v>
      </c>
      <c r="H545" s="109" t="s">
        <v>405</v>
      </c>
      <c r="I545" s="109" t="s">
        <v>397</v>
      </c>
      <c r="J545" s="109" t="s">
        <v>381</v>
      </c>
      <c r="K545" s="110" t="s">
        <v>381</v>
      </c>
      <c r="L545" s="110">
        <v>500</v>
      </c>
      <c r="M545" s="111">
        <v>500</v>
      </c>
      <c r="N545" s="111" t="s">
        <v>682</v>
      </c>
      <c r="O545" s="112">
        <v>43885</v>
      </c>
      <c r="P545" s="110" t="s">
        <v>401</v>
      </c>
      <c r="Q545" s="113">
        <f>+IFERROR(IF(E545="DISTRIBUCION",((SUMIFS(M:M,D:D,DETALLADOMEDICAMENTOS!$D545,H:H,DETALLADOMEDICAMENTOS!$H545,P:P,"MARZO")+(SUMIFS(M:M,D:D,DETALLADOMEDICAMENTOS!$D545,H:H,DETALLADOMEDICAMENTOS!$H545,P:P,"ABRIL")))/(SUMIFS(L:L,D:D,DETALLADOMEDICAMENTOS!$D545,H:H,DETALLADOMEDICAMENTOS!$H545,P:P,"MARZO")+(SUMIFS(L:L,D:D,DETALLADOMEDICAMENTOS!$D545,H:H,DETALLADOMEDICAMENTOS!$H545,P:P,"ABRIL")))),(SUMIFS(K:K,D:D,DETALLADOMEDICAMENTOS!$D545,H:H,DETALLADOMEDICAMENTOS!$H545)/(SUMIFS(J:J,D:D,DETALLADOMEDICAMENTOS!$D545,H:H,DETALLADOMEDICAMENTOS!$H545)))),0)</f>
        <v>0.27047146401985112</v>
      </c>
      <c r="R545" s="114">
        <f>IF(DETALLADOMEDICAMENTOS!$E545="DISTRIBUCION",1/((COUNTIFS(B:B,DETALLADOMEDICAMENTOS!$B545,H:H,DETALLADOMEDICAMENTOS!$H545,P:P,"MARZO")+(COUNTIFS(B:B,DETALLADOMEDICAMENTOS!$B545,H:H,DETALLADOMEDICAMENTOS!$H545,P:P,"ABRIL")))),IF(DETALLADOMEDICAMENTOS!$E545="INTEGRAL",1/(COUNTIFS(B:B,DETALLADOMEDICAMENTOS!$B545)),0))</f>
        <v>0.1</v>
      </c>
      <c r="S545" s="111" t="str">
        <f>+IF(OR(DETALLADOMEDICAMENTOS!$P545="MARZO",DETALLADOMEDICAMENTOS!$P545="ABRIL"),IF(DETALLADOMEDICAMENTOS!$Q545=0,"Rojo",IF(AND(DETALLADOMEDICAMENTOS!$Q545&gt;0,DETALLADOMEDICAMENTOS!$Q545&lt;0.99),"Amarillo","Verde")),"")</f>
        <v/>
      </c>
      <c r="T545" s="115">
        <f>IF(DETALLADOMEDICAMENTOS!$E545="DISTRIBUCIoN",1/((COUNTIFS(B:B,DETALLADOMEDICAMENTOS!$B545,P:P,"MARZO")+(COUNTIFS(B:B,DETALLADOMEDICAMENTOS!$B545,P:P,"ABRIL")))),FALSE)</f>
        <v>5.5555555555555552E-2</v>
      </c>
    </row>
    <row r="546" spans="1:20">
      <c r="A546" s="108" t="s">
        <v>57</v>
      </c>
      <c r="B546" s="109">
        <v>222</v>
      </c>
      <c r="C546" s="109">
        <v>3279</v>
      </c>
      <c r="D546" s="109" t="s">
        <v>676</v>
      </c>
      <c r="E546" s="109" t="s">
        <v>394</v>
      </c>
      <c r="F546" s="109" t="s">
        <v>19</v>
      </c>
      <c r="G546" s="109" t="s">
        <v>461</v>
      </c>
      <c r="H546" s="109" t="s">
        <v>409</v>
      </c>
      <c r="I546" s="109" t="s">
        <v>397</v>
      </c>
      <c r="J546" s="109" t="s">
        <v>381</v>
      </c>
      <c r="K546" s="110" t="s">
        <v>381</v>
      </c>
      <c r="L546" s="110">
        <v>50</v>
      </c>
      <c r="M546" s="111">
        <v>0</v>
      </c>
      <c r="N546" s="111" t="s">
        <v>683</v>
      </c>
      <c r="O546" s="112">
        <v>43889</v>
      </c>
      <c r="P546" s="110" t="s">
        <v>401</v>
      </c>
      <c r="Q546" s="113">
        <f>+IFERROR(IF(E546="DISTRIBUCION",((SUMIFS(M:M,D:D,DETALLADOMEDICAMENTOS!$D546,H:H,DETALLADOMEDICAMENTOS!$H546,P:P,"MARZO")+(SUMIFS(M:M,D:D,DETALLADOMEDICAMENTOS!$D546,H:H,DETALLADOMEDICAMENTOS!$H546,P:P,"ABRIL")))/(SUMIFS(L:L,D:D,DETALLADOMEDICAMENTOS!$D546,H:H,DETALLADOMEDICAMENTOS!$H546,P:P,"MARZO")+(SUMIFS(L:L,D:D,DETALLADOMEDICAMENTOS!$D546,H:H,DETALLADOMEDICAMENTOS!$H546,P:P,"ABRIL")))),(SUMIFS(K:K,D:D,DETALLADOMEDICAMENTOS!$D546,H:H,DETALLADOMEDICAMENTOS!$H546)/(SUMIFS(J:J,D:D,DETALLADOMEDICAMENTOS!$D546,H:H,DETALLADOMEDICAMENTOS!$H546)))),0)</f>
        <v>0.3125</v>
      </c>
      <c r="R546" s="114">
        <f>IF(DETALLADOMEDICAMENTOS!$E546="DISTRIBUCION",1/((COUNTIFS(B:B,DETALLADOMEDICAMENTOS!$B546,H:H,DETALLADOMEDICAMENTOS!$H546,P:P,"MARZO")+(COUNTIFS(B:B,DETALLADOMEDICAMENTOS!$B546,H:H,DETALLADOMEDICAMENTOS!$H546,P:P,"ABRIL")))),IF(DETALLADOMEDICAMENTOS!$E546="INTEGRAL",1/(COUNTIFS(B:B,DETALLADOMEDICAMENTOS!$B546)),0))</f>
        <v>0.16666666666666666</v>
      </c>
      <c r="S546" s="111" t="str">
        <f>+IF(OR(DETALLADOMEDICAMENTOS!$P546="MARZO",DETALLADOMEDICAMENTOS!$P546="ABRIL"),IF(DETALLADOMEDICAMENTOS!$Q546=0,"Rojo",IF(AND(DETALLADOMEDICAMENTOS!$Q546&gt;0,DETALLADOMEDICAMENTOS!$Q546&lt;0.99),"Amarillo","Verde")),"")</f>
        <v/>
      </c>
      <c r="T546" s="115">
        <f>IF(DETALLADOMEDICAMENTOS!$E546="DISTRIBUCIoN",1/((COUNTIFS(B:B,DETALLADOMEDICAMENTOS!$B546,P:P,"MARZO")+(COUNTIFS(B:B,DETALLADOMEDICAMENTOS!$B546,P:P,"ABRIL")))),FALSE)</f>
        <v>5.5555555555555552E-2</v>
      </c>
    </row>
    <row r="547" spans="1:20">
      <c r="A547" s="108" t="s">
        <v>57</v>
      </c>
      <c r="B547" s="109">
        <v>222</v>
      </c>
      <c r="C547" s="109">
        <v>3426</v>
      </c>
      <c r="D547" s="109" t="s">
        <v>676</v>
      </c>
      <c r="E547" s="109" t="s">
        <v>394</v>
      </c>
      <c r="F547" s="109" t="s">
        <v>19</v>
      </c>
      <c r="G547" s="109" t="s">
        <v>412</v>
      </c>
      <c r="H547" s="109" t="s">
        <v>409</v>
      </c>
      <c r="I547" s="109" t="s">
        <v>397</v>
      </c>
      <c r="J547" s="109" t="s">
        <v>381</v>
      </c>
      <c r="K547" s="110" t="s">
        <v>381</v>
      </c>
      <c r="L547" s="110">
        <v>500</v>
      </c>
      <c r="M547" s="111">
        <v>500</v>
      </c>
      <c r="N547" s="111" t="s">
        <v>680</v>
      </c>
      <c r="O547" s="112">
        <v>43876.634305555555</v>
      </c>
      <c r="P547" s="110" t="s">
        <v>401</v>
      </c>
      <c r="Q547" s="113">
        <f>+IFERROR(IF(E547="DISTRIBUCION",((SUMIFS(M:M,D:D,DETALLADOMEDICAMENTOS!$D547,H:H,DETALLADOMEDICAMENTOS!$H547,P:P,"MARZO")+(SUMIFS(M:M,D:D,DETALLADOMEDICAMENTOS!$D547,H:H,DETALLADOMEDICAMENTOS!$H547,P:P,"ABRIL")))/(SUMIFS(L:L,D:D,DETALLADOMEDICAMENTOS!$D547,H:H,DETALLADOMEDICAMENTOS!$H547,P:P,"MARZO")+(SUMIFS(L:L,D:D,DETALLADOMEDICAMENTOS!$D547,H:H,DETALLADOMEDICAMENTOS!$H547,P:P,"ABRIL")))),(SUMIFS(K:K,D:D,DETALLADOMEDICAMENTOS!$D547,H:H,DETALLADOMEDICAMENTOS!$H547)/(SUMIFS(J:J,D:D,DETALLADOMEDICAMENTOS!$D547,H:H,DETALLADOMEDICAMENTOS!$H547)))),0)</f>
        <v>0.3125</v>
      </c>
      <c r="R547" s="114">
        <f>IF(DETALLADOMEDICAMENTOS!$E547="DISTRIBUCION",1/((COUNTIFS(B:B,DETALLADOMEDICAMENTOS!$B547,H:H,DETALLADOMEDICAMENTOS!$H547,P:P,"MARZO")+(COUNTIFS(B:B,DETALLADOMEDICAMENTOS!$B547,H:H,DETALLADOMEDICAMENTOS!$H547,P:P,"ABRIL")))),IF(DETALLADOMEDICAMENTOS!$E547="INTEGRAL",1/(COUNTIFS(B:B,DETALLADOMEDICAMENTOS!$B547)),0))</f>
        <v>0.16666666666666666</v>
      </c>
      <c r="S547" s="111" t="str">
        <f>+IF(OR(DETALLADOMEDICAMENTOS!$P547="MARZO",DETALLADOMEDICAMENTOS!$P547="ABRIL"),IF(DETALLADOMEDICAMENTOS!$Q547=0,"Rojo",IF(AND(DETALLADOMEDICAMENTOS!$Q547&gt;0,DETALLADOMEDICAMENTOS!$Q547&lt;0.99),"Amarillo","Verde")),"")</f>
        <v/>
      </c>
      <c r="T547" s="115">
        <f>IF(DETALLADOMEDICAMENTOS!$E547="DISTRIBUCIoN",1/((COUNTIFS(B:B,DETALLADOMEDICAMENTOS!$B547,P:P,"MARZO")+(COUNTIFS(B:B,DETALLADOMEDICAMENTOS!$B547,P:P,"ABRIL")))),FALSE)</f>
        <v>5.5555555555555552E-2</v>
      </c>
    </row>
    <row r="548" spans="1:20">
      <c r="A548" s="108" t="s">
        <v>57</v>
      </c>
      <c r="B548" s="109">
        <v>222</v>
      </c>
      <c r="C548" s="109">
        <v>3498</v>
      </c>
      <c r="D548" s="109" t="s">
        <v>676</v>
      </c>
      <c r="E548" s="109" t="s">
        <v>394</v>
      </c>
      <c r="F548" s="109" t="s">
        <v>19</v>
      </c>
      <c r="G548" s="109" t="s">
        <v>415</v>
      </c>
      <c r="H548" s="109" t="s">
        <v>405</v>
      </c>
      <c r="I548" s="109" t="s">
        <v>397</v>
      </c>
      <c r="J548" s="109" t="s">
        <v>381</v>
      </c>
      <c r="K548" s="110" t="s">
        <v>381</v>
      </c>
      <c r="L548" s="110">
        <v>300</v>
      </c>
      <c r="M548" s="111">
        <v>300</v>
      </c>
      <c r="N548" s="111" t="s">
        <v>680</v>
      </c>
      <c r="O548" s="112">
        <v>43876.634305555555</v>
      </c>
      <c r="P548" s="110" t="s">
        <v>401</v>
      </c>
      <c r="Q548" s="113">
        <f>+IFERROR(IF(E548="DISTRIBUCION",((SUMIFS(M:M,D:D,DETALLADOMEDICAMENTOS!$D548,H:H,DETALLADOMEDICAMENTOS!$H548,P:P,"MARZO")+(SUMIFS(M:M,D:D,DETALLADOMEDICAMENTOS!$D548,H:H,DETALLADOMEDICAMENTOS!$H548,P:P,"ABRIL")))/(SUMIFS(L:L,D:D,DETALLADOMEDICAMENTOS!$D548,H:H,DETALLADOMEDICAMENTOS!$H548,P:P,"MARZO")+(SUMIFS(L:L,D:D,DETALLADOMEDICAMENTOS!$D548,H:H,DETALLADOMEDICAMENTOS!$H548,P:P,"ABRIL")))),(SUMIFS(K:K,D:D,DETALLADOMEDICAMENTOS!$D548,H:H,DETALLADOMEDICAMENTOS!$H548)/(SUMIFS(J:J,D:D,DETALLADOMEDICAMENTOS!$D548,H:H,DETALLADOMEDICAMENTOS!$H548)))),0)</f>
        <v>0.27047146401985112</v>
      </c>
      <c r="R548" s="114">
        <f>IF(DETALLADOMEDICAMENTOS!$E548="DISTRIBUCION",1/((COUNTIFS(B:B,DETALLADOMEDICAMENTOS!$B548,H:H,DETALLADOMEDICAMENTOS!$H548,P:P,"MARZO")+(COUNTIFS(B:B,DETALLADOMEDICAMENTOS!$B548,H:H,DETALLADOMEDICAMENTOS!$H548,P:P,"ABRIL")))),IF(DETALLADOMEDICAMENTOS!$E548="INTEGRAL",1/(COUNTIFS(B:B,DETALLADOMEDICAMENTOS!$B548)),0))</f>
        <v>0.1</v>
      </c>
      <c r="S548" s="111" t="str">
        <f>+IF(OR(DETALLADOMEDICAMENTOS!$P548="MARZO",DETALLADOMEDICAMENTOS!$P548="ABRIL"),IF(DETALLADOMEDICAMENTOS!$Q548=0,"Rojo",IF(AND(DETALLADOMEDICAMENTOS!$Q548&gt;0,DETALLADOMEDICAMENTOS!$Q548&lt;0.99),"Amarillo","Verde")),"")</f>
        <v/>
      </c>
      <c r="T548" s="115">
        <f>IF(DETALLADOMEDICAMENTOS!$E548="DISTRIBUCIoN",1/((COUNTIFS(B:B,DETALLADOMEDICAMENTOS!$B548,P:P,"MARZO")+(COUNTIFS(B:B,DETALLADOMEDICAMENTOS!$B548,P:P,"ABRIL")))),FALSE)</f>
        <v>5.5555555555555552E-2</v>
      </c>
    </row>
    <row r="549" spans="1:20">
      <c r="A549" s="108" t="s">
        <v>57</v>
      </c>
      <c r="B549" s="109">
        <v>222</v>
      </c>
      <c r="C549" s="109">
        <v>3563</v>
      </c>
      <c r="D549" s="109" t="s">
        <v>676</v>
      </c>
      <c r="E549" s="109" t="s">
        <v>394</v>
      </c>
      <c r="F549" s="109" t="s">
        <v>19</v>
      </c>
      <c r="G549" s="109" t="s">
        <v>413</v>
      </c>
      <c r="H549" s="109" t="s">
        <v>409</v>
      </c>
      <c r="I549" s="109" t="s">
        <v>397</v>
      </c>
      <c r="J549" s="109" t="s">
        <v>381</v>
      </c>
      <c r="K549" s="110" t="s">
        <v>381</v>
      </c>
      <c r="L549" s="110">
        <v>700</v>
      </c>
      <c r="M549" s="111">
        <v>700</v>
      </c>
      <c r="N549" s="111" t="s">
        <v>682</v>
      </c>
      <c r="O549" s="112">
        <v>43885</v>
      </c>
      <c r="P549" s="110" t="s">
        <v>401</v>
      </c>
      <c r="Q549" s="113">
        <f>+IFERROR(IF(E549="DISTRIBUCION",((SUMIFS(M:M,D:D,DETALLADOMEDICAMENTOS!$D549,H:H,DETALLADOMEDICAMENTOS!$H549,P:P,"MARZO")+(SUMIFS(M:M,D:D,DETALLADOMEDICAMENTOS!$D549,H:H,DETALLADOMEDICAMENTOS!$H549,P:P,"ABRIL")))/(SUMIFS(L:L,D:D,DETALLADOMEDICAMENTOS!$D549,H:H,DETALLADOMEDICAMENTOS!$H549,P:P,"MARZO")+(SUMIFS(L:L,D:D,DETALLADOMEDICAMENTOS!$D549,H:H,DETALLADOMEDICAMENTOS!$H549,P:P,"ABRIL")))),(SUMIFS(K:K,D:D,DETALLADOMEDICAMENTOS!$D549,H:H,DETALLADOMEDICAMENTOS!$H549)/(SUMIFS(J:J,D:D,DETALLADOMEDICAMENTOS!$D549,H:H,DETALLADOMEDICAMENTOS!$H549)))),0)</f>
        <v>0.3125</v>
      </c>
      <c r="R549" s="114">
        <f>IF(DETALLADOMEDICAMENTOS!$E549="DISTRIBUCION",1/((COUNTIFS(B:B,DETALLADOMEDICAMENTOS!$B549,H:H,DETALLADOMEDICAMENTOS!$H549,P:P,"MARZO")+(COUNTIFS(B:B,DETALLADOMEDICAMENTOS!$B549,H:H,DETALLADOMEDICAMENTOS!$H549,P:P,"ABRIL")))),IF(DETALLADOMEDICAMENTOS!$E549="INTEGRAL",1/(COUNTIFS(B:B,DETALLADOMEDICAMENTOS!$B549)),0))</f>
        <v>0.16666666666666666</v>
      </c>
      <c r="S549" s="111" t="str">
        <f>+IF(OR(DETALLADOMEDICAMENTOS!$P549="MARZO",DETALLADOMEDICAMENTOS!$P549="ABRIL"),IF(DETALLADOMEDICAMENTOS!$Q549=0,"Rojo",IF(AND(DETALLADOMEDICAMENTOS!$Q549&gt;0,DETALLADOMEDICAMENTOS!$Q549&lt;0.99),"Amarillo","Verde")),"")</f>
        <v/>
      </c>
      <c r="T549" s="115">
        <f>IF(DETALLADOMEDICAMENTOS!$E549="DISTRIBUCIoN",1/((COUNTIFS(B:B,DETALLADOMEDICAMENTOS!$B549,P:P,"MARZO")+(COUNTIFS(B:B,DETALLADOMEDICAMENTOS!$B549,P:P,"ABRIL")))),FALSE)</f>
        <v>5.5555555555555552E-2</v>
      </c>
    </row>
    <row r="550" spans="1:20">
      <c r="A550" s="108" t="s">
        <v>57</v>
      </c>
      <c r="B550" s="109">
        <v>222</v>
      </c>
      <c r="C550" s="109">
        <v>3013</v>
      </c>
      <c r="D550" s="109" t="s">
        <v>676</v>
      </c>
      <c r="E550" s="109" t="s">
        <v>394</v>
      </c>
      <c r="F550" s="109" t="s">
        <v>19</v>
      </c>
      <c r="G550" s="109" t="s">
        <v>395</v>
      </c>
      <c r="H550" s="109" t="s">
        <v>396</v>
      </c>
      <c r="I550" s="109" t="s">
        <v>397</v>
      </c>
      <c r="J550" s="109" t="s">
        <v>381</v>
      </c>
      <c r="K550" s="110" t="s">
        <v>381</v>
      </c>
      <c r="L550" s="110">
        <v>2000</v>
      </c>
      <c r="M550" s="111">
        <v>3000</v>
      </c>
      <c r="N550" s="111" t="s">
        <v>684</v>
      </c>
      <c r="O550" s="112">
        <v>43861</v>
      </c>
      <c r="P550" s="110" t="s">
        <v>403</v>
      </c>
      <c r="Q550" s="113">
        <f>+IFERROR(IF(E550="DISTRIBUCION",((SUMIFS(M:M,D:D,DETALLADOMEDICAMENTOS!$D550,H:H,DETALLADOMEDICAMENTOS!$H550,P:P,"MARZO")+(SUMIFS(M:M,D:D,DETALLADOMEDICAMENTOS!$D550,H:H,DETALLADOMEDICAMENTOS!$H550,P:P,"ABRIL")))/(SUMIFS(L:L,D:D,DETALLADOMEDICAMENTOS!$D550,H:H,DETALLADOMEDICAMENTOS!$H550,P:P,"MARZO")+(SUMIFS(L:L,D:D,DETALLADOMEDICAMENTOS!$D550,H:H,DETALLADOMEDICAMENTOS!$H550,P:P,"ABRIL")))),(SUMIFS(K:K,D:D,DETALLADOMEDICAMENTOS!$D550,H:H,DETALLADOMEDICAMENTOS!$H550)/(SUMIFS(J:J,D:D,DETALLADOMEDICAMENTOS!$D550,H:H,DETALLADOMEDICAMENTOS!$H550)))),0)</f>
        <v>0.75</v>
      </c>
      <c r="R550" s="114">
        <f>IF(DETALLADOMEDICAMENTOS!$E550="DISTRIBUCION",1/((COUNTIFS(B:B,DETALLADOMEDICAMENTOS!$B550,H:H,DETALLADOMEDICAMENTOS!$H550,P:P,"MARZO")+(COUNTIFS(B:B,DETALLADOMEDICAMENTOS!$B550,H:H,DETALLADOMEDICAMENTOS!$H550,P:P,"ABRIL")))),IF(DETALLADOMEDICAMENTOS!$E550="INTEGRAL",1/(COUNTIFS(B:B,DETALLADOMEDICAMENTOS!$B550)),0))</f>
        <v>0.5</v>
      </c>
      <c r="S550" s="111" t="str">
        <f>+IF(OR(DETALLADOMEDICAMENTOS!$P550="MARZO",DETALLADOMEDICAMENTOS!$P550="ABRIL"),IF(DETALLADOMEDICAMENTOS!$Q550=0,"Rojo",IF(AND(DETALLADOMEDICAMENTOS!$Q550&gt;0,DETALLADOMEDICAMENTOS!$Q550&lt;0.99),"Amarillo","Verde")),"")</f>
        <v/>
      </c>
      <c r="T550" s="115">
        <f>IF(DETALLADOMEDICAMENTOS!$E550="DISTRIBUCIoN",1/((COUNTIFS(B:B,DETALLADOMEDICAMENTOS!$B550,P:P,"MARZO")+(COUNTIFS(B:B,DETALLADOMEDICAMENTOS!$B550,P:P,"ABRIL")))),FALSE)</f>
        <v>5.5555555555555552E-2</v>
      </c>
    </row>
    <row r="551" spans="1:20">
      <c r="A551" s="108" t="s">
        <v>57</v>
      </c>
      <c r="B551" s="109">
        <v>222</v>
      </c>
      <c r="C551" s="109">
        <v>3173</v>
      </c>
      <c r="D551" s="109" t="s">
        <v>676</v>
      </c>
      <c r="E551" s="109" t="s">
        <v>394</v>
      </c>
      <c r="F551" s="109" t="s">
        <v>19</v>
      </c>
      <c r="G551" s="109" t="s">
        <v>422</v>
      </c>
      <c r="H551" s="109" t="s">
        <v>405</v>
      </c>
      <c r="I551" s="109" t="s">
        <v>397</v>
      </c>
      <c r="J551" s="109" t="s">
        <v>381</v>
      </c>
      <c r="K551" s="110" t="s">
        <v>381</v>
      </c>
      <c r="L551" s="110">
        <v>600</v>
      </c>
      <c r="M551" s="111">
        <v>1400</v>
      </c>
      <c r="N551" s="111" t="s">
        <v>685</v>
      </c>
      <c r="O551" s="112">
        <v>43861</v>
      </c>
      <c r="P551" s="110" t="s">
        <v>403</v>
      </c>
      <c r="Q551" s="113">
        <f>+IFERROR(IF(E551="DISTRIBUCION",((SUMIFS(M:M,D:D,DETALLADOMEDICAMENTOS!$D551,H:H,DETALLADOMEDICAMENTOS!$H551,P:P,"MARZO")+(SUMIFS(M:M,D:D,DETALLADOMEDICAMENTOS!$D551,H:H,DETALLADOMEDICAMENTOS!$H551,P:P,"ABRIL")))/(SUMIFS(L:L,D:D,DETALLADOMEDICAMENTOS!$D551,H:H,DETALLADOMEDICAMENTOS!$H551,P:P,"MARZO")+(SUMIFS(L:L,D:D,DETALLADOMEDICAMENTOS!$D551,H:H,DETALLADOMEDICAMENTOS!$H551,P:P,"ABRIL")))),(SUMIFS(K:K,D:D,DETALLADOMEDICAMENTOS!$D551,H:H,DETALLADOMEDICAMENTOS!$H551)/(SUMIFS(J:J,D:D,DETALLADOMEDICAMENTOS!$D551,H:H,DETALLADOMEDICAMENTOS!$H551)))),0)</f>
        <v>0.27047146401985112</v>
      </c>
      <c r="R551" s="114">
        <f>IF(DETALLADOMEDICAMENTOS!$E551="DISTRIBUCION",1/((COUNTIFS(B:B,DETALLADOMEDICAMENTOS!$B551,H:H,DETALLADOMEDICAMENTOS!$H551,P:P,"MARZO")+(COUNTIFS(B:B,DETALLADOMEDICAMENTOS!$B551,H:H,DETALLADOMEDICAMENTOS!$H551,P:P,"ABRIL")))),IF(DETALLADOMEDICAMENTOS!$E551="INTEGRAL",1/(COUNTIFS(B:B,DETALLADOMEDICAMENTOS!$B551)),0))</f>
        <v>0.1</v>
      </c>
      <c r="S551" s="111" t="str">
        <f>+IF(OR(DETALLADOMEDICAMENTOS!$P551="MARZO",DETALLADOMEDICAMENTOS!$P551="ABRIL"),IF(DETALLADOMEDICAMENTOS!$Q551=0,"Rojo",IF(AND(DETALLADOMEDICAMENTOS!$Q551&gt;0,DETALLADOMEDICAMENTOS!$Q551&lt;0.99),"Amarillo","Verde")),"")</f>
        <v/>
      </c>
      <c r="T551" s="115">
        <f>IF(DETALLADOMEDICAMENTOS!$E551="DISTRIBUCIoN",1/((COUNTIFS(B:B,DETALLADOMEDICAMENTOS!$B551,P:P,"MARZO")+(COUNTIFS(B:B,DETALLADOMEDICAMENTOS!$B551,P:P,"ABRIL")))),FALSE)</f>
        <v>5.5555555555555552E-2</v>
      </c>
    </row>
    <row r="552" spans="1:20">
      <c r="A552" s="108" t="s">
        <v>57</v>
      </c>
      <c r="B552" s="109">
        <v>222</v>
      </c>
      <c r="C552" s="109">
        <v>3211</v>
      </c>
      <c r="D552" s="109" t="s">
        <v>676</v>
      </c>
      <c r="E552" s="109" t="s">
        <v>394</v>
      </c>
      <c r="F552" s="109" t="s">
        <v>19</v>
      </c>
      <c r="G552" s="109" t="s">
        <v>404</v>
      </c>
      <c r="H552" s="109" t="s">
        <v>405</v>
      </c>
      <c r="I552" s="109" t="s">
        <v>397</v>
      </c>
      <c r="J552" s="109" t="s">
        <v>381</v>
      </c>
      <c r="K552" s="110" t="s">
        <v>381</v>
      </c>
      <c r="L552" s="110">
        <v>1000</v>
      </c>
      <c r="M552" s="111">
        <v>1000</v>
      </c>
      <c r="N552" s="111" t="s">
        <v>684</v>
      </c>
      <c r="O552" s="112">
        <v>43861</v>
      </c>
      <c r="P552" s="110" t="s">
        <v>403</v>
      </c>
      <c r="Q552" s="113">
        <f>+IFERROR(IF(E552="DISTRIBUCION",((SUMIFS(M:M,D:D,DETALLADOMEDICAMENTOS!$D552,H:H,DETALLADOMEDICAMENTOS!$H552,P:P,"MARZO")+(SUMIFS(M:M,D:D,DETALLADOMEDICAMENTOS!$D552,H:H,DETALLADOMEDICAMENTOS!$H552,P:P,"ABRIL")))/(SUMIFS(L:L,D:D,DETALLADOMEDICAMENTOS!$D552,H:H,DETALLADOMEDICAMENTOS!$H552,P:P,"MARZO")+(SUMIFS(L:L,D:D,DETALLADOMEDICAMENTOS!$D552,H:H,DETALLADOMEDICAMENTOS!$H552,P:P,"ABRIL")))),(SUMIFS(K:K,D:D,DETALLADOMEDICAMENTOS!$D552,H:H,DETALLADOMEDICAMENTOS!$H552)/(SUMIFS(J:J,D:D,DETALLADOMEDICAMENTOS!$D552,H:H,DETALLADOMEDICAMENTOS!$H552)))),0)</f>
        <v>0.27047146401985112</v>
      </c>
      <c r="R552" s="114">
        <f>IF(DETALLADOMEDICAMENTOS!$E552="DISTRIBUCION",1/((COUNTIFS(B:B,DETALLADOMEDICAMENTOS!$B552,H:H,DETALLADOMEDICAMENTOS!$H552,P:P,"MARZO")+(COUNTIFS(B:B,DETALLADOMEDICAMENTOS!$B552,H:H,DETALLADOMEDICAMENTOS!$H552,P:P,"ABRIL")))),IF(DETALLADOMEDICAMENTOS!$E552="INTEGRAL",1/(COUNTIFS(B:B,DETALLADOMEDICAMENTOS!$B552)),0))</f>
        <v>0.1</v>
      </c>
      <c r="S552" s="111" t="str">
        <f>+IF(OR(DETALLADOMEDICAMENTOS!$P552="MARZO",DETALLADOMEDICAMENTOS!$P552="ABRIL"),IF(DETALLADOMEDICAMENTOS!$Q552=0,"Rojo",IF(AND(DETALLADOMEDICAMENTOS!$Q552&gt;0,DETALLADOMEDICAMENTOS!$Q552&lt;0.99),"Amarillo","Verde")),"")</f>
        <v/>
      </c>
      <c r="T552" s="115">
        <f>IF(DETALLADOMEDICAMENTOS!$E552="DISTRIBUCIoN",1/((COUNTIFS(B:B,DETALLADOMEDICAMENTOS!$B552,P:P,"MARZO")+(COUNTIFS(B:B,DETALLADOMEDICAMENTOS!$B552,P:P,"ABRIL")))),FALSE)</f>
        <v>5.5555555555555552E-2</v>
      </c>
    </row>
    <row r="553" spans="1:20">
      <c r="A553" s="108" t="s">
        <v>57</v>
      </c>
      <c r="B553" s="109">
        <v>222</v>
      </c>
      <c r="C553" s="109">
        <v>3245</v>
      </c>
      <c r="D553" s="109" t="s">
        <v>676</v>
      </c>
      <c r="E553" s="109" t="s">
        <v>394</v>
      </c>
      <c r="F553" s="109" t="s">
        <v>19</v>
      </c>
      <c r="G553" s="109" t="s">
        <v>407</v>
      </c>
      <c r="H553" s="109" t="s">
        <v>405</v>
      </c>
      <c r="I553" s="109" t="s">
        <v>397</v>
      </c>
      <c r="J553" s="109" t="s">
        <v>381</v>
      </c>
      <c r="K553" s="110" t="s">
        <v>381</v>
      </c>
      <c r="L553" s="110">
        <v>1000</v>
      </c>
      <c r="M553" s="111">
        <v>1000</v>
      </c>
      <c r="N553" s="111" t="s">
        <v>684</v>
      </c>
      <c r="O553" s="112">
        <v>43861</v>
      </c>
      <c r="P553" s="110" t="s">
        <v>403</v>
      </c>
      <c r="Q553" s="113">
        <f>+IFERROR(IF(E553="DISTRIBUCION",((SUMIFS(M:M,D:D,DETALLADOMEDICAMENTOS!$D553,H:H,DETALLADOMEDICAMENTOS!$H553,P:P,"MARZO")+(SUMIFS(M:M,D:D,DETALLADOMEDICAMENTOS!$D553,H:H,DETALLADOMEDICAMENTOS!$H553,P:P,"ABRIL")))/(SUMIFS(L:L,D:D,DETALLADOMEDICAMENTOS!$D553,H:H,DETALLADOMEDICAMENTOS!$H553,P:P,"MARZO")+(SUMIFS(L:L,D:D,DETALLADOMEDICAMENTOS!$D553,H:H,DETALLADOMEDICAMENTOS!$H553,P:P,"ABRIL")))),(SUMIFS(K:K,D:D,DETALLADOMEDICAMENTOS!$D553,H:H,DETALLADOMEDICAMENTOS!$H553)/(SUMIFS(J:J,D:D,DETALLADOMEDICAMENTOS!$D553,H:H,DETALLADOMEDICAMENTOS!$H553)))),0)</f>
        <v>0.27047146401985112</v>
      </c>
      <c r="R553" s="114">
        <f>IF(DETALLADOMEDICAMENTOS!$E553="DISTRIBUCION",1/((COUNTIFS(B:B,DETALLADOMEDICAMENTOS!$B553,H:H,DETALLADOMEDICAMENTOS!$H553,P:P,"MARZO")+(COUNTIFS(B:B,DETALLADOMEDICAMENTOS!$B553,H:H,DETALLADOMEDICAMENTOS!$H553,P:P,"ABRIL")))),IF(DETALLADOMEDICAMENTOS!$E553="INTEGRAL",1/(COUNTIFS(B:B,DETALLADOMEDICAMENTOS!$B553)),0))</f>
        <v>0.1</v>
      </c>
      <c r="S553" s="111" t="str">
        <f>+IF(OR(DETALLADOMEDICAMENTOS!$P553="MARZO",DETALLADOMEDICAMENTOS!$P553="ABRIL"),IF(DETALLADOMEDICAMENTOS!$Q553=0,"Rojo",IF(AND(DETALLADOMEDICAMENTOS!$Q553&gt;0,DETALLADOMEDICAMENTOS!$Q553&lt;0.99),"Amarillo","Verde")),"")</f>
        <v/>
      </c>
      <c r="T553" s="115">
        <f>IF(DETALLADOMEDICAMENTOS!$E553="DISTRIBUCIoN",1/((COUNTIFS(B:B,DETALLADOMEDICAMENTOS!$B553,P:P,"MARZO")+(COUNTIFS(B:B,DETALLADOMEDICAMENTOS!$B553,P:P,"ABRIL")))),FALSE)</f>
        <v>5.5555555555555552E-2</v>
      </c>
    </row>
    <row r="554" spans="1:20">
      <c r="A554" s="108" t="s">
        <v>57</v>
      </c>
      <c r="B554" s="109">
        <v>222</v>
      </c>
      <c r="C554" s="109">
        <v>3279</v>
      </c>
      <c r="D554" s="109" t="s">
        <v>676</v>
      </c>
      <c r="E554" s="109" t="s">
        <v>394</v>
      </c>
      <c r="F554" s="109" t="s">
        <v>19</v>
      </c>
      <c r="G554" s="109" t="s">
        <v>461</v>
      </c>
      <c r="H554" s="109" t="s">
        <v>409</v>
      </c>
      <c r="I554" s="109" t="s">
        <v>397</v>
      </c>
      <c r="J554" s="109" t="s">
        <v>381</v>
      </c>
      <c r="K554" s="110" t="s">
        <v>381</v>
      </c>
      <c r="L554" s="110">
        <v>400</v>
      </c>
      <c r="M554" s="111">
        <v>400</v>
      </c>
      <c r="N554" s="111" t="s">
        <v>684</v>
      </c>
      <c r="O554" s="112">
        <v>43861</v>
      </c>
      <c r="P554" s="110" t="s">
        <v>403</v>
      </c>
      <c r="Q554" s="113">
        <f>+IFERROR(IF(E554="DISTRIBUCION",((SUMIFS(M:M,D:D,DETALLADOMEDICAMENTOS!$D554,H:H,DETALLADOMEDICAMENTOS!$H554,P:P,"MARZO")+(SUMIFS(M:M,D:D,DETALLADOMEDICAMENTOS!$D554,H:H,DETALLADOMEDICAMENTOS!$H554,P:P,"ABRIL")))/(SUMIFS(L:L,D:D,DETALLADOMEDICAMENTOS!$D554,H:H,DETALLADOMEDICAMENTOS!$H554,P:P,"MARZO")+(SUMIFS(L:L,D:D,DETALLADOMEDICAMENTOS!$D554,H:H,DETALLADOMEDICAMENTOS!$H554,P:P,"ABRIL")))),(SUMIFS(K:K,D:D,DETALLADOMEDICAMENTOS!$D554,H:H,DETALLADOMEDICAMENTOS!$H554)/(SUMIFS(J:J,D:D,DETALLADOMEDICAMENTOS!$D554,H:H,DETALLADOMEDICAMENTOS!$H554)))),0)</f>
        <v>0.3125</v>
      </c>
      <c r="R554" s="114">
        <f>IF(DETALLADOMEDICAMENTOS!$E554="DISTRIBUCION",1/((COUNTIFS(B:B,DETALLADOMEDICAMENTOS!$B554,H:H,DETALLADOMEDICAMENTOS!$H554,P:P,"MARZO")+(COUNTIFS(B:B,DETALLADOMEDICAMENTOS!$B554,H:H,DETALLADOMEDICAMENTOS!$H554,P:P,"ABRIL")))),IF(DETALLADOMEDICAMENTOS!$E554="INTEGRAL",1/(COUNTIFS(B:B,DETALLADOMEDICAMENTOS!$B554)),0))</f>
        <v>0.16666666666666666</v>
      </c>
      <c r="S554" s="111" t="str">
        <f>+IF(OR(DETALLADOMEDICAMENTOS!$P554="MARZO",DETALLADOMEDICAMENTOS!$P554="ABRIL"),IF(DETALLADOMEDICAMENTOS!$Q554=0,"Rojo",IF(AND(DETALLADOMEDICAMENTOS!$Q554&gt;0,DETALLADOMEDICAMENTOS!$Q554&lt;0.99),"Amarillo","Verde")),"")</f>
        <v/>
      </c>
      <c r="T554" s="115">
        <f>IF(DETALLADOMEDICAMENTOS!$E554="DISTRIBUCIoN",1/((COUNTIFS(B:B,DETALLADOMEDICAMENTOS!$B554,P:P,"MARZO")+(COUNTIFS(B:B,DETALLADOMEDICAMENTOS!$B554,P:P,"ABRIL")))),FALSE)</f>
        <v>5.5555555555555552E-2</v>
      </c>
    </row>
    <row r="555" spans="1:20">
      <c r="A555" s="108" t="s">
        <v>57</v>
      </c>
      <c r="B555" s="109">
        <v>222</v>
      </c>
      <c r="C555" s="109">
        <v>3426</v>
      </c>
      <c r="D555" s="109" t="s">
        <v>676</v>
      </c>
      <c r="E555" s="109" t="s">
        <v>394</v>
      </c>
      <c r="F555" s="109" t="s">
        <v>19</v>
      </c>
      <c r="G555" s="109" t="s">
        <v>412</v>
      </c>
      <c r="H555" s="109" t="s">
        <v>409</v>
      </c>
      <c r="I555" s="109" t="s">
        <v>397</v>
      </c>
      <c r="J555" s="109" t="s">
        <v>381</v>
      </c>
      <c r="K555" s="110" t="s">
        <v>381</v>
      </c>
      <c r="L555" s="110">
        <v>1000</v>
      </c>
      <c r="M555" s="111">
        <v>1000</v>
      </c>
      <c r="N555" s="111" t="s">
        <v>684</v>
      </c>
      <c r="O555" s="112">
        <v>43861</v>
      </c>
      <c r="P555" s="110" t="s">
        <v>403</v>
      </c>
      <c r="Q555" s="113">
        <f>+IFERROR(IF(E555="DISTRIBUCION",((SUMIFS(M:M,D:D,DETALLADOMEDICAMENTOS!$D555,H:H,DETALLADOMEDICAMENTOS!$H555,P:P,"MARZO")+(SUMIFS(M:M,D:D,DETALLADOMEDICAMENTOS!$D555,H:H,DETALLADOMEDICAMENTOS!$H555,P:P,"ABRIL")))/(SUMIFS(L:L,D:D,DETALLADOMEDICAMENTOS!$D555,H:H,DETALLADOMEDICAMENTOS!$H555,P:P,"MARZO")+(SUMIFS(L:L,D:D,DETALLADOMEDICAMENTOS!$D555,H:H,DETALLADOMEDICAMENTOS!$H555,P:P,"ABRIL")))),(SUMIFS(K:K,D:D,DETALLADOMEDICAMENTOS!$D555,H:H,DETALLADOMEDICAMENTOS!$H555)/(SUMIFS(J:J,D:D,DETALLADOMEDICAMENTOS!$D555,H:H,DETALLADOMEDICAMENTOS!$H555)))),0)</f>
        <v>0.3125</v>
      </c>
      <c r="R555" s="114">
        <f>IF(DETALLADOMEDICAMENTOS!$E555="DISTRIBUCION",1/((COUNTIFS(B:B,DETALLADOMEDICAMENTOS!$B555,H:H,DETALLADOMEDICAMENTOS!$H555,P:P,"MARZO")+(COUNTIFS(B:B,DETALLADOMEDICAMENTOS!$B555,H:H,DETALLADOMEDICAMENTOS!$H555,P:P,"ABRIL")))),IF(DETALLADOMEDICAMENTOS!$E555="INTEGRAL",1/(COUNTIFS(B:B,DETALLADOMEDICAMENTOS!$B555)),0))</f>
        <v>0.16666666666666666</v>
      </c>
      <c r="S555" s="111" t="str">
        <f>+IF(OR(DETALLADOMEDICAMENTOS!$P555="MARZO",DETALLADOMEDICAMENTOS!$P555="ABRIL"),IF(DETALLADOMEDICAMENTOS!$Q555=0,"Rojo",IF(AND(DETALLADOMEDICAMENTOS!$Q555&gt;0,DETALLADOMEDICAMENTOS!$Q555&lt;0.99),"Amarillo","Verde")),"")</f>
        <v/>
      </c>
      <c r="T555" s="115">
        <f>IF(DETALLADOMEDICAMENTOS!$E555="DISTRIBUCIoN",1/((COUNTIFS(B:B,DETALLADOMEDICAMENTOS!$B555,P:P,"MARZO")+(COUNTIFS(B:B,DETALLADOMEDICAMENTOS!$B555,P:P,"ABRIL")))),FALSE)</f>
        <v>5.5555555555555552E-2</v>
      </c>
    </row>
    <row r="556" spans="1:20">
      <c r="A556" s="108" t="s">
        <v>57</v>
      </c>
      <c r="B556" s="109">
        <v>222</v>
      </c>
      <c r="C556" s="109">
        <v>3498</v>
      </c>
      <c r="D556" s="109" t="s">
        <v>676</v>
      </c>
      <c r="E556" s="109" t="s">
        <v>394</v>
      </c>
      <c r="F556" s="109" t="s">
        <v>19</v>
      </c>
      <c r="G556" s="109" t="s">
        <v>415</v>
      </c>
      <c r="H556" s="109" t="s">
        <v>405</v>
      </c>
      <c r="I556" s="109" t="s">
        <v>397</v>
      </c>
      <c r="J556" s="109" t="s">
        <v>381</v>
      </c>
      <c r="K556" s="110" t="s">
        <v>381</v>
      </c>
      <c r="L556" s="110">
        <v>600</v>
      </c>
      <c r="M556" s="111">
        <v>600</v>
      </c>
      <c r="N556" s="111" t="s">
        <v>684</v>
      </c>
      <c r="O556" s="112">
        <v>43861</v>
      </c>
      <c r="P556" s="110" t="s">
        <v>403</v>
      </c>
      <c r="Q556" s="113">
        <f>+IFERROR(IF(E556="DISTRIBUCION",((SUMIFS(M:M,D:D,DETALLADOMEDICAMENTOS!$D556,H:H,DETALLADOMEDICAMENTOS!$H556,P:P,"MARZO")+(SUMIFS(M:M,D:D,DETALLADOMEDICAMENTOS!$D556,H:H,DETALLADOMEDICAMENTOS!$H556,P:P,"ABRIL")))/(SUMIFS(L:L,D:D,DETALLADOMEDICAMENTOS!$D556,H:H,DETALLADOMEDICAMENTOS!$H556,P:P,"MARZO")+(SUMIFS(L:L,D:D,DETALLADOMEDICAMENTOS!$D556,H:H,DETALLADOMEDICAMENTOS!$H556,P:P,"ABRIL")))),(SUMIFS(K:K,D:D,DETALLADOMEDICAMENTOS!$D556,H:H,DETALLADOMEDICAMENTOS!$H556)/(SUMIFS(J:J,D:D,DETALLADOMEDICAMENTOS!$D556,H:H,DETALLADOMEDICAMENTOS!$H556)))),0)</f>
        <v>0.27047146401985112</v>
      </c>
      <c r="R556" s="114">
        <f>IF(DETALLADOMEDICAMENTOS!$E556="DISTRIBUCION",1/((COUNTIFS(B:B,DETALLADOMEDICAMENTOS!$B556,H:H,DETALLADOMEDICAMENTOS!$H556,P:P,"MARZO")+(COUNTIFS(B:B,DETALLADOMEDICAMENTOS!$B556,H:H,DETALLADOMEDICAMENTOS!$H556,P:P,"ABRIL")))),IF(DETALLADOMEDICAMENTOS!$E556="INTEGRAL",1/(COUNTIFS(B:B,DETALLADOMEDICAMENTOS!$B556)),0))</f>
        <v>0.1</v>
      </c>
      <c r="S556" s="111" t="str">
        <f>+IF(OR(DETALLADOMEDICAMENTOS!$P556="MARZO",DETALLADOMEDICAMENTOS!$P556="ABRIL"),IF(DETALLADOMEDICAMENTOS!$Q556=0,"Rojo",IF(AND(DETALLADOMEDICAMENTOS!$Q556&gt;0,DETALLADOMEDICAMENTOS!$Q556&lt;0.99),"Amarillo","Verde")),"")</f>
        <v/>
      </c>
      <c r="T556" s="115">
        <f>IF(DETALLADOMEDICAMENTOS!$E556="DISTRIBUCIoN",1/((COUNTIFS(B:B,DETALLADOMEDICAMENTOS!$B556,P:P,"MARZO")+(COUNTIFS(B:B,DETALLADOMEDICAMENTOS!$B556,P:P,"ABRIL")))),FALSE)</f>
        <v>5.5555555555555552E-2</v>
      </c>
    </row>
    <row r="557" spans="1:20">
      <c r="A557" s="108" t="s">
        <v>57</v>
      </c>
      <c r="B557" s="109">
        <v>222</v>
      </c>
      <c r="C557" s="109">
        <v>3563</v>
      </c>
      <c r="D557" s="109" t="s">
        <v>676</v>
      </c>
      <c r="E557" s="109" t="s">
        <v>394</v>
      </c>
      <c r="F557" s="109" t="s">
        <v>19</v>
      </c>
      <c r="G557" s="109" t="s">
        <v>413</v>
      </c>
      <c r="H557" s="109" t="s">
        <v>409</v>
      </c>
      <c r="I557" s="109" t="s">
        <v>397</v>
      </c>
      <c r="J557" s="109" t="s">
        <v>381</v>
      </c>
      <c r="K557" s="110" t="s">
        <v>381</v>
      </c>
      <c r="L557" s="110">
        <v>1600</v>
      </c>
      <c r="M557" s="111">
        <v>1600</v>
      </c>
      <c r="N557" s="111" t="s">
        <v>686</v>
      </c>
      <c r="O557" s="112">
        <v>43861</v>
      </c>
      <c r="P557" s="110" t="s">
        <v>403</v>
      </c>
      <c r="Q557" s="113">
        <f>+IFERROR(IF(E557="DISTRIBUCION",((SUMIFS(M:M,D:D,DETALLADOMEDICAMENTOS!$D557,H:H,DETALLADOMEDICAMENTOS!$H557,P:P,"MARZO")+(SUMIFS(M:M,D:D,DETALLADOMEDICAMENTOS!$D557,H:H,DETALLADOMEDICAMENTOS!$H557,P:P,"ABRIL")))/(SUMIFS(L:L,D:D,DETALLADOMEDICAMENTOS!$D557,H:H,DETALLADOMEDICAMENTOS!$H557,P:P,"MARZO")+(SUMIFS(L:L,D:D,DETALLADOMEDICAMENTOS!$D557,H:H,DETALLADOMEDICAMENTOS!$H557,P:P,"ABRIL")))),(SUMIFS(K:K,D:D,DETALLADOMEDICAMENTOS!$D557,H:H,DETALLADOMEDICAMENTOS!$H557)/(SUMIFS(J:J,D:D,DETALLADOMEDICAMENTOS!$D557,H:H,DETALLADOMEDICAMENTOS!$H557)))),0)</f>
        <v>0.3125</v>
      </c>
      <c r="R557" s="114">
        <f>IF(DETALLADOMEDICAMENTOS!$E557="DISTRIBUCION",1/((COUNTIFS(B:B,DETALLADOMEDICAMENTOS!$B557,H:H,DETALLADOMEDICAMENTOS!$H557,P:P,"MARZO")+(COUNTIFS(B:B,DETALLADOMEDICAMENTOS!$B557,H:H,DETALLADOMEDICAMENTOS!$H557,P:P,"ABRIL")))),IF(DETALLADOMEDICAMENTOS!$E557="INTEGRAL",1/(COUNTIFS(B:B,DETALLADOMEDICAMENTOS!$B557)),0))</f>
        <v>0.16666666666666666</v>
      </c>
      <c r="S557" s="111" t="str">
        <f>+IF(OR(DETALLADOMEDICAMENTOS!$P557="MARZO",DETALLADOMEDICAMENTOS!$P557="ABRIL"),IF(DETALLADOMEDICAMENTOS!$Q557=0,"Rojo",IF(AND(DETALLADOMEDICAMENTOS!$Q557&gt;0,DETALLADOMEDICAMENTOS!$Q557&lt;0.99),"Amarillo","Verde")),"")</f>
        <v/>
      </c>
      <c r="T557" s="115">
        <f>IF(DETALLADOMEDICAMENTOS!$E557="DISTRIBUCIoN",1/((COUNTIFS(B:B,DETALLADOMEDICAMENTOS!$B557,P:P,"MARZO")+(COUNTIFS(B:B,DETALLADOMEDICAMENTOS!$B557,P:P,"ABRIL")))),FALSE)</f>
        <v>5.5555555555555552E-2</v>
      </c>
    </row>
    <row r="558" spans="1:20">
      <c r="A558" s="108" t="s">
        <v>57</v>
      </c>
      <c r="B558" s="109">
        <v>222</v>
      </c>
      <c r="C558" s="109">
        <v>3424</v>
      </c>
      <c r="D558" s="109" t="s">
        <v>676</v>
      </c>
      <c r="E558" s="109" t="s">
        <v>394</v>
      </c>
      <c r="F558" s="109" t="s">
        <v>19</v>
      </c>
      <c r="G558" s="109" t="s">
        <v>408</v>
      </c>
      <c r="H558" s="109" t="s">
        <v>409</v>
      </c>
      <c r="I558" s="109" t="s">
        <v>397</v>
      </c>
      <c r="J558" s="109" t="s">
        <v>381</v>
      </c>
      <c r="K558" s="110" t="s">
        <v>381</v>
      </c>
      <c r="L558" s="110">
        <v>1500</v>
      </c>
      <c r="M558" s="111">
        <v>0</v>
      </c>
      <c r="N558" s="111"/>
      <c r="O558" s="112"/>
      <c r="P558" s="110" t="s">
        <v>399</v>
      </c>
      <c r="Q558" s="113">
        <f>+IFERROR(IF(E558="DISTRIBUCION",((SUMIFS(M:M,D:D,DETALLADOMEDICAMENTOS!$D558,H:H,DETALLADOMEDICAMENTOS!$H558,P:P,"MARZO")+(SUMIFS(M:M,D:D,DETALLADOMEDICAMENTOS!$D558,H:H,DETALLADOMEDICAMENTOS!$H558,P:P,"ABRIL")))/(SUMIFS(L:L,D:D,DETALLADOMEDICAMENTOS!$D558,H:H,DETALLADOMEDICAMENTOS!$H558,P:P,"MARZO")+(SUMIFS(L:L,D:D,DETALLADOMEDICAMENTOS!$D558,H:H,DETALLADOMEDICAMENTOS!$H558,P:P,"ABRIL")))),(SUMIFS(K:K,D:D,DETALLADOMEDICAMENTOS!$D558,H:H,DETALLADOMEDICAMENTOS!$H558)/(SUMIFS(J:J,D:D,DETALLADOMEDICAMENTOS!$D558,H:H,DETALLADOMEDICAMENTOS!$H558)))),0)</f>
        <v>0.3125</v>
      </c>
      <c r="R558" s="114">
        <f>IF(DETALLADOMEDICAMENTOS!$E558="DISTRIBUCION",1/((COUNTIFS(B:B,DETALLADOMEDICAMENTOS!$B558,H:H,DETALLADOMEDICAMENTOS!$H558,P:P,"MARZO")+(COUNTIFS(B:B,DETALLADOMEDICAMENTOS!$B558,H:H,DETALLADOMEDICAMENTOS!$H558,P:P,"ABRIL")))),IF(DETALLADOMEDICAMENTOS!$E558="INTEGRAL",1/(COUNTIFS(B:B,DETALLADOMEDICAMENTOS!$B558)),0))</f>
        <v>0.16666666666666666</v>
      </c>
      <c r="S558" s="111" t="str">
        <f>+IF(OR(DETALLADOMEDICAMENTOS!$P558="MARZO",DETALLADOMEDICAMENTOS!$P558="ABRIL"),IF(DETALLADOMEDICAMENTOS!$Q558=0,"Rojo",IF(AND(DETALLADOMEDICAMENTOS!$Q558&gt;0,DETALLADOMEDICAMENTOS!$Q558&lt;0.99),"Amarillo","Verde")),"")</f>
        <v>Amarillo</v>
      </c>
      <c r="T558" s="115">
        <f>IF(DETALLADOMEDICAMENTOS!$E558="DISTRIBUCIoN",1/((COUNTIFS(B:B,DETALLADOMEDICAMENTOS!$B558,P:P,"MARZO")+(COUNTIFS(B:B,DETALLADOMEDICAMENTOS!$B558,P:P,"ABRIL")))),FALSE)</f>
        <v>5.5555555555555552E-2</v>
      </c>
    </row>
    <row r="559" spans="1:20">
      <c r="A559" s="108" t="s">
        <v>57</v>
      </c>
      <c r="B559" s="109">
        <v>222</v>
      </c>
      <c r="C559" s="109">
        <v>3280</v>
      </c>
      <c r="D559" s="109" t="s">
        <v>676</v>
      </c>
      <c r="E559" s="109" t="s">
        <v>394</v>
      </c>
      <c r="F559" s="109" t="s">
        <v>19</v>
      </c>
      <c r="G559" s="109" t="s">
        <v>416</v>
      </c>
      <c r="H559" s="109" t="s">
        <v>409</v>
      </c>
      <c r="I559" s="109" t="s">
        <v>397</v>
      </c>
      <c r="J559" s="109" t="s">
        <v>381</v>
      </c>
      <c r="K559" s="110" t="s">
        <v>381</v>
      </c>
      <c r="L559" s="110">
        <v>300</v>
      </c>
      <c r="M559" s="111">
        <v>0</v>
      </c>
      <c r="N559" s="111"/>
      <c r="O559" s="112"/>
      <c r="P559" s="110" t="s">
        <v>399</v>
      </c>
      <c r="Q559" s="113">
        <f>+IFERROR(IF(E559="DISTRIBUCION",((SUMIFS(M:M,D:D,DETALLADOMEDICAMENTOS!$D559,H:H,DETALLADOMEDICAMENTOS!$H559,P:P,"MARZO")+(SUMIFS(M:M,D:D,DETALLADOMEDICAMENTOS!$D559,H:H,DETALLADOMEDICAMENTOS!$H559,P:P,"ABRIL")))/(SUMIFS(L:L,D:D,DETALLADOMEDICAMENTOS!$D559,H:H,DETALLADOMEDICAMENTOS!$H559,P:P,"MARZO")+(SUMIFS(L:L,D:D,DETALLADOMEDICAMENTOS!$D559,H:H,DETALLADOMEDICAMENTOS!$H559,P:P,"ABRIL")))),(SUMIFS(K:K,D:D,DETALLADOMEDICAMENTOS!$D559,H:H,DETALLADOMEDICAMENTOS!$H559)/(SUMIFS(J:J,D:D,DETALLADOMEDICAMENTOS!$D559,H:H,DETALLADOMEDICAMENTOS!$H559)))),0)</f>
        <v>0.3125</v>
      </c>
      <c r="R559" s="114">
        <f>IF(DETALLADOMEDICAMENTOS!$E559="DISTRIBUCION",1/((COUNTIFS(B:B,DETALLADOMEDICAMENTOS!$B559,H:H,DETALLADOMEDICAMENTOS!$H559,P:P,"MARZO")+(COUNTIFS(B:B,DETALLADOMEDICAMENTOS!$B559,H:H,DETALLADOMEDICAMENTOS!$H559,P:P,"ABRIL")))),IF(DETALLADOMEDICAMENTOS!$E559="INTEGRAL",1/(COUNTIFS(B:B,DETALLADOMEDICAMENTOS!$B559)),0))</f>
        <v>0.16666666666666666</v>
      </c>
      <c r="S559" s="111" t="str">
        <f>+IF(OR(DETALLADOMEDICAMENTOS!$P559="MARZO",DETALLADOMEDICAMENTOS!$P559="ABRIL"),IF(DETALLADOMEDICAMENTOS!$Q559=0,"Rojo",IF(AND(DETALLADOMEDICAMENTOS!$Q559&gt;0,DETALLADOMEDICAMENTOS!$Q559&lt;0.99),"Amarillo","Verde")),"")</f>
        <v>Amarillo</v>
      </c>
      <c r="T559" s="115">
        <f>IF(DETALLADOMEDICAMENTOS!$E559="DISTRIBUCIoN",1/((COUNTIFS(B:B,DETALLADOMEDICAMENTOS!$B559,P:P,"MARZO")+(COUNTIFS(B:B,DETALLADOMEDICAMENTOS!$B559,P:P,"ABRIL")))),FALSE)</f>
        <v>5.5555555555555552E-2</v>
      </c>
    </row>
    <row r="560" spans="1:20">
      <c r="A560" s="108" t="s">
        <v>57</v>
      </c>
      <c r="B560" s="109">
        <v>238</v>
      </c>
      <c r="C560" s="109">
        <v>3013</v>
      </c>
      <c r="D560" s="109" t="s">
        <v>687</v>
      </c>
      <c r="E560" s="109" t="s">
        <v>394</v>
      </c>
      <c r="F560" s="109" t="s">
        <v>19</v>
      </c>
      <c r="G560" s="109" t="s">
        <v>395</v>
      </c>
      <c r="H560" s="109" t="s">
        <v>396</v>
      </c>
      <c r="I560" s="109" t="s">
        <v>397</v>
      </c>
      <c r="J560" s="109" t="s">
        <v>381</v>
      </c>
      <c r="K560" s="110" t="s">
        <v>381</v>
      </c>
      <c r="L560" s="110">
        <v>1500</v>
      </c>
      <c r="M560" s="111">
        <v>1500</v>
      </c>
      <c r="N560" s="111" t="s">
        <v>688</v>
      </c>
      <c r="O560" s="112">
        <v>43919.380659722221</v>
      </c>
      <c r="P560" s="110" t="s">
        <v>399</v>
      </c>
      <c r="Q560" s="113">
        <f>+IFERROR(IF(E560="DISTRIBUCION",((SUMIFS(M:M,D:D,DETALLADOMEDICAMENTOS!$D560,H:H,DETALLADOMEDICAMENTOS!$H560,P:P,"MARZO")+(SUMIFS(M:M,D:D,DETALLADOMEDICAMENTOS!$D560,H:H,DETALLADOMEDICAMENTOS!$H560,P:P,"ABRIL")))/(SUMIFS(L:L,D:D,DETALLADOMEDICAMENTOS!$D560,H:H,DETALLADOMEDICAMENTOS!$H560,P:P,"MARZO")+(SUMIFS(L:L,D:D,DETALLADOMEDICAMENTOS!$D560,H:H,DETALLADOMEDICAMENTOS!$H560,P:P,"ABRIL")))),(SUMIFS(K:K,D:D,DETALLADOMEDICAMENTOS!$D560,H:H,DETALLADOMEDICAMENTOS!$H560)/(SUMIFS(J:J,D:D,DETALLADOMEDICAMENTOS!$D560,H:H,DETALLADOMEDICAMENTOS!$H560)))),0)</f>
        <v>0.45454545454545453</v>
      </c>
      <c r="R560" s="114">
        <f>IF(DETALLADOMEDICAMENTOS!$E560="DISTRIBUCION",1/((COUNTIFS(B:B,DETALLADOMEDICAMENTOS!$B560,H:H,DETALLADOMEDICAMENTOS!$H560,P:P,"MARZO")+(COUNTIFS(B:B,DETALLADOMEDICAMENTOS!$B560,H:H,DETALLADOMEDICAMENTOS!$H560,P:P,"ABRIL")))),IF(DETALLADOMEDICAMENTOS!$E560="INTEGRAL",1/(COUNTIFS(B:B,DETALLADOMEDICAMENTOS!$B560)),0))</f>
        <v>0.5</v>
      </c>
      <c r="S560" s="111" t="str">
        <f>+IF(OR(DETALLADOMEDICAMENTOS!$P560="MARZO",DETALLADOMEDICAMENTOS!$P560="ABRIL"),IF(DETALLADOMEDICAMENTOS!$Q560=0,"Rojo",IF(AND(DETALLADOMEDICAMENTOS!$Q560&gt;0,DETALLADOMEDICAMENTOS!$Q560&lt;0.99),"Amarillo","Verde")),"")</f>
        <v>Amarillo</v>
      </c>
      <c r="T560" s="115">
        <f>IF(DETALLADOMEDICAMENTOS!$E560="DISTRIBUCIoN",1/((COUNTIFS(B:B,DETALLADOMEDICAMENTOS!$B560,P:P,"MARZO")+(COUNTIFS(B:B,DETALLADOMEDICAMENTOS!$B560,P:P,"ABRIL")))),FALSE)</f>
        <v>5.2631578947368418E-2</v>
      </c>
    </row>
    <row r="561" spans="1:20">
      <c r="A561" s="108" t="s">
        <v>57</v>
      </c>
      <c r="B561" s="109">
        <v>238</v>
      </c>
      <c r="C561" s="109">
        <v>3173</v>
      </c>
      <c r="D561" s="109" t="s">
        <v>687</v>
      </c>
      <c r="E561" s="109" t="s">
        <v>394</v>
      </c>
      <c r="F561" s="109" t="s">
        <v>19</v>
      </c>
      <c r="G561" s="109" t="s">
        <v>422</v>
      </c>
      <c r="H561" s="109" t="s">
        <v>405</v>
      </c>
      <c r="I561" s="109" t="s">
        <v>397</v>
      </c>
      <c r="J561" s="109" t="s">
        <v>381</v>
      </c>
      <c r="K561" s="110" t="s">
        <v>381</v>
      </c>
      <c r="L561" s="110">
        <v>500</v>
      </c>
      <c r="M561" s="111">
        <v>500</v>
      </c>
      <c r="N561" s="111" t="s">
        <v>689</v>
      </c>
      <c r="O561" s="112">
        <v>43927</v>
      </c>
      <c r="P561" s="110" t="s">
        <v>690</v>
      </c>
      <c r="Q561" s="113">
        <f>+IFERROR(IF(E561="DISTRIBUCION",((SUMIFS(M:M,D:D,DETALLADOMEDICAMENTOS!$D561,H:H,DETALLADOMEDICAMENTOS!$H561,P:P,"MARZO")+(SUMIFS(M:M,D:D,DETALLADOMEDICAMENTOS!$D561,H:H,DETALLADOMEDICAMENTOS!$H561,P:P,"ABRIL")))/(SUMIFS(L:L,D:D,DETALLADOMEDICAMENTOS!$D561,H:H,DETALLADOMEDICAMENTOS!$H561,P:P,"MARZO")+(SUMIFS(L:L,D:D,DETALLADOMEDICAMENTOS!$D561,H:H,DETALLADOMEDICAMENTOS!$H561,P:P,"ABRIL")))),(SUMIFS(K:K,D:D,DETALLADOMEDICAMENTOS!$D561,H:H,DETALLADOMEDICAMENTOS!$H561)/(SUMIFS(J:J,D:D,DETALLADOMEDICAMENTOS!$D561,H:H,DETALLADOMEDICAMENTOS!$H561)))),0)</f>
        <v>0.45798319327731091</v>
      </c>
      <c r="R561" s="114">
        <f>IF(DETALLADOMEDICAMENTOS!$E561="DISTRIBUCION",1/((COUNTIFS(B:B,DETALLADOMEDICAMENTOS!$B561,H:H,DETALLADOMEDICAMENTOS!$H561,P:P,"MARZO")+(COUNTIFS(B:B,DETALLADOMEDICAMENTOS!$B561,H:H,DETALLADOMEDICAMENTOS!$H561,P:P,"ABRIL")))),IF(DETALLADOMEDICAMENTOS!$E561="INTEGRAL",1/(COUNTIFS(B:B,DETALLADOMEDICAMENTOS!$B561)),0))</f>
        <v>0.14285714285714285</v>
      </c>
      <c r="S561" s="111" t="str">
        <f>+IF(OR(DETALLADOMEDICAMENTOS!$P561="MARZO",DETALLADOMEDICAMENTOS!$P561="ABRIL"),IF(DETALLADOMEDICAMENTOS!$Q561=0,"Rojo",IF(AND(DETALLADOMEDICAMENTOS!$Q561&gt;0,DETALLADOMEDICAMENTOS!$Q561&lt;0.99),"Amarillo","Verde")),"")</f>
        <v>Amarillo</v>
      </c>
      <c r="T561" s="115">
        <f>IF(DETALLADOMEDICAMENTOS!$E561="DISTRIBUCIoN",1/((COUNTIFS(B:B,DETALLADOMEDICAMENTOS!$B561,P:P,"MARZO")+(COUNTIFS(B:B,DETALLADOMEDICAMENTOS!$B561,P:P,"ABRIL")))),FALSE)</f>
        <v>5.2631578947368418E-2</v>
      </c>
    </row>
    <row r="562" spans="1:20">
      <c r="A562" s="108" t="s">
        <v>57</v>
      </c>
      <c r="B562" s="109">
        <v>238</v>
      </c>
      <c r="C562" s="109">
        <v>3245</v>
      </c>
      <c r="D562" s="109" t="s">
        <v>687</v>
      </c>
      <c r="E562" s="109" t="s">
        <v>394</v>
      </c>
      <c r="F562" s="109" t="s">
        <v>19</v>
      </c>
      <c r="G562" s="109" t="s">
        <v>407</v>
      </c>
      <c r="H562" s="109" t="s">
        <v>405</v>
      </c>
      <c r="I562" s="109" t="s">
        <v>397</v>
      </c>
      <c r="J562" s="109" t="s">
        <v>381</v>
      </c>
      <c r="K562" s="110" t="s">
        <v>381</v>
      </c>
      <c r="L562" s="110">
        <v>200</v>
      </c>
      <c r="M562" s="111">
        <v>90</v>
      </c>
      <c r="N562" s="111" t="s">
        <v>689</v>
      </c>
      <c r="O562" s="112">
        <v>43927</v>
      </c>
      <c r="P562" s="110" t="s">
        <v>690</v>
      </c>
      <c r="Q562" s="113">
        <f>+IFERROR(IF(E562="DISTRIBUCION",((SUMIFS(M:M,D:D,DETALLADOMEDICAMENTOS!$D562,H:H,DETALLADOMEDICAMENTOS!$H562,P:P,"MARZO")+(SUMIFS(M:M,D:D,DETALLADOMEDICAMENTOS!$D562,H:H,DETALLADOMEDICAMENTOS!$H562,P:P,"ABRIL")))/(SUMIFS(L:L,D:D,DETALLADOMEDICAMENTOS!$D562,H:H,DETALLADOMEDICAMENTOS!$H562,P:P,"MARZO")+(SUMIFS(L:L,D:D,DETALLADOMEDICAMENTOS!$D562,H:H,DETALLADOMEDICAMENTOS!$H562,P:P,"ABRIL")))),(SUMIFS(K:K,D:D,DETALLADOMEDICAMENTOS!$D562,H:H,DETALLADOMEDICAMENTOS!$H562)/(SUMIFS(J:J,D:D,DETALLADOMEDICAMENTOS!$D562,H:H,DETALLADOMEDICAMENTOS!$H562)))),0)</f>
        <v>0.45798319327731091</v>
      </c>
      <c r="R562" s="114">
        <f>IF(DETALLADOMEDICAMENTOS!$E562="DISTRIBUCION",1/((COUNTIFS(B:B,DETALLADOMEDICAMENTOS!$B562,H:H,DETALLADOMEDICAMENTOS!$H562,P:P,"MARZO")+(COUNTIFS(B:B,DETALLADOMEDICAMENTOS!$B562,H:H,DETALLADOMEDICAMENTOS!$H562,P:P,"ABRIL")))),IF(DETALLADOMEDICAMENTOS!$E562="INTEGRAL",1/(COUNTIFS(B:B,DETALLADOMEDICAMENTOS!$B562)),0))</f>
        <v>0.14285714285714285</v>
      </c>
      <c r="S562" s="111" t="str">
        <f>+IF(OR(DETALLADOMEDICAMENTOS!$P562="MARZO",DETALLADOMEDICAMENTOS!$P562="ABRIL"),IF(DETALLADOMEDICAMENTOS!$Q562=0,"Rojo",IF(AND(DETALLADOMEDICAMENTOS!$Q562&gt;0,DETALLADOMEDICAMENTOS!$Q562&lt;0.99),"Amarillo","Verde")),"")</f>
        <v>Amarillo</v>
      </c>
      <c r="T562" s="115">
        <f>IF(DETALLADOMEDICAMENTOS!$E562="DISTRIBUCIoN",1/((COUNTIFS(B:B,DETALLADOMEDICAMENTOS!$B562,P:P,"MARZO")+(COUNTIFS(B:B,DETALLADOMEDICAMENTOS!$B562,P:P,"ABRIL")))),FALSE)</f>
        <v>5.2631578947368418E-2</v>
      </c>
    </row>
    <row r="563" spans="1:20">
      <c r="A563" s="108" t="s">
        <v>57</v>
      </c>
      <c r="B563" s="109">
        <v>238</v>
      </c>
      <c r="C563" s="109">
        <v>3279</v>
      </c>
      <c r="D563" s="109" t="s">
        <v>687</v>
      </c>
      <c r="E563" s="109" t="s">
        <v>394</v>
      </c>
      <c r="F563" s="109" t="s">
        <v>19</v>
      </c>
      <c r="G563" s="109" t="s">
        <v>461</v>
      </c>
      <c r="H563" s="109" t="s">
        <v>409</v>
      </c>
      <c r="I563" s="109" t="s">
        <v>397</v>
      </c>
      <c r="J563" s="109" t="s">
        <v>381</v>
      </c>
      <c r="K563" s="110" t="s">
        <v>381</v>
      </c>
      <c r="L563" s="110">
        <v>300</v>
      </c>
      <c r="M563" s="111">
        <v>300</v>
      </c>
      <c r="N563" s="111" t="s">
        <v>691</v>
      </c>
      <c r="O563" s="112">
        <v>43919.380659722221</v>
      </c>
      <c r="P563" s="110" t="s">
        <v>399</v>
      </c>
      <c r="Q563" s="113">
        <f>+IFERROR(IF(E563="DISTRIBUCION",((SUMIFS(M:M,D:D,DETALLADOMEDICAMENTOS!$D563,H:H,DETALLADOMEDICAMENTOS!$H563,P:P,"MARZO")+(SUMIFS(M:M,D:D,DETALLADOMEDICAMENTOS!$D563,H:H,DETALLADOMEDICAMENTOS!$H563,P:P,"ABRIL")))/(SUMIFS(L:L,D:D,DETALLADOMEDICAMENTOS!$D563,H:H,DETALLADOMEDICAMENTOS!$H563,P:P,"MARZO")+(SUMIFS(L:L,D:D,DETALLADOMEDICAMENTOS!$D563,H:H,DETALLADOMEDICAMENTOS!$H563,P:P,"ABRIL")))),(SUMIFS(K:K,D:D,DETALLADOMEDICAMENTOS!$D563,H:H,DETALLADOMEDICAMENTOS!$H563)/(SUMIFS(J:J,D:D,DETALLADOMEDICAMENTOS!$D563,H:H,DETALLADOMEDICAMENTOS!$H563)))),0)</f>
        <v>0.43203883495145629</v>
      </c>
      <c r="R563" s="114">
        <f>IF(DETALLADOMEDICAMENTOS!$E563="DISTRIBUCION",1/((COUNTIFS(B:B,DETALLADOMEDICAMENTOS!$B563,H:H,DETALLADOMEDICAMENTOS!$H563,P:P,"MARZO")+(COUNTIFS(B:B,DETALLADOMEDICAMENTOS!$B563,H:H,DETALLADOMEDICAMENTOS!$H563,P:P,"ABRIL")))),IF(DETALLADOMEDICAMENTOS!$E563="INTEGRAL",1/(COUNTIFS(B:B,DETALLADOMEDICAMENTOS!$B563)),0))</f>
        <v>0.1</v>
      </c>
      <c r="S563" s="111" t="str">
        <f>+IF(OR(DETALLADOMEDICAMENTOS!$P563="MARZO",DETALLADOMEDICAMENTOS!$P563="ABRIL"),IF(DETALLADOMEDICAMENTOS!$Q563=0,"Rojo",IF(AND(DETALLADOMEDICAMENTOS!$Q563&gt;0,DETALLADOMEDICAMENTOS!$Q563&lt;0.99),"Amarillo","Verde")),"")</f>
        <v>Amarillo</v>
      </c>
      <c r="T563" s="115">
        <f>IF(DETALLADOMEDICAMENTOS!$E563="DISTRIBUCIoN",1/((COUNTIFS(B:B,DETALLADOMEDICAMENTOS!$B563,P:P,"MARZO")+(COUNTIFS(B:B,DETALLADOMEDICAMENTOS!$B563,P:P,"ABRIL")))),FALSE)</f>
        <v>5.2631578947368418E-2</v>
      </c>
    </row>
    <row r="564" spans="1:20">
      <c r="A564" s="108" t="s">
        <v>57</v>
      </c>
      <c r="B564" s="109">
        <v>238</v>
      </c>
      <c r="C564" s="109">
        <v>3281</v>
      </c>
      <c r="D564" s="109" t="s">
        <v>687</v>
      </c>
      <c r="E564" s="109" t="s">
        <v>394</v>
      </c>
      <c r="F564" s="109" t="s">
        <v>19</v>
      </c>
      <c r="G564" s="109" t="s">
        <v>426</v>
      </c>
      <c r="H564" s="109" t="s">
        <v>409</v>
      </c>
      <c r="I564" s="109" t="s">
        <v>397</v>
      </c>
      <c r="J564" s="109" t="s">
        <v>381</v>
      </c>
      <c r="K564" s="110" t="s">
        <v>381</v>
      </c>
      <c r="L564" s="110">
        <v>150</v>
      </c>
      <c r="M564" s="111">
        <v>150</v>
      </c>
      <c r="N564" s="111" t="s">
        <v>689</v>
      </c>
      <c r="O564" s="112">
        <v>43927</v>
      </c>
      <c r="P564" s="110" t="s">
        <v>690</v>
      </c>
      <c r="Q564" s="113">
        <f>+IFERROR(IF(E564="DISTRIBUCION",((SUMIFS(M:M,D:D,DETALLADOMEDICAMENTOS!$D564,H:H,DETALLADOMEDICAMENTOS!$H564,P:P,"MARZO")+(SUMIFS(M:M,D:D,DETALLADOMEDICAMENTOS!$D564,H:H,DETALLADOMEDICAMENTOS!$H564,P:P,"ABRIL")))/(SUMIFS(L:L,D:D,DETALLADOMEDICAMENTOS!$D564,H:H,DETALLADOMEDICAMENTOS!$H564,P:P,"MARZO")+(SUMIFS(L:L,D:D,DETALLADOMEDICAMENTOS!$D564,H:H,DETALLADOMEDICAMENTOS!$H564,P:P,"ABRIL")))),(SUMIFS(K:K,D:D,DETALLADOMEDICAMENTOS!$D564,H:H,DETALLADOMEDICAMENTOS!$H564)/(SUMIFS(J:J,D:D,DETALLADOMEDICAMENTOS!$D564,H:H,DETALLADOMEDICAMENTOS!$H564)))),0)</f>
        <v>0.43203883495145629</v>
      </c>
      <c r="R564" s="114">
        <f>IF(DETALLADOMEDICAMENTOS!$E564="DISTRIBUCION",1/((COUNTIFS(B:B,DETALLADOMEDICAMENTOS!$B564,H:H,DETALLADOMEDICAMENTOS!$H564,P:P,"MARZO")+(COUNTIFS(B:B,DETALLADOMEDICAMENTOS!$B564,H:H,DETALLADOMEDICAMENTOS!$H564,P:P,"ABRIL")))),IF(DETALLADOMEDICAMENTOS!$E564="INTEGRAL",1/(COUNTIFS(B:B,DETALLADOMEDICAMENTOS!$B564)),0))</f>
        <v>0.1</v>
      </c>
      <c r="S564" s="111" t="str">
        <f>+IF(OR(DETALLADOMEDICAMENTOS!$P564="MARZO",DETALLADOMEDICAMENTOS!$P564="ABRIL"),IF(DETALLADOMEDICAMENTOS!$Q564=0,"Rojo",IF(AND(DETALLADOMEDICAMENTOS!$Q564&gt;0,DETALLADOMEDICAMENTOS!$Q564&lt;0.99),"Amarillo","Verde")),"")</f>
        <v>Amarillo</v>
      </c>
      <c r="T564" s="115">
        <f>IF(DETALLADOMEDICAMENTOS!$E564="DISTRIBUCIoN",1/((COUNTIFS(B:B,DETALLADOMEDICAMENTOS!$B564,P:P,"MARZO")+(COUNTIFS(B:B,DETALLADOMEDICAMENTOS!$B564,P:P,"ABRIL")))),FALSE)</f>
        <v>5.2631578947368418E-2</v>
      </c>
    </row>
    <row r="565" spans="1:20">
      <c r="A565" s="108" t="s">
        <v>57</v>
      </c>
      <c r="B565" s="109">
        <v>238</v>
      </c>
      <c r="C565" s="109">
        <v>3409</v>
      </c>
      <c r="D565" s="109" t="s">
        <v>687</v>
      </c>
      <c r="E565" s="109" t="s">
        <v>394</v>
      </c>
      <c r="F565" s="109" t="s">
        <v>19</v>
      </c>
      <c r="G565" s="109" t="s">
        <v>545</v>
      </c>
      <c r="H565" s="109" t="s">
        <v>405</v>
      </c>
      <c r="I565" s="109" t="s">
        <v>397</v>
      </c>
      <c r="J565" s="109" t="s">
        <v>381</v>
      </c>
      <c r="K565" s="110" t="s">
        <v>381</v>
      </c>
      <c r="L565" s="110">
        <v>500</v>
      </c>
      <c r="M565" s="111">
        <v>500</v>
      </c>
      <c r="N565" s="111" t="s">
        <v>691</v>
      </c>
      <c r="O565" s="112">
        <v>43919.380659722221</v>
      </c>
      <c r="P565" s="110" t="s">
        <v>399</v>
      </c>
      <c r="Q565" s="113">
        <f>+IFERROR(IF(E565="DISTRIBUCION",((SUMIFS(M:M,D:D,DETALLADOMEDICAMENTOS!$D565,H:H,DETALLADOMEDICAMENTOS!$H565,P:P,"MARZO")+(SUMIFS(M:M,D:D,DETALLADOMEDICAMENTOS!$D565,H:H,DETALLADOMEDICAMENTOS!$H565,P:P,"ABRIL")))/(SUMIFS(L:L,D:D,DETALLADOMEDICAMENTOS!$D565,H:H,DETALLADOMEDICAMENTOS!$H565,P:P,"MARZO")+(SUMIFS(L:L,D:D,DETALLADOMEDICAMENTOS!$D565,H:H,DETALLADOMEDICAMENTOS!$H565,P:P,"ABRIL")))),(SUMIFS(K:K,D:D,DETALLADOMEDICAMENTOS!$D565,H:H,DETALLADOMEDICAMENTOS!$H565)/(SUMIFS(J:J,D:D,DETALLADOMEDICAMENTOS!$D565,H:H,DETALLADOMEDICAMENTOS!$H565)))),0)</f>
        <v>0.45798319327731091</v>
      </c>
      <c r="R565" s="114">
        <f>IF(DETALLADOMEDICAMENTOS!$E565="DISTRIBUCION",1/((COUNTIFS(B:B,DETALLADOMEDICAMENTOS!$B565,H:H,DETALLADOMEDICAMENTOS!$H565,P:P,"MARZO")+(COUNTIFS(B:B,DETALLADOMEDICAMENTOS!$B565,H:H,DETALLADOMEDICAMENTOS!$H565,P:P,"ABRIL")))),IF(DETALLADOMEDICAMENTOS!$E565="INTEGRAL",1/(COUNTIFS(B:B,DETALLADOMEDICAMENTOS!$B565)),0))</f>
        <v>0.14285714285714285</v>
      </c>
      <c r="S565" s="111" t="str">
        <f>+IF(OR(DETALLADOMEDICAMENTOS!$P565="MARZO",DETALLADOMEDICAMENTOS!$P565="ABRIL"),IF(DETALLADOMEDICAMENTOS!$Q565=0,"Rojo",IF(AND(DETALLADOMEDICAMENTOS!$Q565&gt;0,DETALLADOMEDICAMENTOS!$Q565&lt;0.99),"Amarillo","Verde")),"")</f>
        <v>Amarillo</v>
      </c>
      <c r="T565" s="115">
        <f>IF(DETALLADOMEDICAMENTOS!$E565="DISTRIBUCIoN",1/((COUNTIFS(B:B,DETALLADOMEDICAMENTOS!$B565,P:P,"MARZO")+(COUNTIFS(B:B,DETALLADOMEDICAMENTOS!$B565,P:P,"ABRIL")))),FALSE)</f>
        <v>5.2631578947368418E-2</v>
      </c>
    </row>
    <row r="566" spans="1:20">
      <c r="A566" s="108" t="s">
        <v>57</v>
      </c>
      <c r="B566" s="109">
        <v>238</v>
      </c>
      <c r="C566" s="109">
        <v>3424</v>
      </c>
      <c r="D566" s="109" t="s">
        <v>687</v>
      </c>
      <c r="E566" s="109" t="s">
        <v>394</v>
      </c>
      <c r="F566" s="109" t="s">
        <v>19</v>
      </c>
      <c r="G566" s="109" t="s">
        <v>408</v>
      </c>
      <c r="H566" s="109" t="s">
        <v>409</v>
      </c>
      <c r="I566" s="109" t="s">
        <v>397</v>
      </c>
      <c r="J566" s="109" t="s">
        <v>381</v>
      </c>
      <c r="K566" s="110" t="s">
        <v>381</v>
      </c>
      <c r="L566" s="110">
        <v>1500</v>
      </c>
      <c r="M566" s="111">
        <v>1500</v>
      </c>
      <c r="N566" s="111" t="s">
        <v>691</v>
      </c>
      <c r="O566" s="112">
        <v>43919.380659722221</v>
      </c>
      <c r="P566" s="110" t="s">
        <v>399</v>
      </c>
      <c r="Q566" s="113">
        <f>+IFERROR(IF(E566="DISTRIBUCION",((SUMIFS(M:M,D:D,DETALLADOMEDICAMENTOS!$D566,H:H,DETALLADOMEDICAMENTOS!$H566,P:P,"MARZO")+(SUMIFS(M:M,D:D,DETALLADOMEDICAMENTOS!$D566,H:H,DETALLADOMEDICAMENTOS!$H566,P:P,"ABRIL")))/(SUMIFS(L:L,D:D,DETALLADOMEDICAMENTOS!$D566,H:H,DETALLADOMEDICAMENTOS!$H566,P:P,"MARZO")+(SUMIFS(L:L,D:D,DETALLADOMEDICAMENTOS!$D566,H:H,DETALLADOMEDICAMENTOS!$H566,P:P,"ABRIL")))),(SUMIFS(K:K,D:D,DETALLADOMEDICAMENTOS!$D566,H:H,DETALLADOMEDICAMENTOS!$H566)/(SUMIFS(J:J,D:D,DETALLADOMEDICAMENTOS!$D566,H:H,DETALLADOMEDICAMENTOS!$H566)))),0)</f>
        <v>0.43203883495145629</v>
      </c>
      <c r="R566" s="114">
        <f>IF(DETALLADOMEDICAMENTOS!$E566="DISTRIBUCION",1/((COUNTIFS(B:B,DETALLADOMEDICAMENTOS!$B566,H:H,DETALLADOMEDICAMENTOS!$H566,P:P,"MARZO")+(COUNTIFS(B:B,DETALLADOMEDICAMENTOS!$B566,H:H,DETALLADOMEDICAMENTOS!$H566,P:P,"ABRIL")))),IF(DETALLADOMEDICAMENTOS!$E566="INTEGRAL",1/(COUNTIFS(B:B,DETALLADOMEDICAMENTOS!$B566)),0))</f>
        <v>0.1</v>
      </c>
      <c r="S566" s="111" t="str">
        <f>+IF(OR(DETALLADOMEDICAMENTOS!$P566="MARZO",DETALLADOMEDICAMENTOS!$P566="ABRIL"),IF(DETALLADOMEDICAMENTOS!$Q566=0,"Rojo",IF(AND(DETALLADOMEDICAMENTOS!$Q566&gt;0,DETALLADOMEDICAMENTOS!$Q566&lt;0.99),"Amarillo","Verde")),"")</f>
        <v>Amarillo</v>
      </c>
      <c r="T566" s="115">
        <f>IF(DETALLADOMEDICAMENTOS!$E566="DISTRIBUCIoN",1/((COUNTIFS(B:B,DETALLADOMEDICAMENTOS!$B566,P:P,"MARZO")+(COUNTIFS(B:B,DETALLADOMEDICAMENTOS!$B566,P:P,"ABRIL")))),FALSE)</f>
        <v>5.2631578947368418E-2</v>
      </c>
    </row>
    <row r="567" spans="1:20">
      <c r="A567" s="108" t="s">
        <v>57</v>
      </c>
      <c r="B567" s="109">
        <v>238</v>
      </c>
      <c r="C567" s="109">
        <v>3426</v>
      </c>
      <c r="D567" s="109" t="s">
        <v>687</v>
      </c>
      <c r="E567" s="109" t="s">
        <v>394</v>
      </c>
      <c r="F567" s="109" t="s">
        <v>19</v>
      </c>
      <c r="G567" s="109" t="s">
        <v>412</v>
      </c>
      <c r="H567" s="109" t="s">
        <v>409</v>
      </c>
      <c r="I567" s="109" t="s">
        <v>397</v>
      </c>
      <c r="J567" s="109" t="s">
        <v>381</v>
      </c>
      <c r="K567" s="110" t="s">
        <v>381</v>
      </c>
      <c r="L567" s="110">
        <v>1000</v>
      </c>
      <c r="M567" s="111">
        <v>1000</v>
      </c>
      <c r="N567" s="111" t="s">
        <v>691</v>
      </c>
      <c r="O567" s="112">
        <v>43919.380659722221</v>
      </c>
      <c r="P567" s="110" t="s">
        <v>399</v>
      </c>
      <c r="Q567" s="113">
        <f>+IFERROR(IF(E567="DISTRIBUCION",((SUMIFS(M:M,D:D,DETALLADOMEDICAMENTOS!$D567,H:H,DETALLADOMEDICAMENTOS!$H567,P:P,"MARZO")+(SUMIFS(M:M,D:D,DETALLADOMEDICAMENTOS!$D567,H:H,DETALLADOMEDICAMENTOS!$H567,P:P,"ABRIL")))/(SUMIFS(L:L,D:D,DETALLADOMEDICAMENTOS!$D567,H:H,DETALLADOMEDICAMENTOS!$H567,P:P,"MARZO")+(SUMIFS(L:L,D:D,DETALLADOMEDICAMENTOS!$D567,H:H,DETALLADOMEDICAMENTOS!$H567,P:P,"ABRIL")))),(SUMIFS(K:K,D:D,DETALLADOMEDICAMENTOS!$D567,H:H,DETALLADOMEDICAMENTOS!$H567)/(SUMIFS(J:J,D:D,DETALLADOMEDICAMENTOS!$D567,H:H,DETALLADOMEDICAMENTOS!$H567)))),0)</f>
        <v>0.43203883495145629</v>
      </c>
      <c r="R567" s="114">
        <f>IF(DETALLADOMEDICAMENTOS!$E567="DISTRIBUCION",1/((COUNTIFS(B:B,DETALLADOMEDICAMENTOS!$B567,H:H,DETALLADOMEDICAMENTOS!$H567,P:P,"MARZO")+(COUNTIFS(B:B,DETALLADOMEDICAMENTOS!$B567,H:H,DETALLADOMEDICAMENTOS!$H567,P:P,"ABRIL")))),IF(DETALLADOMEDICAMENTOS!$E567="INTEGRAL",1/(COUNTIFS(B:B,DETALLADOMEDICAMENTOS!$B567)),0))</f>
        <v>0.1</v>
      </c>
      <c r="S567" s="111" t="str">
        <f>+IF(OR(DETALLADOMEDICAMENTOS!$P567="MARZO",DETALLADOMEDICAMENTOS!$P567="ABRIL"),IF(DETALLADOMEDICAMENTOS!$Q567=0,"Rojo",IF(AND(DETALLADOMEDICAMENTOS!$Q567&gt;0,DETALLADOMEDICAMENTOS!$Q567&lt;0.99),"Amarillo","Verde")),"")</f>
        <v>Amarillo</v>
      </c>
      <c r="T567" s="115">
        <f>IF(DETALLADOMEDICAMENTOS!$E567="DISTRIBUCIoN",1/((COUNTIFS(B:B,DETALLADOMEDICAMENTOS!$B567,P:P,"MARZO")+(COUNTIFS(B:B,DETALLADOMEDICAMENTOS!$B567,P:P,"ABRIL")))),FALSE)</f>
        <v>5.2631578947368418E-2</v>
      </c>
    </row>
    <row r="568" spans="1:20">
      <c r="A568" s="108" t="s">
        <v>57</v>
      </c>
      <c r="B568" s="109">
        <v>238</v>
      </c>
      <c r="C568" s="109">
        <v>3498</v>
      </c>
      <c r="D568" s="109" t="s">
        <v>687</v>
      </c>
      <c r="E568" s="109" t="s">
        <v>394</v>
      </c>
      <c r="F568" s="109" t="s">
        <v>19</v>
      </c>
      <c r="G568" s="109" t="s">
        <v>415</v>
      </c>
      <c r="H568" s="109" t="s">
        <v>405</v>
      </c>
      <c r="I568" s="109" t="s">
        <v>397</v>
      </c>
      <c r="J568" s="109" t="s">
        <v>381</v>
      </c>
      <c r="K568" s="110" t="s">
        <v>381</v>
      </c>
      <c r="L568" s="110">
        <v>500</v>
      </c>
      <c r="M568" s="111">
        <v>0</v>
      </c>
      <c r="N568" s="111" t="s">
        <v>583</v>
      </c>
      <c r="O568" s="112" t="s">
        <v>583</v>
      </c>
      <c r="P568" s="110" t="s">
        <v>381</v>
      </c>
      <c r="Q568" s="113">
        <f>+IFERROR(IF(E568="DISTRIBUCION",((SUMIFS(M:M,D:D,DETALLADOMEDICAMENTOS!$D568,H:H,DETALLADOMEDICAMENTOS!$H568,P:P,"MARZO")+(SUMIFS(M:M,D:D,DETALLADOMEDICAMENTOS!$D568,H:H,DETALLADOMEDICAMENTOS!$H568,P:P,"ABRIL")))/(SUMIFS(L:L,D:D,DETALLADOMEDICAMENTOS!$D568,H:H,DETALLADOMEDICAMENTOS!$H568,P:P,"MARZO")+(SUMIFS(L:L,D:D,DETALLADOMEDICAMENTOS!$D568,H:H,DETALLADOMEDICAMENTOS!$H568,P:P,"ABRIL")))),(SUMIFS(K:K,D:D,DETALLADOMEDICAMENTOS!$D568,H:H,DETALLADOMEDICAMENTOS!$H568)/(SUMIFS(J:J,D:D,DETALLADOMEDICAMENTOS!$D568,H:H,DETALLADOMEDICAMENTOS!$H568)))),0)</f>
        <v>0.45798319327731091</v>
      </c>
      <c r="R568" s="114">
        <f>IF(DETALLADOMEDICAMENTOS!$E568="DISTRIBUCION",1/((COUNTIFS(B:B,DETALLADOMEDICAMENTOS!$B568,H:H,DETALLADOMEDICAMENTOS!$H568,P:P,"MARZO")+(COUNTIFS(B:B,DETALLADOMEDICAMENTOS!$B568,H:H,DETALLADOMEDICAMENTOS!$H568,P:P,"ABRIL")))),IF(DETALLADOMEDICAMENTOS!$E568="INTEGRAL",1/(COUNTIFS(B:B,DETALLADOMEDICAMENTOS!$B568)),0))</f>
        <v>0.14285714285714285</v>
      </c>
      <c r="S568" s="111" t="str">
        <f>+IF(OR(DETALLADOMEDICAMENTOS!$P568="MARZO",DETALLADOMEDICAMENTOS!$P568="ABRIL"),IF(DETALLADOMEDICAMENTOS!$Q568=0,"Rojo",IF(AND(DETALLADOMEDICAMENTOS!$Q568&gt;0,DETALLADOMEDICAMENTOS!$Q568&lt;0.99),"Amarillo","Verde")),"")</f>
        <v/>
      </c>
      <c r="T568" s="115">
        <f>IF(DETALLADOMEDICAMENTOS!$E568="DISTRIBUCIoN",1/((COUNTIFS(B:B,DETALLADOMEDICAMENTOS!$B568,P:P,"MARZO")+(COUNTIFS(B:B,DETALLADOMEDICAMENTOS!$B568,P:P,"ABRIL")))),FALSE)</f>
        <v>5.2631578947368418E-2</v>
      </c>
    </row>
    <row r="569" spans="1:20">
      <c r="A569" s="108" t="s">
        <v>57</v>
      </c>
      <c r="B569" s="109">
        <v>238</v>
      </c>
      <c r="C569" s="109">
        <v>3564</v>
      </c>
      <c r="D569" s="109" t="s">
        <v>687</v>
      </c>
      <c r="E569" s="109" t="s">
        <v>394</v>
      </c>
      <c r="F569" s="109" t="s">
        <v>19</v>
      </c>
      <c r="G569" s="109" t="s">
        <v>414</v>
      </c>
      <c r="H569" s="109" t="s">
        <v>409</v>
      </c>
      <c r="I569" s="109" t="s">
        <v>397</v>
      </c>
      <c r="J569" s="109" t="s">
        <v>381</v>
      </c>
      <c r="K569" s="110" t="s">
        <v>381</v>
      </c>
      <c r="L569" s="110">
        <v>1500</v>
      </c>
      <c r="M569" s="111">
        <v>1500</v>
      </c>
      <c r="N569" s="111" t="s">
        <v>691</v>
      </c>
      <c r="O569" s="112">
        <v>43919.380659722221</v>
      </c>
      <c r="P569" s="110" t="s">
        <v>399</v>
      </c>
      <c r="Q569" s="113">
        <f>+IFERROR(IF(E569="DISTRIBUCION",((SUMIFS(M:M,D:D,DETALLADOMEDICAMENTOS!$D569,H:H,DETALLADOMEDICAMENTOS!$H569,P:P,"MARZO")+(SUMIFS(M:M,D:D,DETALLADOMEDICAMENTOS!$D569,H:H,DETALLADOMEDICAMENTOS!$H569,P:P,"ABRIL")))/(SUMIFS(L:L,D:D,DETALLADOMEDICAMENTOS!$D569,H:H,DETALLADOMEDICAMENTOS!$H569,P:P,"MARZO")+(SUMIFS(L:L,D:D,DETALLADOMEDICAMENTOS!$D569,H:H,DETALLADOMEDICAMENTOS!$H569,P:P,"ABRIL")))),(SUMIFS(K:K,D:D,DETALLADOMEDICAMENTOS!$D569,H:H,DETALLADOMEDICAMENTOS!$H569)/(SUMIFS(J:J,D:D,DETALLADOMEDICAMENTOS!$D569,H:H,DETALLADOMEDICAMENTOS!$H569)))),0)</f>
        <v>0.43203883495145629</v>
      </c>
      <c r="R569" s="114">
        <f>IF(DETALLADOMEDICAMENTOS!$E569="DISTRIBUCION",1/((COUNTIFS(B:B,DETALLADOMEDICAMENTOS!$B569,H:H,DETALLADOMEDICAMENTOS!$H569,P:P,"MARZO")+(COUNTIFS(B:B,DETALLADOMEDICAMENTOS!$B569,H:H,DETALLADOMEDICAMENTOS!$H569,P:P,"ABRIL")))),IF(DETALLADOMEDICAMENTOS!$E569="INTEGRAL",1/(COUNTIFS(B:B,DETALLADOMEDICAMENTOS!$B569)),0))</f>
        <v>0.1</v>
      </c>
      <c r="S569" s="111" t="str">
        <f>+IF(OR(DETALLADOMEDICAMENTOS!$P569="MARZO",DETALLADOMEDICAMENTOS!$P569="ABRIL"),IF(DETALLADOMEDICAMENTOS!$Q569=0,"Rojo",IF(AND(DETALLADOMEDICAMENTOS!$Q569&gt;0,DETALLADOMEDICAMENTOS!$Q569&lt;0.99),"Amarillo","Verde")),"")</f>
        <v>Amarillo</v>
      </c>
      <c r="T569" s="115">
        <f>IF(DETALLADOMEDICAMENTOS!$E569="DISTRIBUCIoN",1/((COUNTIFS(B:B,DETALLADOMEDICAMENTOS!$B569,P:P,"MARZO")+(COUNTIFS(B:B,DETALLADOMEDICAMENTOS!$B569,P:P,"ABRIL")))),FALSE)</f>
        <v>5.2631578947368418E-2</v>
      </c>
    </row>
    <row r="570" spans="1:20">
      <c r="A570" s="108" t="s">
        <v>57</v>
      </c>
      <c r="B570" s="109">
        <v>238</v>
      </c>
      <c r="C570" s="109">
        <v>3013</v>
      </c>
      <c r="D570" s="109" t="s">
        <v>687</v>
      </c>
      <c r="E570" s="109" t="s">
        <v>394</v>
      </c>
      <c r="F570" s="109" t="s">
        <v>19</v>
      </c>
      <c r="G570" s="109" t="s">
        <v>395</v>
      </c>
      <c r="H570" s="109" t="s">
        <v>396</v>
      </c>
      <c r="I570" s="109" t="s">
        <v>397</v>
      </c>
      <c r="J570" s="109" t="s">
        <v>381</v>
      </c>
      <c r="K570" s="110" t="s">
        <v>381</v>
      </c>
      <c r="L570" s="110">
        <v>1500</v>
      </c>
      <c r="M570" s="111" t="s">
        <v>583</v>
      </c>
      <c r="N570" s="111" t="s">
        <v>583</v>
      </c>
      <c r="O570" s="112">
        <v>43889</v>
      </c>
      <c r="P570" s="110" t="s">
        <v>401</v>
      </c>
      <c r="Q570" s="113">
        <f>+IFERROR(IF(E570="DISTRIBUCION",((SUMIFS(M:M,D:D,DETALLADOMEDICAMENTOS!$D570,H:H,DETALLADOMEDICAMENTOS!$H570,P:P,"MARZO")+(SUMIFS(M:M,D:D,DETALLADOMEDICAMENTOS!$D570,H:H,DETALLADOMEDICAMENTOS!$H570,P:P,"ABRIL")))/(SUMIFS(L:L,D:D,DETALLADOMEDICAMENTOS!$D570,H:H,DETALLADOMEDICAMENTOS!$H570,P:P,"MARZO")+(SUMIFS(L:L,D:D,DETALLADOMEDICAMENTOS!$D570,H:H,DETALLADOMEDICAMENTOS!$H570,P:P,"ABRIL")))),(SUMIFS(K:K,D:D,DETALLADOMEDICAMENTOS!$D570,H:H,DETALLADOMEDICAMENTOS!$H570)/(SUMIFS(J:J,D:D,DETALLADOMEDICAMENTOS!$D570,H:H,DETALLADOMEDICAMENTOS!$H570)))),0)</f>
        <v>0.45454545454545453</v>
      </c>
      <c r="R570" s="114">
        <f>IF(DETALLADOMEDICAMENTOS!$E570="DISTRIBUCION",1/((COUNTIFS(B:B,DETALLADOMEDICAMENTOS!$B570,H:H,DETALLADOMEDICAMENTOS!$H570,P:P,"MARZO")+(COUNTIFS(B:B,DETALLADOMEDICAMENTOS!$B570,H:H,DETALLADOMEDICAMENTOS!$H570,P:P,"ABRIL")))),IF(DETALLADOMEDICAMENTOS!$E570="INTEGRAL",1/(COUNTIFS(B:B,DETALLADOMEDICAMENTOS!$B570)),0))</f>
        <v>0.5</v>
      </c>
      <c r="S570" s="111" t="str">
        <f>+IF(OR(DETALLADOMEDICAMENTOS!$P570="MARZO",DETALLADOMEDICAMENTOS!$P570="ABRIL"),IF(DETALLADOMEDICAMENTOS!$Q570=0,"Rojo",IF(AND(DETALLADOMEDICAMENTOS!$Q570&gt;0,DETALLADOMEDICAMENTOS!$Q570&lt;0.99),"Amarillo","Verde")),"")</f>
        <v/>
      </c>
      <c r="T570" s="115">
        <f>IF(DETALLADOMEDICAMENTOS!$E570="DISTRIBUCIoN",1/((COUNTIFS(B:B,DETALLADOMEDICAMENTOS!$B570,P:P,"MARZO")+(COUNTIFS(B:B,DETALLADOMEDICAMENTOS!$B570,P:P,"ABRIL")))),FALSE)</f>
        <v>5.2631578947368418E-2</v>
      </c>
    </row>
    <row r="571" spans="1:20">
      <c r="A571" s="108" t="s">
        <v>57</v>
      </c>
      <c r="B571" s="109">
        <v>238</v>
      </c>
      <c r="C571" s="109">
        <v>3173</v>
      </c>
      <c r="D571" s="109" t="s">
        <v>687</v>
      </c>
      <c r="E571" s="109" t="s">
        <v>394</v>
      </c>
      <c r="F571" s="109" t="s">
        <v>19</v>
      </c>
      <c r="G571" s="109" t="s">
        <v>422</v>
      </c>
      <c r="H571" s="109" t="s">
        <v>405</v>
      </c>
      <c r="I571" s="109" t="s">
        <v>397</v>
      </c>
      <c r="J571" s="109" t="s">
        <v>381</v>
      </c>
      <c r="K571" s="110" t="s">
        <v>381</v>
      </c>
      <c r="L571" s="110">
        <v>500</v>
      </c>
      <c r="M571" s="111" t="s">
        <v>583</v>
      </c>
      <c r="N571" s="111" t="s">
        <v>583</v>
      </c>
      <c r="O571" s="112">
        <v>43889</v>
      </c>
      <c r="P571" s="110" t="s">
        <v>401</v>
      </c>
      <c r="Q571" s="113">
        <f>+IFERROR(IF(E571="DISTRIBUCION",((SUMIFS(M:M,D:D,DETALLADOMEDICAMENTOS!$D571,H:H,DETALLADOMEDICAMENTOS!$H571,P:P,"MARZO")+(SUMIFS(M:M,D:D,DETALLADOMEDICAMENTOS!$D571,H:H,DETALLADOMEDICAMENTOS!$H571,P:P,"ABRIL")))/(SUMIFS(L:L,D:D,DETALLADOMEDICAMENTOS!$D571,H:H,DETALLADOMEDICAMENTOS!$H571,P:P,"MARZO")+(SUMIFS(L:L,D:D,DETALLADOMEDICAMENTOS!$D571,H:H,DETALLADOMEDICAMENTOS!$H571,P:P,"ABRIL")))),(SUMIFS(K:K,D:D,DETALLADOMEDICAMENTOS!$D571,H:H,DETALLADOMEDICAMENTOS!$H571)/(SUMIFS(J:J,D:D,DETALLADOMEDICAMENTOS!$D571,H:H,DETALLADOMEDICAMENTOS!$H571)))),0)</f>
        <v>0.45798319327731091</v>
      </c>
      <c r="R571" s="114">
        <f>IF(DETALLADOMEDICAMENTOS!$E571="DISTRIBUCION",1/((COUNTIFS(B:B,DETALLADOMEDICAMENTOS!$B571,H:H,DETALLADOMEDICAMENTOS!$H571,P:P,"MARZO")+(COUNTIFS(B:B,DETALLADOMEDICAMENTOS!$B571,H:H,DETALLADOMEDICAMENTOS!$H571,P:P,"ABRIL")))),IF(DETALLADOMEDICAMENTOS!$E571="INTEGRAL",1/(COUNTIFS(B:B,DETALLADOMEDICAMENTOS!$B571)),0))</f>
        <v>0.14285714285714285</v>
      </c>
      <c r="S571" s="111" t="str">
        <f>+IF(OR(DETALLADOMEDICAMENTOS!$P571="MARZO",DETALLADOMEDICAMENTOS!$P571="ABRIL"),IF(DETALLADOMEDICAMENTOS!$Q571=0,"Rojo",IF(AND(DETALLADOMEDICAMENTOS!$Q571&gt;0,DETALLADOMEDICAMENTOS!$Q571&lt;0.99),"Amarillo","Verde")),"")</f>
        <v/>
      </c>
      <c r="T571" s="115">
        <f>IF(DETALLADOMEDICAMENTOS!$E571="DISTRIBUCIoN",1/((COUNTIFS(B:B,DETALLADOMEDICAMENTOS!$B571,P:P,"MARZO")+(COUNTIFS(B:B,DETALLADOMEDICAMENTOS!$B571,P:P,"ABRIL")))),FALSE)</f>
        <v>5.2631578947368418E-2</v>
      </c>
    </row>
    <row r="572" spans="1:20">
      <c r="A572" s="108" t="s">
        <v>57</v>
      </c>
      <c r="B572" s="109">
        <v>238</v>
      </c>
      <c r="C572" s="109">
        <v>3245</v>
      </c>
      <c r="D572" s="109" t="s">
        <v>687</v>
      </c>
      <c r="E572" s="109" t="s">
        <v>394</v>
      </c>
      <c r="F572" s="109" t="s">
        <v>19</v>
      </c>
      <c r="G572" s="109" t="s">
        <v>407</v>
      </c>
      <c r="H572" s="109" t="s">
        <v>405</v>
      </c>
      <c r="I572" s="109" t="s">
        <v>397</v>
      </c>
      <c r="J572" s="109" t="s">
        <v>381</v>
      </c>
      <c r="K572" s="110" t="s">
        <v>381</v>
      </c>
      <c r="L572" s="110">
        <v>50</v>
      </c>
      <c r="M572" s="111" t="s">
        <v>583</v>
      </c>
      <c r="N572" s="111" t="s">
        <v>583</v>
      </c>
      <c r="O572" s="112">
        <v>43889</v>
      </c>
      <c r="P572" s="110" t="s">
        <v>401</v>
      </c>
      <c r="Q572" s="113">
        <f>+IFERROR(IF(E572="DISTRIBUCION",((SUMIFS(M:M,D:D,DETALLADOMEDICAMENTOS!$D572,H:H,DETALLADOMEDICAMENTOS!$H572,P:P,"MARZO")+(SUMIFS(M:M,D:D,DETALLADOMEDICAMENTOS!$D572,H:H,DETALLADOMEDICAMENTOS!$H572,P:P,"ABRIL")))/(SUMIFS(L:L,D:D,DETALLADOMEDICAMENTOS!$D572,H:H,DETALLADOMEDICAMENTOS!$H572,P:P,"MARZO")+(SUMIFS(L:L,D:D,DETALLADOMEDICAMENTOS!$D572,H:H,DETALLADOMEDICAMENTOS!$H572,P:P,"ABRIL")))),(SUMIFS(K:K,D:D,DETALLADOMEDICAMENTOS!$D572,H:H,DETALLADOMEDICAMENTOS!$H572)/(SUMIFS(J:J,D:D,DETALLADOMEDICAMENTOS!$D572,H:H,DETALLADOMEDICAMENTOS!$H572)))),0)</f>
        <v>0.45798319327731091</v>
      </c>
      <c r="R572" s="114">
        <f>IF(DETALLADOMEDICAMENTOS!$E572="DISTRIBUCION",1/((COUNTIFS(B:B,DETALLADOMEDICAMENTOS!$B572,H:H,DETALLADOMEDICAMENTOS!$H572,P:P,"MARZO")+(COUNTIFS(B:B,DETALLADOMEDICAMENTOS!$B572,H:H,DETALLADOMEDICAMENTOS!$H572,P:P,"ABRIL")))),IF(DETALLADOMEDICAMENTOS!$E572="INTEGRAL",1/(COUNTIFS(B:B,DETALLADOMEDICAMENTOS!$B572)),0))</f>
        <v>0.14285714285714285</v>
      </c>
      <c r="S572" s="111" t="str">
        <f>+IF(OR(DETALLADOMEDICAMENTOS!$P572="MARZO",DETALLADOMEDICAMENTOS!$P572="ABRIL"),IF(DETALLADOMEDICAMENTOS!$Q572=0,"Rojo",IF(AND(DETALLADOMEDICAMENTOS!$Q572&gt;0,DETALLADOMEDICAMENTOS!$Q572&lt;0.99),"Amarillo","Verde")),"")</f>
        <v/>
      </c>
      <c r="T572" s="115">
        <f>IF(DETALLADOMEDICAMENTOS!$E572="DISTRIBUCIoN",1/((COUNTIFS(B:B,DETALLADOMEDICAMENTOS!$B572,P:P,"MARZO")+(COUNTIFS(B:B,DETALLADOMEDICAMENTOS!$B572,P:P,"ABRIL")))),FALSE)</f>
        <v>5.2631578947368418E-2</v>
      </c>
    </row>
    <row r="573" spans="1:20">
      <c r="A573" s="108" t="s">
        <v>57</v>
      </c>
      <c r="B573" s="109">
        <v>238</v>
      </c>
      <c r="C573" s="109">
        <v>3279</v>
      </c>
      <c r="D573" s="109" t="s">
        <v>687</v>
      </c>
      <c r="E573" s="109" t="s">
        <v>394</v>
      </c>
      <c r="F573" s="109" t="s">
        <v>19</v>
      </c>
      <c r="G573" s="109" t="s">
        <v>461</v>
      </c>
      <c r="H573" s="109" t="s">
        <v>409</v>
      </c>
      <c r="I573" s="109" t="s">
        <v>397</v>
      </c>
      <c r="J573" s="109" t="s">
        <v>381</v>
      </c>
      <c r="K573" s="110" t="s">
        <v>381</v>
      </c>
      <c r="L573" s="110">
        <v>200</v>
      </c>
      <c r="M573" s="111" t="s">
        <v>583</v>
      </c>
      <c r="N573" s="111" t="s">
        <v>583</v>
      </c>
      <c r="O573" s="112">
        <v>43889</v>
      </c>
      <c r="P573" s="110" t="s">
        <v>401</v>
      </c>
      <c r="Q573" s="113">
        <f>+IFERROR(IF(E573="DISTRIBUCION",((SUMIFS(M:M,D:D,DETALLADOMEDICAMENTOS!$D573,H:H,DETALLADOMEDICAMENTOS!$H573,P:P,"MARZO")+(SUMIFS(M:M,D:D,DETALLADOMEDICAMENTOS!$D573,H:H,DETALLADOMEDICAMENTOS!$H573,P:P,"ABRIL")))/(SUMIFS(L:L,D:D,DETALLADOMEDICAMENTOS!$D573,H:H,DETALLADOMEDICAMENTOS!$H573,P:P,"MARZO")+(SUMIFS(L:L,D:D,DETALLADOMEDICAMENTOS!$D573,H:H,DETALLADOMEDICAMENTOS!$H573,P:P,"ABRIL")))),(SUMIFS(K:K,D:D,DETALLADOMEDICAMENTOS!$D573,H:H,DETALLADOMEDICAMENTOS!$H573)/(SUMIFS(J:J,D:D,DETALLADOMEDICAMENTOS!$D573,H:H,DETALLADOMEDICAMENTOS!$H573)))),0)</f>
        <v>0.43203883495145629</v>
      </c>
      <c r="R573" s="114">
        <f>IF(DETALLADOMEDICAMENTOS!$E573="DISTRIBUCION",1/((COUNTIFS(B:B,DETALLADOMEDICAMENTOS!$B573,H:H,DETALLADOMEDICAMENTOS!$H573,P:P,"MARZO")+(COUNTIFS(B:B,DETALLADOMEDICAMENTOS!$B573,H:H,DETALLADOMEDICAMENTOS!$H573,P:P,"ABRIL")))),IF(DETALLADOMEDICAMENTOS!$E573="INTEGRAL",1/(COUNTIFS(B:B,DETALLADOMEDICAMENTOS!$B573)),0))</f>
        <v>0.1</v>
      </c>
      <c r="S573" s="111" t="str">
        <f>+IF(OR(DETALLADOMEDICAMENTOS!$P573="MARZO",DETALLADOMEDICAMENTOS!$P573="ABRIL"),IF(DETALLADOMEDICAMENTOS!$Q573=0,"Rojo",IF(AND(DETALLADOMEDICAMENTOS!$Q573&gt;0,DETALLADOMEDICAMENTOS!$Q573&lt;0.99),"Amarillo","Verde")),"")</f>
        <v/>
      </c>
      <c r="T573" s="115">
        <f>IF(DETALLADOMEDICAMENTOS!$E573="DISTRIBUCIoN",1/((COUNTIFS(B:B,DETALLADOMEDICAMENTOS!$B573,P:P,"MARZO")+(COUNTIFS(B:B,DETALLADOMEDICAMENTOS!$B573,P:P,"ABRIL")))),FALSE)</f>
        <v>5.2631578947368418E-2</v>
      </c>
    </row>
    <row r="574" spans="1:20">
      <c r="A574" s="108" t="s">
        <v>57</v>
      </c>
      <c r="B574" s="109">
        <v>238</v>
      </c>
      <c r="C574" s="109">
        <v>3281</v>
      </c>
      <c r="D574" s="109" t="s">
        <v>687</v>
      </c>
      <c r="E574" s="109" t="s">
        <v>394</v>
      </c>
      <c r="F574" s="109" t="s">
        <v>19</v>
      </c>
      <c r="G574" s="109" t="s">
        <v>426</v>
      </c>
      <c r="H574" s="109" t="s">
        <v>409</v>
      </c>
      <c r="I574" s="109" t="s">
        <v>397</v>
      </c>
      <c r="J574" s="109" t="s">
        <v>381</v>
      </c>
      <c r="K574" s="110" t="s">
        <v>381</v>
      </c>
      <c r="L574" s="110">
        <v>100</v>
      </c>
      <c r="M574" s="111" t="s">
        <v>583</v>
      </c>
      <c r="N574" s="111" t="s">
        <v>583</v>
      </c>
      <c r="O574" s="112">
        <v>43889</v>
      </c>
      <c r="P574" s="110" t="s">
        <v>401</v>
      </c>
      <c r="Q574" s="113">
        <f>+IFERROR(IF(E574="DISTRIBUCION",((SUMIFS(M:M,D:D,DETALLADOMEDICAMENTOS!$D574,H:H,DETALLADOMEDICAMENTOS!$H574,P:P,"MARZO")+(SUMIFS(M:M,D:D,DETALLADOMEDICAMENTOS!$D574,H:H,DETALLADOMEDICAMENTOS!$H574,P:P,"ABRIL")))/(SUMIFS(L:L,D:D,DETALLADOMEDICAMENTOS!$D574,H:H,DETALLADOMEDICAMENTOS!$H574,P:P,"MARZO")+(SUMIFS(L:L,D:D,DETALLADOMEDICAMENTOS!$D574,H:H,DETALLADOMEDICAMENTOS!$H574,P:P,"ABRIL")))),(SUMIFS(K:K,D:D,DETALLADOMEDICAMENTOS!$D574,H:H,DETALLADOMEDICAMENTOS!$H574)/(SUMIFS(J:J,D:D,DETALLADOMEDICAMENTOS!$D574,H:H,DETALLADOMEDICAMENTOS!$H574)))),0)</f>
        <v>0.43203883495145629</v>
      </c>
      <c r="R574" s="114">
        <f>IF(DETALLADOMEDICAMENTOS!$E574="DISTRIBUCION",1/((COUNTIFS(B:B,DETALLADOMEDICAMENTOS!$B574,H:H,DETALLADOMEDICAMENTOS!$H574,P:P,"MARZO")+(COUNTIFS(B:B,DETALLADOMEDICAMENTOS!$B574,H:H,DETALLADOMEDICAMENTOS!$H574,P:P,"ABRIL")))),IF(DETALLADOMEDICAMENTOS!$E574="INTEGRAL",1/(COUNTIFS(B:B,DETALLADOMEDICAMENTOS!$B574)),0))</f>
        <v>0.1</v>
      </c>
      <c r="S574" s="111" t="str">
        <f>+IF(OR(DETALLADOMEDICAMENTOS!$P574="MARZO",DETALLADOMEDICAMENTOS!$P574="ABRIL"),IF(DETALLADOMEDICAMENTOS!$Q574=0,"Rojo",IF(AND(DETALLADOMEDICAMENTOS!$Q574&gt;0,DETALLADOMEDICAMENTOS!$Q574&lt;0.99),"Amarillo","Verde")),"")</f>
        <v/>
      </c>
      <c r="T574" s="115">
        <f>IF(DETALLADOMEDICAMENTOS!$E574="DISTRIBUCIoN",1/((COUNTIFS(B:B,DETALLADOMEDICAMENTOS!$B574,P:P,"MARZO")+(COUNTIFS(B:B,DETALLADOMEDICAMENTOS!$B574,P:P,"ABRIL")))),FALSE)</f>
        <v>5.2631578947368418E-2</v>
      </c>
    </row>
    <row r="575" spans="1:20">
      <c r="A575" s="108" t="s">
        <v>57</v>
      </c>
      <c r="B575" s="109">
        <v>238</v>
      </c>
      <c r="C575" s="109">
        <v>3409</v>
      </c>
      <c r="D575" s="109" t="s">
        <v>687</v>
      </c>
      <c r="E575" s="109" t="s">
        <v>394</v>
      </c>
      <c r="F575" s="109" t="s">
        <v>19</v>
      </c>
      <c r="G575" s="109" t="s">
        <v>545</v>
      </c>
      <c r="H575" s="109" t="s">
        <v>405</v>
      </c>
      <c r="I575" s="109" t="s">
        <v>397</v>
      </c>
      <c r="J575" s="109" t="s">
        <v>381</v>
      </c>
      <c r="K575" s="110" t="s">
        <v>381</v>
      </c>
      <c r="L575" s="110">
        <v>500</v>
      </c>
      <c r="M575" s="111" t="s">
        <v>583</v>
      </c>
      <c r="N575" s="111" t="s">
        <v>583</v>
      </c>
      <c r="O575" s="112">
        <v>43889</v>
      </c>
      <c r="P575" s="110" t="s">
        <v>401</v>
      </c>
      <c r="Q575" s="113">
        <f>+IFERROR(IF(E575="DISTRIBUCION",((SUMIFS(M:M,D:D,DETALLADOMEDICAMENTOS!$D575,H:H,DETALLADOMEDICAMENTOS!$H575,P:P,"MARZO")+(SUMIFS(M:M,D:D,DETALLADOMEDICAMENTOS!$D575,H:H,DETALLADOMEDICAMENTOS!$H575,P:P,"ABRIL")))/(SUMIFS(L:L,D:D,DETALLADOMEDICAMENTOS!$D575,H:H,DETALLADOMEDICAMENTOS!$H575,P:P,"MARZO")+(SUMIFS(L:L,D:D,DETALLADOMEDICAMENTOS!$D575,H:H,DETALLADOMEDICAMENTOS!$H575,P:P,"ABRIL")))),(SUMIFS(K:K,D:D,DETALLADOMEDICAMENTOS!$D575,H:H,DETALLADOMEDICAMENTOS!$H575)/(SUMIFS(J:J,D:D,DETALLADOMEDICAMENTOS!$D575,H:H,DETALLADOMEDICAMENTOS!$H575)))),0)</f>
        <v>0.45798319327731091</v>
      </c>
      <c r="R575" s="114">
        <f>IF(DETALLADOMEDICAMENTOS!$E575="DISTRIBUCION",1/((COUNTIFS(B:B,DETALLADOMEDICAMENTOS!$B575,H:H,DETALLADOMEDICAMENTOS!$H575,P:P,"MARZO")+(COUNTIFS(B:B,DETALLADOMEDICAMENTOS!$B575,H:H,DETALLADOMEDICAMENTOS!$H575,P:P,"ABRIL")))),IF(DETALLADOMEDICAMENTOS!$E575="INTEGRAL",1/(COUNTIFS(B:B,DETALLADOMEDICAMENTOS!$B575)),0))</f>
        <v>0.14285714285714285</v>
      </c>
      <c r="S575" s="111" t="str">
        <f>+IF(OR(DETALLADOMEDICAMENTOS!$P575="MARZO",DETALLADOMEDICAMENTOS!$P575="ABRIL"),IF(DETALLADOMEDICAMENTOS!$Q575=0,"Rojo",IF(AND(DETALLADOMEDICAMENTOS!$Q575&gt;0,DETALLADOMEDICAMENTOS!$Q575&lt;0.99),"Amarillo","Verde")),"")</f>
        <v/>
      </c>
      <c r="T575" s="115">
        <f>IF(DETALLADOMEDICAMENTOS!$E575="DISTRIBUCIoN",1/((COUNTIFS(B:B,DETALLADOMEDICAMENTOS!$B575,P:P,"MARZO")+(COUNTIFS(B:B,DETALLADOMEDICAMENTOS!$B575,P:P,"ABRIL")))),FALSE)</f>
        <v>5.2631578947368418E-2</v>
      </c>
    </row>
    <row r="576" spans="1:20">
      <c r="A576" s="108" t="s">
        <v>57</v>
      </c>
      <c r="B576" s="109">
        <v>238</v>
      </c>
      <c r="C576" s="109">
        <v>3424</v>
      </c>
      <c r="D576" s="109" t="s">
        <v>687</v>
      </c>
      <c r="E576" s="109" t="s">
        <v>394</v>
      </c>
      <c r="F576" s="109" t="s">
        <v>19</v>
      </c>
      <c r="G576" s="109" t="s">
        <v>408</v>
      </c>
      <c r="H576" s="109" t="s">
        <v>409</v>
      </c>
      <c r="I576" s="109" t="s">
        <v>397</v>
      </c>
      <c r="J576" s="109" t="s">
        <v>381</v>
      </c>
      <c r="K576" s="110" t="s">
        <v>381</v>
      </c>
      <c r="L576" s="110">
        <v>1000</v>
      </c>
      <c r="M576" s="111" t="s">
        <v>583</v>
      </c>
      <c r="N576" s="111" t="s">
        <v>583</v>
      </c>
      <c r="O576" s="112">
        <v>43889</v>
      </c>
      <c r="P576" s="110" t="s">
        <v>401</v>
      </c>
      <c r="Q576" s="113">
        <f>+IFERROR(IF(E576="DISTRIBUCION",((SUMIFS(M:M,D:D,DETALLADOMEDICAMENTOS!$D576,H:H,DETALLADOMEDICAMENTOS!$H576,P:P,"MARZO")+(SUMIFS(M:M,D:D,DETALLADOMEDICAMENTOS!$D576,H:H,DETALLADOMEDICAMENTOS!$H576,P:P,"ABRIL")))/(SUMIFS(L:L,D:D,DETALLADOMEDICAMENTOS!$D576,H:H,DETALLADOMEDICAMENTOS!$H576,P:P,"MARZO")+(SUMIFS(L:L,D:D,DETALLADOMEDICAMENTOS!$D576,H:H,DETALLADOMEDICAMENTOS!$H576,P:P,"ABRIL")))),(SUMIFS(K:K,D:D,DETALLADOMEDICAMENTOS!$D576,H:H,DETALLADOMEDICAMENTOS!$H576)/(SUMIFS(J:J,D:D,DETALLADOMEDICAMENTOS!$D576,H:H,DETALLADOMEDICAMENTOS!$H576)))),0)</f>
        <v>0.43203883495145629</v>
      </c>
      <c r="R576" s="114">
        <f>IF(DETALLADOMEDICAMENTOS!$E576="DISTRIBUCION",1/((COUNTIFS(B:B,DETALLADOMEDICAMENTOS!$B576,H:H,DETALLADOMEDICAMENTOS!$H576,P:P,"MARZO")+(COUNTIFS(B:B,DETALLADOMEDICAMENTOS!$B576,H:H,DETALLADOMEDICAMENTOS!$H576,P:P,"ABRIL")))),IF(DETALLADOMEDICAMENTOS!$E576="INTEGRAL",1/(COUNTIFS(B:B,DETALLADOMEDICAMENTOS!$B576)),0))</f>
        <v>0.1</v>
      </c>
      <c r="S576" s="111" t="str">
        <f>+IF(OR(DETALLADOMEDICAMENTOS!$P576="MARZO",DETALLADOMEDICAMENTOS!$P576="ABRIL"),IF(DETALLADOMEDICAMENTOS!$Q576=0,"Rojo",IF(AND(DETALLADOMEDICAMENTOS!$Q576&gt;0,DETALLADOMEDICAMENTOS!$Q576&lt;0.99),"Amarillo","Verde")),"")</f>
        <v/>
      </c>
      <c r="T576" s="115">
        <f>IF(DETALLADOMEDICAMENTOS!$E576="DISTRIBUCIoN",1/((COUNTIFS(B:B,DETALLADOMEDICAMENTOS!$B576,P:P,"MARZO")+(COUNTIFS(B:B,DETALLADOMEDICAMENTOS!$B576,P:P,"ABRIL")))),FALSE)</f>
        <v>5.2631578947368418E-2</v>
      </c>
    </row>
    <row r="577" spans="1:20">
      <c r="A577" s="108" t="s">
        <v>57</v>
      </c>
      <c r="B577" s="109">
        <v>238</v>
      </c>
      <c r="C577" s="109">
        <v>3426</v>
      </c>
      <c r="D577" s="109" t="s">
        <v>687</v>
      </c>
      <c r="E577" s="109" t="s">
        <v>394</v>
      </c>
      <c r="F577" s="109" t="s">
        <v>19</v>
      </c>
      <c r="G577" s="109" t="s">
        <v>412</v>
      </c>
      <c r="H577" s="109" t="s">
        <v>409</v>
      </c>
      <c r="I577" s="109" t="s">
        <v>397</v>
      </c>
      <c r="J577" s="109" t="s">
        <v>381</v>
      </c>
      <c r="K577" s="110" t="s">
        <v>381</v>
      </c>
      <c r="L577" s="110">
        <v>1000</v>
      </c>
      <c r="M577" s="111" t="s">
        <v>583</v>
      </c>
      <c r="N577" s="111" t="s">
        <v>583</v>
      </c>
      <c r="O577" s="112">
        <v>43889</v>
      </c>
      <c r="P577" s="110" t="s">
        <v>401</v>
      </c>
      <c r="Q577" s="113">
        <f>+IFERROR(IF(E577="DISTRIBUCION",((SUMIFS(M:M,D:D,DETALLADOMEDICAMENTOS!$D577,H:H,DETALLADOMEDICAMENTOS!$H577,P:P,"MARZO")+(SUMIFS(M:M,D:D,DETALLADOMEDICAMENTOS!$D577,H:H,DETALLADOMEDICAMENTOS!$H577,P:P,"ABRIL")))/(SUMIFS(L:L,D:D,DETALLADOMEDICAMENTOS!$D577,H:H,DETALLADOMEDICAMENTOS!$H577,P:P,"MARZO")+(SUMIFS(L:L,D:D,DETALLADOMEDICAMENTOS!$D577,H:H,DETALLADOMEDICAMENTOS!$H577,P:P,"ABRIL")))),(SUMIFS(K:K,D:D,DETALLADOMEDICAMENTOS!$D577,H:H,DETALLADOMEDICAMENTOS!$H577)/(SUMIFS(J:J,D:D,DETALLADOMEDICAMENTOS!$D577,H:H,DETALLADOMEDICAMENTOS!$H577)))),0)</f>
        <v>0.43203883495145629</v>
      </c>
      <c r="R577" s="114">
        <f>IF(DETALLADOMEDICAMENTOS!$E577="DISTRIBUCION",1/((COUNTIFS(B:B,DETALLADOMEDICAMENTOS!$B577,H:H,DETALLADOMEDICAMENTOS!$H577,P:P,"MARZO")+(COUNTIFS(B:B,DETALLADOMEDICAMENTOS!$B577,H:H,DETALLADOMEDICAMENTOS!$H577,P:P,"ABRIL")))),IF(DETALLADOMEDICAMENTOS!$E577="INTEGRAL",1/(COUNTIFS(B:B,DETALLADOMEDICAMENTOS!$B577)),0))</f>
        <v>0.1</v>
      </c>
      <c r="S577" s="111" t="str">
        <f>+IF(OR(DETALLADOMEDICAMENTOS!$P577="MARZO",DETALLADOMEDICAMENTOS!$P577="ABRIL"),IF(DETALLADOMEDICAMENTOS!$Q577=0,"Rojo",IF(AND(DETALLADOMEDICAMENTOS!$Q577&gt;0,DETALLADOMEDICAMENTOS!$Q577&lt;0.99),"Amarillo","Verde")),"")</f>
        <v/>
      </c>
      <c r="T577" s="115">
        <f>IF(DETALLADOMEDICAMENTOS!$E577="DISTRIBUCIoN",1/((COUNTIFS(B:B,DETALLADOMEDICAMENTOS!$B577,P:P,"MARZO")+(COUNTIFS(B:B,DETALLADOMEDICAMENTOS!$B577,P:P,"ABRIL")))),FALSE)</f>
        <v>5.2631578947368418E-2</v>
      </c>
    </row>
    <row r="578" spans="1:20">
      <c r="A578" s="108" t="s">
        <v>57</v>
      </c>
      <c r="B578" s="109">
        <v>238</v>
      </c>
      <c r="C578" s="109">
        <v>3498</v>
      </c>
      <c r="D578" s="109" t="s">
        <v>687</v>
      </c>
      <c r="E578" s="109" t="s">
        <v>394</v>
      </c>
      <c r="F578" s="109" t="s">
        <v>19</v>
      </c>
      <c r="G578" s="109" t="s">
        <v>415</v>
      </c>
      <c r="H578" s="109" t="s">
        <v>405</v>
      </c>
      <c r="I578" s="109" t="s">
        <v>397</v>
      </c>
      <c r="J578" s="109" t="s">
        <v>381</v>
      </c>
      <c r="K578" s="110" t="s">
        <v>381</v>
      </c>
      <c r="L578" s="110">
        <v>500</v>
      </c>
      <c r="M578" s="111" t="s">
        <v>583</v>
      </c>
      <c r="N578" s="111" t="s">
        <v>583</v>
      </c>
      <c r="O578" s="112">
        <v>43889</v>
      </c>
      <c r="P578" s="110" t="s">
        <v>401</v>
      </c>
      <c r="Q578" s="113">
        <f>+IFERROR(IF(E578="DISTRIBUCION",((SUMIFS(M:M,D:D,DETALLADOMEDICAMENTOS!$D578,H:H,DETALLADOMEDICAMENTOS!$H578,P:P,"MARZO")+(SUMIFS(M:M,D:D,DETALLADOMEDICAMENTOS!$D578,H:H,DETALLADOMEDICAMENTOS!$H578,P:P,"ABRIL")))/(SUMIFS(L:L,D:D,DETALLADOMEDICAMENTOS!$D578,H:H,DETALLADOMEDICAMENTOS!$H578,P:P,"MARZO")+(SUMIFS(L:L,D:D,DETALLADOMEDICAMENTOS!$D578,H:H,DETALLADOMEDICAMENTOS!$H578,P:P,"ABRIL")))),(SUMIFS(K:K,D:D,DETALLADOMEDICAMENTOS!$D578,H:H,DETALLADOMEDICAMENTOS!$H578)/(SUMIFS(J:J,D:D,DETALLADOMEDICAMENTOS!$D578,H:H,DETALLADOMEDICAMENTOS!$H578)))),0)</f>
        <v>0.45798319327731091</v>
      </c>
      <c r="R578" s="114">
        <f>IF(DETALLADOMEDICAMENTOS!$E578="DISTRIBUCION",1/((COUNTIFS(B:B,DETALLADOMEDICAMENTOS!$B578,H:H,DETALLADOMEDICAMENTOS!$H578,P:P,"MARZO")+(COUNTIFS(B:B,DETALLADOMEDICAMENTOS!$B578,H:H,DETALLADOMEDICAMENTOS!$H578,P:P,"ABRIL")))),IF(DETALLADOMEDICAMENTOS!$E578="INTEGRAL",1/(COUNTIFS(B:B,DETALLADOMEDICAMENTOS!$B578)),0))</f>
        <v>0.14285714285714285</v>
      </c>
      <c r="S578" s="111" t="str">
        <f>+IF(OR(DETALLADOMEDICAMENTOS!$P578="MARZO",DETALLADOMEDICAMENTOS!$P578="ABRIL"),IF(DETALLADOMEDICAMENTOS!$Q578=0,"Rojo",IF(AND(DETALLADOMEDICAMENTOS!$Q578&gt;0,DETALLADOMEDICAMENTOS!$Q578&lt;0.99),"Amarillo","Verde")),"")</f>
        <v/>
      </c>
      <c r="T578" s="115">
        <f>IF(DETALLADOMEDICAMENTOS!$E578="DISTRIBUCIoN",1/((COUNTIFS(B:B,DETALLADOMEDICAMENTOS!$B578,P:P,"MARZO")+(COUNTIFS(B:B,DETALLADOMEDICAMENTOS!$B578,P:P,"ABRIL")))),FALSE)</f>
        <v>5.2631578947368418E-2</v>
      </c>
    </row>
    <row r="579" spans="1:20">
      <c r="A579" s="108" t="s">
        <v>57</v>
      </c>
      <c r="B579" s="109">
        <v>238</v>
      </c>
      <c r="C579" s="109">
        <v>3564</v>
      </c>
      <c r="D579" s="109" t="s">
        <v>687</v>
      </c>
      <c r="E579" s="109" t="s">
        <v>394</v>
      </c>
      <c r="F579" s="109" t="s">
        <v>19</v>
      </c>
      <c r="G579" s="109" t="s">
        <v>414</v>
      </c>
      <c r="H579" s="109" t="s">
        <v>409</v>
      </c>
      <c r="I579" s="109" t="s">
        <v>397</v>
      </c>
      <c r="J579" s="109" t="s">
        <v>381</v>
      </c>
      <c r="K579" s="110" t="s">
        <v>381</v>
      </c>
      <c r="L579" s="110">
        <v>1000</v>
      </c>
      <c r="M579" s="111" t="s">
        <v>583</v>
      </c>
      <c r="N579" s="111" t="s">
        <v>583</v>
      </c>
      <c r="O579" s="112">
        <v>43889</v>
      </c>
      <c r="P579" s="110" t="s">
        <v>401</v>
      </c>
      <c r="Q579" s="113">
        <f>+IFERROR(IF(E579="DISTRIBUCION",((SUMIFS(M:M,D:D,DETALLADOMEDICAMENTOS!$D579,H:H,DETALLADOMEDICAMENTOS!$H579,P:P,"MARZO")+(SUMIFS(M:M,D:D,DETALLADOMEDICAMENTOS!$D579,H:H,DETALLADOMEDICAMENTOS!$H579,P:P,"ABRIL")))/(SUMIFS(L:L,D:D,DETALLADOMEDICAMENTOS!$D579,H:H,DETALLADOMEDICAMENTOS!$H579,P:P,"MARZO")+(SUMIFS(L:L,D:D,DETALLADOMEDICAMENTOS!$D579,H:H,DETALLADOMEDICAMENTOS!$H579,P:P,"ABRIL")))),(SUMIFS(K:K,D:D,DETALLADOMEDICAMENTOS!$D579,H:H,DETALLADOMEDICAMENTOS!$H579)/(SUMIFS(J:J,D:D,DETALLADOMEDICAMENTOS!$D579,H:H,DETALLADOMEDICAMENTOS!$H579)))),0)</f>
        <v>0.43203883495145629</v>
      </c>
      <c r="R579" s="114">
        <f>IF(DETALLADOMEDICAMENTOS!$E579="DISTRIBUCION",1/((COUNTIFS(B:B,DETALLADOMEDICAMENTOS!$B579,H:H,DETALLADOMEDICAMENTOS!$H579,P:P,"MARZO")+(COUNTIFS(B:B,DETALLADOMEDICAMENTOS!$B579,H:H,DETALLADOMEDICAMENTOS!$H579,P:P,"ABRIL")))),IF(DETALLADOMEDICAMENTOS!$E579="INTEGRAL",1/(COUNTIFS(B:B,DETALLADOMEDICAMENTOS!$B579)),0))</f>
        <v>0.1</v>
      </c>
      <c r="S579" s="111" t="str">
        <f>+IF(OR(DETALLADOMEDICAMENTOS!$P579="MARZO",DETALLADOMEDICAMENTOS!$P579="ABRIL"),IF(DETALLADOMEDICAMENTOS!$Q579=0,"Rojo",IF(AND(DETALLADOMEDICAMENTOS!$Q579&gt;0,DETALLADOMEDICAMENTOS!$Q579&lt;0.99),"Amarillo","Verde")),"")</f>
        <v/>
      </c>
      <c r="T579" s="115">
        <f>IF(DETALLADOMEDICAMENTOS!$E579="DISTRIBUCIoN",1/((COUNTIFS(B:B,DETALLADOMEDICAMENTOS!$B579,P:P,"MARZO")+(COUNTIFS(B:B,DETALLADOMEDICAMENTOS!$B579,P:P,"ABRIL")))),FALSE)</f>
        <v>5.2631578947368418E-2</v>
      </c>
    </row>
    <row r="580" spans="1:20">
      <c r="A580" s="108" t="s">
        <v>57</v>
      </c>
      <c r="B580" s="109">
        <v>238</v>
      </c>
      <c r="C580" s="109">
        <v>3013</v>
      </c>
      <c r="D580" s="109" t="s">
        <v>687</v>
      </c>
      <c r="E580" s="109" t="s">
        <v>394</v>
      </c>
      <c r="F580" s="109" t="s">
        <v>19</v>
      </c>
      <c r="G580" s="109" t="s">
        <v>395</v>
      </c>
      <c r="H580" s="109" t="s">
        <v>396</v>
      </c>
      <c r="I580" s="109" t="s">
        <v>397</v>
      </c>
      <c r="J580" s="109" t="s">
        <v>381</v>
      </c>
      <c r="K580" s="110" t="s">
        <v>381</v>
      </c>
      <c r="L580" s="110">
        <v>2000</v>
      </c>
      <c r="M580" s="111">
        <v>2000</v>
      </c>
      <c r="N580" s="111" t="s">
        <v>692</v>
      </c>
      <c r="O580" s="112">
        <v>43861</v>
      </c>
      <c r="P580" s="110" t="s">
        <v>403</v>
      </c>
      <c r="Q580" s="113">
        <f>+IFERROR(IF(E580="DISTRIBUCION",((SUMIFS(M:M,D:D,DETALLADOMEDICAMENTOS!$D580,H:H,DETALLADOMEDICAMENTOS!$H580,P:P,"MARZO")+(SUMIFS(M:M,D:D,DETALLADOMEDICAMENTOS!$D580,H:H,DETALLADOMEDICAMENTOS!$H580,P:P,"ABRIL")))/(SUMIFS(L:L,D:D,DETALLADOMEDICAMENTOS!$D580,H:H,DETALLADOMEDICAMENTOS!$H580,P:P,"MARZO")+(SUMIFS(L:L,D:D,DETALLADOMEDICAMENTOS!$D580,H:H,DETALLADOMEDICAMENTOS!$H580,P:P,"ABRIL")))),(SUMIFS(K:K,D:D,DETALLADOMEDICAMENTOS!$D580,H:H,DETALLADOMEDICAMENTOS!$H580)/(SUMIFS(J:J,D:D,DETALLADOMEDICAMENTOS!$D580,H:H,DETALLADOMEDICAMENTOS!$H580)))),0)</f>
        <v>0.45454545454545453</v>
      </c>
      <c r="R580" s="114">
        <f>IF(DETALLADOMEDICAMENTOS!$E580="DISTRIBUCION",1/((COUNTIFS(B:B,DETALLADOMEDICAMENTOS!$B580,H:H,DETALLADOMEDICAMENTOS!$H580,P:P,"MARZO")+(COUNTIFS(B:B,DETALLADOMEDICAMENTOS!$B580,H:H,DETALLADOMEDICAMENTOS!$H580,P:P,"ABRIL")))),IF(DETALLADOMEDICAMENTOS!$E580="INTEGRAL",1/(COUNTIFS(B:B,DETALLADOMEDICAMENTOS!$B580)),0))</f>
        <v>0.5</v>
      </c>
      <c r="S580" s="111" t="str">
        <f>+IF(OR(DETALLADOMEDICAMENTOS!$P580="MARZO",DETALLADOMEDICAMENTOS!$P580="ABRIL"),IF(DETALLADOMEDICAMENTOS!$Q580=0,"Rojo",IF(AND(DETALLADOMEDICAMENTOS!$Q580&gt;0,DETALLADOMEDICAMENTOS!$Q580&lt;0.99),"Amarillo","Verde")),"")</f>
        <v/>
      </c>
      <c r="T580" s="115">
        <f>IF(DETALLADOMEDICAMENTOS!$E580="DISTRIBUCIoN",1/((COUNTIFS(B:B,DETALLADOMEDICAMENTOS!$B580,P:P,"MARZO")+(COUNTIFS(B:B,DETALLADOMEDICAMENTOS!$B580,P:P,"ABRIL")))),FALSE)</f>
        <v>5.2631578947368418E-2</v>
      </c>
    </row>
    <row r="581" spans="1:20">
      <c r="A581" s="108" t="s">
        <v>57</v>
      </c>
      <c r="B581" s="109">
        <v>238</v>
      </c>
      <c r="C581" s="109">
        <v>3173</v>
      </c>
      <c r="D581" s="109" t="s">
        <v>687</v>
      </c>
      <c r="E581" s="109" t="s">
        <v>394</v>
      </c>
      <c r="F581" s="109" t="s">
        <v>19</v>
      </c>
      <c r="G581" s="109" t="s">
        <v>422</v>
      </c>
      <c r="H581" s="109" t="s">
        <v>405</v>
      </c>
      <c r="I581" s="109" t="s">
        <v>397</v>
      </c>
      <c r="J581" s="109" t="s">
        <v>381</v>
      </c>
      <c r="K581" s="110" t="s">
        <v>381</v>
      </c>
      <c r="L581" s="110">
        <v>1000</v>
      </c>
      <c r="M581" s="111">
        <v>1000</v>
      </c>
      <c r="N581" s="111" t="s">
        <v>693</v>
      </c>
      <c r="O581" s="112">
        <v>43861</v>
      </c>
      <c r="P581" s="110" t="s">
        <v>403</v>
      </c>
      <c r="Q581" s="113">
        <f>+IFERROR(IF(E581="DISTRIBUCION",((SUMIFS(M:M,D:D,DETALLADOMEDICAMENTOS!$D581,H:H,DETALLADOMEDICAMENTOS!$H581,P:P,"MARZO")+(SUMIFS(M:M,D:D,DETALLADOMEDICAMENTOS!$D581,H:H,DETALLADOMEDICAMENTOS!$H581,P:P,"ABRIL")))/(SUMIFS(L:L,D:D,DETALLADOMEDICAMENTOS!$D581,H:H,DETALLADOMEDICAMENTOS!$H581,P:P,"MARZO")+(SUMIFS(L:L,D:D,DETALLADOMEDICAMENTOS!$D581,H:H,DETALLADOMEDICAMENTOS!$H581,P:P,"ABRIL")))),(SUMIFS(K:K,D:D,DETALLADOMEDICAMENTOS!$D581,H:H,DETALLADOMEDICAMENTOS!$H581)/(SUMIFS(J:J,D:D,DETALLADOMEDICAMENTOS!$D581,H:H,DETALLADOMEDICAMENTOS!$H581)))),0)</f>
        <v>0.45798319327731091</v>
      </c>
      <c r="R581" s="114">
        <f>IF(DETALLADOMEDICAMENTOS!$E581="DISTRIBUCION",1/((COUNTIFS(B:B,DETALLADOMEDICAMENTOS!$B581,H:H,DETALLADOMEDICAMENTOS!$H581,P:P,"MARZO")+(COUNTIFS(B:B,DETALLADOMEDICAMENTOS!$B581,H:H,DETALLADOMEDICAMENTOS!$H581,P:P,"ABRIL")))),IF(DETALLADOMEDICAMENTOS!$E581="INTEGRAL",1/(COUNTIFS(B:B,DETALLADOMEDICAMENTOS!$B581)),0))</f>
        <v>0.14285714285714285</v>
      </c>
      <c r="S581" s="111" t="str">
        <f>+IF(OR(DETALLADOMEDICAMENTOS!$P581="MARZO",DETALLADOMEDICAMENTOS!$P581="ABRIL"),IF(DETALLADOMEDICAMENTOS!$Q581=0,"Rojo",IF(AND(DETALLADOMEDICAMENTOS!$Q581&gt;0,DETALLADOMEDICAMENTOS!$Q581&lt;0.99),"Amarillo","Verde")),"")</f>
        <v/>
      </c>
      <c r="T581" s="115">
        <f>IF(DETALLADOMEDICAMENTOS!$E581="DISTRIBUCIoN",1/((COUNTIFS(B:B,DETALLADOMEDICAMENTOS!$B581,P:P,"MARZO")+(COUNTIFS(B:B,DETALLADOMEDICAMENTOS!$B581,P:P,"ABRIL")))),FALSE)</f>
        <v>5.2631578947368418E-2</v>
      </c>
    </row>
    <row r="582" spans="1:20">
      <c r="A582" s="108" t="s">
        <v>57</v>
      </c>
      <c r="B582" s="109">
        <v>238</v>
      </c>
      <c r="C582" s="109">
        <v>3245</v>
      </c>
      <c r="D582" s="109" t="s">
        <v>687</v>
      </c>
      <c r="E582" s="109" t="s">
        <v>394</v>
      </c>
      <c r="F582" s="109" t="s">
        <v>19</v>
      </c>
      <c r="G582" s="109" t="s">
        <v>407</v>
      </c>
      <c r="H582" s="109" t="s">
        <v>405</v>
      </c>
      <c r="I582" s="109" t="s">
        <v>397</v>
      </c>
      <c r="J582" s="109" t="s">
        <v>381</v>
      </c>
      <c r="K582" s="110" t="s">
        <v>381</v>
      </c>
      <c r="L582" s="110">
        <v>400</v>
      </c>
      <c r="M582" s="111">
        <v>400</v>
      </c>
      <c r="N582" s="111" t="s">
        <v>692</v>
      </c>
      <c r="O582" s="112">
        <v>43861</v>
      </c>
      <c r="P582" s="110" t="s">
        <v>403</v>
      </c>
      <c r="Q582" s="113">
        <f>+IFERROR(IF(E582="DISTRIBUCION",((SUMIFS(M:M,D:D,DETALLADOMEDICAMENTOS!$D582,H:H,DETALLADOMEDICAMENTOS!$H582,P:P,"MARZO")+(SUMIFS(M:M,D:D,DETALLADOMEDICAMENTOS!$D582,H:H,DETALLADOMEDICAMENTOS!$H582,P:P,"ABRIL")))/(SUMIFS(L:L,D:D,DETALLADOMEDICAMENTOS!$D582,H:H,DETALLADOMEDICAMENTOS!$H582,P:P,"MARZO")+(SUMIFS(L:L,D:D,DETALLADOMEDICAMENTOS!$D582,H:H,DETALLADOMEDICAMENTOS!$H582,P:P,"ABRIL")))),(SUMIFS(K:K,D:D,DETALLADOMEDICAMENTOS!$D582,H:H,DETALLADOMEDICAMENTOS!$H582)/(SUMIFS(J:J,D:D,DETALLADOMEDICAMENTOS!$D582,H:H,DETALLADOMEDICAMENTOS!$H582)))),0)</f>
        <v>0.45798319327731091</v>
      </c>
      <c r="R582" s="114">
        <f>IF(DETALLADOMEDICAMENTOS!$E582="DISTRIBUCION",1/((COUNTIFS(B:B,DETALLADOMEDICAMENTOS!$B582,H:H,DETALLADOMEDICAMENTOS!$H582,P:P,"MARZO")+(COUNTIFS(B:B,DETALLADOMEDICAMENTOS!$B582,H:H,DETALLADOMEDICAMENTOS!$H582,P:P,"ABRIL")))),IF(DETALLADOMEDICAMENTOS!$E582="INTEGRAL",1/(COUNTIFS(B:B,DETALLADOMEDICAMENTOS!$B582)),0))</f>
        <v>0.14285714285714285</v>
      </c>
      <c r="S582" s="111" t="str">
        <f>+IF(OR(DETALLADOMEDICAMENTOS!$P582="MARZO",DETALLADOMEDICAMENTOS!$P582="ABRIL"),IF(DETALLADOMEDICAMENTOS!$Q582=0,"Rojo",IF(AND(DETALLADOMEDICAMENTOS!$Q582&gt;0,DETALLADOMEDICAMENTOS!$Q582&lt;0.99),"Amarillo","Verde")),"")</f>
        <v/>
      </c>
      <c r="T582" s="115">
        <f>IF(DETALLADOMEDICAMENTOS!$E582="DISTRIBUCIoN",1/((COUNTIFS(B:B,DETALLADOMEDICAMENTOS!$B582,P:P,"MARZO")+(COUNTIFS(B:B,DETALLADOMEDICAMENTOS!$B582,P:P,"ABRIL")))),FALSE)</f>
        <v>5.2631578947368418E-2</v>
      </c>
    </row>
    <row r="583" spans="1:20">
      <c r="A583" s="108" t="s">
        <v>57</v>
      </c>
      <c r="B583" s="109">
        <v>238</v>
      </c>
      <c r="C583" s="109">
        <v>3424</v>
      </c>
      <c r="D583" s="109" t="s">
        <v>687</v>
      </c>
      <c r="E583" s="109" t="s">
        <v>394</v>
      </c>
      <c r="F583" s="109" t="s">
        <v>19</v>
      </c>
      <c r="G583" s="109" t="s">
        <v>408</v>
      </c>
      <c r="H583" s="109" t="s">
        <v>409</v>
      </c>
      <c r="I583" s="109" t="s">
        <v>397</v>
      </c>
      <c r="J583" s="109" t="s">
        <v>381</v>
      </c>
      <c r="K583" s="110" t="s">
        <v>381</v>
      </c>
      <c r="L583" s="110">
        <v>800</v>
      </c>
      <c r="M583" s="111">
        <v>800</v>
      </c>
      <c r="N583" s="111" t="s">
        <v>692</v>
      </c>
      <c r="O583" s="112">
        <v>43861</v>
      </c>
      <c r="P583" s="110" t="s">
        <v>403</v>
      </c>
      <c r="Q583" s="113">
        <f>+IFERROR(IF(E583="DISTRIBUCION",((SUMIFS(M:M,D:D,DETALLADOMEDICAMENTOS!$D583,H:H,DETALLADOMEDICAMENTOS!$H583,P:P,"MARZO")+(SUMIFS(M:M,D:D,DETALLADOMEDICAMENTOS!$D583,H:H,DETALLADOMEDICAMENTOS!$H583,P:P,"ABRIL")))/(SUMIFS(L:L,D:D,DETALLADOMEDICAMENTOS!$D583,H:H,DETALLADOMEDICAMENTOS!$H583,P:P,"MARZO")+(SUMIFS(L:L,D:D,DETALLADOMEDICAMENTOS!$D583,H:H,DETALLADOMEDICAMENTOS!$H583,P:P,"ABRIL")))),(SUMIFS(K:K,D:D,DETALLADOMEDICAMENTOS!$D583,H:H,DETALLADOMEDICAMENTOS!$H583)/(SUMIFS(J:J,D:D,DETALLADOMEDICAMENTOS!$D583,H:H,DETALLADOMEDICAMENTOS!$H583)))),0)</f>
        <v>0.43203883495145629</v>
      </c>
      <c r="R583" s="114">
        <f>IF(DETALLADOMEDICAMENTOS!$E583="DISTRIBUCION",1/((COUNTIFS(B:B,DETALLADOMEDICAMENTOS!$B583,H:H,DETALLADOMEDICAMENTOS!$H583,P:P,"MARZO")+(COUNTIFS(B:B,DETALLADOMEDICAMENTOS!$B583,H:H,DETALLADOMEDICAMENTOS!$H583,P:P,"ABRIL")))),IF(DETALLADOMEDICAMENTOS!$E583="INTEGRAL",1/(COUNTIFS(B:B,DETALLADOMEDICAMENTOS!$B583)),0))</f>
        <v>0.1</v>
      </c>
      <c r="S583" s="111" t="str">
        <f>+IF(OR(DETALLADOMEDICAMENTOS!$P583="MARZO",DETALLADOMEDICAMENTOS!$P583="ABRIL"),IF(DETALLADOMEDICAMENTOS!$Q583=0,"Rojo",IF(AND(DETALLADOMEDICAMENTOS!$Q583&gt;0,DETALLADOMEDICAMENTOS!$Q583&lt;0.99),"Amarillo","Verde")),"")</f>
        <v/>
      </c>
      <c r="T583" s="115">
        <f>IF(DETALLADOMEDICAMENTOS!$E583="DISTRIBUCIoN",1/((COUNTIFS(B:B,DETALLADOMEDICAMENTOS!$B583,P:P,"MARZO")+(COUNTIFS(B:B,DETALLADOMEDICAMENTOS!$B583,P:P,"ABRIL")))),FALSE)</f>
        <v>5.2631578947368418E-2</v>
      </c>
    </row>
    <row r="584" spans="1:20">
      <c r="A584" s="108" t="s">
        <v>57</v>
      </c>
      <c r="B584" s="109">
        <v>238</v>
      </c>
      <c r="C584" s="109">
        <v>3498</v>
      </c>
      <c r="D584" s="109" t="s">
        <v>687</v>
      </c>
      <c r="E584" s="109" t="s">
        <v>394</v>
      </c>
      <c r="F584" s="109" t="s">
        <v>19</v>
      </c>
      <c r="G584" s="109" t="s">
        <v>415</v>
      </c>
      <c r="H584" s="109" t="s">
        <v>405</v>
      </c>
      <c r="I584" s="109" t="s">
        <v>397</v>
      </c>
      <c r="J584" s="109" t="s">
        <v>381</v>
      </c>
      <c r="K584" s="110" t="s">
        <v>381</v>
      </c>
      <c r="L584" s="110">
        <v>1000</v>
      </c>
      <c r="M584" s="111">
        <v>1000</v>
      </c>
      <c r="N584" s="111" t="s">
        <v>692</v>
      </c>
      <c r="O584" s="112">
        <v>43861</v>
      </c>
      <c r="P584" s="110" t="s">
        <v>403</v>
      </c>
      <c r="Q584" s="113">
        <f>+IFERROR(IF(E584="DISTRIBUCION",((SUMIFS(M:M,D:D,DETALLADOMEDICAMENTOS!$D584,H:H,DETALLADOMEDICAMENTOS!$H584,P:P,"MARZO")+(SUMIFS(M:M,D:D,DETALLADOMEDICAMENTOS!$D584,H:H,DETALLADOMEDICAMENTOS!$H584,P:P,"ABRIL")))/(SUMIFS(L:L,D:D,DETALLADOMEDICAMENTOS!$D584,H:H,DETALLADOMEDICAMENTOS!$H584,P:P,"MARZO")+(SUMIFS(L:L,D:D,DETALLADOMEDICAMENTOS!$D584,H:H,DETALLADOMEDICAMENTOS!$H584,P:P,"ABRIL")))),(SUMIFS(K:K,D:D,DETALLADOMEDICAMENTOS!$D584,H:H,DETALLADOMEDICAMENTOS!$H584)/(SUMIFS(J:J,D:D,DETALLADOMEDICAMENTOS!$D584,H:H,DETALLADOMEDICAMENTOS!$H584)))),0)</f>
        <v>0.45798319327731091</v>
      </c>
      <c r="R584" s="114">
        <f>IF(DETALLADOMEDICAMENTOS!$E584="DISTRIBUCION",1/((COUNTIFS(B:B,DETALLADOMEDICAMENTOS!$B584,H:H,DETALLADOMEDICAMENTOS!$H584,P:P,"MARZO")+(COUNTIFS(B:B,DETALLADOMEDICAMENTOS!$B584,H:H,DETALLADOMEDICAMENTOS!$H584,P:P,"ABRIL")))),IF(DETALLADOMEDICAMENTOS!$E584="INTEGRAL",1/(COUNTIFS(B:B,DETALLADOMEDICAMENTOS!$B584)),0))</f>
        <v>0.14285714285714285</v>
      </c>
      <c r="S584" s="111" t="str">
        <f>+IF(OR(DETALLADOMEDICAMENTOS!$P584="MARZO",DETALLADOMEDICAMENTOS!$P584="ABRIL"),IF(DETALLADOMEDICAMENTOS!$Q584=0,"Rojo",IF(AND(DETALLADOMEDICAMENTOS!$Q584&gt;0,DETALLADOMEDICAMENTOS!$Q584&lt;0.99),"Amarillo","Verde")),"")</f>
        <v/>
      </c>
      <c r="T584" s="115">
        <f>IF(DETALLADOMEDICAMENTOS!$E584="DISTRIBUCIoN",1/((COUNTIFS(B:B,DETALLADOMEDICAMENTOS!$B584,P:P,"MARZO")+(COUNTIFS(B:B,DETALLADOMEDICAMENTOS!$B584,P:P,"ABRIL")))),FALSE)</f>
        <v>5.2631578947368418E-2</v>
      </c>
    </row>
    <row r="585" spans="1:20">
      <c r="A585" s="108" t="s">
        <v>57</v>
      </c>
      <c r="B585" s="109">
        <v>238</v>
      </c>
      <c r="C585" s="109">
        <v>3564</v>
      </c>
      <c r="D585" s="109" t="s">
        <v>687</v>
      </c>
      <c r="E585" s="109" t="s">
        <v>394</v>
      </c>
      <c r="F585" s="109" t="s">
        <v>19</v>
      </c>
      <c r="G585" s="109" t="s">
        <v>414</v>
      </c>
      <c r="H585" s="109" t="s">
        <v>409</v>
      </c>
      <c r="I585" s="109" t="s">
        <v>397</v>
      </c>
      <c r="J585" s="109" t="s">
        <v>381</v>
      </c>
      <c r="K585" s="110" t="s">
        <v>381</v>
      </c>
      <c r="L585" s="110">
        <v>1000</v>
      </c>
      <c r="M585" s="111">
        <v>1000</v>
      </c>
      <c r="N585" s="111" t="s">
        <v>692</v>
      </c>
      <c r="O585" s="112">
        <v>43861</v>
      </c>
      <c r="P585" s="110" t="s">
        <v>403</v>
      </c>
      <c r="Q585" s="113">
        <f>+IFERROR(IF(E585="DISTRIBUCION",((SUMIFS(M:M,D:D,DETALLADOMEDICAMENTOS!$D585,H:H,DETALLADOMEDICAMENTOS!$H585,P:P,"MARZO")+(SUMIFS(M:M,D:D,DETALLADOMEDICAMENTOS!$D585,H:H,DETALLADOMEDICAMENTOS!$H585,P:P,"ABRIL")))/(SUMIFS(L:L,D:D,DETALLADOMEDICAMENTOS!$D585,H:H,DETALLADOMEDICAMENTOS!$H585,P:P,"MARZO")+(SUMIFS(L:L,D:D,DETALLADOMEDICAMENTOS!$D585,H:H,DETALLADOMEDICAMENTOS!$H585,P:P,"ABRIL")))),(SUMIFS(K:K,D:D,DETALLADOMEDICAMENTOS!$D585,H:H,DETALLADOMEDICAMENTOS!$H585)/(SUMIFS(J:J,D:D,DETALLADOMEDICAMENTOS!$D585,H:H,DETALLADOMEDICAMENTOS!$H585)))),0)</f>
        <v>0.43203883495145629</v>
      </c>
      <c r="R585" s="114">
        <f>IF(DETALLADOMEDICAMENTOS!$E585="DISTRIBUCION",1/((COUNTIFS(B:B,DETALLADOMEDICAMENTOS!$B585,H:H,DETALLADOMEDICAMENTOS!$H585,P:P,"MARZO")+(COUNTIFS(B:B,DETALLADOMEDICAMENTOS!$B585,H:H,DETALLADOMEDICAMENTOS!$H585,P:P,"ABRIL")))),IF(DETALLADOMEDICAMENTOS!$E585="INTEGRAL",1/(COUNTIFS(B:B,DETALLADOMEDICAMENTOS!$B585)),0))</f>
        <v>0.1</v>
      </c>
      <c r="S585" s="111" t="str">
        <f>+IF(OR(DETALLADOMEDICAMENTOS!$P585="MARZO",DETALLADOMEDICAMENTOS!$P585="ABRIL"),IF(DETALLADOMEDICAMENTOS!$Q585=0,"Rojo",IF(AND(DETALLADOMEDICAMENTOS!$Q585&gt;0,DETALLADOMEDICAMENTOS!$Q585&lt;0.99),"Amarillo","Verde")),"")</f>
        <v/>
      </c>
      <c r="T585" s="115">
        <f>IF(DETALLADOMEDICAMENTOS!$E585="DISTRIBUCIoN",1/((COUNTIFS(B:B,DETALLADOMEDICAMENTOS!$B585,P:P,"MARZO")+(COUNTIFS(B:B,DETALLADOMEDICAMENTOS!$B585,P:P,"ABRIL")))),FALSE)</f>
        <v>5.2631578947368418E-2</v>
      </c>
    </row>
    <row r="586" spans="1:20">
      <c r="A586" s="108" t="s">
        <v>57</v>
      </c>
      <c r="B586" s="109">
        <v>239</v>
      </c>
      <c r="C586" s="109">
        <v>3013</v>
      </c>
      <c r="D586" s="109" t="s">
        <v>694</v>
      </c>
      <c r="E586" s="109" t="s">
        <v>394</v>
      </c>
      <c r="F586" s="109" t="s">
        <v>19</v>
      </c>
      <c r="G586" s="109" t="s">
        <v>395</v>
      </c>
      <c r="H586" s="109" t="s">
        <v>396</v>
      </c>
      <c r="I586" s="109" t="s">
        <v>397</v>
      </c>
      <c r="J586" s="109" t="s">
        <v>381</v>
      </c>
      <c r="K586" s="110" t="s">
        <v>381</v>
      </c>
      <c r="L586" s="110">
        <v>1500</v>
      </c>
      <c r="M586" s="111">
        <v>1500</v>
      </c>
      <c r="N586" s="111" t="s">
        <v>695</v>
      </c>
      <c r="O586" s="112">
        <v>43909</v>
      </c>
      <c r="P586" s="110" t="s">
        <v>399</v>
      </c>
      <c r="Q586" s="113">
        <f>+IFERROR(IF(E586="DISTRIBUCION",((SUMIFS(M:M,D:D,DETALLADOMEDICAMENTOS!$D586,H:H,DETALLADOMEDICAMENTOS!$H586,P:P,"MARZO")+(SUMIFS(M:M,D:D,DETALLADOMEDICAMENTOS!$D586,H:H,DETALLADOMEDICAMENTOS!$H586,P:P,"ABRIL")))/(SUMIFS(L:L,D:D,DETALLADOMEDICAMENTOS!$D586,H:H,DETALLADOMEDICAMENTOS!$H586,P:P,"MARZO")+(SUMIFS(L:L,D:D,DETALLADOMEDICAMENTOS!$D586,H:H,DETALLADOMEDICAMENTOS!$H586,P:P,"ABRIL")))),(SUMIFS(K:K,D:D,DETALLADOMEDICAMENTOS!$D586,H:H,DETALLADOMEDICAMENTOS!$H586)/(SUMIFS(J:J,D:D,DETALLADOMEDICAMENTOS!$D586,H:H,DETALLADOMEDICAMENTOS!$H586)))),0)</f>
        <v>0.75</v>
      </c>
      <c r="R586" s="114">
        <f>IF(DETALLADOMEDICAMENTOS!$E586="DISTRIBUCION",1/((COUNTIFS(B:B,DETALLADOMEDICAMENTOS!$B586,H:H,DETALLADOMEDICAMENTOS!$H586,P:P,"MARZO")+(COUNTIFS(B:B,DETALLADOMEDICAMENTOS!$B586,H:H,DETALLADOMEDICAMENTOS!$H586,P:P,"ABRIL")))),IF(DETALLADOMEDICAMENTOS!$E586="INTEGRAL",1/(COUNTIFS(B:B,DETALLADOMEDICAMENTOS!$B586)),0))</f>
        <v>0.5</v>
      </c>
      <c r="S586" s="111" t="str">
        <f>+IF(OR(DETALLADOMEDICAMENTOS!$P586="MARZO",DETALLADOMEDICAMENTOS!$P586="ABRIL"),IF(DETALLADOMEDICAMENTOS!$Q586=0,"Rojo",IF(AND(DETALLADOMEDICAMENTOS!$Q586&gt;0,DETALLADOMEDICAMENTOS!$Q586&lt;0.99),"Amarillo","Verde")),"")</f>
        <v>Amarillo</v>
      </c>
      <c r="T586" s="115">
        <f>IF(DETALLADOMEDICAMENTOS!$E586="DISTRIBUCIoN",1/((COUNTIFS(B:B,DETALLADOMEDICAMENTOS!$B586,P:P,"MARZO")+(COUNTIFS(B:B,DETALLADOMEDICAMENTOS!$B586,P:P,"ABRIL")))),FALSE)</f>
        <v>9.0909090909090912E-2</v>
      </c>
    </row>
    <row r="587" spans="1:20">
      <c r="A587" s="108" t="s">
        <v>57</v>
      </c>
      <c r="B587" s="109">
        <v>239</v>
      </c>
      <c r="C587" s="109">
        <v>3426</v>
      </c>
      <c r="D587" s="109" t="s">
        <v>694</v>
      </c>
      <c r="E587" s="109" t="s">
        <v>394</v>
      </c>
      <c r="F587" s="109" t="s">
        <v>19</v>
      </c>
      <c r="G587" s="109" t="s">
        <v>412</v>
      </c>
      <c r="H587" s="109" t="s">
        <v>409</v>
      </c>
      <c r="I587" s="109" t="s">
        <v>397</v>
      </c>
      <c r="J587" s="109" t="s">
        <v>381</v>
      </c>
      <c r="K587" s="110" t="s">
        <v>381</v>
      </c>
      <c r="L587" s="110">
        <v>100</v>
      </c>
      <c r="M587" s="111">
        <v>100</v>
      </c>
      <c r="N587" s="111" t="s">
        <v>696</v>
      </c>
      <c r="O587" s="112">
        <v>43909</v>
      </c>
      <c r="P587" s="110" t="s">
        <v>399</v>
      </c>
      <c r="Q587" s="113">
        <f>+IFERROR(IF(E587="DISTRIBUCION",((SUMIFS(M:M,D:D,DETALLADOMEDICAMENTOS!$D587,H:H,DETALLADOMEDICAMENTOS!$H587,P:P,"MARZO")+(SUMIFS(M:M,D:D,DETALLADOMEDICAMENTOS!$D587,H:H,DETALLADOMEDICAMENTOS!$H587,P:P,"ABRIL")))/(SUMIFS(L:L,D:D,DETALLADOMEDICAMENTOS!$D587,H:H,DETALLADOMEDICAMENTOS!$H587,P:P,"MARZO")+(SUMIFS(L:L,D:D,DETALLADOMEDICAMENTOS!$D587,H:H,DETALLADOMEDICAMENTOS!$H587,P:P,"ABRIL")))),(SUMIFS(K:K,D:D,DETALLADOMEDICAMENTOS!$D587,H:H,DETALLADOMEDICAMENTOS!$H587)/(SUMIFS(J:J,D:D,DETALLADOMEDICAMENTOS!$D587,H:H,DETALLADOMEDICAMENTOS!$H587)))),0)</f>
        <v>0.10362694300518134</v>
      </c>
      <c r="R587" s="114">
        <f>IF(DETALLADOMEDICAMENTOS!$E587="DISTRIBUCION",1/((COUNTIFS(B:B,DETALLADOMEDICAMENTOS!$B587,H:H,DETALLADOMEDICAMENTOS!$H587,P:P,"MARZO")+(COUNTIFS(B:B,DETALLADOMEDICAMENTOS!$B587,H:H,DETALLADOMEDICAMENTOS!$H587,P:P,"ABRIL")))),IF(DETALLADOMEDICAMENTOS!$E587="INTEGRAL",1/(COUNTIFS(B:B,DETALLADOMEDICAMENTOS!$B587)),0))</f>
        <v>0.14285714285714285</v>
      </c>
      <c r="S587" s="111" t="str">
        <f>+IF(OR(DETALLADOMEDICAMENTOS!$P587="MARZO",DETALLADOMEDICAMENTOS!$P587="ABRIL"),IF(DETALLADOMEDICAMENTOS!$Q587=0,"Rojo",IF(AND(DETALLADOMEDICAMENTOS!$Q587&gt;0,DETALLADOMEDICAMENTOS!$Q587&lt;0.99),"Amarillo","Verde")),"")</f>
        <v>Amarillo</v>
      </c>
      <c r="T587" s="115">
        <f>IF(DETALLADOMEDICAMENTOS!$E587="DISTRIBUCIoN",1/((COUNTIFS(B:B,DETALLADOMEDICAMENTOS!$B587,P:P,"MARZO")+(COUNTIFS(B:B,DETALLADOMEDICAMENTOS!$B587,P:P,"ABRIL")))),FALSE)</f>
        <v>9.0909090909090912E-2</v>
      </c>
    </row>
    <row r="588" spans="1:20">
      <c r="A588" s="108" t="s">
        <v>57</v>
      </c>
      <c r="B588" s="109">
        <v>239</v>
      </c>
      <c r="C588" s="109">
        <v>3564</v>
      </c>
      <c r="D588" s="109" t="s">
        <v>694</v>
      </c>
      <c r="E588" s="109" t="s">
        <v>394</v>
      </c>
      <c r="F588" s="109" t="s">
        <v>19</v>
      </c>
      <c r="G588" s="109" t="s">
        <v>414</v>
      </c>
      <c r="H588" s="109" t="s">
        <v>409</v>
      </c>
      <c r="I588" s="109" t="s">
        <v>397</v>
      </c>
      <c r="J588" s="109" t="s">
        <v>381</v>
      </c>
      <c r="K588" s="110" t="s">
        <v>381</v>
      </c>
      <c r="L588" s="110">
        <v>100</v>
      </c>
      <c r="M588" s="111">
        <v>100</v>
      </c>
      <c r="N588" s="111" t="s">
        <v>696</v>
      </c>
      <c r="O588" s="112">
        <v>43909</v>
      </c>
      <c r="P588" s="110" t="s">
        <v>399</v>
      </c>
      <c r="Q588" s="113">
        <f>+IFERROR(IF(E588="DISTRIBUCION",((SUMIFS(M:M,D:D,DETALLADOMEDICAMENTOS!$D588,H:H,DETALLADOMEDICAMENTOS!$H588,P:P,"MARZO")+(SUMIFS(M:M,D:D,DETALLADOMEDICAMENTOS!$D588,H:H,DETALLADOMEDICAMENTOS!$H588,P:P,"ABRIL")))/(SUMIFS(L:L,D:D,DETALLADOMEDICAMENTOS!$D588,H:H,DETALLADOMEDICAMENTOS!$H588,P:P,"MARZO")+(SUMIFS(L:L,D:D,DETALLADOMEDICAMENTOS!$D588,H:H,DETALLADOMEDICAMENTOS!$H588,P:P,"ABRIL")))),(SUMIFS(K:K,D:D,DETALLADOMEDICAMENTOS!$D588,H:H,DETALLADOMEDICAMENTOS!$H588)/(SUMIFS(J:J,D:D,DETALLADOMEDICAMENTOS!$D588,H:H,DETALLADOMEDICAMENTOS!$H588)))),0)</f>
        <v>0.10362694300518134</v>
      </c>
      <c r="R588" s="114">
        <f>IF(DETALLADOMEDICAMENTOS!$E588="DISTRIBUCION",1/((COUNTIFS(B:B,DETALLADOMEDICAMENTOS!$B588,H:H,DETALLADOMEDICAMENTOS!$H588,P:P,"MARZO")+(COUNTIFS(B:B,DETALLADOMEDICAMENTOS!$B588,H:H,DETALLADOMEDICAMENTOS!$H588,P:P,"ABRIL")))),IF(DETALLADOMEDICAMENTOS!$E588="INTEGRAL",1/(COUNTIFS(B:B,DETALLADOMEDICAMENTOS!$B588)),0))</f>
        <v>0.14285714285714285</v>
      </c>
      <c r="S588" s="111" t="str">
        <f>+IF(OR(DETALLADOMEDICAMENTOS!$P588="MARZO",DETALLADOMEDICAMENTOS!$P588="ABRIL"),IF(DETALLADOMEDICAMENTOS!$Q588=0,"Rojo",IF(AND(DETALLADOMEDICAMENTOS!$Q588&gt;0,DETALLADOMEDICAMENTOS!$Q588&lt;0.99),"Amarillo","Verde")),"")</f>
        <v>Amarillo</v>
      </c>
      <c r="T588" s="115">
        <f>IF(DETALLADOMEDICAMENTOS!$E588="DISTRIBUCIoN",1/((COUNTIFS(B:B,DETALLADOMEDICAMENTOS!$B588,P:P,"MARZO")+(COUNTIFS(B:B,DETALLADOMEDICAMENTOS!$B588,P:P,"ABRIL")))),FALSE)</f>
        <v>9.0909090909090912E-2</v>
      </c>
    </row>
    <row r="589" spans="1:20">
      <c r="A589" s="108" t="s">
        <v>57</v>
      </c>
      <c r="B589" s="109">
        <v>239</v>
      </c>
      <c r="C589" s="109">
        <v>3013</v>
      </c>
      <c r="D589" s="109" t="s">
        <v>694</v>
      </c>
      <c r="E589" s="109" t="s">
        <v>394</v>
      </c>
      <c r="F589" s="109" t="s">
        <v>19</v>
      </c>
      <c r="G589" s="109" t="s">
        <v>395</v>
      </c>
      <c r="H589" s="109" t="s">
        <v>396</v>
      </c>
      <c r="I589" s="109" t="s">
        <v>397</v>
      </c>
      <c r="J589" s="109" t="s">
        <v>381</v>
      </c>
      <c r="K589" s="110" t="s">
        <v>381</v>
      </c>
      <c r="L589" s="110">
        <v>200</v>
      </c>
      <c r="M589" s="111">
        <v>200</v>
      </c>
      <c r="N589" s="111" t="s">
        <v>697</v>
      </c>
      <c r="O589" s="112">
        <v>43876.590497685182</v>
      </c>
      <c r="P589" s="110" t="s">
        <v>401</v>
      </c>
      <c r="Q589" s="113">
        <f>+IFERROR(IF(E589="DISTRIBUCION",((SUMIFS(M:M,D:D,DETALLADOMEDICAMENTOS!$D589,H:H,DETALLADOMEDICAMENTOS!$H589,P:P,"MARZO")+(SUMIFS(M:M,D:D,DETALLADOMEDICAMENTOS!$D589,H:H,DETALLADOMEDICAMENTOS!$H589,P:P,"ABRIL")))/(SUMIFS(L:L,D:D,DETALLADOMEDICAMENTOS!$D589,H:H,DETALLADOMEDICAMENTOS!$H589,P:P,"MARZO")+(SUMIFS(L:L,D:D,DETALLADOMEDICAMENTOS!$D589,H:H,DETALLADOMEDICAMENTOS!$H589,P:P,"ABRIL")))),(SUMIFS(K:K,D:D,DETALLADOMEDICAMENTOS!$D589,H:H,DETALLADOMEDICAMENTOS!$H589)/(SUMIFS(J:J,D:D,DETALLADOMEDICAMENTOS!$D589,H:H,DETALLADOMEDICAMENTOS!$H589)))),0)</f>
        <v>0.75</v>
      </c>
      <c r="R589" s="114">
        <f>IF(DETALLADOMEDICAMENTOS!$E589="DISTRIBUCION",1/((COUNTIFS(B:B,DETALLADOMEDICAMENTOS!$B589,H:H,DETALLADOMEDICAMENTOS!$H589,P:P,"MARZO")+(COUNTIFS(B:B,DETALLADOMEDICAMENTOS!$B589,H:H,DETALLADOMEDICAMENTOS!$H589,P:P,"ABRIL")))),IF(DETALLADOMEDICAMENTOS!$E589="INTEGRAL",1/(COUNTIFS(B:B,DETALLADOMEDICAMENTOS!$B589)),0))</f>
        <v>0.5</v>
      </c>
      <c r="S589" s="111" t="str">
        <f>+IF(OR(DETALLADOMEDICAMENTOS!$P589="MARZO",DETALLADOMEDICAMENTOS!$P589="ABRIL"),IF(DETALLADOMEDICAMENTOS!$Q589=0,"Rojo",IF(AND(DETALLADOMEDICAMENTOS!$Q589&gt;0,DETALLADOMEDICAMENTOS!$Q589&lt;0.99),"Amarillo","Verde")),"")</f>
        <v/>
      </c>
      <c r="T589" s="115">
        <f>IF(DETALLADOMEDICAMENTOS!$E589="DISTRIBUCIoN",1/((COUNTIFS(B:B,DETALLADOMEDICAMENTOS!$B589,P:P,"MARZO")+(COUNTIFS(B:B,DETALLADOMEDICAMENTOS!$B589,P:P,"ABRIL")))),FALSE)</f>
        <v>9.0909090909090912E-2</v>
      </c>
    </row>
    <row r="590" spans="1:20">
      <c r="A590" s="108" t="s">
        <v>57</v>
      </c>
      <c r="B590" s="109">
        <v>239</v>
      </c>
      <c r="C590" s="109">
        <v>3271</v>
      </c>
      <c r="D590" s="109" t="s">
        <v>694</v>
      </c>
      <c r="E590" s="109" t="s">
        <v>394</v>
      </c>
      <c r="F590" s="109" t="s">
        <v>19</v>
      </c>
      <c r="G590" s="109" t="s">
        <v>433</v>
      </c>
      <c r="H590" s="109" t="s">
        <v>405</v>
      </c>
      <c r="I590" s="109" t="s">
        <v>397</v>
      </c>
      <c r="J590" s="109" t="s">
        <v>381</v>
      </c>
      <c r="K590" s="110" t="s">
        <v>381</v>
      </c>
      <c r="L590" s="110">
        <v>100</v>
      </c>
      <c r="M590" s="111">
        <v>250</v>
      </c>
      <c r="N590" s="111" t="s">
        <v>698</v>
      </c>
      <c r="O590" s="112">
        <v>43879.49559027778</v>
      </c>
      <c r="P590" s="110" t="s">
        <v>401</v>
      </c>
      <c r="Q590" s="113">
        <f>+IFERROR(IF(E590="DISTRIBUCION",((SUMIFS(M:M,D:D,DETALLADOMEDICAMENTOS!$D590,H:H,DETALLADOMEDICAMENTOS!$H590,P:P,"MARZO")+(SUMIFS(M:M,D:D,DETALLADOMEDICAMENTOS!$D590,H:H,DETALLADOMEDICAMENTOS!$H590,P:P,"ABRIL")))/(SUMIFS(L:L,D:D,DETALLADOMEDICAMENTOS!$D590,H:H,DETALLADOMEDICAMENTOS!$H590,P:P,"MARZO")+(SUMIFS(L:L,D:D,DETALLADOMEDICAMENTOS!$D590,H:H,DETALLADOMEDICAMENTOS!$H590,P:P,"ABRIL")))),(SUMIFS(K:K,D:D,DETALLADOMEDICAMENTOS!$D590,H:H,DETALLADOMEDICAMENTOS!$H590)/(SUMIFS(J:J,D:D,DETALLADOMEDICAMENTOS!$D590,H:H,DETALLADOMEDICAMENTOS!$H590)))),0)</f>
        <v>0</v>
      </c>
      <c r="R590" s="114">
        <f>IF(DETALLADOMEDICAMENTOS!$E590="DISTRIBUCION",1/((COUNTIFS(B:B,DETALLADOMEDICAMENTOS!$B590,H:H,DETALLADOMEDICAMENTOS!$H590,P:P,"MARZO")+(COUNTIFS(B:B,DETALLADOMEDICAMENTOS!$B590,H:H,DETALLADOMEDICAMENTOS!$H590,P:P,"ABRIL")))),IF(DETALLADOMEDICAMENTOS!$E590="INTEGRAL",1/(COUNTIFS(B:B,DETALLADOMEDICAMENTOS!$B590)),0))</f>
        <v>0.5</v>
      </c>
      <c r="S590" s="111" t="str">
        <f>+IF(OR(DETALLADOMEDICAMENTOS!$P590="MARZO",DETALLADOMEDICAMENTOS!$P590="ABRIL"),IF(DETALLADOMEDICAMENTOS!$Q590=0,"Rojo",IF(AND(DETALLADOMEDICAMENTOS!$Q590&gt;0,DETALLADOMEDICAMENTOS!$Q590&lt;0.99),"Amarillo","Verde")),"")</f>
        <v/>
      </c>
      <c r="T590" s="115">
        <f>IF(DETALLADOMEDICAMENTOS!$E590="DISTRIBUCIoN",1/((COUNTIFS(B:B,DETALLADOMEDICAMENTOS!$B590,P:P,"MARZO")+(COUNTIFS(B:B,DETALLADOMEDICAMENTOS!$B590,P:P,"ABRIL")))),FALSE)</f>
        <v>9.0909090909090912E-2</v>
      </c>
    </row>
    <row r="591" spans="1:20">
      <c r="A591" s="108" t="s">
        <v>57</v>
      </c>
      <c r="B591" s="109">
        <v>239</v>
      </c>
      <c r="C591" s="109">
        <v>3426</v>
      </c>
      <c r="D591" s="109" t="s">
        <v>694</v>
      </c>
      <c r="E591" s="109" t="s">
        <v>394</v>
      </c>
      <c r="F591" s="109" t="s">
        <v>19</v>
      </c>
      <c r="G591" s="109" t="s">
        <v>412</v>
      </c>
      <c r="H591" s="109" t="s">
        <v>409</v>
      </c>
      <c r="I591" s="109" t="s">
        <v>397</v>
      </c>
      <c r="J591" s="109" t="s">
        <v>381</v>
      </c>
      <c r="K591" s="110" t="s">
        <v>381</v>
      </c>
      <c r="L591" s="110">
        <v>100</v>
      </c>
      <c r="M591" s="111">
        <v>100</v>
      </c>
      <c r="N591" s="111" t="s">
        <v>697</v>
      </c>
      <c r="O591" s="112">
        <v>43876.590497685182</v>
      </c>
      <c r="P591" s="110" t="s">
        <v>401</v>
      </c>
      <c r="Q591" s="113">
        <f>+IFERROR(IF(E591="DISTRIBUCION",((SUMIFS(M:M,D:D,DETALLADOMEDICAMENTOS!$D591,H:H,DETALLADOMEDICAMENTOS!$H591,P:P,"MARZO")+(SUMIFS(M:M,D:D,DETALLADOMEDICAMENTOS!$D591,H:H,DETALLADOMEDICAMENTOS!$H591,P:P,"ABRIL")))/(SUMIFS(L:L,D:D,DETALLADOMEDICAMENTOS!$D591,H:H,DETALLADOMEDICAMENTOS!$H591,P:P,"MARZO")+(SUMIFS(L:L,D:D,DETALLADOMEDICAMENTOS!$D591,H:H,DETALLADOMEDICAMENTOS!$H591,P:P,"ABRIL")))),(SUMIFS(K:K,D:D,DETALLADOMEDICAMENTOS!$D591,H:H,DETALLADOMEDICAMENTOS!$H591)/(SUMIFS(J:J,D:D,DETALLADOMEDICAMENTOS!$D591,H:H,DETALLADOMEDICAMENTOS!$H591)))),0)</f>
        <v>0.10362694300518134</v>
      </c>
      <c r="R591" s="114">
        <f>IF(DETALLADOMEDICAMENTOS!$E591="DISTRIBUCION",1/((COUNTIFS(B:B,DETALLADOMEDICAMENTOS!$B591,H:H,DETALLADOMEDICAMENTOS!$H591,P:P,"MARZO")+(COUNTIFS(B:B,DETALLADOMEDICAMENTOS!$B591,H:H,DETALLADOMEDICAMENTOS!$H591,P:P,"ABRIL")))),IF(DETALLADOMEDICAMENTOS!$E591="INTEGRAL",1/(COUNTIFS(B:B,DETALLADOMEDICAMENTOS!$B591)),0))</f>
        <v>0.14285714285714285</v>
      </c>
      <c r="S591" s="111" t="str">
        <f>+IF(OR(DETALLADOMEDICAMENTOS!$P591="MARZO",DETALLADOMEDICAMENTOS!$P591="ABRIL"),IF(DETALLADOMEDICAMENTOS!$Q591=0,"Rojo",IF(AND(DETALLADOMEDICAMENTOS!$Q591&gt;0,DETALLADOMEDICAMENTOS!$Q591&lt;0.99),"Amarillo","Verde")),"")</f>
        <v/>
      </c>
      <c r="T591" s="115">
        <f>IF(DETALLADOMEDICAMENTOS!$E591="DISTRIBUCIoN",1/((COUNTIFS(B:B,DETALLADOMEDICAMENTOS!$B591,P:P,"MARZO")+(COUNTIFS(B:B,DETALLADOMEDICAMENTOS!$B591,P:P,"ABRIL")))),FALSE)</f>
        <v>9.0909090909090912E-2</v>
      </c>
    </row>
    <row r="592" spans="1:20">
      <c r="A592" s="108" t="s">
        <v>57</v>
      </c>
      <c r="B592" s="109">
        <v>239</v>
      </c>
      <c r="C592" s="109">
        <v>3564</v>
      </c>
      <c r="D592" s="109" t="s">
        <v>694</v>
      </c>
      <c r="E592" s="109" t="s">
        <v>394</v>
      </c>
      <c r="F592" s="109" t="s">
        <v>19</v>
      </c>
      <c r="G592" s="109" t="s">
        <v>414</v>
      </c>
      <c r="H592" s="109" t="s">
        <v>409</v>
      </c>
      <c r="I592" s="109" t="s">
        <v>397</v>
      </c>
      <c r="J592" s="109" t="s">
        <v>381</v>
      </c>
      <c r="K592" s="110" t="s">
        <v>381</v>
      </c>
      <c r="L592" s="110">
        <v>50</v>
      </c>
      <c r="M592" s="111">
        <v>50</v>
      </c>
      <c r="N592" s="111" t="s">
        <v>697</v>
      </c>
      <c r="O592" s="112">
        <v>43876.590497685182</v>
      </c>
      <c r="P592" s="110" t="s">
        <v>401</v>
      </c>
      <c r="Q592" s="113">
        <f>+IFERROR(IF(E592="DISTRIBUCION",((SUMIFS(M:M,D:D,DETALLADOMEDICAMENTOS!$D592,H:H,DETALLADOMEDICAMENTOS!$H592,P:P,"MARZO")+(SUMIFS(M:M,D:D,DETALLADOMEDICAMENTOS!$D592,H:H,DETALLADOMEDICAMENTOS!$H592,P:P,"ABRIL")))/(SUMIFS(L:L,D:D,DETALLADOMEDICAMENTOS!$D592,H:H,DETALLADOMEDICAMENTOS!$H592,P:P,"MARZO")+(SUMIFS(L:L,D:D,DETALLADOMEDICAMENTOS!$D592,H:H,DETALLADOMEDICAMENTOS!$H592,P:P,"ABRIL")))),(SUMIFS(K:K,D:D,DETALLADOMEDICAMENTOS!$D592,H:H,DETALLADOMEDICAMENTOS!$H592)/(SUMIFS(J:J,D:D,DETALLADOMEDICAMENTOS!$D592,H:H,DETALLADOMEDICAMENTOS!$H592)))),0)</f>
        <v>0.10362694300518134</v>
      </c>
      <c r="R592" s="114">
        <f>IF(DETALLADOMEDICAMENTOS!$E592="DISTRIBUCION",1/((COUNTIFS(B:B,DETALLADOMEDICAMENTOS!$B592,H:H,DETALLADOMEDICAMENTOS!$H592,P:P,"MARZO")+(COUNTIFS(B:B,DETALLADOMEDICAMENTOS!$B592,H:H,DETALLADOMEDICAMENTOS!$H592,P:P,"ABRIL")))),IF(DETALLADOMEDICAMENTOS!$E592="INTEGRAL",1/(COUNTIFS(B:B,DETALLADOMEDICAMENTOS!$B592)),0))</f>
        <v>0.14285714285714285</v>
      </c>
      <c r="S592" s="111" t="str">
        <f>+IF(OR(DETALLADOMEDICAMENTOS!$P592="MARZO",DETALLADOMEDICAMENTOS!$P592="ABRIL"),IF(DETALLADOMEDICAMENTOS!$Q592=0,"Rojo",IF(AND(DETALLADOMEDICAMENTOS!$Q592&gt;0,DETALLADOMEDICAMENTOS!$Q592&lt;0.99),"Amarillo","Verde")),"")</f>
        <v/>
      </c>
      <c r="T592" s="115">
        <f>IF(DETALLADOMEDICAMENTOS!$E592="DISTRIBUCIoN",1/((COUNTIFS(B:B,DETALLADOMEDICAMENTOS!$B592,P:P,"MARZO")+(COUNTIFS(B:B,DETALLADOMEDICAMENTOS!$B592,P:P,"ABRIL")))),FALSE)</f>
        <v>9.0909090909090912E-2</v>
      </c>
    </row>
    <row r="593" spans="1:20">
      <c r="A593" s="108" t="s">
        <v>57</v>
      </c>
      <c r="B593" s="109">
        <v>239</v>
      </c>
      <c r="C593" s="109">
        <v>3013</v>
      </c>
      <c r="D593" s="109" t="s">
        <v>694</v>
      </c>
      <c r="E593" s="109" t="s">
        <v>394</v>
      </c>
      <c r="F593" s="109" t="s">
        <v>19</v>
      </c>
      <c r="G593" s="109" t="s">
        <v>395</v>
      </c>
      <c r="H593" s="109" t="s">
        <v>396</v>
      </c>
      <c r="I593" s="109" t="s">
        <v>397</v>
      </c>
      <c r="J593" s="109" t="s">
        <v>381</v>
      </c>
      <c r="K593" s="110" t="s">
        <v>381</v>
      </c>
      <c r="L593" s="110">
        <v>1000</v>
      </c>
      <c r="M593" s="111">
        <v>500</v>
      </c>
      <c r="N593" s="111" t="s">
        <v>699</v>
      </c>
      <c r="O593" s="112">
        <v>43861</v>
      </c>
      <c r="P593" s="110" t="s">
        <v>403</v>
      </c>
      <c r="Q593" s="113">
        <f>+IFERROR(IF(E593="DISTRIBUCION",((SUMIFS(M:M,D:D,DETALLADOMEDICAMENTOS!$D593,H:H,DETALLADOMEDICAMENTOS!$H593,P:P,"MARZO")+(SUMIFS(M:M,D:D,DETALLADOMEDICAMENTOS!$D593,H:H,DETALLADOMEDICAMENTOS!$H593,P:P,"ABRIL")))/(SUMIFS(L:L,D:D,DETALLADOMEDICAMENTOS!$D593,H:H,DETALLADOMEDICAMENTOS!$H593,P:P,"MARZO")+(SUMIFS(L:L,D:D,DETALLADOMEDICAMENTOS!$D593,H:H,DETALLADOMEDICAMENTOS!$H593,P:P,"ABRIL")))),(SUMIFS(K:K,D:D,DETALLADOMEDICAMENTOS!$D593,H:H,DETALLADOMEDICAMENTOS!$H593)/(SUMIFS(J:J,D:D,DETALLADOMEDICAMENTOS!$D593,H:H,DETALLADOMEDICAMENTOS!$H593)))),0)</f>
        <v>0.75</v>
      </c>
      <c r="R593" s="114">
        <f>IF(DETALLADOMEDICAMENTOS!$E593="DISTRIBUCION",1/((COUNTIFS(B:B,DETALLADOMEDICAMENTOS!$B593,H:H,DETALLADOMEDICAMENTOS!$H593,P:P,"MARZO")+(COUNTIFS(B:B,DETALLADOMEDICAMENTOS!$B593,H:H,DETALLADOMEDICAMENTOS!$H593,P:P,"ABRIL")))),IF(DETALLADOMEDICAMENTOS!$E593="INTEGRAL",1/(COUNTIFS(B:B,DETALLADOMEDICAMENTOS!$B593)),0))</f>
        <v>0.5</v>
      </c>
      <c r="S593" s="111" t="str">
        <f>+IF(OR(DETALLADOMEDICAMENTOS!$P593="MARZO",DETALLADOMEDICAMENTOS!$P593="ABRIL"),IF(DETALLADOMEDICAMENTOS!$Q593=0,"Rojo",IF(AND(DETALLADOMEDICAMENTOS!$Q593&gt;0,DETALLADOMEDICAMENTOS!$Q593&lt;0.99),"Amarillo","Verde")),"")</f>
        <v/>
      </c>
      <c r="T593" s="115">
        <f>IF(DETALLADOMEDICAMENTOS!$E593="DISTRIBUCIoN",1/((COUNTIFS(B:B,DETALLADOMEDICAMENTOS!$B593,P:P,"MARZO")+(COUNTIFS(B:B,DETALLADOMEDICAMENTOS!$B593,P:P,"ABRIL")))),FALSE)</f>
        <v>9.0909090909090912E-2</v>
      </c>
    </row>
    <row r="594" spans="1:20">
      <c r="A594" s="108" t="s">
        <v>57</v>
      </c>
      <c r="B594" s="109">
        <v>239</v>
      </c>
      <c r="C594" s="109">
        <v>3245</v>
      </c>
      <c r="D594" s="109" t="s">
        <v>694</v>
      </c>
      <c r="E594" s="109" t="s">
        <v>394</v>
      </c>
      <c r="F594" s="109" t="s">
        <v>19</v>
      </c>
      <c r="G594" s="109" t="s">
        <v>407</v>
      </c>
      <c r="H594" s="109" t="s">
        <v>405</v>
      </c>
      <c r="I594" s="109" t="s">
        <v>397</v>
      </c>
      <c r="J594" s="109" t="s">
        <v>381</v>
      </c>
      <c r="K594" s="110" t="s">
        <v>381</v>
      </c>
      <c r="L594" s="110">
        <v>40</v>
      </c>
      <c r="M594" s="111">
        <v>20</v>
      </c>
      <c r="N594" s="111" t="s">
        <v>699</v>
      </c>
      <c r="O594" s="112">
        <v>43861</v>
      </c>
      <c r="P594" s="110" t="s">
        <v>403</v>
      </c>
      <c r="Q594" s="113">
        <f>+IFERROR(IF(E594="DISTRIBUCION",((SUMIFS(M:M,D:D,DETALLADOMEDICAMENTOS!$D594,H:H,DETALLADOMEDICAMENTOS!$H594,P:P,"MARZO")+(SUMIFS(M:M,D:D,DETALLADOMEDICAMENTOS!$D594,H:H,DETALLADOMEDICAMENTOS!$H594,P:P,"ABRIL")))/(SUMIFS(L:L,D:D,DETALLADOMEDICAMENTOS!$D594,H:H,DETALLADOMEDICAMENTOS!$H594,P:P,"MARZO")+(SUMIFS(L:L,D:D,DETALLADOMEDICAMENTOS!$D594,H:H,DETALLADOMEDICAMENTOS!$H594,P:P,"ABRIL")))),(SUMIFS(K:K,D:D,DETALLADOMEDICAMENTOS!$D594,H:H,DETALLADOMEDICAMENTOS!$H594)/(SUMIFS(J:J,D:D,DETALLADOMEDICAMENTOS!$D594,H:H,DETALLADOMEDICAMENTOS!$H594)))),0)</f>
        <v>0</v>
      </c>
      <c r="R594" s="114">
        <f>IF(DETALLADOMEDICAMENTOS!$E594="DISTRIBUCION",1/((COUNTIFS(B:B,DETALLADOMEDICAMENTOS!$B594,H:H,DETALLADOMEDICAMENTOS!$H594,P:P,"MARZO")+(COUNTIFS(B:B,DETALLADOMEDICAMENTOS!$B594,H:H,DETALLADOMEDICAMENTOS!$H594,P:P,"ABRIL")))),IF(DETALLADOMEDICAMENTOS!$E594="INTEGRAL",1/(COUNTIFS(B:B,DETALLADOMEDICAMENTOS!$B594)),0))</f>
        <v>0.5</v>
      </c>
      <c r="S594" s="111" t="str">
        <f>+IF(OR(DETALLADOMEDICAMENTOS!$P594="MARZO",DETALLADOMEDICAMENTOS!$P594="ABRIL"),IF(DETALLADOMEDICAMENTOS!$Q594=0,"Rojo",IF(AND(DETALLADOMEDICAMENTOS!$Q594&gt;0,DETALLADOMEDICAMENTOS!$Q594&lt;0.99),"Amarillo","Verde")),"")</f>
        <v/>
      </c>
      <c r="T594" s="115">
        <f>IF(DETALLADOMEDICAMENTOS!$E594="DISTRIBUCIoN",1/((COUNTIFS(B:B,DETALLADOMEDICAMENTOS!$B594,P:P,"MARZO")+(COUNTIFS(B:B,DETALLADOMEDICAMENTOS!$B594,P:P,"ABRIL")))),FALSE)</f>
        <v>9.0909090909090912E-2</v>
      </c>
    </row>
    <row r="595" spans="1:20">
      <c r="A595" s="108" t="s">
        <v>57</v>
      </c>
      <c r="B595" s="109">
        <v>239</v>
      </c>
      <c r="C595" s="109">
        <v>3424</v>
      </c>
      <c r="D595" s="109" t="s">
        <v>694</v>
      </c>
      <c r="E595" s="109" t="s">
        <v>394</v>
      </c>
      <c r="F595" s="109" t="s">
        <v>19</v>
      </c>
      <c r="G595" s="109" t="s">
        <v>408</v>
      </c>
      <c r="H595" s="109" t="s">
        <v>409</v>
      </c>
      <c r="I595" s="109" t="s">
        <v>397</v>
      </c>
      <c r="J595" s="109" t="s">
        <v>381</v>
      </c>
      <c r="K595" s="110" t="s">
        <v>381</v>
      </c>
      <c r="L595" s="110">
        <v>600</v>
      </c>
      <c r="M595" s="111">
        <v>300</v>
      </c>
      <c r="N595" s="111" t="s">
        <v>699</v>
      </c>
      <c r="O595" s="112">
        <v>43861</v>
      </c>
      <c r="P595" s="110" t="s">
        <v>403</v>
      </c>
      <c r="Q595" s="113">
        <f>+IFERROR(IF(E595="DISTRIBUCION",((SUMIFS(M:M,D:D,DETALLADOMEDICAMENTOS!$D595,H:H,DETALLADOMEDICAMENTOS!$H595,P:P,"MARZO")+(SUMIFS(M:M,D:D,DETALLADOMEDICAMENTOS!$D595,H:H,DETALLADOMEDICAMENTOS!$H595,P:P,"ABRIL")))/(SUMIFS(L:L,D:D,DETALLADOMEDICAMENTOS!$D595,H:H,DETALLADOMEDICAMENTOS!$H595,P:P,"MARZO")+(SUMIFS(L:L,D:D,DETALLADOMEDICAMENTOS!$D595,H:H,DETALLADOMEDICAMENTOS!$H595,P:P,"ABRIL")))),(SUMIFS(K:K,D:D,DETALLADOMEDICAMENTOS!$D595,H:H,DETALLADOMEDICAMENTOS!$H595)/(SUMIFS(J:J,D:D,DETALLADOMEDICAMENTOS!$D595,H:H,DETALLADOMEDICAMENTOS!$H595)))),0)</f>
        <v>0.10362694300518134</v>
      </c>
      <c r="R595" s="114">
        <f>IF(DETALLADOMEDICAMENTOS!$E595="DISTRIBUCION",1/((COUNTIFS(B:B,DETALLADOMEDICAMENTOS!$B595,H:H,DETALLADOMEDICAMENTOS!$H595,P:P,"MARZO")+(COUNTIFS(B:B,DETALLADOMEDICAMENTOS!$B595,H:H,DETALLADOMEDICAMENTOS!$H595,P:P,"ABRIL")))),IF(DETALLADOMEDICAMENTOS!$E595="INTEGRAL",1/(COUNTIFS(B:B,DETALLADOMEDICAMENTOS!$B595)),0))</f>
        <v>0.14285714285714285</v>
      </c>
      <c r="S595" s="111" t="str">
        <f>+IF(OR(DETALLADOMEDICAMENTOS!$P595="MARZO",DETALLADOMEDICAMENTOS!$P595="ABRIL"),IF(DETALLADOMEDICAMENTOS!$Q595=0,"Rojo",IF(AND(DETALLADOMEDICAMENTOS!$Q595&gt;0,DETALLADOMEDICAMENTOS!$Q595&lt;0.99),"Amarillo","Verde")),"")</f>
        <v/>
      </c>
      <c r="T595" s="115">
        <f>IF(DETALLADOMEDICAMENTOS!$E595="DISTRIBUCIoN",1/((COUNTIFS(B:B,DETALLADOMEDICAMENTOS!$B595,P:P,"MARZO")+(COUNTIFS(B:B,DETALLADOMEDICAMENTOS!$B595,P:P,"ABRIL")))),FALSE)</f>
        <v>9.0909090909090912E-2</v>
      </c>
    </row>
    <row r="596" spans="1:20">
      <c r="A596" s="108" t="s">
        <v>57</v>
      </c>
      <c r="B596" s="109">
        <v>239</v>
      </c>
      <c r="C596" s="109">
        <v>3498</v>
      </c>
      <c r="D596" s="109" t="s">
        <v>694</v>
      </c>
      <c r="E596" s="109" t="s">
        <v>394</v>
      </c>
      <c r="F596" s="109" t="s">
        <v>19</v>
      </c>
      <c r="G596" s="109" t="s">
        <v>415</v>
      </c>
      <c r="H596" s="109" t="s">
        <v>405</v>
      </c>
      <c r="I596" s="109" t="s">
        <v>397</v>
      </c>
      <c r="J596" s="109" t="s">
        <v>381</v>
      </c>
      <c r="K596" s="110" t="s">
        <v>381</v>
      </c>
      <c r="L596" s="110">
        <v>200</v>
      </c>
      <c r="M596" s="111">
        <v>100</v>
      </c>
      <c r="N596" s="111" t="s">
        <v>699</v>
      </c>
      <c r="O596" s="112">
        <v>43861</v>
      </c>
      <c r="P596" s="110" t="s">
        <v>403</v>
      </c>
      <c r="Q596" s="113">
        <f>+IFERROR(IF(E596="DISTRIBUCION",((SUMIFS(M:M,D:D,DETALLADOMEDICAMENTOS!$D596,H:H,DETALLADOMEDICAMENTOS!$H596,P:P,"MARZO")+(SUMIFS(M:M,D:D,DETALLADOMEDICAMENTOS!$D596,H:H,DETALLADOMEDICAMENTOS!$H596,P:P,"ABRIL")))/(SUMIFS(L:L,D:D,DETALLADOMEDICAMENTOS!$D596,H:H,DETALLADOMEDICAMENTOS!$H596,P:P,"MARZO")+(SUMIFS(L:L,D:D,DETALLADOMEDICAMENTOS!$D596,H:H,DETALLADOMEDICAMENTOS!$H596,P:P,"ABRIL")))),(SUMIFS(K:K,D:D,DETALLADOMEDICAMENTOS!$D596,H:H,DETALLADOMEDICAMENTOS!$H596)/(SUMIFS(J:J,D:D,DETALLADOMEDICAMENTOS!$D596,H:H,DETALLADOMEDICAMENTOS!$H596)))),0)</f>
        <v>0</v>
      </c>
      <c r="R596" s="114">
        <f>IF(DETALLADOMEDICAMENTOS!$E596="DISTRIBUCION",1/((COUNTIFS(B:B,DETALLADOMEDICAMENTOS!$B596,H:H,DETALLADOMEDICAMENTOS!$H596,P:P,"MARZO")+(COUNTIFS(B:B,DETALLADOMEDICAMENTOS!$B596,H:H,DETALLADOMEDICAMENTOS!$H596,P:P,"ABRIL")))),IF(DETALLADOMEDICAMENTOS!$E596="INTEGRAL",1/(COUNTIFS(B:B,DETALLADOMEDICAMENTOS!$B596)),0))</f>
        <v>0.5</v>
      </c>
      <c r="S596" s="111" t="str">
        <f>+IF(OR(DETALLADOMEDICAMENTOS!$P596="MARZO",DETALLADOMEDICAMENTOS!$P596="ABRIL"),IF(DETALLADOMEDICAMENTOS!$Q596=0,"Rojo",IF(AND(DETALLADOMEDICAMENTOS!$Q596&gt;0,DETALLADOMEDICAMENTOS!$Q596&lt;0.99),"Amarillo","Verde")),"")</f>
        <v/>
      </c>
      <c r="T596" s="115">
        <f>IF(DETALLADOMEDICAMENTOS!$E596="DISTRIBUCIoN",1/((COUNTIFS(B:B,DETALLADOMEDICAMENTOS!$B596,P:P,"MARZO")+(COUNTIFS(B:B,DETALLADOMEDICAMENTOS!$B596,P:P,"ABRIL")))),FALSE)</f>
        <v>9.0909090909090912E-2</v>
      </c>
    </row>
    <row r="597" spans="1:20">
      <c r="A597" s="108" t="s">
        <v>57</v>
      </c>
      <c r="B597" s="109">
        <v>239</v>
      </c>
      <c r="C597" s="109">
        <v>3564</v>
      </c>
      <c r="D597" s="109" t="s">
        <v>694</v>
      </c>
      <c r="E597" s="109" t="s">
        <v>394</v>
      </c>
      <c r="F597" s="109" t="s">
        <v>19</v>
      </c>
      <c r="G597" s="109" t="s">
        <v>414</v>
      </c>
      <c r="H597" s="109" t="s">
        <v>409</v>
      </c>
      <c r="I597" s="109" t="s">
        <v>397</v>
      </c>
      <c r="J597" s="109" t="s">
        <v>381</v>
      </c>
      <c r="K597" s="110" t="s">
        <v>381</v>
      </c>
      <c r="L597" s="110">
        <v>400</v>
      </c>
      <c r="M597" s="111">
        <v>200</v>
      </c>
      <c r="N597" s="111" t="s">
        <v>699</v>
      </c>
      <c r="O597" s="112">
        <v>43861</v>
      </c>
      <c r="P597" s="110" t="s">
        <v>403</v>
      </c>
      <c r="Q597" s="113">
        <f>+IFERROR(IF(E597="DISTRIBUCION",((SUMIFS(M:M,D:D,DETALLADOMEDICAMENTOS!$D597,H:H,DETALLADOMEDICAMENTOS!$H597,P:P,"MARZO")+(SUMIFS(M:M,D:D,DETALLADOMEDICAMENTOS!$D597,H:H,DETALLADOMEDICAMENTOS!$H597,P:P,"ABRIL")))/(SUMIFS(L:L,D:D,DETALLADOMEDICAMENTOS!$D597,H:H,DETALLADOMEDICAMENTOS!$H597,P:P,"MARZO")+(SUMIFS(L:L,D:D,DETALLADOMEDICAMENTOS!$D597,H:H,DETALLADOMEDICAMENTOS!$H597,P:P,"ABRIL")))),(SUMIFS(K:K,D:D,DETALLADOMEDICAMENTOS!$D597,H:H,DETALLADOMEDICAMENTOS!$H597)/(SUMIFS(J:J,D:D,DETALLADOMEDICAMENTOS!$D597,H:H,DETALLADOMEDICAMENTOS!$H597)))),0)</f>
        <v>0.10362694300518134</v>
      </c>
      <c r="R597" s="114">
        <f>IF(DETALLADOMEDICAMENTOS!$E597="DISTRIBUCION",1/((COUNTIFS(B:B,DETALLADOMEDICAMENTOS!$B597,H:H,DETALLADOMEDICAMENTOS!$H597,P:P,"MARZO")+(COUNTIFS(B:B,DETALLADOMEDICAMENTOS!$B597,H:H,DETALLADOMEDICAMENTOS!$H597,P:P,"ABRIL")))),IF(DETALLADOMEDICAMENTOS!$E597="INTEGRAL",1/(COUNTIFS(B:B,DETALLADOMEDICAMENTOS!$B597)),0))</f>
        <v>0.14285714285714285</v>
      </c>
      <c r="S597" s="111" t="str">
        <f>+IF(OR(DETALLADOMEDICAMENTOS!$P597="MARZO",DETALLADOMEDICAMENTOS!$P597="ABRIL"),IF(DETALLADOMEDICAMENTOS!$Q597=0,"Rojo",IF(AND(DETALLADOMEDICAMENTOS!$Q597&gt;0,DETALLADOMEDICAMENTOS!$Q597&lt;0.99),"Amarillo","Verde")),"")</f>
        <v/>
      </c>
      <c r="T597" s="115">
        <f>IF(DETALLADOMEDICAMENTOS!$E597="DISTRIBUCIoN",1/((COUNTIFS(B:B,DETALLADOMEDICAMENTOS!$B597,P:P,"MARZO")+(COUNTIFS(B:B,DETALLADOMEDICAMENTOS!$B597,P:P,"ABRIL")))),FALSE)</f>
        <v>9.0909090909090912E-2</v>
      </c>
    </row>
    <row r="598" spans="1:20">
      <c r="A598" s="108" t="s">
        <v>57</v>
      </c>
      <c r="B598" s="109">
        <v>239</v>
      </c>
      <c r="C598" s="109">
        <v>3424</v>
      </c>
      <c r="D598" s="109" t="s">
        <v>694</v>
      </c>
      <c r="E598" s="109" t="s">
        <v>394</v>
      </c>
      <c r="F598" s="109" t="s">
        <v>19</v>
      </c>
      <c r="G598" s="109" t="s">
        <v>408</v>
      </c>
      <c r="H598" s="109" t="s">
        <v>409</v>
      </c>
      <c r="I598" s="109" t="s">
        <v>397</v>
      </c>
      <c r="J598" s="109" t="s">
        <v>381</v>
      </c>
      <c r="K598" s="110" t="s">
        <v>381</v>
      </c>
      <c r="L598" s="110">
        <v>500</v>
      </c>
      <c r="M598" s="111">
        <v>0</v>
      </c>
      <c r="N598" s="111"/>
      <c r="O598" s="112"/>
      <c r="P598" s="110" t="s">
        <v>399</v>
      </c>
      <c r="Q598" s="113">
        <f>+IFERROR(IF(E598="DISTRIBUCION",((SUMIFS(M:M,D:D,DETALLADOMEDICAMENTOS!$D598,H:H,DETALLADOMEDICAMENTOS!$H598,P:P,"MARZO")+(SUMIFS(M:M,D:D,DETALLADOMEDICAMENTOS!$D598,H:H,DETALLADOMEDICAMENTOS!$H598,P:P,"ABRIL")))/(SUMIFS(L:L,D:D,DETALLADOMEDICAMENTOS!$D598,H:H,DETALLADOMEDICAMENTOS!$H598,P:P,"MARZO")+(SUMIFS(L:L,D:D,DETALLADOMEDICAMENTOS!$D598,H:H,DETALLADOMEDICAMENTOS!$H598,P:P,"ABRIL")))),(SUMIFS(K:K,D:D,DETALLADOMEDICAMENTOS!$D598,H:H,DETALLADOMEDICAMENTOS!$H598)/(SUMIFS(J:J,D:D,DETALLADOMEDICAMENTOS!$D598,H:H,DETALLADOMEDICAMENTOS!$H598)))),0)</f>
        <v>0.10362694300518134</v>
      </c>
      <c r="R598" s="114">
        <f>IF(DETALLADOMEDICAMENTOS!$E598="DISTRIBUCION",1/((COUNTIFS(B:B,DETALLADOMEDICAMENTOS!$B598,H:H,DETALLADOMEDICAMENTOS!$H598,P:P,"MARZO")+(COUNTIFS(B:B,DETALLADOMEDICAMENTOS!$B598,H:H,DETALLADOMEDICAMENTOS!$H598,P:P,"ABRIL")))),IF(DETALLADOMEDICAMENTOS!$E598="INTEGRAL",1/(COUNTIFS(B:B,DETALLADOMEDICAMENTOS!$B598)),0))</f>
        <v>0.14285714285714285</v>
      </c>
      <c r="S598" s="111" t="str">
        <f>+IF(OR(DETALLADOMEDICAMENTOS!$P598="MARZO",DETALLADOMEDICAMENTOS!$P598="ABRIL"),IF(DETALLADOMEDICAMENTOS!$Q598=0,"Rojo",IF(AND(DETALLADOMEDICAMENTOS!$Q598&gt;0,DETALLADOMEDICAMENTOS!$Q598&lt;0.99),"Amarillo","Verde")),"")</f>
        <v>Amarillo</v>
      </c>
      <c r="T598" s="115">
        <f>IF(DETALLADOMEDICAMENTOS!$E598="DISTRIBUCIoN",1/((COUNTIFS(B:B,DETALLADOMEDICAMENTOS!$B598,P:P,"MARZO")+(COUNTIFS(B:B,DETALLADOMEDICAMENTOS!$B598,P:P,"ABRIL")))),FALSE)</f>
        <v>9.0909090909090912E-2</v>
      </c>
    </row>
    <row r="599" spans="1:20">
      <c r="A599" s="108" t="s">
        <v>57</v>
      </c>
      <c r="B599" s="109">
        <v>239</v>
      </c>
      <c r="C599" s="109">
        <v>3498</v>
      </c>
      <c r="D599" s="109" t="s">
        <v>694</v>
      </c>
      <c r="E599" s="109" t="s">
        <v>394</v>
      </c>
      <c r="F599" s="109" t="s">
        <v>19</v>
      </c>
      <c r="G599" s="109" t="s">
        <v>415</v>
      </c>
      <c r="H599" s="109" t="s">
        <v>405</v>
      </c>
      <c r="I599" s="109" t="s">
        <v>397</v>
      </c>
      <c r="J599" s="109" t="s">
        <v>381</v>
      </c>
      <c r="K599" s="110" t="s">
        <v>381</v>
      </c>
      <c r="L599" s="110">
        <v>500</v>
      </c>
      <c r="M599" s="111">
        <v>0</v>
      </c>
      <c r="N599" s="111"/>
      <c r="O599" s="112"/>
      <c r="P599" s="110" t="s">
        <v>399</v>
      </c>
      <c r="Q599" s="113">
        <f>+IFERROR(IF(E599="DISTRIBUCION",((SUMIFS(M:M,D:D,DETALLADOMEDICAMENTOS!$D599,H:H,DETALLADOMEDICAMENTOS!$H599,P:P,"MARZO")+(SUMIFS(M:M,D:D,DETALLADOMEDICAMENTOS!$D599,H:H,DETALLADOMEDICAMENTOS!$H599,P:P,"ABRIL")))/(SUMIFS(L:L,D:D,DETALLADOMEDICAMENTOS!$D599,H:H,DETALLADOMEDICAMENTOS!$H599,P:P,"MARZO")+(SUMIFS(L:L,D:D,DETALLADOMEDICAMENTOS!$D599,H:H,DETALLADOMEDICAMENTOS!$H599,P:P,"ABRIL")))),(SUMIFS(K:K,D:D,DETALLADOMEDICAMENTOS!$D599,H:H,DETALLADOMEDICAMENTOS!$H599)/(SUMIFS(J:J,D:D,DETALLADOMEDICAMENTOS!$D599,H:H,DETALLADOMEDICAMENTOS!$H599)))),0)</f>
        <v>0</v>
      </c>
      <c r="R599" s="114">
        <f>IF(DETALLADOMEDICAMENTOS!$E599="DISTRIBUCION",1/((COUNTIFS(B:B,DETALLADOMEDICAMENTOS!$B599,H:H,DETALLADOMEDICAMENTOS!$H599,P:P,"MARZO")+(COUNTIFS(B:B,DETALLADOMEDICAMENTOS!$B599,H:H,DETALLADOMEDICAMENTOS!$H599,P:P,"ABRIL")))),IF(DETALLADOMEDICAMENTOS!$E599="INTEGRAL",1/(COUNTIFS(B:B,DETALLADOMEDICAMENTOS!$B599)),0))</f>
        <v>0.5</v>
      </c>
      <c r="S599" s="111" t="str">
        <f>+IF(OR(DETALLADOMEDICAMENTOS!$P599="MARZO",DETALLADOMEDICAMENTOS!$P599="ABRIL"),IF(DETALLADOMEDICAMENTOS!$Q599=0,"Rojo",IF(AND(DETALLADOMEDICAMENTOS!$Q599&gt;0,DETALLADOMEDICAMENTOS!$Q599&lt;0.99),"Amarillo","Verde")),"")</f>
        <v>Rojo</v>
      </c>
      <c r="T599" s="115">
        <f>IF(DETALLADOMEDICAMENTOS!$E599="DISTRIBUCIoN",1/((COUNTIFS(B:B,DETALLADOMEDICAMENTOS!$B599,P:P,"MARZO")+(COUNTIFS(B:B,DETALLADOMEDICAMENTOS!$B599,P:P,"ABRIL")))),FALSE)</f>
        <v>9.0909090909090912E-2</v>
      </c>
    </row>
    <row r="600" spans="1:20">
      <c r="A600" s="108" t="s">
        <v>57</v>
      </c>
      <c r="B600" s="109">
        <v>239</v>
      </c>
      <c r="C600" s="109">
        <v>3280</v>
      </c>
      <c r="D600" s="109" t="s">
        <v>694</v>
      </c>
      <c r="E600" s="109" t="s">
        <v>394</v>
      </c>
      <c r="F600" s="109" t="s">
        <v>19</v>
      </c>
      <c r="G600" s="109" t="s">
        <v>416</v>
      </c>
      <c r="H600" s="109" t="s">
        <v>409</v>
      </c>
      <c r="I600" s="109" t="s">
        <v>397</v>
      </c>
      <c r="J600" s="109" t="s">
        <v>381</v>
      </c>
      <c r="K600" s="110" t="s">
        <v>381</v>
      </c>
      <c r="L600" s="110">
        <v>50</v>
      </c>
      <c r="M600" s="111">
        <v>0</v>
      </c>
      <c r="N600" s="111"/>
      <c r="O600" s="112"/>
      <c r="P600" s="110" t="s">
        <v>399</v>
      </c>
      <c r="Q600" s="113">
        <f>+IFERROR(IF(E600="DISTRIBUCION",((SUMIFS(M:M,D:D,DETALLADOMEDICAMENTOS!$D600,H:H,DETALLADOMEDICAMENTOS!$H600,P:P,"MARZO")+(SUMIFS(M:M,D:D,DETALLADOMEDICAMENTOS!$D600,H:H,DETALLADOMEDICAMENTOS!$H600,P:P,"ABRIL")))/(SUMIFS(L:L,D:D,DETALLADOMEDICAMENTOS!$D600,H:H,DETALLADOMEDICAMENTOS!$H600,P:P,"MARZO")+(SUMIFS(L:L,D:D,DETALLADOMEDICAMENTOS!$D600,H:H,DETALLADOMEDICAMENTOS!$H600,P:P,"ABRIL")))),(SUMIFS(K:K,D:D,DETALLADOMEDICAMENTOS!$D600,H:H,DETALLADOMEDICAMENTOS!$H600)/(SUMIFS(J:J,D:D,DETALLADOMEDICAMENTOS!$D600,H:H,DETALLADOMEDICAMENTOS!$H600)))),0)</f>
        <v>0.10362694300518134</v>
      </c>
      <c r="R600" s="114">
        <f>IF(DETALLADOMEDICAMENTOS!$E600="DISTRIBUCION",1/((COUNTIFS(B:B,DETALLADOMEDICAMENTOS!$B600,H:H,DETALLADOMEDICAMENTOS!$H600,P:P,"MARZO")+(COUNTIFS(B:B,DETALLADOMEDICAMENTOS!$B600,H:H,DETALLADOMEDICAMENTOS!$H600,P:P,"ABRIL")))),IF(DETALLADOMEDICAMENTOS!$E600="INTEGRAL",1/(COUNTIFS(B:B,DETALLADOMEDICAMENTOS!$B600)),0))</f>
        <v>0.14285714285714285</v>
      </c>
      <c r="S600" s="111" t="str">
        <f>+IF(OR(DETALLADOMEDICAMENTOS!$P600="MARZO",DETALLADOMEDICAMENTOS!$P600="ABRIL"),IF(DETALLADOMEDICAMENTOS!$Q600=0,"Rojo",IF(AND(DETALLADOMEDICAMENTOS!$Q600&gt;0,DETALLADOMEDICAMENTOS!$Q600&lt;0.99),"Amarillo","Verde")),"")</f>
        <v>Amarillo</v>
      </c>
      <c r="T600" s="115">
        <f>IF(DETALLADOMEDICAMENTOS!$E600="DISTRIBUCIoN",1/((COUNTIFS(B:B,DETALLADOMEDICAMENTOS!$B600,P:P,"MARZO")+(COUNTIFS(B:B,DETALLADOMEDICAMENTOS!$B600,P:P,"ABRIL")))),FALSE)</f>
        <v>9.0909090909090912E-2</v>
      </c>
    </row>
    <row r="601" spans="1:20">
      <c r="A601" s="108" t="s">
        <v>57</v>
      </c>
      <c r="B601" s="109">
        <v>241</v>
      </c>
      <c r="C601" s="109">
        <v>3013</v>
      </c>
      <c r="D601" s="109" t="s">
        <v>700</v>
      </c>
      <c r="E601" s="109" t="s">
        <v>394</v>
      </c>
      <c r="F601" s="109" t="s">
        <v>19</v>
      </c>
      <c r="G601" s="109" t="s">
        <v>395</v>
      </c>
      <c r="H601" s="109" t="s">
        <v>396</v>
      </c>
      <c r="I601" s="109" t="s">
        <v>397</v>
      </c>
      <c r="J601" s="109" t="s">
        <v>381</v>
      </c>
      <c r="K601" s="110" t="s">
        <v>381</v>
      </c>
      <c r="L601" s="110">
        <v>1700</v>
      </c>
      <c r="M601" s="111">
        <v>1700</v>
      </c>
      <c r="N601" s="111" t="s">
        <v>701</v>
      </c>
      <c r="O601" s="112">
        <v>43909.371979166666</v>
      </c>
      <c r="P601" s="110" t="s">
        <v>399</v>
      </c>
      <c r="Q601" s="113">
        <f>+IFERROR(IF(E601="DISTRIBUCION",((SUMIFS(M:M,D:D,DETALLADOMEDICAMENTOS!$D601,H:H,DETALLADOMEDICAMENTOS!$H601,P:P,"MARZO")+(SUMIFS(M:M,D:D,DETALLADOMEDICAMENTOS!$D601,H:H,DETALLADOMEDICAMENTOS!$H601,P:P,"ABRIL")))/(SUMIFS(L:L,D:D,DETALLADOMEDICAMENTOS!$D601,H:H,DETALLADOMEDICAMENTOS!$H601,P:P,"MARZO")+(SUMIFS(L:L,D:D,DETALLADOMEDICAMENTOS!$D601,H:H,DETALLADOMEDICAMENTOS!$H601,P:P,"ABRIL")))),(SUMIFS(K:K,D:D,DETALLADOMEDICAMENTOS!$D601,H:H,DETALLADOMEDICAMENTOS!$H601)/(SUMIFS(J:J,D:D,DETALLADOMEDICAMENTOS!$D601,H:H,DETALLADOMEDICAMENTOS!$H601)))),0)</f>
        <v>0.70833333333333337</v>
      </c>
      <c r="R601" s="114">
        <f>IF(DETALLADOMEDICAMENTOS!$E601="DISTRIBUCION",1/((COUNTIFS(B:B,DETALLADOMEDICAMENTOS!$B601,H:H,DETALLADOMEDICAMENTOS!$H601,P:P,"MARZO")+(COUNTIFS(B:B,DETALLADOMEDICAMENTOS!$B601,H:H,DETALLADOMEDICAMENTOS!$H601,P:P,"ABRIL")))),IF(DETALLADOMEDICAMENTOS!$E601="INTEGRAL",1/(COUNTIFS(B:B,DETALLADOMEDICAMENTOS!$B601)),0))</f>
        <v>0.5</v>
      </c>
      <c r="S601" s="111" t="str">
        <f>+IF(OR(DETALLADOMEDICAMENTOS!$P601="MARZO",DETALLADOMEDICAMENTOS!$P601="ABRIL"),IF(DETALLADOMEDICAMENTOS!$Q601=0,"Rojo",IF(AND(DETALLADOMEDICAMENTOS!$Q601&gt;0,DETALLADOMEDICAMENTOS!$Q601&lt;0.99),"Amarillo","Verde")),"")</f>
        <v>Amarillo</v>
      </c>
      <c r="T601" s="115">
        <f>IF(DETALLADOMEDICAMENTOS!$E601="DISTRIBUCIoN",1/((COUNTIFS(B:B,DETALLADOMEDICAMENTOS!$B601,P:P,"MARZO")+(COUNTIFS(B:B,DETALLADOMEDICAMENTOS!$B601,P:P,"ABRIL")))),FALSE)</f>
        <v>7.6923076923076927E-2</v>
      </c>
    </row>
    <row r="602" spans="1:20">
      <c r="A602" s="108" t="s">
        <v>57</v>
      </c>
      <c r="B602" s="109">
        <v>241</v>
      </c>
      <c r="C602" s="109">
        <v>3173</v>
      </c>
      <c r="D602" s="109" t="s">
        <v>700</v>
      </c>
      <c r="E602" s="109" t="s">
        <v>394</v>
      </c>
      <c r="F602" s="109" t="s">
        <v>19</v>
      </c>
      <c r="G602" s="109" t="s">
        <v>422</v>
      </c>
      <c r="H602" s="109" t="s">
        <v>405</v>
      </c>
      <c r="I602" s="109" t="s">
        <v>397</v>
      </c>
      <c r="J602" s="109" t="s">
        <v>381</v>
      </c>
      <c r="K602" s="110" t="s">
        <v>381</v>
      </c>
      <c r="L602" s="110">
        <v>100</v>
      </c>
      <c r="M602" s="111">
        <v>100</v>
      </c>
      <c r="N602" s="111" t="s">
        <v>702</v>
      </c>
      <c r="O602" s="112">
        <v>43910.632118055553</v>
      </c>
      <c r="P602" s="110" t="s">
        <v>399</v>
      </c>
      <c r="Q602" s="113">
        <f>+IFERROR(IF(E602="DISTRIBUCION",((SUMIFS(M:M,D:D,DETALLADOMEDICAMENTOS!$D602,H:H,DETALLADOMEDICAMENTOS!$H602,P:P,"MARZO")+(SUMIFS(M:M,D:D,DETALLADOMEDICAMENTOS!$D602,H:H,DETALLADOMEDICAMENTOS!$H602,P:P,"ABRIL")))/(SUMIFS(L:L,D:D,DETALLADOMEDICAMENTOS!$D602,H:H,DETALLADOMEDICAMENTOS!$H602,P:P,"MARZO")+(SUMIFS(L:L,D:D,DETALLADOMEDICAMENTOS!$D602,H:H,DETALLADOMEDICAMENTOS!$H602,P:P,"ABRIL")))),(SUMIFS(K:K,D:D,DETALLADOMEDICAMENTOS!$D602,H:H,DETALLADOMEDICAMENTOS!$H602)/(SUMIFS(J:J,D:D,DETALLADOMEDICAMENTOS!$D602,H:H,DETALLADOMEDICAMENTOS!$H602)))),0)</f>
        <v>0.27777777777777779</v>
      </c>
      <c r="R602" s="114">
        <f>IF(DETALLADOMEDICAMENTOS!$E602="DISTRIBUCION",1/((COUNTIFS(B:B,DETALLADOMEDICAMENTOS!$B602,H:H,DETALLADOMEDICAMENTOS!$H602,P:P,"MARZO")+(COUNTIFS(B:B,DETALLADOMEDICAMENTOS!$B602,H:H,DETALLADOMEDICAMENTOS!$H602,P:P,"ABRIL")))),IF(DETALLADOMEDICAMENTOS!$E602="INTEGRAL",1/(COUNTIFS(B:B,DETALLADOMEDICAMENTOS!$B602)),0))</f>
        <v>0.16666666666666666</v>
      </c>
      <c r="S602" s="111" t="str">
        <f>+IF(OR(DETALLADOMEDICAMENTOS!$P602="MARZO",DETALLADOMEDICAMENTOS!$P602="ABRIL"),IF(DETALLADOMEDICAMENTOS!$Q602=0,"Rojo",IF(AND(DETALLADOMEDICAMENTOS!$Q602&gt;0,DETALLADOMEDICAMENTOS!$Q602&lt;0.99),"Amarillo","Verde")),"")</f>
        <v>Amarillo</v>
      </c>
      <c r="T602" s="115">
        <f>IF(DETALLADOMEDICAMENTOS!$E602="DISTRIBUCIoN",1/((COUNTIFS(B:B,DETALLADOMEDICAMENTOS!$B602,P:P,"MARZO")+(COUNTIFS(B:B,DETALLADOMEDICAMENTOS!$B602,P:P,"ABRIL")))),FALSE)</f>
        <v>7.6923076923076927E-2</v>
      </c>
    </row>
    <row r="603" spans="1:20">
      <c r="A603" s="108" t="s">
        <v>57</v>
      </c>
      <c r="B603" s="109">
        <v>241</v>
      </c>
      <c r="C603" s="109">
        <v>3245</v>
      </c>
      <c r="D603" s="109" t="s">
        <v>700</v>
      </c>
      <c r="E603" s="109" t="s">
        <v>394</v>
      </c>
      <c r="F603" s="109" t="s">
        <v>19</v>
      </c>
      <c r="G603" s="109" t="s">
        <v>407</v>
      </c>
      <c r="H603" s="109" t="s">
        <v>405</v>
      </c>
      <c r="I603" s="109" t="s">
        <v>397</v>
      </c>
      <c r="J603" s="109" t="s">
        <v>381</v>
      </c>
      <c r="K603" s="110" t="s">
        <v>381</v>
      </c>
      <c r="L603" s="110">
        <v>100</v>
      </c>
      <c r="M603" s="111">
        <v>100</v>
      </c>
      <c r="N603" s="111" t="s">
        <v>702</v>
      </c>
      <c r="O603" s="112">
        <v>43910.632118055553</v>
      </c>
      <c r="P603" s="110" t="s">
        <v>399</v>
      </c>
      <c r="Q603" s="113">
        <f>+IFERROR(IF(E603="DISTRIBUCION",((SUMIFS(M:M,D:D,DETALLADOMEDICAMENTOS!$D603,H:H,DETALLADOMEDICAMENTOS!$H603,P:P,"MARZO")+(SUMIFS(M:M,D:D,DETALLADOMEDICAMENTOS!$D603,H:H,DETALLADOMEDICAMENTOS!$H603,P:P,"ABRIL")))/(SUMIFS(L:L,D:D,DETALLADOMEDICAMENTOS!$D603,H:H,DETALLADOMEDICAMENTOS!$H603,P:P,"MARZO")+(SUMIFS(L:L,D:D,DETALLADOMEDICAMENTOS!$D603,H:H,DETALLADOMEDICAMENTOS!$H603,P:P,"ABRIL")))),(SUMIFS(K:K,D:D,DETALLADOMEDICAMENTOS!$D603,H:H,DETALLADOMEDICAMENTOS!$H603)/(SUMIFS(J:J,D:D,DETALLADOMEDICAMENTOS!$D603,H:H,DETALLADOMEDICAMENTOS!$H603)))),0)</f>
        <v>0.27777777777777779</v>
      </c>
      <c r="R603" s="114">
        <f>IF(DETALLADOMEDICAMENTOS!$E603="DISTRIBUCION",1/((COUNTIFS(B:B,DETALLADOMEDICAMENTOS!$B603,H:H,DETALLADOMEDICAMENTOS!$H603,P:P,"MARZO")+(COUNTIFS(B:B,DETALLADOMEDICAMENTOS!$B603,H:H,DETALLADOMEDICAMENTOS!$H603,P:P,"ABRIL")))),IF(DETALLADOMEDICAMENTOS!$E603="INTEGRAL",1/(COUNTIFS(B:B,DETALLADOMEDICAMENTOS!$B603)),0))</f>
        <v>0.16666666666666666</v>
      </c>
      <c r="S603" s="111" t="str">
        <f>+IF(OR(DETALLADOMEDICAMENTOS!$P603="MARZO",DETALLADOMEDICAMENTOS!$P603="ABRIL"),IF(DETALLADOMEDICAMENTOS!$Q603=0,"Rojo",IF(AND(DETALLADOMEDICAMENTOS!$Q603&gt;0,DETALLADOMEDICAMENTOS!$Q603&lt;0.99),"Amarillo","Verde")),"")</f>
        <v>Amarillo</v>
      </c>
      <c r="T603" s="115">
        <f>IF(DETALLADOMEDICAMENTOS!$E603="DISTRIBUCIoN",1/((COUNTIFS(B:B,DETALLADOMEDICAMENTOS!$B603,P:P,"MARZO")+(COUNTIFS(B:B,DETALLADOMEDICAMENTOS!$B603,P:P,"ABRIL")))),FALSE)</f>
        <v>7.6923076923076927E-2</v>
      </c>
    </row>
    <row r="604" spans="1:20">
      <c r="A604" s="108" t="s">
        <v>57</v>
      </c>
      <c r="B604" s="109">
        <v>241</v>
      </c>
      <c r="C604" s="109">
        <v>3279</v>
      </c>
      <c r="D604" s="109" t="s">
        <v>700</v>
      </c>
      <c r="E604" s="109" t="s">
        <v>394</v>
      </c>
      <c r="F604" s="109" t="s">
        <v>19</v>
      </c>
      <c r="G604" s="109" t="s">
        <v>461</v>
      </c>
      <c r="H604" s="109" t="s">
        <v>409</v>
      </c>
      <c r="I604" s="109" t="s">
        <v>397</v>
      </c>
      <c r="J604" s="109" t="s">
        <v>381</v>
      </c>
      <c r="K604" s="110" t="s">
        <v>381</v>
      </c>
      <c r="L604" s="110">
        <v>50</v>
      </c>
      <c r="M604" s="111">
        <v>50</v>
      </c>
      <c r="N604" s="111" t="s">
        <v>703</v>
      </c>
      <c r="O604" s="112">
        <v>43909.371979166666</v>
      </c>
      <c r="P604" s="110" t="s">
        <v>399</v>
      </c>
      <c r="Q604" s="113">
        <f>+IFERROR(IF(E604="DISTRIBUCION",((SUMIFS(M:M,D:D,DETALLADOMEDICAMENTOS!$D604,H:H,DETALLADOMEDICAMENTOS!$H604,P:P,"MARZO")+(SUMIFS(M:M,D:D,DETALLADOMEDICAMENTOS!$D604,H:H,DETALLADOMEDICAMENTOS!$H604,P:P,"ABRIL")))/(SUMIFS(L:L,D:D,DETALLADOMEDICAMENTOS!$D604,H:H,DETALLADOMEDICAMENTOS!$H604,P:P,"MARZO")+(SUMIFS(L:L,D:D,DETALLADOMEDICAMENTOS!$D604,H:H,DETALLADOMEDICAMENTOS!$H604,P:P,"ABRIL")))),(SUMIFS(K:K,D:D,DETALLADOMEDICAMENTOS!$D604,H:H,DETALLADOMEDICAMENTOS!$H604)/(SUMIFS(J:J,D:D,DETALLADOMEDICAMENTOS!$D604,H:H,DETALLADOMEDICAMENTOS!$H604)))),0)</f>
        <v>0.43689320388349512</v>
      </c>
      <c r="R604" s="114">
        <f>IF(DETALLADOMEDICAMENTOS!$E604="DISTRIBUCION",1/((COUNTIFS(B:B,DETALLADOMEDICAMENTOS!$B604,H:H,DETALLADOMEDICAMENTOS!$H604,P:P,"MARZO")+(COUNTIFS(B:B,DETALLADOMEDICAMENTOS!$B604,H:H,DETALLADOMEDICAMENTOS!$H604,P:P,"ABRIL")))),IF(DETALLADOMEDICAMENTOS!$E604="INTEGRAL",1/(COUNTIFS(B:B,DETALLADOMEDICAMENTOS!$B604)),0))</f>
        <v>0.2</v>
      </c>
      <c r="S604" s="111" t="str">
        <f>+IF(OR(DETALLADOMEDICAMENTOS!$P604="MARZO",DETALLADOMEDICAMENTOS!$P604="ABRIL"),IF(DETALLADOMEDICAMENTOS!$Q604=0,"Rojo",IF(AND(DETALLADOMEDICAMENTOS!$Q604&gt;0,DETALLADOMEDICAMENTOS!$Q604&lt;0.99),"Amarillo","Verde")),"")</f>
        <v>Amarillo</v>
      </c>
      <c r="T604" s="115">
        <f>IF(DETALLADOMEDICAMENTOS!$E604="DISTRIBUCIoN",1/((COUNTIFS(B:B,DETALLADOMEDICAMENTOS!$B604,P:P,"MARZO")+(COUNTIFS(B:B,DETALLADOMEDICAMENTOS!$B604,P:P,"ABRIL")))),FALSE)</f>
        <v>7.6923076923076927E-2</v>
      </c>
    </row>
    <row r="605" spans="1:20">
      <c r="A605" s="108" t="s">
        <v>57</v>
      </c>
      <c r="B605" s="109">
        <v>241</v>
      </c>
      <c r="C605" s="109">
        <v>3424</v>
      </c>
      <c r="D605" s="109" t="s">
        <v>700</v>
      </c>
      <c r="E605" s="109" t="s">
        <v>394</v>
      </c>
      <c r="F605" s="109" t="s">
        <v>19</v>
      </c>
      <c r="G605" s="109" t="s">
        <v>408</v>
      </c>
      <c r="H605" s="109" t="s">
        <v>409</v>
      </c>
      <c r="I605" s="109" t="s">
        <v>397</v>
      </c>
      <c r="J605" s="109" t="s">
        <v>381</v>
      </c>
      <c r="K605" s="110" t="s">
        <v>381</v>
      </c>
      <c r="L605" s="110">
        <v>700</v>
      </c>
      <c r="M605" s="111">
        <v>400</v>
      </c>
      <c r="N605" s="111" t="s">
        <v>703</v>
      </c>
      <c r="O605" s="112">
        <v>43909.371979166666</v>
      </c>
      <c r="P605" s="110" t="s">
        <v>399</v>
      </c>
      <c r="Q605" s="113">
        <f>+IFERROR(IF(E605="DISTRIBUCION",((SUMIFS(M:M,D:D,DETALLADOMEDICAMENTOS!$D605,H:H,DETALLADOMEDICAMENTOS!$H605,P:P,"MARZO")+(SUMIFS(M:M,D:D,DETALLADOMEDICAMENTOS!$D605,H:H,DETALLADOMEDICAMENTOS!$H605,P:P,"ABRIL")))/(SUMIFS(L:L,D:D,DETALLADOMEDICAMENTOS!$D605,H:H,DETALLADOMEDICAMENTOS!$H605,P:P,"MARZO")+(SUMIFS(L:L,D:D,DETALLADOMEDICAMENTOS!$D605,H:H,DETALLADOMEDICAMENTOS!$H605,P:P,"ABRIL")))),(SUMIFS(K:K,D:D,DETALLADOMEDICAMENTOS!$D605,H:H,DETALLADOMEDICAMENTOS!$H605)/(SUMIFS(J:J,D:D,DETALLADOMEDICAMENTOS!$D605,H:H,DETALLADOMEDICAMENTOS!$H605)))),0)</f>
        <v>0.43689320388349512</v>
      </c>
      <c r="R605" s="114">
        <f>IF(DETALLADOMEDICAMENTOS!$E605="DISTRIBUCION",1/((COUNTIFS(B:B,DETALLADOMEDICAMENTOS!$B605,H:H,DETALLADOMEDICAMENTOS!$H605,P:P,"MARZO")+(COUNTIFS(B:B,DETALLADOMEDICAMENTOS!$B605,H:H,DETALLADOMEDICAMENTOS!$H605,P:P,"ABRIL")))),IF(DETALLADOMEDICAMENTOS!$E605="INTEGRAL",1/(COUNTIFS(B:B,DETALLADOMEDICAMENTOS!$B605)),0))</f>
        <v>0.2</v>
      </c>
      <c r="S605" s="111" t="str">
        <f>+IF(OR(DETALLADOMEDICAMENTOS!$P605="MARZO",DETALLADOMEDICAMENTOS!$P605="ABRIL"),IF(DETALLADOMEDICAMENTOS!$Q605=0,"Rojo",IF(AND(DETALLADOMEDICAMENTOS!$Q605&gt;0,DETALLADOMEDICAMENTOS!$Q605&lt;0.99),"Amarillo","Verde")),"")</f>
        <v>Amarillo</v>
      </c>
      <c r="T605" s="115">
        <f>IF(DETALLADOMEDICAMENTOS!$E605="DISTRIBUCIoN",1/((COUNTIFS(B:B,DETALLADOMEDICAMENTOS!$B605,P:P,"MARZO")+(COUNTIFS(B:B,DETALLADOMEDICAMENTOS!$B605,P:P,"ABRIL")))),FALSE)</f>
        <v>7.6923076923076927E-2</v>
      </c>
    </row>
    <row r="606" spans="1:20">
      <c r="A606" s="108" t="s">
        <v>57</v>
      </c>
      <c r="B606" s="109">
        <v>241</v>
      </c>
      <c r="C606" s="109">
        <v>3498</v>
      </c>
      <c r="D606" s="109" t="s">
        <v>700</v>
      </c>
      <c r="E606" s="109" t="s">
        <v>394</v>
      </c>
      <c r="F606" s="109" t="s">
        <v>19</v>
      </c>
      <c r="G606" s="109" t="s">
        <v>415</v>
      </c>
      <c r="H606" s="109" t="s">
        <v>405</v>
      </c>
      <c r="I606" s="109" t="s">
        <v>397</v>
      </c>
      <c r="J606" s="109" t="s">
        <v>381</v>
      </c>
      <c r="K606" s="110" t="s">
        <v>381</v>
      </c>
      <c r="L606" s="110">
        <v>700</v>
      </c>
      <c r="M606" s="111">
        <v>200</v>
      </c>
      <c r="N606" s="111" t="s">
        <v>703</v>
      </c>
      <c r="O606" s="112">
        <v>43909.371979166666</v>
      </c>
      <c r="P606" s="110" t="s">
        <v>399</v>
      </c>
      <c r="Q606" s="113">
        <f>+IFERROR(IF(E606="DISTRIBUCION",((SUMIFS(M:M,D:D,DETALLADOMEDICAMENTOS!$D606,H:H,DETALLADOMEDICAMENTOS!$H606,P:P,"MARZO")+(SUMIFS(M:M,D:D,DETALLADOMEDICAMENTOS!$D606,H:H,DETALLADOMEDICAMENTOS!$H606,P:P,"ABRIL")))/(SUMIFS(L:L,D:D,DETALLADOMEDICAMENTOS!$D606,H:H,DETALLADOMEDICAMENTOS!$H606,P:P,"MARZO")+(SUMIFS(L:L,D:D,DETALLADOMEDICAMENTOS!$D606,H:H,DETALLADOMEDICAMENTOS!$H606,P:P,"ABRIL")))),(SUMIFS(K:K,D:D,DETALLADOMEDICAMENTOS!$D606,H:H,DETALLADOMEDICAMENTOS!$H606)/(SUMIFS(J:J,D:D,DETALLADOMEDICAMENTOS!$D606,H:H,DETALLADOMEDICAMENTOS!$H606)))),0)</f>
        <v>0.27777777777777779</v>
      </c>
      <c r="R606" s="114">
        <f>IF(DETALLADOMEDICAMENTOS!$E606="DISTRIBUCION",1/((COUNTIFS(B:B,DETALLADOMEDICAMENTOS!$B606,H:H,DETALLADOMEDICAMENTOS!$H606,P:P,"MARZO")+(COUNTIFS(B:B,DETALLADOMEDICAMENTOS!$B606,H:H,DETALLADOMEDICAMENTOS!$H606,P:P,"ABRIL")))),IF(DETALLADOMEDICAMENTOS!$E606="INTEGRAL",1/(COUNTIFS(B:B,DETALLADOMEDICAMENTOS!$B606)),0))</f>
        <v>0.16666666666666666</v>
      </c>
      <c r="S606" s="111" t="str">
        <f>+IF(OR(DETALLADOMEDICAMENTOS!$P606="MARZO",DETALLADOMEDICAMENTOS!$P606="ABRIL"),IF(DETALLADOMEDICAMENTOS!$Q606=0,"Rojo",IF(AND(DETALLADOMEDICAMENTOS!$Q606&gt;0,DETALLADOMEDICAMENTOS!$Q606&lt;0.99),"Amarillo","Verde")),"")</f>
        <v>Amarillo</v>
      </c>
      <c r="T606" s="115">
        <f>IF(DETALLADOMEDICAMENTOS!$E606="DISTRIBUCIoN",1/((COUNTIFS(B:B,DETALLADOMEDICAMENTOS!$B606,P:P,"MARZO")+(COUNTIFS(B:B,DETALLADOMEDICAMENTOS!$B606,P:P,"ABRIL")))),FALSE)</f>
        <v>7.6923076923076927E-2</v>
      </c>
    </row>
    <row r="607" spans="1:20">
      <c r="A607" s="108" t="s">
        <v>57</v>
      </c>
      <c r="B607" s="109">
        <v>241</v>
      </c>
      <c r="C607" s="109">
        <v>3013</v>
      </c>
      <c r="D607" s="109" t="s">
        <v>700</v>
      </c>
      <c r="E607" s="109" t="s">
        <v>394</v>
      </c>
      <c r="F607" s="109" t="s">
        <v>19</v>
      </c>
      <c r="G607" s="109" t="s">
        <v>395</v>
      </c>
      <c r="H607" s="109" t="s">
        <v>396</v>
      </c>
      <c r="I607" s="109" t="s">
        <v>397</v>
      </c>
      <c r="J607" s="109" t="s">
        <v>381</v>
      </c>
      <c r="K607" s="110" t="s">
        <v>381</v>
      </c>
      <c r="L607" s="110">
        <v>500</v>
      </c>
      <c r="M607" s="111">
        <v>500</v>
      </c>
      <c r="N607" s="111" t="s">
        <v>704</v>
      </c>
      <c r="O607" s="112">
        <v>43877.464965277781</v>
      </c>
      <c r="P607" s="110" t="s">
        <v>401</v>
      </c>
      <c r="Q607" s="113">
        <f>+IFERROR(IF(E607="DISTRIBUCION",((SUMIFS(M:M,D:D,DETALLADOMEDICAMENTOS!$D607,H:H,DETALLADOMEDICAMENTOS!$H607,P:P,"MARZO")+(SUMIFS(M:M,D:D,DETALLADOMEDICAMENTOS!$D607,H:H,DETALLADOMEDICAMENTOS!$H607,P:P,"ABRIL")))/(SUMIFS(L:L,D:D,DETALLADOMEDICAMENTOS!$D607,H:H,DETALLADOMEDICAMENTOS!$H607,P:P,"MARZO")+(SUMIFS(L:L,D:D,DETALLADOMEDICAMENTOS!$D607,H:H,DETALLADOMEDICAMENTOS!$H607,P:P,"ABRIL")))),(SUMIFS(K:K,D:D,DETALLADOMEDICAMENTOS!$D607,H:H,DETALLADOMEDICAMENTOS!$H607)/(SUMIFS(J:J,D:D,DETALLADOMEDICAMENTOS!$D607,H:H,DETALLADOMEDICAMENTOS!$H607)))),0)</f>
        <v>0.70833333333333337</v>
      </c>
      <c r="R607" s="114">
        <f>IF(DETALLADOMEDICAMENTOS!$E607="DISTRIBUCION",1/((COUNTIFS(B:B,DETALLADOMEDICAMENTOS!$B607,H:H,DETALLADOMEDICAMENTOS!$H607,P:P,"MARZO")+(COUNTIFS(B:B,DETALLADOMEDICAMENTOS!$B607,H:H,DETALLADOMEDICAMENTOS!$H607,P:P,"ABRIL")))),IF(DETALLADOMEDICAMENTOS!$E607="INTEGRAL",1/(COUNTIFS(B:B,DETALLADOMEDICAMENTOS!$B607)),0))</f>
        <v>0.5</v>
      </c>
      <c r="S607" s="111" t="str">
        <f>+IF(OR(DETALLADOMEDICAMENTOS!$P607="MARZO",DETALLADOMEDICAMENTOS!$P607="ABRIL"),IF(DETALLADOMEDICAMENTOS!$Q607=0,"Rojo",IF(AND(DETALLADOMEDICAMENTOS!$Q607&gt;0,DETALLADOMEDICAMENTOS!$Q607&lt;0.99),"Amarillo","Verde")),"")</f>
        <v/>
      </c>
      <c r="T607" s="115">
        <f>IF(DETALLADOMEDICAMENTOS!$E607="DISTRIBUCIoN",1/((COUNTIFS(B:B,DETALLADOMEDICAMENTOS!$B607,P:P,"MARZO")+(COUNTIFS(B:B,DETALLADOMEDICAMENTOS!$B607,P:P,"ABRIL")))),FALSE)</f>
        <v>7.6923076923076927E-2</v>
      </c>
    </row>
    <row r="608" spans="1:20">
      <c r="A608" s="108" t="s">
        <v>57</v>
      </c>
      <c r="B608" s="109">
        <v>241</v>
      </c>
      <c r="C608" s="109">
        <v>3245</v>
      </c>
      <c r="D608" s="109" t="s">
        <v>700</v>
      </c>
      <c r="E608" s="109" t="s">
        <v>394</v>
      </c>
      <c r="F608" s="109" t="s">
        <v>19</v>
      </c>
      <c r="G608" s="109" t="s">
        <v>407</v>
      </c>
      <c r="H608" s="109" t="s">
        <v>405</v>
      </c>
      <c r="I608" s="109" t="s">
        <v>397</v>
      </c>
      <c r="J608" s="109" t="s">
        <v>381</v>
      </c>
      <c r="K608" s="110" t="s">
        <v>381</v>
      </c>
      <c r="L608" s="110">
        <v>50</v>
      </c>
      <c r="M608" s="111">
        <v>50</v>
      </c>
      <c r="N608" s="111" t="s">
        <v>705</v>
      </c>
      <c r="O608" s="112">
        <v>43885.663368055553</v>
      </c>
      <c r="P608" s="110" t="s">
        <v>401</v>
      </c>
      <c r="Q608" s="113">
        <f>+IFERROR(IF(E608="DISTRIBUCION",((SUMIFS(M:M,D:D,DETALLADOMEDICAMENTOS!$D608,H:H,DETALLADOMEDICAMENTOS!$H608,P:P,"MARZO")+(SUMIFS(M:M,D:D,DETALLADOMEDICAMENTOS!$D608,H:H,DETALLADOMEDICAMENTOS!$H608,P:P,"ABRIL")))/(SUMIFS(L:L,D:D,DETALLADOMEDICAMENTOS!$D608,H:H,DETALLADOMEDICAMENTOS!$H608,P:P,"MARZO")+(SUMIFS(L:L,D:D,DETALLADOMEDICAMENTOS!$D608,H:H,DETALLADOMEDICAMENTOS!$H608,P:P,"ABRIL")))),(SUMIFS(K:K,D:D,DETALLADOMEDICAMENTOS!$D608,H:H,DETALLADOMEDICAMENTOS!$H608)/(SUMIFS(J:J,D:D,DETALLADOMEDICAMENTOS!$D608,H:H,DETALLADOMEDICAMENTOS!$H608)))),0)</f>
        <v>0.27777777777777779</v>
      </c>
      <c r="R608" s="114">
        <f>IF(DETALLADOMEDICAMENTOS!$E608="DISTRIBUCION",1/((COUNTIFS(B:B,DETALLADOMEDICAMENTOS!$B608,H:H,DETALLADOMEDICAMENTOS!$H608,P:P,"MARZO")+(COUNTIFS(B:B,DETALLADOMEDICAMENTOS!$B608,H:H,DETALLADOMEDICAMENTOS!$H608,P:P,"ABRIL")))),IF(DETALLADOMEDICAMENTOS!$E608="INTEGRAL",1/(COUNTIFS(B:B,DETALLADOMEDICAMENTOS!$B608)),0))</f>
        <v>0.16666666666666666</v>
      </c>
      <c r="S608" s="111" t="str">
        <f>+IF(OR(DETALLADOMEDICAMENTOS!$P608="MARZO",DETALLADOMEDICAMENTOS!$P608="ABRIL"),IF(DETALLADOMEDICAMENTOS!$Q608=0,"Rojo",IF(AND(DETALLADOMEDICAMENTOS!$Q608&gt;0,DETALLADOMEDICAMENTOS!$Q608&lt;0.99),"Amarillo","Verde")),"")</f>
        <v/>
      </c>
      <c r="T608" s="115">
        <f>IF(DETALLADOMEDICAMENTOS!$E608="DISTRIBUCIoN",1/((COUNTIFS(B:B,DETALLADOMEDICAMENTOS!$B608,P:P,"MARZO")+(COUNTIFS(B:B,DETALLADOMEDICAMENTOS!$B608,P:P,"ABRIL")))),FALSE)</f>
        <v>7.6923076923076927E-2</v>
      </c>
    </row>
    <row r="609" spans="1:20">
      <c r="A609" s="108" t="s">
        <v>57</v>
      </c>
      <c r="B609" s="109">
        <v>241</v>
      </c>
      <c r="C609" s="109">
        <v>3424</v>
      </c>
      <c r="D609" s="109" t="s">
        <v>700</v>
      </c>
      <c r="E609" s="109" t="s">
        <v>394</v>
      </c>
      <c r="F609" s="109" t="s">
        <v>19</v>
      </c>
      <c r="G609" s="109" t="s">
        <v>408</v>
      </c>
      <c r="H609" s="109" t="s">
        <v>409</v>
      </c>
      <c r="I609" s="109" t="s">
        <v>397</v>
      </c>
      <c r="J609" s="109" t="s">
        <v>381</v>
      </c>
      <c r="K609" s="110" t="s">
        <v>381</v>
      </c>
      <c r="L609" s="110">
        <v>300</v>
      </c>
      <c r="M609" s="111">
        <v>300</v>
      </c>
      <c r="N609" s="111" t="s">
        <v>704</v>
      </c>
      <c r="O609" s="112">
        <v>43877.464965277781</v>
      </c>
      <c r="P609" s="110" t="s">
        <v>401</v>
      </c>
      <c r="Q609" s="113">
        <f>+IFERROR(IF(E609="DISTRIBUCION",((SUMIFS(M:M,D:D,DETALLADOMEDICAMENTOS!$D609,H:H,DETALLADOMEDICAMENTOS!$H609,P:P,"MARZO")+(SUMIFS(M:M,D:D,DETALLADOMEDICAMENTOS!$D609,H:H,DETALLADOMEDICAMENTOS!$H609,P:P,"ABRIL")))/(SUMIFS(L:L,D:D,DETALLADOMEDICAMENTOS!$D609,H:H,DETALLADOMEDICAMENTOS!$H609,P:P,"MARZO")+(SUMIFS(L:L,D:D,DETALLADOMEDICAMENTOS!$D609,H:H,DETALLADOMEDICAMENTOS!$H609,P:P,"ABRIL")))),(SUMIFS(K:K,D:D,DETALLADOMEDICAMENTOS!$D609,H:H,DETALLADOMEDICAMENTOS!$H609)/(SUMIFS(J:J,D:D,DETALLADOMEDICAMENTOS!$D609,H:H,DETALLADOMEDICAMENTOS!$H609)))),0)</f>
        <v>0.43689320388349512</v>
      </c>
      <c r="R609" s="114">
        <f>IF(DETALLADOMEDICAMENTOS!$E609="DISTRIBUCION",1/((COUNTIFS(B:B,DETALLADOMEDICAMENTOS!$B609,H:H,DETALLADOMEDICAMENTOS!$H609,P:P,"MARZO")+(COUNTIFS(B:B,DETALLADOMEDICAMENTOS!$B609,H:H,DETALLADOMEDICAMENTOS!$H609,P:P,"ABRIL")))),IF(DETALLADOMEDICAMENTOS!$E609="INTEGRAL",1/(COUNTIFS(B:B,DETALLADOMEDICAMENTOS!$B609)),0))</f>
        <v>0.2</v>
      </c>
      <c r="S609" s="111" t="str">
        <f>+IF(OR(DETALLADOMEDICAMENTOS!$P609="MARZO",DETALLADOMEDICAMENTOS!$P609="ABRIL"),IF(DETALLADOMEDICAMENTOS!$Q609=0,"Rojo",IF(AND(DETALLADOMEDICAMENTOS!$Q609&gt;0,DETALLADOMEDICAMENTOS!$Q609&lt;0.99),"Amarillo","Verde")),"")</f>
        <v/>
      </c>
      <c r="T609" s="115">
        <f>IF(DETALLADOMEDICAMENTOS!$E609="DISTRIBUCIoN",1/((COUNTIFS(B:B,DETALLADOMEDICAMENTOS!$B609,P:P,"MARZO")+(COUNTIFS(B:B,DETALLADOMEDICAMENTOS!$B609,P:P,"ABRIL")))),FALSE)</f>
        <v>7.6923076923076927E-2</v>
      </c>
    </row>
    <row r="610" spans="1:20">
      <c r="A610" s="108" t="s">
        <v>57</v>
      </c>
      <c r="B610" s="109">
        <v>241</v>
      </c>
      <c r="C610" s="109">
        <v>3498</v>
      </c>
      <c r="D610" s="109" t="s">
        <v>700</v>
      </c>
      <c r="E610" s="109" t="s">
        <v>394</v>
      </c>
      <c r="F610" s="109" t="s">
        <v>19</v>
      </c>
      <c r="G610" s="109" t="s">
        <v>415</v>
      </c>
      <c r="H610" s="109" t="s">
        <v>405</v>
      </c>
      <c r="I610" s="109" t="s">
        <v>397</v>
      </c>
      <c r="J610" s="109" t="s">
        <v>381</v>
      </c>
      <c r="K610" s="110" t="s">
        <v>381</v>
      </c>
      <c r="L610" s="110">
        <v>200</v>
      </c>
      <c r="M610" s="111">
        <v>200</v>
      </c>
      <c r="N610" s="111" t="s">
        <v>704</v>
      </c>
      <c r="O610" s="112">
        <v>43877.464965277781</v>
      </c>
      <c r="P610" s="110" t="s">
        <v>401</v>
      </c>
      <c r="Q610" s="113">
        <f>+IFERROR(IF(E610="DISTRIBUCION",((SUMIFS(M:M,D:D,DETALLADOMEDICAMENTOS!$D610,H:H,DETALLADOMEDICAMENTOS!$H610,P:P,"MARZO")+(SUMIFS(M:M,D:D,DETALLADOMEDICAMENTOS!$D610,H:H,DETALLADOMEDICAMENTOS!$H610,P:P,"ABRIL")))/(SUMIFS(L:L,D:D,DETALLADOMEDICAMENTOS!$D610,H:H,DETALLADOMEDICAMENTOS!$H610,P:P,"MARZO")+(SUMIFS(L:L,D:D,DETALLADOMEDICAMENTOS!$D610,H:H,DETALLADOMEDICAMENTOS!$H610,P:P,"ABRIL")))),(SUMIFS(K:K,D:D,DETALLADOMEDICAMENTOS!$D610,H:H,DETALLADOMEDICAMENTOS!$H610)/(SUMIFS(J:J,D:D,DETALLADOMEDICAMENTOS!$D610,H:H,DETALLADOMEDICAMENTOS!$H610)))),0)</f>
        <v>0.27777777777777779</v>
      </c>
      <c r="R610" s="114">
        <f>IF(DETALLADOMEDICAMENTOS!$E610="DISTRIBUCION",1/((COUNTIFS(B:B,DETALLADOMEDICAMENTOS!$B610,H:H,DETALLADOMEDICAMENTOS!$H610,P:P,"MARZO")+(COUNTIFS(B:B,DETALLADOMEDICAMENTOS!$B610,H:H,DETALLADOMEDICAMENTOS!$H610,P:P,"ABRIL")))),IF(DETALLADOMEDICAMENTOS!$E610="INTEGRAL",1/(COUNTIFS(B:B,DETALLADOMEDICAMENTOS!$B610)),0))</f>
        <v>0.16666666666666666</v>
      </c>
      <c r="S610" s="111" t="str">
        <f>+IF(OR(DETALLADOMEDICAMENTOS!$P610="MARZO",DETALLADOMEDICAMENTOS!$P610="ABRIL"),IF(DETALLADOMEDICAMENTOS!$Q610=0,"Rojo",IF(AND(DETALLADOMEDICAMENTOS!$Q610&gt;0,DETALLADOMEDICAMENTOS!$Q610&lt;0.99),"Amarillo","Verde")),"")</f>
        <v/>
      </c>
      <c r="T610" s="115">
        <f>IF(DETALLADOMEDICAMENTOS!$E610="DISTRIBUCIoN",1/((COUNTIFS(B:B,DETALLADOMEDICAMENTOS!$B610,P:P,"MARZO")+(COUNTIFS(B:B,DETALLADOMEDICAMENTOS!$B610,P:P,"ABRIL")))),FALSE)</f>
        <v>7.6923076923076927E-2</v>
      </c>
    </row>
    <row r="611" spans="1:20">
      <c r="A611" s="108" t="s">
        <v>57</v>
      </c>
      <c r="B611" s="109">
        <v>241</v>
      </c>
      <c r="C611" s="109">
        <v>3013</v>
      </c>
      <c r="D611" s="109" t="s">
        <v>700</v>
      </c>
      <c r="E611" s="109" t="s">
        <v>394</v>
      </c>
      <c r="F611" s="109" t="s">
        <v>19</v>
      </c>
      <c r="G611" s="109" t="s">
        <v>395</v>
      </c>
      <c r="H611" s="109" t="s">
        <v>396</v>
      </c>
      <c r="I611" s="109" t="s">
        <v>397</v>
      </c>
      <c r="J611" s="109" t="s">
        <v>381</v>
      </c>
      <c r="K611" s="110" t="s">
        <v>381</v>
      </c>
      <c r="L611" s="110">
        <v>1000</v>
      </c>
      <c r="M611" s="111">
        <v>1000</v>
      </c>
      <c r="N611" s="111" t="s">
        <v>706</v>
      </c>
      <c r="O611" s="112">
        <v>43837</v>
      </c>
      <c r="P611" s="110" t="s">
        <v>403</v>
      </c>
      <c r="Q611" s="113">
        <f>+IFERROR(IF(E611="DISTRIBUCION",((SUMIFS(M:M,D:D,DETALLADOMEDICAMENTOS!$D611,H:H,DETALLADOMEDICAMENTOS!$H611,P:P,"MARZO")+(SUMIFS(M:M,D:D,DETALLADOMEDICAMENTOS!$D611,H:H,DETALLADOMEDICAMENTOS!$H611,P:P,"ABRIL")))/(SUMIFS(L:L,D:D,DETALLADOMEDICAMENTOS!$D611,H:H,DETALLADOMEDICAMENTOS!$H611,P:P,"MARZO")+(SUMIFS(L:L,D:D,DETALLADOMEDICAMENTOS!$D611,H:H,DETALLADOMEDICAMENTOS!$H611,P:P,"ABRIL")))),(SUMIFS(K:K,D:D,DETALLADOMEDICAMENTOS!$D611,H:H,DETALLADOMEDICAMENTOS!$H611)/(SUMIFS(J:J,D:D,DETALLADOMEDICAMENTOS!$D611,H:H,DETALLADOMEDICAMENTOS!$H611)))),0)</f>
        <v>0.70833333333333337</v>
      </c>
      <c r="R611" s="114">
        <f>IF(DETALLADOMEDICAMENTOS!$E611="DISTRIBUCION",1/((COUNTIFS(B:B,DETALLADOMEDICAMENTOS!$B611,H:H,DETALLADOMEDICAMENTOS!$H611,P:P,"MARZO")+(COUNTIFS(B:B,DETALLADOMEDICAMENTOS!$B611,H:H,DETALLADOMEDICAMENTOS!$H611,P:P,"ABRIL")))),IF(DETALLADOMEDICAMENTOS!$E611="INTEGRAL",1/(COUNTIFS(B:B,DETALLADOMEDICAMENTOS!$B611)),0))</f>
        <v>0.5</v>
      </c>
      <c r="S611" s="111" t="str">
        <f>+IF(OR(DETALLADOMEDICAMENTOS!$P611="MARZO",DETALLADOMEDICAMENTOS!$P611="ABRIL"),IF(DETALLADOMEDICAMENTOS!$Q611=0,"Rojo",IF(AND(DETALLADOMEDICAMENTOS!$Q611&gt;0,DETALLADOMEDICAMENTOS!$Q611&lt;0.99),"Amarillo","Verde")),"")</f>
        <v/>
      </c>
      <c r="T611" s="115">
        <f>IF(DETALLADOMEDICAMENTOS!$E611="DISTRIBUCIoN",1/((COUNTIFS(B:B,DETALLADOMEDICAMENTOS!$B611,P:P,"MARZO")+(COUNTIFS(B:B,DETALLADOMEDICAMENTOS!$B611,P:P,"ABRIL")))),FALSE)</f>
        <v>7.6923076923076927E-2</v>
      </c>
    </row>
    <row r="612" spans="1:20">
      <c r="A612" s="108" t="s">
        <v>57</v>
      </c>
      <c r="B612" s="109">
        <v>241</v>
      </c>
      <c r="C612" s="109">
        <v>3173</v>
      </c>
      <c r="D612" s="109" t="s">
        <v>700</v>
      </c>
      <c r="E612" s="109" t="s">
        <v>394</v>
      </c>
      <c r="F612" s="109" t="s">
        <v>19</v>
      </c>
      <c r="G612" s="109" t="s">
        <v>422</v>
      </c>
      <c r="H612" s="109" t="s">
        <v>405</v>
      </c>
      <c r="I612" s="109" t="s">
        <v>397</v>
      </c>
      <c r="J612" s="109" t="s">
        <v>381</v>
      </c>
      <c r="K612" s="110" t="s">
        <v>381</v>
      </c>
      <c r="L612" s="110">
        <v>1000</v>
      </c>
      <c r="M612" s="111">
        <v>1000</v>
      </c>
      <c r="N612" s="111" t="s">
        <v>707</v>
      </c>
      <c r="O612" s="112">
        <v>43837</v>
      </c>
      <c r="P612" s="110" t="s">
        <v>403</v>
      </c>
      <c r="Q612" s="113">
        <f>+IFERROR(IF(E612="DISTRIBUCION",((SUMIFS(M:M,D:D,DETALLADOMEDICAMENTOS!$D612,H:H,DETALLADOMEDICAMENTOS!$H612,P:P,"MARZO")+(SUMIFS(M:M,D:D,DETALLADOMEDICAMENTOS!$D612,H:H,DETALLADOMEDICAMENTOS!$H612,P:P,"ABRIL")))/(SUMIFS(L:L,D:D,DETALLADOMEDICAMENTOS!$D612,H:H,DETALLADOMEDICAMENTOS!$H612,P:P,"MARZO")+(SUMIFS(L:L,D:D,DETALLADOMEDICAMENTOS!$D612,H:H,DETALLADOMEDICAMENTOS!$H612,P:P,"ABRIL")))),(SUMIFS(K:K,D:D,DETALLADOMEDICAMENTOS!$D612,H:H,DETALLADOMEDICAMENTOS!$H612)/(SUMIFS(J:J,D:D,DETALLADOMEDICAMENTOS!$D612,H:H,DETALLADOMEDICAMENTOS!$H612)))),0)</f>
        <v>0.27777777777777779</v>
      </c>
      <c r="R612" s="114">
        <f>IF(DETALLADOMEDICAMENTOS!$E612="DISTRIBUCION",1/((COUNTIFS(B:B,DETALLADOMEDICAMENTOS!$B612,H:H,DETALLADOMEDICAMENTOS!$H612,P:P,"MARZO")+(COUNTIFS(B:B,DETALLADOMEDICAMENTOS!$B612,H:H,DETALLADOMEDICAMENTOS!$H612,P:P,"ABRIL")))),IF(DETALLADOMEDICAMENTOS!$E612="INTEGRAL",1/(COUNTIFS(B:B,DETALLADOMEDICAMENTOS!$B612)),0))</f>
        <v>0.16666666666666666</v>
      </c>
      <c r="S612" s="111" t="str">
        <f>+IF(OR(DETALLADOMEDICAMENTOS!$P612="MARZO",DETALLADOMEDICAMENTOS!$P612="ABRIL"),IF(DETALLADOMEDICAMENTOS!$Q612=0,"Rojo",IF(AND(DETALLADOMEDICAMENTOS!$Q612&gt;0,DETALLADOMEDICAMENTOS!$Q612&lt;0.99),"Amarillo","Verde")),"")</f>
        <v/>
      </c>
      <c r="T612" s="115">
        <f>IF(DETALLADOMEDICAMENTOS!$E612="DISTRIBUCIoN",1/((COUNTIFS(B:B,DETALLADOMEDICAMENTOS!$B612,P:P,"MARZO")+(COUNTIFS(B:B,DETALLADOMEDICAMENTOS!$B612,P:P,"ABRIL")))),FALSE)</f>
        <v>7.6923076923076927E-2</v>
      </c>
    </row>
    <row r="613" spans="1:20">
      <c r="A613" s="108" t="s">
        <v>57</v>
      </c>
      <c r="B613" s="109">
        <v>241</v>
      </c>
      <c r="C613" s="109">
        <v>3245</v>
      </c>
      <c r="D613" s="109" t="s">
        <v>700</v>
      </c>
      <c r="E613" s="109" t="s">
        <v>394</v>
      </c>
      <c r="F613" s="109" t="s">
        <v>19</v>
      </c>
      <c r="G613" s="109" t="s">
        <v>407</v>
      </c>
      <c r="H613" s="109" t="s">
        <v>405</v>
      </c>
      <c r="I613" s="109" t="s">
        <v>397</v>
      </c>
      <c r="J613" s="109" t="s">
        <v>381</v>
      </c>
      <c r="K613" s="110" t="s">
        <v>381</v>
      </c>
      <c r="L613" s="110">
        <v>400</v>
      </c>
      <c r="M613" s="111">
        <v>0</v>
      </c>
      <c r="N613" s="111" t="s">
        <v>583</v>
      </c>
      <c r="O613" s="112">
        <v>43861</v>
      </c>
      <c r="P613" s="110" t="s">
        <v>403</v>
      </c>
      <c r="Q613" s="113">
        <f>+IFERROR(IF(E613="DISTRIBUCION",((SUMIFS(M:M,D:D,DETALLADOMEDICAMENTOS!$D613,H:H,DETALLADOMEDICAMENTOS!$H613,P:P,"MARZO")+(SUMIFS(M:M,D:D,DETALLADOMEDICAMENTOS!$D613,H:H,DETALLADOMEDICAMENTOS!$H613,P:P,"ABRIL")))/(SUMIFS(L:L,D:D,DETALLADOMEDICAMENTOS!$D613,H:H,DETALLADOMEDICAMENTOS!$H613,P:P,"MARZO")+(SUMIFS(L:L,D:D,DETALLADOMEDICAMENTOS!$D613,H:H,DETALLADOMEDICAMENTOS!$H613,P:P,"ABRIL")))),(SUMIFS(K:K,D:D,DETALLADOMEDICAMENTOS!$D613,H:H,DETALLADOMEDICAMENTOS!$H613)/(SUMIFS(J:J,D:D,DETALLADOMEDICAMENTOS!$D613,H:H,DETALLADOMEDICAMENTOS!$H613)))),0)</f>
        <v>0.27777777777777779</v>
      </c>
      <c r="R613" s="114">
        <f>IF(DETALLADOMEDICAMENTOS!$E613="DISTRIBUCION",1/((COUNTIFS(B:B,DETALLADOMEDICAMENTOS!$B613,H:H,DETALLADOMEDICAMENTOS!$H613,P:P,"MARZO")+(COUNTIFS(B:B,DETALLADOMEDICAMENTOS!$B613,H:H,DETALLADOMEDICAMENTOS!$H613,P:P,"ABRIL")))),IF(DETALLADOMEDICAMENTOS!$E613="INTEGRAL",1/(COUNTIFS(B:B,DETALLADOMEDICAMENTOS!$B613)),0))</f>
        <v>0.16666666666666666</v>
      </c>
      <c r="S613" s="111" t="str">
        <f>+IF(OR(DETALLADOMEDICAMENTOS!$P613="MARZO",DETALLADOMEDICAMENTOS!$P613="ABRIL"),IF(DETALLADOMEDICAMENTOS!$Q613=0,"Rojo",IF(AND(DETALLADOMEDICAMENTOS!$Q613&gt;0,DETALLADOMEDICAMENTOS!$Q613&lt;0.99),"Amarillo","Verde")),"")</f>
        <v/>
      </c>
      <c r="T613" s="115">
        <f>IF(DETALLADOMEDICAMENTOS!$E613="DISTRIBUCIoN",1/((COUNTIFS(B:B,DETALLADOMEDICAMENTOS!$B613,P:P,"MARZO")+(COUNTIFS(B:B,DETALLADOMEDICAMENTOS!$B613,P:P,"ABRIL")))),FALSE)</f>
        <v>7.6923076923076927E-2</v>
      </c>
    </row>
    <row r="614" spans="1:20">
      <c r="A614" s="108" t="s">
        <v>57</v>
      </c>
      <c r="B614" s="109">
        <v>241</v>
      </c>
      <c r="C614" s="109">
        <v>3426</v>
      </c>
      <c r="D614" s="109" t="s">
        <v>700</v>
      </c>
      <c r="E614" s="109" t="s">
        <v>394</v>
      </c>
      <c r="F614" s="109" t="s">
        <v>19</v>
      </c>
      <c r="G614" s="109" t="s">
        <v>412</v>
      </c>
      <c r="H614" s="109" t="s">
        <v>409</v>
      </c>
      <c r="I614" s="109" t="s">
        <v>397</v>
      </c>
      <c r="J614" s="109" t="s">
        <v>381</v>
      </c>
      <c r="K614" s="110" t="s">
        <v>381</v>
      </c>
      <c r="L614" s="110">
        <v>600</v>
      </c>
      <c r="M614" s="111">
        <v>300</v>
      </c>
      <c r="N614" s="111" t="s">
        <v>706</v>
      </c>
      <c r="O614" s="112">
        <v>43837</v>
      </c>
      <c r="P614" s="110" t="s">
        <v>403</v>
      </c>
      <c r="Q614" s="113">
        <f>+IFERROR(IF(E614="DISTRIBUCION",((SUMIFS(M:M,D:D,DETALLADOMEDICAMENTOS!$D614,H:H,DETALLADOMEDICAMENTOS!$H614,P:P,"MARZO")+(SUMIFS(M:M,D:D,DETALLADOMEDICAMENTOS!$D614,H:H,DETALLADOMEDICAMENTOS!$H614,P:P,"ABRIL")))/(SUMIFS(L:L,D:D,DETALLADOMEDICAMENTOS!$D614,H:H,DETALLADOMEDICAMENTOS!$H614,P:P,"MARZO")+(SUMIFS(L:L,D:D,DETALLADOMEDICAMENTOS!$D614,H:H,DETALLADOMEDICAMENTOS!$H614,P:P,"ABRIL")))),(SUMIFS(K:K,D:D,DETALLADOMEDICAMENTOS!$D614,H:H,DETALLADOMEDICAMENTOS!$H614)/(SUMIFS(J:J,D:D,DETALLADOMEDICAMENTOS!$D614,H:H,DETALLADOMEDICAMENTOS!$H614)))),0)</f>
        <v>0.43689320388349512</v>
      </c>
      <c r="R614" s="114">
        <f>IF(DETALLADOMEDICAMENTOS!$E614="DISTRIBUCION",1/((COUNTIFS(B:B,DETALLADOMEDICAMENTOS!$B614,H:H,DETALLADOMEDICAMENTOS!$H614,P:P,"MARZO")+(COUNTIFS(B:B,DETALLADOMEDICAMENTOS!$B614,H:H,DETALLADOMEDICAMENTOS!$H614,P:P,"ABRIL")))),IF(DETALLADOMEDICAMENTOS!$E614="INTEGRAL",1/(COUNTIFS(B:B,DETALLADOMEDICAMENTOS!$B614)),0))</f>
        <v>0.2</v>
      </c>
      <c r="S614" s="111" t="str">
        <f>+IF(OR(DETALLADOMEDICAMENTOS!$P614="MARZO",DETALLADOMEDICAMENTOS!$P614="ABRIL"),IF(DETALLADOMEDICAMENTOS!$Q614=0,"Rojo",IF(AND(DETALLADOMEDICAMENTOS!$Q614&gt;0,DETALLADOMEDICAMENTOS!$Q614&lt;0.99),"Amarillo","Verde")),"")</f>
        <v/>
      </c>
      <c r="T614" s="115">
        <f>IF(DETALLADOMEDICAMENTOS!$E614="DISTRIBUCIoN",1/((COUNTIFS(B:B,DETALLADOMEDICAMENTOS!$B614,P:P,"MARZO")+(COUNTIFS(B:B,DETALLADOMEDICAMENTOS!$B614,P:P,"ABRIL")))),FALSE)</f>
        <v>7.6923076923076927E-2</v>
      </c>
    </row>
    <row r="615" spans="1:20">
      <c r="A615" s="108" t="s">
        <v>57</v>
      </c>
      <c r="B615" s="109">
        <v>241</v>
      </c>
      <c r="C615" s="109">
        <v>3564</v>
      </c>
      <c r="D615" s="109" t="s">
        <v>700</v>
      </c>
      <c r="E615" s="109" t="s">
        <v>394</v>
      </c>
      <c r="F615" s="109" t="s">
        <v>19</v>
      </c>
      <c r="G615" s="109" t="s">
        <v>414</v>
      </c>
      <c r="H615" s="109" t="s">
        <v>409</v>
      </c>
      <c r="I615" s="109" t="s">
        <v>397</v>
      </c>
      <c r="J615" s="109" t="s">
        <v>381</v>
      </c>
      <c r="K615" s="110" t="s">
        <v>381</v>
      </c>
      <c r="L615" s="110">
        <v>1000</v>
      </c>
      <c r="M615" s="111">
        <v>1000</v>
      </c>
      <c r="N615" s="111" t="s">
        <v>706</v>
      </c>
      <c r="O615" s="112">
        <v>43837</v>
      </c>
      <c r="P615" s="110" t="s">
        <v>403</v>
      </c>
      <c r="Q615" s="113">
        <f>+IFERROR(IF(E615="DISTRIBUCION",((SUMIFS(M:M,D:D,DETALLADOMEDICAMENTOS!$D615,H:H,DETALLADOMEDICAMENTOS!$H615,P:P,"MARZO")+(SUMIFS(M:M,D:D,DETALLADOMEDICAMENTOS!$D615,H:H,DETALLADOMEDICAMENTOS!$H615,P:P,"ABRIL")))/(SUMIFS(L:L,D:D,DETALLADOMEDICAMENTOS!$D615,H:H,DETALLADOMEDICAMENTOS!$H615,P:P,"MARZO")+(SUMIFS(L:L,D:D,DETALLADOMEDICAMENTOS!$D615,H:H,DETALLADOMEDICAMENTOS!$H615,P:P,"ABRIL")))),(SUMIFS(K:K,D:D,DETALLADOMEDICAMENTOS!$D615,H:H,DETALLADOMEDICAMENTOS!$H615)/(SUMIFS(J:J,D:D,DETALLADOMEDICAMENTOS!$D615,H:H,DETALLADOMEDICAMENTOS!$H615)))),0)</f>
        <v>0.43689320388349512</v>
      </c>
      <c r="R615" s="114">
        <f>IF(DETALLADOMEDICAMENTOS!$E615="DISTRIBUCION",1/((COUNTIFS(B:B,DETALLADOMEDICAMENTOS!$B615,H:H,DETALLADOMEDICAMENTOS!$H615,P:P,"MARZO")+(COUNTIFS(B:B,DETALLADOMEDICAMENTOS!$B615,H:H,DETALLADOMEDICAMENTOS!$H615,P:P,"ABRIL")))),IF(DETALLADOMEDICAMENTOS!$E615="INTEGRAL",1/(COUNTIFS(B:B,DETALLADOMEDICAMENTOS!$B615)),0))</f>
        <v>0.2</v>
      </c>
      <c r="S615" s="111" t="str">
        <f>+IF(OR(DETALLADOMEDICAMENTOS!$P615="MARZO",DETALLADOMEDICAMENTOS!$P615="ABRIL"),IF(DETALLADOMEDICAMENTOS!$Q615=0,"Rojo",IF(AND(DETALLADOMEDICAMENTOS!$Q615&gt;0,DETALLADOMEDICAMENTOS!$Q615&lt;0.99),"Amarillo","Verde")),"")</f>
        <v/>
      </c>
      <c r="T615" s="115">
        <f>IF(DETALLADOMEDICAMENTOS!$E615="DISTRIBUCIoN",1/((COUNTIFS(B:B,DETALLADOMEDICAMENTOS!$B615,P:P,"MARZO")+(COUNTIFS(B:B,DETALLADOMEDICAMENTOS!$B615,P:P,"ABRIL")))),FALSE)</f>
        <v>7.6923076923076927E-2</v>
      </c>
    </row>
    <row r="616" spans="1:20">
      <c r="A616" s="108" t="s">
        <v>57</v>
      </c>
      <c r="B616" s="109">
        <v>241</v>
      </c>
      <c r="C616" s="109">
        <v>3280</v>
      </c>
      <c r="D616" s="109" t="s">
        <v>700</v>
      </c>
      <c r="E616" s="109" t="s">
        <v>394</v>
      </c>
      <c r="F616" s="109" t="s">
        <v>19</v>
      </c>
      <c r="G616" s="109" t="s">
        <v>416</v>
      </c>
      <c r="H616" s="109" t="s">
        <v>409</v>
      </c>
      <c r="I616" s="109" t="s">
        <v>397</v>
      </c>
      <c r="J616" s="109" t="s">
        <v>381</v>
      </c>
      <c r="K616" s="110" t="s">
        <v>381</v>
      </c>
      <c r="L616" s="110">
        <v>50</v>
      </c>
      <c r="M616" s="111">
        <v>0</v>
      </c>
      <c r="N616" s="111"/>
      <c r="O616" s="112"/>
      <c r="P616" s="110" t="s">
        <v>399</v>
      </c>
      <c r="Q616" s="113">
        <f>+IFERROR(IF(E616="DISTRIBUCION",((SUMIFS(M:M,D:D,DETALLADOMEDICAMENTOS!$D616,H:H,DETALLADOMEDICAMENTOS!$H616,P:P,"MARZO")+(SUMIFS(M:M,D:D,DETALLADOMEDICAMENTOS!$D616,H:H,DETALLADOMEDICAMENTOS!$H616,P:P,"ABRIL")))/(SUMIFS(L:L,D:D,DETALLADOMEDICAMENTOS!$D616,H:H,DETALLADOMEDICAMENTOS!$H616,P:P,"MARZO")+(SUMIFS(L:L,D:D,DETALLADOMEDICAMENTOS!$D616,H:H,DETALLADOMEDICAMENTOS!$H616,P:P,"ABRIL")))),(SUMIFS(K:K,D:D,DETALLADOMEDICAMENTOS!$D616,H:H,DETALLADOMEDICAMENTOS!$H616)/(SUMIFS(J:J,D:D,DETALLADOMEDICAMENTOS!$D616,H:H,DETALLADOMEDICAMENTOS!$H616)))),0)</f>
        <v>0.43689320388349512</v>
      </c>
      <c r="R616" s="114">
        <f>IF(DETALLADOMEDICAMENTOS!$E616="DISTRIBUCION",1/((COUNTIFS(B:B,DETALLADOMEDICAMENTOS!$B616,H:H,DETALLADOMEDICAMENTOS!$H616,P:P,"MARZO")+(COUNTIFS(B:B,DETALLADOMEDICAMENTOS!$B616,H:H,DETALLADOMEDICAMENTOS!$H616,P:P,"ABRIL")))),IF(DETALLADOMEDICAMENTOS!$E616="INTEGRAL",1/(COUNTIFS(B:B,DETALLADOMEDICAMENTOS!$B616)),0))</f>
        <v>0.2</v>
      </c>
      <c r="S616" s="111" t="str">
        <f>+IF(OR(DETALLADOMEDICAMENTOS!$P616="MARZO",DETALLADOMEDICAMENTOS!$P616="ABRIL"),IF(DETALLADOMEDICAMENTOS!$Q616=0,"Rojo",IF(AND(DETALLADOMEDICAMENTOS!$Q616&gt;0,DETALLADOMEDICAMENTOS!$Q616&lt;0.99),"Amarillo","Verde")),"")</f>
        <v>Amarillo</v>
      </c>
      <c r="T616" s="115">
        <f>IF(DETALLADOMEDICAMENTOS!$E616="DISTRIBUCIoN",1/((COUNTIFS(B:B,DETALLADOMEDICAMENTOS!$B616,P:P,"MARZO")+(COUNTIFS(B:B,DETALLADOMEDICAMENTOS!$B616,P:P,"ABRIL")))),FALSE)</f>
        <v>7.6923076923076927E-2</v>
      </c>
    </row>
    <row r="617" spans="1:20">
      <c r="A617" s="108" t="s">
        <v>50</v>
      </c>
      <c r="B617" s="109">
        <v>302</v>
      </c>
      <c r="C617" s="109">
        <v>3245</v>
      </c>
      <c r="D617" s="109" t="s">
        <v>708</v>
      </c>
      <c r="E617" s="109" t="s">
        <v>394</v>
      </c>
      <c r="F617" s="109" t="s">
        <v>19</v>
      </c>
      <c r="G617" s="109" t="s">
        <v>407</v>
      </c>
      <c r="H617" s="109" t="s">
        <v>405</v>
      </c>
      <c r="I617" s="109" t="s">
        <v>397</v>
      </c>
      <c r="J617" s="109" t="s">
        <v>381</v>
      </c>
      <c r="K617" s="110" t="s">
        <v>381</v>
      </c>
      <c r="L617" s="110">
        <v>100</v>
      </c>
      <c r="M617" s="111">
        <v>100</v>
      </c>
      <c r="N617" s="111" t="s">
        <v>709</v>
      </c>
      <c r="O617" s="112">
        <v>43907.368888888886</v>
      </c>
      <c r="P617" s="110" t="s">
        <v>399</v>
      </c>
      <c r="Q617" s="113">
        <f>+IFERROR(IF(E617="DISTRIBUCION",((SUMIFS(M:M,D:D,DETALLADOMEDICAMENTOS!$D617,H:H,DETALLADOMEDICAMENTOS!$H617,P:P,"MARZO")+(SUMIFS(M:M,D:D,DETALLADOMEDICAMENTOS!$D617,H:H,DETALLADOMEDICAMENTOS!$H617,P:P,"ABRIL")))/(SUMIFS(L:L,D:D,DETALLADOMEDICAMENTOS!$D617,H:H,DETALLADOMEDICAMENTOS!$H617,P:P,"MARZO")+(SUMIFS(L:L,D:D,DETALLADOMEDICAMENTOS!$D617,H:H,DETALLADOMEDICAMENTOS!$H617,P:P,"ABRIL")))),(SUMIFS(K:K,D:D,DETALLADOMEDICAMENTOS!$D617,H:H,DETALLADOMEDICAMENTOS!$H617)/(SUMIFS(J:J,D:D,DETALLADOMEDICAMENTOS!$D617,H:H,DETALLADOMEDICAMENTOS!$H617)))),0)</f>
        <v>8.8495575221238937E-2</v>
      </c>
      <c r="R617" s="114">
        <f>IF(DETALLADOMEDICAMENTOS!$E617="DISTRIBUCION",1/((COUNTIFS(B:B,DETALLADOMEDICAMENTOS!$B617,H:H,DETALLADOMEDICAMENTOS!$H617,P:P,"MARZO")+(COUNTIFS(B:B,DETALLADOMEDICAMENTOS!$B617,H:H,DETALLADOMEDICAMENTOS!$H617,P:P,"ABRIL")))),IF(DETALLADOMEDICAMENTOS!$E617="INTEGRAL",1/(COUNTIFS(B:B,DETALLADOMEDICAMENTOS!$B617)),0))</f>
        <v>0.2</v>
      </c>
      <c r="S617" s="111" t="str">
        <f>+IF(OR(DETALLADOMEDICAMENTOS!$P617="MARZO",DETALLADOMEDICAMENTOS!$P617="ABRIL"),IF(DETALLADOMEDICAMENTOS!$Q617=0,"Rojo",IF(AND(DETALLADOMEDICAMENTOS!$Q617&gt;0,DETALLADOMEDICAMENTOS!$Q617&lt;0.99),"Amarillo","Verde")),"")</f>
        <v>Amarillo</v>
      </c>
      <c r="T617" s="115">
        <f>IF(DETALLADOMEDICAMENTOS!$E617="DISTRIBUCIoN",1/((COUNTIFS(B:B,DETALLADOMEDICAMENTOS!$B617,P:P,"MARZO")+(COUNTIFS(B:B,DETALLADOMEDICAMENTOS!$B617,P:P,"ABRIL")))),FALSE)</f>
        <v>7.1428571428571425E-2</v>
      </c>
    </row>
    <row r="618" spans="1:20">
      <c r="A618" s="108" t="s">
        <v>50</v>
      </c>
      <c r="B618" s="109">
        <v>302</v>
      </c>
      <c r="C618" s="109">
        <v>3281</v>
      </c>
      <c r="D618" s="109" t="s">
        <v>708</v>
      </c>
      <c r="E618" s="109" t="s">
        <v>394</v>
      </c>
      <c r="F618" s="109" t="s">
        <v>19</v>
      </c>
      <c r="G618" s="109" t="s">
        <v>426</v>
      </c>
      <c r="H618" s="109" t="s">
        <v>409</v>
      </c>
      <c r="I618" s="109" t="s">
        <v>397</v>
      </c>
      <c r="J618" s="109" t="s">
        <v>381</v>
      </c>
      <c r="K618" s="110" t="s">
        <v>381</v>
      </c>
      <c r="L618" s="110">
        <v>20</v>
      </c>
      <c r="M618" s="111">
        <v>20</v>
      </c>
      <c r="N618" s="111" t="s">
        <v>709</v>
      </c>
      <c r="O618" s="112">
        <v>43907.368888888886</v>
      </c>
      <c r="P618" s="110" t="s">
        <v>399</v>
      </c>
      <c r="Q618" s="113">
        <f>+IFERROR(IF(E618="DISTRIBUCION",((SUMIFS(M:M,D:D,DETALLADOMEDICAMENTOS!$D618,H:H,DETALLADOMEDICAMENTOS!$H618,P:P,"MARZO")+(SUMIFS(M:M,D:D,DETALLADOMEDICAMENTOS!$D618,H:H,DETALLADOMEDICAMENTOS!$H618,P:P,"ABRIL")))/(SUMIFS(L:L,D:D,DETALLADOMEDICAMENTOS!$D618,H:H,DETALLADOMEDICAMENTOS!$H618,P:P,"MARZO")+(SUMIFS(L:L,D:D,DETALLADOMEDICAMENTOS!$D618,H:H,DETALLADOMEDICAMENTOS!$H618,P:P,"ABRIL")))),(SUMIFS(K:K,D:D,DETALLADOMEDICAMENTOS!$D618,H:H,DETALLADOMEDICAMENTOS!$H618)/(SUMIFS(J:J,D:D,DETALLADOMEDICAMENTOS!$D618,H:H,DETALLADOMEDICAMENTOS!$H618)))),0)</f>
        <v>0.17532467532467533</v>
      </c>
      <c r="R618" s="114">
        <f>IF(DETALLADOMEDICAMENTOS!$E618="DISTRIBUCION",1/((COUNTIFS(B:B,DETALLADOMEDICAMENTOS!$B618,H:H,DETALLADOMEDICAMENTOS!$H618,P:P,"MARZO")+(COUNTIFS(B:B,DETALLADOMEDICAMENTOS!$B618,H:H,DETALLADOMEDICAMENTOS!$H618,P:P,"ABRIL")))),IF(DETALLADOMEDICAMENTOS!$E618="INTEGRAL",1/(COUNTIFS(B:B,DETALLADOMEDICAMENTOS!$B618)),0))</f>
        <v>0.125</v>
      </c>
      <c r="S618" s="111" t="str">
        <f>+IF(OR(DETALLADOMEDICAMENTOS!$P618="MARZO",DETALLADOMEDICAMENTOS!$P618="ABRIL"),IF(DETALLADOMEDICAMENTOS!$Q618=0,"Rojo",IF(AND(DETALLADOMEDICAMENTOS!$Q618&gt;0,DETALLADOMEDICAMENTOS!$Q618&lt;0.99),"Amarillo","Verde")),"")</f>
        <v>Amarillo</v>
      </c>
      <c r="T618" s="115">
        <f>IF(DETALLADOMEDICAMENTOS!$E618="DISTRIBUCIoN",1/((COUNTIFS(B:B,DETALLADOMEDICAMENTOS!$B618,P:P,"MARZO")+(COUNTIFS(B:B,DETALLADOMEDICAMENTOS!$B618,P:P,"ABRIL")))),FALSE)</f>
        <v>7.1428571428571425E-2</v>
      </c>
    </row>
    <row r="619" spans="1:20">
      <c r="A619" s="108" t="s">
        <v>50</v>
      </c>
      <c r="B619" s="109">
        <v>302</v>
      </c>
      <c r="C619" s="109">
        <v>3564</v>
      </c>
      <c r="D619" s="109" t="s">
        <v>708</v>
      </c>
      <c r="E619" s="109" t="s">
        <v>394</v>
      </c>
      <c r="F619" s="109" t="s">
        <v>19</v>
      </c>
      <c r="G619" s="109" t="s">
        <v>414</v>
      </c>
      <c r="H619" s="109" t="s">
        <v>409</v>
      </c>
      <c r="I619" s="109" t="s">
        <v>397</v>
      </c>
      <c r="J619" s="109" t="s">
        <v>381</v>
      </c>
      <c r="K619" s="110" t="s">
        <v>381</v>
      </c>
      <c r="L619" s="110">
        <v>250</v>
      </c>
      <c r="M619" s="111">
        <v>250</v>
      </c>
      <c r="N619" s="111" t="s">
        <v>710</v>
      </c>
      <c r="O619" s="112">
        <v>43907</v>
      </c>
      <c r="P619" s="110" t="s">
        <v>399</v>
      </c>
      <c r="Q619" s="113">
        <f>+IFERROR(IF(E619="DISTRIBUCION",((SUMIFS(M:M,D:D,DETALLADOMEDICAMENTOS!$D619,H:H,DETALLADOMEDICAMENTOS!$H619,P:P,"MARZO")+(SUMIFS(M:M,D:D,DETALLADOMEDICAMENTOS!$D619,H:H,DETALLADOMEDICAMENTOS!$H619,P:P,"ABRIL")))/(SUMIFS(L:L,D:D,DETALLADOMEDICAMENTOS!$D619,H:H,DETALLADOMEDICAMENTOS!$H619,P:P,"MARZO")+(SUMIFS(L:L,D:D,DETALLADOMEDICAMENTOS!$D619,H:H,DETALLADOMEDICAMENTOS!$H619,P:P,"ABRIL")))),(SUMIFS(K:K,D:D,DETALLADOMEDICAMENTOS!$D619,H:H,DETALLADOMEDICAMENTOS!$H619)/(SUMIFS(J:J,D:D,DETALLADOMEDICAMENTOS!$D619,H:H,DETALLADOMEDICAMENTOS!$H619)))),0)</f>
        <v>0.17532467532467533</v>
      </c>
      <c r="R619" s="114">
        <f>IF(DETALLADOMEDICAMENTOS!$E619="DISTRIBUCION",1/((COUNTIFS(B:B,DETALLADOMEDICAMENTOS!$B619,H:H,DETALLADOMEDICAMENTOS!$H619,P:P,"MARZO")+(COUNTIFS(B:B,DETALLADOMEDICAMENTOS!$B619,H:H,DETALLADOMEDICAMENTOS!$H619,P:P,"ABRIL")))),IF(DETALLADOMEDICAMENTOS!$E619="INTEGRAL",1/(COUNTIFS(B:B,DETALLADOMEDICAMENTOS!$B619)),0))</f>
        <v>0.125</v>
      </c>
      <c r="S619" s="111" t="str">
        <f>+IF(OR(DETALLADOMEDICAMENTOS!$P619="MARZO",DETALLADOMEDICAMENTOS!$P619="ABRIL"),IF(DETALLADOMEDICAMENTOS!$Q619=0,"Rojo",IF(AND(DETALLADOMEDICAMENTOS!$Q619&gt;0,DETALLADOMEDICAMENTOS!$Q619&lt;0.99),"Amarillo","Verde")),"")</f>
        <v>Amarillo</v>
      </c>
      <c r="T619" s="115">
        <f>IF(DETALLADOMEDICAMENTOS!$E619="DISTRIBUCIoN",1/((COUNTIFS(B:B,DETALLADOMEDICAMENTOS!$B619,P:P,"MARZO")+(COUNTIFS(B:B,DETALLADOMEDICAMENTOS!$B619,P:P,"ABRIL")))),FALSE)</f>
        <v>7.1428571428571425E-2</v>
      </c>
    </row>
    <row r="620" spans="1:20">
      <c r="A620" s="108" t="s">
        <v>50</v>
      </c>
      <c r="B620" s="109">
        <v>302</v>
      </c>
      <c r="C620" s="109">
        <v>3013</v>
      </c>
      <c r="D620" s="109" t="s">
        <v>708</v>
      </c>
      <c r="E620" s="109" t="s">
        <v>394</v>
      </c>
      <c r="F620" s="109" t="s">
        <v>19</v>
      </c>
      <c r="G620" s="109" t="s">
        <v>395</v>
      </c>
      <c r="H620" s="109" t="s">
        <v>396</v>
      </c>
      <c r="I620" s="109" t="s">
        <v>397</v>
      </c>
      <c r="J620" s="109" t="s">
        <v>381</v>
      </c>
      <c r="K620" s="110" t="s">
        <v>381</v>
      </c>
      <c r="L620" s="110">
        <v>600</v>
      </c>
      <c r="M620" s="111">
        <v>600</v>
      </c>
      <c r="N620" s="111" t="s">
        <v>711</v>
      </c>
      <c r="O620" s="112">
        <v>43861</v>
      </c>
      <c r="P620" s="110" t="s">
        <v>403</v>
      </c>
      <c r="Q620" s="113">
        <f>+IFERROR(IF(E620="DISTRIBUCION",((SUMIFS(M:M,D:D,DETALLADOMEDICAMENTOS!$D620,H:H,DETALLADOMEDICAMENTOS!$H620,P:P,"MARZO")+(SUMIFS(M:M,D:D,DETALLADOMEDICAMENTOS!$D620,H:H,DETALLADOMEDICAMENTOS!$H620,P:P,"ABRIL")))/(SUMIFS(L:L,D:D,DETALLADOMEDICAMENTOS!$D620,H:H,DETALLADOMEDICAMENTOS!$H620,P:P,"MARZO")+(SUMIFS(L:L,D:D,DETALLADOMEDICAMENTOS!$D620,H:H,DETALLADOMEDICAMENTOS!$H620,P:P,"ABRIL")))),(SUMIFS(K:K,D:D,DETALLADOMEDICAMENTOS!$D620,H:H,DETALLADOMEDICAMENTOS!$H620)/(SUMIFS(J:J,D:D,DETALLADOMEDICAMENTOS!$D620,H:H,DETALLADOMEDICAMENTOS!$H620)))),0)</f>
        <v>0</v>
      </c>
      <c r="R620" s="114">
        <f>IF(DETALLADOMEDICAMENTOS!$E620="DISTRIBUCION",1/((COUNTIFS(B:B,DETALLADOMEDICAMENTOS!$B620,H:H,DETALLADOMEDICAMENTOS!$H620,P:P,"MARZO")+(COUNTIFS(B:B,DETALLADOMEDICAMENTOS!$B620,H:H,DETALLADOMEDICAMENTOS!$H620,P:P,"ABRIL")))),IF(DETALLADOMEDICAMENTOS!$E620="INTEGRAL",1/(COUNTIFS(B:B,DETALLADOMEDICAMENTOS!$B620)),0))</f>
        <v>1</v>
      </c>
      <c r="S620" s="111" t="str">
        <f>+IF(OR(DETALLADOMEDICAMENTOS!$P620="MARZO",DETALLADOMEDICAMENTOS!$P620="ABRIL"),IF(DETALLADOMEDICAMENTOS!$Q620=0,"Rojo",IF(AND(DETALLADOMEDICAMENTOS!$Q620&gt;0,DETALLADOMEDICAMENTOS!$Q620&lt;0.99),"Amarillo","Verde")),"")</f>
        <v/>
      </c>
      <c r="T620" s="115">
        <f>IF(DETALLADOMEDICAMENTOS!$E620="DISTRIBUCIoN",1/((COUNTIFS(B:B,DETALLADOMEDICAMENTOS!$B620,P:P,"MARZO")+(COUNTIFS(B:B,DETALLADOMEDICAMENTOS!$B620,P:P,"ABRIL")))),FALSE)</f>
        <v>7.1428571428571425E-2</v>
      </c>
    </row>
    <row r="621" spans="1:20">
      <c r="A621" s="108" t="s">
        <v>50</v>
      </c>
      <c r="B621" s="109">
        <v>302</v>
      </c>
      <c r="C621" s="109">
        <v>3173</v>
      </c>
      <c r="D621" s="109" t="s">
        <v>708</v>
      </c>
      <c r="E621" s="109" t="s">
        <v>394</v>
      </c>
      <c r="F621" s="109" t="s">
        <v>19</v>
      </c>
      <c r="G621" s="109" t="s">
        <v>422</v>
      </c>
      <c r="H621" s="109" t="s">
        <v>405</v>
      </c>
      <c r="I621" s="109" t="s">
        <v>397</v>
      </c>
      <c r="J621" s="109" t="s">
        <v>381</v>
      </c>
      <c r="K621" s="110" t="s">
        <v>381</v>
      </c>
      <c r="L621" s="110">
        <v>300</v>
      </c>
      <c r="M621" s="111">
        <v>300</v>
      </c>
      <c r="N621" s="111" t="s">
        <v>712</v>
      </c>
      <c r="O621" s="112">
        <v>43861</v>
      </c>
      <c r="P621" s="110" t="s">
        <v>403</v>
      </c>
      <c r="Q621" s="113">
        <f>+IFERROR(IF(E621="DISTRIBUCION",((SUMIFS(M:M,D:D,DETALLADOMEDICAMENTOS!$D621,H:H,DETALLADOMEDICAMENTOS!$H621,P:P,"MARZO")+(SUMIFS(M:M,D:D,DETALLADOMEDICAMENTOS!$D621,H:H,DETALLADOMEDICAMENTOS!$H621,P:P,"ABRIL")))/(SUMIFS(L:L,D:D,DETALLADOMEDICAMENTOS!$D621,H:H,DETALLADOMEDICAMENTOS!$H621,P:P,"MARZO")+(SUMIFS(L:L,D:D,DETALLADOMEDICAMENTOS!$D621,H:H,DETALLADOMEDICAMENTOS!$H621,P:P,"ABRIL")))),(SUMIFS(K:K,D:D,DETALLADOMEDICAMENTOS!$D621,H:H,DETALLADOMEDICAMENTOS!$H621)/(SUMIFS(J:J,D:D,DETALLADOMEDICAMENTOS!$D621,H:H,DETALLADOMEDICAMENTOS!$H621)))),0)</f>
        <v>8.8495575221238937E-2</v>
      </c>
      <c r="R621" s="114">
        <f>IF(DETALLADOMEDICAMENTOS!$E621="DISTRIBUCION",1/((COUNTIFS(B:B,DETALLADOMEDICAMENTOS!$B621,H:H,DETALLADOMEDICAMENTOS!$H621,P:P,"MARZO")+(COUNTIFS(B:B,DETALLADOMEDICAMENTOS!$B621,H:H,DETALLADOMEDICAMENTOS!$H621,P:P,"ABRIL")))),IF(DETALLADOMEDICAMENTOS!$E621="INTEGRAL",1/(COUNTIFS(B:B,DETALLADOMEDICAMENTOS!$B621)),0))</f>
        <v>0.2</v>
      </c>
      <c r="S621" s="111" t="str">
        <f>+IF(OR(DETALLADOMEDICAMENTOS!$P621="MARZO",DETALLADOMEDICAMENTOS!$P621="ABRIL"),IF(DETALLADOMEDICAMENTOS!$Q621=0,"Rojo",IF(AND(DETALLADOMEDICAMENTOS!$Q621&gt;0,DETALLADOMEDICAMENTOS!$Q621&lt;0.99),"Amarillo","Verde")),"")</f>
        <v/>
      </c>
      <c r="T621" s="115">
        <f>IF(DETALLADOMEDICAMENTOS!$E621="DISTRIBUCIoN",1/((COUNTIFS(B:B,DETALLADOMEDICAMENTOS!$B621,P:P,"MARZO")+(COUNTIFS(B:B,DETALLADOMEDICAMENTOS!$B621,P:P,"ABRIL")))),FALSE)</f>
        <v>7.1428571428571425E-2</v>
      </c>
    </row>
    <row r="622" spans="1:20">
      <c r="A622" s="108" t="s">
        <v>50</v>
      </c>
      <c r="B622" s="109">
        <v>302</v>
      </c>
      <c r="C622" s="109">
        <v>3245</v>
      </c>
      <c r="D622" s="109" t="s">
        <v>708</v>
      </c>
      <c r="E622" s="109" t="s">
        <v>394</v>
      </c>
      <c r="F622" s="109" t="s">
        <v>19</v>
      </c>
      <c r="G622" s="109" t="s">
        <v>407</v>
      </c>
      <c r="H622" s="109" t="s">
        <v>405</v>
      </c>
      <c r="I622" s="109" t="s">
        <v>397</v>
      </c>
      <c r="J622" s="109" t="s">
        <v>381</v>
      </c>
      <c r="K622" s="110" t="s">
        <v>381</v>
      </c>
      <c r="L622" s="110">
        <v>100</v>
      </c>
      <c r="M622" s="111">
        <v>0</v>
      </c>
      <c r="N622" s="111" t="s">
        <v>713</v>
      </c>
      <c r="O622" s="112">
        <v>43861</v>
      </c>
      <c r="P622" s="110" t="s">
        <v>403</v>
      </c>
      <c r="Q622" s="113">
        <f>+IFERROR(IF(E622="DISTRIBUCION",((SUMIFS(M:M,D:D,DETALLADOMEDICAMENTOS!$D622,H:H,DETALLADOMEDICAMENTOS!$H622,P:P,"MARZO")+(SUMIFS(M:M,D:D,DETALLADOMEDICAMENTOS!$D622,H:H,DETALLADOMEDICAMENTOS!$H622,P:P,"ABRIL")))/(SUMIFS(L:L,D:D,DETALLADOMEDICAMENTOS!$D622,H:H,DETALLADOMEDICAMENTOS!$H622,P:P,"MARZO")+(SUMIFS(L:L,D:D,DETALLADOMEDICAMENTOS!$D622,H:H,DETALLADOMEDICAMENTOS!$H622,P:P,"ABRIL")))),(SUMIFS(K:K,D:D,DETALLADOMEDICAMENTOS!$D622,H:H,DETALLADOMEDICAMENTOS!$H622)/(SUMIFS(J:J,D:D,DETALLADOMEDICAMENTOS!$D622,H:H,DETALLADOMEDICAMENTOS!$H622)))),0)</f>
        <v>8.8495575221238937E-2</v>
      </c>
      <c r="R622" s="114">
        <f>IF(DETALLADOMEDICAMENTOS!$E622="DISTRIBUCION",1/((COUNTIFS(B:B,DETALLADOMEDICAMENTOS!$B622,H:H,DETALLADOMEDICAMENTOS!$H622,P:P,"MARZO")+(COUNTIFS(B:B,DETALLADOMEDICAMENTOS!$B622,H:H,DETALLADOMEDICAMENTOS!$H622,P:P,"ABRIL")))),IF(DETALLADOMEDICAMENTOS!$E622="INTEGRAL",1/(COUNTIFS(B:B,DETALLADOMEDICAMENTOS!$B622)),0))</f>
        <v>0.2</v>
      </c>
      <c r="S622" s="111" t="str">
        <f>+IF(OR(DETALLADOMEDICAMENTOS!$P622="MARZO",DETALLADOMEDICAMENTOS!$P622="ABRIL"),IF(DETALLADOMEDICAMENTOS!$Q622=0,"Rojo",IF(AND(DETALLADOMEDICAMENTOS!$Q622&gt;0,DETALLADOMEDICAMENTOS!$Q622&lt;0.99),"Amarillo","Verde")),"")</f>
        <v/>
      </c>
      <c r="T622" s="115">
        <f>IF(DETALLADOMEDICAMENTOS!$E622="DISTRIBUCIoN",1/((COUNTIFS(B:B,DETALLADOMEDICAMENTOS!$B622,P:P,"MARZO")+(COUNTIFS(B:B,DETALLADOMEDICAMENTOS!$B622,P:P,"ABRIL")))),FALSE)</f>
        <v>7.1428571428571425E-2</v>
      </c>
    </row>
    <row r="623" spans="1:20">
      <c r="A623" s="108" t="s">
        <v>50</v>
      </c>
      <c r="B623" s="109">
        <v>302</v>
      </c>
      <c r="C623" s="109">
        <v>3498</v>
      </c>
      <c r="D623" s="109" t="s">
        <v>708</v>
      </c>
      <c r="E623" s="109" t="s">
        <v>394</v>
      </c>
      <c r="F623" s="109" t="s">
        <v>19</v>
      </c>
      <c r="G623" s="109" t="s">
        <v>415</v>
      </c>
      <c r="H623" s="109" t="s">
        <v>405</v>
      </c>
      <c r="I623" s="109" t="s">
        <v>397</v>
      </c>
      <c r="J623" s="109" t="s">
        <v>381</v>
      </c>
      <c r="K623" s="110" t="s">
        <v>381</v>
      </c>
      <c r="L623" s="110">
        <v>200</v>
      </c>
      <c r="M623" s="111">
        <v>0</v>
      </c>
      <c r="N623" s="111" t="s">
        <v>713</v>
      </c>
      <c r="O623" s="112">
        <v>43861</v>
      </c>
      <c r="P623" s="110" t="s">
        <v>403</v>
      </c>
      <c r="Q623" s="113">
        <f>+IFERROR(IF(E623="DISTRIBUCION",((SUMIFS(M:M,D:D,DETALLADOMEDICAMENTOS!$D623,H:H,DETALLADOMEDICAMENTOS!$H623,P:P,"MARZO")+(SUMIFS(M:M,D:D,DETALLADOMEDICAMENTOS!$D623,H:H,DETALLADOMEDICAMENTOS!$H623,P:P,"ABRIL")))/(SUMIFS(L:L,D:D,DETALLADOMEDICAMENTOS!$D623,H:H,DETALLADOMEDICAMENTOS!$H623,P:P,"MARZO")+(SUMIFS(L:L,D:D,DETALLADOMEDICAMENTOS!$D623,H:H,DETALLADOMEDICAMENTOS!$H623,P:P,"ABRIL")))),(SUMIFS(K:K,D:D,DETALLADOMEDICAMENTOS!$D623,H:H,DETALLADOMEDICAMENTOS!$H623)/(SUMIFS(J:J,D:D,DETALLADOMEDICAMENTOS!$D623,H:H,DETALLADOMEDICAMENTOS!$H623)))),0)</f>
        <v>8.8495575221238937E-2</v>
      </c>
      <c r="R623" s="114">
        <f>IF(DETALLADOMEDICAMENTOS!$E623="DISTRIBUCION",1/((COUNTIFS(B:B,DETALLADOMEDICAMENTOS!$B623,H:H,DETALLADOMEDICAMENTOS!$H623,P:P,"MARZO")+(COUNTIFS(B:B,DETALLADOMEDICAMENTOS!$B623,H:H,DETALLADOMEDICAMENTOS!$H623,P:P,"ABRIL")))),IF(DETALLADOMEDICAMENTOS!$E623="INTEGRAL",1/(COUNTIFS(B:B,DETALLADOMEDICAMENTOS!$B623)),0))</f>
        <v>0.2</v>
      </c>
      <c r="S623" s="111" t="str">
        <f>+IF(OR(DETALLADOMEDICAMENTOS!$P623="MARZO",DETALLADOMEDICAMENTOS!$P623="ABRIL"),IF(DETALLADOMEDICAMENTOS!$Q623=0,"Rojo",IF(AND(DETALLADOMEDICAMENTOS!$Q623&gt;0,DETALLADOMEDICAMENTOS!$Q623&lt;0.99),"Amarillo","Verde")),"")</f>
        <v/>
      </c>
      <c r="T623" s="115">
        <f>IF(DETALLADOMEDICAMENTOS!$E623="DISTRIBUCIoN",1/((COUNTIFS(B:B,DETALLADOMEDICAMENTOS!$B623,P:P,"MARZO")+(COUNTIFS(B:B,DETALLADOMEDICAMENTOS!$B623,P:P,"ABRIL")))),FALSE)</f>
        <v>7.1428571428571425E-2</v>
      </c>
    </row>
    <row r="624" spans="1:20">
      <c r="A624" s="108" t="s">
        <v>50</v>
      </c>
      <c r="B624" s="109">
        <v>302</v>
      </c>
      <c r="C624" s="109">
        <v>3564</v>
      </c>
      <c r="D624" s="109" t="s">
        <v>708</v>
      </c>
      <c r="E624" s="109" t="s">
        <v>394</v>
      </c>
      <c r="F624" s="109" t="s">
        <v>19</v>
      </c>
      <c r="G624" s="109" t="s">
        <v>414</v>
      </c>
      <c r="H624" s="109" t="s">
        <v>409</v>
      </c>
      <c r="I624" s="109" t="s">
        <v>397</v>
      </c>
      <c r="J624" s="109" t="s">
        <v>381</v>
      </c>
      <c r="K624" s="110" t="s">
        <v>381</v>
      </c>
      <c r="L624" s="110">
        <v>800</v>
      </c>
      <c r="M624" s="111">
        <v>800</v>
      </c>
      <c r="N624" s="111" t="s">
        <v>711</v>
      </c>
      <c r="O624" s="112">
        <v>43861</v>
      </c>
      <c r="P624" s="110" t="s">
        <v>403</v>
      </c>
      <c r="Q624" s="113">
        <f>+IFERROR(IF(E624="DISTRIBUCION",((SUMIFS(M:M,D:D,DETALLADOMEDICAMENTOS!$D624,H:H,DETALLADOMEDICAMENTOS!$H624,P:P,"MARZO")+(SUMIFS(M:M,D:D,DETALLADOMEDICAMENTOS!$D624,H:H,DETALLADOMEDICAMENTOS!$H624,P:P,"ABRIL")))/(SUMIFS(L:L,D:D,DETALLADOMEDICAMENTOS!$D624,H:H,DETALLADOMEDICAMENTOS!$H624,P:P,"MARZO")+(SUMIFS(L:L,D:D,DETALLADOMEDICAMENTOS!$D624,H:H,DETALLADOMEDICAMENTOS!$H624,P:P,"ABRIL")))),(SUMIFS(K:K,D:D,DETALLADOMEDICAMENTOS!$D624,H:H,DETALLADOMEDICAMENTOS!$H624)/(SUMIFS(J:J,D:D,DETALLADOMEDICAMENTOS!$D624,H:H,DETALLADOMEDICAMENTOS!$H624)))),0)</f>
        <v>0.17532467532467533</v>
      </c>
      <c r="R624" s="114">
        <f>IF(DETALLADOMEDICAMENTOS!$E624="DISTRIBUCION",1/((COUNTIFS(B:B,DETALLADOMEDICAMENTOS!$B624,H:H,DETALLADOMEDICAMENTOS!$H624,P:P,"MARZO")+(COUNTIFS(B:B,DETALLADOMEDICAMENTOS!$B624,H:H,DETALLADOMEDICAMENTOS!$H624,P:P,"ABRIL")))),IF(DETALLADOMEDICAMENTOS!$E624="INTEGRAL",1/(COUNTIFS(B:B,DETALLADOMEDICAMENTOS!$B624)),0))</f>
        <v>0.125</v>
      </c>
      <c r="S624" s="111" t="str">
        <f>+IF(OR(DETALLADOMEDICAMENTOS!$P624="MARZO",DETALLADOMEDICAMENTOS!$P624="ABRIL"),IF(DETALLADOMEDICAMENTOS!$Q624=0,"Rojo",IF(AND(DETALLADOMEDICAMENTOS!$Q624&gt;0,DETALLADOMEDICAMENTOS!$Q624&lt;0.99),"Amarillo","Verde")),"")</f>
        <v/>
      </c>
      <c r="T624" s="115">
        <f>IF(DETALLADOMEDICAMENTOS!$E624="DISTRIBUCIoN",1/((COUNTIFS(B:B,DETALLADOMEDICAMENTOS!$B624,P:P,"MARZO")+(COUNTIFS(B:B,DETALLADOMEDICAMENTOS!$B624,P:P,"ABRIL")))),FALSE)</f>
        <v>7.1428571428571425E-2</v>
      </c>
    </row>
    <row r="625" spans="1:20">
      <c r="A625" s="108" t="s">
        <v>50</v>
      </c>
      <c r="B625" s="109">
        <v>302</v>
      </c>
      <c r="C625" s="109">
        <v>3498</v>
      </c>
      <c r="D625" s="109" t="s">
        <v>708</v>
      </c>
      <c r="E625" s="109" t="s">
        <v>394</v>
      </c>
      <c r="F625" s="109" t="s">
        <v>19</v>
      </c>
      <c r="G625" s="109" t="s">
        <v>415</v>
      </c>
      <c r="H625" s="109" t="s">
        <v>405</v>
      </c>
      <c r="I625" s="109" t="s">
        <v>397</v>
      </c>
      <c r="J625" s="109" t="s">
        <v>381</v>
      </c>
      <c r="K625" s="110" t="s">
        <v>381</v>
      </c>
      <c r="L625" s="110">
        <v>300</v>
      </c>
      <c r="M625" s="111">
        <v>0</v>
      </c>
      <c r="N625" s="111"/>
      <c r="O625" s="112"/>
      <c r="P625" s="110" t="s">
        <v>399</v>
      </c>
      <c r="Q625" s="113">
        <f>+IFERROR(IF(E625="DISTRIBUCION",((SUMIFS(M:M,D:D,DETALLADOMEDICAMENTOS!$D625,H:H,DETALLADOMEDICAMENTOS!$H625,P:P,"MARZO")+(SUMIFS(M:M,D:D,DETALLADOMEDICAMENTOS!$D625,H:H,DETALLADOMEDICAMENTOS!$H625,P:P,"ABRIL")))/(SUMIFS(L:L,D:D,DETALLADOMEDICAMENTOS!$D625,H:H,DETALLADOMEDICAMENTOS!$H625,P:P,"MARZO")+(SUMIFS(L:L,D:D,DETALLADOMEDICAMENTOS!$D625,H:H,DETALLADOMEDICAMENTOS!$H625,P:P,"ABRIL")))),(SUMIFS(K:K,D:D,DETALLADOMEDICAMENTOS!$D625,H:H,DETALLADOMEDICAMENTOS!$H625)/(SUMIFS(J:J,D:D,DETALLADOMEDICAMENTOS!$D625,H:H,DETALLADOMEDICAMENTOS!$H625)))),0)</f>
        <v>8.8495575221238937E-2</v>
      </c>
      <c r="R625" s="114">
        <f>IF(DETALLADOMEDICAMENTOS!$E625="DISTRIBUCION",1/((COUNTIFS(B:B,DETALLADOMEDICAMENTOS!$B625,H:H,DETALLADOMEDICAMENTOS!$H625,P:P,"MARZO")+(COUNTIFS(B:B,DETALLADOMEDICAMENTOS!$B625,H:H,DETALLADOMEDICAMENTOS!$H625,P:P,"ABRIL")))),IF(DETALLADOMEDICAMENTOS!$E625="INTEGRAL",1/(COUNTIFS(B:B,DETALLADOMEDICAMENTOS!$B625)),0))</f>
        <v>0.2</v>
      </c>
      <c r="S625" s="111" t="str">
        <f>+IF(OR(DETALLADOMEDICAMENTOS!$P625="MARZO",DETALLADOMEDICAMENTOS!$P625="ABRIL"),IF(DETALLADOMEDICAMENTOS!$Q625=0,"Rojo",IF(AND(DETALLADOMEDICAMENTOS!$Q625&gt;0,DETALLADOMEDICAMENTOS!$Q625&lt;0.99),"Amarillo","Verde")),"")</f>
        <v>Amarillo</v>
      </c>
      <c r="T625" s="115">
        <f>IF(DETALLADOMEDICAMENTOS!$E625="DISTRIBUCIoN",1/((COUNTIFS(B:B,DETALLADOMEDICAMENTOS!$B625,P:P,"MARZO")+(COUNTIFS(B:B,DETALLADOMEDICAMENTOS!$B625,P:P,"ABRIL")))),FALSE)</f>
        <v>7.1428571428571425E-2</v>
      </c>
    </row>
    <row r="626" spans="1:20">
      <c r="A626" s="108" t="s">
        <v>50</v>
      </c>
      <c r="B626" s="109">
        <v>302</v>
      </c>
      <c r="C626" s="109">
        <v>3280</v>
      </c>
      <c r="D626" s="109" t="s">
        <v>708</v>
      </c>
      <c r="E626" s="109" t="s">
        <v>394</v>
      </c>
      <c r="F626" s="109" t="s">
        <v>19</v>
      </c>
      <c r="G626" s="109" t="s">
        <v>416</v>
      </c>
      <c r="H626" s="109" t="s">
        <v>409</v>
      </c>
      <c r="I626" s="109" t="s">
        <v>397</v>
      </c>
      <c r="J626" s="109" t="s">
        <v>381</v>
      </c>
      <c r="K626" s="110" t="s">
        <v>381</v>
      </c>
      <c r="L626" s="110">
        <v>300</v>
      </c>
      <c r="M626" s="111">
        <v>0</v>
      </c>
      <c r="N626" s="111"/>
      <c r="O626" s="112"/>
      <c r="P626" s="110" t="s">
        <v>399</v>
      </c>
      <c r="Q626" s="113">
        <f>+IFERROR(IF(E626="DISTRIBUCION",((SUMIFS(M:M,D:D,DETALLADOMEDICAMENTOS!$D626,H:H,DETALLADOMEDICAMENTOS!$H626,P:P,"MARZO")+(SUMIFS(M:M,D:D,DETALLADOMEDICAMENTOS!$D626,H:H,DETALLADOMEDICAMENTOS!$H626,P:P,"ABRIL")))/(SUMIFS(L:L,D:D,DETALLADOMEDICAMENTOS!$D626,H:H,DETALLADOMEDICAMENTOS!$H626,P:P,"MARZO")+(SUMIFS(L:L,D:D,DETALLADOMEDICAMENTOS!$D626,H:H,DETALLADOMEDICAMENTOS!$H626,P:P,"ABRIL")))),(SUMIFS(K:K,D:D,DETALLADOMEDICAMENTOS!$D626,H:H,DETALLADOMEDICAMENTOS!$H626)/(SUMIFS(J:J,D:D,DETALLADOMEDICAMENTOS!$D626,H:H,DETALLADOMEDICAMENTOS!$H626)))),0)</f>
        <v>0.17532467532467533</v>
      </c>
      <c r="R626" s="114">
        <f>IF(DETALLADOMEDICAMENTOS!$E626="DISTRIBUCION",1/((COUNTIFS(B:B,DETALLADOMEDICAMENTOS!$B626,H:H,DETALLADOMEDICAMENTOS!$H626,P:P,"MARZO")+(COUNTIFS(B:B,DETALLADOMEDICAMENTOS!$B626,H:H,DETALLADOMEDICAMENTOS!$H626,P:P,"ABRIL")))),IF(DETALLADOMEDICAMENTOS!$E626="INTEGRAL",1/(COUNTIFS(B:B,DETALLADOMEDICAMENTOS!$B626)),0))</f>
        <v>0.125</v>
      </c>
      <c r="S626" s="111" t="str">
        <f>+IF(OR(DETALLADOMEDICAMENTOS!$P626="MARZO",DETALLADOMEDICAMENTOS!$P626="ABRIL"),IF(DETALLADOMEDICAMENTOS!$Q626=0,"Rojo",IF(AND(DETALLADOMEDICAMENTOS!$Q626&gt;0,DETALLADOMEDICAMENTOS!$Q626&lt;0.99),"Amarillo","Verde")),"")</f>
        <v>Amarillo</v>
      </c>
      <c r="T626" s="115">
        <f>IF(DETALLADOMEDICAMENTOS!$E626="DISTRIBUCIoN",1/((COUNTIFS(B:B,DETALLADOMEDICAMENTOS!$B626,P:P,"MARZO")+(COUNTIFS(B:B,DETALLADOMEDICAMENTOS!$B626,P:P,"ABRIL")))),FALSE)</f>
        <v>7.1428571428571425E-2</v>
      </c>
    </row>
    <row r="627" spans="1:20">
      <c r="A627" s="108" t="s">
        <v>50</v>
      </c>
      <c r="B627" s="109">
        <v>302</v>
      </c>
      <c r="C627" s="109">
        <v>3498</v>
      </c>
      <c r="D627" s="109" t="s">
        <v>708</v>
      </c>
      <c r="E627" s="109" t="s">
        <v>394</v>
      </c>
      <c r="F627" s="109" t="s">
        <v>19</v>
      </c>
      <c r="G627" s="109" t="s">
        <v>415</v>
      </c>
      <c r="H627" s="109" t="s">
        <v>405</v>
      </c>
      <c r="I627" s="109" t="s">
        <v>397</v>
      </c>
      <c r="J627" s="109" t="s">
        <v>381</v>
      </c>
      <c r="K627" s="110" t="s">
        <v>381</v>
      </c>
      <c r="L627" s="110">
        <v>300</v>
      </c>
      <c r="M627" s="111">
        <v>0</v>
      </c>
      <c r="N627" s="111"/>
      <c r="O627" s="112"/>
      <c r="P627" s="110" t="s">
        <v>399</v>
      </c>
      <c r="Q627" s="113">
        <f>+IFERROR(IF(E627="DISTRIBUCION",((SUMIFS(M:M,D:D,DETALLADOMEDICAMENTOS!$D627,H:H,DETALLADOMEDICAMENTOS!$H627,P:P,"MARZO")+(SUMIFS(M:M,D:D,DETALLADOMEDICAMENTOS!$D627,H:H,DETALLADOMEDICAMENTOS!$H627,P:P,"ABRIL")))/(SUMIFS(L:L,D:D,DETALLADOMEDICAMENTOS!$D627,H:H,DETALLADOMEDICAMENTOS!$H627,P:P,"MARZO")+(SUMIFS(L:L,D:D,DETALLADOMEDICAMENTOS!$D627,H:H,DETALLADOMEDICAMENTOS!$H627,P:P,"ABRIL")))),(SUMIFS(K:K,D:D,DETALLADOMEDICAMENTOS!$D627,H:H,DETALLADOMEDICAMENTOS!$H627)/(SUMIFS(J:J,D:D,DETALLADOMEDICAMENTOS!$D627,H:H,DETALLADOMEDICAMENTOS!$H627)))),0)</f>
        <v>8.8495575221238937E-2</v>
      </c>
      <c r="R627" s="114">
        <f>IF(DETALLADOMEDICAMENTOS!$E627="DISTRIBUCION",1/((COUNTIFS(B:B,DETALLADOMEDICAMENTOS!$B627,H:H,DETALLADOMEDICAMENTOS!$H627,P:P,"MARZO")+(COUNTIFS(B:B,DETALLADOMEDICAMENTOS!$B627,H:H,DETALLADOMEDICAMENTOS!$H627,P:P,"ABRIL")))),IF(DETALLADOMEDICAMENTOS!$E627="INTEGRAL",1/(COUNTIFS(B:B,DETALLADOMEDICAMENTOS!$B627)),0))</f>
        <v>0.2</v>
      </c>
      <c r="S627" s="111" t="str">
        <f>+IF(OR(DETALLADOMEDICAMENTOS!$P627="MARZO",DETALLADOMEDICAMENTOS!$P627="ABRIL"),IF(DETALLADOMEDICAMENTOS!$Q627=0,"Rojo",IF(AND(DETALLADOMEDICAMENTOS!$Q627&gt;0,DETALLADOMEDICAMENTOS!$Q627&lt;0.99),"Amarillo","Verde")),"")</f>
        <v>Amarillo</v>
      </c>
      <c r="T627" s="115">
        <f>IF(DETALLADOMEDICAMENTOS!$E627="DISTRIBUCIoN",1/((COUNTIFS(B:B,DETALLADOMEDICAMENTOS!$B627,P:P,"MARZO")+(COUNTIFS(B:B,DETALLADOMEDICAMENTOS!$B627,P:P,"ABRIL")))),FALSE)</f>
        <v>7.1428571428571425E-2</v>
      </c>
    </row>
    <row r="628" spans="1:20">
      <c r="A628" s="108" t="s">
        <v>50</v>
      </c>
      <c r="B628" s="109">
        <v>302</v>
      </c>
      <c r="C628" s="109">
        <v>3280</v>
      </c>
      <c r="D628" s="109" t="s">
        <v>708</v>
      </c>
      <c r="E628" s="109" t="s">
        <v>394</v>
      </c>
      <c r="F628" s="109" t="s">
        <v>19</v>
      </c>
      <c r="G628" s="109" t="s">
        <v>416</v>
      </c>
      <c r="H628" s="109" t="s">
        <v>409</v>
      </c>
      <c r="I628" s="109" t="s">
        <v>397</v>
      </c>
      <c r="J628" s="109" t="s">
        <v>381</v>
      </c>
      <c r="K628" s="110" t="s">
        <v>381</v>
      </c>
      <c r="L628" s="110">
        <v>100</v>
      </c>
      <c r="M628" s="111">
        <v>0</v>
      </c>
      <c r="N628" s="111"/>
      <c r="O628" s="112"/>
      <c r="P628" s="110" t="s">
        <v>399</v>
      </c>
      <c r="Q628" s="113">
        <f>+IFERROR(IF(E628="DISTRIBUCION",((SUMIFS(M:M,D:D,DETALLADOMEDICAMENTOS!$D628,H:H,DETALLADOMEDICAMENTOS!$H628,P:P,"MARZO")+(SUMIFS(M:M,D:D,DETALLADOMEDICAMENTOS!$D628,H:H,DETALLADOMEDICAMENTOS!$H628,P:P,"ABRIL")))/(SUMIFS(L:L,D:D,DETALLADOMEDICAMENTOS!$D628,H:H,DETALLADOMEDICAMENTOS!$H628,P:P,"MARZO")+(SUMIFS(L:L,D:D,DETALLADOMEDICAMENTOS!$D628,H:H,DETALLADOMEDICAMENTOS!$H628,P:P,"ABRIL")))),(SUMIFS(K:K,D:D,DETALLADOMEDICAMENTOS!$D628,H:H,DETALLADOMEDICAMENTOS!$H628)/(SUMIFS(J:J,D:D,DETALLADOMEDICAMENTOS!$D628,H:H,DETALLADOMEDICAMENTOS!$H628)))),0)</f>
        <v>0.17532467532467533</v>
      </c>
      <c r="R628" s="114">
        <f>IF(DETALLADOMEDICAMENTOS!$E628="DISTRIBUCION",1/((COUNTIFS(B:B,DETALLADOMEDICAMENTOS!$B628,H:H,DETALLADOMEDICAMENTOS!$H628,P:P,"MARZO")+(COUNTIFS(B:B,DETALLADOMEDICAMENTOS!$B628,H:H,DETALLADOMEDICAMENTOS!$H628,P:P,"ABRIL")))),IF(DETALLADOMEDICAMENTOS!$E628="INTEGRAL",1/(COUNTIFS(B:B,DETALLADOMEDICAMENTOS!$B628)),0))</f>
        <v>0.125</v>
      </c>
      <c r="S628" s="111" t="str">
        <f>+IF(OR(DETALLADOMEDICAMENTOS!$P628="MARZO",DETALLADOMEDICAMENTOS!$P628="ABRIL"),IF(DETALLADOMEDICAMENTOS!$Q628=0,"Rojo",IF(AND(DETALLADOMEDICAMENTOS!$Q628&gt;0,DETALLADOMEDICAMENTOS!$Q628&lt;0.99),"Amarillo","Verde")),"")</f>
        <v>Amarillo</v>
      </c>
      <c r="T628" s="115">
        <f>IF(DETALLADOMEDICAMENTOS!$E628="DISTRIBUCIoN",1/((COUNTIFS(B:B,DETALLADOMEDICAMENTOS!$B628,P:P,"MARZO")+(COUNTIFS(B:B,DETALLADOMEDICAMENTOS!$B628,P:P,"ABRIL")))),FALSE)</f>
        <v>7.1428571428571425E-2</v>
      </c>
    </row>
    <row r="629" spans="1:20">
      <c r="A629" s="108" t="s">
        <v>50</v>
      </c>
      <c r="B629" s="109">
        <v>302</v>
      </c>
      <c r="C629" s="109">
        <v>3013</v>
      </c>
      <c r="D629" s="109" t="s">
        <v>708</v>
      </c>
      <c r="E629" s="109" t="s">
        <v>394</v>
      </c>
      <c r="F629" s="109" t="s">
        <v>19</v>
      </c>
      <c r="G629" s="109" t="s">
        <v>395</v>
      </c>
      <c r="H629" s="109" t="s">
        <v>396</v>
      </c>
      <c r="I629" s="109" t="s">
        <v>397</v>
      </c>
      <c r="J629" s="109" t="s">
        <v>381</v>
      </c>
      <c r="K629" s="110" t="s">
        <v>381</v>
      </c>
      <c r="L629" s="110">
        <v>500</v>
      </c>
      <c r="M629" s="111">
        <v>0</v>
      </c>
      <c r="N629" s="111"/>
      <c r="O629" s="112"/>
      <c r="P629" s="110" t="s">
        <v>399</v>
      </c>
      <c r="Q629" s="113">
        <f>+IFERROR(IF(E629="DISTRIBUCION",((SUMIFS(M:M,D:D,DETALLADOMEDICAMENTOS!$D629,H:H,DETALLADOMEDICAMENTOS!$H629,P:P,"MARZO")+(SUMIFS(M:M,D:D,DETALLADOMEDICAMENTOS!$D629,H:H,DETALLADOMEDICAMENTOS!$H629,P:P,"ABRIL")))/(SUMIFS(L:L,D:D,DETALLADOMEDICAMENTOS!$D629,H:H,DETALLADOMEDICAMENTOS!$H629,P:P,"MARZO")+(SUMIFS(L:L,D:D,DETALLADOMEDICAMENTOS!$D629,H:H,DETALLADOMEDICAMENTOS!$H629,P:P,"ABRIL")))),(SUMIFS(K:K,D:D,DETALLADOMEDICAMENTOS!$D629,H:H,DETALLADOMEDICAMENTOS!$H629)/(SUMIFS(J:J,D:D,DETALLADOMEDICAMENTOS!$D629,H:H,DETALLADOMEDICAMENTOS!$H629)))),0)</f>
        <v>0</v>
      </c>
      <c r="R629" s="114">
        <f>IF(DETALLADOMEDICAMENTOS!$E629="DISTRIBUCION",1/((COUNTIFS(B:B,DETALLADOMEDICAMENTOS!$B629,H:H,DETALLADOMEDICAMENTOS!$H629,P:P,"MARZO")+(COUNTIFS(B:B,DETALLADOMEDICAMENTOS!$B629,H:H,DETALLADOMEDICAMENTOS!$H629,P:P,"ABRIL")))),IF(DETALLADOMEDICAMENTOS!$E629="INTEGRAL",1/(COUNTIFS(B:B,DETALLADOMEDICAMENTOS!$B629)),0))</f>
        <v>1</v>
      </c>
      <c r="S629" s="111" t="str">
        <f>+IF(OR(DETALLADOMEDICAMENTOS!$P629="MARZO",DETALLADOMEDICAMENTOS!$P629="ABRIL"),IF(DETALLADOMEDICAMENTOS!$Q629=0,"Rojo",IF(AND(DETALLADOMEDICAMENTOS!$Q629&gt;0,DETALLADOMEDICAMENTOS!$Q629&lt;0.99),"Amarillo","Verde")),"")</f>
        <v>Rojo</v>
      </c>
      <c r="T629" s="115">
        <f>IF(DETALLADOMEDICAMENTOS!$E629="DISTRIBUCIoN",1/((COUNTIFS(B:B,DETALLADOMEDICAMENTOS!$B629,P:P,"MARZO")+(COUNTIFS(B:B,DETALLADOMEDICAMENTOS!$B629,P:P,"ABRIL")))),FALSE)</f>
        <v>7.1428571428571425E-2</v>
      </c>
    </row>
    <row r="630" spans="1:20">
      <c r="A630" s="108" t="s">
        <v>50</v>
      </c>
      <c r="B630" s="109">
        <v>302</v>
      </c>
      <c r="C630" s="109">
        <v>3424</v>
      </c>
      <c r="D630" s="109" t="s">
        <v>708</v>
      </c>
      <c r="E630" s="109" t="s">
        <v>394</v>
      </c>
      <c r="F630" s="109" t="s">
        <v>19</v>
      </c>
      <c r="G630" s="109" t="s">
        <v>408</v>
      </c>
      <c r="H630" s="109" t="s">
        <v>409</v>
      </c>
      <c r="I630" s="109" t="s">
        <v>397</v>
      </c>
      <c r="J630" s="109" t="s">
        <v>381</v>
      </c>
      <c r="K630" s="110" t="s">
        <v>381</v>
      </c>
      <c r="L630" s="110">
        <v>300</v>
      </c>
      <c r="M630" s="111">
        <v>0</v>
      </c>
      <c r="N630" s="111"/>
      <c r="O630" s="112"/>
      <c r="P630" s="110" t="s">
        <v>399</v>
      </c>
      <c r="Q630" s="113">
        <f>+IFERROR(IF(E630="DISTRIBUCION",((SUMIFS(M:M,D:D,DETALLADOMEDICAMENTOS!$D630,H:H,DETALLADOMEDICAMENTOS!$H630,P:P,"MARZO")+(SUMIFS(M:M,D:D,DETALLADOMEDICAMENTOS!$D630,H:H,DETALLADOMEDICAMENTOS!$H630,P:P,"ABRIL")))/(SUMIFS(L:L,D:D,DETALLADOMEDICAMENTOS!$D630,H:H,DETALLADOMEDICAMENTOS!$H630,P:P,"MARZO")+(SUMIFS(L:L,D:D,DETALLADOMEDICAMENTOS!$D630,H:H,DETALLADOMEDICAMENTOS!$H630,P:P,"ABRIL")))),(SUMIFS(K:K,D:D,DETALLADOMEDICAMENTOS!$D630,H:H,DETALLADOMEDICAMENTOS!$H630)/(SUMIFS(J:J,D:D,DETALLADOMEDICAMENTOS!$D630,H:H,DETALLADOMEDICAMENTOS!$H630)))),0)</f>
        <v>0.17532467532467533</v>
      </c>
      <c r="R630" s="114">
        <f>IF(DETALLADOMEDICAMENTOS!$E630="DISTRIBUCION",1/((COUNTIFS(B:B,DETALLADOMEDICAMENTOS!$B630,H:H,DETALLADOMEDICAMENTOS!$H630,P:P,"MARZO")+(COUNTIFS(B:B,DETALLADOMEDICAMENTOS!$B630,H:H,DETALLADOMEDICAMENTOS!$H630,P:P,"ABRIL")))),IF(DETALLADOMEDICAMENTOS!$E630="INTEGRAL",1/(COUNTIFS(B:B,DETALLADOMEDICAMENTOS!$B630)),0))</f>
        <v>0.125</v>
      </c>
      <c r="S630" s="111" t="str">
        <f>+IF(OR(DETALLADOMEDICAMENTOS!$P630="MARZO",DETALLADOMEDICAMENTOS!$P630="ABRIL"),IF(DETALLADOMEDICAMENTOS!$Q630=0,"Rojo",IF(AND(DETALLADOMEDICAMENTOS!$Q630&gt;0,DETALLADOMEDICAMENTOS!$Q630&lt;0.99),"Amarillo","Verde")),"")</f>
        <v>Amarillo</v>
      </c>
      <c r="T630" s="115">
        <f>IF(DETALLADOMEDICAMENTOS!$E630="DISTRIBUCIoN",1/((COUNTIFS(B:B,DETALLADOMEDICAMENTOS!$B630,P:P,"MARZO")+(COUNTIFS(B:B,DETALLADOMEDICAMENTOS!$B630,P:P,"ABRIL")))),FALSE)</f>
        <v>7.1428571428571425E-2</v>
      </c>
    </row>
    <row r="631" spans="1:20">
      <c r="A631" s="108" t="s">
        <v>50</v>
      </c>
      <c r="B631" s="109">
        <v>302</v>
      </c>
      <c r="C631" s="109">
        <v>3173</v>
      </c>
      <c r="D631" s="109" t="s">
        <v>708</v>
      </c>
      <c r="E631" s="109" t="s">
        <v>394</v>
      </c>
      <c r="F631" s="109" t="s">
        <v>19</v>
      </c>
      <c r="G631" s="109" t="s">
        <v>422</v>
      </c>
      <c r="H631" s="109" t="s">
        <v>405</v>
      </c>
      <c r="I631" s="109" t="s">
        <v>397</v>
      </c>
      <c r="J631" s="109" t="s">
        <v>381</v>
      </c>
      <c r="K631" s="110" t="s">
        <v>381</v>
      </c>
      <c r="L631" s="110">
        <v>250</v>
      </c>
      <c r="M631" s="111">
        <v>0</v>
      </c>
      <c r="N631" s="111"/>
      <c r="O631" s="112"/>
      <c r="P631" s="110" t="s">
        <v>399</v>
      </c>
      <c r="Q631" s="113">
        <f>+IFERROR(IF(E631="DISTRIBUCION",((SUMIFS(M:M,D:D,DETALLADOMEDICAMENTOS!$D631,H:H,DETALLADOMEDICAMENTOS!$H631,P:P,"MARZO")+(SUMIFS(M:M,D:D,DETALLADOMEDICAMENTOS!$D631,H:H,DETALLADOMEDICAMENTOS!$H631,P:P,"ABRIL")))/(SUMIFS(L:L,D:D,DETALLADOMEDICAMENTOS!$D631,H:H,DETALLADOMEDICAMENTOS!$H631,P:P,"MARZO")+(SUMIFS(L:L,D:D,DETALLADOMEDICAMENTOS!$D631,H:H,DETALLADOMEDICAMENTOS!$H631,P:P,"ABRIL")))),(SUMIFS(K:K,D:D,DETALLADOMEDICAMENTOS!$D631,H:H,DETALLADOMEDICAMENTOS!$H631)/(SUMIFS(J:J,D:D,DETALLADOMEDICAMENTOS!$D631,H:H,DETALLADOMEDICAMENTOS!$H631)))),0)</f>
        <v>8.8495575221238937E-2</v>
      </c>
      <c r="R631" s="114">
        <f>IF(DETALLADOMEDICAMENTOS!$E631="DISTRIBUCION",1/((COUNTIFS(B:B,DETALLADOMEDICAMENTOS!$B631,H:H,DETALLADOMEDICAMENTOS!$H631,P:P,"MARZO")+(COUNTIFS(B:B,DETALLADOMEDICAMENTOS!$B631,H:H,DETALLADOMEDICAMENTOS!$H631,P:P,"ABRIL")))),IF(DETALLADOMEDICAMENTOS!$E631="INTEGRAL",1/(COUNTIFS(B:B,DETALLADOMEDICAMENTOS!$B631)),0))</f>
        <v>0.2</v>
      </c>
      <c r="S631" s="111" t="str">
        <f>+IF(OR(DETALLADOMEDICAMENTOS!$P631="MARZO",DETALLADOMEDICAMENTOS!$P631="ABRIL"),IF(DETALLADOMEDICAMENTOS!$Q631=0,"Rojo",IF(AND(DETALLADOMEDICAMENTOS!$Q631&gt;0,DETALLADOMEDICAMENTOS!$Q631&lt;0.99),"Amarillo","Verde")),"")</f>
        <v>Amarillo</v>
      </c>
      <c r="T631" s="115">
        <f>IF(DETALLADOMEDICAMENTOS!$E631="DISTRIBUCIoN",1/((COUNTIFS(B:B,DETALLADOMEDICAMENTOS!$B631,P:P,"MARZO")+(COUNTIFS(B:B,DETALLADOMEDICAMENTOS!$B631,P:P,"ABRIL")))),FALSE)</f>
        <v>7.1428571428571425E-2</v>
      </c>
    </row>
    <row r="632" spans="1:20">
      <c r="A632" s="108" t="s">
        <v>50</v>
      </c>
      <c r="B632" s="109">
        <v>302</v>
      </c>
      <c r="C632" s="109">
        <v>3426</v>
      </c>
      <c r="D632" s="109" t="s">
        <v>708</v>
      </c>
      <c r="E632" s="109" t="s">
        <v>394</v>
      </c>
      <c r="F632" s="109" t="s">
        <v>19</v>
      </c>
      <c r="G632" s="109" t="s">
        <v>412</v>
      </c>
      <c r="H632" s="109" t="s">
        <v>409</v>
      </c>
      <c r="I632" s="109" t="s">
        <v>397</v>
      </c>
      <c r="J632" s="109" t="s">
        <v>381</v>
      </c>
      <c r="K632" s="110" t="s">
        <v>381</v>
      </c>
      <c r="L632" s="110">
        <v>300</v>
      </c>
      <c r="M632" s="111">
        <v>0</v>
      </c>
      <c r="N632" s="111"/>
      <c r="O632" s="112"/>
      <c r="P632" s="110" t="s">
        <v>399</v>
      </c>
      <c r="Q632" s="113">
        <f>+IFERROR(IF(E632="DISTRIBUCION",((SUMIFS(M:M,D:D,DETALLADOMEDICAMENTOS!$D632,H:H,DETALLADOMEDICAMENTOS!$H632,P:P,"MARZO")+(SUMIFS(M:M,D:D,DETALLADOMEDICAMENTOS!$D632,H:H,DETALLADOMEDICAMENTOS!$H632,P:P,"ABRIL")))/(SUMIFS(L:L,D:D,DETALLADOMEDICAMENTOS!$D632,H:H,DETALLADOMEDICAMENTOS!$H632,P:P,"MARZO")+(SUMIFS(L:L,D:D,DETALLADOMEDICAMENTOS!$D632,H:H,DETALLADOMEDICAMENTOS!$H632,P:P,"ABRIL")))),(SUMIFS(K:K,D:D,DETALLADOMEDICAMENTOS!$D632,H:H,DETALLADOMEDICAMENTOS!$H632)/(SUMIFS(J:J,D:D,DETALLADOMEDICAMENTOS!$D632,H:H,DETALLADOMEDICAMENTOS!$H632)))),0)</f>
        <v>0.17532467532467533</v>
      </c>
      <c r="R632" s="114">
        <f>IF(DETALLADOMEDICAMENTOS!$E632="DISTRIBUCION",1/((COUNTIFS(B:B,DETALLADOMEDICAMENTOS!$B632,H:H,DETALLADOMEDICAMENTOS!$H632,P:P,"MARZO")+(COUNTIFS(B:B,DETALLADOMEDICAMENTOS!$B632,H:H,DETALLADOMEDICAMENTOS!$H632,P:P,"ABRIL")))),IF(DETALLADOMEDICAMENTOS!$E632="INTEGRAL",1/(COUNTIFS(B:B,DETALLADOMEDICAMENTOS!$B632)),0))</f>
        <v>0.125</v>
      </c>
      <c r="S632" s="111" t="str">
        <f>+IF(OR(DETALLADOMEDICAMENTOS!$P632="MARZO",DETALLADOMEDICAMENTOS!$P632="ABRIL"),IF(DETALLADOMEDICAMENTOS!$Q632=0,"Rojo",IF(AND(DETALLADOMEDICAMENTOS!$Q632&gt;0,DETALLADOMEDICAMENTOS!$Q632&lt;0.99),"Amarillo","Verde")),"")</f>
        <v>Amarillo</v>
      </c>
      <c r="T632" s="115">
        <f>IF(DETALLADOMEDICAMENTOS!$E632="DISTRIBUCIoN",1/((COUNTIFS(B:B,DETALLADOMEDICAMENTOS!$B632,P:P,"MARZO")+(COUNTIFS(B:B,DETALLADOMEDICAMENTOS!$B632,P:P,"ABRIL")))),FALSE)</f>
        <v>7.1428571428571425E-2</v>
      </c>
    </row>
    <row r="633" spans="1:20">
      <c r="A633" s="108" t="s">
        <v>50</v>
      </c>
      <c r="B633" s="109">
        <v>305</v>
      </c>
      <c r="C633" s="109">
        <v>3173</v>
      </c>
      <c r="D633" s="109" t="s">
        <v>714</v>
      </c>
      <c r="E633" s="109" t="s">
        <v>394</v>
      </c>
      <c r="F633" s="109" t="s">
        <v>19</v>
      </c>
      <c r="G633" s="109" t="s">
        <v>422</v>
      </c>
      <c r="H633" s="109" t="s">
        <v>405</v>
      </c>
      <c r="I633" s="109" t="s">
        <v>397</v>
      </c>
      <c r="J633" s="109" t="s">
        <v>381</v>
      </c>
      <c r="K633" s="110" t="s">
        <v>381</v>
      </c>
      <c r="L633" s="110">
        <v>100</v>
      </c>
      <c r="M633" s="111">
        <v>0</v>
      </c>
      <c r="N633" s="111" t="s">
        <v>715</v>
      </c>
      <c r="O633" s="112">
        <v>43879.489282407405</v>
      </c>
      <c r="P633" s="110" t="s">
        <v>401</v>
      </c>
      <c r="Q633" s="113">
        <f>+IFERROR(IF(E633="DISTRIBUCION",((SUMIFS(M:M,D:D,DETALLADOMEDICAMENTOS!$D633,H:H,DETALLADOMEDICAMENTOS!$H633,P:P,"MARZO")+(SUMIFS(M:M,D:D,DETALLADOMEDICAMENTOS!$D633,H:H,DETALLADOMEDICAMENTOS!$H633,P:P,"ABRIL")))/(SUMIFS(L:L,D:D,DETALLADOMEDICAMENTOS!$D633,H:H,DETALLADOMEDICAMENTOS!$H633,P:P,"MARZO")+(SUMIFS(L:L,D:D,DETALLADOMEDICAMENTOS!$D633,H:H,DETALLADOMEDICAMENTOS!$H633,P:P,"ABRIL")))),(SUMIFS(K:K,D:D,DETALLADOMEDICAMENTOS!$D633,H:H,DETALLADOMEDICAMENTOS!$H633)/(SUMIFS(J:J,D:D,DETALLADOMEDICAMENTOS!$D633,H:H,DETALLADOMEDICAMENTOS!$H633)))),0)</f>
        <v>0</v>
      </c>
      <c r="R633" s="114">
        <f>IF(DETALLADOMEDICAMENTOS!$E633="DISTRIBUCION",1/((COUNTIFS(B:B,DETALLADOMEDICAMENTOS!$B633,H:H,DETALLADOMEDICAMENTOS!$H633,P:P,"MARZO")+(COUNTIFS(B:B,DETALLADOMEDICAMENTOS!$B633,H:H,DETALLADOMEDICAMENTOS!$H633,P:P,"ABRIL")))),IF(DETALLADOMEDICAMENTOS!$E633="INTEGRAL",1/(COUNTIFS(B:B,DETALLADOMEDICAMENTOS!$B633)),0))</f>
        <v>0.5</v>
      </c>
      <c r="S633" s="111" t="str">
        <f>+IF(OR(DETALLADOMEDICAMENTOS!$P633="MARZO",DETALLADOMEDICAMENTOS!$P633="ABRIL"),IF(DETALLADOMEDICAMENTOS!$Q633=0,"Rojo",IF(AND(DETALLADOMEDICAMENTOS!$Q633&gt;0,DETALLADOMEDICAMENTOS!$Q633&lt;0.99),"Amarillo","Verde")),"")</f>
        <v/>
      </c>
      <c r="T633" s="115">
        <f>IF(DETALLADOMEDICAMENTOS!$E633="DISTRIBUCIoN",1/((COUNTIFS(B:B,DETALLADOMEDICAMENTOS!$B633,P:P,"MARZO")+(COUNTIFS(B:B,DETALLADOMEDICAMENTOS!$B633,P:P,"ABRIL")))),FALSE)</f>
        <v>0.14285714285714285</v>
      </c>
    </row>
    <row r="634" spans="1:20">
      <c r="A634" s="108" t="s">
        <v>50</v>
      </c>
      <c r="B634" s="109">
        <v>305</v>
      </c>
      <c r="C634" s="109">
        <v>3013</v>
      </c>
      <c r="D634" s="109" t="s">
        <v>714</v>
      </c>
      <c r="E634" s="109" t="s">
        <v>394</v>
      </c>
      <c r="F634" s="109" t="s">
        <v>19</v>
      </c>
      <c r="G634" s="109" t="s">
        <v>395</v>
      </c>
      <c r="H634" s="109" t="s">
        <v>396</v>
      </c>
      <c r="I634" s="109" t="s">
        <v>397</v>
      </c>
      <c r="J634" s="109" t="s">
        <v>381</v>
      </c>
      <c r="K634" s="110" t="s">
        <v>381</v>
      </c>
      <c r="L634" s="110">
        <v>1000</v>
      </c>
      <c r="M634" s="111">
        <v>1000</v>
      </c>
      <c r="N634" s="111" t="s">
        <v>716</v>
      </c>
      <c r="O634" s="112">
        <v>43861</v>
      </c>
      <c r="P634" s="110" t="s">
        <v>403</v>
      </c>
      <c r="Q634" s="113">
        <f>+IFERROR(IF(E634="DISTRIBUCION",((SUMIFS(M:M,D:D,DETALLADOMEDICAMENTOS!$D634,H:H,DETALLADOMEDICAMENTOS!$H634,P:P,"MARZO")+(SUMIFS(M:M,D:D,DETALLADOMEDICAMENTOS!$D634,H:H,DETALLADOMEDICAMENTOS!$H634,P:P,"ABRIL")))/(SUMIFS(L:L,D:D,DETALLADOMEDICAMENTOS!$D634,H:H,DETALLADOMEDICAMENTOS!$H634,P:P,"MARZO")+(SUMIFS(L:L,D:D,DETALLADOMEDICAMENTOS!$D634,H:H,DETALLADOMEDICAMENTOS!$H634,P:P,"ABRIL")))),(SUMIFS(K:K,D:D,DETALLADOMEDICAMENTOS!$D634,H:H,DETALLADOMEDICAMENTOS!$H634)/(SUMIFS(J:J,D:D,DETALLADOMEDICAMENTOS!$D634,H:H,DETALLADOMEDICAMENTOS!$H634)))),0)</f>
        <v>0</v>
      </c>
      <c r="R634" s="114">
        <f>IF(DETALLADOMEDICAMENTOS!$E634="DISTRIBUCION",1/((COUNTIFS(B:B,DETALLADOMEDICAMENTOS!$B634,H:H,DETALLADOMEDICAMENTOS!$H634,P:P,"MARZO")+(COUNTIFS(B:B,DETALLADOMEDICAMENTOS!$B634,H:H,DETALLADOMEDICAMENTOS!$H634,P:P,"ABRIL")))),IF(DETALLADOMEDICAMENTOS!$E634="INTEGRAL",1/(COUNTIFS(B:B,DETALLADOMEDICAMENTOS!$B634)),0))</f>
        <v>0.5</v>
      </c>
      <c r="S634" s="111" t="str">
        <f>+IF(OR(DETALLADOMEDICAMENTOS!$P634="MARZO",DETALLADOMEDICAMENTOS!$P634="ABRIL"),IF(DETALLADOMEDICAMENTOS!$Q634=0,"Rojo",IF(AND(DETALLADOMEDICAMENTOS!$Q634&gt;0,DETALLADOMEDICAMENTOS!$Q634&lt;0.99),"Amarillo","Verde")),"")</f>
        <v/>
      </c>
      <c r="T634" s="115">
        <f>IF(DETALLADOMEDICAMENTOS!$E634="DISTRIBUCIoN",1/((COUNTIFS(B:B,DETALLADOMEDICAMENTOS!$B634,P:P,"MARZO")+(COUNTIFS(B:B,DETALLADOMEDICAMENTOS!$B634,P:P,"ABRIL")))),FALSE)</f>
        <v>0.14285714285714285</v>
      </c>
    </row>
    <row r="635" spans="1:20">
      <c r="A635" s="108" t="s">
        <v>50</v>
      </c>
      <c r="B635" s="109">
        <v>305</v>
      </c>
      <c r="C635" s="109">
        <v>3426</v>
      </c>
      <c r="D635" s="109" t="s">
        <v>714</v>
      </c>
      <c r="E635" s="109" t="s">
        <v>394</v>
      </c>
      <c r="F635" s="109" t="s">
        <v>19</v>
      </c>
      <c r="G635" s="109" t="s">
        <v>412</v>
      </c>
      <c r="H635" s="109" t="s">
        <v>409</v>
      </c>
      <c r="I635" s="109" t="s">
        <v>397</v>
      </c>
      <c r="J635" s="109" t="s">
        <v>381</v>
      </c>
      <c r="K635" s="110" t="s">
        <v>381</v>
      </c>
      <c r="L635" s="110">
        <v>1000</v>
      </c>
      <c r="M635" s="111">
        <v>1000</v>
      </c>
      <c r="N635" s="111" t="s">
        <v>716</v>
      </c>
      <c r="O635" s="112">
        <v>43861</v>
      </c>
      <c r="P635" s="110" t="s">
        <v>403</v>
      </c>
      <c r="Q635" s="113">
        <f>+IFERROR(IF(E635="DISTRIBUCION",((SUMIFS(M:M,D:D,DETALLADOMEDICAMENTOS!$D635,H:H,DETALLADOMEDICAMENTOS!$H635,P:P,"MARZO")+(SUMIFS(M:M,D:D,DETALLADOMEDICAMENTOS!$D635,H:H,DETALLADOMEDICAMENTOS!$H635,P:P,"ABRIL")))/(SUMIFS(L:L,D:D,DETALLADOMEDICAMENTOS!$D635,H:H,DETALLADOMEDICAMENTOS!$H635,P:P,"MARZO")+(SUMIFS(L:L,D:D,DETALLADOMEDICAMENTOS!$D635,H:H,DETALLADOMEDICAMENTOS!$H635,P:P,"ABRIL")))),(SUMIFS(K:K,D:D,DETALLADOMEDICAMENTOS!$D635,H:H,DETALLADOMEDICAMENTOS!$H635)/(SUMIFS(J:J,D:D,DETALLADOMEDICAMENTOS!$D635,H:H,DETALLADOMEDICAMENTOS!$H635)))),0)</f>
        <v>0</v>
      </c>
      <c r="R635" s="114">
        <f>IF(DETALLADOMEDICAMENTOS!$E635="DISTRIBUCION",1/((COUNTIFS(B:B,DETALLADOMEDICAMENTOS!$B635,H:H,DETALLADOMEDICAMENTOS!$H635,P:P,"MARZO")+(COUNTIFS(B:B,DETALLADOMEDICAMENTOS!$B635,H:H,DETALLADOMEDICAMENTOS!$H635,P:P,"ABRIL")))),IF(DETALLADOMEDICAMENTOS!$E635="INTEGRAL",1/(COUNTIFS(B:B,DETALLADOMEDICAMENTOS!$B635)),0))</f>
        <v>0.33333333333333331</v>
      </c>
      <c r="S635" s="111" t="str">
        <f>+IF(OR(DETALLADOMEDICAMENTOS!$P635="MARZO",DETALLADOMEDICAMENTOS!$P635="ABRIL"),IF(DETALLADOMEDICAMENTOS!$Q635=0,"Rojo",IF(AND(DETALLADOMEDICAMENTOS!$Q635&gt;0,DETALLADOMEDICAMENTOS!$Q635&lt;0.99),"Amarillo","Verde")),"")</f>
        <v/>
      </c>
      <c r="T635" s="115">
        <f>IF(DETALLADOMEDICAMENTOS!$E635="DISTRIBUCIoN",1/((COUNTIFS(B:B,DETALLADOMEDICAMENTOS!$B635,P:P,"MARZO")+(COUNTIFS(B:B,DETALLADOMEDICAMENTOS!$B635,P:P,"ABRIL")))),FALSE)</f>
        <v>0.14285714285714285</v>
      </c>
    </row>
    <row r="636" spans="1:20">
      <c r="A636" s="108" t="s">
        <v>50</v>
      </c>
      <c r="B636" s="109">
        <v>305</v>
      </c>
      <c r="C636" s="109">
        <v>3498</v>
      </c>
      <c r="D636" s="109" t="s">
        <v>714</v>
      </c>
      <c r="E636" s="109" t="s">
        <v>394</v>
      </c>
      <c r="F636" s="109" t="s">
        <v>19</v>
      </c>
      <c r="G636" s="109" t="s">
        <v>415</v>
      </c>
      <c r="H636" s="109" t="s">
        <v>405</v>
      </c>
      <c r="I636" s="109" t="s">
        <v>397</v>
      </c>
      <c r="J636" s="109" t="s">
        <v>381</v>
      </c>
      <c r="K636" s="110" t="s">
        <v>381</v>
      </c>
      <c r="L636" s="110">
        <v>600</v>
      </c>
      <c r="M636" s="111">
        <v>600</v>
      </c>
      <c r="N636" s="111" t="s">
        <v>717</v>
      </c>
      <c r="O636" s="112">
        <v>43861</v>
      </c>
      <c r="P636" s="110" t="s">
        <v>403</v>
      </c>
      <c r="Q636" s="113">
        <f>+IFERROR(IF(E636="DISTRIBUCION",((SUMIFS(M:M,D:D,DETALLADOMEDICAMENTOS!$D636,H:H,DETALLADOMEDICAMENTOS!$H636,P:P,"MARZO")+(SUMIFS(M:M,D:D,DETALLADOMEDICAMENTOS!$D636,H:H,DETALLADOMEDICAMENTOS!$H636,P:P,"ABRIL")))/(SUMIFS(L:L,D:D,DETALLADOMEDICAMENTOS!$D636,H:H,DETALLADOMEDICAMENTOS!$H636,P:P,"MARZO")+(SUMIFS(L:L,D:D,DETALLADOMEDICAMENTOS!$D636,H:H,DETALLADOMEDICAMENTOS!$H636,P:P,"ABRIL")))),(SUMIFS(K:K,D:D,DETALLADOMEDICAMENTOS!$D636,H:H,DETALLADOMEDICAMENTOS!$H636)/(SUMIFS(J:J,D:D,DETALLADOMEDICAMENTOS!$D636,H:H,DETALLADOMEDICAMENTOS!$H636)))),0)</f>
        <v>0</v>
      </c>
      <c r="R636" s="114">
        <f>IF(DETALLADOMEDICAMENTOS!$E636="DISTRIBUCION",1/((COUNTIFS(B:B,DETALLADOMEDICAMENTOS!$B636,H:H,DETALLADOMEDICAMENTOS!$H636,P:P,"MARZO")+(COUNTIFS(B:B,DETALLADOMEDICAMENTOS!$B636,H:H,DETALLADOMEDICAMENTOS!$H636,P:P,"ABRIL")))),IF(DETALLADOMEDICAMENTOS!$E636="INTEGRAL",1/(COUNTIFS(B:B,DETALLADOMEDICAMENTOS!$B636)),0))</f>
        <v>0.5</v>
      </c>
      <c r="S636" s="111" t="str">
        <f>+IF(OR(DETALLADOMEDICAMENTOS!$P636="MARZO",DETALLADOMEDICAMENTOS!$P636="ABRIL"),IF(DETALLADOMEDICAMENTOS!$Q636=0,"Rojo",IF(AND(DETALLADOMEDICAMENTOS!$Q636&gt;0,DETALLADOMEDICAMENTOS!$Q636&lt;0.99),"Amarillo","Verde")),"")</f>
        <v/>
      </c>
      <c r="T636" s="115">
        <f>IF(DETALLADOMEDICAMENTOS!$E636="DISTRIBUCIoN",1/((COUNTIFS(B:B,DETALLADOMEDICAMENTOS!$B636,P:P,"MARZO")+(COUNTIFS(B:B,DETALLADOMEDICAMENTOS!$B636,P:P,"ABRIL")))),FALSE)</f>
        <v>0.14285714285714285</v>
      </c>
    </row>
    <row r="637" spans="1:20">
      <c r="A637" s="108" t="s">
        <v>50</v>
      </c>
      <c r="B637" s="109">
        <v>305</v>
      </c>
      <c r="C637" s="109">
        <v>3564</v>
      </c>
      <c r="D637" s="109" t="s">
        <v>714</v>
      </c>
      <c r="E637" s="109" t="s">
        <v>394</v>
      </c>
      <c r="F637" s="109" t="s">
        <v>19</v>
      </c>
      <c r="G637" s="109" t="s">
        <v>414</v>
      </c>
      <c r="H637" s="109" t="s">
        <v>409</v>
      </c>
      <c r="I637" s="109" t="s">
        <v>397</v>
      </c>
      <c r="J637" s="109" t="s">
        <v>381</v>
      </c>
      <c r="K637" s="110" t="s">
        <v>381</v>
      </c>
      <c r="L637" s="110">
        <v>1000</v>
      </c>
      <c r="M637" s="111">
        <v>1000</v>
      </c>
      <c r="N637" s="111" t="s">
        <v>716</v>
      </c>
      <c r="O637" s="112">
        <v>43861</v>
      </c>
      <c r="P637" s="110" t="s">
        <v>403</v>
      </c>
      <c r="Q637" s="113">
        <f>+IFERROR(IF(E637="DISTRIBUCION",((SUMIFS(M:M,D:D,DETALLADOMEDICAMENTOS!$D637,H:H,DETALLADOMEDICAMENTOS!$H637,P:P,"MARZO")+(SUMIFS(M:M,D:D,DETALLADOMEDICAMENTOS!$D637,H:H,DETALLADOMEDICAMENTOS!$H637,P:P,"ABRIL")))/(SUMIFS(L:L,D:D,DETALLADOMEDICAMENTOS!$D637,H:H,DETALLADOMEDICAMENTOS!$H637,P:P,"MARZO")+(SUMIFS(L:L,D:D,DETALLADOMEDICAMENTOS!$D637,H:H,DETALLADOMEDICAMENTOS!$H637,P:P,"ABRIL")))),(SUMIFS(K:K,D:D,DETALLADOMEDICAMENTOS!$D637,H:H,DETALLADOMEDICAMENTOS!$H637)/(SUMIFS(J:J,D:D,DETALLADOMEDICAMENTOS!$D637,H:H,DETALLADOMEDICAMENTOS!$H637)))),0)</f>
        <v>0</v>
      </c>
      <c r="R637" s="114">
        <f>IF(DETALLADOMEDICAMENTOS!$E637="DISTRIBUCION",1/((COUNTIFS(B:B,DETALLADOMEDICAMENTOS!$B637,H:H,DETALLADOMEDICAMENTOS!$H637,P:P,"MARZO")+(COUNTIFS(B:B,DETALLADOMEDICAMENTOS!$B637,H:H,DETALLADOMEDICAMENTOS!$H637,P:P,"ABRIL")))),IF(DETALLADOMEDICAMENTOS!$E637="INTEGRAL",1/(COUNTIFS(B:B,DETALLADOMEDICAMENTOS!$B637)),0))</f>
        <v>0.33333333333333331</v>
      </c>
      <c r="S637" s="111" t="str">
        <f>+IF(OR(DETALLADOMEDICAMENTOS!$P637="MARZO",DETALLADOMEDICAMENTOS!$P637="ABRIL"),IF(DETALLADOMEDICAMENTOS!$Q637=0,"Rojo",IF(AND(DETALLADOMEDICAMENTOS!$Q637&gt;0,DETALLADOMEDICAMENTOS!$Q637&lt;0.99),"Amarillo","Verde")),"")</f>
        <v/>
      </c>
      <c r="T637" s="115">
        <f>IF(DETALLADOMEDICAMENTOS!$E637="DISTRIBUCIoN",1/((COUNTIFS(B:B,DETALLADOMEDICAMENTOS!$B637,P:P,"MARZO")+(COUNTIFS(B:B,DETALLADOMEDICAMENTOS!$B637,P:P,"ABRIL")))),FALSE)</f>
        <v>0.14285714285714285</v>
      </c>
    </row>
    <row r="638" spans="1:20">
      <c r="A638" s="108" t="s">
        <v>50</v>
      </c>
      <c r="B638" s="109">
        <v>305</v>
      </c>
      <c r="C638" s="109">
        <v>3013</v>
      </c>
      <c r="D638" s="109" t="s">
        <v>714</v>
      </c>
      <c r="E638" s="109" t="s">
        <v>394</v>
      </c>
      <c r="F638" s="109" t="s">
        <v>19</v>
      </c>
      <c r="G638" s="109" t="s">
        <v>395</v>
      </c>
      <c r="H638" s="109" t="s">
        <v>396</v>
      </c>
      <c r="I638" s="109" t="s">
        <v>397</v>
      </c>
      <c r="J638" s="109" t="s">
        <v>381</v>
      </c>
      <c r="K638" s="110" t="s">
        <v>381</v>
      </c>
      <c r="L638" s="110">
        <v>8960</v>
      </c>
      <c r="M638" s="111">
        <v>0</v>
      </c>
      <c r="N638" s="111"/>
      <c r="O638" s="112"/>
      <c r="P638" s="110" t="s">
        <v>399</v>
      </c>
      <c r="Q638" s="113">
        <f>+IFERROR(IF(E638="DISTRIBUCION",((SUMIFS(M:M,D:D,DETALLADOMEDICAMENTOS!$D638,H:H,DETALLADOMEDICAMENTOS!$H638,P:P,"MARZO")+(SUMIFS(M:M,D:D,DETALLADOMEDICAMENTOS!$D638,H:H,DETALLADOMEDICAMENTOS!$H638,P:P,"ABRIL")))/(SUMIFS(L:L,D:D,DETALLADOMEDICAMENTOS!$D638,H:H,DETALLADOMEDICAMENTOS!$H638,P:P,"MARZO")+(SUMIFS(L:L,D:D,DETALLADOMEDICAMENTOS!$D638,H:H,DETALLADOMEDICAMENTOS!$H638,P:P,"ABRIL")))),(SUMIFS(K:K,D:D,DETALLADOMEDICAMENTOS!$D638,H:H,DETALLADOMEDICAMENTOS!$H638)/(SUMIFS(J:J,D:D,DETALLADOMEDICAMENTOS!$D638,H:H,DETALLADOMEDICAMENTOS!$H638)))),0)</f>
        <v>0</v>
      </c>
      <c r="R638" s="114">
        <f>IF(DETALLADOMEDICAMENTOS!$E638="DISTRIBUCION",1/((COUNTIFS(B:B,DETALLADOMEDICAMENTOS!$B638,H:H,DETALLADOMEDICAMENTOS!$H638,P:P,"MARZO")+(COUNTIFS(B:B,DETALLADOMEDICAMENTOS!$B638,H:H,DETALLADOMEDICAMENTOS!$H638,P:P,"ABRIL")))),IF(DETALLADOMEDICAMENTOS!$E638="INTEGRAL",1/(COUNTIFS(B:B,DETALLADOMEDICAMENTOS!$B638)),0))</f>
        <v>0.5</v>
      </c>
      <c r="S638" s="111" t="str">
        <f>+IF(OR(DETALLADOMEDICAMENTOS!$P638="MARZO",DETALLADOMEDICAMENTOS!$P638="ABRIL"),IF(DETALLADOMEDICAMENTOS!$Q638=0,"Rojo",IF(AND(DETALLADOMEDICAMENTOS!$Q638&gt;0,DETALLADOMEDICAMENTOS!$Q638&lt;0.99),"Amarillo","Verde")),"")</f>
        <v>Rojo</v>
      </c>
      <c r="T638" s="115">
        <f>IF(DETALLADOMEDICAMENTOS!$E638="DISTRIBUCIoN",1/((COUNTIFS(B:B,DETALLADOMEDICAMENTOS!$B638,P:P,"MARZO")+(COUNTIFS(B:B,DETALLADOMEDICAMENTOS!$B638,P:P,"ABRIL")))),FALSE)</f>
        <v>0.14285714285714285</v>
      </c>
    </row>
    <row r="639" spans="1:20">
      <c r="A639" s="108" t="s">
        <v>50</v>
      </c>
      <c r="B639" s="109">
        <v>305</v>
      </c>
      <c r="C639" s="109">
        <v>3424</v>
      </c>
      <c r="D639" s="109" t="s">
        <v>714</v>
      </c>
      <c r="E639" s="109" t="s">
        <v>394</v>
      </c>
      <c r="F639" s="109" t="s">
        <v>19</v>
      </c>
      <c r="G639" s="109" t="s">
        <v>408</v>
      </c>
      <c r="H639" s="109" t="s">
        <v>409</v>
      </c>
      <c r="I639" s="109" t="s">
        <v>397</v>
      </c>
      <c r="J639" s="109" t="s">
        <v>381</v>
      </c>
      <c r="K639" s="110" t="s">
        <v>381</v>
      </c>
      <c r="L639" s="110">
        <v>3360</v>
      </c>
      <c r="M639" s="111">
        <v>0</v>
      </c>
      <c r="N639" s="111"/>
      <c r="O639" s="112"/>
      <c r="P639" s="110" t="s">
        <v>399</v>
      </c>
      <c r="Q639" s="113">
        <f>+IFERROR(IF(E639="DISTRIBUCION",((SUMIFS(M:M,D:D,DETALLADOMEDICAMENTOS!$D639,H:H,DETALLADOMEDICAMENTOS!$H639,P:P,"MARZO")+(SUMIFS(M:M,D:D,DETALLADOMEDICAMENTOS!$D639,H:H,DETALLADOMEDICAMENTOS!$H639,P:P,"ABRIL")))/(SUMIFS(L:L,D:D,DETALLADOMEDICAMENTOS!$D639,H:H,DETALLADOMEDICAMENTOS!$H639,P:P,"MARZO")+(SUMIFS(L:L,D:D,DETALLADOMEDICAMENTOS!$D639,H:H,DETALLADOMEDICAMENTOS!$H639,P:P,"ABRIL")))),(SUMIFS(K:K,D:D,DETALLADOMEDICAMENTOS!$D639,H:H,DETALLADOMEDICAMENTOS!$H639)/(SUMIFS(J:J,D:D,DETALLADOMEDICAMENTOS!$D639,H:H,DETALLADOMEDICAMENTOS!$H639)))),0)</f>
        <v>0</v>
      </c>
      <c r="R639" s="114">
        <f>IF(DETALLADOMEDICAMENTOS!$E639="DISTRIBUCION",1/((COUNTIFS(B:B,DETALLADOMEDICAMENTOS!$B639,H:H,DETALLADOMEDICAMENTOS!$H639,P:P,"MARZO")+(COUNTIFS(B:B,DETALLADOMEDICAMENTOS!$B639,H:H,DETALLADOMEDICAMENTOS!$H639,P:P,"ABRIL")))),IF(DETALLADOMEDICAMENTOS!$E639="INTEGRAL",1/(COUNTIFS(B:B,DETALLADOMEDICAMENTOS!$B639)),0))</f>
        <v>0.33333333333333331</v>
      </c>
      <c r="S639" s="111" t="str">
        <f>+IF(OR(DETALLADOMEDICAMENTOS!$P639="MARZO",DETALLADOMEDICAMENTOS!$P639="ABRIL"),IF(DETALLADOMEDICAMENTOS!$Q639=0,"Rojo",IF(AND(DETALLADOMEDICAMENTOS!$Q639&gt;0,DETALLADOMEDICAMENTOS!$Q639&lt;0.99),"Amarillo","Verde")),"")</f>
        <v>Rojo</v>
      </c>
      <c r="T639" s="115">
        <f>IF(DETALLADOMEDICAMENTOS!$E639="DISTRIBUCIoN",1/((COUNTIFS(B:B,DETALLADOMEDICAMENTOS!$B639,P:P,"MARZO")+(COUNTIFS(B:B,DETALLADOMEDICAMENTOS!$B639,P:P,"ABRIL")))),FALSE)</f>
        <v>0.14285714285714285</v>
      </c>
    </row>
    <row r="640" spans="1:20">
      <c r="A640" s="108" t="s">
        <v>50</v>
      </c>
      <c r="B640" s="109">
        <v>305</v>
      </c>
      <c r="C640" s="109">
        <v>3498</v>
      </c>
      <c r="D640" s="109" t="s">
        <v>714</v>
      </c>
      <c r="E640" s="109" t="s">
        <v>394</v>
      </c>
      <c r="F640" s="109" t="s">
        <v>19</v>
      </c>
      <c r="G640" s="109" t="s">
        <v>415</v>
      </c>
      <c r="H640" s="109" t="s">
        <v>405</v>
      </c>
      <c r="I640" s="109" t="s">
        <v>397</v>
      </c>
      <c r="J640" s="109" t="s">
        <v>381</v>
      </c>
      <c r="K640" s="110" t="s">
        <v>381</v>
      </c>
      <c r="L640" s="110">
        <v>2240</v>
      </c>
      <c r="M640" s="111">
        <v>0</v>
      </c>
      <c r="N640" s="111"/>
      <c r="O640" s="112"/>
      <c r="P640" s="110" t="s">
        <v>399</v>
      </c>
      <c r="Q640" s="113">
        <f>+IFERROR(IF(E640="DISTRIBUCION",((SUMIFS(M:M,D:D,DETALLADOMEDICAMENTOS!$D640,H:H,DETALLADOMEDICAMENTOS!$H640,P:P,"MARZO")+(SUMIFS(M:M,D:D,DETALLADOMEDICAMENTOS!$D640,H:H,DETALLADOMEDICAMENTOS!$H640,P:P,"ABRIL")))/(SUMIFS(L:L,D:D,DETALLADOMEDICAMENTOS!$D640,H:H,DETALLADOMEDICAMENTOS!$H640,P:P,"MARZO")+(SUMIFS(L:L,D:D,DETALLADOMEDICAMENTOS!$D640,H:H,DETALLADOMEDICAMENTOS!$H640,P:P,"ABRIL")))),(SUMIFS(K:K,D:D,DETALLADOMEDICAMENTOS!$D640,H:H,DETALLADOMEDICAMENTOS!$H640)/(SUMIFS(J:J,D:D,DETALLADOMEDICAMENTOS!$D640,H:H,DETALLADOMEDICAMENTOS!$H640)))),0)</f>
        <v>0</v>
      </c>
      <c r="R640" s="114">
        <f>IF(DETALLADOMEDICAMENTOS!$E640="DISTRIBUCION",1/((COUNTIFS(B:B,DETALLADOMEDICAMENTOS!$B640,H:H,DETALLADOMEDICAMENTOS!$H640,P:P,"MARZO")+(COUNTIFS(B:B,DETALLADOMEDICAMENTOS!$B640,H:H,DETALLADOMEDICAMENTOS!$H640,P:P,"ABRIL")))),IF(DETALLADOMEDICAMENTOS!$E640="INTEGRAL",1/(COUNTIFS(B:B,DETALLADOMEDICAMENTOS!$B640)),0))</f>
        <v>0.5</v>
      </c>
      <c r="S640" s="111" t="str">
        <f>+IF(OR(DETALLADOMEDICAMENTOS!$P640="MARZO",DETALLADOMEDICAMENTOS!$P640="ABRIL"),IF(DETALLADOMEDICAMENTOS!$Q640=0,"Rojo",IF(AND(DETALLADOMEDICAMENTOS!$Q640&gt;0,DETALLADOMEDICAMENTOS!$Q640&lt;0.99),"Amarillo","Verde")),"")</f>
        <v>Rojo</v>
      </c>
      <c r="T640" s="115">
        <f>IF(DETALLADOMEDICAMENTOS!$E640="DISTRIBUCIoN",1/((COUNTIFS(B:B,DETALLADOMEDICAMENTOS!$B640,P:P,"MARZO")+(COUNTIFS(B:B,DETALLADOMEDICAMENTOS!$B640,P:P,"ABRIL")))),FALSE)</f>
        <v>0.14285714285714285</v>
      </c>
    </row>
    <row r="641" spans="1:20">
      <c r="A641" s="108" t="s">
        <v>50</v>
      </c>
      <c r="B641" s="109">
        <v>305</v>
      </c>
      <c r="C641" s="109">
        <v>3280</v>
      </c>
      <c r="D641" s="109" t="s">
        <v>714</v>
      </c>
      <c r="E641" s="109" t="s">
        <v>394</v>
      </c>
      <c r="F641" s="109" t="s">
        <v>19</v>
      </c>
      <c r="G641" s="109" t="s">
        <v>416</v>
      </c>
      <c r="H641" s="109" t="s">
        <v>409</v>
      </c>
      <c r="I641" s="109" t="s">
        <v>397</v>
      </c>
      <c r="J641" s="109" t="s">
        <v>381</v>
      </c>
      <c r="K641" s="110" t="s">
        <v>381</v>
      </c>
      <c r="L641" s="110">
        <v>1120</v>
      </c>
      <c r="M641" s="111">
        <v>0</v>
      </c>
      <c r="N641" s="111"/>
      <c r="O641" s="112"/>
      <c r="P641" s="110" t="s">
        <v>399</v>
      </c>
      <c r="Q641" s="113">
        <f>+IFERROR(IF(E641="DISTRIBUCION",((SUMIFS(M:M,D:D,DETALLADOMEDICAMENTOS!$D641,H:H,DETALLADOMEDICAMENTOS!$H641,P:P,"MARZO")+(SUMIFS(M:M,D:D,DETALLADOMEDICAMENTOS!$D641,H:H,DETALLADOMEDICAMENTOS!$H641,P:P,"ABRIL")))/(SUMIFS(L:L,D:D,DETALLADOMEDICAMENTOS!$D641,H:H,DETALLADOMEDICAMENTOS!$H641,P:P,"MARZO")+(SUMIFS(L:L,D:D,DETALLADOMEDICAMENTOS!$D641,H:H,DETALLADOMEDICAMENTOS!$H641,P:P,"ABRIL")))),(SUMIFS(K:K,D:D,DETALLADOMEDICAMENTOS!$D641,H:H,DETALLADOMEDICAMENTOS!$H641)/(SUMIFS(J:J,D:D,DETALLADOMEDICAMENTOS!$D641,H:H,DETALLADOMEDICAMENTOS!$H641)))),0)</f>
        <v>0</v>
      </c>
      <c r="R641" s="114">
        <f>IF(DETALLADOMEDICAMENTOS!$E641="DISTRIBUCION",1/((COUNTIFS(B:B,DETALLADOMEDICAMENTOS!$B641,H:H,DETALLADOMEDICAMENTOS!$H641,P:P,"MARZO")+(COUNTIFS(B:B,DETALLADOMEDICAMENTOS!$B641,H:H,DETALLADOMEDICAMENTOS!$H641,P:P,"ABRIL")))),IF(DETALLADOMEDICAMENTOS!$E641="INTEGRAL",1/(COUNTIFS(B:B,DETALLADOMEDICAMENTOS!$B641)),0))</f>
        <v>0.33333333333333331</v>
      </c>
      <c r="S641" s="111" t="str">
        <f>+IF(OR(DETALLADOMEDICAMENTOS!$P641="MARZO",DETALLADOMEDICAMENTOS!$P641="ABRIL"),IF(DETALLADOMEDICAMENTOS!$Q641=0,"Rojo",IF(AND(DETALLADOMEDICAMENTOS!$Q641&gt;0,DETALLADOMEDICAMENTOS!$Q641&lt;0.99),"Amarillo","Verde")),"")</f>
        <v>Rojo</v>
      </c>
      <c r="T641" s="115">
        <f>IF(DETALLADOMEDICAMENTOS!$E641="DISTRIBUCIoN",1/((COUNTIFS(B:B,DETALLADOMEDICAMENTOS!$B641,P:P,"MARZO")+(COUNTIFS(B:B,DETALLADOMEDICAMENTOS!$B641,P:P,"ABRIL")))),FALSE)</f>
        <v>0.14285714285714285</v>
      </c>
    </row>
    <row r="642" spans="1:20">
      <c r="A642" s="108" t="s">
        <v>50</v>
      </c>
      <c r="B642" s="109">
        <v>313</v>
      </c>
      <c r="C642" s="109">
        <v>3013</v>
      </c>
      <c r="D642" s="109" t="s">
        <v>718</v>
      </c>
      <c r="E642" s="109" t="s">
        <v>394</v>
      </c>
      <c r="F642" s="109" t="s">
        <v>19</v>
      </c>
      <c r="G642" s="109" t="s">
        <v>395</v>
      </c>
      <c r="H642" s="109" t="s">
        <v>396</v>
      </c>
      <c r="I642" s="109" t="s">
        <v>397</v>
      </c>
      <c r="J642" s="109" t="s">
        <v>381</v>
      </c>
      <c r="K642" s="110" t="s">
        <v>381</v>
      </c>
      <c r="L642" s="110">
        <v>4000</v>
      </c>
      <c r="M642" s="111">
        <v>4000</v>
      </c>
      <c r="N642" s="111" t="s">
        <v>719</v>
      </c>
      <c r="O642" s="112">
        <v>43909.497407407405</v>
      </c>
      <c r="P642" s="110" t="s">
        <v>399</v>
      </c>
      <c r="Q642" s="113">
        <f>+IFERROR(IF(E642="DISTRIBUCION",((SUMIFS(M:M,D:D,DETALLADOMEDICAMENTOS!$D642,H:H,DETALLADOMEDICAMENTOS!$H642,P:P,"MARZO")+(SUMIFS(M:M,D:D,DETALLADOMEDICAMENTOS!$D642,H:H,DETALLADOMEDICAMENTOS!$H642,P:P,"ABRIL")))/(SUMIFS(L:L,D:D,DETALLADOMEDICAMENTOS!$D642,H:H,DETALLADOMEDICAMENTOS!$H642,P:P,"MARZO")+(SUMIFS(L:L,D:D,DETALLADOMEDICAMENTOS!$D642,H:H,DETALLADOMEDICAMENTOS!$H642,P:P,"ABRIL")))),(SUMIFS(K:K,D:D,DETALLADOMEDICAMENTOS!$D642,H:H,DETALLADOMEDICAMENTOS!$H642)/(SUMIFS(J:J,D:D,DETALLADOMEDICAMENTOS!$D642,H:H,DETALLADOMEDICAMENTOS!$H642)))),0)</f>
        <v>0.8</v>
      </c>
      <c r="R642" s="114">
        <f>IF(DETALLADOMEDICAMENTOS!$E642="DISTRIBUCION",1/((COUNTIFS(B:B,DETALLADOMEDICAMENTOS!$B642,H:H,DETALLADOMEDICAMENTOS!$H642,P:P,"MARZO")+(COUNTIFS(B:B,DETALLADOMEDICAMENTOS!$B642,H:H,DETALLADOMEDICAMENTOS!$H642,P:P,"ABRIL")))),IF(DETALLADOMEDICAMENTOS!$E642="INTEGRAL",1/(COUNTIFS(B:B,DETALLADOMEDICAMENTOS!$B642)),0))</f>
        <v>0.5</v>
      </c>
      <c r="S642" s="111" t="str">
        <f>+IF(OR(DETALLADOMEDICAMENTOS!$P642="MARZO",DETALLADOMEDICAMENTOS!$P642="ABRIL"),IF(DETALLADOMEDICAMENTOS!$Q642=0,"Rojo",IF(AND(DETALLADOMEDICAMENTOS!$Q642&gt;0,DETALLADOMEDICAMENTOS!$Q642&lt;0.99),"Amarillo","Verde")),"")</f>
        <v>Amarillo</v>
      </c>
      <c r="T642" s="115">
        <f>IF(DETALLADOMEDICAMENTOS!$E642="DISTRIBUCIoN",1/((COUNTIFS(B:B,DETALLADOMEDICAMENTOS!$B642,P:P,"MARZO")+(COUNTIFS(B:B,DETALLADOMEDICAMENTOS!$B642,P:P,"ABRIL")))),FALSE)</f>
        <v>0.1</v>
      </c>
    </row>
    <row r="643" spans="1:20">
      <c r="A643" s="108" t="s">
        <v>50</v>
      </c>
      <c r="B643" s="109">
        <v>313</v>
      </c>
      <c r="C643" s="109">
        <v>3424</v>
      </c>
      <c r="D643" s="109" t="s">
        <v>718</v>
      </c>
      <c r="E643" s="109" t="s">
        <v>394</v>
      </c>
      <c r="F643" s="109" t="s">
        <v>19</v>
      </c>
      <c r="G643" s="109" t="s">
        <v>408</v>
      </c>
      <c r="H643" s="109" t="s">
        <v>409</v>
      </c>
      <c r="I643" s="109" t="s">
        <v>397</v>
      </c>
      <c r="J643" s="109" t="s">
        <v>381</v>
      </c>
      <c r="K643" s="110" t="s">
        <v>381</v>
      </c>
      <c r="L643" s="110">
        <v>1800</v>
      </c>
      <c r="M643" s="111">
        <v>1800</v>
      </c>
      <c r="N643" s="111" t="s">
        <v>720</v>
      </c>
      <c r="O643" s="112">
        <v>43909.497407407405</v>
      </c>
      <c r="P643" s="110" t="s">
        <v>399</v>
      </c>
      <c r="Q643" s="113">
        <f>+IFERROR(IF(E643="DISTRIBUCION",((SUMIFS(M:M,D:D,DETALLADOMEDICAMENTOS!$D643,H:H,DETALLADOMEDICAMENTOS!$H643,P:P,"MARZO")+(SUMIFS(M:M,D:D,DETALLADOMEDICAMENTOS!$D643,H:H,DETALLADOMEDICAMENTOS!$H643,P:P,"ABRIL")))/(SUMIFS(L:L,D:D,DETALLADOMEDICAMENTOS!$D643,H:H,DETALLADOMEDICAMENTOS!$H643,P:P,"MARZO")+(SUMIFS(L:L,D:D,DETALLADOMEDICAMENTOS!$D643,H:H,DETALLADOMEDICAMENTOS!$H643,P:P,"ABRIL")))),(SUMIFS(K:K,D:D,DETALLADOMEDICAMENTOS!$D643,H:H,DETALLADOMEDICAMENTOS!$H643)/(SUMIFS(J:J,D:D,DETALLADOMEDICAMENTOS!$D643,H:H,DETALLADOMEDICAMENTOS!$H643)))),0)</f>
        <v>0.65625</v>
      </c>
      <c r="R643" s="114">
        <f>IF(DETALLADOMEDICAMENTOS!$E643="DISTRIBUCION",1/((COUNTIFS(B:B,DETALLADOMEDICAMENTOS!$B643,H:H,DETALLADOMEDICAMENTOS!$H643,P:P,"MARZO")+(COUNTIFS(B:B,DETALLADOMEDICAMENTOS!$B643,H:H,DETALLADOMEDICAMENTOS!$H643,P:P,"ABRIL")))),IF(DETALLADOMEDICAMENTOS!$E643="INTEGRAL",1/(COUNTIFS(B:B,DETALLADOMEDICAMENTOS!$B643)),0))</f>
        <v>0.2</v>
      </c>
      <c r="S643" s="111" t="str">
        <f>+IF(OR(DETALLADOMEDICAMENTOS!$P643="MARZO",DETALLADOMEDICAMENTOS!$P643="ABRIL"),IF(DETALLADOMEDICAMENTOS!$Q643=0,"Rojo",IF(AND(DETALLADOMEDICAMENTOS!$Q643&gt;0,DETALLADOMEDICAMENTOS!$Q643&lt;0.99),"Amarillo","Verde")),"")</f>
        <v>Amarillo</v>
      </c>
      <c r="T643" s="115">
        <f>IF(DETALLADOMEDICAMENTOS!$E643="DISTRIBUCIoN",1/((COUNTIFS(B:B,DETALLADOMEDICAMENTOS!$B643,P:P,"MARZO")+(COUNTIFS(B:B,DETALLADOMEDICAMENTOS!$B643,P:P,"ABRIL")))),FALSE)</f>
        <v>0.1</v>
      </c>
    </row>
    <row r="644" spans="1:20">
      <c r="A644" s="108" t="s">
        <v>50</v>
      </c>
      <c r="B644" s="109">
        <v>313</v>
      </c>
      <c r="C644" s="109">
        <v>3426</v>
      </c>
      <c r="D644" s="109" t="s">
        <v>718</v>
      </c>
      <c r="E644" s="109" t="s">
        <v>394</v>
      </c>
      <c r="F644" s="109" t="s">
        <v>19</v>
      </c>
      <c r="G644" s="109" t="s">
        <v>412</v>
      </c>
      <c r="H644" s="109" t="s">
        <v>409</v>
      </c>
      <c r="I644" s="109" t="s">
        <v>397</v>
      </c>
      <c r="J644" s="109" t="s">
        <v>381</v>
      </c>
      <c r="K644" s="110" t="s">
        <v>381</v>
      </c>
      <c r="L644" s="110">
        <v>300</v>
      </c>
      <c r="M644" s="111">
        <v>300</v>
      </c>
      <c r="N644" s="111" t="s">
        <v>721</v>
      </c>
      <c r="O644" s="112">
        <v>43909.497407407405</v>
      </c>
      <c r="P644" s="110" t="s">
        <v>399</v>
      </c>
      <c r="Q644" s="113">
        <f>+IFERROR(IF(E644="DISTRIBUCION",((SUMIFS(M:M,D:D,DETALLADOMEDICAMENTOS!$D644,H:H,DETALLADOMEDICAMENTOS!$H644,P:P,"MARZO")+(SUMIFS(M:M,D:D,DETALLADOMEDICAMENTOS!$D644,H:H,DETALLADOMEDICAMENTOS!$H644,P:P,"ABRIL")))/(SUMIFS(L:L,D:D,DETALLADOMEDICAMENTOS!$D644,H:H,DETALLADOMEDICAMENTOS!$H644,P:P,"MARZO")+(SUMIFS(L:L,D:D,DETALLADOMEDICAMENTOS!$D644,H:H,DETALLADOMEDICAMENTOS!$H644,P:P,"ABRIL")))),(SUMIFS(K:K,D:D,DETALLADOMEDICAMENTOS!$D644,H:H,DETALLADOMEDICAMENTOS!$H644)/(SUMIFS(J:J,D:D,DETALLADOMEDICAMENTOS!$D644,H:H,DETALLADOMEDICAMENTOS!$H644)))),0)</f>
        <v>0.65625</v>
      </c>
      <c r="R644" s="114">
        <f>IF(DETALLADOMEDICAMENTOS!$E644="DISTRIBUCION",1/((COUNTIFS(B:B,DETALLADOMEDICAMENTOS!$B644,H:H,DETALLADOMEDICAMENTOS!$H644,P:P,"MARZO")+(COUNTIFS(B:B,DETALLADOMEDICAMENTOS!$B644,H:H,DETALLADOMEDICAMENTOS!$H644,P:P,"ABRIL")))),IF(DETALLADOMEDICAMENTOS!$E644="INTEGRAL",1/(COUNTIFS(B:B,DETALLADOMEDICAMENTOS!$B644)),0))</f>
        <v>0.2</v>
      </c>
      <c r="S644" s="111" t="str">
        <f>+IF(OR(DETALLADOMEDICAMENTOS!$P644="MARZO",DETALLADOMEDICAMENTOS!$P644="ABRIL"),IF(DETALLADOMEDICAMENTOS!$Q644=0,"Rojo",IF(AND(DETALLADOMEDICAMENTOS!$Q644&gt;0,DETALLADOMEDICAMENTOS!$Q644&lt;0.99),"Amarillo","Verde")),"")</f>
        <v>Amarillo</v>
      </c>
      <c r="T644" s="115">
        <f>IF(DETALLADOMEDICAMENTOS!$E644="DISTRIBUCIoN",1/((COUNTIFS(B:B,DETALLADOMEDICAMENTOS!$B644,P:P,"MARZO")+(COUNTIFS(B:B,DETALLADOMEDICAMENTOS!$B644,P:P,"ABRIL")))),FALSE)</f>
        <v>0.1</v>
      </c>
    </row>
    <row r="645" spans="1:20">
      <c r="A645" s="108" t="s">
        <v>50</v>
      </c>
      <c r="B645" s="109">
        <v>313</v>
      </c>
      <c r="C645" s="109">
        <v>3498</v>
      </c>
      <c r="D645" s="109" t="s">
        <v>718</v>
      </c>
      <c r="E645" s="109" t="s">
        <v>394</v>
      </c>
      <c r="F645" s="109" t="s">
        <v>19</v>
      </c>
      <c r="G645" s="109" t="s">
        <v>415</v>
      </c>
      <c r="H645" s="109" t="s">
        <v>405</v>
      </c>
      <c r="I645" s="109" t="s">
        <v>397</v>
      </c>
      <c r="J645" s="109" t="s">
        <v>381</v>
      </c>
      <c r="K645" s="110" t="s">
        <v>381</v>
      </c>
      <c r="L645" s="110">
        <v>3100</v>
      </c>
      <c r="M645" s="111">
        <v>100</v>
      </c>
      <c r="N645" s="111" t="s">
        <v>721</v>
      </c>
      <c r="O645" s="112">
        <v>43909.497407407405</v>
      </c>
      <c r="P645" s="110" t="s">
        <v>399</v>
      </c>
      <c r="Q645" s="113">
        <f>+IFERROR(IF(E645="DISTRIBUCION",((SUMIFS(M:M,D:D,DETALLADOMEDICAMENTOS!$D645,H:H,DETALLADOMEDICAMENTOS!$H645,P:P,"MARZO")+(SUMIFS(M:M,D:D,DETALLADOMEDICAMENTOS!$D645,H:H,DETALLADOMEDICAMENTOS!$H645,P:P,"ABRIL")))/(SUMIFS(L:L,D:D,DETALLADOMEDICAMENTOS!$D645,H:H,DETALLADOMEDICAMENTOS!$H645,P:P,"MARZO")+(SUMIFS(L:L,D:D,DETALLADOMEDICAMENTOS!$D645,H:H,DETALLADOMEDICAMENTOS!$H645,P:P,"ABRIL")))),(SUMIFS(K:K,D:D,DETALLADOMEDICAMENTOS!$D645,H:H,DETALLADOMEDICAMENTOS!$H645)/(SUMIFS(J:J,D:D,DETALLADOMEDICAMENTOS!$D645,H:H,DETALLADOMEDICAMENTOS!$H645)))),0)</f>
        <v>2.4096385542168676E-2</v>
      </c>
      <c r="R645" s="114">
        <f>IF(DETALLADOMEDICAMENTOS!$E645="DISTRIBUCION",1/((COUNTIFS(B:B,DETALLADOMEDICAMENTOS!$B645,H:H,DETALLADOMEDICAMENTOS!$H645,P:P,"MARZO")+(COUNTIFS(B:B,DETALLADOMEDICAMENTOS!$B645,H:H,DETALLADOMEDICAMENTOS!$H645,P:P,"ABRIL")))),IF(DETALLADOMEDICAMENTOS!$E645="INTEGRAL",1/(COUNTIFS(B:B,DETALLADOMEDICAMENTOS!$B645)),0))</f>
        <v>0.33333333333333331</v>
      </c>
      <c r="S645" s="111" t="str">
        <f>+IF(OR(DETALLADOMEDICAMENTOS!$P645="MARZO",DETALLADOMEDICAMENTOS!$P645="ABRIL"),IF(DETALLADOMEDICAMENTOS!$Q645=0,"Rojo",IF(AND(DETALLADOMEDICAMENTOS!$Q645&gt;0,DETALLADOMEDICAMENTOS!$Q645&lt;0.99),"Amarillo","Verde")),"")</f>
        <v>Amarillo</v>
      </c>
      <c r="T645" s="115">
        <f>IF(DETALLADOMEDICAMENTOS!$E645="DISTRIBUCIoN",1/((COUNTIFS(B:B,DETALLADOMEDICAMENTOS!$B645,P:P,"MARZO")+(COUNTIFS(B:B,DETALLADOMEDICAMENTOS!$B645,P:P,"ABRIL")))),FALSE)</f>
        <v>0.1</v>
      </c>
    </row>
    <row r="646" spans="1:20">
      <c r="A646" s="108" t="s">
        <v>50</v>
      </c>
      <c r="B646" s="109">
        <v>313</v>
      </c>
      <c r="C646" s="109">
        <v>3013</v>
      </c>
      <c r="D646" s="109" t="s">
        <v>718</v>
      </c>
      <c r="E646" s="109" t="s">
        <v>394</v>
      </c>
      <c r="F646" s="109" t="s">
        <v>19</v>
      </c>
      <c r="G646" s="109" t="s">
        <v>395</v>
      </c>
      <c r="H646" s="109" t="s">
        <v>396</v>
      </c>
      <c r="I646" s="109" t="s">
        <v>397</v>
      </c>
      <c r="J646" s="109" t="s">
        <v>381</v>
      </c>
      <c r="K646" s="110" t="s">
        <v>381</v>
      </c>
      <c r="L646" s="110">
        <v>500</v>
      </c>
      <c r="M646" s="111">
        <v>500</v>
      </c>
      <c r="N646" s="111" t="s">
        <v>722</v>
      </c>
      <c r="O646" s="112">
        <v>43876.494780092595</v>
      </c>
      <c r="P646" s="110" t="s">
        <v>401</v>
      </c>
      <c r="Q646" s="113">
        <f>+IFERROR(IF(E646="DISTRIBUCION",((SUMIFS(M:M,D:D,DETALLADOMEDICAMENTOS!$D646,H:H,DETALLADOMEDICAMENTOS!$H646,P:P,"MARZO")+(SUMIFS(M:M,D:D,DETALLADOMEDICAMENTOS!$D646,H:H,DETALLADOMEDICAMENTOS!$H646,P:P,"ABRIL")))/(SUMIFS(L:L,D:D,DETALLADOMEDICAMENTOS!$D646,H:H,DETALLADOMEDICAMENTOS!$H646,P:P,"MARZO")+(SUMIFS(L:L,D:D,DETALLADOMEDICAMENTOS!$D646,H:H,DETALLADOMEDICAMENTOS!$H646,P:P,"ABRIL")))),(SUMIFS(K:K,D:D,DETALLADOMEDICAMENTOS!$D646,H:H,DETALLADOMEDICAMENTOS!$H646)/(SUMIFS(J:J,D:D,DETALLADOMEDICAMENTOS!$D646,H:H,DETALLADOMEDICAMENTOS!$H646)))),0)</f>
        <v>0.8</v>
      </c>
      <c r="R646" s="114">
        <f>IF(DETALLADOMEDICAMENTOS!$E646="DISTRIBUCION",1/((COUNTIFS(B:B,DETALLADOMEDICAMENTOS!$B646,H:H,DETALLADOMEDICAMENTOS!$H646,P:P,"MARZO")+(COUNTIFS(B:B,DETALLADOMEDICAMENTOS!$B646,H:H,DETALLADOMEDICAMENTOS!$H646,P:P,"ABRIL")))),IF(DETALLADOMEDICAMENTOS!$E646="INTEGRAL",1/(COUNTIFS(B:B,DETALLADOMEDICAMENTOS!$B646)),0))</f>
        <v>0.5</v>
      </c>
      <c r="S646" s="111" t="str">
        <f>+IF(OR(DETALLADOMEDICAMENTOS!$P646="MARZO",DETALLADOMEDICAMENTOS!$P646="ABRIL"),IF(DETALLADOMEDICAMENTOS!$Q646=0,"Rojo",IF(AND(DETALLADOMEDICAMENTOS!$Q646&gt;0,DETALLADOMEDICAMENTOS!$Q646&lt;0.99),"Amarillo","Verde")),"")</f>
        <v/>
      </c>
      <c r="T646" s="115">
        <f>IF(DETALLADOMEDICAMENTOS!$E646="DISTRIBUCIoN",1/((COUNTIFS(B:B,DETALLADOMEDICAMENTOS!$B646,P:P,"MARZO")+(COUNTIFS(B:B,DETALLADOMEDICAMENTOS!$B646,P:P,"ABRIL")))),FALSE)</f>
        <v>0.1</v>
      </c>
    </row>
    <row r="647" spans="1:20">
      <c r="A647" s="108" t="s">
        <v>50</v>
      </c>
      <c r="B647" s="109">
        <v>313</v>
      </c>
      <c r="C647" s="109">
        <v>3013</v>
      </c>
      <c r="D647" s="109" t="s">
        <v>718</v>
      </c>
      <c r="E647" s="109" t="s">
        <v>394</v>
      </c>
      <c r="F647" s="109" t="s">
        <v>19</v>
      </c>
      <c r="G647" s="109" t="s">
        <v>395</v>
      </c>
      <c r="H647" s="109" t="s">
        <v>396</v>
      </c>
      <c r="I647" s="109" t="s">
        <v>397</v>
      </c>
      <c r="J647" s="109" t="s">
        <v>381</v>
      </c>
      <c r="K647" s="110" t="s">
        <v>381</v>
      </c>
      <c r="L647" s="110">
        <v>3000</v>
      </c>
      <c r="M647" s="111">
        <v>3000</v>
      </c>
      <c r="N647" s="111" t="s">
        <v>723</v>
      </c>
      <c r="O647" s="112">
        <v>43861</v>
      </c>
      <c r="P647" s="110" t="s">
        <v>403</v>
      </c>
      <c r="Q647" s="113">
        <f>+IFERROR(IF(E647="DISTRIBUCION",((SUMIFS(M:M,D:D,DETALLADOMEDICAMENTOS!$D647,H:H,DETALLADOMEDICAMENTOS!$H647,P:P,"MARZO")+(SUMIFS(M:M,D:D,DETALLADOMEDICAMENTOS!$D647,H:H,DETALLADOMEDICAMENTOS!$H647,P:P,"ABRIL")))/(SUMIFS(L:L,D:D,DETALLADOMEDICAMENTOS!$D647,H:H,DETALLADOMEDICAMENTOS!$H647,P:P,"MARZO")+(SUMIFS(L:L,D:D,DETALLADOMEDICAMENTOS!$D647,H:H,DETALLADOMEDICAMENTOS!$H647,P:P,"ABRIL")))),(SUMIFS(K:K,D:D,DETALLADOMEDICAMENTOS!$D647,H:H,DETALLADOMEDICAMENTOS!$H647)/(SUMIFS(J:J,D:D,DETALLADOMEDICAMENTOS!$D647,H:H,DETALLADOMEDICAMENTOS!$H647)))),0)</f>
        <v>0.8</v>
      </c>
      <c r="R647" s="114">
        <f>IF(DETALLADOMEDICAMENTOS!$E647="DISTRIBUCION",1/((COUNTIFS(B:B,DETALLADOMEDICAMENTOS!$B647,H:H,DETALLADOMEDICAMENTOS!$H647,P:P,"MARZO")+(COUNTIFS(B:B,DETALLADOMEDICAMENTOS!$B647,H:H,DETALLADOMEDICAMENTOS!$H647,P:P,"ABRIL")))),IF(DETALLADOMEDICAMENTOS!$E647="INTEGRAL",1/(COUNTIFS(B:B,DETALLADOMEDICAMENTOS!$B647)),0))</f>
        <v>0.5</v>
      </c>
      <c r="S647" s="111" t="str">
        <f>+IF(OR(DETALLADOMEDICAMENTOS!$P647="MARZO",DETALLADOMEDICAMENTOS!$P647="ABRIL"),IF(DETALLADOMEDICAMENTOS!$Q647=0,"Rojo",IF(AND(DETALLADOMEDICAMENTOS!$Q647&gt;0,DETALLADOMEDICAMENTOS!$Q647&lt;0.99),"Amarillo","Verde")),"")</f>
        <v/>
      </c>
      <c r="T647" s="115">
        <f>IF(DETALLADOMEDICAMENTOS!$E647="DISTRIBUCIoN",1/((COUNTIFS(B:B,DETALLADOMEDICAMENTOS!$B647,P:P,"MARZO")+(COUNTIFS(B:B,DETALLADOMEDICAMENTOS!$B647,P:P,"ABRIL")))),FALSE)</f>
        <v>0.1</v>
      </c>
    </row>
    <row r="648" spans="1:20">
      <c r="A648" s="108" t="s">
        <v>50</v>
      </c>
      <c r="B648" s="109">
        <v>313</v>
      </c>
      <c r="C648" s="109">
        <v>3281</v>
      </c>
      <c r="D648" s="109" t="s">
        <v>718</v>
      </c>
      <c r="E648" s="109" t="s">
        <v>394</v>
      </c>
      <c r="F648" s="109" t="s">
        <v>19</v>
      </c>
      <c r="G648" s="109" t="s">
        <v>426</v>
      </c>
      <c r="H648" s="109" t="s">
        <v>409</v>
      </c>
      <c r="I648" s="109" t="s">
        <v>397</v>
      </c>
      <c r="J648" s="109" t="s">
        <v>381</v>
      </c>
      <c r="K648" s="110" t="s">
        <v>381</v>
      </c>
      <c r="L648" s="110">
        <v>200</v>
      </c>
      <c r="M648" s="111">
        <v>200</v>
      </c>
      <c r="N648" s="111" t="s">
        <v>723</v>
      </c>
      <c r="O648" s="112">
        <v>43861</v>
      </c>
      <c r="P648" s="110" t="s">
        <v>403</v>
      </c>
      <c r="Q648" s="113">
        <f>+IFERROR(IF(E648="DISTRIBUCION",((SUMIFS(M:M,D:D,DETALLADOMEDICAMENTOS!$D648,H:H,DETALLADOMEDICAMENTOS!$H648,P:P,"MARZO")+(SUMIFS(M:M,D:D,DETALLADOMEDICAMENTOS!$D648,H:H,DETALLADOMEDICAMENTOS!$H648,P:P,"ABRIL")))/(SUMIFS(L:L,D:D,DETALLADOMEDICAMENTOS!$D648,H:H,DETALLADOMEDICAMENTOS!$H648,P:P,"MARZO")+(SUMIFS(L:L,D:D,DETALLADOMEDICAMENTOS!$D648,H:H,DETALLADOMEDICAMENTOS!$H648,P:P,"ABRIL")))),(SUMIFS(K:K,D:D,DETALLADOMEDICAMENTOS!$D648,H:H,DETALLADOMEDICAMENTOS!$H648)/(SUMIFS(J:J,D:D,DETALLADOMEDICAMENTOS!$D648,H:H,DETALLADOMEDICAMENTOS!$H648)))),0)</f>
        <v>0.65625</v>
      </c>
      <c r="R648" s="114">
        <f>IF(DETALLADOMEDICAMENTOS!$E648="DISTRIBUCION",1/((COUNTIFS(B:B,DETALLADOMEDICAMENTOS!$B648,H:H,DETALLADOMEDICAMENTOS!$H648,P:P,"MARZO")+(COUNTIFS(B:B,DETALLADOMEDICAMENTOS!$B648,H:H,DETALLADOMEDICAMENTOS!$H648,P:P,"ABRIL")))),IF(DETALLADOMEDICAMENTOS!$E648="INTEGRAL",1/(COUNTIFS(B:B,DETALLADOMEDICAMENTOS!$B648)),0))</f>
        <v>0.2</v>
      </c>
      <c r="S648" s="111" t="str">
        <f>+IF(OR(DETALLADOMEDICAMENTOS!$P648="MARZO",DETALLADOMEDICAMENTOS!$P648="ABRIL"),IF(DETALLADOMEDICAMENTOS!$Q648=0,"Rojo",IF(AND(DETALLADOMEDICAMENTOS!$Q648&gt;0,DETALLADOMEDICAMENTOS!$Q648&lt;0.99),"Amarillo","Verde")),"")</f>
        <v/>
      </c>
      <c r="T648" s="115">
        <f>IF(DETALLADOMEDICAMENTOS!$E648="DISTRIBUCIoN",1/((COUNTIFS(B:B,DETALLADOMEDICAMENTOS!$B648,P:P,"MARZO")+(COUNTIFS(B:B,DETALLADOMEDICAMENTOS!$B648,P:P,"ABRIL")))),FALSE)</f>
        <v>0.1</v>
      </c>
    </row>
    <row r="649" spans="1:20">
      <c r="A649" s="108" t="s">
        <v>50</v>
      </c>
      <c r="B649" s="109">
        <v>313</v>
      </c>
      <c r="C649" s="109">
        <v>3424</v>
      </c>
      <c r="D649" s="109" t="s">
        <v>718</v>
      </c>
      <c r="E649" s="109" t="s">
        <v>394</v>
      </c>
      <c r="F649" s="109" t="s">
        <v>19</v>
      </c>
      <c r="G649" s="109" t="s">
        <v>408</v>
      </c>
      <c r="H649" s="109" t="s">
        <v>409</v>
      </c>
      <c r="I649" s="109" t="s">
        <v>397</v>
      </c>
      <c r="J649" s="109" t="s">
        <v>381</v>
      </c>
      <c r="K649" s="110" t="s">
        <v>381</v>
      </c>
      <c r="L649" s="110">
        <v>3000</v>
      </c>
      <c r="M649" s="111">
        <v>3000</v>
      </c>
      <c r="N649" s="111" t="s">
        <v>723</v>
      </c>
      <c r="O649" s="112">
        <v>43861</v>
      </c>
      <c r="P649" s="110" t="s">
        <v>403</v>
      </c>
      <c r="Q649" s="113">
        <f>+IFERROR(IF(E649="DISTRIBUCION",((SUMIFS(M:M,D:D,DETALLADOMEDICAMENTOS!$D649,H:H,DETALLADOMEDICAMENTOS!$H649,P:P,"MARZO")+(SUMIFS(M:M,D:D,DETALLADOMEDICAMENTOS!$D649,H:H,DETALLADOMEDICAMENTOS!$H649,P:P,"ABRIL")))/(SUMIFS(L:L,D:D,DETALLADOMEDICAMENTOS!$D649,H:H,DETALLADOMEDICAMENTOS!$H649,P:P,"MARZO")+(SUMIFS(L:L,D:D,DETALLADOMEDICAMENTOS!$D649,H:H,DETALLADOMEDICAMENTOS!$H649,P:P,"ABRIL")))),(SUMIFS(K:K,D:D,DETALLADOMEDICAMENTOS!$D649,H:H,DETALLADOMEDICAMENTOS!$H649)/(SUMIFS(J:J,D:D,DETALLADOMEDICAMENTOS!$D649,H:H,DETALLADOMEDICAMENTOS!$H649)))),0)</f>
        <v>0.65625</v>
      </c>
      <c r="R649" s="114">
        <f>IF(DETALLADOMEDICAMENTOS!$E649="DISTRIBUCION",1/((COUNTIFS(B:B,DETALLADOMEDICAMENTOS!$B649,H:H,DETALLADOMEDICAMENTOS!$H649,P:P,"MARZO")+(COUNTIFS(B:B,DETALLADOMEDICAMENTOS!$B649,H:H,DETALLADOMEDICAMENTOS!$H649,P:P,"ABRIL")))),IF(DETALLADOMEDICAMENTOS!$E649="INTEGRAL",1/(COUNTIFS(B:B,DETALLADOMEDICAMENTOS!$B649)),0))</f>
        <v>0.2</v>
      </c>
      <c r="S649" s="111" t="str">
        <f>+IF(OR(DETALLADOMEDICAMENTOS!$P649="MARZO",DETALLADOMEDICAMENTOS!$P649="ABRIL"),IF(DETALLADOMEDICAMENTOS!$Q649=0,"Rojo",IF(AND(DETALLADOMEDICAMENTOS!$Q649&gt;0,DETALLADOMEDICAMENTOS!$Q649&lt;0.99),"Amarillo","Verde")),"")</f>
        <v/>
      </c>
      <c r="T649" s="115">
        <f>IF(DETALLADOMEDICAMENTOS!$E649="DISTRIBUCIoN",1/((COUNTIFS(B:B,DETALLADOMEDICAMENTOS!$B649,P:P,"MARZO")+(COUNTIFS(B:B,DETALLADOMEDICAMENTOS!$B649,P:P,"ABRIL")))),FALSE)</f>
        <v>0.1</v>
      </c>
    </row>
    <row r="650" spans="1:20">
      <c r="A650" s="108" t="s">
        <v>50</v>
      </c>
      <c r="B650" s="109">
        <v>313</v>
      </c>
      <c r="C650" s="109">
        <v>3426</v>
      </c>
      <c r="D650" s="109" t="s">
        <v>718</v>
      </c>
      <c r="E650" s="109" t="s">
        <v>394</v>
      </c>
      <c r="F650" s="109" t="s">
        <v>19</v>
      </c>
      <c r="G650" s="109" t="s">
        <v>412</v>
      </c>
      <c r="H650" s="109" t="s">
        <v>409</v>
      </c>
      <c r="I650" s="109" t="s">
        <v>397</v>
      </c>
      <c r="J650" s="109" t="s">
        <v>381</v>
      </c>
      <c r="K650" s="110" t="s">
        <v>381</v>
      </c>
      <c r="L650" s="110">
        <v>3000</v>
      </c>
      <c r="M650" s="111">
        <v>3000</v>
      </c>
      <c r="N650" s="111" t="s">
        <v>723</v>
      </c>
      <c r="O650" s="112">
        <v>43861</v>
      </c>
      <c r="P650" s="110" t="s">
        <v>403</v>
      </c>
      <c r="Q650" s="113">
        <f>+IFERROR(IF(E650="DISTRIBUCION",((SUMIFS(M:M,D:D,DETALLADOMEDICAMENTOS!$D650,H:H,DETALLADOMEDICAMENTOS!$H650,P:P,"MARZO")+(SUMIFS(M:M,D:D,DETALLADOMEDICAMENTOS!$D650,H:H,DETALLADOMEDICAMENTOS!$H650,P:P,"ABRIL")))/(SUMIFS(L:L,D:D,DETALLADOMEDICAMENTOS!$D650,H:H,DETALLADOMEDICAMENTOS!$H650,P:P,"MARZO")+(SUMIFS(L:L,D:D,DETALLADOMEDICAMENTOS!$D650,H:H,DETALLADOMEDICAMENTOS!$H650,P:P,"ABRIL")))),(SUMIFS(K:K,D:D,DETALLADOMEDICAMENTOS!$D650,H:H,DETALLADOMEDICAMENTOS!$H650)/(SUMIFS(J:J,D:D,DETALLADOMEDICAMENTOS!$D650,H:H,DETALLADOMEDICAMENTOS!$H650)))),0)</f>
        <v>0.65625</v>
      </c>
      <c r="R650" s="114">
        <f>IF(DETALLADOMEDICAMENTOS!$E650="DISTRIBUCION",1/((COUNTIFS(B:B,DETALLADOMEDICAMENTOS!$B650,H:H,DETALLADOMEDICAMENTOS!$H650,P:P,"MARZO")+(COUNTIFS(B:B,DETALLADOMEDICAMENTOS!$B650,H:H,DETALLADOMEDICAMENTOS!$H650,P:P,"ABRIL")))),IF(DETALLADOMEDICAMENTOS!$E650="INTEGRAL",1/(COUNTIFS(B:B,DETALLADOMEDICAMENTOS!$B650)),0))</f>
        <v>0.2</v>
      </c>
      <c r="S650" s="111" t="str">
        <f>+IF(OR(DETALLADOMEDICAMENTOS!$P650="MARZO",DETALLADOMEDICAMENTOS!$P650="ABRIL"),IF(DETALLADOMEDICAMENTOS!$Q650=0,"Rojo",IF(AND(DETALLADOMEDICAMENTOS!$Q650&gt;0,DETALLADOMEDICAMENTOS!$Q650&lt;0.99),"Amarillo","Verde")),"")</f>
        <v/>
      </c>
      <c r="T650" s="115">
        <f>IF(DETALLADOMEDICAMENTOS!$E650="DISTRIBUCIoN",1/((COUNTIFS(B:B,DETALLADOMEDICAMENTOS!$B650,P:P,"MARZO")+(COUNTIFS(B:B,DETALLADOMEDICAMENTOS!$B650,P:P,"ABRIL")))),FALSE)</f>
        <v>0.1</v>
      </c>
    </row>
    <row r="651" spans="1:20">
      <c r="A651" s="108" t="s">
        <v>50</v>
      </c>
      <c r="B651" s="109">
        <v>313</v>
      </c>
      <c r="C651" s="109">
        <v>3498</v>
      </c>
      <c r="D651" s="109" t="s">
        <v>718</v>
      </c>
      <c r="E651" s="109" t="s">
        <v>394</v>
      </c>
      <c r="F651" s="109" t="s">
        <v>19</v>
      </c>
      <c r="G651" s="109" t="s">
        <v>415</v>
      </c>
      <c r="H651" s="109" t="s">
        <v>405</v>
      </c>
      <c r="I651" s="109" t="s">
        <v>397</v>
      </c>
      <c r="J651" s="109" t="s">
        <v>381</v>
      </c>
      <c r="K651" s="110" t="s">
        <v>381</v>
      </c>
      <c r="L651" s="110">
        <v>2000</v>
      </c>
      <c r="M651" s="111">
        <v>2000</v>
      </c>
      <c r="N651" s="111" t="s">
        <v>723</v>
      </c>
      <c r="O651" s="112">
        <v>43861</v>
      </c>
      <c r="P651" s="110" t="s">
        <v>403</v>
      </c>
      <c r="Q651" s="113">
        <f>+IFERROR(IF(E651="DISTRIBUCION",((SUMIFS(M:M,D:D,DETALLADOMEDICAMENTOS!$D651,H:H,DETALLADOMEDICAMENTOS!$H651,P:P,"MARZO")+(SUMIFS(M:M,D:D,DETALLADOMEDICAMENTOS!$D651,H:H,DETALLADOMEDICAMENTOS!$H651,P:P,"ABRIL")))/(SUMIFS(L:L,D:D,DETALLADOMEDICAMENTOS!$D651,H:H,DETALLADOMEDICAMENTOS!$H651,P:P,"MARZO")+(SUMIFS(L:L,D:D,DETALLADOMEDICAMENTOS!$D651,H:H,DETALLADOMEDICAMENTOS!$H651,P:P,"ABRIL")))),(SUMIFS(K:K,D:D,DETALLADOMEDICAMENTOS!$D651,H:H,DETALLADOMEDICAMENTOS!$H651)/(SUMIFS(J:J,D:D,DETALLADOMEDICAMENTOS!$D651,H:H,DETALLADOMEDICAMENTOS!$H651)))),0)</f>
        <v>2.4096385542168676E-2</v>
      </c>
      <c r="R651" s="114">
        <f>IF(DETALLADOMEDICAMENTOS!$E651="DISTRIBUCION",1/((COUNTIFS(B:B,DETALLADOMEDICAMENTOS!$B651,H:H,DETALLADOMEDICAMENTOS!$H651,P:P,"MARZO")+(COUNTIFS(B:B,DETALLADOMEDICAMENTOS!$B651,H:H,DETALLADOMEDICAMENTOS!$H651,P:P,"ABRIL")))),IF(DETALLADOMEDICAMENTOS!$E651="INTEGRAL",1/(COUNTIFS(B:B,DETALLADOMEDICAMENTOS!$B651)),0))</f>
        <v>0.33333333333333331</v>
      </c>
      <c r="S651" s="111" t="str">
        <f>+IF(OR(DETALLADOMEDICAMENTOS!$P651="MARZO",DETALLADOMEDICAMENTOS!$P651="ABRIL"),IF(DETALLADOMEDICAMENTOS!$Q651=0,"Rojo",IF(AND(DETALLADOMEDICAMENTOS!$Q651&gt;0,DETALLADOMEDICAMENTOS!$Q651&lt;0.99),"Amarillo","Verde")),"")</f>
        <v/>
      </c>
      <c r="T651" s="115">
        <f>IF(DETALLADOMEDICAMENTOS!$E651="DISTRIBUCIoN",1/((COUNTIFS(B:B,DETALLADOMEDICAMENTOS!$B651,P:P,"MARZO")+(COUNTIFS(B:B,DETALLADOMEDICAMENTOS!$B651,P:P,"ABRIL")))),FALSE)</f>
        <v>0.1</v>
      </c>
    </row>
    <row r="652" spans="1:20">
      <c r="A652" s="108" t="s">
        <v>50</v>
      </c>
      <c r="B652" s="109">
        <v>313</v>
      </c>
      <c r="C652" s="109">
        <v>3564</v>
      </c>
      <c r="D652" s="109" t="s">
        <v>718</v>
      </c>
      <c r="E652" s="109" t="s">
        <v>394</v>
      </c>
      <c r="F652" s="109" t="s">
        <v>19</v>
      </c>
      <c r="G652" s="109" t="s">
        <v>414</v>
      </c>
      <c r="H652" s="109" t="s">
        <v>409</v>
      </c>
      <c r="I652" s="109" t="s">
        <v>397</v>
      </c>
      <c r="J652" s="109" t="s">
        <v>381</v>
      </c>
      <c r="K652" s="110" t="s">
        <v>381</v>
      </c>
      <c r="L652" s="110">
        <v>3000</v>
      </c>
      <c r="M652" s="111">
        <v>3000</v>
      </c>
      <c r="N652" s="111" t="s">
        <v>723</v>
      </c>
      <c r="O652" s="112">
        <v>43861</v>
      </c>
      <c r="P652" s="110" t="s">
        <v>403</v>
      </c>
      <c r="Q652" s="113">
        <f>+IFERROR(IF(E652="DISTRIBUCION",((SUMIFS(M:M,D:D,DETALLADOMEDICAMENTOS!$D652,H:H,DETALLADOMEDICAMENTOS!$H652,P:P,"MARZO")+(SUMIFS(M:M,D:D,DETALLADOMEDICAMENTOS!$D652,H:H,DETALLADOMEDICAMENTOS!$H652,P:P,"ABRIL")))/(SUMIFS(L:L,D:D,DETALLADOMEDICAMENTOS!$D652,H:H,DETALLADOMEDICAMENTOS!$H652,P:P,"MARZO")+(SUMIFS(L:L,D:D,DETALLADOMEDICAMENTOS!$D652,H:H,DETALLADOMEDICAMENTOS!$H652,P:P,"ABRIL")))),(SUMIFS(K:K,D:D,DETALLADOMEDICAMENTOS!$D652,H:H,DETALLADOMEDICAMENTOS!$H652)/(SUMIFS(J:J,D:D,DETALLADOMEDICAMENTOS!$D652,H:H,DETALLADOMEDICAMENTOS!$H652)))),0)</f>
        <v>0.65625</v>
      </c>
      <c r="R652" s="114">
        <f>IF(DETALLADOMEDICAMENTOS!$E652="DISTRIBUCION",1/((COUNTIFS(B:B,DETALLADOMEDICAMENTOS!$B652,H:H,DETALLADOMEDICAMENTOS!$H652,P:P,"MARZO")+(COUNTIFS(B:B,DETALLADOMEDICAMENTOS!$B652,H:H,DETALLADOMEDICAMENTOS!$H652,P:P,"ABRIL")))),IF(DETALLADOMEDICAMENTOS!$E652="INTEGRAL",1/(COUNTIFS(B:B,DETALLADOMEDICAMENTOS!$B652)),0))</f>
        <v>0.2</v>
      </c>
      <c r="S652" s="111" t="str">
        <f>+IF(OR(DETALLADOMEDICAMENTOS!$P652="MARZO",DETALLADOMEDICAMENTOS!$P652="ABRIL"),IF(DETALLADOMEDICAMENTOS!$Q652=0,"Rojo",IF(AND(DETALLADOMEDICAMENTOS!$Q652&gt;0,DETALLADOMEDICAMENTOS!$Q652&lt;0.99),"Amarillo","Verde")),"")</f>
        <v/>
      </c>
      <c r="T652" s="115">
        <f>IF(DETALLADOMEDICAMENTOS!$E652="DISTRIBUCIoN",1/((COUNTIFS(B:B,DETALLADOMEDICAMENTOS!$B652,P:P,"MARZO")+(COUNTIFS(B:B,DETALLADOMEDICAMENTOS!$B652,P:P,"ABRIL")))),FALSE)</f>
        <v>0.1</v>
      </c>
    </row>
    <row r="653" spans="1:20">
      <c r="A653" s="108" t="s">
        <v>50</v>
      </c>
      <c r="B653" s="109">
        <v>313</v>
      </c>
      <c r="C653" s="109">
        <v>3280</v>
      </c>
      <c r="D653" s="109" t="s">
        <v>718</v>
      </c>
      <c r="E653" s="109" t="s">
        <v>394</v>
      </c>
      <c r="F653" s="109" t="s">
        <v>19</v>
      </c>
      <c r="G653" s="109" t="s">
        <v>416</v>
      </c>
      <c r="H653" s="109" t="s">
        <v>409</v>
      </c>
      <c r="I653" s="109" t="s">
        <v>397</v>
      </c>
      <c r="J653" s="109" t="s">
        <v>381</v>
      </c>
      <c r="K653" s="110" t="s">
        <v>381</v>
      </c>
      <c r="L653" s="110">
        <v>500</v>
      </c>
      <c r="M653" s="111">
        <v>0</v>
      </c>
      <c r="N653" s="111"/>
      <c r="O653" s="112"/>
      <c r="P653" s="110" t="s">
        <v>399</v>
      </c>
      <c r="Q653" s="113">
        <f>+IFERROR(IF(E653="DISTRIBUCION",((SUMIFS(M:M,D:D,DETALLADOMEDICAMENTOS!$D653,H:H,DETALLADOMEDICAMENTOS!$H653,P:P,"MARZO")+(SUMIFS(M:M,D:D,DETALLADOMEDICAMENTOS!$D653,H:H,DETALLADOMEDICAMENTOS!$H653,P:P,"ABRIL")))/(SUMIFS(L:L,D:D,DETALLADOMEDICAMENTOS!$D653,H:H,DETALLADOMEDICAMENTOS!$H653,P:P,"MARZO")+(SUMIFS(L:L,D:D,DETALLADOMEDICAMENTOS!$D653,H:H,DETALLADOMEDICAMENTOS!$H653,P:P,"ABRIL")))),(SUMIFS(K:K,D:D,DETALLADOMEDICAMENTOS!$D653,H:H,DETALLADOMEDICAMENTOS!$H653)/(SUMIFS(J:J,D:D,DETALLADOMEDICAMENTOS!$D653,H:H,DETALLADOMEDICAMENTOS!$H653)))),0)</f>
        <v>0.65625</v>
      </c>
      <c r="R653" s="114">
        <f>IF(DETALLADOMEDICAMENTOS!$E653="DISTRIBUCION",1/((COUNTIFS(B:B,DETALLADOMEDICAMENTOS!$B653,H:H,DETALLADOMEDICAMENTOS!$H653,P:P,"MARZO")+(COUNTIFS(B:B,DETALLADOMEDICAMENTOS!$B653,H:H,DETALLADOMEDICAMENTOS!$H653,P:P,"ABRIL")))),IF(DETALLADOMEDICAMENTOS!$E653="INTEGRAL",1/(COUNTIFS(B:B,DETALLADOMEDICAMENTOS!$B653)),0))</f>
        <v>0.2</v>
      </c>
      <c r="S653" s="111" t="str">
        <f>+IF(OR(DETALLADOMEDICAMENTOS!$P653="MARZO",DETALLADOMEDICAMENTOS!$P653="ABRIL"),IF(DETALLADOMEDICAMENTOS!$Q653=0,"Rojo",IF(AND(DETALLADOMEDICAMENTOS!$Q653&gt;0,DETALLADOMEDICAMENTOS!$Q653&lt;0.99),"Amarillo","Verde")),"")</f>
        <v>Amarillo</v>
      </c>
      <c r="T653" s="115">
        <f>IF(DETALLADOMEDICAMENTOS!$E653="DISTRIBUCIoN",1/((COUNTIFS(B:B,DETALLADOMEDICAMENTOS!$B653,P:P,"MARZO")+(COUNTIFS(B:B,DETALLADOMEDICAMENTOS!$B653,P:P,"ABRIL")))),FALSE)</f>
        <v>0.1</v>
      </c>
    </row>
    <row r="654" spans="1:20">
      <c r="A654" s="108" t="s">
        <v>50</v>
      </c>
      <c r="B654" s="109">
        <v>314</v>
      </c>
      <c r="C654" s="109">
        <v>3013</v>
      </c>
      <c r="D654" s="109" t="s">
        <v>724</v>
      </c>
      <c r="E654" s="109" t="s">
        <v>394</v>
      </c>
      <c r="F654" s="109" t="s">
        <v>19</v>
      </c>
      <c r="G654" s="109" t="s">
        <v>395</v>
      </c>
      <c r="H654" s="109" t="s">
        <v>396</v>
      </c>
      <c r="I654" s="109" t="s">
        <v>397</v>
      </c>
      <c r="J654" s="109" t="s">
        <v>381</v>
      </c>
      <c r="K654" s="110" t="s">
        <v>381</v>
      </c>
      <c r="L654" s="110">
        <v>4000</v>
      </c>
      <c r="M654" s="111">
        <v>3000</v>
      </c>
      <c r="N654" s="111" t="s">
        <v>725</v>
      </c>
      <c r="O654" s="112">
        <v>43915.65996527778</v>
      </c>
      <c r="P654" s="110" t="s">
        <v>399</v>
      </c>
      <c r="Q654" s="113">
        <f>+IFERROR(IF(E654="DISTRIBUCION",((SUMIFS(M:M,D:D,DETALLADOMEDICAMENTOS!$D654,H:H,DETALLADOMEDICAMENTOS!$H654,P:P,"MARZO")+(SUMIFS(M:M,D:D,DETALLADOMEDICAMENTOS!$D654,H:H,DETALLADOMEDICAMENTOS!$H654,P:P,"ABRIL")))/(SUMIFS(L:L,D:D,DETALLADOMEDICAMENTOS!$D654,H:H,DETALLADOMEDICAMENTOS!$H654,P:P,"MARZO")+(SUMIFS(L:L,D:D,DETALLADOMEDICAMENTOS!$D654,H:H,DETALLADOMEDICAMENTOS!$H654,P:P,"ABRIL")))),(SUMIFS(K:K,D:D,DETALLADOMEDICAMENTOS!$D654,H:H,DETALLADOMEDICAMENTOS!$H654)/(SUMIFS(J:J,D:D,DETALLADOMEDICAMENTOS!$D654,H:H,DETALLADOMEDICAMENTOS!$H654)))),0)</f>
        <v>0.5</v>
      </c>
      <c r="R654" s="114">
        <f>IF(DETALLADOMEDICAMENTOS!$E654="DISTRIBUCION",1/((COUNTIFS(B:B,DETALLADOMEDICAMENTOS!$B654,H:H,DETALLADOMEDICAMENTOS!$H654,P:P,"MARZO")+(COUNTIFS(B:B,DETALLADOMEDICAMENTOS!$B654,H:H,DETALLADOMEDICAMENTOS!$H654,P:P,"ABRIL")))),IF(DETALLADOMEDICAMENTOS!$E654="INTEGRAL",1/(COUNTIFS(B:B,DETALLADOMEDICAMENTOS!$B654)),0))</f>
        <v>0.5</v>
      </c>
      <c r="S654" s="111" t="str">
        <f>+IF(OR(DETALLADOMEDICAMENTOS!$P654="MARZO",DETALLADOMEDICAMENTOS!$P654="ABRIL"),IF(DETALLADOMEDICAMENTOS!$Q654=0,"Rojo",IF(AND(DETALLADOMEDICAMENTOS!$Q654&gt;0,DETALLADOMEDICAMENTOS!$Q654&lt;0.99),"Amarillo","Verde")),"")</f>
        <v>Amarillo</v>
      </c>
      <c r="T654" s="115">
        <f>IF(DETALLADOMEDICAMENTOS!$E654="DISTRIBUCIoN",1/((COUNTIFS(B:B,DETALLADOMEDICAMENTOS!$B654,P:P,"MARZO")+(COUNTIFS(B:B,DETALLADOMEDICAMENTOS!$B654,P:P,"ABRIL")))),FALSE)</f>
        <v>9.0909090909090912E-2</v>
      </c>
    </row>
    <row r="655" spans="1:20">
      <c r="A655" s="108" t="s">
        <v>50</v>
      </c>
      <c r="B655" s="109">
        <v>314</v>
      </c>
      <c r="C655" s="109">
        <v>3013</v>
      </c>
      <c r="D655" s="109" t="s">
        <v>724</v>
      </c>
      <c r="E655" s="109" t="s">
        <v>394</v>
      </c>
      <c r="F655" s="109" t="s">
        <v>19</v>
      </c>
      <c r="G655" s="109" t="s">
        <v>395</v>
      </c>
      <c r="H655" s="109" t="s">
        <v>396</v>
      </c>
      <c r="I655" s="109" t="s">
        <v>397</v>
      </c>
      <c r="J655" s="109" t="s">
        <v>381</v>
      </c>
      <c r="K655" s="110" t="s">
        <v>381</v>
      </c>
      <c r="L655" s="110">
        <v>100</v>
      </c>
      <c r="M655" s="111">
        <v>100</v>
      </c>
      <c r="N655" s="111" t="s">
        <v>726</v>
      </c>
      <c r="O655" s="112">
        <v>43876.661562499998</v>
      </c>
      <c r="P655" s="110" t="s">
        <v>401</v>
      </c>
      <c r="Q655" s="113">
        <f>+IFERROR(IF(E655="DISTRIBUCION",((SUMIFS(M:M,D:D,DETALLADOMEDICAMENTOS!$D655,H:H,DETALLADOMEDICAMENTOS!$H655,P:P,"MARZO")+(SUMIFS(M:M,D:D,DETALLADOMEDICAMENTOS!$D655,H:H,DETALLADOMEDICAMENTOS!$H655,P:P,"ABRIL")))/(SUMIFS(L:L,D:D,DETALLADOMEDICAMENTOS!$D655,H:H,DETALLADOMEDICAMENTOS!$H655,P:P,"MARZO")+(SUMIFS(L:L,D:D,DETALLADOMEDICAMENTOS!$D655,H:H,DETALLADOMEDICAMENTOS!$H655,P:P,"ABRIL")))),(SUMIFS(K:K,D:D,DETALLADOMEDICAMENTOS!$D655,H:H,DETALLADOMEDICAMENTOS!$H655)/(SUMIFS(J:J,D:D,DETALLADOMEDICAMENTOS!$D655,H:H,DETALLADOMEDICAMENTOS!$H655)))),0)</f>
        <v>0.5</v>
      </c>
      <c r="R655" s="114">
        <f>IF(DETALLADOMEDICAMENTOS!$E655="DISTRIBUCION",1/((COUNTIFS(B:B,DETALLADOMEDICAMENTOS!$B655,H:H,DETALLADOMEDICAMENTOS!$H655,P:P,"MARZO")+(COUNTIFS(B:B,DETALLADOMEDICAMENTOS!$B655,H:H,DETALLADOMEDICAMENTOS!$H655,P:P,"ABRIL")))),IF(DETALLADOMEDICAMENTOS!$E655="INTEGRAL",1/(COUNTIFS(B:B,DETALLADOMEDICAMENTOS!$B655)),0))</f>
        <v>0.5</v>
      </c>
      <c r="S655" s="111" t="str">
        <f>+IF(OR(DETALLADOMEDICAMENTOS!$P655="MARZO",DETALLADOMEDICAMENTOS!$P655="ABRIL"),IF(DETALLADOMEDICAMENTOS!$Q655=0,"Rojo",IF(AND(DETALLADOMEDICAMENTOS!$Q655&gt;0,DETALLADOMEDICAMENTOS!$Q655&lt;0.99),"Amarillo","Verde")),"")</f>
        <v/>
      </c>
      <c r="T655" s="115">
        <f>IF(DETALLADOMEDICAMENTOS!$E655="DISTRIBUCIoN",1/((COUNTIFS(B:B,DETALLADOMEDICAMENTOS!$B655,P:P,"MARZO")+(COUNTIFS(B:B,DETALLADOMEDICAMENTOS!$B655,P:P,"ABRIL")))),FALSE)</f>
        <v>9.0909090909090912E-2</v>
      </c>
    </row>
    <row r="656" spans="1:20">
      <c r="A656" s="108" t="s">
        <v>50</v>
      </c>
      <c r="B656" s="109">
        <v>314</v>
      </c>
      <c r="C656" s="109">
        <v>3211</v>
      </c>
      <c r="D656" s="109" t="s">
        <v>724</v>
      </c>
      <c r="E656" s="109" t="s">
        <v>394</v>
      </c>
      <c r="F656" s="109" t="s">
        <v>19</v>
      </c>
      <c r="G656" s="109" t="s">
        <v>404</v>
      </c>
      <c r="H656" s="109" t="s">
        <v>405</v>
      </c>
      <c r="I656" s="109" t="s">
        <v>397</v>
      </c>
      <c r="J656" s="109" t="s">
        <v>381</v>
      </c>
      <c r="K656" s="110" t="s">
        <v>381</v>
      </c>
      <c r="L656" s="110">
        <v>50</v>
      </c>
      <c r="M656" s="111">
        <v>50</v>
      </c>
      <c r="N656" s="111" t="s">
        <v>727</v>
      </c>
      <c r="O656" s="112">
        <v>43885</v>
      </c>
      <c r="P656" s="110" t="s">
        <v>401</v>
      </c>
      <c r="Q656" s="113">
        <f>+IFERROR(IF(E656="DISTRIBUCION",((SUMIFS(M:M,D:D,DETALLADOMEDICAMENTOS!$D656,H:H,DETALLADOMEDICAMENTOS!$H656,P:P,"MARZO")+(SUMIFS(M:M,D:D,DETALLADOMEDICAMENTOS!$D656,H:H,DETALLADOMEDICAMENTOS!$H656,P:P,"ABRIL")))/(SUMIFS(L:L,D:D,DETALLADOMEDICAMENTOS!$D656,H:H,DETALLADOMEDICAMENTOS!$H656,P:P,"MARZO")+(SUMIFS(L:L,D:D,DETALLADOMEDICAMENTOS!$D656,H:H,DETALLADOMEDICAMENTOS!$H656,P:P,"ABRIL")))),(SUMIFS(K:K,D:D,DETALLADOMEDICAMENTOS!$D656,H:H,DETALLADOMEDICAMENTOS!$H656)/(SUMIFS(J:J,D:D,DETALLADOMEDICAMENTOS!$D656,H:H,DETALLADOMEDICAMENTOS!$H656)))),0)</f>
        <v>0</v>
      </c>
      <c r="R656" s="114">
        <f>IF(DETALLADOMEDICAMENTOS!$E656="DISTRIBUCION",1/((COUNTIFS(B:B,DETALLADOMEDICAMENTOS!$B656,H:H,DETALLADOMEDICAMENTOS!$H656,P:P,"MARZO")+(COUNTIFS(B:B,DETALLADOMEDICAMENTOS!$B656,H:H,DETALLADOMEDICAMENTOS!$H656,P:P,"ABRIL")))),IF(DETALLADOMEDICAMENTOS!$E656="INTEGRAL",1/(COUNTIFS(B:B,DETALLADOMEDICAMENTOS!$B656)),0))</f>
        <v>0.33333333333333331</v>
      </c>
      <c r="S656" s="111" t="str">
        <f>+IF(OR(DETALLADOMEDICAMENTOS!$P656="MARZO",DETALLADOMEDICAMENTOS!$P656="ABRIL"),IF(DETALLADOMEDICAMENTOS!$Q656=0,"Rojo",IF(AND(DETALLADOMEDICAMENTOS!$Q656&gt;0,DETALLADOMEDICAMENTOS!$Q656&lt;0.99),"Amarillo","Verde")),"")</f>
        <v/>
      </c>
      <c r="T656" s="115">
        <f>IF(DETALLADOMEDICAMENTOS!$E656="DISTRIBUCIoN",1/((COUNTIFS(B:B,DETALLADOMEDICAMENTOS!$B656,P:P,"MARZO")+(COUNTIFS(B:B,DETALLADOMEDICAMENTOS!$B656,P:P,"ABRIL")))),FALSE)</f>
        <v>9.0909090909090912E-2</v>
      </c>
    </row>
    <row r="657" spans="1:20">
      <c r="A657" s="108" t="s">
        <v>50</v>
      </c>
      <c r="B657" s="109">
        <v>314</v>
      </c>
      <c r="C657" s="109">
        <v>3424</v>
      </c>
      <c r="D657" s="109" t="s">
        <v>724</v>
      </c>
      <c r="E657" s="109" t="s">
        <v>394</v>
      </c>
      <c r="F657" s="109" t="s">
        <v>19</v>
      </c>
      <c r="G657" s="109" t="s">
        <v>408</v>
      </c>
      <c r="H657" s="109" t="s">
        <v>409</v>
      </c>
      <c r="I657" s="109" t="s">
        <v>397</v>
      </c>
      <c r="J657" s="109" t="s">
        <v>381</v>
      </c>
      <c r="K657" s="110" t="s">
        <v>381</v>
      </c>
      <c r="L657" s="110">
        <v>50</v>
      </c>
      <c r="M657" s="111">
        <v>50</v>
      </c>
      <c r="N657" s="111" t="s">
        <v>727</v>
      </c>
      <c r="O657" s="112">
        <v>43885</v>
      </c>
      <c r="P657" s="110" t="s">
        <v>401</v>
      </c>
      <c r="Q657" s="113">
        <f>+IFERROR(IF(E657="DISTRIBUCION",((SUMIFS(M:M,D:D,DETALLADOMEDICAMENTOS!$D657,H:H,DETALLADOMEDICAMENTOS!$H657,P:P,"MARZO")+(SUMIFS(M:M,D:D,DETALLADOMEDICAMENTOS!$D657,H:H,DETALLADOMEDICAMENTOS!$H657,P:P,"ABRIL")))/(SUMIFS(L:L,D:D,DETALLADOMEDICAMENTOS!$D657,H:H,DETALLADOMEDICAMENTOS!$H657,P:P,"MARZO")+(SUMIFS(L:L,D:D,DETALLADOMEDICAMENTOS!$D657,H:H,DETALLADOMEDICAMENTOS!$H657,P:P,"ABRIL")))),(SUMIFS(K:K,D:D,DETALLADOMEDICAMENTOS!$D657,H:H,DETALLADOMEDICAMENTOS!$H657)/(SUMIFS(J:J,D:D,DETALLADOMEDICAMENTOS!$D657,H:H,DETALLADOMEDICAMENTOS!$H657)))),0)</f>
        <v>0</v>
      </c>
      <c r="R657" s="114">
        <f>IF(DETALLADOMEDICAMENTOS!$E657="DISTRIBUCION",1/((COUNTIFS(B:B,DETALLADOMEDICAMENTOS!$B657,H:H,DETALLADOMEDICAMENTOS!$H657,P:P,"MARZO")+(COUNTIFS(B:B,DETALLADOMEDICAMENTOS!$B657,H:H,DETALLADOMEDICAMENTOS!$H657,P:P,"ABRIL")))),IF(DETALLADOMEDICAMENTOS!$E657="INTEGRAL",1/(COUNTIFS(B:B,DETALLADOMEDICAMENTOS!$B657)),0))</f>
        <v>0.16666666666666666</v>
      </c>
      <c r="S657" s="111" t="str">
        <f>+IF(OR(DETALLADOMEDICAMENTOS!$P657="MARZO",DETALLADOMEDICAMENTOS!$P657="ABRIL"),IF(DETALLADOMEDICAMENTOS!$Q657=0,"Rojo",IF(AND(DETALLADOMEDICAMENTOS!$Q657&gt;0,DETALLADOMEDICAMENTOS!$Q657&lt;0.99),"Amarillo","Verde")),"")</f>
        <v/>
      </c>
      <c r="T657" s="115">
        <f>IF(DETALLADOMEDICAMENTOS!$E657="DISTRIBUCIoN",1/((COUNTIFS(B:B,DETALLADOMEDICAMENTOS!$B657,P:P,"MARZO")+(COUNTIFS(B:B,DETALLADOMEDICAMENTOS!$B657,P:P,"ABRIL")))),FALSE)</f>
        <v>9.0909090909090912E-2</v>
      </c>
    </row>
    <row r="658" spans="1:20">
      <c r="A658" s="108" t="s">
        <v>50</v>
      </c>
      <c r="B658" s="109">
        <v>314</v>
      </c>
      <c r="C658" s="109">
        <v>3564</v>
      </c>
      <c r="D658" s="109" t="s">
        <v>724</v>
      </c>
      <c r="E658" s="109" t="s">
        <v>394</v>
      </c>
      <c r="F658" s="109" t="s">
        <v>19</v>
      </c>
      <c r="G658" s="109" t="s">
        <v>414</v>
      </c>
      <c r="H658" s="109" t="s">
        <v>409</v>
      </c>
      <c r="I658" s="109" t="s">
        <v>397</v>
      </c>
      <c r="J658" s="109" t="s">
        <v>381</v>
      </c>
      <c r="K658" s="110" t="s">
        <v>381</v>
      </c>
      <c r="L658" s="110">
        <v>100</v>
      </c>
      <c r="M658" s="111">
        <v>100</v>
      </c>
      <c r="N658" s="111" t="s">
        <v>726</v>
      </c>
      <c r="O658" s="112">
        <v>43876.661562499998</v>
      </c>
      <c r="P658" s="110" t="s">
        <v>401</v>
      </c>
      <c r="Q658" s="113">
        <f>+IFERROR(IF(E658="DISTRIBUCION",((SUMIFS(M:M,D:D,DETALLADOMEDICAMENTOS!$D658,H:H,DETALLADOMEDICAMENTOS!$H658,P:P,"MARZO")+(SUMIFS(M:M,D:D,DETALLADOMEDICAMENTOS!$D658,H:H,DETALLADOMEDICAMENTOS!$H658,P:P,"ABRIL")))/(SUMIFS(L:L,D:D,DETALLADOMEDICAMENTOS!$D658,H:H,DETALLADOMEDICAMENTOS!$H658,P:P,"MARZO")+(SUMIFS(L:L,D:D,DETALLADOMEDICAMENTOS!$D658,H:H,DETALLADOMEDICAMENTOS!$H658,P:P,"ABRIL")))),(SUMIFS(K:K,D:D,DETALLADOMEDICAMENTOS!$D658,H:H,DETALLADOMEDICAMENTOS!$H658)/(SUMIFS(J:J,D:D,DETALLADOMEDICAMENTOS!$D658,H:H,DETALLADOMEDICAMENTOS!$H658)))),0)</f>
        <v>0</v>
      </c>
      <c r="R658" s="114">
        <f>IF(DETALLADOMEDICAMENTOS!$E658="DISTRIBUCION",1/((COUNTIFS(B:B,DETALLADOMEDICAMENTOS!$B658,H:H,DETALLADOMEDICAMENTOS!$H658,P:P,"MARZO")+(COUNTIFS(B:B,DETALLADOMEDICAMENTOS!$B658,H:H,DETALLADOMEDICAMENTOS!$H658,P:P,"ABRIL")))),IF(DETALLADOMEDICAMENTOS!$E658="INTEGRAL",1/(COUNTIFS(B:B,DETALLADOMEDICAMENTOS!$B658)),0))</f>
        <v>0.16666666666666666</v>
      </c>
      <c r="S658" s="111" t="str">
        <f>+IF(OR(DETALLADOMEDICAMENTOS!$P658="MARZO",DETALLADOMEDICAMENTOS!$P658="ABRIL"),IF(DETALLADOMEDICAMENTOS!$Q658=0,"Rojo",IF(AND(DETALLADOMEDICAMENTOS!$Q658&gt;0,DETALLADOMEDICAMENTOS!$Q658&lt;0.99),"Amarillo","Verde")),"")</f>
        <v/>
      </c>
      <c r="T658" s="115">
        <f>IF(DETALLADOMEDICAMENTOS!$E658="DISTRIBUCIoN",1/((COUNTIFS(B:B,DETALLADOMEDICAMENTOS!$B658,P:P,"MARZO")+(COUNTIFS(B:B,DETALLADOMEDICAMENTOS!$B658,P:P,"ABRIL")))),FALSE)</f>
        <v>9.0909090909090912E-2</v>
      </c>
    </row>
    <row r="659" spans="1:20">
      <c r="A659" s="108" t="s">
        <v>50</v>
      </c>
      <c r="B659" s="109">
        <v>314</v>
      </c>
      <c r="C659" s="109">
        <v>3013</v>
      </c>
      <c r="D659" s="109" t="s">
        <v>724</v>
      </c>
      <c r="E659" s="109" t="s">
        <v>394</v>
      </c>
      <c r="F659" s="109" t="s">
        <v>19</v>
      </c>
      <c r="G659" s="109" t="s">
        <v>395</v>
      </c>
      <c r="H659" s="109" t="s">
        <v>396</v>
      </c>
      <c r="I659" s="109" t="s">
        <v>397</v>
      </c>
      <c r="J659" s="109" t="s">
        <v>381</v>
      </c>
      <c r="K659" s="110" t="s">
        <v>381</v>
      </c>
      <c r="L659" s="110">
        <v>6000</v>
      </c>
      <c r="M659" s="111">
        <v>6000</v>
      </c>
      <c r="N659" s="111" t="s">
        <v>728</v>
      </c>
      <c r="O659" s="112">
        <v>43861</v>
      </c>
      <c r="P659" s="110" t="s">
        <v>403</v>
      </c>
      <c r="Q659" s="113">
        <f>+IFERROR(IF(E659="DISTRIBUCION",((SUMIFS(M:M,D:D,DETALLADOMEDICAMENTOS!$D659,H:H,DETALLADOMEDICAMENTOS!$H659,P:P,"MARZO")+(SUMIFS(M:M,D:D,DETALLADOMEDICAMENTOS!$D659,H:H,DETALLADOMEDICAMENTOS!$H659,P:P,"ABRIL")))/(SUMIFS(L:L,D:D,DETALLADOMEDICAMENTOS!$D659,H:H,DETALLADOMEDICAMENTOS!$H659,P:P,"MARZO")+(SUMIFS(L:L,D:D,DETALLADOMEDICAMENTOS!$D659,H:H,DETALLADOMEDICAMENTOS!$H659,P:P,"ABRIL")))),(SUMIFS(K:K,D:D,DETALLADOMEDICAMENTOS!$D659,H:H,DETALLADOMEDICAMENTOS!$H659)/(SUMIFS(J:J,D:D,DETALLADOMEDICAMENTOS!$D659,H:H,DETALLADOMEDICAMENTOS!$H659)))),0)</f>
        <v>0.5</v>
      </c>
      <c r="R659" s="114">
        <f>IF(DETALLADOMEDICAMENTOS!$E659="DISTRIBUCION",1/((COUNTIFS(B:B,DETALLADOMEDICAMENTOS!$B659,H:H,DETALLADOMEDICAMENTOS!$H659,P:P,"MARZO")+(COUNTIFS(B:B,DETALLADOMEDICAMENTOS!$B659,H:H,DETALLADOMEDICAMENTOS!$H659,P:P,"ABRIL")))),IF(DETALLADOMEDICAMENTOS!$E659="INTEGRAL",1/(COUNTIFS(B:B,DETALLADOMEDICAMENTOS!$B659)),0))</f>
        <v>0.5</v>
      </c>
      <c r="S659" s="111" t="str">
        <f>+IF(OR(DETALLADOMEDICAMENTOS!$P659="MARZO",DETALLADOMEDICAMENTOS!$P659="ABRIL"),IF(DETALLADOMEDICAMENTOS!$Q659=0,"Rojo",IF(AND(DETALLADOMEDICAMENTOS!$Q659&gt;0,DETALLADOMEDICAMENTOS!$Q659&lt;0.99),"Amarillo","Verde")),"")</f>
        <v/>
      </c>
      <c r="T659" s="115">
        <f>IF(DETALLADOMEDICAMENTOS!$E659="DISTRIBUCIoN",1/((COUNTIFS(B:B,DETALLADOMEDICAMENTOS!$B659,P:P,"MARZO")+(COUNTIFS(B:B,DETALLADOMEDICAMENTOS!$B659,P:P,"ABRIL")))),FALSE)</f>
        <v>9.0909090909090912E-2</v>
      </c>
    </row>
    <row r="660" spans="1:20">
      <c r="A660" s="108" t="s">
        <v>50</v>
      </c>
      <c r="B660" s="109">
        <v>314</v>
      </c>
      <c r="C660" s="109">
        <v>3173</v>
      </c>
      <c r="D660" s="109" t="s">
        <v>724</v>
      </c>
      <c r="E660" s="109" t="s">
        <v>394</v>
      </c>
      <c r="F660" s="109" t="s">
        <v>19</v>
      </c>
      <c r="G660" s="109" t="s">
        <v>422</v>
      </c>
      <c r="H660" s="109" t="s">
        <v>405</v>
      </c>
      <c r="I660" s="109" t="s">
        <v>397</v>
      </c>
      <c r="J660" s="109" t="s">
        <v>381</v>
      </c>
      <c r="K660" s="110" t="s">
        <v>381</v>
      </c>
      <c r="L660" s="110">
        <v>1000</v>
      </c>
      <c r="M660" s="111">
        <v>500</v>
      </c>
      <c r="N660" s="111" t="s">
        <v>729</v>
      </c>
      <c r="O660" s="112">
        <v>43861</v>
      </c>
      <c r="P660" s="110" t="s">
        <v>403</v>
      </c>
      <c r="Q660" s="113">
        <f>+IFERROR(IF(E660="DISTRIBUCION",((SUMIFS(M:M,D:D,DETALLADOMEDICAMENTOS!$D660,H:H,DETALLADOMEDICAMENTOS!$H660,P:P,"MARZO")+(SUMIFS(M:M,D:D,DETALLADOMEDICAMENTOS!$D660,H:H,DETALLADOMEDICAMENTOS!$H660,P:P,"ABRIL")))/(SUMIFS(L:L,D:D,DETALLADOMEDICAMENTOS!$D660,H:H,DETALLADOMEDICAMENTOS!$H660,P:P,"MARZO")+(SUMIFS(L:L,D:D,DETALLADOMEDICAMENTOS!$D660,H:H,DETALLADOMEDICAMENTOS!$H660,P:P,"ABRIL")))),(SUMIFS(K:K,D:D,DETALLADOMEDICAMENTOS!$D660,H:H,DETALLADOMEDICAMENTOS!$H660)/(SUMIFS(J:J,D:D,DETALLADOMEDICAMENTOS!$D660,H:H,DETALLADOMEDICAMENTOS!$H660)))),0)</f>
        <v>0</v>
      </c>
      <c r="R660" s="114">
        <f>IF(DETALLADOMEDICAMENTOS!$E660="DISTRIBUCION",1/((COUNTIFS(B:B,DETALLADOMEDICAMENTOS!$B660,H:H,DETALLADOMEDICAMENTOS!$H660,P:P,"MARZO")+(COUNTIFS(B:B,DETALLADOMEDICAMENTOS!$B660,H:H,DETALLADOMEDICAMENTOS!$H660,P:P,"ABRIL")))),IF(DETALLADOMEDICAMENTOS!$E660="INTEGRAL",1/(COUNTIFS(B:B,DETALLADOMEDICAMENTOS!$B660)),0))</f>
        <v>0.33333333333333331</v>
      </c>
      <c r="S660" s="111" t="str">
        <f>+IF(OR(DETALLADOMEDICAMENTOS!$P660="MARZO",DETALLADOMEDICAMENTOS!$P660="ABRIL"),IF(DETALLADOMEDICAMENTOS!$Q660=0,"Rojo",IF(AND(DETALLADOMEDICAMENTOS!$Q660&gt;0,DETALLADOMEDICAMENTOS!$Q660&lt;0.99),"Amarillo","Verde")),"")</f>
        <v/>
      </c>
      <c r="T660" s="115">
        <f>IF(DETALLADOMEDICAMENTOS!$E660="DISTRIBUCIoN",1/((COUNTIFS(B:B,DETALLADOMEDICAMENTOS!$B660,P:P,"MARZO")+(COUNTIFS(B:B,DETALLADOMEDICAMENTOS!$B660,P:P,"ABRIL")))),FALSE)</f>
        <v>9.0909090909090912E-2</v>
      </c>
    </row>
    <row r="661" spans="1:20">
      <c r="A661" s="108" t="s">
        <v>50</v>
      </c>
      <c r="B661" s="109">
        <v>314</v>
      </c>
      <c r="C661" s="109">
        <v>3211</v>
      </c>
      <c r="D661" s="109" t="s">
        <v>724</v>
      </c>
      <c r="E661" s="109" t="s">
        <v>394</v>
      </c>
      <c r="F661" s="109" t="s">
        <v>19</v>
      </c>
      <c r="G661" s="109" t="s">
        <v>404</v>
      </c>
      <c r="H661" s="109" t="s">
        <v>405</v>
      </c>
      <c r="I661" s="109" t="s">
        <v>397</v>
      </c>
      <c r="J661" s="109" t="s">
        <v>381</v>
      </c>
      <c r="K661" s="110" t="s">
        <v>381</v>
      </c>
      <c r="L661" s="110">
        <v>1000</v>
      </c>
      <c r="M661" s="111">
        <v>1000</v>
      </c>
      <c r="N661" s="111" t="s">
        <v>728</v>
      </c>
      <c r="O661" s="112">
        <v>43861</v>
      </c>
      <c r="P661" s="110" t="s">
        <v>403</v>
      </c>
      <c r="Q661" s="113">
        <f>+IFERROR(IF(E661="DISTRIBUCION",((SUMIFS(M:M,D:D,DETALLADOMEDICAMENTOS!$D661,H:H,DETALLADOMEDICAMENTOS!$H661,P:P,"MARZO")+(SUMIFS(M:M,D:D,DETALLADOMEDICAMENTOS!$D661,H:H,DETALLADOMEDICAMENTOS!$H661,P:P,"ABRIL")))/(SUMIFS(L:L,D:D,DETALLADOMEDICAMENTOS!$D661,H:H,DETALLADOMEDICAMENTOS!$H661,P:P,"MARZO")+(SUMIFS(L:L,D:D,DETALLADOMEDICAMENTOS!$D661,H:H,DETALLADOMEDICAMENTOS!$H661,P:P,"ABRIL")))),(SUMIFS(K:K,D:D,DETALLADOMEDICAMENTOS!$D661,H:H,DETALLADOMEDICAMENTOS!$H661)/(SUMIFS(J:J,D:D,DETALLADOMEDICAMENTOS!$D661,H:H,DETALLADOMEDICAMENTOS!$H661)))),0)</f>
        <v>0</v>
      </c>
      <c r="R661" s="114">
        <f>IF(DETALLADOMEDICAMENTOS!$E661="DISTRIBUCION",1/((COUNTIFS(B:B,DETALLADOMEDICAMENTOS!$B661,H:H,DETALLADOMEDICAMENTOS!$H661,P:P,"MARZO")+(COUNTIFS(B:B,DETALLADOMEDICAMENTOS!$B661,H:H,DETALLADOMEDICAMENTOS!$H661,P:P,"ABRIL")))),IF(DETALLADOMEDICAMENTOS!$E661="INTEGRAL",1/(COUNTIFS(B:B,DETALLADOMEDICAMENTOS!$B661)),0))</f>
        <v>0.33333333333333331</v>
      </c>
      <c r="S661" s="111" t="str">
        <f>+IF(OR(DETALLADOMEDICAMENTOS!$P661="MARZO",DETALLADOMEDICAMENTOS!$P661="ABRIL"),IF(DETALLADOMEDICAMENTOS!$Q661=0,"Rojo",IF(AND(DETALLADOMEDICAMENTOS!$Q661&gt;0,DETALLADOMEDICAMENTOS!$Q661&lt;0.99),"Amarillo","Verde")),"")</f>
        <v/>
      </c>
      <c r="T661" s="115">
        <f>IF(DETALLADOMEDICAMENTOS!$E661="DISTRIBUCIoN",1/((COUNTIFS(B:B,DETALLADOMEDICAMENTOS!$B661,P:P,"MARZO")+(COUNTIFS(B:B,DETALLADOMEDICAMENTOS!$B661,P:P,"ABRIL")))),FALSE)</f>
        <v>9.0909090909090912E-2</v>
      </c>
    </row>
    <row r="662" spans="1:20">
      <c r="A662" s="108" t="s">
        <v>50</v>
      </c>
      <c r="B662" s="109">
        <v>314</v>
      </c>
      <c r="C662" s="109">
        <v>3245</v>
      </c>
      <c r="D662" s="109" t="s">
        <v>724</v>
      </c>
      <c r="E662" s="109" t="s">
        <v>394</v>
      </c>
      <c r="F662" s="109" t="s">
        <v>19</v>
      </c>
      <c r="G662" s="109" t="s">
        <v>407</v>
      </c>
      <c r="H662" s="109" t="s">
        <v>405</v>
      </c>
      <c r="I662" s="109" t="s">
        <v>397</v>
      </c>
      <c r="J662" s="109" t="s">
        <v>381</v>
      </c>
      <c r="K662" s="110" t="s">
        <v>381</v>
      </c>
      <c r="L662" s="110">
        <v>1000</v>
      </c>
      <c r="M662" s="111">
        <v>0</v>
      </c>
      <c r="N662" s="111" t="s">
        <v>730</v>
      </c>
      <c r="O662" s="112">
        <v>43861</v>
      </c>
      <c r="P662" s="110" t="s">
        <v>403</v>
      </c>
      <c r="Q662" s="113">
        <f>+IFERROR(IF(E662="DISTRIBUCION",((SUMIFS(M:M,D:D,DETALLADOMEDICAMENTOS!$D662,H:H,DETALLADOMEDICAMENTOS!$H662,P:P,"MARZO")+(SUMIFS(M:M,D:D,DETALLADOMEDICAMENTOS!$D662,H:H,DETALLADOMEDICAMENTOS!$H662,P:P,"ABRIL")))/(SUMIFS(L:L,D:D,DETALLADOMEDICAMENTOS!$D662,H:H,DETALLADOMEDICAMENTOS!$H662,P:P,"MARZO")+(SUMIFS(L:L,D:D,DETALLADOMEDICAMENTOS!$D662,H:H,DETALLADOMEDICAMENTOS!$H662,P:P,"ABRIL")))),(SUMIFS(K:K,D:D,DETALLADOMEDICAMENTOS!$D662,H:H,DETALLADOMEDICAMENTOS!$H662)/(SUMIFS(J:J,D:D,DETALLADOMEDICAMENTOS!$D662,H:H,DETALLADOMEDICAMENTOS!$H662)))),0)</f>
        <v>0</v>
      </c>
      <c r="R662" s="114">
        <f>IF(DETALLADOMEDICAMENTOS!$E662="DISTRIBUCION",1/((COUNTIFS(B:B,DETALLADOMEDICAMENTOS!$B662,H:H,DETALLADOMEDICAMENTOS!$H662,P:P,"MARZO")+(COUNTIFS(B:B,DETALLADOMEDICAMENTOS!$B662,H:H,DETALLADOMEDICAMENTOS!$H662,P:P,"ABRIL")))),IF(DETALLADOMEDICAMENTOS!$E662="INTEGRAL",1/(COUNTIFS(B:B,DETALLADOMEDICAMENTOS!$B662)),0))</f>
        <v>0.33333333333333331</v>
      </c>
      <c r="S662" s="111" t="str">
        <f>+IF(OR(DETALLADOMEDICAMENTOS!$P662="MARZO",DETALLADOMEDICAMENTOS!$P662="ABRIL"),IF(DETALLADOMEDICAMENTOS!$Q662=0,"Rojo",IF(AND(DETALLADOMEDICAMENTOS!$Q662&gt;0,DETALLADOMEDICAMENTOS!$Q662&lt;0.99),"Amarillo","Verde")),"")</f>
        <v/>
      </c>
      <c r="T662" s="115">
        <f>IF(DETALLADOMEDICAMENTOS!$E662="DISTRIBUCIoN",1/((COUNTIFS(B:B,DETALLADOMEDICAMENTOS!$B662,P:P,"MARZO")+(COUNTIFS(B:B,DETALLADOMEDICAMENTOS!$B662,P:P,"ABRIL")))),FALSE)</f>
        <v>9.0909090909090912E-2</v>
      </c>
    </row>
    <row r="663" spans="1:20">
      <c r="A663" s="108" t="s">
        <v>50</v>
      </c>
      <c r="B663" s="109">
        <v>314</v>
      </c>
      <c r="C663" s="109">
        <v>3271</v>
      </c>
      <c r="D663" s="109" t="s">
        <v>724</v>
      </c>
      <c r="E663" s="109" t="s">
        <v>394</v>
      </c>
      <c r="F663" s="109" t="s">
        <v>19</v>
      </c>
      <c r="G663" s="109" t="s">
        <v>433</v>
      </c>
      <c r="H663" s="109" t="s">
        <v>405</v>
      </c>
      <c r="I663" s="109" t="s">
        <v>397</v>
      </c>
      <c r="J663" s="109" t="s">
        <v>381</v>
      </c>
      <c r="K663" s="110" t="s">
        <v>381</v>
      </c>
      <c r="L663" s="110">
        <v>1000</v>
      </c>
      <c r="M663" s="111">
        <v>500</v>
      </c>
      <c r="N663" s="111" t="s">
        <v>731</v>
      </c>
      <c r="O663" s="112">
        <v>43861</v>
      </c>
      <c r="P663" s="110" t="s">
        <v>403</v>
      </c>
      <c r="Q663" s="113">
        <f>+IFERROR(IF(E663="DISTRIBUCION",((SUMIFS(M:M,D:D,DETALLADOMEDICAMENTOS!$D663,H:H,DETALLADOMEDICAMENTOS!$H663,P:P,"MARZO")+(SUMIFS(M:M,D:D,DETALLADOMEDICAMENTOS!$D663,H:H,DETALLADOMEDICAMENTOS!$H663,P:P,"ABRIL")))/(SUMIFS(L:L,D:D,DETALLADOMEDICAMENTOS!$D663,H:H,DETALLADOMEDICAMENTOS!$H663,P:P,"MARZO")+(SUMIFS(L:L,D:D,DETALLADOMEDICAMENTOS!$D663,H:H,DETALLADOMEDICAMENTOS!$H663,P:P,"ABRIL")))),(SUMIFS(K:K,D:D,DETALLADOMEDICAMENTOS!$D663,H:H,DETALLADOMEDICAMENTOS!$H663)/(SUMIFS(J:J,D:D,DETALLADOMEDICAMENTOS!$D663,H:H,DETALLADOMEDICAMENTOS!$H663)))),0)</f>
        <v>0</v>
      </c>
      <c r="R663" s="114">
        <f>IF(DETALLADOMEDICAMENTOS!$E663="DISTRIBUCION",1/((COUNTIFS(B:B,DETALLADOMEDICAMENTOS!$B663,H:H,DETALLADOMEDICAMENTOS!$H663,P:P,"MARZO")+(COUNTIFS(B:B,DETALLADOMEDICAMENTOS!$B663,H:H,DETALLADOMEDICAMENTOS!$H663,P:P,"ABRIL")))),IF(DETALLADOMEDICAMENTOS!$E663="INTEGRAL",1/(COUNTIFS(B:B,DETALLADOMEDICAMENTOS!$B663)),0))</f>
        <v>0.33333333333333331</v>
      </c>
      <c r="S663" s="111" t="str">
        <f>+IF(OR(DETALLADOMEDICAMENTOS!$P663="MARZO",DETALLADOMEDICAMENTOS!$P663="ABRIL"),IF(DETALLADOMEDICAMENTOS!$Q663=0,"Rojo",IF(AND(DETALLADOMEDICAMENTOS!$Q663&gt;0,DETALLADOMEDICAMENTOS!$Q663&lt;0.99),"Amarillo","Verde")),"")</f>
        <v/>
      </c>
      <c r="T663" s="115">
        <f>IF(DETALLADOMEDICAMENTOS!$E663="DISTRIBUCIoN",1/((COUNTIFS(B:B,DETALLADOMEDICAMENTOS!$B663,P:P,"MARZO")+(COUNTIFS(B:B,DETALLADOMEDICAMENTOS!$B663,P:P,"ABRIL")))),FALSE)</f>
        <v>9.0909090909090912E-2</v>
      </c>
    </row>
    <row r="664" spans="1:20">
      <c r="A664" s="108" t="s">
        <v>50</v>
      </c>
      <c r="B664" s="109">
        <v>314</v>
      </c>
      <c r="C664" s="109">
        <v>3279</v>
      </c>
      <c r="D664" s="109" t="s">
        <v>724</v>
      </c>
      <c r="E664" s="109" t="s">
        <v>394</v>
      </c>
      <c r="F664" s="109" t="s">
        <v>19</v>
      </c>
      <c r="G664" s="109" t="s">
        <v>461</v>
      </c>
      <c r="H664" s="109" t="s">
        <v>409</v>
      </c>
      <c r="I664" s="109" t="s">
        <v>397</v>
      </c>
      <c r="J664" s="109" t="s">
        <v>381</v>
      </c>
      <c r="K664" s="110" t="s">
        <v>381</v>
      </c>
      <c r="L664" s="110">
        <v>600</v>
      </c>
      <c r="M664" s="111">
        <v>300</v>
      </c>
      <c r="N664" s="111" t="s">
        <v>728</v>
      </c>
      <c r="O664" s="112">
        <v>43861</v>
      </c>
      <c r="P664" s="110" t="s">
        <v>403</v>
      </c>
      <c r="Q664" s="113">
        <f>+IFERROR(IF(E664="DISTRIBUCION",((SUMIFS(M:M,D:D,DETALLADOMEDICAMENTOS!$D664,H:H,DETALLADOMEDICAMENTOS!$H664,P:P,"MARZO")+(SUMIFS(M:M,D:D,DETALLADOMEDICAMENTOS!$D664,H:H,DETALLADOMEDICAMENTOS!$H664,P:P,"ABRIL")))/(SUMIFS(L:L,D:D,DETALLADOMEDICAMENTOS!$D664,H:H,DETALLADOMEDICAMENTOS!$H664,P:P,"MARZO")+(SUMIFS(L:L,D:D,DETALLADOMEDICAMENTOS!$D664,H:H,DETALLADOMEDICAMENTOS!$H664,P:P,"ABRIL")))),(SUMIFS(K:K,D:D,DETALLADOMEDICAMENTOS!$D664,H:H,DETALLADOMEDICAMENTOS!$H664)/(SUMIFS(J:J,D:D,DETALLADOMEDICAMENTOS!$D664,H:H,DETALLADOMEDICAMENTOS!$H664)))),0)</f>
        <v>0</v>
      </c>
      <c r="R664" s="114">
        <f>IF(DETALLADOMEDICAMENTOS!$E664="DISTRIBUCION",1/((COUNTIFS(B:B,DETALLADOMEDICAMENTOS!$B664,H:H,DETALLADOMEDICAMENTOS!$H664,P:P,"MARZO")+(COUNTIFS(B:B,DETALLADOMEDICAMENTOS!$B664,H:H,DETALLADOMEDICAMENTOS!$H664,P:P,"ABRIL")))),IF(DETALLADOMEDICAMENTOS!$E664="INTEGRAL",1/(COUNTIFS(B:B,DETALLADOMEDICAMENTOS!$B664)),0))</f>
        <v>0.16666666666666666</v>
      </c>
      <c r="S664" s="111" t="str">
        <f>+IF(OR(DETALLADOMEDICAMENTOS!$P664="MARZO",DETALLADOMEDICAMENTOS!$P664="ABRIL"),IF(DETALLADOMEDICAMENTOS!$Q664=0,"Rojo",IF(AND(DETALLADOMEDICAMENTOS!$Q664&gt;0,DETALLADOMEDICAMENTOS!$Q664&lt;0.99),"Amarillo","Verde")),"")</f>
        <v/>
      </c>
      <c r="T664" s="115">
        <f>IF(DETALLADOMEDICAMENTOS!$E664="DISTRIBUCIoN",1/((COUNTIFS(B:B,DETALLADOMEDICAMENTOS!$B664,P:P,"MARZO")+(COUNTIFS(B:B,DETALLADOMEDICAMENTOS!$B664,P:P,"ABRIL")))),FALSE)</f>
        <v>9.0909090909090912E-2</v>
      </c>
    </row>
    <row r="665" spans="1:20">
      <c r="A665" s="108" t="s">
        <v>50</v>
      </c>
      <c r="B665" s="109">
        <v>314</v>
      </c>
      <c r="C665" s="109">
        <v>3424</v>
      </c>
      <c r="D665" s="109" t="s">
        <v>724</v>
      </c>
      <c r="E665" s="109" t="s">
        <v>394</v>
      </c>
      <c r="F665" s="109" t="s">
        <v>19</v>
      </c>
      <c r="G665" s="109" t="s">
        <v>408</v>
      </c>
      <c r="H665" s="109" t="s">
        <v>409</v>
      </c>
      <c r="I665" s="109" t="s">
        <v>397</v>
      </c>
      <c r="J665" s="109" t="s">
        <v>381</v>
      </c>
      <c r="K665" s="110" t="s">
        <v>381</v>
      </c>
      <c r="L665" s="110">
        <v>4000</v>
      </c>
      <c r="M665" s="111">
        <v>3500</v>
      </c>
      <c r="N665" s="111" t="s">
        <v>728</v>
      </c>
      <c r="O665" s="112">
        <v>43861</v>
      </c>
      <c r="P665" s="110" t="s">
        <v>403</v>
      </c>
      <c r="Q665" s="113">
        <f>+IFERROR(IF(E665="DISTRIBUCION",((SUMIFS(M:M,D:D,DETALLADOMEDICAMENTOS!$D665,H:H,DETALLADOMEDICAMENTOS!$H665,P:P,"MARZO")+(SUMIFS(M:M,D:D,DETALLADOMEDICAMENTOS!$D665,H:H,DETALLADOMEDICAMENTOS!$H665,P:P,"ABRIL")))/(SUMIFS(L:L,D:D,DETALLADOMEDICAMENTOS!$D665,H:H,DETALLADOMEDICAMENTOS!$H665,P:P,"MARZO")+(SUMIFS(L:L,D:D,DETALLADOMEDICAMENTOS!$D665,H:H,DETALLADOMEDICAMENTOS!$H665,P:P,"ABRIL")))),(SUMIFS(K:K,D:D,DETALLADOMEDICAMENTOS!$D665,H:H,DETALLADOMEDICAMENTOS!$H665)/(SUMIFS(J:J,D:D,DETALLADOMEDICAMENTOS!$D665,H:H,DETALLADOMEDICAMENTOS!$H665)))),0)</f>
        <v>0</v>
      </c>
      <c r="R665" s="114">
        <f>IF(DETALLADOMEDICAMENTOS!$E665="DISTRIBUCION",1/((COUNTIFS(B:B,DETALLADOMEDICAMENTOS!$B665,H:H,DETALLADOMEDICAMENTOS!$H665,P:P,"MARZO")+(COUNTIFS(B:B,DETALLADOMEDICAMENTOS!$B665,H:H,DETALLADOMEDICAMENTOS!$H665,P:P,"ABRIL")))),IF(DETALLADOMEDICAMENTOS!$E665="INTEGRAL",1/(COUNTIFS(B:B,DETALLADOMEDICAMENTOS!$B665)),0))</f>
        <v>0.16666666666666666</v>
      </c>
      <c r="S665" s="111" t="str">
        <f>+IF(OR(DETALLADOMEDICAMENTOS!$P665="MARZO",DETALLADOMEDICAMENTOS!$P665="ABRIL"),IF(DETALLADOMEDICAMENTOS!$Q665=0,"Rojo",IF(AND(DETALLADOMEDICAMENTOS!$Q665&gt;0,DETALLADOMEDICAMENTOS!$Q665&lt;0.99),"Amarillo","Verde")),"")</f>
        <v/>
      </c>
      <c r="T665" s="115">
        <f>IF(DETALLADOMEDICAMENTOS!$E665="DISTRIBUCIoN",1/((COUNTIFS(B:B,DETALLADOMEDICAMENTOS!$B665,P:P,"MARZO")+(COUNTIFS(B:B,DETALLADOMEDICAMENTOS!$B665,P:P,"ABRIL")))),FALSE)</f>
        <v>9.0909090909090912E-2</v>
      </c>
    </row>
    <row r="666" spans="1:20">
      <c r="A666" s="108" t="s">
        <v>50</v>
      </c>
      <c r="B666" s="109">
        <v>314</v>
      </c>
      <c r="C666" s="109">
        <v>3426</v>
      </c>
      <c r="D666" s="109" t="s">
        <v>724</v>
      </c>
      <c r="E666" s="109" t="s">
        <v>394</v>
      </c>
      <c r="F666" s="109" t="s">
        <v>19</v>
      </c>
      <c r="G666" s="109" t="s">
        <v>412</v>
      </c>
      <c r="H666" s="109" t="s">
        <v>409</v>
      </c>
      <c r="I666" s="109" t="s">
        <v>397</v>
      </c>
      <c r="J666" s="109" t="s">
        <v>381</v>
      </c>
      <c r="K666" s="110" t="s">
        <v>381</v>
      </c>
      <c r="L666" s="110">
        <v>2000</v>
      </c>
      <c r="M666" s="111">
        <v>1000</v>
      </c>
      <c r="N666" s="111" t="s">
        <v>728</v>
      </c>
      <c r="O666" s="112">
        <v>43861</v>
      </c>
      <c r="P666" s="110" t="s">
        <v>403</v>
      </c>
      <c r="Q666" s="113">
        <f>+IFERROR(IF(E666="DISTRIBUCION",((SUMIFS(M:M,D:D,DETALLADOMEDICAMENTOS!$D666,H:H,DETALLADOMEDICAMENTOS!$H666,P:P,"MARZO")+(SUMIFS(M:M,D:D,DETALLADOMEDICAMENTOS!$D666,H:H,DETALLADOMEDICAMENTOS!$H666,P:P,"ABRIL")))/(SUMIFS(L:L,D:D,DETALLADOMEDICAMENTOS!$D666,H:H,DETALLADOMEDICAMENTOS!$H666,P:P,"MARZO")+(SUMIFS(L:L,D:D,DETALLADOMEDICAMENTOS!$D666,H:H,DETALLADOMEDICAMENTOS!$H666,P:P,"ABRIL")))),(SUMIFS(K:K,D:D,DETALLADOMEDICAMENTOS!$D666,H:H,DETALLADOMEDICAMENTOS!$H666)/(SUMIFS(J:J,D:D,DETALLADOMEDICAMENTOS!$D666,H:H,DETALLADOMEDICAMENTOS!$H666)))),0)</f>
        <v>0</v>
      </c>
      <c r="R666" s="114">
        <f>IF(DETALLADOMEDICAMENTOS!$E666="DISTRIBUCION",1/((COUNTIFS(B:B,DETALLADOMEDICAMENTOS!$B666,H:H,DETALLADOMEDICAMENTOS!$H666,P:P,"MARZO")+(COUNTIFS(B:B,DETALLADOMEDICAMENTOS!$B666,H:H,DETALLADOMEDICAMENTOS!$H666,P:P,"ABRIL")))),IF(DETALLADOMEDICAMENTOS!$E666="INTEGRAL",1/(COUNTIFS(B:B,DETALLADOMEDICAMENTOS!$B666)),0))</f>
        <v>0.16666666666666666</v>
      </c>
      <c r="S666" s="111" t="str">
        <f>+IF(OR(DETALLADOMEDICAMENTOS!$P666="MARZO",DETALLADOMEDICAMENTOS!$P666="ABRIL"),IF(DETALLADOMEDICAMENTOS!$Q666=0,"Rojo",IF(AND(DETALLADOMEDICAMENTOS!$Q666&gt;0,DETALLADOMEDICAMENTOS!$Q666&lt;0.99),"Amarillo","Verde")),"")</f>
        <v/>
      </c>
      <c r="T666" s="115">
        <f>IF(DETALLADOMEDICAMENTOS!$E666="DISTRIBUCIoN",1/((COUNTIFS(B:B,DETALLADOMEDICAMENTOS!$B666,P:P,"MARZO")+(COUNTIFS(B:B,DETALLADOMEDICAMENTOS!$B666,P:P,"ABRIL")))),FALSE)</f>
        <v>9.0909090909090912E-2</v>
      </c>
    </row>
    <row r="667" spans="1:20">
      <c r="A667" s="108" t="s">
        <v>50</v>
      </c>
      <c r="B667" s="109">
        <v>314</v>
      </c>
      <c r="C667" s="109">
        <v>3498</v>
      </c>
      <c r="D667" s="109" t="s">
        <v>724</v>
      </c>
      <c r="E667" s="109" t="s">
        <v>394</v>
      </c>
      <c r="F667" s="109" t="s">
        <v>19</v>
      </c>
      <c r="G667" s="109" t="s">
        <v>415</v>
      </c>
      <c r="H667" s="109" t="s">
        <v>405</v>
      </c>
      <c r="I667" s="109" t="s">
        <v>397</v>
      </c>
      <c r="J667" s="109" t="s">
        <v>381</v>
      </c>
      <c r="K667" s="110" t="s">
        <v>381</v>
      </c>
      <c r="L667" s="110">
        <v>1000</v>
      </c>
      <c r="M667" s="111">
        <v>300</v>
      </c>
      <c r="N667" s="111" t="s">
        <v>732</v>
      </c>
      <c r="O667" s="112">
        <v>43861</v>
      </c>
      <c r="P667" s="110" t="s">
        <v>403</v>
      </c>
      <c r="Q667" s="113">
        <f>+IFERROR(IF(E667="DISTRIBUCION",((SUMIFS(M:M,D:D,DETALLADOMEDICAMENTOS!$D667,H:H,DETALLADOMEDICAMENTOS!$H667,P:P,"MARZO")+(SUMIFS(M:M,D:D,DETALLADOMEDICAMENTOS!$D667,H:H,DETALLADOMEDICAMENTOS!$H667,P:P,"ABRIL")))/(SUMIFS(L:L,D:D,DETALLADOMEDICAMENTOS!$D667,H:H,DETALLADOMEDICAMENTOS!$H667,P:P,"MARZO")+(SUMIFS(L:L,D:D,DETALLADOMEDICAMENTOS!$D667,H:H,DETALLADOMEDICAMENTOS!$H667,P:P,"ABRIL")))),(SUMIFS(K:K,D:D,DETALLADOMEDICAMENTOS!$D667,H:H,DETALLADOMEDICAMENTOS!$H667)/(SUMIFS(J:J,D:D,DETALLADOMEDICAMENTOS!$D667,H:H,DETALLADOMEDICAMENTOS!$H667)))),0)</f>
        <v>0</v>
      </c>
      <c r="R667" s="114">
        <f>IF(DETALLADOMEDICAMENTOS!$E667="DISTRIBUCION",1/((COUNTIFS(B:B,DETALLADOMEDICAMENTOS!$B667,H:H,DETALLADOMEDICAMENTOS!$H667,P:P,"MARZO")+(COUNTIFS(B:B,DETALLADOMEDICAMENTOS!$B667,H:H,DETALLADOMEDICAMENTOS!$H667,P:P,"ABRIL")))),IF(DETALLADOMEDICAMENTOS!$E667="INTEGRAL",1/(COUNTIFS(B:B,DETALLADOMEDICAMENTOS!$B667)),0))</f>
        <v>0.33333333333333331</v>
      </c>
      <c r="S667" s="111" t="str">
        <f>+IF(OR(DETALLADOMEDICAMENTOS!$P667="MARZO",DETALLADOMEDICAMENTOS!$P667="ABRIL"),IF(DETALLADOMEDICAMENTOS!$Q667=0,"Rojo",IF(AND(DETALLADOMEDICAMENTOS!$Q667&gt;0,DETALLADOMEDICAMENTOS!$Q667&lt;0.99),"Amarillo","Verde")),"")</f>
        <v/>
      </c>
      <c r="T667" s="115">
        <f>IF(DETALLADOMEDICAMENTOS!$E667="DISTRIBUCIoN",1/((COUNTIFS(B:B,DETALLADOMEDICAMENTOS!$B667,P:P,"MARZO")+(COUNTIFS(B:B,DETALLADOMEDICAMENTOS!$B667,P:P,"ABRIL")))),FALSE)</f>
        <v>9.0909090909090912E-2</v>
      </c>
    </row>
    <row r="668" spans="1:20">
      <c r="A668" s="108" t="s">
        <v>50</v>
      </c>
      <c r="B668" s="109">
        <v>314</v>
      </c>
      <c r="C668" s="109">
        <v>3563</v>
      </c>
      <c r="D668" s="109" t="s">
        <v>724</v>
      </c>
      <c r="E668" s="109" t="s">
        <v>394</v>
      </c>
      <c r="F668" s="109" t="s">
        <v>19</v>
      </c>
      <c r="G668" s="109" t="s">
        <v>413</v>
      </c>
      <c r="H668" s="109" t="s">
        <v>409</v>
      </c>
      <c r="I668" s="109" t="s">
        <v>397</v>
      </c>
      <c r="J668" s="109" t="s">
        <v>381</v>
      </c>
      <c r="K668" s="110" t="s">
        <v>381</v>
      </c>
      <c r="L668" s="110">
        <v>4000</v>
      </c>
      <c r="M668" s="111">
        <v>2000</v>
      </c>
      <c r="N668" s="111" t="s">
        <v>729</v>
      </c>
      <c r="O668" s="112">
        <v>43861</v>
      </c>
      <c r="P668" s="110" t="s">
        <v>403</v>
      </c>
      <c r="Q668" s="113">
        <f>+IFERROR(IF(E668="DISTRIBUCION",((SUMIFS(M:M,D:D,DETALLADOMEDICAMENTOS!$D668,H:H,DETALLADOMEDICAMENTOS!$H668,P:P,"MARZO")+(SUMIFS(M:M,D:D,DETALLADOMEDICAMENTOS!$D668,H:H,DETALLADOMEDICAMENTOS!$H668,P:P,"ABRIL")))/(SUMIFS(L:L,D:D,DETALLADOMEDICAMENTOS!$D668,H:H,DETALLADOMEDICAMENTOS!$H668,P:P,"MARZO")+(SUMIFS(L:L,D:D,DETALLADOMEDICAMENTOS!$D668,H:H,DETALLADOMEDICAMENTOS!$H668,P:P,"ABRIL")))),(SUMIFS(K:K,D:D,DETALLADOMEDICAMENTOS!$D668,H:H,DETALLADOMEDICAMENTOS!$H668)/(SUMIFS(J:J,D:D,DETALLADOMEDICAMENTOS!$D668,H:H,DETALLADOMEDICAMENTOS!$H668)))),0)</f>
        <v>0</v>
      </c>
      <c r="R668" s="114">
        <f>IF(DETALLADOMEDICAMENTOS!$E668="DISTRIBUCION",1/((COUNTIFS(B:B,DETALLADOMEDICAMENTOS!$B668,H:H,DETALLADOMEDICAMENTOS!$H668,P:P,"MARZO")+(COUNTIFS(B:B,DETALLADOMEDICAMENTOS!$B668,H:H,DETALLADOMEDICAMENTOS!$H668,P:P,"ABRIL")))),IF(DETALLADOMEDICAMENTOS!$E668="INTEGRAL",1/(COUNTIFS(B:B,DETALLADOMEDICAMENTOS!$B668)),0))</f>
        <v>0.16666666666666666</v>
      </c>
      <c r="S668" s="111" t="str">
        <f>+IF(OR(DETALLADOMEDICAMENTOS!$P668="MARZO",DETALLADOMEDICAMENTOS!$P668="ABRIL"),IF(DETALLADOMEDICAMENTOS!$Q668=0,"Rojo",IF(AND(DETALLADOMEDICAMENTOS!$Q668&gt;0,DETALLADOMEDICAMENTOS!$Q668&lt;0.99),"Amarillo","Verde")),"")</f>
        <v/>
      </c>
      <c r="T668" s="115">
        <f>IF(DETALLADOMEDICAMENTOS!$E668="DISTRIBUCIoN",1/((COUNTIFS(B:B,DETALLADOMEDICAMENTOS!$B668,P:P,"MARZO")+(COUNTIFS(B:B,DETALLADOMEDICAMENTOS!$B668,P:P,"ABRIL")))),FALSE)</f>
        <v>9.0909090909090912E-2</v>
      </c>
    </row>
    <row r="669" spans="1:20">
      <c r="A669" s="108" t="s">
        <v>50</v>
      </c>
      <c r="B669" s="109">
        <v>314</v>
      </c>
      <c r="C669" s="109">
        <v>3564</v>
      </c>
      <c r="D669" s="109" t="s">
        <v>724</v>
      </c>
      <c r="E669" s="109" t="s">
        <v>394</v>
      </c>
      <c r="F669" s="109" t="s">
        <v>19</v>
      </c>
      <c r="G669" s="109" t="s">
        <v>414</v>
      </c>
      <c r="H669" s="109" t="s">
        <v>409</v>
      </c>
      <c r="I669" s="109" t="s">
        <v>397</v>
      </c>
      <c r="J669" s="109" t="s">
        <v>381</v>
      </c>
      <c r="K669" s="110" t="s">
        <v>381</v>
      </c>
      <c r="L669" s="110">
        <v>2000</v>
      </c>
      <c r="M669" s="111">
        <v>1100</v>
      </c>
      <c r="N669" s="111" t="s">
        <v>728</v>
      </c>
      <c r="O669" s="112">
        <v>43861</v>
      </c>
      <c r="P669" s="110" t="s">
        <v>403</v>
      </c>
      <c r="Q669" s="113">
        <f>+IFERROR(IF(E669="DISTRIBUCION",((SUMIFS(M:M,D:D,DETALLADOMEDICAMENTOS!$D669,H:H,DETALLADOMEDICAMENTOS!$H669,P:P,"MARZO")+(SUMIFS(M:M,D:D,DETALLADOMEDICAMENTOS!$D669,H:H,DETALLADOMEDICAMENTOS!$H669,P:P,"ABRIL")))/(SUMIFS(L:L,D:D,DETALLADOMEDICAMENTOS!$D669,H:H,DETALLADOMEDICAMENTOS!$H669,P:P,"MARZO")+(SUMIFS(L:L,D:D,DETALLADOMEDICAMENTOS!$D669,H:H,DETALLADOMEDICAMENTOS!$H669,P:P,"ABRIL")))),(SUMIFS(K:K,D:D,DETALLADOMEDICAMENTOS!$D669,H:H,DETALLADOMEDICAMENTOS!$H669)/(SUMIFS(J:J,D:D,DETALLADOMEDICAMENTOS!$D669,H:H,DETALLADOMEDICAMENTOS!$H669)))),0)</f>
        <v>0</v>
      </c>
      <c r="R669" s="114">
        <f>IF(DETALLADOMEDICAMENTOS!$E669="DISTRIBUCION",1/((COUNTIFS(B:B,DETALLADOMEDICAMENTOS!$B669,H:H,DETALLADOMEDICAMENTOS!$H669,P:P,"MARZO")+(COUNTIFS(B:B,DETALLADOMEDICAMENTOS!$B669,H:H,DETALLADOMEDICAMENTOS!$H669,P:P,"ABRIL")))),IF(DETALLADOMEDICAMENTOS!$E669="INTEGRAL",1/(COUNTIFS(B:B,DETALLADOMEDICAMENTOS!$B669)),0))</f>
        <v>0.16666666666666666</v>
      </c>
      <c r="S669" s="111" t="str">
        <f>+IF(OR(DETALLADOMEDICAMENTOS!$P669="MARZO",DETALLADOMEDICAMENTOS!$P669="ABRIL"),IF(DETALLADOMEDICAMENTOS!$Q669=0,"Rojo",IF(AND(DETALLADOMEDICAMENTOS!$Q669&gt;0,DETALLADOMEDICAMENTOS!$Q669&lt;0.99),"Amarillo","Verde")),"")</f>
        <v/>
      </c>
      <c r="T669" s="115">
        <f>IF(DETALLADOMEDICAMENTOS!$E669="DISTRIBUCIoN",1/((COUNTIFS(B:B,DETALLADOMEDICAMENTOS!$B669,P:P,"MARZO")+(COUNTIFS(B:B,DETALLADOMEDICAMENTOS!$B669,P:P,"ABRIL")))),FALSE)</f>
        <v>9.0909090909090912E-2</v>
      </c>
    </row>
    <row r="670" spans="1:20">
      <c r="A670" s="108" t="s">
        <v>50</v>
      </c>
      <c r="B670" s="109">
        <v>314</v>
      </c>
      <c r="C670" s="109">
        <v>3424</v>
      </c>
      <c r="D670" s="109" t="s">
        <v>724</v>
      </c>
      <c r="E670" s="109" t="s">
        <v>394</v>
      </c>
      <c r="F670" s="109" t="s">
        <v>19</v>
      </c>
      <c r="G670" s="109" t="s">
        <v>408</v>
      </c>
      <c r="H670" s="109" t="s">
        <v>409</v>
      </c>
      <c r="I670" s="109" t="s">
        <v>397</v>
      </c>
      <c r="J670" s="109" t="s">
        <v>381</v>
      </c>
      <c r="K670" s="110" t="s">
        <v>381</v>
      </c>
      <c r="L670" s="110">
        <v>300</v>
      </c>
      <c r="M670" s="111">
        <v>0</v>
      </c>
      <c r="N670" s="111"/>
      <c r="O670" s="112"/>
      <c r="P670" s="110" t="s">
        <v>399</v>
      </c>
      <c r="Q670" s="113">
        <f>+IFERROR(IF(E670="DISTRIBUCION",((SUMIFS(M:M,D:D,DETALLADOMEDICAMENTOS!$D670,H:H,DETALLADOMEDICAMENTOS!$H670,P:P,"MARZO")+(SUMIFS(M:M,D:D,DETALLADOMEDICAMENTOS!$D670,H:H,DETALLADOMEDICAMENTOS!$H670,P:P,"ABRIL")))/(SUMIFS(L:L,D:D,DETALLADOMEDICAMENTOS!$D670,H:H,DETALLADOMEDICAMENTOS!$H670,P:P,"MARZO")+(SUMIFS(L:L,D:D,DETALLADOMEDICAMENTOS!$D670,H:H,DETALLADOMEDICAMENTOS!$H670,P:P,"ABRIL")))),(SUMIFS(K:K,D:D,DETALLADOMEDICAMENTOS!$D670,H:H,DETALLADOMEDICAMENTOS!$H670)/(SUMIFS(J:J,D:D,DETALLADOMEDICAMENTOS!$D670,H:H,DETALLADOMEDICAMENTOS!$H670)))),0)</f>
        <v>0</v>
      </c>
      <c r="R670" s="114">
        <f>IF(DETALLADOMEDICAMENTOS!$E670="DISTRIBUCION",1/((COUNTIFS(B:B,DETALLADOMEDICAMENTOS!$B670,H:H,DETALLADOMEDICAMENTOS!$H670,P:P,"MARZO")+(COUNTIFS(B:B,DETALLADOMEDICAMENTOS!$B670,H:H,DETALLADOMEDICAMENTOS!$H670,P:P,"ABRIL")))),IF(DETALLADOMEDICAMENTOS!$E670="INTEGRAL",1/(COUNTIFS(B:B,DETALLADOMEDICAMENTOS!$B670)),0))</f>
        <v>0.16666666666666666</v>
      </c>
      <c r="S670" s="111" t="str">
        <f>+IF(OR(DETALLADOMEDICAMENTOS!$P670="MARZO",DETALLADOMEDICAMENTOS!$P670="ABRIL"),IF(DETALLADOMEDICAMENTOS!$Q670=0,"Rojo",IF(AND(DETALLADOMEDICAMENTOS!$Q670&gt;0,DETALLADOMEDICAMENTOS!$Q670&lt;0.99),"Amarillo","Verde")),"")</f>
        <v>Rojo</v>
      </c>
      <c r="T670" s="115">
        <f>IF(DETALLADOMEDICAMENTOS!$E670="DISTRIBUCIoN",1/((COUNTIFS(B:B,DETALLADOMEDICAMENTOS!$B670,P:P,"MARZO")+(COUNTIFS(B:B,DETALLADOMEDICAMENTOS!$B670,P:P,"ABRIL")))),FALSE)</f>
        <v>9.0909090909090912E-2</v>
      </c>
    </row>
    <row r="671" spans="1:20">
      <c r="A671" s="108" t="s">
        <v>50</v>
      </c>
      <c r="B671" s="109">
        <v>314</v>
      </c>
      <c r="C671" s="109">
        <v>3498</v>
      </c>
      <c r="D671" s="109" t="s">
        <v>724</v>
      </c>
      <c r="E671" s="109" t="s">
        <v>394</v>
      </c>
      <c r="F671" s="109" t="s">
        <v>19</v>
      </c>
      <c r="G671" s="109" t="s">
        <v>415</v>
      </c>
      <c r="H671" s="109" t="s">
        <v>405</v>
      </c>
      <c r="I671" s="109" t="s">
        <v>397</v>
      </c>
      <c r="J671" s="109" t="s">
        <v>381</v>
      </c>
      <c r="K671" s="110" t="s">
        <v>381</v>
      </c>
      <c r="L671" s="110">
        <v>2000</v>
      </c>
      <c r="M671" s="111">
        <v>0</v>
      </c>
      <c r="N671" s="111"/>
      <c r="O671" s="112"/>
      <c r="P671" s="110" t="s">
        <v>399</v>
      </c>
      <c r="Q671" s="113">
        <f>+IFERROR(IF(E671="DISTRIBUCION",((SUMIFS(M:M,D:D,DETALLADOMEDICAMENTOS!$D671,H:H,DETALLADOMEDICAMENTOS!$H671,P:P,"MARZO")+(SUMIFS(M:M,D:D,DETALLADOMEDICAMENTOS!$D671,H:H,DETALLADOMEDICAMENTOS!$H671,P:P,"ABRIL")))/(SUMIFS(L:L,D:D,DETALLADOMEDICAMENTOS!$D671,H:H,DETALLADOMEDICAMENTOS!$H671,P:P,"MARZO")+(SUMIFS(L:L,D:D,DETALLADOMEDICAMENTOS!$D671,H:H,DETALLADOMEDICAMENTOS!$H671,P:P,"ABRIL")))),(SUMIFS(K:K,D:D,DETALLADOMEDICAMENTOS!$D671,H:H,DETALLADOMEDICAMENTOS!$H671)/(SUMIFS(J:J,D:D,DETALLADOMEDICAMENTOS!$D671,H:H,DETALLADOMEDICAMENTOS!$H671)))),0)</f>
        <v>0</v>
      </c>
      <c r="R671" s="114">
        <f>IF(DETALLADOMEDICAMENTOS!$E671="DISTRIBUCION",1/((COUNTIFS(B:B,DETALLADOMEDICAMENTOS!$B671,H:H,DETALLADOMEDICAMENTOS!$H671,P:P,"MARZO")+(COUNTIFS(B:B,DETALLADOMEDICAMENTOS!$B671,H:H,DETALLADOMEDICAMENTOS!$H671,P:P,"ABRIL")))),IF(DETALLADOMEDICAMENTOS!$E671="INTEGRAL",1/(COUNTIFS(B:B,DETALLADOMEDICAMENTOS!$B671)),0))</f>
        <v>0.33333333333333331</v>
      </c>
      <c r="S671" s="111" t="str">
        <f>+IF(OR(DETALLADOMEDICAMENTOS!$P671="MARZO",DETALLADOMEDICAMENTOS!$P671="ABRIL"),IF(DETALLADOMEDICAMENTOS!$Q671=0,"Rojo",IF(AND(DETALLADOMEDICAMENTOS!$Q671&gt;0,DETALLADOMEDICAMENTOS!$Q671&lt;0.99),"Amarillo","Verde")),"")</f>
        <v>Rojo</v>
      </c>
      <c r="T671" s="115">
        <f>IF(DETALLADOMEDICAMENTOS!$E671="DISTRIBUCIoN",1/((COUNTIFS(B:B,DETALLADOMEDICAMENTOS!$B671,P:P,"MARZO")+(COUNTIFS(B:B,DETALLADOMEDICAMENTOS!$B671,P:P,"ABRIL")))),FALSE)</f>
        <v>9.0909090909090912E-2</v>
      </c>
    </row>
    <row r="672" spans="1:20">
      <c r="A672" s="108" t="s">
        <v>50</v>
      </c>
      <c r="B672" s="109">
        <v>314</v>
      </c>
      <c r="C672" s="109">
        <v>3280</v>
      </c>
      <c r="D672" s="109" t="s">
        <v>724</v>
      </c>
      <c r="E672" s="109" t="s">
        <v>394</v>
      </c>
      <c r="F672" s="109" t="s">
        <v>19</v>
      </c>
      <c r="G672" s="109" t="s">
        <v>416</v>
      </c>
      <c r="H672" s="109" t="s">
        <v>409</v>
      </c>
      <c r="I672" s="109" t="s">
        <v>397</v>
      </c>
      <c r="J672" s="109" t="s">
        <v>381</v>
      </c>
      <c r="K672" s="110" t="s">
        <v>381</v>
      </c>
      <c r="L672" s="110">
        <v>1000</v>
      </c>
      <c r="M672" s="111">
        <v>0</v>
      </c>
      <c r="N672" s="111"/>
      <c r="O672" s="112"/>
      <c r="P672" s="110" t="s">
        <v>399</v>
      </c>
      <c r="Q672" s="113">
        <f>+IFERROR(IF(E672="DISTRIBUCION",((SUMIFS(M:M,D:D,DETALLADOMEDICAMENTOS!$D672,H:H,DETALLADOMEDICAMENTOS!$H672,P:P,"MARZO")+(SUMIFS(M:M,D:D,DETALLADOMEDICAMENTOS!$D672,H:H,DETALLADOMEDICAMENTOS!$H672,P:P,"ABRIL")))/(SUMIFS(L:L,D:D,DETALLADOMEDICAMENTOS!$D672,H:H,DETALLADOMEDICAMENTOS!$H672,P:P,"MARZO")+(SUMIFS(L:L,D:D,DETALLADOMEDICAMENTOS!$D672,H:H,DETALLADOMEDICAMENTOS!$H672,P:P,"ABRIL")))),(SUMIFS(K:K,D:D,DETALLADOMEDICAMENTOS!$D672,H:H,DETALLADOMEDICAMENTOS!$H672)/(SUMIFS(J:J,D:D,DETALLADOMEDICAMENTOS!$D672,H:H,DETALLADOMEDICAMENTOS!$H672)))),0)</f>
        <v>0</v>
      </c>
      <c r="R672" s="114">
        <f>IF(DETALLADOMEDICAMENTOS!$E672="DISTRIBUCION",1/((COUNTIFS(B:B,DETALLADOMEDICAMENTOS!$B672,H:H,DETALLADOMEDICAMENTOS!$H672,P:P,"MARZO")+(COUNTIFS(B:B,DETALLADOMEDICAMENTOS!$B672,H:H,DETALLADOMEDICAMENTOS!$H672,P:P,"ABRIL")))),IF(DETALLADOMEDICAMENTOS!$E672="INTEGRAL",1/(COUNTIFS(B:B,DETALLADOMEDICAMENTOS!$B672)),0))</f>
        <v>0.16666666666666666</v>
      </c>
      <c r="S672" s="111" t="str">
        <f>+IF(OR(DETALLADOMEDICAMENTOS!$P672="MARZO",DETALLADOMEDICAMENTOS!$P672="ABRIL"),IF(DETALLADOMEDICAMENTOS!$Q672=0,"Rojo",IF(AND(DETALLADOMEDICAMENTOS!$Q672&gt;0,DETALLADOMEDICAMENTOS!$Q672&lt;0.99),"Amarillo","Verde")),"")</f>
        <v>Rojo</v>
      </c>
      <c r="T672" s="115">
        <f>IF(DETALLADOMEDICAMENTOS!$E672="DISTRIBUCIoN",1/((COUNTIFS(B:B,DETALLADOMEDICAMENTOS!$B672,P:P,"MARZO")+(COUNTIFS(B:B,DETALLADOMEDICAMENTOS!$B672,P:P,"ABRIL")))),FALSE)</f>
        <v>9.0909090909090912E-2</v>
      </c>
    </row>
    <row r="673" spans="1:20">
      <c r="A673" s="108" t="s">
        <v>50</v>
      </c>
      <c r="B673" s="109">
        <v>316</v>
      </c>
      <c r="C673" s="109">
        <v>3013</v>
      </c>
      <c r="D673" s="109" t="s">
        <v>733</v>
      </c>
      <c r="E673" s="109" t="s">
        <v>394</v>
      </c>
      <c r="F673" s="109" t="s">
        <v>19</v>
      </c>
      <c r="G673" s="109" t="s">
        <v>395</v>
      </c>
      <c r="H673" s="109" t="s">
        <v>396</v>
      </c>
      <c r="I673" s="109" t="s">
        <v>397</v>
      </c>
      <c r="J673" s="109" t="s">
        <v>381</v>
      </c>
      <c r="K673" s="110" t="s">
        <v>381</v>
      </c>
      <c r="L673" s="110">
        <v>500</v>
      </c>
      <c r="M673" s="111">
        <v>500</v>
      </c>
      <c r="N673" s="111" t="s">
        <v>734</v>
      </c>
      <c r="O673" s="112">
        <v>43912.479074074072</v>
      </c>
      <c r="P673" s="110" t="s">
        <v>399</v>
      </c>
      <c r="Q673" s="113">
        <f>+IFERROR(IF(E673="DISTRIBUCION",((SUMIFS(M:M,D:D,DETALLADOMEDICAMENTOS!$D673,H:H,DETALLADOMEDICAMENTOS!$H673,P:P,"MARZO")+(SUMIFS(M:M,D:D,DETALLADOMEDICAMENTOS!$D673,H:H,DETALLADOMEDICAMENTOS!$H673,P:P,"ABRIL")))/(SUMIFS(L:L,D:D,DETALLADOMEDICAMENTOS!$D673,H:H,DETALLADOMEDICAMENTOS!$H673,P:P,"MARZO")+(SUMIFS(L:L,D:D,DETALLADOMEDICAMENTOS!$D673,H:H,DETALLADOMEDICAMENTOS!$H673,P:P,"ABRIL")))),(SUMIFS(K:K,D:D,DETALLADOMEDICAMENTOS!$D673,H:H,DETALLADOMEDICAMENTOS!$H673)/(SUMIFS(J:J,D:D,DETALLADOMEDICAMENTOS!$D673,H:H,DETALLADOMEDICAMENTOS!$H673)))),0)</f>
        <v>0.41666666666666669</v>
      </c>
      <c r="R673" s="114">
        <f>IF(DETALLADOMEDICAMENTOS!$E673="DISTRIBUCION",1/((COUNTIFS(B:B,DETALLADOMEDICAMENTOS!$B673,H:H,DETALLADOMEDICAMENTOS!$H673,P:P,"MARZO")+(COUNTIFS(B:B,DETALLADOMEDICAMENTOS!$B673,H:H,DETALLADOMEDICAMENTOS!$H673,P:P,"ABRIL")))),IF(DETALLADOMEDICAMENTOS!$E673="INTEGRAL",1/(COUNTIFS(B:B,DETALLADOMEDICAMENTOS!$B673)),0))</f>
        <v>0.5</v>
      </c>
      <c r="S673" s="111" t="str">
        <f>+IF(OR(DETALLADOMEDICAMENTOS!$P673="MARZO",DETALLADOMEDICAMENTOS!$P673="ABRIL"),IF(DETALLADOMEDICAMENTOS!$Q673=0,"Rojo",IF(AND(DETALLADOMEDICAMENTOS!$Q673&gt;0,DETALLADOMEDICAMENTOS!$Q673&lt;0.99),"Amarillo","Verde")),"")</f>
        <v>Amarillo</v>
      </c>
      <c r="T673" s="115">
        <f>IF(DETALLADOMEDICAMENTOS!$E673="DISTRIBUCIoN",1/((COUNTIFS(B:B,DETALLADOMEDICAMENTOS!$B673,P:P,"MARZO")+(COUNTIFS(B:B,DETALLADOMEDICAMENTOS!$B673,P:P,"ABRIL")))),FALSE)</f>
        <v>0.14285714285714285</v>
      </c>
    </row>
    <row r="674" spans="1:20">
      <c r="A674" s="108" t="s">
        <v>50</v>
      </c>
      <c r="B674" s="109">
        <v>316</v>
      </c>
      <c r="C674" s="109">
        <v>3173</v>
      </c>
      <c r="D674" s="109" t="s">
        <v>733</v>
      </c>
      <c r="E674" s="109" t="s">
        <v>394</v>
      </c>
      <c r="F674" s="109" t="s">
        <v>19</v>
      </c>
      <c r="G674" s="109" t="s">
        <v>422</v>
      </c>
      <c r="H674" s="109" t="s">
        <v>405</v>
      </c>
      <c r="I674" s="109" t="s">
        <v>397</v>
      </c>
      <c r="J674" s="109" t="s">
        <v>381</v>
      </c>
      <c r="K674" s="110" t="s">
        <v>381</v>
      </c>
      <c r="L674" s="110">
        <v>500</v>
      </c>
      <c r="M674" s="111">
        <v>500</v>
      </c>
      <c r="N674" s="111" t="s">
        <v>735</v>
      </c>
      <c r="O674" s="112">
        <v>43912.295185185183</v>
      </c>
      <c r="P674" s="110" t="s">
        <v>399</v>
      </c>
      <c r="Q674" s="113">
        <f>+IFERROR(IF(E674="DISTRIBUCION",((SUMIFS(M:M,D:D,DETALLADOMEDICAMENTOS!$D674,H:H,DETALLADOMEDICAMENTOS!$H674,P:P,"MARZO")+(SUMIFS(M:M,D:D,DETALLADOMEDICAMENTOS!$D674,H:H,DETALLADOMEDICAMENTOS!$H674,P:P,"ABRIL")))/(SUMIFS(L:L,D:D,DETALLADOMEDICAMENTOS!$D674,H:H,DETALLADOMEDICAMENTOS!$H674,P:P,"MARZO")+(SUMIFS(L:L,D:D,DETALLADOMEDICAMENTOS!$D674,H:H,DETALLADOMEDICAMENTOS!$H674,P:P,"ABRIL")))),(SUMIFS(K:K,D:D,DETALLADOMEDICAMENTOS!$D674,H:H,DETALLADOMEDICAMENTOS!$H674)/(SUMIFS(J:J,D:D,DETALLADOMEDICAMENTOS!$D674,H:H,DETALLADOMEDICAMENTOS!$H674)))),0)</f>
        <v>0.32</v>
      </c>
      <c r="R674" s="114">
        <f>IF(DETALLADOMEDICAMENTOS!$E674="DISTRIBUCION",1/((COUNTIFS(B:B,DETALLADOMEDICAMENTOS!$B674,H:H,DETALLADOMEDICAMENTOS!$H674,P:P,"MARZO")+(COUNTIFS(B:B,DETALLADOMEDICAMENTOS!$B674,H:H,DETALLADOMEDICAMENTOS!$H674,P:P,"ABRIL")))),IF(DETALLADOMEDICAMENTOS!$E674="INTEGRAL",1/(COUNTIFS(B:B,DETALLADOMEDICAMENTOS!$B674)),0))</f>
        <v>0.2</v>
      </c>
      <c r="S674" s="111" t="str">
        <f>+IF(OR(DETALLADOMEDICAMENTOS!$P674="MARZO",DETALLADOMEDICAMENTOS!$P674="ABRIL"),IF(DETALLADOMEDICAMENTOS!$Q674=0,"Rojo",IF(AND(DETALLADOMEDICAMENTOS!$Q674&gt;0,DETALLADOMEDICAMENTOS!$Q674&lt;0.99),"Amarillo","Verde")),"")</f>
        <v>Amarillo</v>
      </c>
      <c r="T674" s="115">
        <f>IF(DETALLADOMEDICAMENTOS!$E674="DISTRIBUCIoN",1/((COUNTIFS(B:B,DETALLADOMEDICAMENTOS!$B674,P:P,"MARZO")+(COUNTIFS(B:B,DETALLADOMEDICAMENTOS!$B674,P:P,"ABRIL")))),FALSE)</f>
        <v>0.14285714285714285</v>
      </c>
    </row>
    <row r="675" spans="1:20">
      <c r="A675" s="108" t="s">
        <v>50</v>
      </c>
      <c r="B675" s="109">
        <v>316</v>
      </c>
      <c r="C675" s="109">
        <v>3245</v>
      </c>
      <c r="D675" s="109" t="s">
        <v>733</v>
      </c>
      <c r="E675" s="109" t="s">
        <v>394</v>
      </c>
      <c r="F675" s="109" t="s">
        <v>19</v>
      </c>
      <c r="G675" s="109" t="s">
        <v>407</v>
      </c>
      <c r="H675" s="109" t="s">
        <v>405</v>
      </c>
      <c r="I675" s="109" t="s">
        <v>397</v>
      </c>
      <c r="J675" s="109" t="s">
        <v>381</v>
      </c>
      <c r="K675" s="110" t="s">
        <v>381</v>
      </c>
      <c r="L675" s="110">
        <v>300</v>
      </c>
      <c r="M675" s="111">
        <v>300</v>
      </c>
      <c r="N675" s="111" t="s">
        <v>736</v>
      </c>
      <c r="O675" s="112">
        <v>43924.903761574074</v>
      </c>
      <c r="P675" s="110" t="s">
        <v>690</v>
      </c>
      <c r="Q675" s="113">
        <f>+IFERROR(IF(E675="DISTRIBUCION",((SUMIFS(M:M,D:D,DETALLADOMEDICAMENTOS!$D675,H:H,DETALLADOMEDICAMENTOS!$H675,P:P,"MARZO")+(SUMIFS(M:M,D:D,DETALLADOMEDICAMENTOS!$D675,H:H,DETALLADOMEDICAMENTOS!$H675,P:P,"ABRIL")))/(SUMIFS(L:L,D:D,DETALLADOMEDICAMENTOS!$D675,H:H,DETALLADOMEDICAMENTOS!$H675,P:P,"MARZO")+(SUMIFS(L:L,D:D,DETALLADOMEDICAMENTOS!$D675,H:H,DETALLADOMEDICAMENTOS!$H675,P:P,"ABRIL")))),(SUMIFS(K:K,D:D,DETALLADOMEDICAMENTOS!$D675,H:H,DETALLADOMEDICAMENTOS!$H675)/(SUMIFS(J:J,D:D,DETALLADOMEDICAMENTOS!$D675,H:H,DETALLADOMEDICAMENTOS!$H675)))),0)</f>
        <v>0.32</v>
      </c>
      <c r="R675" s="114">
        <f>IF(DETALLADOMEDICAMENTOS!$E675="DISTRIBUCION",1/((COUNTIFS(B:B,DETALLADOMEDICAMENTOS!$B675,H:H,DETALLADOMEDICAMENTOS!$H675,P:P,"MARZO")+(COUNTIFS(B:B,DETALLADOMEDICAMENTOS!$B675,H:H,DETALLADOMEDICAMENTOS!$H675,P:P,"ABRIL")))),IF(DETALLADOMEDICAMENTOS!$E675="INTEGRAL",1/(COUNTIFS(B:B,DETALLADOMEDICAMENTOS!$B675)),0))</f>
        <v>0.2</v>
      </c>
      <c r="S675" s="111" t="str">
        <f>+IF(OR(DETALLADOMEDICAMENTOS!$P675="MARZO",DETALLADOMEDICAMENTOS!$P675="ABRIL"),IF(DETALLADOMEDICAMENTOS!$Q675=0,"Rojo",IF(AND(DETALLADOMEDICAMENTOS!$Q675&gt;0,DETALLADOMEDICAMENTOS!$Q675&lt;0.99),"Amarillo","Verde")),"")</f>
        <v>Amarillo</v>
      </c>
      <c r="T675" s="115">
        <f>IF(DETALLADOMEDICAMENTOS!$E675="DISTRIBUCIoN",1/((COUNTIFS(B:B,DETALLADOMEDICAMENTOS!$B675,P:P,"MARZO")+(COUNTIFS(B:B,DETALLADOMEDICAMENTOS!$B675,P:P,"ABRIL")))),FALSE)</f>
        <v>0.14285714285714285</v>
      </c>
    </row>
    <row r="676" spans="1:20">
      <c r="A676" s="108" t="s">
        <v>50</v>
      </c>
      <c r="B676" s="109">
        <v>316</v>
      </c>
      <c r="C676" s="109">
        <v>3498</v>
      </c>
      <c r="D676" s="109" t="s">
        <v>733</v>
      </c>
      <c r="E676" s="109" t="s">
        <v>394</v>
      </c>
      <c r="F676" s="109" t="s">
        <v>19</v>
      </c>
      <c r="G676" s="109" t="s">
        <v>415</v>
      </c>
      <c r="H676" s="109" t="s">
        <v>405</v>
      </c>
      <c r="I676" s="109" t="s">
        <v>397</v>
      </c>
      <c r="J676" s="109" t="s">
        <v>381</v>
      </c>
      <c r="K676" s="110" t="s">
        <v>381</v>
      </c>
      <c r="L676" s="110">
        <v>600</v>
      </c>
      <c r="M676" s="111">
        <v>0</v>
      </c>
      <c r="N676" s="111" t="s">
        <v>583</v>
      </c>
      <c r="O676" s="112" t="s">
        <v>583</v>
      </c>
      <c r="P676" s="110" t="s">
        <v>381</v>
      </c>
      <c r="Q676" s="113">
        <f>+IFERROR(IF(E676="DISTRIBUCION",((SUMIFS(M:M,D:D,DETALLADOMEDICAMENTOS!$D676,H:H,DETALLADOMEDICAMENTOS!$H676,P:P,"MARZO")+(SUMIFS(M:M,D:D,DETALLADOMEDICAMENTOS!$D676,H:H,DETALLADOMEDICAMENTOS!$H676,P:P,"ABRIL")))/(SUMIFS(L:L,D:D,DETALLADOMEDICAMENTOS!$D676,H:H,DETALLADOMEDICAMENTOS!$H676,P:P,"MARZO")+(SUMIFS(L:L,D:D,DETALLADOMEDICAMENTOS!$D676,H:H,DETALLADOMEDICAMENTOS!$H676,P:P,"ABRIL")))),(SUMIFS(K:K,D:D,DETALLADOMEDICAMENTOS!$D676,H:H,DETALLADOMEDICAMENTOS!$H676)/(SUMIFS(J:J,D:D,DETALLADOMEDICAMENTOS!$D676,H:H,DETALLADOMEDICAMENTOS!$H676)))),0)</f>
        <v>0.32</v>
      </c>
      <c r="R676" s="114">
        <f>IF(DETALLADOMEDICAMENTOS!$E676="DISTRIBUCION",1/((COUNTIFS(B:B,DETALLADOMEDICAMENTOS!$B676,H:H,DETALLADOMEDICAMENTOS!$H676,P:P,"MARZO")+(COUNTIFS(B:B,DETALLADOMEDICAMENTOS!$B676,H:H,DETALLADOMEDICAMENTOS!$H676,P:P,"ABRIL")))),IF(DETALLADOMEDICAMENTOS!$E676="INTEGRAL",1/(COUNTIFS(B:B,DETALLADOMEDICAMENTOS!$B676)),0))</f>
        <v>0.2</v>
      </c>
      <c r="S676" s="111" t="str">
        <f>+IF(OR(DETALLADOMEDICAMENTOS!$P676="MARZO",DETALLADOMEDICAMENTOS!$P676="ABRIL"),IF(DETALLADOMEDICAMENTOS!$Q676=0,"Rojo",IF(AND(DETALLADOMEDICAMENTOS!$Q676&gt;0,DETALLADOMEDICAMENTOS!$Q676&lt;0.99),"Amarillo","Verde")),"")</f>
        <v/>
      </c>
      <c r="T676" s="115">
        <f>IF(DETALLADOMEDICAMENTOS!$E676="DISTRIBUCIoN",1/((COUNTIFS(B:B,DETALLADOMEDICAMENTOS!$B676,P:P,"MARZO")+(COUNTIFS(B:B,DETALLADOMEDICAMENTOS!$B676,P:P,"ABRIL")))),FALSE)</f>
        <v>0.14285714285714285</v>
      </c>
    </row>
    <row r="677" spans="1:20">
      <c r="A677" s="108" t="s">
        <v>50</v>
      </c>
      <c r="B677" s="109">
        <v>316</v>
      </c>
      <c r="C677" s="109">
        <v>3013</v>
      </c>
      <c r="D677" s="109" t="s">
        <v>733</v>
      </c>
      <c r="E677" s="109" t="s">
        <v>394</v>
      </c>
      <c r="F677" s="109" t="s">
        <v>19</v>
      </c>
      <c r="G677" s="109" t="s">
        <v>395</v>
      </c>
      <c r="H677" s="109" t="s">
        <v>396</v>
      </c>
      <c r="I677" s="109" t="s">
        <v>397</v>
      </c>
      <c r="J677" s="109" t="s">
        <v>381</v>
      </c>
      <c r="K677" s="110" t="s">
        <v>381</v>
      </c>
      <c r="L677" s="110">
        <v>500</v>
      </c>
      <c r="M677" s="111">
        <v>500</v>
      </c>
      <c r="N677" s="111" t="s">
        <v>737</v>
      </c>
      <c r="O677" s="112">
        <v>43877.472893518519</v>
      </c>
      <c r="P677" s="110" t="s">
        <v>401</v>
      </c>
      <c r="Q677" s="113">
        <f>+IFERROR(IF(E677="DISTRIBUCION",((SUMIFS(M:M,D:D,DETALLADOMEDICAMENTOS!$D677,H:H,DETALLADOMEDICAMENTOS!$H677,P:P,"MARZO")+(SUMIFS(M:M,D:D,DETALLADOMEDICAMENTOS!$D677,H:H,DETALLADOMEDICAMENTOS!$H677,P:P,"ABRIL")))/(SUMIFS(L:L,D:D,DETALLADOMEDICAMENTOS!$D677,H:H,DETALLADOMEDICAMENTOS!$H677,P:P,"MARZO")+(SUMIFS(L:L,D:D,DETALLADOMEDICAMENTOS!$D677,H:H,DETALLADOMEDICAMENTOS!$H677,P:P,"ABRIL")))),(SUMIFS(K:K,D:D,DETALLADOMEDICAMENTOS!$D677,H:H,DETALLADOMEDICAMENTOS!$H677)/(SUMIFS(J:J,D:D,DETALLADOMEDICAMENTOS!$D677,H:H,DETALLADOMEDICAMENTOS!$H677)))),0)</f>
        <v>0.41666666666666669</v>
      </c>
      <c r="R677" s="114">
        <f>IF(DETALLADOMEDICAMENTOS!$E677="DISTRIBUCION",1/((COUNTIFS(B:B,DETALLADOMEDICAMENTOS!$B677,H:H,DETALLADOMEDICAMENTOS!$H677,P:P,"MARZO")+(COUNTIFS(B:B,DETALLADOMEDICAMENTOS!$B677,H:H,DETALLADOMEDICAMENTOS!$H677,P:P,"ABRIL")))),IF(DETALLADOMEDICAMENTOS!$E677="INTEGRAL",1/(COUNTIFS(B:B,DETALLADOMEDICAMENTOS!$B677)),0))</f>
        <v>0.5</v>
      </c>
      <c r="S677" s="111" t="str">
        <f>+IF(OR(DETALLADOMEDICAMENTOS!$P677="MARZO",DETALLADOMEDICAMENTOS!$P677="ABRIL"),IF(DETALLADOMEDICAMENTOS!$Q677=0,"Rojo",IF(AND(DETALLADOMEDICAMENTOS!$Q677&gt;0,DETALLADOMEDICAMENTOS!$Q677&lt;0.99),"Amarillo","Verde")),"")</f>
        <v/>
      </c>
      <c r="T677" s="115">
        <f>IF(DETALLADOMEDICAMENTOS!$E677="DISTRIBUCIoN",1/((COUNTIFS(B:B,DETALLADOMEDICAMENTOS!$B677,P:P,"MARZO")+(COUNTIFS(B:B,DETALLADOMEDICAMENTOS!$B677,P:P,"ABRIL")))),FALSE)</f>
        <v>0.14285714285714285</v>
      </c>
    </row>
    <row r="678" spans="1:20">
      <c r="A678" s="108" t="s">
        <v>50</v>
      </c>
      <c r="B678" s="109">
        <v>316</v>
      </c>
      <c r="C678" s="109">
        <v>3173</v>
      </c>
      <c r="D678" s="109" t="s">
        <v>733</v>
      </c>
      <c r="E678" s="109" t="s">
        <v>394</v>
      </c>
      <c r="F678" s="109" t="s">
        <v>19</v>
      </c>
      <c r="G678" s="109" t="s">
        <v>422</v>
      </c>
      <c r="H678" s="109" t="s">
        <v>405</v>
      </c>
      <c r="I678" s="109" t="s">
        <v>397</v>
      </c>
      <c r="J678" s="109" t="s">
        <v>381</v>
      </c>
      <c r="K678" s="110" t="s">
        <v>381</v>
      </c>
      <c r="L678" s="110">
        <v>400</v>
      </c>
      <c r="M678" s="111">
        <v>400</v>
      </c>
      <c r="N678" s="111" t="s">
        <v>737</v>
      </c>
      <c r="O678" s="112">
        <v>43877.472893518519</v>
      </c>
      <c r="P678" s="110" t="s">
        <v>401</v>
      </c>
      <c r="Q678" s="113">
        <f>+IFERROR(IF(E678="DISTRIBUCION",((SUMIFS(M:M,D:D,DETALLADOMEDICAMENTOS!$D678,H:H,DETALLADOMEDICAMENTOS!$H678,P:P,"MARZO")+(SUMIFS(M:M,D:D,DETALLADOMEDICAMENTOS!$D678,H:H,DETALLADOMEDICAMENTOS!$H678,P:P,"ABRIL")))/(SUMIFS(L:L,D:D,DETALLADOMEDICAMENTOS!$D678,H:H,DETALLADOMEDICAMENTOS!$H678,P:P,"MARZO")+(SUMIFS(L:L,D:D,DETALLADOMEDICAMENTOS!$D678,H:H,DETALLADOMEDICAMENTOS!$H678,P:P,"ABRIL")))),(SUMIFS(K:K,D:D,DETALLADOMEDICAMENTOS!$D678,H:H,DETALLADOMEDICAMENTOS!$H678)/(SUMIFS(J:J,D:D,DETALLADOMEDICAMENTOS!$D678,H:H,DETALLADOMEDICAMENTOS!$H678)))),0)</f>
        <v>0.32</v>
      </c>
      <c r="R678" s="114">
        <f>IF(DETALLADOMEDICAMENTOS!$E678="DISTRIBUCION",1/((COUNTIFS(B:B,DETALLADOMEDICAMENTOS!$B678,H:H,DETALLADOMEDICAMENTOS!$H678,P:P,"MARZO")+(COUNTIFS(B:B,DETALLADOMEDICAMENTOS!$B678,H:H,DETALLADOMEDICAMENTOS!$H678,P:P,"ABRIL")))),IF(DETALLADOMEDICAMENTOS!$E678="INTEGRAL",1/(COUNTIFS(B:B,DETALLADOMEDICAMENTOS!$B678)),0))</f>
        <v>0.2</v>
      </c>
      <c r="S678" s="111" t="str">
        <f>+IF(OR(DETALLADOMEDICAMENTOS!$P678="MARZO",DETALLADOMEDICAMENTOS!$P678="ABRIL"),IF(DETALLADOMEDICAMENTOS!$Q678=0,"Rojo",IF(AND(DETALLADOMEDICAMENTOS!$Q678&gt;0,DETALLADOMEDICAMENTOS!$Q678&lt;0.99),"Amarillo","Verde")),"")</f>
        <v/>
      </c>
      <c r="T678" s="115">
        <f>IF(DETALLADOMEDICAMENTOS!$E678="DISTRIBUCIoN",1/((COUNTIFS(B:B,DETALLADOMEDICAMENTOS!$B678,P:P,"MARZO")+(COUNTIFS(B:B,DETALLADOMEDICAMENTOS!$B678,P:P,"ABRIL")))),FALSE)</f>
        <v>0.14285714285714285</v>
      </c>
    </row>
    <row r="679" spans="1:20">
      <c r="A679" s="108" t="s">
        <v>50</v>
      </c>
      <c r="B679" s="109">
        <v>316</v>
      </c>
      <c r="C679" s="109">
        <v>3245</v>
      </c>
      <c r="D679" s="109" t="s">
        <v>733</v>
      </c>
      <c r="E679" s="109" t="s">
        <v>394</v>
      </c>
      <c r="F679" s="109" t="s">
        <v>19</v>
      </c>
      <c r="G679" s="109" t="s">
        <v>407</v>
      </c>
      <c r="H679" s="109" t="s">
        <v>405</v>
      </c>
      <c r="I679" s="109" t="s">
        <v>397</v>
      </c>
      <c r="J679" s="109" t="s">
        <v>381</v>
      </c>
      <c r="K679" s="110" t="s">
        <v>381</v>
      </c>
      <c r="L679" s="110">
        <v>300</v>
      </c>
      <c r="M679" s="111">
        <v>300</v>
      </c>
      <c r="N679" s="111" t="s">
        <v>738</v>
      </c>
      <c r="O679" s="112">
        <v>43877.472893518519</v>
      </c>
      <c r="P679" s="110" t="s">
        <v>401</v>
      </c>
      <c r="Q679" s="113">
        <f>+IFERROR(IF(E679="DISTRIBUCION",((SUMIFS(M:M,D:D,DETALLADOMEDICAMENTOS!$D679,H:H,DETALLADOMEDICAMENTOS!$H679,P:P,"MARZO")+(SUMIFS(M:M,D:D,DETALLADOMEDICAMENTOS!$D679,H:H,DETALLADOMEDICAMENTOS!$H679,P:P,"ABRIL")))/(SUMIFS(L:L,D:D,DETALLADOMEDICAMENTOS!$D679,H:H,DETALLADOMEDICAMENTOS!$H679,P:P,"MARZO")+(SUMIFS(L:L,D:D,DETALLADOMEDICAMENTOS!$D679,H:H,DETALLADOMEDICAMENTOS!$H679,P:P,"ABRIL")))),(SUMIFS(K:K,D:D,DETALLADOMEDICAMENTOS!$D679,H:H,DETALLADOMEDICAMENTOS!$H679)/(SUMIFS(J:J,D:D,DETALLADOMEDICAMENTOS!$D679,H:H,DETALLADOMEDICAMENTOS!$H679)))),0)</f>
        <v>0.32</v>
      </c>
      <c r="R679" s="114">
        <f>IF(DETALLADOMEDICAMENTOS!$E679="DISTRIBUCION",1/((COUNTIFS(B:B,DETALLADOMEDICAMENTOS!$B679,H:H,DETALLADOMEDICAMENTOS!$H679,P:P,"MARZO")+(COUNTIFS(B:B,DETALLADOMEDICAMENTOS!$B679,H:H,DETALLADOMEDICAMENTOS!$H679,P:P,"ABRIL")))),IF(DETALLADOMEDICAMENTOS!$E679="INTEGRAL",1/(COUNTIFS(B:B,DETALLADOMEDICAMENTOS!$B679)),0))</f>
        <v>0.2</v>
      </c>
      <c r="S679" s="111" t="str">
        <f>+IF(OR(DETALLADOMEDICAMENTOS!$P679="MARZO",DETALLADOMEDICAMENTOS!$P679="ABRIL"),IF(DETALLADOMEDICAMENTOS!$Q679=0,"Rojo",IF(AND(DETALLADOMEDICAMENTOS!$Q679&gt;0,DETALLADOMEDICAMENTOS!$Q679&lt;0.99),"Amarillo","Verde")),"")</f>
        <v/>
      </c>
      <c r="T679" s="115">
        <f>IF(DETALLADOMEDICAMENTOS!$E679="DISTRIBUCIoN",1/((COUNTIFS(B:B,DETALLADOMEDICAMENTOS!$B679,P:P,"MARZO")+(COUNTIFS(B:B,DETALLADOMEDICAMENTOS!$B679,P:P,"ABRIL")))),FALSE)</f>
        <v>0.14285714285714285</v>
      </c>
    </row>
    <row r="680" spans="1:20">
      <c r="A680" s="108" t="s">
        <v>50</v>
      </c>
      <c r="B680" s="109">
        <v>316</v>
      </c>
      <c r="C680" s="109">
        <v>3013</v>
      </c>
      <c r="D680" s="109" t="s">
        <v>733</v>
      </c>
      <c r="E680" s="109" t="s">
        <v>394</v>
      </c>
      <c r="F680" s="109" t="s">
        <v>19</v>
      </c>
      <c r="G680" s="109" t="s">
        <v>395</v>
      </c>
      <c r="H680" s="109" t="s">
        <v>396</v>
      </c>
      <c r="I680" s="109" t="s">
        <v>397</v>
      </c>
      <c r="J680" s="109" t="s">
        <v>381</v>
      </c>
      <c r="K680" s="110" t="s">
        <v>381</v>
      </c>
      <c r="L680" s="110">
        <v>1400</v>
      </c>
      <c r="M680" s="111">
        <v>1400</v>
      </c>
      <c r="N680" s="111" t="s">
        <v>739</v>
      </c>
      <c r="O680" s="112">
        <v>43861</v>
      </c>
      <c r="P680" s="110" t="s">
        <v>403</v>
      </c>
      <c r="Q680" s="113">
        <f>+IFERROR(IF(E680="DISTRIBUCION",((SUMIFS(M:M,D:D,DETALLADOMEDICAMENTOS!$D680,H:H,DETALLADOMEDICAMENTOS!$H680,P:P,"MARZO")+(SUMIFS(M:M,D:D,DETALLADOMEDICAMENTOS!$D680,H:H,DETALLADOMEDICAMENTOS!$H680,P:P,"ABRIL")))/(SUMIFS(L:L,D:D,DETALLADOMEDICAMENTOS!$D680,H:H,DETALLADOMEDICAMENTOS!$H680,P:P,"MARZO")+(SUMIFS(L:L,D:D,DETALLADOMEDICAMENTOS!$D680,H:H,DETALLADOMEDICAMENTOS!$H680,P:P,"ABRIL")))),(SUMIFS(K:K,D:D,DETALLADOMEDICAMENTOS!$D680,H:H,DETALLADOMEDICAMENTOS!$H680)/(SUMIFS(J:J,D:D,DETALLADOMEDICAMENTOS!$D680,H:H,DETALLADOMEDICAMENTOS!$H680)))),0)</f>
        <v>0.41666666666666669</v>
      </c>
      <c r="R680" s="114">
        <f>IF(DETALLADOMEDICAMENTOS!$E680="DISTRIBUCION",1/((COUNTIFS(B:B,DETALLADOMEDICAMENTOS!$B680,H:H,DETALLADOMEDICAMENTOS!$H680,P:P,"MARZO")+(COUNTIFS(B:B,DETALLADOMEDICAMENTOS!$B680,H:H,DETALLADOMEDICAMENTOS!$H680,P:P,"ABRIL")))),IF(DETALLADOMEDICAMENTOS!$E680="INTEGRAL",1/(COUNTIFS(B:B,DETALLADOMEDICAMENTOS!$B680)),0))</f>
        <v>0.5</v>
      </c>
      <c r="S680" s="111" t="str">
        <f>+IF(OR(DETALLADOMEDICAMENTOS!$P680="MARZO",DETALLADOMEDICAMENTOS!$P680="ABRIL"),IF(DETALLADOMEDICAMENTOS!$Q680=0,"Rojo",IF(AND(DETALLADOMEDICAMENTOS!$Q680&gt;0,DETALLADOMEDICAMENTOS!$Q680&lt;0.99),"Amarillo","Verde")),"")</f>
        <v/>
      </c>
      <c r="T680" s="115">
        <f>IF(DETALLADOMEDICAMENTOS!$E680="DISTRIBUCIoN",1/((COUNTIFS(B:B,DETALLADOMEDICAMENTOS!$B680,P:P,"MARZO")+(COUNTIFS(B:B,DETALLADOMEDICAMENTOS!$B680,P:P,"ABRIL")))),FALSE)</f>
        <v>0.14285714285714285</v>
      </c>
    </row>
    <row r="681" spans="1:20">
      <c r="A681" s="108" t="s">
        <v>50</v>
      </c>
      <c r="B681" s="109">
        <v>316</v>
      </c>
      <c r="C681" s="109">
        <v>3173</v>
      </c>
      <c r="D681" s="109" t="s">
        <v>733</v>
      </c>
      <c r="E681" s="109" t="s">
        <v>394</v>
      </c>
      <c r="F681" s="109" t="s">
        <v>19</v>
      </c>
      <c r="G681" s="109" t="s">
        <v>422</v>
      </c>
      <c r="H681" s="109" t="s">
        <v>405</v>
      </c>
      <c r="I681" s="109" t="s">
        <v>397</v>
      </c>
      <c r="J681" s="109" t="s">
        <v>381</v>
      </c>
      <c r="K681" s="110" t="s">
        <v>381</v>
      </c>
      <c r="L681" s="110">
        <v>1200</v>
      </c>
      <c r="M681" s="111">
        <v>1200</v>
      </c>
      <c r="N681" s="111" t="s">
        <v>739</v>
      </c>
      <c r="O681" s="112">
        <v>43861</v>
      </c>
      <c r="P681" s="110" t="s">
        <v>403</v>
      </c>
      <c r="Q681" s="113">
        <f>+IFERROR(IF(E681="DISTRIBUCION",((SUMIFS(M:M,D:D,DETALLADOMEDICAMENTOS!$D681,H:H,DETALLADOMEDICAMENTOS!$H681,P:P,"MARZO")+(SUMIFS(M:M,D:D,DETALLADOMEDICAMENTOS!$D681,H:H,DETALLADOMEDICAMENTOS!$H681,P:P,"ABRIL")))/(SUMIFS(L:L,D:D,DETALLADOMEDICAMENTOS!$D681,H:H,DETALLADOMEDICAMENTOS!$H681,P:P,"MARZO")+(SUMIFS(L:L,D:D,DETALLADOMEDICAMENTOS!$D681,H:H,DETALLADOMEDICAMENTOS!$H681,P:P,"ABRIL")))),(SUMIFS(K:K,D:D,DETALLADOMEDICAMENTOS!$D681,H:H,DETALLADOMEDICAMENTOS!$H681)/(SUMIFS(J:J,D:D,DETALLADOMEDICAMENTOS!$D681,H:H,DETALLADOMEDICAMENTOS!$H681)))),0)</f>
        <v>0.32</v>
      </c>
      <c r="R681" s="114">
        <f>IF(DETALLADOMEDICAMENTOS!$E681="DISTRIBUCION",1/((COUNTIFS(B:B,DETALLADOMEDICAMENTOS!$B681,H:H,DETALLADOMEDICAMENTOS!$H681,P:P,"MARZO")+(COUNTIFS(B:B,DETALLADOMEDICAMENTOS!$B681,H:H,DETALLADOMEDICAMENTOS!$H681,P:P,"ABRIL")))),IF(DETALLADOMEDICAMENTOS!$E681="INTEGRAL",1/(COUNTIFS(B:B,DETALLADOMEDICAMENTOS!$B681)),0))</f>
        <v>0.2</v>
      </c>
      <c r="S681" s="111" t="str">
        <f>+IF(OR(DETALLADOMEDICAMENTOS!$P681="MARZO",DETALLADOMEDICAMENTOS!$P681="ABRIL"),IF(DETALLADOMEDICAMENTOS!$Q681=0,"Rojo",IF(AND(DETALLADOMEDICAMENTOS!$Q681&gt;0,DETALLADOMEDICAMENTOS!$Q681&lt;0.99),"Amarillo","Verde")),"")</f>
        <v/>
      </c>
      <c r="T681" s="115">
        <f>IF(DETALLADOMEDICAMENTOS!$E681="DISTRIBUCIoN",1/((COUNTIFS(B:B,DETALLADOMEDICAMENTOS!$B681,P:P,"MARZO")+(COUNTIFS(B:B,DETALLADOMEDICAMENTOS!$B681,P:P,"ABRIL")))),FALSE)</f>
        <v>0.14285714285714285</v>
      </c>
    </row>
    <row r="682" spans="1:20">
      <c r="A682" s="108" t="s">
        <v>50</v>
      </c>
      <c r="B682" s="109">
        <v>316</v>
      </c>
      <c r="C682" s="109">
        <v>3211</v>
      </c>
      <c r="D682" s="109" t="s">
        <v>733</v>
      </c>
      <c r="E682" s="109" t="s">
        <v>394</v>
      </c>
      <c r="F682" s="109" t="s">
        <v>19</v>
      </c>
      <c r="G682" s="109" t="s">
        <v>404</v>
      </c>
      <c r="H682" s="109" t="s">
        <v>405</v>
      </c>
      <c r="I682" s="109" t="s">
        <v>397</v>
      </c>
      <c r="J682" s="109" t="s">
        <v>381</v>
      </c>
      <c r="K682" s="110" t="s">
        <v>381</v>
      </c>
      <c r="L682" s="110">
        <v>1000</v>
      </c>
      <c r="M682" s="111">
        <v>1000</v>
      </c>
      <c r="N682" s="111" t="s">
        <v>739</v>
      </c>
      <c r="O682" s="112">
        <v>43861</v>
      </c>
      <c r="P682" s="110" t="s">
        <v>403</v>
      </c>
      <c r="Q682" s="113">
        <f>+IFERROR(IF(E682="DISTRIBUCION",((SUMIFS(M:M,D:D,DETALLADOMEDICAMENTOS!$D682,H:H,DETALLADOMEDICAMENTOS!$H682,P:P,"MARZO")+(SUMIFS(M:M,D:D,DETALLADOMEDICAMENTOS!$D682,H:H,DETALLADOMEDICAMENTOS!$H682,P:P,"ABRIL")))/(SUMIFS(L:L,D:D,DETALLADOMEDICAMENTOS!$D682,H:H,DETALLADOMEDICAMENTOS!$H682,P:P,"MARZO")+(SUMIFS(L:L,D:D,DETALLADOMEDICAMENTOS!$D682,H:H,DETALLADOMEDICAMENTOS!$H682,P:P,"ABRIL")))),(SUMIFS(K:K,D:D,DETALLADOMEDICAMENTOS!$D682,H:H,DETALLADOMEDICAMENTOS!$H682)/(SUMIFS(J:J,D:D,DETALLADOMEDICAMENTOS!$D682,H:H,DETALLADOMEDICAMENTOS!$H682)))),0)</f>
        <v>0.32</v>
      </c>
      <c r="R682" s="114">
        <f>IF(DETALLADOMEDICAMENTOS!$E682="DISTRIBUCION",1/((COUNTIFS(B:B,DETALLADOMEDICAMENTOS!$B682,H:H,DETALLADOMEDICAMENTOS!$H682,P:P,"MARZO")+(COUNTIFS(B:B,DETALLADOMEDICAMENTOS!$B682,H:H,DETALLADOMEDICAMENTOS!$H682,P:P,"ABRIL")))),IF(DETALLADOMEDICAMENTOS!$E682="INTEGRAL",1/(COUNTIFS(B:B,DETALLADOMEDICAMENTOS!$B682)),0))</f>
        <v>0.2</v>
      </c>
      <c r="S682" s="111" t="str">
        <f>+IF(OR(DETALLADOMEDICAMENTOS!$P682="MARZO",DETALLADOMEDICAMENTOS!$P682="ABRIL"),IF(DETALLADOMEDICAMENTOS!$Q682=0,"Rojo",IF(AND(DETALLADOMEDICAMENTOS!$Q682&gt;0,DETALLADOMEDICAMENTOS!$Q682&lt;0.99),"Amarillo","Verde")),"")</f>
        <v/>
      </c>
      <c r="T682" s="115">
        <f>IF(DETALLADOMEDICAMENTOS!$E682="DISTRIBUCIoN",1/((COUNTIFS(B:B,DETALLADOMEDICAMENTOS!$B682,P:P,"MARZO")+(COUNTIFS(B:B,DETALLADOMEDICAMENTOS!$B682,P:P,"ABRIL")))),FALSE)</f>
        <v>0.14285714285714285</v>
      </c>
    </row>
    <row r="683" spans="1:20">
      <c r="A683" s="108" t="s">
        <v>50</v>
      </c>
      <c r="B683" s="109">
        <v>316</v>
      </c>
      <c r="C683" s="109">
        <v>3245</v>
      </c>
      <c r="D683" s="109" t="s">
        <v>733</v>
      </c>
      <c r="E683" s="109" t="s">
        <v>394</v>
      </c>
      <c r="F683" s="109" t="s">
        <v>19</v>
      </c>
      <c r="G683" s="109" t="s">
        <v>407</v>
      </c>
      <c r="H683" s="109" t="s">
        <v>405</v>
      </c>
      <c r="I683" s="109" t="s">
        <v>397</v>
      </c>
      <c r="J683" s="109" t="s">
        <v>381</v>
      </c>
      <c r="K683" s="110" t="s">
        <v>381</v>
      </c>
      <c r="L683" s="110">
        <v>1000</v>
      </c>
      <c r="M683" s="111">
        <v>0</v>
      </c>
      <c r="N683" s="111" t="s">
        <v>740</v>
      </c>
      <c r="O683" s="112">
        <v>43861</v>
      </c>
      <c r="P683" s="110" t="s">
        <v>403</v>
      </c>
      <c r="Q683" s="113">
        <f>+IFERROR(IF(E683="DISTRIBUCION",((SUMIFS(M:M,D:D,DETALLADOMEDICAMENTOS!$D683,H:H,DETALLADOMEDICAMENTOS!$H683,P:P,"MARZO")+(SUMIFS(M:M,D:D,DETALLADOMEDICAMENTOS!$D683,H:H,DETALLADOMEDICAMENTOS!$H683,P:P,"ABRIL")))/(SUMIFS(L:L,D:D,DETALLADOMEDICAMENTOS!$D683,H:H,DETALLADOMEDICAMENTOS!$H683,P:P,"MARZO")+(SUMIFS(L:L,D:D,DETALLADOMEDICAMENTOS!$D683,H:H,DETALLADOMEDICAMENTOS!$H683,P:P,"ABRIL")))),(SUMIFS(K:K,D:D,DETALLADOMEDICAMENTOS!$D683,H:H,DETALLADOMEDICAMENTOS!$H683)/(SUMIFS(J:J,D:D,DETALLADOMEDICAMENTOS!$D683,H:H,DETALLADOMEDICAMENTOS!$H683)))),0)</f>
        <v>0.32</v>
      </c>
      <c r="R683" s="114">
        <f>IF(DETALLADOMEDICAMENTOS!$E683="DISTRIBUCION",1/((COUNTIFS(B:B,DETALLADOMEDICAMENTOS!$B683,H:H,DETALLADOMEDICAMENTOS!$H683,P:P,"MARZO")+(COUNTIFS(B:B,DETALLADOMEDICAMENTOS!$B683,H:H,DETALLADOMEDICAMENTOS!$H683,P:P,"ABRIL")))),IF(DETALLADOMEDICAMENTOS!$E683="INTEGRAL",1/(COUNTIFS(B:B,DETALLADOMEDICAMENTOS!$B683)),0))</f>
        <v>0.2</v>
      </c>
      <c r="S683" s="111" t="str">
        <f>+IF(OR(DETALLADOMEDICAMENTOS!$P683="MARZO",DETALLADOMEDICAMENTOS!$P683="ABRIL"),IF(DETALLADOMEDICAMENTOS!$Q683=0,"Rojo",IF(AND(DETALLADOMEDICAMENTOS!$Q683&gt;0,DETALLADOMEDICAMENTOS!$Q683&lt;0.99),"Amarillo","Verde")),"")</f>
        <v/>
      </c>
      <c r="T683" s="115">
        <f>IF(DETALLADOMEDICAMENTOS!$E683="DISTRIBUCIoN",1/((COUNTIFS(B:B,DETALLADOMEDICAMENTOS!$B683,P:P,"MARZO")+(COUNTIFS(B:B,DETALLADOMEDICAMENTOS!$B683,P:P,"ABRIL")))),FALSE)</f>
        <v>0.14285714285714285</v>
      </c>
    </row>
    <row r="684" spans="1:20">
      <c r="A684" s="108" t="s">
        <v>50</v>
      </c>
      <c r="B684" s="109">
        <v>316</v>
      </c>
      <c r="C684" s="109">
        <v>3281</v>
      </c>
      <c r="D684" s="109" t="s">
        <v>733</v>
      </c>
      <c r="E684" s="109" t="s">
        <v>394</v>
      </c>
      <c r="F684" s="109" t="s">
        <v>19</v>
      </c>
      <c r="G684" s="109" t="s">
        <v>426</v>
      </c>
      <c r="H684" s="109" t="s">
        <v>409</v>
      </c>
      <c r="I684" s="109" t="s">
        <v>397</v>
      </c>
      <c r="J684" s="109" t="s">
        <v>381</v>
      </c>
      <c r="K684" s="110" t="s">
        <v>381</v>
      </c>
      <c r="L684" s="110">
        <v>200</v>
      </c>
      <c r="M684" s="111">
        <v>200</v>
      </c>
      <c r="N684" s="111" t="s">
        <v>739</v>
      </c>
      <c r="O684" s="112">
        <v>43861</v>
      </c>
      <c r="P684" s="110" t="s">
        <v>403</v>
      </c>
      <c r="Q684" s="113">
        <f>+IFERROR(IF(E684="DISTRIBUCION",((SUMIFS(M:M,D:D,DETALLADOMEDICAMENTOS!$D684,H:H,DETALLADOMEDICAMENTOS!$H684,P:P,"MARZO")+(SUMIFS(M:M,D:D,DETALLADOMEDICAMENTOS!$D684,H:H,DETALLADOMEDICAMENTOS!$H684,P:P,"ABRIL")))/(SUMIFS(L:L,D:D,DETALLADOMEDICAMENTOS!$D684,H:H,DETALLADOMEDICAMENTOS!$H684,P:P,"MARZO")+(SUMIFS(L:L,D:D,DETALLADOMEDICAMENTOS!$D684,H:H,DETALLADOMEDICAMENTOS!$H684,P:P,"ABRIL")))),(SUMIFS(K:K,D:D,DETALLADOMEDICAMENTOS!$D684,H:H,DETALLADOMEDICAMENTOS!$H684)/(SUMIFS(J:J,D:D,DETALLADOMEDICAMENTOS!$D684,H:H,DETALLADOMEDICAMENTOS!$H684)))),0)</f>
        <v>0</v>
      </c>
      <c r="R684" s="114" t="e">
        <f>IF(DETALLADOMEDICAMENTOS!$E684="DISTRIBUCION",1/((COUNTIFS(B:B,DETALLADOMEDICAMENTOS!$B684,H:H,DETALLADOMEDICAMENTOS!$H684,P:P,"MARZO")+(COUNTIFS(B:B,DETALLADOMEDICAMENTOS!$B684,H:H,DETALLADOMEDICAMENTOS!$H684,P:P,"ABRIL")))),IF(DETALLADOMEDICAMENTOS!$E684="INTEGRAL",1/(COUNTIFS(B:B,DETALLADOMEDICAMENTOS!$B684)),0))</f>
        <v>#DIV/0!</v>
      </c>
      <c r="S684" s="111" t="str">
        <f>+IF(OR(DETALLADOMEDICAMENTOS!$P684="MARZO",DETALLADOMEDICAMENTOS!$P684="ABRIL"),IF(DETALLADOMEDICAMENTOS!$Q684=0,"Rojo",IF(AND(DETALLADOMEDICAMENTOS!$Q684&gt;0,DETALLADOMEDICAMENTOS!$Q684&lt;0.99),"Amarillo","Verde")),"")</f>
        <v/>
      </c>
      <c r="T684" s="115">
        <f>IF(DETALLADOMEDICAMENTOS!$E684="DISTRIBUCIoN",1/((COUNTIFS(B:B,DETALLADOMEDICAMENTOS!$B684,P:P,"MARZO")+(COUNTIFS(B:B,DETALLADOMEDICAMENTOS!$B684,P:P,"ABRIL")))),FALSE)</f>
        <v>0.14285714285714285</v>
      </c>
    </row>
    <row r="685" spans="1:20">
      <c r="A685" s="108" t="s">
        <v>50</v>
      </c>
      <c r="B685" s="109">
        <v>316</v>
      </c>
      <c r="C685" s="109">
        <v>3409</v>
      </c>
      <c r="D685" s="109" t="s">
        <v>733</v>
      </c>
      <c r="E685" s="109" t="s">
        <v>394</v>
      </c>
      <c r="F685" s="109" t="s">
        <v>19</v>
      </c>
      <c r="G685" s="109" t="s">
        <v>545</v>
      </c>
      <c r="H685" s="109" t="s">
        <v>405</v>
      </c>
      <c r="I685" s="109" t="s">
        <v>397</v>
      </c>
      <c r="J685" s="109" t="s">
        <v>381</v>
      </c>
      <c r="K685" s="110" t="s">
        <v>381</v>
      </c>
      <c r="L685" s="110">
        <v>800</v>
      </c>
      <c r="M685" s="111">
        <v>800</v>
      </c>
      <c r="N685" s="111" t="s">
        <v>741</v>
      </c>
      <c r="O685" s="112">
        <v>43861</v>
      </c>
      <c r="P685" s="110" t="s">
        <v>403</v>
      </c>
      <c r="Q685" s="113">
        <f>+IFERROR(IF(E685="DISTRIBUCION",((SUMIFS(M:M,D:D,DETALLADOMEDICAMENTOS!$D685,H:H,DETALLADOMEDICAMENTOS!$H685,P:P,"MARZO")+(SUMIFS(M:M,D:D,DETALLADOMEDICAMENTOS!$D685,H:H,DETALLADOMEDICAMENTOS!$H685,P:P,"ABRIL")))/(SUMIFS(L:L,D:D,DETALLADOMEDICAMENTOS!$D685,H:H,DETALLADOMEDICAMENTOS!$H685,P:P,"MARZO")+(SUMIFS(L:L,D:D,DETALLADOMEDICAMENTOS!$D685,H:H,DETALLADOMEDICAMENTOS!$H685,P:P,"ABRIL")))),(SUMIFS(K:K,D:D,DETALLADOMEDICAMENTOS!$D685,H:H,DETALLADOMEDICAMENTOS!$H685)/(SUMIFS(J:J,D:D,DETALLADOMEDICAMENTOS!$D685,H:H,DETALLADOMEDICAMENTOS!$H685)))),0)</f>
        <v>0.32</v>
      </c>
      <c r="R685" s="114">
        <f>IF(DETALLADOMEDICAMENTOS!$E685="DISTRIBUCION",1/((COUNTIFS(B:B,DETALLADOMEDICAMENTOS!$B685,H:H,DETALLADOMEDICAMENTOS!$H685,P:P,"MARZO")+(COUNTIFS(B:B,DETALLADOMEDICAMENTOS!$B685,H:H,DETALLADOMEDICAMENTOS!$H685,P:P,"ABRIL")))),IF(DETALLADOMEDICAMENTOS!$E685="INTEGRAL",1/(COUNTIFS(B:B,DETALLADOMEDICAMENTOS!$B685)),0))</f>
        <v>0.2</v>
      </c>
      <c r="S685" s="111" t="str">
        <f>+IF(OR(DETALLADOMEDICAMENTOS!$P685="MARZO",DETALLADOMEDICAMENTOS!$P685="ABRIL"),IF(DETALLADOMEDICAMENTOS!$Q685=0,"Rojo",IF(AND(DETALLADOMEDICAMENTOS!$Q685&gt;0,DETALLADOMEDICAMENTOS!$Q685&lt;0.99),"Amarillo","Verde")),"")</f>
        <v/>
      </c>
      <c r="T685" s="115">
        <f>IF(DETALLADOMEDICAMENTOS!$E685="DISTRIBUCIoN",1/((COUNTIFS(B:B,DETALLADOMEDICAMENTOS!$B685,P:P,"MARZO")+(COUNTIFS(B:B,DETALLADOMEDICAMENTOS!$B685,P:P,"ABRIL")))),FALSE)</f>
        <v>0.14285714285714285</v>
      </c>
    </row>
    <row r="686" spans="1:20">
      <c r="A686" s="108" t="s">
        <v>50</v>
      </c>
      <c r="B686" s="109">
        <v>316</v>
      </c>
      <c r="C686" s="109">
        <v>3426</v>
      </c>
      <c r="D686" s="109" t="s">
        <v>733</v>
      </c>
      <c r="E686" s="109" t="s">
        <v>394</v>
      </c>
      <c r="F686" s="109" t="s">
        <v>19</v>
      </c>
      <c r="G686" s="109" t="s">
        <v>412</v>
      </c>
      <c r="H686" s="109" t="s">
        <v>409</v>
      </c>
      <c r="I686" s="109" t="s">
        <v>397</v>
      </c>
      <c r="J686" s="109" t="s">
        <v>381</v>
      </c>
      <c r="K686" s="110" t="s">
        <v>381</v>
      </c>
      <c r="L686" s="110">
        <v>1400</v>
      </c>
      <c r="M686" s="111">
        <v>1400</v>
      </c>
      <c r="N686" s="111" t="s">
        <v>739</v>
      </c>
      <c r="O686" s="112">
        <v>43861</v>
      </c>
      <c r="P686" s="110" t="s">
        <v>403</v>
      </c>
      <c r="Q686" s="113">
        <f>+IFERROR(IF(E686="DISTRIBUCION",((SUMIFS(M:M,D:D,DETALLADOMEDICAMENTOS!$D686,H:H,DETALLADOMEDICAMENTOS!$H686,P:P,"MARZO")+(SUMIFS(M:M,D:D,DETALLADOMEDICAMENTOS!$D686,H:H,DETALLADOMEDICAMENTOS!$H686,P:P,"ABRIL")))/(SUMIFS(L:L,D:D,DETALLADOMEDICAMENTOS!$D686,H:H,DETALLADOMEDICAMENTOS!$H686,P:P,"MARZO")+(SUMIFS(L:L,D:D,DETALLADOMEDICAMENTOS!$D686,H:H,DETALLADOMEDICAMENTOS!$H686,P:P,"ABRIL")))),(SUMIFS(K:K,D:D,DETALLADOMEDICAMENTOS!$D686,H:H,DETALLADOMEDICAMENTOS!$H686)/(SUMIFS(J:J,D:D,DETALLADOMEDICAMENTOS!$D686,H:H,DETALLADOMEDICAMENTOS!$H686)))),0)</f>
        <v>0</v>
      </c>
      <c r="R686" s="114" t="e">
        <f>IF(DETALLADOMEDICAMENTOS!$E686="DISTRIBUCION",1/((COUNTIFS(B:B,DETALLADOMEDICAMENTOS!$B686,H:H,DETALLADOMEDICAMENTOS!$H686,P:P,"MARZO")+(COUNTIFS(B:B,DETALLADOMEDICAMENTOS!$B686,H:H,DETALLADOMEDICAMENTOS!$H686,P:P,"ABRIL")))),IF(DETALLADOMEDICAMENTOS!$E686="INTEGRAL",1/(COUNTIFS(B:B,DETALLADOMEDICAMENTOS!$B686)),0))</f>
        <v>#DIV/0!</v>
      </c>
      <c r="S686" s="111" t="str">
        <f>+IF(OR(DETALLADOMEDICAMENTOS!$P686="MARZO",DETALLADOMEDICAMENTOS!$P686="ABRIL"),IF(DETALLADOMEDICAMENTOS!$Q686=0,"Rojo",IF(AND(DETALLADOMEDICAMENTOS!$Q686&gt;0,DETALLADOMEDICAMENTOS!$Q686&lt;0.99),"Amarillo","Verde")),"")</f>
        <v/>
      </c>
      <c r="T686" s="115">
        <f>IF(DETALLADOMEDICAMENTOS!$E686="DISTRIBUCIoN",1/((COUNTIFS(B:B,DETALLADOMEDICAMENTOS!$B686,P:P,"MARZO")+(COUNTIFS(B:B,DETALLADOMEDICAMENTOS!$B686,P:P,"ABRIL")))),FALSE)</f>
        <v>0.14285714285714285</v>
      </c>
    </row>
    <row r="687" spans="1:20">
      <c r="A687" s="108" t="s">
        <v>50</v>
      </c>
      <c r="B687" s="109">
        <v>316</v>
      </c>
      <c r="C687" s="109">
        <v>3498</v>
      </c>
      <c r="D687" s="109" t="s">
        <v>733</v>
      </c>
      <c r="E687" s="109" t="s">
        <v>394</v>
      </c>
      <c r="F687" s="109" t="s">
        <v>19</v>
      </c>
      <c r="G687" s="109" t="s">
        <v>415</v>
      </c>
      <c r="H687" s="109" t="s">
        <v>405</v>
      </c>
      <c r="I687" s="109" t="s">
        <v>397</v>
      </c>
      <c r="J687" s="109" t="s">
        <v>381</v>
      </c>
      <c r="K687" s="110" t="s">
        <v>381</v>
      </c>
      <c r="L687" s="110">
        <v>400</v>
      </c>
      <c r="M687" s="111">
        <v>0</v>
      </c>
      <c r="N687" s="111" t="s">
        <v>742</v>
      </c>
      <c r="O687" s="112">
        <v>43861</v>
      </c>
      <c r="P687" s="110" t="s">
        <v>403</v>
      </c>
      <c r="Q687" s="113">
        <f>+IFERROR(IF(E687="DISTRIBUCION",((SUMIFS(M:M,D:D,DETALLADOMEDICAMENTOS!$D687,H:H,DETALLADOMEDICAMENTOS!$H687,P:P,"MARZO")+(SUMIFS(M:M,D:D,DETALLADOMEDICAMENTOS!$D687,H:H,DETALLADOMEDICAMENTOS!$H687,P:P,"ABRIL")))/(SUMIFS(L:L,D:D,DETALLADOMEDICAMENTOS!$D687,H:H,DETALLADOMEDICAMENTOS!$H687,P:P,"MARZO")+(SUMIFS(L:L,D:D,DETALLADOMEDICAMENTOS!$D687,H:H,DETALLADOMEDICAMENTOS!$H687,P:P,"ABRIL")))),(SUMIFS(K:K,D:D,DETALLADOMEDICAMENTOS!$D687,H:H,DETALLADOMEDICAMENTOS!$H687)/(SUMIFS(J:J,D:D,DETALLADOMEDICAMENTOS!$D687,H:H,DETALLADOMEDICAMENTOS!$H687)))),0)</f>
        <v>0.32</v>
      </c>
      <c r="R687" s="114">
        <f>IF(DETALLADOMEDICAMENTOS!$E687="DISTRIBUCION",1/((COUNTIFS(B:B,DETALLADOMEDICAMENTOS!$B687,H:H,DETALLADOMEDICAMENTOS!$H687,P:P,"MARZO")+(COUNTIFS(B:B,DETALLADOMEDICAMENTOS!$B687,H:H,DETALLADOMEDICAMENTOS!$H687,P:P,"ABRIL")))),IF(DETALLADOMEDICAMENTOS!$E687="INTEGRAL",1/(COUNTIFS(B:B,DETALLADOMEDICAMENTOS!$B687)),0))</f>
        <v>0.2</v>
      </c>
      <c r="S687" s="111" t="str">
        <f>+IF(OR(DETALLADOMEDICAMENTOS!$P687="MARZO",DETALLADOMEDICAMENTOS!$P687="ABRIL"),IF(DETALLADOMEDICAMENTOS!$Q687=0,"Rojo",IF(AND(DETALLADOMEDICAMENTOS!$Q687&gt;0,DETALLADOMEDICAMENTOS!$Q687&lt;0.99),"Amarillo","Verde")),"")</f>
        <v/>
      </c>
      <c r="T687" s="115">
        <f>IF(DETALLADOMEDICAMENTOS!$E687="DISTRIBUCIoN",1/((COUNTIFS(B:B,DETALLADOMEDICAMENTOS!$B687,P:P,"MARZO")+(COUNTIFS(B:B,DETALLADOMEDICAMENTOS!$B687,P:P,"ABRIL")))),FALSE)</f>
        <v>0.14285714285714285</v>
      </c>
    </row>
    <row r="688" spans="1:20">
      <c r="A688" s="108" t="s">
        <v>50</v>
      </c>
      <c r="B688" s="109">
        <v>316</v>
      </c>
      <c r="C688" s="109">
        <v>3563</v>
      </c>
      <c r="D688" s="109" t="s">
        <v>733</v>
      </c>
      <c r="E688" s="109" t="s">
        <v>394</v>
      </c>
      <c r="F688" s="109" t="s">
        <v>19</v>
      </c>
      <c r="G688" s="109" t="s">
        <v>413</v>
      </c>
      <c r="H688" s="109" t="s">
        <v>409</v>
      </c>
      <c r="I688" s="109" t="s">
        <v>397</v>
      </c>
      <c r="J688" s="109" t="s">
        <v>381</v>
      </c>
      <c r="K688" s="110" t="s">
        <v>381</v>
      </c>
      <c r="L688" s="110">
        <v>1200</v>
      </c>
      <c r="M688" s="111">
        <v>1200</v>
      </c>
      <c r="N688" s="111" t="s">
        <v>743</v>
      </c>
      <c r="O688" s="112">
        <v>43861</v>
      </c>
      <c r="P688" s="110" t="s">
        <v>403</v>
      </c>
      <c r="Q688" s="113">
        <f>+IFERROR(IF(E688="DISTRIBUCION",((SUMIFS(M:M,D:D,DETALLADOMEDICAMENTOS!$D688,H:H,DETALLADOMEDICAMENTOS!$H688,P:P,"MARZO")+(SUMIFS(M:M,D:D,DETALLADOMEDICAMENTOS!$D688,H:H,DETALLADOMEDICAMENTOS!$H688,P:P,"ABRIL")))/(SUMIFS(L:L,D:D,DETALLADOMEDICAMENTOS!$D688,H:H,DETALLADOMEDICAMENTOS!$H688,P:P,"MARZO")+(SUMIFS(L:L,D:D,DETALLADOMEDICAMENTOS!$D688,H:H,DETALLADOMEDICAMENTOS!$H688,P:P,"ABRIL")))),(SUMIFS(K:K,D:D,DETALLADOMEDICAMENTOS!$D688,H:H,DETALLADOMEDICAMENTOS!$H688)/(SUMIFS(J:J,D:D,DETALLADOMEDICAMENTOS!$D688,H:H,DETALLADOMEDICAMENTOS!$H688)))),0)</f>
        <v>0</v>
      </c>
      <c r="R688" s="114" t="e">
        <f>IF(DETALLADOMEDICAMENTOS!$E688="DISTRIBUCION",1/((COUNTIFS(B:B,DETALLADOMEDICAMENTOS!$B688,H:H,DETALLADOMEDICAMENTOS!$H688,P:P,"MARZO")+(COUNTIFS(B:B,DETALLADOMEDICAMENTOS!$B688,H:H,DETALLADOMEDICAMENTOS!$H688,P:P,"ABRIL")))),IF(DETALLADOMEDICAMENTOS!$E688="INTEGRAL",1/(COUNTIFS(B:B,DETALLADOMEDICAMENTOS!$B688)),0))</f>
        <v>#DIV/0!</v>
      </c>
      <c r="S688" s="111" t="str">
        <f>+IF(OR(DETALLADOMEDICAMENTOS!$P688="MARZO",DETALLADOMEDICAMENTOS!$P688="ABRIL"),IF(DETALLADOMEDICAMENTOS!$Q688=0,"Rojo",IF(AND(DETALLADOMEDICAMENTOS!$Q688&gt;0,DETALLADOMEDICAMENTOS!$Q688&lt;0.99),"Amarillo","Verde")),"")</f>
        <v/>
      </c>
      <c r="T688" s="115">
        <f>IF(DETALLADOMEDICAMENTOS!$E688="DISTRIBUCIoN",1/((COUNTIFS(B:B,DETALLADOMEDICAMENTOS!$B688,P:P,"MARZO")+(COUNTIFS(B:B,DETALLADOMEDICAMENTOS!$B688,P:P,"ABRIL")))),FALSE)</f>
        <v>0.14285714285714285</v>
      </c>
    </row>
    <row r="689" spans="1:20">
      <c r="A689" s="108" t="s">
        <v>50</v>
      </c>
      <c r="B689" s="109">
        <v>316</v>
      </c>
      <c r="C689" s="109">
        <v>3564</v>
      </c>
      <c r="D689" s="109" t="s">
        <v>733</v>
      </c>
      <c r="E689" s="109" t="s">
        <v>394</v>
      </c>
      <c r="F689" s="109" t="s">
        <v>19</v>
      </c>
      <c r="G689" s="109" t="s">
        <v>414</v>
      </c>
      <c r="H689" s="109" t="s">
        <v>409</v>
      </c>
      <c r="I689" s="109" t="s">
        <v>397</v>
      </c>
      <c r="J689" s="109" t="s">
        <v>381</v>
      </c>
      <c r="K689" s="110" t="s">
        <v>381</v>
      </c>
      <c r="L689" s="110">
        <v>600</v>
      </c>
      <c r="M689" s="111">
        <v>600</v>
      </c>
      <c r="N689" s="111" t="s">
        <v>739</v>
      </c>
      <c r="O689" s="112">
        <v>43861</v>
      </c>
      <c r="P689" s="110" t="s">
        <v>403</v>
      </c>
      <c r="Q689" s="113">
        <f>+IFERROR(IF(E689="DISTRIBUCION",((SUMIFS(M:M,D:D,DETALLADOMEDICAMENTOS!$D689,H:H,DETALLADOMEDICAMENTOS!$H689,P:P,"MARZO")+(SUMIFS(M:M,D:D,DETALLADOMEDICAMENTOS!$D689,H:H,DETALLADOMEDICAMENTOS!$H689,P:P,"ABRIL")))/(SUMIFS(L:L,D:D,DETALLADOMEDICAMENTOS!$D689,H:H,DETALLADOMEDICAMENTOS!$H689,P:P,"MARZO")+(SUMIFS(L:L,D:D,DETALLADOMEDICAMENTOS!$D689,H:H,DETALLADOMEDICAMENTOS!$H689,P:P,"ABRIL")))),(SUMIFS(K:K,D:D,DETALLADOMEDICAMENTOS!$D689,H:H,DETALLADOMEDICAMENTOS!$H689)/(SUMIFS(J:J,D:D,DETALLADOMEDICAMENTOS!$D689,H:H,DETALLADOMEDICAMENTOS!$H689)))),0)</f>
        <v>0</v>
      </c>
      <c r="R689" s="114" t="e">
        <f>IF(DETALLADOMEDICAMENTOS!$E689="DISTRIBUCION",1/((COUNTIFS(B:B,DETALLADOMEDICAMENTOS!$B689,H:H,DETALLADOMEDICAMENTOS!$H689,P:P,"MARZO")+(COUNTIFS(B:B,DETALLADOMEDICAMENTOS!$B689,H:H,DETALLADOMEDICAMENTOS!$H689,P:P,"ABRIL")))),IF(DETALLADOMEDICAMENTOS!$E689="INTEGRAL",1/(COUNTIFS(B:B,DETALLADOMEDICAMENTOS!$B689)),0))</f>
        <v>#DIV/0!</v>
      </c>
      <c r="S689" s="111" t="str">
        <f>+IF(OR(DETALLADOMEDICAMENTOS!$P689="MARZO",DETALLADOMEDICAMENTOS!$P689="ABRIL"),IF(DETALLADOMEDICAMENTOS!$Q689=0,"Rojo",IF(AND(DETALLADOMEDICAMENTOS!$Q689&gt;0,DETALLADOMEDICAMENTOS!$Q689&lt;0.99),"Amarillo","Verde")),"")</f>
        <v/>
      </c>
      <c r="T689" s="115">
        <f>IF(DETALLADOMEDICAMENTOS!$E689="DISTRIBUCIoN",1/((COUNTIFS(B:B,DETALLADOMEDICAMENTOS!$B689,P:P,"MARZO")+(COUNTIFS(B:B,DETALLADOMEDICAMENTOS!$B689,P:P,"ABRIL")))),FALSE)</f>
        <v>0.14285714285714285</v>
      </c>
    </row>
    <row r="690" spans="1:20">
      <c r="A690" s="108" t="s">
        <v>50</v>
      </c>
      <c r="B690" s="109">
        <v>318</v>
      </c>
      <c r="C690" s="109">
        <v>3013</v>
      </c>
      <c r="D690" s="109" t="s">
        <v>744</v>
      </c>
      <c r="E690" s="109" t="s">
        <v>394</v>
      </c>
      <c r="F690" s="109" t="s">
        <v>19</v>
      </c>
      <c r="G690" s="109" t="s">
        <v>395</v>
      </c>
      <c r="H690" s="109" t="s">
        <v>396</v>
      </c>
      <c r="I690" s="109" t="s">
        <v>397</v>
      </c>
      <c r="J690" s="109" t="s">
        <v>381</v>
      </c>
      <c r="K690" s="110" t="s">
        <v>381</v>
      </c>
      <c r="L690" s="110">
        <v>1100</v>
      </c>
      <c r="M690" s="111">
        <v>1100</v>
      </c>
      <c r="N690" s="111" t="s">
        <v>745</v>
      </c>
      <c r="O690" s="112">
        <v>43909.535636574074</v>
      </c>
      <c r="P690" s="110" t="s">
        <v>399</v>
      </c>
      <c r="Q690" s="113">
        <f>+IFERROR(IF(E690="DISTRIBUCION",((SUMIFS(M:M,D:D,DETALLADOMEDICAMENTOS!$D690,H:H,DETALLADOMEDICAMENTOS!$H690,P:P,"MARZO")+(SUMIFS(M:M,D:D,DETALLADOMEDICAMENTOS!$D690,H:H,DETALLADOMEDICAMENTOS!$H690,P:P,"ABRIL")))/(SUMIFS(L:L,D:D,DETALLADOMEDICAMENTOS!$D690,H:H,DETALLADOMEDICAMENTOS!$H690,P:P,"MARZO")+(SUMIFS(L:L,D:D,DETALLADOMEDICAMENTOS!$D690,H:H,DETALLADOMEDICAMENTOS!$H690,P:P,"ABRIL")))),(SUMIFS(K:K,D:D,DETALLADOMEDICAMENTOS!$D690,H:H,DETALLADOMEDICAMENTOS!$H690)/(SUMIFS(J:J,D:D,DETALLADOMEDICAMENTOS!$D690,H:H,DETALLADOMEDICAMENTOS!$H690)))),0)</f>
        <v>0.52380952380952384</v>
      </c>
      <c r="R690" s="114">
        <f>IF(DETALLADOMEDICAMENTOS!$E690="DISTRIBUCION",1/((COUNTIFS(B:B,DETALLADOMEDICAMENTOS!$B690,H:H,DETALLADOMEDICAMENTOS!$H690,P:P,"MARZO")+(COUNTIFS(B:B,DETALLADOMEDICAMENTOS!$B690,H:H,DETALLADOMEDICAMENTOS!$H690,P:P,"ABRIL")))),IF(DETALLADOMEDICAMENTOS!$E690="INTEGRAL",1/(COUNTIFS(B:B,DETALLADOMEDICAMENTOS!$B690)),0))</f>
        <v>0.5</v>
      </c>
      <c r="S690" s="111" t="str">
        <f>+IF(OR(DETALLADOMEDICAMENTOS!$P690="MARZO",DETALLADOMEDICAMENTOS!$P690="ABRIL"),IF(DETALLADOMEDICAMENTOS!$Q690=0,"Rojo",IF(AND(DETALLADOMEDICAMENTOS!$Q690&gt;0,DETALLADOMEDICAMENTOS!$Q690&lt;0.99),"Amarillo","Verde")),"")</f>
        <v>Amarillo</v>
      </c>
      <c r="T690" s="115">
        <f>IF(DETALLADOMEDICAMENTOS!$E690="DISTRIBUCIoN",1/((COUNTIFS(B:B,DETALLADOMEDICAMENTOS!$B690,P:P,"MARZO")+(COUNTIFS(B:B,DETALLADOMEDICAMENTOS!$B690,P:P,"ABRIL")))),FALSE)</f>
        <v>7.1428571428571425E-2</v>
      </c>
    </row>
    <row r="691" spans="1:20">
      <c r="A691" s="108" t="s">
        <v>50</v>
      </c>
      <c r="B691" s="109">
        <v>318</v>
      </c>
      <c r="C691" s="109">
        <v>3409</v>
      </c>
      <c r="D691" s="109" t="s">
        <v>744</v>
      </c>
      <c r="E691" s="109" t="s">
        <v>394</v>
      </c>
      <c r="F691" s="109" t="s">
        <v>19</v>
      </c>
      <c r="G691" s="109" t="s">
        <v>545</v>
      </c>
      <c r="H691" s="109" t="s">
        <v>405</v>
      </c>
      <c r="I691" s="109" t="s">
        <v>397</v>
      </c>
      <c r="J691" s="109" t="s">
        <v>381</v>
      </c>
      <c r="K691" s="110" t="s">
        <v>381</v>
      </c>
      <c r="L691" s="110">
        <v>200</v>
      </c>
      <c r="M691" s="111">
        <v>200</v>
      </c>
      <c r="N691" s="111" t="s">
        <v>746</v>
      </c>
      <c r="O691" s="112">
        <v>43909.535636574074</v>
      </c>
      <c r="P691" s="110" t="s">
        <v>399</v>
      </c>
      <c r="Q691" s="113">
        <f>+IFERROR(IF(E691="DISTRIBUCION",((SUMIFS(M:M,D:D,DETALLADOMEDICAMENTOS!$D691,H:H,DETALLADOMEDICAMENTOS!$H691,P:P,"MARZO")+(SUMIFS(M:M,D:D,DETALLADOMEDICAMENTOS!$D691,H:H,DETALLADOMEDICAMENTOS!$H691,P:P,"ABRIL")))/(SUMIFS(L:L,D:D,DETALLADOMEDICAMENTOS!$D691,H:H,DETALLADOMEDICAMENTOS!$H691,P:P,"MARZO")+(SUMIFS(L:L,D:D,DETALLADOMEDICAMENTOS!$D691,H:H,DETALLADOMEDICAMENTOS!$H691,P:P,"ABRIL")))),(SUMIFS(K:K,D:D,DETALLADOMEDICAMENTOS!$D691,H:H,DETALLADOMEDICAMENTOS!$H691)/(SUMIFS(J:J,D:D,DETALLADOMEDICAMENTOS!$D691,H:H,DETALLADOMEDICAMENTOS!$H691)))),0)</f>
        <v>0.27027027027027029</v>
      </c>
      <c r="R691" s="114">
        <f>IF(DETALLADOMEDICAMENTOS!$E691="DISTRIBUCION",1/((COUNTIFS(B:B,DETALLADOMEDICAMENTOS!$B691,H:H,DETALLADOMEDICAMENTOS!$H691,P:P,"MARZO")+(COUNTIFS(B:B,DETALLADOMEDICAMENTOS!$B691,H:H,DETALLADOMEDICAMENTOS!$H691,P:P,"ABRIL")))),IF(DETALLADOMEDICAMENTOS!$E691="INTEGRAL",1/(COUNTIFS(B:B,DETALLADOMEDICAMENTOS!$B691)),0))</f>
        <v>0.16666666666666666</v>
      </c>
      <c r="S691" s="111" t="str">
        <f>+IF(OR(DETALLADOMEDICAMENTOS!$P691="MARZO",DETALLADOMEDICAMENTOS!$P691="ABRIL"),IF(DETALLADOMEDICAMENTOS!$Q691=0,"Rojo",IF(AND(DETALLADOMEDICAMENTOS!$Q691&gt;0,DETALLADOMEDICAMENTOS!$Q691&lt;0.99),"Amarillo","Verde")),"")</f>
        <v>Amarillo</v>
      </c>
      <c r="T691" s="115">
        <f>IF(DETALLADOMEDICAMENTOS!$E691="DISTRIBUCIoN",1/((COUNTIFS(B:B,DETALLADOMEDICAMENTOS!$B691,P:P,"MARZO")+(COUNTIFS(B:B,DETALLADOMEDICAMENTOS!$B691,P:P,"ABRIL")))),FALSE)</f>
        <v>7.1428571428571425E-2</v>
      </c>
    </row>
    <row r="692" spans="1:20">
      <c r="A692" s="108" t="s">
        <v>50</v>
      </c>
      <c r="B692" s="109">
        <v>318</v>
      </c>
      <c r="C692" s="109">
        <v>3426</v>
      </c>
      <c r="D692" s="109" t="s">
        <v>744</v>
      </c>
      <c r="E692" s="109" t="s">
        <v>394</v>
      </c>
      <c r="F692" s="109" t="s">
        <v>19</v>
      </c>
      <c r="G692" s="109" t="s">
        <v>412</v>
      </c>
      <c r="H692" s="109" t="s">
        <v>409</v>
      </c>
      <c r="I692" s="109" t="s">
        <v>397</v>
      </c>
      <c r="J692" s="109" t="s">
        <v>381</v>
      </c>
      <c r="K692" s="110" t="s">
        <v>381</v>
      </c>
      <c r="L692" s="110">
        <v>400</v>
      </c>
      <c r="M692" s="111">
        <v>400</v>
      </c>
      <c r="N692" s="111" t="s">
        <v>746</v>
      </c>
      <c r="O692" s="112">
        <v>43909.535636574074</v>
      </c>
      <c r="P692" s="110" t="s">
        <v>399</v>
      </c>
      <c r="Q692" s="113">
        <f>+IFERROR(IF(E692="DISTRIBUCION",((SUMIFS(M:M,D:D,DETALLADOMEDICAMENTOS!$D692,H:H,DETALLADOMEDICAMENTOS!$H692,P:P,"MARZO")+(SUMIFS(M:M,D:D,DETALLADOMEDICAMENTOS!$D692,H:H,DETALLADOMEDICAMENTOS!$H692,P:P,"ABRIL")))/(SUMIFS(L:L,D:D,DETALLADOMEDICAMENTOS!$D692,H:H,DETALLADOMEDICAMENTOS!$H692,P:P,"MARZO")+(SUMIFS(L:L,D:D,DETALLADOMEDICAMENTOS!$D692,H:H,DETALLADOMEDICAMENTOS!$H692,P:P,"ABRIL")))),(SUMIFS(K:K,D:D,DETALLADOMEDICAMENTOS!$D692,H:H,DETALLADOMEDICAMENTOS!$H692)/(SUMIFS(J:J,D:D,DETALLADOMEDICAMENTOS!$D692,H:H,DETALLADOMEDICAMENTOS!$H692)))),0)</f>
        <v>0.30434782608695654</v>
      </c>
      <c r="R692" s="114">
        <f>IF(DETALLADOMEDICAMENTOS!$E692="DISTRIBUCION",1/((COUNTIFS(B:B,DETALLADOMEDICAMENTOS!$B692,H:H,DETALLADOMEDICAMENTOS!$H692,P:P,"MARZO")+(COUNTIFS(B:B,DETALLADOMEDICAMENTOS!$B692,H:H,DETALLADOMEDICAMENTOS!$H692,P:P,"ABRIL")))),IF(DETALLADOMEDICAMENTOS!$E692="INTEGRAL",1/(COUNTIFS(B:B,DETALLADOMEDICAMENTOS!$B692)),0))</f>
        <v>0.16666666666666666</v>
      </c>
      <c r="S692" s="111" t="str">
        <f>+IF(OR(DETALLADOMEDICAMENTOS!$P692="MARZO",DETALLADOMEDICAMENTOS!$P692="ABRIL"),IF(DETALLADOMEDICAMENTOS!$Q692=0,"Rojo",IF(AND(DETALLADOMEDICAMENTOS!$Q692&gt;0,DETALLADOMEDICAMENTOS!$Q692&lt;0.99),"Amarillo","Verde")),"")</f>
        <v>Amarillo</v>
      </c>
      <c r="T692" s="115">
        <f>IF(DETALLADOMEDICAMENTOS!$E692="DISTRIBUCIoN",1/((COUNTIFS(B:B,DETALLADOMEDICAMENTOS!$B692,P:P,"MARZO")+(COUNTIFS(B:B,DETALLADOMEDICAMENTOS!$B692,P:P,"ABRIL")))),FALSE)</f>
        <v>7.1428571428571425E-2</v>
      </c>
    </row>
    <row r="693" spans="1:20">
      <c r="A693" s="108" t="s">
        <v>50</v>
      </c>
      <c r="B693" s="109">
        <v>318</v>
      </c>
      <c r="C693" s="109">
        <v>3498</v>
      </c>
      <c r="D693" s="109" t="s">
        <v>744</v>
      </c>
      <c r="E693" s="109" t="s">
        <v>394</v>
      </c>
      <c r="F693" s="109" t="s">
        <v>19</v>
      </c>
      <c r="G693" s="109" t="s">
        <v>415</v>
      </c>
      <c r="H693" s="109" t="s">
        <v>405</v>
      </c>
      <c r="I693" s="109" t="s">
        <v>397</v>
      </c>
      <c r="J693" s="109" t="s">
        <v>381</v>
      </c>
      <c r="K693" s="110" t="s">
        <v>381</v>
      </c>
      <c r="L693" s="110">
        <v>900</v>
      </c>
      <c r="M693" s="111">
        <v>300</v>
      </c>
      <c r="N693" s="111" t="s">
        <v>746</v>
      </c>
      <c r="O693" s="112">
        <v>43909.535636574074</v>
      </c>
      <c r="P693" s="110" t="s">
        <v>399</v>
      </c>
      <c r="Q693" s="113">
        <f>+IFERROR(IF(E693="DISTRIBUCION",((SUMIFS(M:M,D:D,DETALLADOMEDICAMENTOS!$D693,H:H,DETALLADOMEDICAMENTOS!$H693,P:P,"MARZO")+(SUMIFS(M:M,D:D,DETALLADOMEDICAMENTOS!$D693,H:H,DETALLADOMEDICAMENTOS!$H693,P:P,"ABRIL")))/(SUMIFS(L:L,D:D,DETALLADOMEDICAMENTOS!$D693,H:H,DETALLADOMEDICAMENTOS!$H693,P:P,"MARZO")+(SUMIFS(L:L,D:D,DETALLADOMEDICAMENTOS!$D693,H:H,DETALLADOMEDICAMENTOS!$H693,P:P,"ABRIL")))),(SUMIFS(K:K,D:D,DETALLADOMEDICAMENTOS!$D693,H:H,DETALLADOMEDICAMENTOS!$H693)/(SUMIFS(J:J,D:D,DETALLADOMEDICAMENTOS!$D693,H:H,DETALLADOMEDICAMENTOS!$H693)))),0)</f>
        <v>0.27027027027027029</v>
      </c>
      <c r="R693" s="114">
        <f>IF(DETALLADOMEDICAMENTOS!$E693="DISTRIBUCION",1/((COUNTIFS(B:B,DETALLADOMEDICAMENTOS!$B693,H:H,DETALLADOMEDICAMENTOS!$H693,P:P,"MARZO")+(COUNTIFS(B:B,DETALLADOMEDICAMENTOS!$B693,H:H,DETALLADOMEDICAMENTOS!$H693,P:P,"ABRIL")))),IF(DETALLADOMEDICAMENTOS!$E693="INTEGRAL",1/(COUNTIFS(B:B,DETALLADOMEDICAMENTOS!$B693)),0))</f>
        <v>0.16666666666666666</v>
      </c>
      <c r="S693" s="111" t="str">
        <f>+IF(OR(DETALLADOMEDICAMENTOS!$P693="MARZO",DETALLADOMEDICAMENTOS!$P693="ABRIL"),IF(DETALLADOMEDICAMENTOS!$Q693=0,"Rojo",IF(AND(DETALLADOMEDICAMENTOS!$Q693&gt;0,DETALLADOMEDICAMENTOS!$Q693&lt;0.99),"Amarillo","Verde")),"")</f>
        <v>Amarillo</v>
      </c>
      <c r="T693" s="115">
        <f>IF(DETALLADOMEDICAMENTOS!$E693="DISTRIBUCIoN",1/((COUNTIFS(B:B,DETALLADOMEDICAMENTOS!$B693,P:P,"MARZO")+(COUNTIFS(B:B,DETALLADOMEDICAMENTOS!$B693,P:P,"ABRIL")))),FALSE)</f>
        <v>7.1428571428571425E-2</v>
      </c>
    </row>
    <row r="694" spans="1:20">
      <c r="A694" s="108" t="s">
        <v>50</v>
      </c>
      <c r="B694" s="109">
        <v>318</v>
      </c>
      <c r="C694" s="109">
        <v>3564</v>
      </c>
      <c r="D694" s="109" t="s">
        <v>744</v>
      </c>
      <c r="E694" s="109" t="s">
        <v>394</v>
      </c>
      <c r="F694" s="109" t="s">
        <v>19</v>
      </c>
      <c r="G694" s="109" t="s">
        <v>414</v>
      </c>
      <c r="H694" s="109" t="s">
        <v>409</v>
      </c>
      <c r="I694" s="109" t="s">
        <v>397</v>
      </c>
      <c r="J694" s="109" t="s">
        <v>381</v>
      </c>
      <c r="K694" s="110" t="s">
        <v>381</v>
      </c>
      <c r="L694" s="110">
        <v>300</v>
      </c>
      <c r="M694" s="111">
        <v>300</v>
      </c>
      <c r="N694" s="111" t="s">
        <v>746</v>
      </c>
      <c r="O694" s="112">
        <v>43909.535636574074</v>
      </c>
      <c r="P694" s="110" t="s">
        <v>399</v>
      </c>
      <c r="Q694" s="113">
        <f>+IFERROR(IF(E694="DISTRIBUCION",((SUMIFS(M:M,D:D,DETALLADOMEDICAMENTOS!$D694,H:H,DETALLADOMEDICAMENTOS!$H694,P:P,"MARZO")+(SUMIFS(M:M,D:D,DETALLADOMEDICAMENTOS!$D694,H:H,DETALLADOMEDICAMENTOS!$H694,P:P,"ABRIL")))/(SUMIFS(L:L,D:D,DETALLADOMEDICAMENTOS!$D694,H:H,DETALLADOMEDICAMENTOS!$H694,P:P,"MARZO")+(SUMIFS(L:L,D:D,DETALLADOMEDICAMENTOS!$D694,H:H,DETALLADOMEDICAMENTOS!$H694,P:P,"ABRIL")))),(SUMIFS(K:K,D:D,DETALLADOMEDICAMENTOS!$D694,H:H,DETALLADOMEDICAMENTOS!$H694)/(SUMIFS(J:J,D:D,DETALLADOMEDICAMENTOS!$D694,H:H,DETALLADOMEDICAMENTOS!$H694)))),0)</f>
        <v>0.30434782608695654</v>
      </c>
      <c r="R694" s="114">
        <f>IF(DETALLADOMEDICAMENTOS!$E694="DISTRIBUCION",1/((COUNTIFS(B:B,DETALLADOMEDICAMENTOS!$B694,H:H,DETALLADOMEDICAMENTOS!$H694,P:P,"MARZO")+(COUNTIFS(B:B,DETALLADOMEDICAMENTOS!$B694,H:H,DETALLADOMEDICAMENTOS!$H694,P:P,"ABRIL")))),IF(DETALLADOMEDICAMENTOS!$E694="INTEGRAL",1/(COUNTIFS(B:B,DETALLADOMEDICAMENTOS!$B694)),0))</f>
        <v>0.16666666666666666</v>
      </c>
      <c r="S694" s="111" t="str">
        <f>+IF(OR(DETALLADOMEDICAMENTOS!$P694="MARZO",DETALLADOMEDICAMENTOS!$P694="ABRIL"),IF(DETALLADOMEDICAMENTOS!$Q694=0,"Rojo",IF(AND(DETALLADOMEDICAMENTOS!$Q694&gt;0,DETALLADOMEDICAMENTOS!$Q694&lt;0.99),"Amarillo","Verde")),"")</f>
        <v>Amarillo</v>
      </c>
      <c r="T694" s="115">
        <f>IF(DETALLADOMEDICAMENTOS!$E694="DISTRIBUCIoN",1/((COUNTIFS(B:B,DETALLADOMEDICAMENTOS!$B694,P:P,"MARZO")+(COUNTIFS(B:B,DETALLADOMEDICAMENTOS!$B694,P:P,"ABRIL")))),FALSE)</f>
        <v>7.1428571428571425E-2</v>
      </c>
    </row>
    <row r="695" spans="1:20">
      <c r="A695" s="108" t="s">
        <v>50</v>
      </c>
      <c r="B695" s="109">
        <v>318</v>
      </c>
      <c r="C695" s="109">
        <v>3013</v>
      </c>
      <c r="D695" s="109" t="s">
        <v>744</v>
      </c>
      <c r="E695" s="109" t="s">
        <v>394</v>
      </c>
      <c r="F695" s="109" t="s">
        <v>19</v>
      </c>
      <c r="G695" s="109" t="s">
        <v>395</v>
      </c>
      <c r="H695" s="109" t="s">
        <v>396</v>
      </c>
      <c r="I695" s="109" t="s">
        <v>397</v>
      </c>
      <c r="J695" s="109" t="s">
        <v>381</v>
      </c>
      <c r="K695" s="110" t="s">
        <v>381</v>
      </c>
      <c r="L695" s="110">
        <v>100</v>
      </c>
      <c r="M695" s="111">
        <v>100</v>
      </c>
      <c r="N695" s="111" t="s">
        <v>747</v>
      </c>
      <c r="O695" s="112">
        <v>43876.612453703703</v>
      </c>
      <c r="P695" s="110" t="s">
        <v>401</v>
      </c>
      <c r="Q695" s="113">
        <f>+IFERROR(IF(E695="DISTRIBUCION",((SUMIFS(M:M,D:D,DETALLADOMEDICAMENTOS!$D695,H:H,DETALLADOMEDICAMENTOS!$H695,P:P,"MARZO")+(SUMIFS(M:M,D:D,DETALLADOMEDICAMENTOS!$D695,H:H,DETALLADOMEDICAMENTOS!$H695,P:P,"ABRIL")))/(SUMIFS(L:L,D:D,DETALLADOMEDICAMENTOS!$D695,H:H,DETALLADOMEDICAMENTOS!$H695,P:P,"MARZO")+(SUMIFS(L:L,D:D,DETALLADOMEDICAMENTOS!$D695,H:H,DETALLADOMEDICAMENTOS!$H695,P:P,"ABRIL")))),(SUMIFS(K:K,D:D,DETALLADOMEDICAMENTOS!$D695,H:H,DETALLADOMEDICAMENTOS!$H695)/(SUMIFS(J:J,D:D,DETALLADOMEDICAMENTOS!$D695,H:H,DETALLADOMEDICAMENTOS!$H695)))),0)</f>
        <v>0.52380952380952384</v>
      </c>
      <c r="R695" s="114">
        <f>IF(DETALLADOMEDICAMENTOS!$E695="DISTRIBUCION",1/((COUNTIFS(B:B,DETALLADOMEDICAMENTOS!$B695,H:H,DETALLADOMEDICAMENTOS!$H695,P:P,"MARZO")+(COUNTIFS(B:B,DETALLADOMEDICAMENTOS!$B695,H:H,DETALLADOMEDICAMENTOS!$H695,P:P,"ABRIL")))),IF(DETALLADOMEDICAMENTOS!$E695="INTEGRAL",1/(COUNTIFS(B:B,DETALLADOMEDICAMENTOS!$B695)),0))</f>
        <v>0.5</v>
      </c>
      <c r="S695" s="111" t="str">
        <f>+IF(OR(DETALLADOMEDICAMENTOS!$P695="MARZO",DETALLADOMEDICAMENTOS!$P695="ABRIL"),IF(DETALLADOMEDICAMENTOS!$Q695=0,"Rojo",IF(AND(DETALLADOMEDICAMENTOS!$Q695&gt;0,DETALLADOMEDICAMENTOS!$Q695&lt;0.99),"Amarillo","Verde")),"")</f>
        <v/>
      </c>
      <c r="T695" s="115">
        <f>IF(DETALLADOMEDICAMENTOS!$E695="DISTRIBUCIoN",1/((COUNTIFS(B:B,DETALLADOMEDICAMENTOS!$B695,P:P,"MARZO")+(COUNTIFS(B:B,DETALLADOMEDICAMENTOS!$B695,P:P,"ABRIL")))),FALSE)</f>
        <v>7.1428571428571425E-2</v>
      </c>
    </row>
    <row r="696" spans="1:20">
      <c r="A696" s="108" t="s">
        <v>50</v>
      </c>
      <c r="B696" s="109">
        <v>318</v>
      </c>
      <c r="C696" s="109">
        <v>3271</v>
      </c>
      <c r="D696" s="109" t="s">
        <v>744</v>
      </c>
      <c r="E696" s="109" t="s">
        <v>394</v>
      </c>
      <c r="F696" s="109" t="s">
        <v>19</v>
      </c>
      <c r="G696" s="109" t="s">
        <v>433</v>
      </c>
      <c r="H696" s="109" t="s">
        <v>405</v>
      </c>
      <c r="I696" s="109" t="s">
        <v>397</v>
      </c>
      <c r="J696" s="109" t="s">
        <v>381</v>
      </c>
      <c r="K696" s="110" t="s">
        <v>381</v>
      </c>
      <c r="L696" s="110">
        <v>100</v>
      </c>
      <c r="M696" s="111">
        <v>250</v>
      </c>
      <c r="N696" s="111" t="s">
        <v>748</v>
      </c>
      <c r="O696" s="112">
        <v>43879.38386574074</v>
      </c>
      <c r="P696" s="110" t="s">
        <v>401</v>
      </c>
      <c r="Q696" s="113">
        <f>+IFERROR(IF(E696="DISTRIBUCION",((SUMIFS(M:M,D:D,DETALLADOMEDICAMENTOS!$D696,H:H,DETALLADOMEDICAMENTOS!$H696,P:P,"MARZO")+(SUMIFS(M:M,D:D,DETALLADOMEDICAMENTOS!$D696,H:H,DETALLADOMEDICAMENTOS!$H696,P:P,"ABRIL")))/(SUMIFS(L:L,D:D,DETALLADOMEDICAMENTOS!$D696,H:H,DETALLADOMEDICAMENTOS!$H696,P:P,"MARZO")+(SUMIFS(L:L,D:D,DETALLADOMEDICAMENTOS!$D696,H:H,DETALLADOMEDICAMENTOS!$H696,P:P,"ABRIL")))),(SUMIFS(K:K,D:D,DETALLADOMEDICAMENTOS!$D696,H:H,DETALLADOMEDICAMENTOS!$H696)/(SUMIFS(J:J,D:D,DETALLADOMEDICAMENTOS!$D696,H:H,DETALLADOMEDICAMENTOS!$H696)))),0)</f>
        <v>0.27027027027027029</v>
      </c>
      <c r="R696" s="114">
        <f>IF(DETALLADOMEDICAMENTOS!$E696="DISTRIBUCION",1/((COUNTIFS(B:B,DETALLADOMEDICAMENTOS!$B696,H:H,DETALLADOMEDICAMENTOS!$H696,P:P,"MARZO")+(COUNTIFS(B:B,DETALLADOMEDICAMENTOS!$B696,H:H,DETALLADOMEDICAMENTOS!$H696,P:P,"ABRIL")))),IF(DETALLADOMEDICAMENTOS!$E696="INTEGRAL",1/(COUNTIFS(B:B,DETALLADOMEDICAMENTOS!$B696)),0))</f>
        <v>0.16666666666666666</v>
      </c>
      <c r="S696" s="111" t="str">
        <f>+IF(OR(DETALLADOMEDICAMENTOS!$P696="MARZO",DETALLADOMEDICAMENTOS!$P696="ABRIL"),IF(DETALLADOMEDICAMENTOS!$Q696=0,"Rojo",IF(AND(DETALLADOMEDICAMENTOS!$Q696&gt;0,DETALLADOMEDICAMENTOS!$Q696&lt;0.99),"Amarillo","Verde")),"")</f>
        <v/>
      </c>
      <c r="T696" s="115">
        <f>IF(DETALLADOMEDICAMENTOS!$E696="DISTRIBUCIoN",1/((COUNTIFS(B:B,DETALLADOMEDICAMENTOS!$B696,P:P,"MARZO")+(COUNTIFS(B:B,DETALLADOMEDICAMENTOS!$B696,P:P,"ABRIL")))),FALSE)</f>
        <v>7.1428571428571425E-2</v>
      </c>
    </row>
    <row r="697" spans="1:20">
      <c r="A697" s="108" t="s">
        <v>50</v>
      </c>
      <c r="B697" s="109">
        <v>318</v>
      </c>
      <c r="C697" s="109">
        <v>3564</v>
      </c>
      <c r="D697" s="109" t="s">
        <v>744</v>
      </c>
      <c r="E697" s="109" t="s">
        <v>394</v>
      </c>
      <c r="F697" s="109" t="s">
        <v>19</v>
      </c>
      <c r="G697" s="109" t="s">
        <v>414</v>
      </c>
      <c r="H697" s="109" t="s">
        <v>409</v>
      </c>
      <c r="I697" s="109" t="s">
        <v>397</v>
      </c>
      <c r="J697" s="109" t="s">
        <v>381</v>
      </c>
      <c r="K697" s="110" t="s">
        <v>381</v>
      </c>
      <c r="L697" s="110">
        <v>300</v>
      </c>
      <c r="M697" s="111">
        <v>300</v>
      </c>
      <c r="N697" s="111" t="s">
        <v>747</v>
      </c>
      <c r="O697" s="112">
        <v>43876.612453703703</v>
      </c>
      <c r="P697" s="110" t="s">
        <v>401</v>
      </c>
      <c r="Q697" s="113">
        <f>+IFERROR(IF(E697="DISTRIBUCION",((SUMIFS(M:M,D:D,DETALLADOMEDICAMENTOS!$D697,H:H,DETALLADOMEDICAMENTOS!$H697,P:P,"MARZO")+(SUMIFS(M:M,D:D,DETALLADOMEDICAMENTOS!$D697,H:H,DETALLADOMEDICAMENTOS!$H697,P:P,"ABRIL")))/(SUMIFS(L:L,D:D,DETALLADOMEDICAMENTOS!$D697,H:H,DETALLADOMEDICAMENTOS!$H697,P:P,"MARZO")+(SUMIFS(L:L,D:D,DETALLADOMEDICAMENTOS!$D697,H:H,DETALLADOMEDICAMENTOS!$H697,P:P,"ABRIL")))),(SUMIFS(K:K,D:D,DETALLADOMEDICAMENTOS!$D697,H:H,DETALLADOMEDICAMENTOS!$H697)/(SUMIFS(J:J,D:D,DETALLADOMEDICAMENTOS!$D697,H:H,DETALLADOMEDICAMENTOS!$H697)))),0)</f>
        <v>0.30434782608695654</v>
      </c>
      <c r="R697" s="114">
        <f>IF(DETALLADOMEDICAMENTOS!$E697="DISTRIBUCION",1/((COUNTIFS(B:B,DETALLADOMEDICAMENTOS!$B697,H:H,DETALLADOMEDICAMENTOS!$H697,P:P,"MARZO")+(COUNTIFS(B:B,DETALLADOMEDICAMENTOS!$B697,H:H,DETALLADOMEDICAMENTOS!$H697,P:P,"ABRIL")))),IF(DETALLADOMEDICAMENTOS!$E697="INTEGRAL",1/(COUNTIFS(B:B,DETALLADOMEDICAMENTOS!$B697)),0))</f>
        <v>0.16666666666666666</v>
      </c>
      <c r="S697" s="111" t="str">
        <f>+IF(OR(DETALLADOMEDICAMENTOS!$P697="MARZO",DETALLADOMEDICAMENTOS!$P697="ABRIL"),IF(DETALLADOMEDICAMENTOS!$Q697=0,"Rojo",IF(AND(DETALLADOMEDICAMENTOS!$Q697&gt;0,DETALLADOMEDICAMENTOS!$Q697&lt;0.99),"Amarillo","Verde")),"")</f>
        <v/>
      </c>
      <c r="T697" s="115">
        <f>IF(DETALLADOMEDICAMENTOS!$E697="DISTRIBUCIoN",1/((COUNTIFS(B:B,DETALLADOMEDICAMENTOS!$B697,P:P,"MARZO")+(COUNTIFS(B:B,DETALLADOMEDICAMENTOS!$B697,P:P,"ABRIL")))),FALSE)</f>
        <v>7.1428571428571425E-2</v>
      </c>
    </row>
    <row r="698" spans="1:20">
      <c r="A698" s="108" t="s">
        <v>50</v>
      </c>
      <c r="B698" s="109">
        <v>318</v>
      </c>
      <c r="C698" s="109">
        <v>3013</v>
      </c>
      <c r="D698" s="109" t="s">
        <v>744</v>
      </c>
      <c r="E698" s="109" t="s">
        <v>394</v>
      </c>
      <c r="F698" s="109" t="s">
        <v>19</v>
      </c>
      <c r="G698" s="109" t="s">
        <v>395</v>
      </c>
      <c r="H698" s="109" t="s">
        <v>396</v>
      </c>
      <c r="I698" s="109" t="s">
        <v>397</v>
      </c>
      <c r="J698" s="109" t="s">
        <v>381</v>
      </c>
      <c r="K698" s="110" t="s">
        <v>381</v>
      </c>
      <c r="L698" s="110">
        <v>600</v>
      </c>
      <c r="M698" s="111">
        <v>600</v>
      </c>
      <c r="N698" s="111" t="s">
        <v>749</v>
      </c>
      <c r="O698" s="112">
        <v>43861</v>
      </c>
      <c r="P698" s="110" t="s">
        <v>403</v>
      </c>
      <c r="Q698" s="113">
        <f>+IFERROR(IF(E698="DISTRIBUCION",((SUMIFS(M:M,D:D,DETALLADOMEDICAMENTOS!$D698,H:H,DETALLADOMEDICAMENTOS!$H698,P:P,"MARZO")+(SUMIFS(M:M,D:D,DETALLADOMEDICAMENTOS!$D698,H:H,DETALLADOMEDICAMENTOS!$H698,P:P,"ABRIL")))/(SUMIFS(L:L,D:D,DETALLADOMEDICAMENTOS!$D698,H:H,DETALLADOMEDICAMENTOS!$H698,P:P,"MARZO")+(SUMIFS(L:L,D:D,DETALLADOMEDICAMENTOS!$D698,H:H,DETALLADOMEDICAMENTOS!$H698,P:P,"ABRIL")))),(SUMIFS(K:K,D:D,DETALLADOMEDICAMENTOS!$D698,H:H,DETALLADOMEDICAMENTOS!$H698)/(SUMIFS(J:J,D:D,DETALLADOMEDICAMENTOS!$D698,H:H,DETALLADOMEDICAMENTOS!$H698)))),0)</f>
        <v>0.52380952380952384</v>
      </c>
      <c r="R698" s="114">
        <f>IF(DETALLADOMEDICAMENTOS!$E698="DISTRIBUCION",1/((COUNTIFS(B:B,DETALLADOMEDICAMENTOS!$B698,H:H,DETALLADOMEDICAMENTOS!$H698,P:P,"MARZO")+(COUNTIFS(B:B,DETALLADOMEDICAMENTOS!$B698,H:H,DETALLADOMEDICAMENTOS!$H698,P:P,"ABRIL")))),IF(DETALLADOMEDICAMENTOS!$E698="INTEGRAL",1/(COUNTIFS(B:B,DETALLADOMEDICAMENTOS!$B698)),0))</f>
        <v>0.5</v>
      </c>
      <c r="S698" s="111" t="str">
        <f>+IF(OR(DETALLADOMEDICAMENTOS!$P698="MARZO",DETALLADOMEDICAMENTOS!$P698="ABRIL"),IF(DETALLADOMEDICAMENTOS!$Q698=0,"Rojo",IF(AND(DETALLADOMEDICAMENTOS!$Q698&gt;0,DETALLADOMEDICAMENTOS!$Q698&lt;0.99),"Amarillo","Verde")),"")</f>
        <v/>
      </c>
      <c r="T698" s="115">
        <f>IF(DETALLADOMEDICAMENTOS!$E698="DISTRIBUCIoN",1/((COUNTIFS(B:B,DETALLADOMEDICAMENTOS!$B698,P:P,"MARZO")+(COUNTIFS(B:B,DETALLADOMEDICAMENTOS!$B698,P:P,"ABRIL")))),FALSE)</f>
        <v>7.1428571428571425E-2</v>
      </c>
    </row>
    <row r="699" spans="1:20">
      <c r="A699" s="108" t="s">
        <v>50</v>
      </c>
      <c r="B699" s="109">
        <v>318</v>
      </c>
      <c r="C699" s="109">
        <v>3173</v>
      </c>
      <c r="D699" s="109" t="s">
        <v>744</v>
      </c>
      <c r="E699" s="109" t="s">
        <v>394</v>
      </c>
      <c r="F699" s="109" t="s">
        <v>19</v>
      </c>
      <c r="G699" s="109" t="s">
        <v>422</v>
      </c>
      <c r="H699" s="109" t="s">
        <v>405</v>
      </c>
      <c r="I699" s="109" t="s">
        <v>397</v>
      </c>
      <c r="J699" s="109" t="s">
        <v>381</v>
      </c>
      <c r="K699" s="110" t="s">
        <v>381</v>
      </c>
      <c r="L699" s="110">
        <v>600</v>
      </c>
      <c r="M699" s="111">
        <v>600</v>
      </c>
      <c r="N699" s="111" t="s">
        <v>750</v>
      </c>
      <c r="O699" s="112">
        <v>43861</v>
      </c>
      <c r="P699" s="110" t="s">
        <v>403</v>
      </c>
      <c r="Q699" s="113">
        <f>+IFERROR(IF(E699="DISTRIBUCION",((SUMIFS(M:M,D:D,DETALLADOMEDICAMENTOS!$D699,H:H,DETALLADOMEDICAMENTOS!$H699,P:P,"MARZO")+(SUMIFS(M:M,D:D,DETALLADOMEDICAMENTOS!$D699,H:H,DETALLADOMEDICAMENTOS!$H699,P:P,"ABRIL")))/(SUMIFS(L:L,D:D,DETALLADOMEDICAMENTOS!$D699,H:H,DETALLADOMEDICAMENTOS!$H699,P:P,"MARZO")+(SUMIFS(L:L,D:D,DETALLADOMEDICAMENTOS!$D699,H:H,DETALLADOMEDICAMENTOS!$H699,P:P,"ABRIL")))),(SUMIFS(K:K,D:D,DETALLADOMEDICAMENTOS!$D699,H:H,DETALLADOMEDICAMENTOS!$H699)/(SUMIFS(J:J,D:D,DETALLADOMEDICAMENTOS!$D699,H:H,DETALLADOMEDICAMENTOS!$H699)))),0)</f>
        <v>0.27027027027027029</v>
      </c>
      <c r="R699" s="114">
        <f>IF(DETALLADOMEDICAMENTOS!$E699="DISTRIBUCION",1/((COUNTIFS(B:B,DETALLADOMEDICAMENTOS!$B699,H:H,DETALLADOMEDICAMENTOS!$H699,P:P,"MARZO")+(COUNTIFS(B:B,DETALLADOMEDICAMENTOS!$B699,H:H,DETALLADOMEDICAMENTOS!$H699,P:P,"ABRIL")))),IF(DETALLADOMEDICAMENTOS!$E699="INTEGRAL",1/(COUNTIFS(B:B,DETALLADOMEDICAMENTOS!$B699)),0))</f>
        <v>0.16666666666666666</v>
      </c>
      <c r="S699" s="111" t="str">
        <f>+IF(OR(DETALLADOMEDICAMENTOS!$P699="MARZO",DETALLADOMEDICAMENTOS!$P699="ABRIL"),IF(DETALLADOMEDICAMENTOS!$Q699=0,"Rojo",IF(AND(DETALLADOMEDICAMENTOS!$Q699&gt;0,DETALLADOMEDICAMENTOS!$Q699&lt;0.99),"Amarillo","Verde")),"")</f>
        <v/>
      </c>
      <c r="T699" s="115">
        <f>IF(DETALLADOMEDICAMENTOS!$E699="DISTRIBUCIoN",1/((COUNTIFS(B:B,DETALLADOMEDICAMENTOS!$B699,P:P,"MARZO")+(COUNTIFS(B:B,DETALLADOMEDICAMENTOS!$B699,P:P,"ABRIL")))),FALSE)</f>
        <v>7.1428571428571425E-2</v>
      </c>
    </row>
    <row r="700" spans="1:20">
      <c r="A700" s="108" t="s">
        <v>50</v>
      </c>
      <c r="B700" s="109">
        <v>318</v>
      </c>
      <c r="C700" s="109">
        <v>3245</v>
      </c>
      <c r="D700" s="109" t="s">
        <v>744</v>
      </c>
      <c r="E700" s="109" t="s">
        <v>394</v>
      </c>
      <c r="F700" s="109" t="s">
        <v>19</v>
      </c>
      <c r="G700" s="109" t="s">
        <v>407</v>
      </c>
      <c r="H700" s="109" t="s">
        <v>405</v>
      </c>
      <c r="I700" s="109" t="s">
        <v>397</v>
      </c>
      <c r="J700" s="109" t="s">
        <v>381</v>
      </c>
      <c r="K700" s="110" t="s">
        <v>381</v>
      </c>
      <c r="L700" s="110">
        <v>400</v>
      </c>
      <c r="M700" s="111">
        <v>360</v>
      </c>
      <c r="N700" s="111" t="s">
        <v>751</v>
      </c>
      <c r="O700" s="112">
        <v>43861</v>
      </c>
      <c r="P700" s="110" t="s">
        <v>403</v>
      </c>
      <c r="Q700" s="113">
        <f>+IFERROR(IF(E700="DISTRIBUCION",((SUMIFS(M:M,D:D,DETALLADOMEDICAMENTOS!$D700,H:H,DETALLADOMEDICAMENTOS!$H700,P:P,"MARZO")+(SUMIFS(M:M,D:D,DETALLADOMEDICAMENTOS!$D700,H:H,DETALLADOMEDICAMENTOS!$H700,P:P,"ABRIL")))/(SUMIFS(L:L,D:D,DETALLADOMEDICAMENTOS!$D700,H:H,DETALLADOMEDICAMENTOS!$H700,P:P,"MARZO")+(SUMIFS(L:L,D:D,DETALLADOMEDICAMENTOS!$D700,H:H,DETALLADOMEDICAMENTOS!$H700,P:P,"ABRIL")))),(SUMIFS(K:K,D:D,DETALLADOMEDICAMENTOS!$D700,H:H,DETALLADOMEDICAMENTOS!$H700)/(SUMIFS(J:J,D:D,DETALLADOMEDICAMENTOS!$D700,H:H,DETALLADOMEDICAMENTOS!$H700)))),0)</f>
        <v>0.27027027027027029</v>
      </c>
      <c r="R700" s="114">
        <f>IF(DETALLADOMEDICAMENTOS!$E700="DISTRIBUCION",1/((COUNTIFS(B:B,DETALLADOMEDICAMENTOS!$B700,H:H,DETALLADOMEDICAMENTOS!$H700,P:P,"MARZO")+(COUNTIFS(B:B,DETALLADOMEDICAMENTOS!$B700,H:H,DETALLADOMEDICAMENTOS!$H700,P:P,"ABRIL")))),IF(DETALLADOMEDICAMENTOS!$E700="INTEGRAL",1/(COUNTIFS(B:B,DETALLADOMEDICAMENTOS!$B700)),0))</f>
        <v>0.16666666666666666</v>
      </c>
      <c r="S700" s="111" t="str">
        <f>+IF(OR(DETALLADOMEDICAMENTOS!$P700="MARZO",DETALLADOMEDICAMENTOS!$P700="ABRIL"),IF(DETALLADOMEDICAMENTOS!$Q700=0,"Rojo",IF(AND(DETALLADOMEDICAMENTOS!$Q700&gt;0,DETALLADOMEDICAMENTOS!$Q700&lt;0.99),"Amarillo","Verde")),"")</f>
        <v/>
      </c>
      <c r="T700" s="115">
        <f>IF(DETALLADOMEDICAMENTOS!$E700="DISTRIBUCIoN",1/((COUNTIFS(B:B,DETALLADOMEDICAMENTOS!$B700,P:P,"MARZO")+(COUNTIFS(B:B,DETALLADOMEDICAMENTOS!$B700,P:P,"ABRIL")))),FALSE)</f>
        <v>7.1428571428571425E-2</v>
      </c>
    </row>
    <row r="701" spans="1:20">
      <c r="A701" s="108" t="s">
        <v>50</v>
      </c>
      <c r="B701" s="109">
        <v>318</v>
      </c>
      <c r="C701" s="109">
        <v>3271</v>
      </c>
      <c r="D701" s="109" t="s">
        <v>744</v>
      </c>
      <c r="E701" s="109" t="s">
        <v>394</v>
      </c>
      <c r="F701" s="109" t="s">
        <v>19</v>
      </c>
      <c r="G701" s="109" t="s">
        <v>433</v>
      </c>
      <c r="H701" s="109" t="s">
        <v>405</v>
      </c>
      <c r="I701" s="109" t="s">
        <v>397</v>
      </c>
      <c r="J701" s="109" t="s">
        <v>381</v>
      </c>
      <c r="K701" s="110" t="s">
        <v>381</v>
      </c>
      <c r="L701" s="110">
        <v>200</v>
      </c>
      <c r="M701" s="111">
        <v>200</v>
      </c>
      <c r="N701" s="111" t="s">
        <v>751</v>
      </c>
      <c r="O701" s="112">
        <v>43861</v>
      </c>
      <c r="P701" s="110" t="s">
        <v>403</v>
      </c>
      <c r="Q701" s="113">
        <f>+IFERROR(IF(E701="DISTRIBUCION",((SUMIFS(M:M,D:D,DETALLADOMEDICAMENTOS!$D701,H:H,DETALLADOMEDICAMENTOS!$H701,P:P,"MARZO")+(SUMIFS(M:M,D:D,DETALLADOMEDICAMENTOS!$D701,H:H,DETALLADOMEDICAMENTOS!$H701,P:P,"ABRIL")))/(SUMIFS(L:L,D:D,DETALLADOMEDICAMENTOS!$D701,H:H,DETALLADOMEDICAMENTOS!$H701,P:P,"MARZO")+(SUMIFS(L:L,D:D,DETALLADOMEDICAMENTOS!$D701,H:H,DETALLADOMEDICAMENTOS!$H701,P:P,"ABRIL")))),(SUMIFS(K:K,D:D,DETALLADOMEDICAMENTOS!$D701,H:H,DETALLADOMEDICAMENTOS!$H701)/(SUMIFS(J:J,D:D,DETALLADOMEDICAMENTOS!$D701,H:H,DETALLADOMEDICAMENTOS!$H701)))),0)</f>
        <v>0.27027027027027029</v>
      </c>
      <c r="R701" s="114">
        <f>IF(DETALLADOMEDICAMENTOS!$E701="DISTRIBUCION",1/((COUNTIFS(B:B,DETALLADOMEDICAMENTOS!$B701,H:H,DETALLADOMEDICAMENTOS!$H701,P:P,"MARZO")+(COUNTIFS(B:B,DETALLADOMEDICAMENTOS!$B701,H:H,DETALLADOMEDICAMENTOS!$H701,P:P,"ABRIL")))),IF(DETALLADOMEDICAMENTOS!$E701="INTEGRAL",1/(COUNTIFS(B:B,DETALLADOMEDICAMENTOS!$B701)),0))</f>
        <v>0.16666666666666666</v>
      </c>
      <c r="S701" s="111" t="str">
        <f>+IF(OR(DETALLADOMEDICAMENTOS!$P701="MARZO",DETALLADOMEDICAMENTOS!$P701="ABRIL"),IF(DETALLADOMEDICAMENTOS!$Q701=0,"Rojo",IF(AND(DETALLADOMEDICAMENTOS!$Q701&gt;0,DETALLADOMEDICAMENTOS!$Q701&lt;0.99),"Amarillo","Verde")),"")</f>
        <v/>
      </c>
      <c r="T701" s="115">
        <f>IF(DETALLADOMEDICAMENTOS!$E701="DISTRIBUCIoN",1/((COUNTIFS(B:B,DETALLADOMEDICAMENTOS!$B701,P:P,"MARZO")+(COUNTIFS(B:B,DETALLADOMEDICAMENTOS!$B701,P:P,"ABRIL")))),FALSE)</f>
        <v>7.1428571428571425E-2</v>
      </c>
    </row>
    <row r="702" spans="1:20">
      <c r="A702" s="108" t="s">
        <v>50</v>
      </c>
      <c r="B702" s="109">
        <v>318</v>
      </c>
      <c r="C702" s="109">
        <v>3426</v>
      </c>
      <c r="D702" s="109" t="s">
        <v>744</v>
      </c>
      <c r="E702" s="109" t="s">
        <v>394</v>
      </c>
      <c r="F702" s="109" t="s">
        <v>19</v>
      </c>
      <c r="G702" s="109" t="s">
        <v>412</v>
      </c>
      <c r="H702" s="109" t="s">
        <v>409</v>
      </c>
      <c r="I702" s="109" t="s">
        <v>397</v>
      </c>
      <c r="J702" s="109" t="s">
        <v>381</v>
      </c>
      <c r="K702" s="110" t="s">
        <v>381</v>
      </c>
      <c r="L702" s="110">
        <v>600</v>
      </c>
      <c r="M702" s="111">
        <v>600</v>
      </c>
      <c r="N702" s="111" t="s">
        <v>749</v>
      </c>
      <c r="O702" s="112">
        <v>43861</v>
      </c>
      <c r="P702" s="110" t="s">
        <v>403</v>
      </c>
      <c r="Q702" s="113">
        <f>+IFERROR(IF(E702="DISTRIBUCION",((SUMIFS(M:M,D:D,DETALLADOMEDICAMENTOS!$D702,H:H,DETALLADOMEDICAMENTOS!$H702,P:P,"MARZO")+(SUMIFS(M:M,D:D,DETALLADOMEDICAMENTOS!$D702,H:H,DETALLADOMEDICAMENTOS!$H702,P:P,"ABRIL")))/(SUMIFS(L:L,D:D,DETALLADOMEDICAMENTOS!$D702,H:H,DETALLADOMEDICAMENTOS!$H702,P:P,"MARZO")+(SUMIFS(L:L,D:D,DETALLADOMEDICAMENTOS!$D702,H:H,DETALLADOMEDICAMENTOS!$H702,P:P,"ABRIL")))),(SUMIFS(K:K,D:D,DETALLADOMEDICAMENTOS!$D702,H:H,DETALLADOMEDICAMENTOS!$H702)/(SUMIFS(J:J,D:D,DETALLADOMEDICAMENTOS!$D702,H:H,DETALLADOMEDICAMENTOS!$H702)))),0)</f>
        <v>0.30434782608695654</v>
      </c>
      <c r="R702" s="114">
        <f>IF(DETALLADOMEDICAMENTOS!$E702="DISTRIBUCION",1/((COUNTIFS(B:B,DETALLADOMEDICAMENTOS!$B702,H:H,DETALLADOMEDICAMENTOS!$H702,P:P,"MARZO")+(COUNTIFS(B:B,DETALLADOMEDICAMENTOS!$B702,H:H,DETALLADOMEDICAMENTOS!$H702,P:P,"ABRIL")))),IF(DETALLADOMEDICAMENTOS!$E702="INTEGRAL",1/(COUNTIFS(B:B,DETALLADOMEDICAMENTOS!$B702)),0))</f>
        <v>0.16666666666666666</v>
      </c>
      <c r="S702" s="111" t="str">
        <f>+IF(OR(DETALLADOMEDICAMENTOS!$P702="MARZO",DETALLADOMEDICAMENTOS!$P702="ABRIL"),IF(DETALLADOMEDICAMENTOS!$Q702=0,"Rojo",IF(AND(DETALLADOMEDICAMENTOS!$Q702&gt;0,DETALLADOMEDICAMENTOS!$Q702&lt;0.99),"Amarillo","Verde")),"")</f>
        <v/>
      </c>
      <c r="T702" s="115">
        <f>IF(DETALLADOMEDICAMENTOS!$E702="DISTRIBUCIoN",1/((COUNTIFS(B:B,DETALLADOMEDICAMENTOS!$B702,P:P,"MARZO")+(COUNTIFS(B:B,DETALLADOMEDICAMENTOS!$B702,P:P,"ABRIL")))),FALSE)</f>
        <v>7.1428571428571425E-2</v>
      </c>
    </row>
    <row r="703" spans="1:20">
      <c r="A703" s="108" t="s">
        <v>50</v>
      </c>
      <c r="B703" s="109">
        <v>318</v>
      </c>
      <c r="C703" s="109">
        <v>3498</v>
      </c>
      <c r="D703" s="109" t="s">
        <v>744</v>
      </c>
      <c r="E703" s="109" t="s">
        <v>394</v>
      </c>
      <c r="F703" s="109" t="s">
        <v>19</v>
      </c>
      <c r="G703" s="109" t="s">
        <v>415</v>
      </c>
      <c r="H703" s="109" t="s">
        <v>405</v>
      </c>
      <c r="I703" s="109" t="s">
        <v>397</v>
      </c>
      <c r="J703" s="109" t="s">
        <v>381</v>
      </c>
      <c r="K703" s="110" t="s">
        <v>381</v>
      </c>
      <c r="L703" s="110">
        <v>400</v>
      </c>
      <c r="M703" s="111">
        <v>400</v>
      </c>
      <c r="N703" s="111" t="s">
        <v>749</v>
      </c>
      <c r="O703" s="112">
        <v>43861</v>
      </c>
      <c r="P703" s="110" t="s">
        <v>403</v>
      </c>
      <c r="Q703" s="113">
        <f>+IFERROR(IF(E703="DISTRIBUCION",((SUMIFS(M:M,D:D,DETALLADOMEDICAMENTOS!$D703,H:H,DETALLADOMEDICAMENTOS!$H703,P:P,"MARZO")+(SUMIFS(M:M,D:D,DETALLADOMEDICAMENTOS!$D703,H:H,DETALLADOMEDICAMENTOS!$H703,P:P,"ABRIL")))/(SUMIFS(L:L,D:D,DETALLADOMEDICAMENTOS!$D703,H:H,DETALLADOMEDICAMENTOS!$H703,P:P,"MARZO")+(SUMIFS(L:L,D:D,DETALLADOMEDICAMENTOS!$D703,H:H,DETALLADOMEDICAMENTOS!$H703,P:P,"ABRIL")))),(SUMIFS(K:K,D:D,DETALLADOMEDICAMENTOS!$D703,H:H,DETALLADOMEDICAMENTOS!$H703)/(SUMIFS(J:J,D:D,DETALLADOMEDICAMENTOS!$D703,H:H,DETALLADOMEDICAMENTOS!$H703)))),0)</f>
        <v>0.27027027027027029</v>
      </c>
      <c r="R703" s="114">
        <f>IF(DETALLADOMEDICAMENTOS!$E703="DISTRIBUCION",1/((COUNTIFS(B:B,DETALLADOMEDICAMENTOS!$B703,H:H,DETALLADOMEDICAMENTOS!$H703,P:P,"MARZO")+(COUNTIFS(B:B,DETALLADOMEDICAMENTOS!$B703,H:H,DETALLADOMEDICAMENTOS!$H703,P:P,"ABRIL")))),IF(DETALLADOMEDICAMENTOS!$E703="INTEGRAL",1/(COUNTIFS(B:B,DETALLADOMEDICAMENTOS!$B703)),0))</f>
        <v>0.16666666666666666</v>
      </c>
      <c r="S703" s="111" t="str">
        <f>+IF(OR(DETALLADOMEDICAMENTOS!$P703="MARZO",DETALLADOMEDICAMENTOS!$P703="ABRIL"),IF(DETALLADOMEDICAMENTOS!$Q703=0,"Rojo",IF(AND(DETALLADOMEDICAMENTOS!$Q703&gt;0,DETALLADOMEDICAMENTOS!$Q703&lt;0.99),"Amarillo","Verde")),"")</f>
        <v/>
      </c>
      <c r="T703" s="115">
        <f>IF(DETALLADOMEDICAMENTOS!$E703="DISTRIBUCIoN",1/((COUNTIFS(B:B,DETALLADOMEDICAMENTOS!$B703,P:P,"MARZO")+(COUNTIFS(B:B,DETALLADOMEDICAMENTOS!$B703,P:P,"ABRIL")))),FALSE)</f>
        <v>7.1428571428571425E-2</v>
      </c>
    </row>
    <row r="704" spans="1:20">
      <c r="A704" s="108" t="s">
        <v>50</v>
      </c>
      <c r="B704" s="109">
        <v>318</v>
      </c>
      <c r="C704" s="109">
        <v>3564</v>
      </c>
      <c r="D704" s="109" t="s">
        <v>744</v>
      </c>
      <c r="E704" s="109" t="s">
        <v>394</v>
      </c>
      <c r="F704" s="109" t="s">
        <v>19</v>
      </c>
      <c r="G704" s="109" t="s">
        <v>414</v>
      </c>
      <c r="H704" s="109" t="s">
        <v>409</v>
      </c>
      <c r="I704" s="109" t="s">
        <v>397</v>
      </c>
      <c r="J704" s="109" t="s">
        <v>381</v>
      </c>
      <c r="K704" s="110" t="s">
        <v>381</v>
      </c>
      <c r="L704" s="110">
        <v>600</v>
      </c>
      <c r="M704" s="111">
        <v>600</v>
      </c>
      <c r="N704" s="111" t="s">
        <v>749</v>
      </c>
      <c r="O704" s="112">
        <v>43861</v>
      </c>
      <c r="P704" s="110" t="s">
        <v>403</v>
      </c>
      <c r="Q704" s="113">
        <f>+IFERROR(IF(E704="DISTRIBUCION",((SUMIFS(M:M,D:D,DETALLADOMEDICAMENTOS!$D704,H:H,DETALLADOMEDICAMENTOS!$H704,P:P,"MARZO")+(SUMIFS(M:M,D:D,DETALLADOMEDICAMENTOS!$D704,H:H,DETALLADOMEDICAMENTOS!$H704,P:P,"ABRIL")))/(SUMIFS(L:L,D:D,DETALLADOMEDICAMENTOS!$D704,H:H,DETALLADOMEDICAMENTOS!$H704,P:P,"MARZO")+(SUMIFS(L:L,D:D,DETALLADOMEDICAMENTOS!$D704,H:H,DETALLADOMEDICAMENTOS!$H704,P:P,"ABRIL")))),(SUMIFS(K:K,D:D,DETALLADOMEDICAMENTOS!$D704,H:H,DETALLADOMEDICAMENTOS!$H704)/(SUMIFS(J:J,D:D,DETALLADOMEDICAMENTOS!$D704,H:H,DETALLADOMEDICAMENTOS!$H704)))),0)</f>
        <v>0.30434782608695654</v>
      </c>
      <c r="R704" s="114">
        <f>IF(DETALLADOMEDICAMENTOS!$E704="DISTRIBUCION",1/((COUNTIFS(B:B,DETALLADOMEDICAMENTOS!$B704,H:H,DETALLADOMEDICAMENTOS!$H704,P:P,"MARZO")+(COUNTIFS(B:B,DETALLADOMEDICAMENTOS!$B704,H:H,DETALLADOMEDICAMENTOS!$H704,P:P,"ABRIL")))),IF(DETALLADOMEDICAMENTOS!$E704="INTEGRAL",1/(COUNTIFS(B:B,DETALLADOMEDICAMENTOS!$B704)),0))</f>
        <v>0.16666666666666666</v>
      </c>
      <c r="S704" s="111" t="str">
        <f>+IF(OR(DETALLADOMEDICAMENTOS!$P704="MARZO",DETALLADOMEDICAMENTOS!$P704="ABRIL"),IF(DETALLADOMEDICAMENTOS!$Q704=0,"Rojo",IF(AND(DETALLADOMEDICAMENTOS!$Q704&gt;0,DETALLADOMEDICAMENTOS!$Q704&lt;0.99),"Amarillo","Verde")),"")</f>
        <v/>
      </c>
      <c r="T704" s="115">
        <f>IF(DETALLADOMEDICAMENTOS!$E704="DISTRIBUCIoN",1/((COUNTIFS(B:B,DETALLADOMEDICAMENTOS!$B704,P:P,"MARZO")+(COUNTIFS(B:B,DETALLADOMEDICAMENTOS!$B704,P:P,"ABRIL")))),FALSE)</f>
        <v>7.1428571428571425E-2</v>
      </c>
    </row>
    <row r="705" spans="1:20">
      <c r="A705" s="108" t="s">
        <v>50</v>
      </c>
      <c r="B705" s="109">
        <v>318</v>
      </c>
      <c r="C705" s="109">
        <v>3424</v>
      </c>
      <c r="D705" s="109" t="s">
        <v>744</v>
      </c>
      <c r="E705" s="109" t="s">
        <v>394</v>
      </c>
      <c r="F705" s="109" t="s">
        <v>19</v>
      </c>
      <c r="G705" s="109" t="s">
        <v>408</v>
      </c>
      <c r="H705" s="109" t="s">
        <v>409</v>
      </c>
      <c r="I705" s="109" t="s">
        <v>397</v>
      </c>
      <c r="J705" s="109" t="s">
        <v>381</v>
      </c>
      <c r="K705" s="110" t="s">
        <v>381</v>
      </c>
      <c r="L705" s="110">
        <v>600</v>
      </c>
      <c r="M705" s="111">
        <v>0</v>
      </c>
      <c r="N705" s="111"/>
      <c r="O705" s="112"/>
      <c r="P705" s="110" t="s">
        <v>399</v>
      </c>
      <c r="Q705" s="113">
        <f>+IFERROR(IF(E705="DISTRIBUCION",((SUMIFS(M:M,D:D,DETALLADOMEDICAMENTOS!$D705,H:H,DETALLADOMEDICAMENTOS!$H705,P:P,"MARZO")+(SUMIFS(M:M,D:D,DETALLADOMEDICAMENTOS!$D705,H:H,DETALLADOMEDICAMENTOS!$H705,P:P,"ABRIL")))/(SUMIFS(L:L,D:D,DETALLADOMEDICAMENTOS!$D705,H:H,DETALLADOMEDICAMENTOS!$H705,P:P,"MARZO")+(SUMIFS(L:L,D:D,DETALLADOMEDICAMENTOS!$D705,H:H,DETALLADOMEDICAMENTOS!$H705,P:P,"ABRIL")))),(SUMIFS(K:K,D:D,DETALLADOMEDICAMENTOS!$D705,H:H,DETALLADOMEDICAMENTOS!$H705)/(SUMIFS(J:J,D:D,DETALLADOMEDICAMENTOS!$D705,H:H,DETALLADOMEDICAMENTOS!$H705)))),0)</f>
        <v>0.30434782608695654</v>
      </c>
      <c r="R705" s="114">
        <f>IF(DETALLADOMEDICAMENTOS!$E705="DISTRIBUCION",1/((COUNTIFS(B:B,DETALLADOMEDICAMENTOS!$B705,H:H,DETALLADOMEDICAMENTOS!$H705,P:P,"MARZO")+(COUNTIFS(B:B,DETALLADOMEDICAMENTOS!$B705,H:H,DETALLADOMEDICAMENTOS!$H705,P:P,"ABRIL")))),IF(DETALLADOMEDICAMENTOS!$E705="INTEGRAL",1/(COUNTIFS(B:B,DETALLADOMEDICAMENTOS!$B705)),0))</f>
        <v>0.16666666666666666</v>
      </c>
      <c r="S705" s="111" t="str">
        <f>+IF(OR(DETALLADOMEDICAMENTOS!$P705="MARZO",DETALLADOMEDICAMENTOS!$P705="ABRIL"),IF(DETALLADOMEDICAMENTOS!$Q705=0,"Rojo",IF(AND(DETALLADOMEDICAMENTOS!$Q705&gt;0,DETALLADOMEDICAMENTOS!$Q705&lt;0.99),"Amarillo","Verde")),"")</f>
        <v>Amarillo</v>
      </c>
      <c r="T705" s="115">
        <f>IF(DETALLADOMEDICAMENTOS!$E705="DISTRIBUCIoN",1/((COUNTIFS(B:B,DETALLADOMEDICAMENTOS!$B705,P:P,"MARZO")+(COUNTIFS(B:B,DETALLADOMEDICAMENTOS!$B705,P:P,"ABRIL")))),FALSE)</f>
        <v>7.1428571428571425E-2</v>
      </c>
    </row>
    <row r="706" spans="1:20">
      <c r="A706" s="108" t="s">
        <v>50</v>
      </c>
      <c r="B706" s="109">
        <v>318</v>
      </c>
      <c r="C706" s="109">
        <v>3280</v>
      </c>
      <c r="D706" s="109" t="s">
        <v>744</v>
      </c>
      <c r="E706" s="109" t="s">
        <v>394</v>
      </c>
      <c r="F706" s="109" t="s">
        <v>19</v>
      </c>
      <c r="G706" s="109" t="s">
        <v>416</v>
      </c>
      <c r="H706" s="109" t="s">
        <v>409</v>
      </c>
      <c r="I706" s="109" t="s">
        <v>397</v>
      </c>
      <c r="J706" s="109" t="s">
        <v>381</v>
      </c>
      <c r="K706" s="110" t="s">
        <v>381</v>
      </c>
      <c r="L706" s="110"/>
      <c r="M706" s="111">
        <v>0</v>
      </c>
      <c r="N706" s="111"/>
      <c r="O706" s="112"/>
      <c r="P706" s="110" t="s">
        <v>399</v>
      </c>
      <c r="Q706" s="113">
        <f>+IFERROR(IF(E706="DISTRIBUCION",((SUMIFS(M:M,D:D,DETALLADOMEDICAMENTOS!$D706,H:H,DETALLADOMEDICAMENTOS!$H706,P:P,"MARZO")+(SUMIFS(M:M,D:D,DETALLADOMEDICAMENTOS!$D706,H:H,DETALLADOMEDICAMENTOS!$H706,P:P,"ABRIL")))/(SUMIFS(L:L,D:D,DETALLADOMEDICAMENTOS!$D706,H:H,DETALLADOMEDICAMENTOS!$H706,P:P,"MARZO")+(SUMIFS(L:L,D:D,DETALLADOMEDICAMENTOS!$D706,H:H,DETALLADOMEDICAMENTOS!$H706,P:P,"ABRIL")))),(SUMIFS(K:K,D:D,DETALLADOMEDICAMENTOS!$D706,H:H,DETALLADOMEDICAMENTOS!$H706)/(SUMIFS(J:J,D:D,DETALLADOMEDICAMENTOS!$D706,H:H,DETALLADOMEDICAMENTOS!$H706)))),0)</f>
        <v>0.30434782608695654</v>
      </c>
      <c r="R706" s="114">
        <f>IF(DETALLADOMEDICAMENTOS!$E706="DISTRIBUCION",1/((COUNTIFS(B:B,DETALLADOMEDICAMENTOS!$B706,H:H,DETALLADOMEDICAMENTOS!$H706,P:P,"MARZO")+(COUNTIFS(B:B,DETALLADOMEDICAMENTOS!$B706,H:H,DETALLADOMEDICAMENTOS!$H706,P:P,"ABRIL")))),IF(DETALLADOMEDICAMENTOS!$E706="INTEGRAL",1/(COUNTIFS(B:B,DETALLADOMEDICAMENTOS!$B706)),0))</f>
        <v>0.16666666666666666</v>
      </c>
      <c r="S706" s="111" t="str">
        <f>+IF(OR(DETALLADOMEDICAMENTOS!$P706="MARZO",DETALLADOMEDICAMENTOS!$P706="ABRIL"),IF(DETALLADOMEDICAMENTOS!$Q706=0,"Rojo",IF(AND(DETALLADOMEDICAMENTOS!$Q706&gt;0,DETALLADOMEDICAMENTOS!$Q706&lt;0.99),"Amarillo","Verde")),"")</f>
        <v>Amarillo</v>
      </c>
      <c r="T706" s="115">
        <f>IF(DETALLADOMEDICAMENTOS!$E706="DISTRIBUCIoN",1/((COUNTIFS(B:B,DETALLADOMEDICAMENTOS!$B706,P:P,"MARZO")+(COUNTIFS(B:B,DETALLADOMEDICAMENTOS!$B706,P:P,"ABRIL")))),FALSE)</f>
        <v>7.1428571428571425E-2</v>
      </c>
    </row>
    <row r="707" spans="1:20">
      <c r="A707" s="108" t="s">
        <v>50</v>
      </c>
      <c r="B707" s="109">
        <v>319</v>
      </c>
      <c r="C707" s="109">
        <v>3013</v>
      </c>
      <c r="D707" s="109" t="s">
        <v>752</v>
      </c>
      <c r="E707" s="109" t="s">
        <v>394</v>
      </c>
      <c r="F707" s="109" t="s">
        <v>19</v>
      </c>
      <c r="G707" s="109" t="s">
        <v>395</v>
      </c>
      <c r="H707" s="109" t="s">
        <v>396</v>
      </c>
      <c r="I707" s="109" t="s">
        <v>397</v>
      </c>
      <c r="J707" s="109" t="s">
        <v>381</v>
      </c>
      <c r="K707" s="110" t="s">
        <v>381</v>
      </c>
      <c r="L707" s="110">
        <v>2000</v>
      </c>
      <c r="M707" s="111">
        <v>2000</v>
      </c>
      <c r="N707" s="111" t="s">
        <v>753</v>
      </c>
      <c r="O707" s="112">
        <v>43909.468194444446</v>
      </c>
      <c r="P707" s="110" t="s">
        <v>399</v>
      </c>
      <c r="Q707" s="113">
        <f>+IFERROR(IF(E707="DISTRIBUCION",((SUMIFS(M:M,D:D,DETALLADOMEDICAMENTOS!$D707,H:H,DETALLADOMEDICAMENTOS!$H707,P:P,"MARZO")+(SUMIFS(M:M,D:D,DETALLADOMEDICAMENTOS!$D707,H:H,DETALLADOMEDICAMENTOS!$H707,P:P,"ABRIL")))/(SUMIFS(L:L,D:D,DETALLADOMEDICAMENTOS!$D707,H:H,DETALLADOMEDICAMENTOS!$H707,P:P,"MARZO")+(SUMIFS(L:L,D:D,DETALLADOMEDICAMENTOS!$D707,H:H,DETALLADOMEDICAMENTOS!$H707,P:P,"ABRIL")))),(SUMIFS(K:K,D:D,DETALLADOMEDICAMENTOS!$D707,H:H,DETALLADOMEDICAMENTOS!$H707)/(SUMIFS(J:J,D:D,DETALLADOMEDICAMENTOS!$D707,H:H,DETALLADOMEDICAMENTOS!$H707)))),0)</f>
        <v>0.66666666666666663</v>
      </c>
      <c r="R707" s="114">
        <f>IF(DETALLADOMEDICAMENTOS!$E707="DISTRIBUCION",1/((COUNTIFS(B:B,DETALLADOMEDICAMENTOS!$B707,H:H,DETALLADOMEDICAMENTOS!$H707,P:P,"MARZO")+(COUNTIFS(B:B,DETALLADOMEDICAMENTOS!$B707,H:H,DETALLADOMEDICAMENTOS!$H707,P:P,"ABRIL")))),IF(DETALLADOMEDICAMENTOS!$E707="INTEGRAL",1/(COUNTIFS(B:B,DETALLADOMEDICAMENTOS!$B707)),0))</f>
        <v>0.5</v>
      </c>
      <c r="S707" s="111" t="str">
        <f>+IF(OR(DETALLADOMEDICAMENTOS!$P707="MARZO",DETALLADOMEDICAMENTOS!$P707="ABRIL"),IF(DETALLADOMEDICAMENTOS!$Q707=0,"Rojo",IF(AND(DETALLADOMEDICAMENTOS!$Q707&gt;0,DETALLADOMEDICAMENTOS!$Q707&lt;0.99),"Amarillo","Verde")),"")</f>
        <v>Amarillo</v>
      </c>
      <c r="T707" s="115">
        <f>IF(DETALLADOMEDICAMENTOS!$E707="DISTRIBUCIoN",1/((COUNTIFS(B:B,DETALLADOMEDICAMENTOS!$B707,P:P,"MARZO")+(COUNTIFS(B:B,DETALLADOMEDICAMENTOS!$B707,P:P,"ABRIL")))),FALSE)</f>
        <v>7.1428571428571425E-2</v>
      </c>
    </row>
    <row r="708" spans="1:20">
      <c r="A708" s="108" t="s">
        <v>50</v>
      </c>
      <c r="B708" s="109">
        <v>319</v>
      </c>
      <c r="C708" s="109">
        <v>3173</v>
      </c>
      <c r="D708" s="109" t="s">
        <v>752</v>
      </c>
      <c r="E708" s="109" t="s">
        <v>394</v>
      </c>
      <c r="F708" s="109" t="s">
        <v>19</v>
      </c>
      <c r="G708" s="109" t="s">
        <v>422</v>
      </c>
      <c r="H708" s="109" t="s">
        <v>405</v>
      </c>
      <c r="I708" s="109" t="s">
        <v>397</v>
      </c>
      <c r="J708" s="109" t="s">
        <v>381</v>
      </c>
      <c r="K708" s="110" t="s">
        <v>381</v>
      </c>
      <c r="L708" s="110">
        <v>500</v>
      </c>
      <c r="M708" s="111">
        <v>500</v>
      </c>
      <c r="N708" s="111" t="s">
        <v>754</v>
      </c>
      <c r="O708" s="112">
        <v>43911.625381944446</v>
      </c>
      <c r="P708" s="110" t="s">
        <v>399</v>
      </c>
      <c r="Q708" s="113">
        <f>+IFERROR(IF(E708="DISTRIBUCION",((SUMIFS(M:M,D:D,DETALLADOMEDICAMENTOS!$D708,H:H,DETALLADOMEDICAMENTOS!$H708,P:P,"MARZO")+(SUMIFS(M:M,D:D,DETALLADOMEDICAMENTOS!$D708,H:H,DETALLADOMEDICAMENTOS!$H708,P:P,"ABRIL")))/(SUMIFS(L:L,D:D,DETALLADOMEDICAMENTOS!$D708,H:H,DETALLADOMEDICAMENTOS!$H708,P:P,"MARZO")+(SUMIFS(L:L,D:D,DETALLADOMEDICAMENTOS!$D708,H:H,DETALLADOMEDICAMENTOS!$H708,P:P,"ABRIL")))),(SUMIFS(K:K,D:D,DETALLADOMEDICAMENTOS!$D708,H:H,DETALLADOMEDICAMENTOS!$H708)/(SUMIFS(J:J,D:D,DETALLADOMEDICAMENTOS!$D708,H:H,DETALLADOMEDICAMENTOS!$H708)))),0)</f>
        <v>0.62780269058295968</v>
      </c>
      <c r="R708" s="114">
        <f>IF(DETALLADOMEDICAMENTOS!$E708="DISTRIBUCION",1/((COUNTIFS(B:B,DETALLADOMEDICAMENTOS!$B708,H:H,DETALLADOMEDICAMENTOS!$H708,P:P,"MARZO")+(COUNTIFS(B:B,DETALLADOMEDICAMENTOS!$B708,H:H,DETALLADOMEDICAMENTOS!$H708,P:P,"ABRIL")))),IF(DETALLADOMEDICAMENTOS!$E708="INTEGRAL",1/(COUNTIFS(B:B,DETALLADOMEDICAMENTOS!$B708)),0))</f>
        <v>0.125</v>
      </c>
      <c r="S708" s="111" t="str">
        <f>+IF(OR(DETALLADOMEDICAMENTOS!$P708="MARZO",DETALLADOMEDICAMENTOS!$P708="ABRIL"),IF(DETALLADOMEDICAMENTOS!$Q708=0,"Rojo",IF(AND(DETALLADOMEDICAMENTOS!$Q708&gt;0,DETALLADOMEDICAMENTOS!$Q708&lt;0.99),"Amarillo","Verde")),"")</f>
        <v>Amarillo</v>
      </c>
      <c r="T708" s="115">
        <f>IF(DETALLADOMEDICAMENTOS!$E708="DISTRIBUCIoN",1/((COUNTIFS(B:B,DETALLADOMEDICAMENTOS!$B708,P:P,"MARZO")+(COUNTIFS(B:B,DETALLADOMEDICAMENTOS!$B708,P:P,"ABRIL")))),FALSE)</f>
        <v>7.1428571428571425E-2</v>
      </c>
    </row>
    <row r="709" spans="1:20">
      <c r="A709" s="108" t="s">
        <v>50</v>
      </c>
      <c r="B709" s="109">
        <v>319</v>
      </c>
      <c r="C709" s="109">
        <v>3211</v>
      </c>
      <c r="D709" s="109" t="s">
        <v>752</v>
      </c>
      <c r="E709" s="109" t="s">
        <v>394</v>
      </c>
      <c r="F709" s="109" t="s">
        <v>19</v>
      </c>
      <c r="G709" s="109" t="s">
        <v>404</v>
      </c>
      <c r="H709" s="109" t="s">
        <v>405</v>
      </c>
      <c r="I709" s="109" t="s">
        <v>397</v>
      </c>
      <c r="J709" s="109" t="s">
        <v>381</v>
      </c>
      <c r="K709" s="110" t="s">
        <v>381</v>
      </c>
      <c r="L709" s="110">
        <v>300</v>
      </c>
      <c r="M709" s="111">
        <v>300</v>
      </c>
      <c r="N709" s="111" t="s">
        <v>754</v>
      </c>
      <c r="O709" s="112">
        <v>43911.625381944446</v>
      </c>
      <c r="P709" s="110" t="s">
        <v>399</v>
      </c>
      <c r="Q709" s="113">
        <f>+IFERROR(IF(E709="DISTRIBUCION",((SUMIFS(M:M,D:D,DETALLADOMEDICAMENTOS!$D709,H:H,DETALLADOMEDICAMENTOS!$H709,P:P,"MARZO")+(SUMIFS(M:M,D:D,DETALLADOMEDICAMENTOS!$D709,H:H,DETALLADOMEDICAMENTOS!$H709,P:P,"ABRIL")))/(SUMIFS(L:L,D:D,DETALLADOMEDICAMENTOS!$D709,H:H,DETALLADOMEDICAMENTOS!$H709,P:P,"MARZO")+(SUMIFS(L:L,D:D,DETALLADOMEDICAMENTOS!$D709,H:H,DETALLADOMEDICAMENTOS!$H709,P:P,"ABRIL")))),(SUMIFS(K:K,D:D,DETALLADOMEDICAMENTOS!$D709,H:H,DETALLADOMEDICAMENTOS!$H709)/(SUMIFS(J:J,D:D,DETALLADOMEDICAMENTOS!$D709,H:H,DETALLADOMEDICAMENTOS!$H709)))),0)</f>
        <v>0.62780269058295968</v>
      </c>
      <c r="R709" s="114">
        <f>IF(DETALLADOMEDICAMENTOS!$E709="DISTRIBUCION",1/((COUNTIFS(B:B,DETALLADOMEDICAMENTOS!$B709,H:H,DETALLADOMEDICAMENTOS!$H709,P:P,"MARZO")+(COUNTIFS(B:B,DETALLADOMEDICAMENTOS!$B709,H:H,DETALLADOMEDICAMENTOS!$H709,P:P,"ABRIL")))),IF(DETALLADOMEDICAMENTOS!$E709="INTEGRAL",1/(COUNTIFS(B:B,DETALLADOMEDICAMENTOS!$B709)),0))</f>
        <v>0.125</v>
      </c>
      <c r="S709" s="111" t="str">
        <f>+IF(OR(DETALLADOMEDICAMENTOS!$P709="MARZO",DETALLADOMEDICAMENTOS!$P709="ABRIL"),IF(DETALLADOMEDICAMENTOS!$Q709=0,"Rojo",IF(AND(DETALLADOMEDICAMENTOS!$Q709&gt;0,DETALLADOMEDICAMENTOS!$Q709&lt;0.99),"Amarillo","Verde")),"")</f>
        <v>Amarillo</v>
      </c>
      <c r="T709" s="115">
        <f>IF(DETALLADOMEDICAMENTOS!$E709="DISTRIBUCIoN",1/((COUNTIFS(B:B,DETALLADOMEDICAMENTOS!$B709,P:P,"MARZO")+(COUNTIFS(B:B,DETALLADOMEDICAMENTOS!$B709,P:P,"ABRIL")))),FALSE)</f>
        <v>7.1428571428571425E-2</v>
      </c>
    </row>
    <row r="710" spans="1:20">
      <c r="A710" s="108" t="s">
        <v>50</v>
      </c>
      <c r="B710" s="109">
        <v>319</v>
      </c>
      <c r="C710" s="109">
        <v>3245</v>
      </c>
      <c r="D710" s="109" t="s">
        <v>752</v>
      </c>
      <c r="E710" s="109" t="s">
        <v>394</v>
      </c>
      <c r="F710" s="109" t="s">
        <v>19</v>
      </c>
      <c r="G710" s="109" t="s">
        <v>407</v>
      </c>
      <c r="H710" s="109" t="s">
        <v>405</v>
      </c>
      <c r="I710" s="109" t="s">
        <v>397</v>
      </c>
      <c r="J710" s="109" t="s">
        <v>381</v>
      </c>
      <c r="K710" s="110" t="s">
        <v>381</v>
      </c>
      <c r="L710" s="110">
        <v>300</v>
      </c>
      <c r="M710" s="111">
        <v>300</v>
      </c>
      <c r="N710" s="111" t="s">
        <v>753</v>
      </c>
      <c r="O710" s="112">
        <v>43909.468194444446</v>
      </c>
      <c r="P710" s="110" t="s">
        <v>399</v>
      </c>
      <c r="Q710" s="113">
        <f>+IFERROR(IF(E710="DISTRIBUCION",((SUMIFS(M:M,D:D,DETALLADOMEDICAMENTOS!$D710,H:H,DETALLADOMEDICAMENTOS!$H710,P:P,"MARZO")+(SUMIFS(M:M,D:D,DETALLADOMEDICAMENTOS!$D710,H:H,DETALLADOMEDICAMENTOS!$H710,P:P,"ABRIL")))/(SUMIFS(L:L,D:D,DETALLADOMEDICAMENTOS!$D710,H:H,DETALLADOMEDICAMENTOS!$H710,P:P,"MARZO")+(SUMIFS(L:L,D:D,DETALLADOMEDICAMENTOS!$D710,H:H,DETALLADOMEDICAMENTOS!$H710,P:P,"ABRIL")))),(SUMIFS(K:K,D:D,DETALLADOMEDICAMENTOS!$D710,H:H,DETALLADOMEDICAMENTOS!$H710)/(SUMIFS(J:J,D:D,DETALLADOMEDICAMENTOS!$D710,H:H,DETALLADOMEDICAMENTOS!$H710)))),0)</f>
        <v>0.62780269058295968</v>
      </c>
      <c r="R710" s="114">
        <f>IF(DETALLADOMEDICAMENTOS!$E710="DISTRIBUCION",1/((COUNTIFS(B:B,DETALLADOMEDICAMENTOS!$B710,H:H,DETALLADOMEDICAMENTOS!$H710,P:P,"MARZO")+(COUNTIFS(B:B,DETALLADOMEDICAMENTOS!$B710,H:H,DETALLADOMEDICAMENTOS!$H710,P:P,"ABRIL")))),IF(DETALLADOMEDICAMENTOS!$E710="INTEGRAL",1/(COUNTIFS(B:B,DETALLADOMEDICAMENTOS!$B710)),0))</f>
        <v>0.125</v>
      </c>
      <c r="S710" s="111" t="str">
        <f>+IF(OR(DETALLADOMEDICAMENTOS!$P710="MARZO",DETALLADOMEDICAMENTOS!$P710="ABRIL"),IF(DETALLADOMEDICAMENTOS!$Q710=0,"Rojo",IF(AND(DETALLADOMEDICAMENTOS!$Q710&gt;0,DETALLADOMEDICAMENTOS!$Q710&lt;0.99),"Amarillo","Verde")),"")</f>
        <v>Amarillo</v>
      </c>
      <c r="T710" s="115">
        <f>IF(DETALLADOMEDICAMENTOS!$E710="DISTRIBUCIoN",1/((COUNTIFS(B:B,DETALLADOMEDICAMENTOS!$B710,P:P,"MARZO")+(COUNTIFS(B:B,DETALLADOMEDICAMENTOS!$B710,P:P,"ABRIL")))),FALSE)</f>
        <v>7.1428571428571425E-2</v>
      </c>
    </row>
    <row r="711" spans="1:20">
      <c r="A711" s="108" t="s">
        <v>50</v>
      </c>
      <c r="B711" s="109">
        <v>319</v>
      </c>
      <c r="C711" s="109">
        <v>3425</v>
      </c>
      <c r="D711" s="109" t="s">
        <v>752</v>
      </c>
      <c r="E711" s="109" t="s">
        <v>394</v>
      </c>
      <c r="F711" s="109" t="s">
        <v>19</v>
      </c>
      <c r="G711" s="109" t="s">
        <v>410</v>
      </c>
      <c r="H711" s="109" t="s">
        <v>409</v>
      </c>
      <c r="I711" s="109" t="s">
        <v>397</v>
      </c>
      <c r="J711" s="109" t="s">
        <v>381</v>
      </c>
      <c r="K711" s="110" t="s">
        <v>381</v>
      </c>
      <c r="L711" s="110">
        <v>400</v>
      </c>
      <c r="M711" s="111">
        <v>0</v>
      </c>
      <c r="N711" s="111" t="s">
        <v>583</v>
      </c>
      <c r="O711" s="112" t="s">
        <v>583</v>
      </c>
      <c r="P711" s="110" t="s">
        <v>381</v>
      </c>
      <c r="Q711" s="113">
        <f>+IFERROR(IF(E711="DISTRIBUCION",((SUMIFS(M:M,D:D,DETALLADOMEDICAMENTOS!$D711,H:H,DETALLADOMEDICAMENTOS!$H711,P:P,"MARZO")+(SUMIFS(M:M,D:D,DETALLADOMEDICAMENTOS!$D711,H:H,DETALLADOMEDICAMENTOS!$H711,P:P,"ABRIL")))/(SUMIFS(L:L,D:D,DETALLADOMEDICAMENTOS!$D711,H:H,DETALLADOMEDICAMENTOS!$H711,P:P,"MARZO")+(SUMIFS(L:L,D:D,DETALLADOMEDICAMENTOS!$D711,H:H,DETALLADOMEDICAMENTOS!$H711,P:P,"ABRIL")))),(SUMIFS(K:K,D:D,DETALLADOMEDICAMENTOS!$D711,H:H,DETALLADOMEDICAMENTOS!$H711)/(SUMIFS(J:J,D:D,DETALLADOMEDICAMENTOS!$D711,H:H,DETALLADOMEDICAMENTOS!$H711)))),0)</f>
        <v>0.5</v>
      </c>
      <c r="R711" s="114">
        <f>IF(DETALLADOMEDICAMENTOS!$E711="DISTRIBUCION",1/((COUNTIFS(B:B,DETALLADOMEDICAMENTOS!$B711,H:H,DETALLADOMEDICAMENTOS!$H711,P:P,"MARZO")+(COUNTIFS(B:B,DETALLADOMEDICAMENTOS!$B711,H:H,DETALLADOMEDICAMENTOS!$H711,P:P,"ABRIL")))),IF(DETALLADOMEDICAMENTOS!$E711="INTEGRAL",1/(COUNTIFS(B:B,DETALLADOMEDICAMENTOS!$B711)),0))</f>
        <v>0.25</v>
      </c>
      <c r="S711" s="111" t="str">
        <f>+IF(OR(DETALLADOMEDICAMENTOS!$P711="MARZO",DETALLADOMEDICAMENTOS!$P711="ABRIL"),IF(DETALLADOMEDICAMENTOS!$Q711=0,"Rojo",IF(AND(DETALLADOMEDICAMENTOS!$Q711&gt;0,DETALLADOMEDICAMENTOS!$Q711&lt;0.99),"Amarillo","Verde")),"")</f>
        <v/>
      </c>
      <c r="T711" s="115">
        <f>IF(DETALLADOMEDICAMENTOS!$E711="DISTRIBUCIoN",1/((COUNTIFS(B:B,DETALLADOMEDICAMENTOS!$B711,P:P,"MARZO")+(COUNTIFS(B:B,DETALLADOMEDICAMENTOS!$B711,P:P,"ABRIL")))),FALSE)</f>
        <v>7.1428571428571425E-2</v>
      </c>
    </row>
    <row r="712" spans="1:20">
      <c r="A712" s="108" t="s">
        <v>50</v>
      </c>
      <c r="B712" s="109">
        <v>319</v>
      </c>
      <c r="C712" s="109">
        <v>3426</v>
      </c>
      <c r="D712" s="109" t="s">
        <v>752</v>
      </c>
      <c r="E712" s="109" t="s">
        <v>394</v>
      </c>
      <c r="F712" s="109" t="s">
        <v>19</v>
      </c>
      <c r="G712" s="109" t="s">
        <v>412</v>
      </c>
      <c r="H712" s="109" t="s">
        <v>409</v>
      </c>
      <c r="I712" s="109" t="s">
        <v>397</v>
      </c>
      <c r="J712" s="109" t="s">
        <v>381</v>
      </c>
      <c r="K712" s="110" t="s">
        <v>381</v>
      </c>
      <c r="L712" s="110">
        <v>400</v>
      </c>
      <c r="M712" s="111">
        <v>400</v>
      </c>
      <c r="N712" s="111" t="s">
        <v>753</v>
      </c>
      <c r="O712" s="112">
        <v>43909.468194444446</v>
      </c>
      <c r="P712" s="110" t="s">
        <v>399</v>
      </c>
      <c r="Q712" s="113">
        <f>+IFERROR(IF(E712="DISTRIBUCION",((SUMIFS(M:M,D:D,DETALLADOMEDICAMENTOS!$D712,H:H,DETALLADOMEDICAMENTOS!$H712,P:P,"MARZO")+(SUMIFS(M:M,D:D,DETALLADOMEDICAMENTOS!$D712,H:H,DETALLADOMEDICAMENTOS!$H712,P:P,"ABRIL")))/(SUMIFS(L:L,D:D,DETALLADOMEDICAMENTOS!$D712,H:H,DETALLADOMEDICAMENTOS!$H712,P:P,"MARZO")+(SUMIFS(L:L,D:D,DETALLADOMEDICAMENTOS!$D712,H:H,DETALLADOMEDICAMENTOS!$H712,P:P,"ABRIL")))),(SUMIFS(K:K,D:D,DETALLADOMEDICAMENTOS!$D712,H:H,DETALLADOMEDICAMENTOS!$H712)/(SUMIFS(J:J,D:D,DETALLADOMEDICAMENTOS!$D712,H:H,DETALLADOMEDICAMENTOS!$H712)))),0)</f>
        <v>0.5</v>
      </c>
      <c r="R712" s="114">
        <f>IF(DETALLADOMEDICAMENTOS!$E712="DISTRIBUCION",1/((COUNTIFS(B:B,DETALLADOMEDICAMENTOS!$B712,H:H,DETALLADOMEDICAMENTOS!$H712,P:P,"MARZO")+(COUNTIFS(B:B,DETALLADOMEDICAMENTOS!$B712,H:H,DETALLADOMEDICAMENTOS!$H712,P:P,"ABRIL")))),IF(DETALLADOMEDICAMENTOS!$E712="INTEGRAL",1/(COUNTIFS(B:B,DETALLADOMEDICAMENTOS!$B712)),0))</f>
        <v>0.25</v>
      </c>
      <c r="S712" s="111" t="str">
        <f>+IF(OR(DETALLADOMEDICAMENTOS!$P712="MARZO",DETALLADOMEDICAMENTOS!$P712="ABRIL"),IF(DETALLADOMEDICAMENTOS!$Q712=0,"Rojo",IF(AND(DETALLADOMEDICAMENTOS!$Q712&gt;0,DETALLADOMEDICAMENTOS!$Q712&lt;0.99),"Amarillo","Verde")),"")</f>
        <v>Amarillo</v>
      </c>
      <c r="T712" s="115">
        <f>IF(DETALLADOMEDICAMENTOS!$E712="DISTRIBUCIoN",1/((COUNTIFS(B:B,DETALLADOMEDICAMENTOS!$B712,P:P,"MARZO")+(COUNTIFS(B:B,DETALLADOMEDICAMENTOS!$B712,P:P,"ABRIL")))),FALSE)</f>
        <v>7.1428571428571425E-2</v>
      </c>
    </row>
    <row r="713" spans="1:20">
      <c r="A713" s="108" t="s">
        <v>50</v>
      </c>
      <c r="B713" s="109">
        <v>319</v>
      </c>
      <c r="C713" s="109">
        <v>3498</v>
      </c>
      <c r="D713" s="109" t="s">
        <v>752</v>
      </c>
      <c r="E713" s="109" t="s">
        <v>394</v>
      </c>
      <c r="F713" s="109" t="s">
        <v>19</v>
      </c>
      <c r="G713" s="109" t="s">
        <v>415</v>
      </c>
      <c r="H713" s="109" t="s">
        <v>405</v>
      </c>
      <c r="I713" s="109" t="s">
        <v>397</v>
      </c>
      <c r="J713" s="109" t="s">
        <v>381</v>
      </c>
      <c r="K713" s="110" t="s">
        <v>381</v>
      </c>
      <c r="L713" s="110">
        <v>700</v>
      </c>
      <c r="M713" s="111">
        <v>300</v>
      </c>
      <c r="N713" s="111" t="s">
        <v>753</v>
      </c>
      <c r="O713" s="112">
        <v>43909.468194444446</v>
      </c>
      <c r="P713" s="110" t="s">
        <v>399</v>
      </c>
      <c r="Q713" s="113">
        <f>+IFERROR(IF(E713="DISTRIBUCION",((SUMIFS(M:M,D:D,DETALLADOMEDICAMENTOS!$D713,H:H,DETALLADOMEDICAMENTOS!$H713,P:P,"MARZO")+(SUMIFS(M:M,D:D,DETALLADOMEDICAMENTOS!$D713,H:H,DETALLADOMEDICAMENTOS!$H713,P:P,"ABRIL")))/(SUMIFS(L:L,D:D,DETALLADOMEDICAMENTOS!$D713,H:H,DETALLADOMEDICAMENTOS!$H713,P:P,"MARZO")+(SUMIFS(L:L,D:D,DETALLADOMEDICAMENTOS!$D713,H:H,DETALLADOMEDICAMENTOS!$H713,P:P,"ABRIL")))),(SUMIFS(K:K,D:D,DETALLADOMEDICAMENTOS!$D713,H:H,DETALLADOMEDICAMENTOS!$H713)/(SUMIFS(J:J,D:D,DETALLADOMEDICAMENTOS!$D713,H:H,DETALLADOMEDICAMENTOS!$H713)))),0)</f>
        <v>0.62780269058295968</v>
      </c>
      <c r="R713" s="114">
        <f>IF(DETALLADOMEDICAMENTOS!$E713="DISTRIBUCION",1/((COUNTIFS(B:B,DETALLADOMEDICAMENTOS!$B713,H:H,DETALLADOMEDICAMENTOS!$H713,P:P,"MARZO")+(COUNTIFS(B:B,DETALLADOMEDICAMENTOS!$B713,H:H,DETALLADOMEDICAMENTOS!$H713,P:P,"ABRIL")))),IF(DETALLADOMEDICAMENTOS!$E713="INTEGRAL",1/(COUNTIFS(B:B,DETALLADOMEDICAMENTOS!$B713)),0))</f>
        <v>0.125</v>
      </c>
      <c r="S713" s="111" t="str">
        <f>+IF(OR(DETALLADOMEDICAMENTOS!$P713="MARZO",DETALLADOMEDICAMENTOS!$P713="ABRIL"),IF(DETALLADOMEDICAMENTOS!$Q713=0,"Rojo",IF(AND(DETALLADOMEDICAMENTOS!$Q713&gt;0,DETALLADOMEDICAMENTOS!$Q713&lt;0.99),"Amarillo","Verde")),"")</f>
        <v>Amarillo</v>
      </c>
      <c r="T713" s="115">
        <f>IF(DETALLADOMEDICAMENTOS!$E713="DISTRIBUCIoN",1/((COUNTIFS(B:B,DETALLADOMEDICAMENTOS!$B713,P:P,"MARZO")+(COUNTIFS(B:B,DETALLADOMEDICAMENTOS!$B713,P:P,"ABRIL")))),FALSE)</f>
        <v>7.1428571428571425E-2</v>
      </c>
    </row>
    <row r="714" spans="1:20">
      <c r="A714" s="108" t="s">
        <v>50</v>
      </c>
      <c r="B714" s="109">
        <v>319</v>
      </c>
      <c r="C714" s="109">
        <v>3564</v>
      </c>
      <c r="D714" s="109" t="s">
        <v>752</v>
      </c>
      <c r="E714" s="109" t="s">
        <v>394</v>
      </c>
      <c r="F714" s="109" t="s">
        <v>19</v>
      </c>
      <c r="G714" s="109" t="s">
        <v>414</v>
      </c>
      <c r="H714" s="109" t="s">
        <v>409</v>
      </c>
      <c r="I714" s="109" t="s">
        <v>397</v>
      </c>
      <c r="J714" s="109" t="s">
        <v>381</v>
      </c>
      <c r="K714" s="110" t="s">
        <v>381</v>
      </c>
      <c r="L714" s="110">
        <v>500</v>
      </c>
      <c r="M714" s="111">
        <v>500</v>
      </c>
      <c r="N714" s="111" t="s">
        <v>753</v>
      </c>
      <c r="O714" s="112">
        <v>43909.468194444446</v>
      </c>
      <c r="P714" s="110" t="s">
        <v>399</v>
      </c>
      <c r="Q714" s="113">
        <f>+IFERROR(IF(E714="DISTRIBUCION",((SUMIFS(M:M,D:D,DETALLADOMEDICAMENTOS!$D714,H:H,DETALLADOMEDICAMENTOS!$H714,P:P,"MARZO")+(SUMIFS(M:M,D:D,DETALLADOMEDICAMENTOS!$D714,H:H,DETALLADOMEDICAMENTOS!$H714,P:P,"ABRIL")))/(SUMIFS(L:L,D:D,DETALLADOMEDICAMENTOS!$D714,H:H,DETALLADOMEDICAMENTOS!$H714,P:P,"MARZO")+(SUMIFS(L:L,D:D,DETALLADOMEDICAMENTOS!$D714,H:H,DETALLADOMEDICAMENTOS!$H714,P:P,"ABRIL")))),(SUMIFS(K:K,D:D,DETALLADOMEDICAMENTOS!$D714,H:H,DETALLADOMEDICAMENTOS!$H714)/(SUMIFS(J:J,D:D,DETALLADOMEDICAMENTOS!$D714,H:H,DETALLADOMEDICAMENTOS!$H714)))),0)</f>
        <v>0.5</v>
      </c>
      <c r="R714" s="114">
        <f>IF(DETALLADOMEDICAMENTOS!$E714="DISTRIBUCION",1/((COUNTIFS(B:B,DETALLADOMEDICAMENTOS!$B714,H:H,DETALLADOMEDICAMENTOS!$H714,P:P,"MARZO")+(COUNTIFS(B:B,DETALLADOMEDICAMENTOS!$B714,H:H,DETALLADOMEDICAMENTOS!$H714,P:P,"ABRIL")))),IF(DETALLADOMEDICAMENTOS!$E714="INTEGRAL",1/(COUNTIFS(B:B,DETALLADOMEDICAMENTOS!$B714)),0))</f>
        <v>0.25</v>
      </c>
      <c r="S714" s="111" t="str">
        <f>+IF(OR(DETALLADOMEDICAMENTOS!$P714="MARZO",DETALLADOMEDICAMENTOS!$P714="ABRIL"),IF(DETALLADOMEDICAMENTOS!$Q714=0,"Rojo",IF(AND(DETALLADOMEDICAMENTOS!$Q714&gt;0,DETALLADOMEDICAMENTOS!$Q714&lt;0.99),"Amarillo","Verde")),"")</f>
        <v>Amarillo</v>
      </c>
      <c r="T714" s="115">
        <f>IF(DETALLADOMEDICAMENTOS!$E714="DISTRIBUCIoN",1/((COUNTIFS(B:B,DETALLADOMEDICAMENTOS!$B714,P:P,"MARZO")+(COUNTIFS(B:B,DETALLADOMEDICAMENTOS!$B714,P:P,"ABRIL")))),FALSE)</f>
        <v>7.1428571428571425E-2</v>
      </c>
    </row>
    <row r="715" spans="1:20">
      <c r="A715" s="108" t="s">
        <v>50</v>
      </c>
      <c r="B715" s="109">
        <v>319</v>
      </c>
      <c r="C715" s="109">
        <v>3013</v>
      </c>
      <c r="D715" s="109" t="s">
        <v>752</v>
      </c>
      <c r="E715" s="109" t="s">
        <v>394</v>
      </c>
      <c r="F715" s="109" t="s">
        <v>19</v>
      </c>
      <c r="G715" s="109" t="s">
        <v>395</v>
      </c>
      <c r="H715" s="109" t="s">
        <v>396</v>
      </c>
      <c r="I715" s="109" t="s">
        <v>397</v>
      </c>
      <c r="J715" s="109" t="s">
        <v>381</v>
      </c>
      <c r="K715" s="110" t="s">
        <v>381</v>
      </c>
      <c r="L715" s="110">
        <v>1000</v>
      </c>
      <c r="M715" s="111">
        <v>1000</v>
      </c>
      <c r="N715" s="111" t="s">
        <v>755</v>
      </c>
      <c r="O715" s="112">
        <v>43876.627268518518</v>
      </c>
      <c r="P715" s="110" t="s">
        <v>401</v>
      </c>
      <c r="Q715" s="113">
        <f>+IFERROR(IF(E715="DISTRIBUCION",((SUMIFS(M:M,D:D,DETALLADOMEDICAMENTOS!$D715,H:H,DETALLADOMEDICAMENTOS!$H715,P:P,"MARZO")+(SUMIFS(M:M,D:D,DETALLADOMEDICAMENTOS!$D715,H:H,DETALLADOMEDICAMENTOS!$H715,P:P,"ABRIL")))/(SUMIFS(L:L,D:D,DETALLADOMEDICAMENTOS!$D715,H:H,DETALLADOMEDICAMENTOS!$H715,P:P,"MARZO")+(SUMIFS(L:L,D:D,DETALLADOMEDICAMENTOS!$D715,H:H,DETALLADOMEDICAMENTOS!$H715,P:P,"ABRIL")))),(SUMIFS(K:K,D:D,DETALLADOMEDICAMENTOS!$D715,H:H,DETALLADOMEDICAMENTOS!$H715)/(SUMIFS(J:J,D:D,DETALLADOMEDICAMENTOS!$D715,H:H,DETALLADOMEDICAMENTOS!$H715)))),0)</f>
        <v>0.66666666666666663</v>
      </c>
      <c r="R715" s="114">
        <f>IF(DETALLADOMEDICAMENTOS!$E715="DISTRIBUCION",1/((COUNTIFS(B:B,DETALLADOMEDICAMENTOS!$B715,H:H,DETALLADOMEDICAMENTOS!$H715,P:P,"MARZO")+(COUNTIFS(B:B,DETALLADOMEDICAMENTOS!$B715,H:H,DETALLADOMEDICAMENTOS!$H715,P:P,"ABRIL")))),IF(DETALLADOMEDICAMENTOS!$E715="INTEGRAL",1/(COUNTIFS(B:B,DETALLADOMEDICAMENTOS!$B715)),0))</f>
        <v>0.5</v>
      </c>
      <c r="S715" s="111" t="str">
        <f>+IF(OR(DETALLADOMEDICAMENTOS!$P715="MARZO",DETALLADOMEDICAMENTOS!$P715="ABRIL"),IF(DETALLADOMEDICAMENTOS!$Q715=0,"Rojo",IF(AND(DETALLADOMEDICAMENTOS!$Q715&gt;0,DETALLADOMEDICAMENTOS!$Q715&lt;0.99),"Amarillo","Verde")),"")</f>
        <v/>
      </c>
      <c r="T715" s="115">
        <f>IF(DETALLADOMEDICAMENTOS!$E715="DISTRIBUCIoN",1/((COUNTIFS(B:B,DETALLADOMEDICAMENTOS!$B715,P:P,"MARZO")+(COUNTIFS(B:B,DETALLADOMEDICAMENTOS!$B715,P:P,"ABRIL")))),FALSE)</f>
        <v>7.1428571428571425E-2</v>
      </c>
    </row>
    <row r="716" spans="1:20">
      <c r="A716" s="108" t="s">
        <v>50</v>
      </c>
      <c r="B716" s="109">
        <v>319</v>
      </c>
      <c r="C716" s="109">
        <v>3173</v>
      </c>
      <c r="D716" s="109" t="s">
        <v>752</v>
      </c>
      <c r="E716" s="109" t="s">
        <v>394</v>
      </c>
      <c r="F716" s="109" t="s">
        <v>19</v>
      </c>
      <c r="G716" s="109" t="s">
        <v>422</v>
      </c>
      <c r="H716" s="109" t="s">
        <v>405</v>
      </c>
      <c r="I716" s="109" t="s">
        <v>397</v>
      </c>
      <c r="J716" s="109" t="s">
        <v>381</v>
      </c>
      <c r="K716" s="110" t="s">
        <v>381</v>
      </c>
      <c r="L716" s="110">
        <v>500</v>
      </c>
      <c r="M716" s="111">
        <v>500</v>
      </c>
      <c r="N716" s="111" t="s">
        <v>756</v>
      </c>
      <c r="O716" s="112">
        <v>43884.438715277778</v>
      </c>
      <c r="P716" s="110" t="s">
        <v>401</v>
      </c>
      <c r="Q716" s="113">
        <f>+IFERROR(IF(E716="DISTRIBUCION",((SUMIFS(M:M,D:D,DETALLADOMEDICAMENTOS!$D716,H:H,DETALLADOMEDICAMENTOS!$H716,P:P,"MARZO")+(SUMIFS(M:M,D:D,DETALLADOMEDICAMENTOS!$D716,H:H,DETALLADOMEDICAMENTOS!$H716,P:P,"ABRIL")))/(SUMIFS(L:L,D:D,DETALLADOMEDICAMENTOS!$D716,H:H,DETALLADOMEDICAMENTOS!$H716,P:P,"MARZO")+(SUMIFS(L:L,D:D,DETALLADOMEDICAMENTOS!$D716,H:H,DETALLADOMEDICAMENTOS!$H716,P:P,"ABRIL")))),(SUMIFS(K:K,D:D,DETALLADOMEDICAMENTOS!$D716,H:H,DETALLADOMEDICAMENTOS!$H716)/(SUMIFS(J:J,D:D,DETALLADOMEDICAMENTOS!$D716,H:H,DETALLADOMEDICAMENTOS!$H716)))),0)</f>
        <v>0.62780269058295968</v>
      </c>
      <c r="R716" s="114">
        <f>IF(DETALLADOMEDICAMENTOS!$E716="DISTRIBUCION",1/((COUNTIFS(B:B,DETALLADOMEDICAMENTOS!$B716,H:H,DETALLADOMEDICAMENTOS!$H716,P:P,"MARZO")+(COUNTIFS(B:B,DETALLADOMEDICAMENTOS!$B716,H:H,DETALLADOMEDICAMENTOS!$H716,P:P,"ABRIL")))),IF(DETALLADOMEDICAMENTOS!$E716="INTEGRAL",1/(COUNTIFS(B:B,DETALLADOMEDICAMENTOS!$B716)),0))</f>
        <v>0.125</v>
      </c>
      <c r="S716" s="111" t="str">
        <f>+IF(OR(DETALLADOMEDICAMENTOS!$P716="MARZO",DETALLADOMEDICAMENTOS!$P716="ABRIL"),IF(DETALLADOMEDICAMENTOS!$Q716=0,"Rojo",IF(AND(DETALLADOMEDICAMENTOS!$Q716&gt;0,DETALLADOMEDICAMENTOS!$Q716&lt;0.99),"Amarillo","Verde")),"")</f>
        <v/>
      </c>
      <c r="T716" s="115">
        <f>IF(DETALLADOMEDICAMENTOS!$E716="DISTRIBUCIoN",1/((COUNTIFS(B:B,DETALLADOMEDICAMENTOS!$B716,P:P,"MARZO")+(COUNTIFS(B:B,DETALLADOMEDICAMENTOS!$B716,P:P,"ABRIL")))),FALSE)</f>
        <v>7.1428571428571425E-2</v>
      </c>
    </row>
    <row r="717" spans="1:20">
      <c r="A717" s="108" t="s">
        <v>50</v>
      </c>
      <c r="B717" s="109">
        <v>319</v>
      </c>
      <c r="C717" s="109">
        <v>3211</v>
      </c>
      <c r="D717" s="109" t="s">
        <v>752</v>
      </c>
      <c r="E717" s="109" t="s">
        <v>394</v>
      </c>
      <c r="F717" s="109" t="s">
        <v>19</v>
      </c>
      <c r="G717" s="109" t="s">
        <v>404</v>
      </c>
      <c r="H717" s="109" t="s">
        <v>405</v>
      </c>
      <c r="I717" s="109" t="s">
        <v>397</v>
      </c>
      <c r="J717" s="109" t="s">
        <v>381</v>
      </c>
      <c r="K717" s="110" t="s">
        <v>381</v>
      </c>
      <c r="L717" s="110">
        <v>200</v>
      </c>
      <c r="M717" s="111">
        <v>200</v>
      </c>
      <c r="N717" s="111" t="s">
        <v>756</v>
      </c>
      <c r="O717" s="112">
        <v>43884.438715277778</v>
      </c>
      <c r="P717" s="110" t="s">
        <v>401</v>
      </c>
      <c r="Q717" s="113">
        <f>+IFERROR(IF(E717="DISTRIBUCION",((SUMIFS(M:M,D:D,DETALLADOMEDICAMENTOS!$D717,H:H,DETALLADOMEDICAMENTOS!$H717,P:P,"MARZO")+(SUMIFS(M:M,D:D,DETALLADOMEDICAMENTOS!$D717,H:H,DETALLADOMEDICAMENTOS!$H717,P:P,"ABRIL")))/(SUMIFS(L:L,D:D,DETALLADOMEDICAMENTOS!$D717,H:H,DETALLADOMEDICAMENTOS!$H717,P:P,"MARZO")+(SUMIFS(L:L,D:D,DETALLADOMEDICAMENTOS!$D717,H:H,DETALLADOMEDICAMENTOS!$H717,P:P,"ABRIL")))),(SUMIFS(K:K,D:D,DETALLADOMEDICAMENTOS!$D717,H:H,DETALLADOMEDICAMENTOS!$H717)/(SUMIFS(J:J,D:D,DETALLADOMEDICAMENTOS!$D717,H:H,DETALLADOMEDICAMENTOS!$H717)))),0)</f>
        <v>0.62780269058295968</v>
      </c>
      <c r="R717" s="114">
        <f>IF(DETALLADOMEDICAMENTOS!$E717="DISTRIBUCION",1/((COUNTIFS(B:B,DETALLADOMEDICAMENTOS!$B717,H:H,DETALLADOMEDICAMENTOS!$H717,P:P,"MARZO")+(COUNTIFS(B:B,DETALLADOMEDICAMENTOS!$B717,H:H,DETALLADOMEDICAMENTOS!$H717,P:P,"ABRIL")))),IF(DETALLADOMEDICAMENTOS!$E717="INTEGRAL",1/(COUNTIFS(B:B,DETALLADOMEDICAMENTOS!$B717)),0))</f>
        <v>0.125</v>
      </c>
      <c r="S717" s="111" t="str">
        <f>+IF(OR(DETALLADOMEDICAMENTOS!$P717="MARZO",DETALLADOMEDICAMENTOS!$P717="ABRIL"),IF(DETALLADOMEDICAMENTOS!$Q717=0,"Rojo",IF(AND(DETALLADOMEDICAMENTOS!$Q717&gt;0,DETALLADOMEDICAMENTOS!$Q717&lt;0.99),"Amarillo","Verde")),"")</f>
        <v/>
      </c>
      <c r="T717" s="115">
        <f>IF(DETALLADOMEDICAMENTOS!$E717="DISTRIBUCIoN",1/((COUNTIFS(B:B,DETALLADOMEDICAMENTOS!$B717,P:P,"MARZO")+(COUNTIFS(B:B,DETALLADOMEDICAMENTOS!$B717,P:P,"ABRIL")))),FALSE)</f>
        <v>7.1428571428571425E-2</v>
      </c>
    </row>
    <row r="718" spans="1:20">
      <c r="A718" s="108" t="s">
        <v>50</v>
      </c>
      <c r="B718" s="109">
        <v>319</v>
      </c>
      <c r="C718" s="109">
        <v>3245</v>
      </c>
      <c r="D718" s="109" t="s">
        <v>752</v>
      </c>
      <c r="E718" s="109" t="s">
        <v>394</v>
      </c>
      <c r="F718" s="109" t="s">
        <v>19</v>
      </c>
      <c r="G718" s="109" t="s">
        <v>407</v>
      </c>
      <c r="H718" s="109" t="s">
        <v>405</v>
      </c>
      <c r="I718" s="109" t="s">
        <v>397</v>
      </c>
      <c r="J718" s="109" t="s">
        <v>381</v>
      </c>
      <c r="K718" s="110" t="s">
        <v>381</v>
      </c>
      <c r="L718" s="110">
        <v>200</v>
      </c>
      <c r="M718" s="111">
        <v>200</v>
      </c>
      <c r="N718" s="111" t="s">
        <v>756</v>
      </c>
      <c r="O718" s="112">
        <v>43884.438715277778</v>
      </c>
      <c r="P718" s="110" t="s">
        <v>401</v>
      </c>
      <c r="Q718" s="113">
        <f>+IFERROR(IF(E718="DISTRIBUCION",((SUMIFS(M:M,D:D,DETALLADOMEDICAMENTOS!$D718,H:H,DETALLADOMEDICAMENTOS!$H718,P:P,"MARZO")+(SUMIFS(M:M,D:D,DETALLADOMEDICAMENTOS!$D718,H:H,DETALLADOMEDICAMENTOS!$H718,P:P,"ABRIL")))/(SUMIFS(L:L,D:D,DETALLADOMEDICAMENTOS!$D718,H:H,DETALLADOMEDICAMENTOS!$H718,P:P,"MARZO")+(SUMIFS(L:L,D:D,DETALLADOMEDICAMENTOS!$D718,H:H,DETALLADOMEDICAMENTOS!$H718,P:P,"ABRIL")))),(SUMIFS(K:K,D:D,DETALLADOMEDICAMENTOS!$D718,H:H,DETALLADOMEDICAMENTOS!$H718)/(SUMIFS(J:J,D:D,DETALLADOMEDICAMENTOS!$D718,H:H,DETALLADOMEDICAMENTOS!$H718)))),0)</f>
        <v>0.62780269058295968</v>
      </c>
      <c r="R718" s="114">
        <f>IF(DETALLADOMEDICAMENTOS!$E718="DISTRIBUCION",1/((COUNTIFS(B:B,DETALLADOMEDICAMENTOS!$B718,H:H,DETALLADOMEDICAMENTOS!$H718,P:P,"MARZO")+(COUNTIFS(B:B,DETALLADOMEDICAMENTOS!$B718,H:H,DETALLADOMEDICAMENTOS!$H718,P:P,"ABRIL")))),IF(DETALLADOMEDICAMENTOS!$E718="INTEGRAL",1/(COUNTIFS(B:B,DETALLADOMEDICAMENTOS!$B718)),0))</f>
        <v>0.125</v>
      </c>
      <c r="S718" s="111" t="str">
        <f>+IF(OR(DETALLADOMEDICAMENTOS!$P718="MARZO",DETALLADOMEDICAMENTOS!$P718="ABRIL"),IF(DETALLADOMEDICAMENTOS!$Q718=0,"Rojo",IF(AND(DETALLADOMEDICAMENTOS!$Q718&gt;0,DETALLADOMEDICAMENTOS!$Q718&lt;0.99),"Amarillo","Verde")),"")</f>
        <v/>
      </c>
      <c r="T718" s="115">
        <f>IF(DETALLADOMEDICAMENTOS!$E718="DISTRIBUCIoN",1/((COUNTIFS(B:B,DETALLADOMEDICAMENTOS!$B718,P:P,"MARZO")+(COUNTIFS(B:B,DETALLADOMEDICAMENTOS!$B718,P:P,"ABRIL")))),FALSE)</f>
        <v>7.1428571428571425E-2</v>
      </c>
    </row>
    <row r="719" spans="1:20">
      <c r="A719" s="108" t="s">
        <v>50</v>
      </c>
      <c r="B719" s="109">
        <v>319</v>
      </c>
      <c r="C719" s="109">
        <v>3425</v>
      </c>
      <c r="D719" s="109" t="s">
        <v>752</v>
      </c>
      <c r="E719" s="109" t="s">
        <v>394</v>
      </c>
      <c r="F719" s="109" t="s">
        <v>19</v>
      </c>
      <c r="G719" s="109" t="s">
        <v>410</v>
      </c>
      <c r="H719" s="109" t="s">
        <v>409</v>
      </c>
      <c r="I719" s="109" t="s">
        <v>397</v>
      </c>
      <c r="J719" s="109" t="s">
        <v>381</v>
      </c>
      <c r="K719" s="110" t="s">
        <v>381</v>
      </c>
      <c r="L719" s="110">
        <v>100</v>
      </c>
      <c r="M719" s="111">
        <v>0</v>
      </c>
      <c r="N719" s="111" t="s">
        <v>757</v>
      </c>
      <c r="O719" s="112">
        <v>43889</v>
      </c>
      <c r="P719" s="110" t="s">
        <v>401</v>
      </c>
      <c r="Q719" s="113">
        <f>+IFERROR(IF(E719="DISTRIBUCION",((SUMIFS(M:M,D:D,DETALLADOMEDICAMENTOS!$D719,H:H,DETALLADOMEDICAMENTOS!$H719,P:P,"MARZO")+(SUMIFS(M:M,D:D,DETALLADOMEDICAMENTOS!$D719,H:H,DETALLADOMEDICAMENTOS!$H719,P:P,"ABRIL")))/(SUMIFS(L:L,D:D,DETALLADOMEDICAMENTOS!$D719,H:H,DETALLADOMEDICAMENTOS!$H719,P:P,"MARZO")+(SUMIFS(L:L,D:D,DETALLADOMEDICAMENTOS!$D719,H:H,DETALLADOMEDICAMENTOS!$H719,P:P,"ABRIL")))),(SUMIFS(K:K,D:D,DETALLADOMEDICAMENTOS!$D719,H:H,DETALLADOMEDICAMENTOS!$H719)/(SUMIFS(J:J,D:D,DETALLADOMEDICAMENTOS!$D719,H:H,DETALLADOMEDICAMENTOS!$H719)))),0)</f>
        <v>0.5</v>
      </c>
      <c r="R719" s="114">
        <f>IF(DETALLADOMEDICAMENTOS!$E719="DISTRIBUCION",1/((COUNTIFS(B:B,DETALLADOMEDICAMENTOS!$B719,H:H,DETALLADOMEDICAMENTOS!$H719,P:P,"MARZO")+(COUNTIFS(B:B,DETALLADOMEDICAMENTOS!$B719,H:H,DETALLADOMEDICAMENTOS!$H719,P:P,"ABRIL")))),IF(DETALLADOMEDICAMENTOS!$E719="INTEGRAL",1/(COUNTIFS(B:B,DETALLADOMEDICAMENTOS!$B719)),0))</f>
        <v>0.25</v>
      </c>
      <c r="S719" s="111" t="str">
        <f>+IF(OR(DETALLADOMEDICAMENTOS!$P719="MARZO",DETALLADOMEDICAMENTOS!$P719="ABRIL"),IF(DETALLADOMEDICAMENTOS!$Q719=0,"Rojo",IF(AND(DETALLADOMEDICAMENTOS!$Q719&gt;0,DETALLADOMEDICAMENTOS!$Q719&lt;0.99),"Amarillo","Verde")),"")</f>
        <v/>
      </c>
      <c r="T719" s="115">
        <f>IF(DETALLADOMEDICAMENTOS!$E719="DISTRIBUCIoN",1/((COUNTIFS(B:B,DETALLADOMEDICAMENTOS!$B719,P:P,"MARZO")+(COUNTIFS(B:B,DETALLADOMEDICAMENTOS!$B719,P:P,"ABRIL")))),FALSE)</f>
        <v>7.1428571428571425E-2</v>
      </c>
    </row>
    <row r="720" spans="1:20">
      <c r="A720" s="108" t="s">
        <v>50</v>
      </c>
      <c r="B720" s="109">
        <v>319</v>
      </c>
      <c r="C720" s="109">
        <v>3426</v>
      </c>
      <c r="D720" s="109" t="s">
        <v>752</v>
      </c>
      <c r="E720" s="109" t="s">
        <v>394</v>
      </c>
      <c r="F720" s="109" t="s">
        <v>19</v>
      </c>
      <c r="G720" s="109" t="s">
        <v>412</v>
      </c>
      <c r="H720" s="109" t="s">
        <v>409</v>
      </c>
      <c r="I720" s="109" t="s">
        <v>397</v>
      </c>
      <c r="J720" s="109" t="s">
        <v>381</v>
      </c>
      <c r="K720" s="110" t="s">
        <v>381</v>
      </c>
      <c r="L720" s="110">
        <v>200</v>
      </c>
      <c r="M720" s="111">
        <v>200</v>
      </c>
      <c r="N720" s="111" t="s">
        <v>755</v>
      </c>
      <c r="O720" s="112">
        <v>43876.627268518518</v>
      </c>
      <c r="P720" s="110" t="s">
        <v>401</v>
      </c>
      <c r="Q720" s="113">
        <f>+IFERROR(IF(E720="DISTRIBUCION",((SUMIFS(M:M,D:D,DETALLADOMEDICAMENTOS!$D720,H:H,DETALLADOMEDICAMENTOS!$H720,P:P,"MARZO")+(SUMIFS(M:M,D:D,DETALLADOMEDICAMENTOS!$D720,H:H,DETALLADOMEDICAMENTOS!$H720,P:P,"ABRIL")))/(SUMIFS(L:L,D:D,DETALLADOMEDICAMENTOS!$D720,H:H,DETALLADOMEDICAMENTOS!$H720,P:P,"MARZO")+(SUMIFS(L:L,D:D,DETALLADOMEDICAMENTOS!$D720,H:H,DETALLADOMEDICAMENTOS!$H720,P:P,"ABRIL")))),(SUMIFS(K:K,D:D,DETALLADOMEDICAMENTOS!$D720,H:H,DETALLADOMEDICAMENTOS!$H720)/(SUMIFS(J:J,D:D,DETALLADOMEDICAMENTOS!$D720,H:H,DETALLADOMEDICAMENTOS!$H720)))),0)</f>
        <v>0.5</v>
      </c>
      <c r="R720" s="114">
        <f>IF(DETALLADOMEDICAMENTOS!$E720="DISTRIBUCION",1/((COUNTIFS(B:B,DETALLADOMEDICAMENTOS!$B720,H:H,DETALLADOMEDICAMENTOS!$H720,P:P,"MARZO")+(COUNTIFS(B:B,DETALLADOMEDICAMENTOS!$B720,H:H,DETALLADOMEDICAMENTOS!$H720,P:P,"ABRIL")))),IF(DETALLADOMEDICAMENTOS!$E720="INTEGRAL",1/(COUNTIFS(B:B,DETALLADOMEDICAMENTOS!$B720)),0))</f>
        <v>0.25</v>
      </c>
      <c r="S720" s="111" t="str">
        <f>+IF(OR(DETALLADOMEDICAMENTOS!$P720="MARZO",DETALLADOMEDICAMENTOS!$P720="ABRIL"),IF(DETALLADOMEDICAMENTOS!$Q720=0,"Rojo",IF(AND(DETALLADOMEDICAMENTOS!$Q720&gt;0,DETALLADOMEDICAMENTOS!$Q720&lt;0.99),"Amarillo","Verde")),"")</f>
        <v/>
      </c>
      <c r="T720" s="115">
        <f>IF(DETALLADOMEDICAMENTOS!$E720="DISTRIBUCIoN",1/((COUNTIFS(B:B,DETALLADOMEDICAMENTOS!$B720,P:P,"MARZO")+(COUNTIFS(B:B,DETALLADOMEDICAMENTOS!$B720,P:P,"ABRIL")))),FALSE)</f>
        <v>7.1428571428571425E-2</v>
      </c>
    </row>
    <row r="721" spans="1:20">
      <c r="A721" s="108" t="s">
        <v>50</v>
      </c>
      <c r="B721" s="109">
        <v>319</v>
      </c>
      <c r="C721" s="109">
        <v>3498</v>
      </c>
      <c r="D721" s="109" t="s">
        <v>752</v>
      </c>
      <c r="E721" s="109" t="s">
        <v>394</v>
      </c>
      <c r="F721" s="109" t="s">
        <v>19</v>
      </c>
      <c r="G721" s="109" t="s">
        <v>415</v>
      </c>
      <c r="H721" s="109" t="s">
        <v>405</v>
      </c>
      <c r="I721" s="109" t="s">
        <v>397</v>
      </c>
      <c r="J721" s="109" t="s">
        <v>381</v>
      </c>
      <c r="K721" s="110" t="s">
        <v>381</v>
      </c>
      <c r="L721" s="110">
        <v>300</v>
      </c>
      <c r="M721" s="111">
        <v>300</v>
      </c>
      <c r="N721" s="111" t="s">
        <v>755</v>
      </c>
      <c r="O721" s="112">
        <v>43876.627268518518</v>
      </c>
      <c r="P721" s="110" t="s">
        <v>401</v>
      </c>
      <c r="Q721" s="113">
        <f>+IFERROR(IF(E721="DISTRIBUCION",((SUMIFS(M:M,D:D,DETALLADOMEDICAMENTOS!$D721,H:H,DETALLADOMEDICAMENTOS!$H721,P:P,"MARZO")+(SUMIFS(M:M,D:D,DETALLADOMEDICAMENTOS!$D721,H:H,DETALLADOMEDICAMENTOS!$H721,P:P,"ABRIL")))/(SUMIFS(L:L,D:D,DETALLADOMEDICAMENTOS!$D721,H:H,DETALLADOMEDICAMENTOS!$H721,P:P,"MARZO")+(SUMIFS(L:L,D:D,DETALLADOMEDICAMENTOS!$D721,H:H,DETALLADOMEDICAMENTOS!$H721,P:P,"ABRIL")))),(SUMIFS(K:K,D:D,DETALLADOMEDICAMENTOS!$D721,H:H,DETALLADOMEDICAMENTOS!$H721)/(SUMIFS(J:J,D:D,DETALLADOMEDICAMENTOS!$D721,H:H,DETALLADOMEDICAMENTOS!$H721)))),0)</f>
        <v>0.62780269058295968</v>
      </c>
      <c r="R721" s="114">
        <f>IF(DETALLADOMEDICAMENTOS!$E721="DISTRIBUCION",1/((COUNTIFS(B:B,DETALLADOMEDICAMENTOS!$B721,H:H,DETALLADOMEDICAMENTOS!$H721,P:P,"MARZO")+(COUNTIFS(B:B,DETALLADOMEDICAMENTOS!$B721,H:H,DETALLADOMEDICAMENTOS!$H721,P:P,"ABRIL")))),IF(DETALLADOMEDICAMENTOS!$E721="INTEGRAL",1/(COUNTIFS(B:B,DETALLADOMEDICAMENTOS!$B721)),0))</f>
        <v>0.125</v>
      </c>
      <c r="S721" s="111" t="str">
        <f>+IF(OR(DETALLADOMEDICAMENTOS!$P721="MARZO",DETALLADOMEDICAMENTOS!$P721="ABRIL"),IF(DETALLADOMEDICAMENTOS!$Q721=0,"Rojo",IF(AND(DETALLADOMEDICAMENTOS!$Q721&gt;0,DETALLADOMEDICAMENTOS!$Q721&lt;0.99),"Amarillo","Verde")),"")</f>
        <v/>
      </c>
      <c r="T721" s="115">
        <f>IF(DETALLADOMEDICAMENTOS!$E721="DISTRIBUCIoN",1/((COUNTIFS(B:B,DETALLADOMEDICAMENTOS!$B721,P:P,"MARZO")+(COUNTIFS(B:B,DETALLADOMEDICAMENTOS!$B721,P:P,"ABRIL")))),FALSE)</f>
        <v>7.1428571428571425E-2</v>
      </c>
    </row>
    <row r="722" spans="1:20">
      <c r="A722" s="108" t="s">
        <v>50</v>
      </c>
      <c r="B722" s="109">
        <v>319</v>
      </c>
      <c r="C722" s="109">
        <v>3564</v>
      </c>
      <c r="D722" s="109" t="s">
        <v>752</v>
      </c>
      <c r="E722" s="109" t="s">
        <v>394</v>
      </c>
      <c r="F722" s="109" t="s">
        <v>19</v>
      </c>
      <c r="G722" s="109" t="s">
        <v>414</v>
      </c>
      <c r="H722" s="109" t="s">
        <v>409</v>
      </c>
      <c r="I722" s="109" t="s">
        <v>397</v>
      </c>
      <c r="J722" s="109" t="s">
        <v>381</v>
      </c>
      <c r="K722" s="110" t="s">
        <v>381</v>
      </c>
      <c r="L722" s="110">
        <v>300</v>
      </c>
      <c r="M722" s="111">
        <v>300</v>
      </c>
      <c r="N722" s="111" t="s">
        <v>755</v>
      </c>
      <c r="O722" s="112">
        <v>43876.627268518518</v>
      </c>
      <c r="P722" s="110" t="s">
        <v>401</v>
      </c>
      <c r="Q722" s="113">
        <f>+IFERROR(IF(E722="DISTRIBUCION",((SUMIFS(M:M,D:D,DETALLADOMEDICAMENTOS!$D722,H:H,DETALLADOMEDICAMENTOS!$H722,P:P,"MARZO")+(SUMIFS(M:M,D:D,DETALLADOMEDICAMENTOS!$D722,H:H,DETALLADOMEDICAMENTOS!$H722,P:P,"ABRIL")))/(SUMIFS(L:L,D:D,DETALLADOMEDICAMENTOS!$D722,H:H,DETALLADOMEDICAMENTOS!$H722,P:P,"MARZO")+(SUMIFS(L:L,D:D,DETALLADOMEDICAMENTOS!$D722,H:H,DETALLADOMEDICAMENTOS!$H722,P:P,"ABRIL")))),(SUMIFS(K:K,D:D,DETALLADOMEDICAMENTOS!$D722,H:H,DETALLADOMEDICAMENTOS!$H722)/(SUMIFS(J:J,D:D,DETALLADOMEDICAMENTOS!$D722,H:H,DETALLADOMEDICAMENTOS!$H722)))),0)</f>
        <v>0.5</v>
      </c>
      <c r="R722" s="114">
        <f>IF(DETALLADOMEDICAMENTOS!$E722="DISTRIBUCION",1/((COUNTIFS(B:B,DETALLADOMEDICAMENTOS!$B722,H:H,DETALLADOMEDICAMENTOS!$H722,P:P,"MARZO")+(COUNTIFS(B:B,DETALLADOMEDICAMENTOS!$B722,H:H,DETALLADOMEDICAMENTOS!$H722,P:P,"ABRIL")))),IF(DETALLADOMEDICAMENTOS!$E722="INTEGRAL",1/(COUNTIFS(B:B,DETALLADOMEDICAMENTOS!$B722)),0))</f>
        <v>0.25</v>
      </c>
      <c r="S722" s="111" t="str">
        <f>+IF(OR(DETALLADOMEDICAMENTOS!$P722="MARZO",DETALLADOMEDICAMENTOS!$P722="ABRIL"),IF(DETALLADOMEDICAMENTOS!$Q722=0,"Rojo",IF(AND(DETALLADOMEDICAMENTOS!$Q722&gt;0,DETALLADOMEDICAMENTOS!$Q722&lt;0.99),"Amarillo","Verde")),"")</f>
        <v/>
      </c>
      <c r="T722" s="115">
        <f>IF(DETALLADOMEDICAMENTOS!$E722="DISTRIBUCIoN",1/((COUNTIFS(B:B,DETALLADOMEDICAMENTOS!$B722,P:P,"MARZO")+(COUNTIFS(B:B,DETALLADOMEDICAMENTOS!$B722,P:P,"ABRIL")))),FALSE)</f>
        <v>7.1428571428571425E-2</v>
      </c>
    </row>
    <row r="723" spans="1:20">
      <c r="A723" s="108" t="s">
        <v>50</v>
      </c>
      <c r="B723" s="109">
        <v>319</v>
      </c>
      <c r="C723" s="109">
        <v>3245</v>
      </c>
      <c r="D723" s="109" t="s">
        <v>752</v>
      </c>
      <c r="E723" s="109" t="s">
        <v>394</v>
      </c>
      <c r="F723" s="109" t="s">
        <v>19</v>
      </c>
      <c r="G723" s="109" t="s">
        <v>407</v>
      </c>
      <c r="H723" s="109" t="s">
        <v>405</v>
      </c>
      <c r="I723" s="109" t="s">
        <v>397</v>
      </c>
      <c r="J723" s="109" t="s">
        <v>381</v>
      </c>
      <c r="K723" s="110" t="s">
        <v>381</v>
      </c>
      <c r="L723" s="110">
        <v>200</v>
      </c>
      <c r="M723" s="111">
        <v>0</v>
      </c>
      <c r="N723" s="111" t="s">
        <v>758</v>
      </c>
      <c r="O723" s="112">
        <v>43861</v>
      </c>
      <c r="P723" s="110" t="s">
        <v>403</v>
      </c>
      <c r="Q723" s="113">
        <f>+IFERROR(IF(E723="DISTRIBUCION",((SUMIFS(M:M,D:D,DETALLADOMEDICAMENTOS!$D723,H:H,DETALLADOMEDICAMENTOS!$H723,P:P,"MARZO")+(SUMIFS(M:M,D:D,DETALLADOMEDICAMENTOS!$D723,H:H,DETALLADOMEDICAMENTOS!$H723,P:P,"ABRIL")))/(SUMIFS(L:L,D:D,DETALLADOMEDICAMENTOS!$D723,H:H,DETALLADOMEDICAMENTOS!$H723,P:P,"MARZO")+(SUMIFS(L:L,D:D,DETALLADOMEDICAMENTOS!$D723,H:H,DETALLADOMEDICAMENTOS!$H723,P:P,"ABRIL")))),(SUMIFS(K:K,D:D,DETALLADOMEDICAMENTOS!$D723,H:H,DETALLADOMEDICAMENTOS!$H723)/(SUMIFS(J:J,D:D,DETALLADOMEDICAMENTOS!$D723,H:H,DETALLADOMEDICAMENTOS!$H723)))),0)</f>
        <v>0.62780269058295968</v>
      </c>
      <c r="R723" s="114">
        <f>IF(DETALLADOMEDICAMENTOS!$E723="DISTRIBUCION",1/((COUNTIFS(B:B,DETALLADOMEDICAMENTOS!$B723,H:H,DETALLADOMEDICAMENTOS!$H723,P:P,"MARZO")+(COUNTIFS(B:B,DETALLADOMEDICAMENTOS!$B723,H:H,DETALLADOMEDICAMENTOS!$H723,P:P,"ABRIL")))),IF(DETALLADOMEDICAMENTOS!$E723="INTEGRAL",1/(COUNTIFS(B:B,DETALLADOMEDICAMENTOS!$B723)),0))</f>
        <v>0.125</v>
      </c>
      <c r="S723" s="111" t="str">
        <f>+IF(OR(DETALLADOMEDICAMENTOS!$P723="MARZO",DETALLADOMEDICAMENTOS!$P723="ABRIL"),IF(DETALLADOMEDICAMENTOS!$Q723=0,"Rojo",IF(AND(DETALLADOMEDICAMENTOS!$Q723&gt;0,DETALLADOMEDICAMENTOS!$Q723&lt;0.99),"Amarillo","Verde")),"")</f>
        <v/>
      </c>
      <c r="T723" s="115">
        <f>IF(DETALLADOMEDICAMENTOS!$E723="DISTRIBUCIoN",1/((COUNTIFS(B:B,DETALLADOMEDICAMENTOS!$B723,P:P,"MARZO")+(COUNTIFS(B:B,DETALLADOMEDICAMENTOS!$B723,P:P,"ABRIL")))),FALSE)</f>
        <v>7.1428571428571425E-2</v>
      </c>
    </row>
    <row r="724" spans="1:20">
      <c r="A724" s="108" t="s">
        <v>50</v>
      </c>
      <c r="B724" s="109">
        <v>319</v>
      </c>
      <c r="C724" s="109">
        <v>3279</v>
      </c>
      <c r="D724" s="109" t="s">
        <v>752</v>
      </c>
      <c r="E724" s="109" t="s">
        <v>394</v>
      </c>
      <c r="F724" s="109" t="s">
        <v>19</v>
      </c>
      <c r="G724" s="109" t="s">
        <v>461</v>
      </c>
      <c r="H724" s="109" t="s">
        <v>409</v>
      </c>
      <c r="I724" s="109" t="s">
        <v>397</v>
      </c>
      <c r="J724" s="109" t="s">
        <v>381</v>
      </c>
      <c r="K724" s="110" t="s">
        <v>381</v>
      </c>
      <c r="L724" s="110">
        <v>400</v>
      </c>
      <c r="M724" s="111">
        <v>400</v>
      </c>
      <c r="N724" s="111" t="s">
        <v>759</v>
      </c>
      <c r="O724" s="112">
        <v>43861</v>
      </c>
      <c r="P724" s="110" t="s">
        <v>403</v>
      </c>
      <c r="Q724" s="113">
        <f>+IFERROR(IF(E724="DISTRIBUCION",((SUMIFS(M:M,D:D,DETALLADOMEDICAMENTOS!$D724,H:H,DETALLADOMEDICAMENTOS!$H724,P:P,"MARZO")+(SUMIFS(M:M,D:D,DETALLADOMEDICAMENTOS!$D724,H:H,DETALLADOMEDICAMENTOS!$H724,P:P,"ABRIL")))/(SUMIFS(L:L,D:D,DETALLADOMEDICAMENTOS!$D724,H:H,DETALLADOMEDICAMENTOS!$H724,P:P,"MARZO")+(SUMIFS(L:L,D:D,DETALLADOMEDICAMENTOS!$D724,H:H,DETALLADOMEDICAMENTOS!$H724,P:P,"ABRIL")))),(SUMIFS(K:K,D:D,DETALLADOMEDICAMENTOS!$D724,H:H,DETALLADOMEDICAMENTOS!$H724)/(SUMIFS(J:J,D:D,DETALLADOMEDICAMENTOS!$D724,H:H,DETALLADOMEDICAMENTOS!$H724)))),0)</f>
        <v>0.5</v>
      </c>
      <c r="R724" s="114">
        <f>IF(DETALLADOMEDICAMENTOS!$E724="DISTRIBUCION",1/((COUNTIFS(B:B,DETALLADOMEDICAMENTOS!$B724,H:H,DETALLADOMEDICAMENTOS!$H724,P:P,"MARZO")+(COUNTIFS(B:B,DETALLADOMEDICAMENTOS!$B724,H:H,DETALLADOMEDICAMENTOS!$H724,P:P,"ABRIL")))),IF(DETALLADOMEDICAMENTOS!$E724="INTEGRAL",1/(COUNTIFS(B:B,DETALLADOMEDICAMENTOS!$B724)),0))</f>
        <v>0.25</v>
      </c>
      <c r="S724" s="111" t="str">
        <f>+IF(OR(DETALLADOMEDICAMENTOS!$P724="MARZO",DETALLADOMEDICAMENTOS!$P724="ABRIL"),IF(DETALLADOMEDICAMENTOS!$Q724=0,"Rojo",IF(AND(DETALLADOMEDICAMENTOS!$Q724&gt;0,DETALLADOMEDICAMENTOS!$Q724&lt;0.99),"Amarillo","Verde")),"")</f>
        <v/>
      </c>
      <c r="T724" s="115">
        <f>IF(DETALLADOMEDICAMENTOS!$E724="DISTRIBUCIoN",1/((COUNTIFS(B:B,DETALLADOMEDICAMENTOS!$B724,P:P,"MARZO")+(COUNTIFS(B:B,DETALLADOMEDICAMENTOS!$B724,P:P,"ABRIL")))),FALSE)</f>
        <v>7.1428571428571425E-2</v>
      </c>
    </row>
    <row r="725" spans="1:20">
      <c r="A725" s="108" t="s">
        <v>50</v>
      </c>
      <c r="B725" s="109">
        <v>319</v>
      </c>
      <c r="C725" s="109">
        <v>3424</v>
      </c>
      <c r="D725" s="109" t="s">
        <v>752</v>
      </c>
      <c r="E725" s="109" t="s">
        <v>394</v>
      </c>
      <c r="F725" s="109" t="s">
        <v>19</v>
      </c>
      <c r="G725" s="109" t="s">
        <v>408</v>
      </c>
      <c r="H725" s="109" t="s">
        <v>409</v>
      </c>
      <c r="I725" s="109" t="s">
        <v>397</v>
      </c>
      <c r="J725" s="109" t="s">
        <v>381</v>
      </c>
      <c r="K725" s="110" t="s">
        <v>381</v>
      </c>
      <c r="L725" s="110">
        <v>800</v>
      </c>
      <c r="M725" s="111">
        <v>800</v>
      </c>
      <c r="N725" s="111" t="s">
        <v>759</v>
      </c>
      <c r="O725" s="112">
        <v>43861</v>
      </c>
      <c r="P725" s="110" t="s">
        <v>403</v>
      </c>
      <c r="Q725" s="113">
        <f>+IFERROR(IF(E725="DISTRIBUCION",((SUMIFS(M:M,D:D,DETALLADOMEDICAMENTOS!$D725,H:H,DETALLADOMEDICAMENTOS!$H725,P:P,"MARZO")+(SUMIFS(M:M,D:D,DETALLADOMEDICAMENTOS!$D725,H:H,DETALLADOMEDICAMENTOS!$H725,P:P,"ABRIL")))/(SUMIFS(L:L,D:D,DETALLADOMEDICAMENTOS!$D725,H:H,DETALLADOMEDICAMENTOS!$H725,P:P,"MARZO")+(SUMIFS(L:L,D:D,DETALLADOMEDICAMENTOS!$D725,H:H,DETALLADOMEDICAMENTOS!$H725,P:P,"ABRIL")))),(SUMIFS(K:K,D:D,DETALLADOMEDICAMENTOS!$D725,H:H,DETALLADOMEDICAMENTOS!$H725)/(SUMIFS(J:J,D:D,DETALLADOMEDICAMENTOS!$D725,H:H,DETALLADOMEDICAMENTOS!$H725)))),0)</f>
        <v>0.5</v>
      </c>
      <c r="R725" s="114">
        <f>IF(DETALLADOMEDICAMENTOS!$E725="DISTRIBUCION",1/((COUNTIFS(B:B,DETALLADOMEDICAMENTOS!$B725,H:H,DETALLADOMEDICAMENTOS!$H725,P:P,"MARZO")+(COUNTIFS(B:B,DETALLADOMEDICAMENTOS!$B725,H:H,DETALLADOMEDICAMENTOS!$H725,P:P,"ABRIL")))),IF(DETALLADOMEDICAMENTOS!$E725="INTEGRAL",1/(COUNTIFS(B:B,DETALLADOMEDICAMENTOS!$B725)),0))</f>
        <v>0.25</v>
      </c>
      <c r="S725" s="111" t="str">
        <f>+IF(OR(DETALLADOMEDICAMENTOS!$P725="MARZO",DETALLADOMEDICAMENTOS!$P725="ABRIL"),IF(DETALLADOMEDICAMENTOS!$Q725=0,"Rojo",IF(AND(DETALLADOMEDICAMENTOS!$Q725&gt;0,DETALLADOMEDICAMENTOS!$Q725&lt;0.99),"Amarillo","Verde")),"")</f>
        <v/>
      </c>
      <c r="T725" s="115">
        <f>IF(DETALLADOMEDICAMENTOS!$E725="DISTRIBUCIoN",1/((COUNTIFS(B:B,DETALLADOMEDICAMENTOS!$B725,P:P,"MARZO")+(COUNTIFS(B:B,DETALLADOMEDICAMENTOS!$B725,P:P,"ABRIL")))),FALSE)</f>
        <v>7.1428571428571425E-2</v>
      </c>
    </row>
    <row r="726" spans="1:20">
      <c r="A726" s="108" t="s">
        <v>50</v>
      </c>
      <c r="B726" s="109">
        <v>319</v>
      </c>
      <c r="C726" s="109">
        <v>3498</v>
      </c>
      <c r="D726" s="109" t="s">
        <v>752</v>
      </c>
      <c r="E726" s="109" t="s">
        <v>394</v>
      </c>
      <c r="F726" s="109" t="s">
        <v>19</v>
      </c>
      <c r="G726" s="109" t="s">
        <v>415</v>
      </c>
      <c r="H726" s="109" t="s">
        <v>405</v>
      </c>
      <c r="I726" s="109" t="s">
        <v>397</v>
      </c>
      <c r="J726" s="109" t="s">
        <v>381</v>
      </c>
      <c r="K726" s="110" t="s">
        <v>381</v>
      </c>
      <c r="L726" s="110">
        <v>200</v>
      </c>
      <c r="M726" s="111">
        <v>300</v>
      </c>
      <c r="N726" s="111" t="s">
        <v>760</v>
      </c>
      <c r="O726" s="112">
        <v>43861</v>
      </c>
      <c r="P726" s="110" t="s">
        <v>403</v>
      </c>
      <c r="Q726" s="113">
        <f>+IFERROR(IF(E726="DISTRIBUCION",((SUMIFS(M:M,D:D,DETALLADOMEDICAMENTOS!$D726,H:H,DETALLADOMEDICAMENTOS!$H726,P:P,"MARZO")+(SUMIFS(M:M,D:D,DETALLADOMEDICAMENTOS!$D726,H:H,DETALLADOMEDICAMENTOS!$H726,P:P,"ABRIL")))/(SUMIFS(L:L,D:D,DETALLADOMEDICAMENTOS!$D726,H:H,DETALLADOMEDICAMENTOS!$H726,P:P,"MARZO")+(SUMIFS(L:L,D:D,DETALLADOMEDICAMENTOS!$D726,H:H,DETALLADOMEDICAMENTOS!$H726,P:P,"ABRIL")))),(SUMIFS(K:K,D:D,DETALLADOMEDICAMENTOS!$D726,H:H,DETALLADOMEDICAMENTOS!$H726)/(SUMIFS(J:J,D:D,DETALLADOMEDICAMENTOS!$D726,H:H,DETALLADOMEDICAMENTOS!$H726)))),0)</f>
        <v>0.62780269058295968</v>
      </c>
      <c r="R726" s="114">
        <f>IF(DETALLADOMEDICAMENTOS!$E726="DISTRIBUCION",1/((COUNTIFS(B:B,DETALLADOMEDICAMENTOS!$B726,H:H,DETALLADOMEDICAMENTOS!$H726,P:P,"MARZO")+(COUNTIFS(B:B,DETALLADOMEDICAMENTOS!$B726,H:H,DETALLADOMEDICAMENTOS!$H726,P:P,"ABRIL")))),IF(DETALLADOMEDICAMENTOS!$E726="INTEGRAL",1/(COUNTIFS(B:B,DETALLADOMEDICAMENTOS!$B726)),0))</f>
        <v>0.125</v>
      </c>
      <c r="S726" s="111" t="str">
        <f>+IF(OR(DETALLADOMEDICAMENTOS!$P726="MARZO",DETALLADOMEDICAMENTOS!$P726="ABRIL"),IF(DETALLADOMEDICAMENTOS!$Q726=0,"Rojo",IF(AND(DETALLADOMEDICAMENTOS!$Q726&gt;0,DETALLADOMEDICAMENTOS!$Q726&lt;0.99),"Amarillo","Verde")),"")</f>
        <v/>
      </c>
      <c r="T726" s="115">
        <f>IF(DETALLADOMEDICAMENTOS!$E726="DISTRIBUCIoN",1/((COUNTIFS(B:B,DETALLADOMEDICAMENTOS!$B726,P:P,"MARZO")+(COUNTIFS(B:B,DETALLADOMEDICAMENTOS!$B726,P:P,"ABRIL")))),FALSE)</f>
        <v>7.1428571428571425E-2</v>
      </c>
    </row>
    <row r="727" spans="1:20">
      <c r="A727" s="108" t="s">
        <v>50</v>
      </c>
      <c r="B727" s="109">
        <v>319</v>
      </c>
      <c r="C727" s="109">
        <v>3564</v>
      </c>
      <c r="D727" s="109" t="s">
        <v>752</v>
      </c>
      <c r="E727" s="109" t="s">
        <v>394</v>
      </c>
      <c r="F727" s="109" t="s">
        <v>19</v>
      </c>
      <c r="G727" s="109" t="s">
        <v>414</v>
      </c>
      <c r="H727" s="109" t="s">
        <v>409</v>
      </c>
      <c r="I727" s="109" t="s">
        <v>397</v>
      </c>
      <c r="J727" s="109" t="s">
        <v>381</v>
      </c>
      <c r="K727" s="110" t="s">
        <v>381</v>
      </c>
      <c r="L727" s="110">
        <v>600</v>
      </c>
      <c r="M727" s="111">
        <v>600</v>
      </c>
      <c r="N727" s="111" t="s">
        <v>759</v>
      </c>
      <c r="O727" s="112">
        <v>43861</v>
      </c>
      <c r="P727" s="110" t="s">
        <v>403</v>
      </c>
      <c r="Q727" s="113">
        <f>+IFERROR(IF(E727="DISTRIBUCION",((SUMIFS(M:M,D:D,DETALLADOMEDICAMENTOS!$D727,H:H,DETALLADOMEDICAMENTOS!$H727,P:P,"MARZO")+(SUMIFS(M:M,D:D,DETALLADOMEDICAMENTOS!$D727,H:H,DETALLADOMEDICAMENTOS!$H727,P:P,"ABRIL")))/(SUMIFS(L:L,D:D,DETALLADOMEDICAMENTOS!$D727,H:H,DETALLADOMEDICAMENTOS!$H727,P:P,"MARZO")+(SUMIFS(L:L,D:D,DETALLADOMEDICAMENTOS!$D727,H:H,DETALLADOMEDICAMENTOS!$H727,P:P,"ABRIL")))),(SUMIFS(K:K,D:D,DETALLADOMEDICAMENTOS!$D727,H:H,DETALLADOMEDICAMENTOS!$H727)/(SUMIFS(J:J,D:D,DETALLADOMEDICAMENTOS!$D727,H:H,DETALLADOMEDICAMENTOS!$H727)))),0)</f>
        <v>0.5</v>
      </c>
      <c r="R727" s="114">
        <f>IF(DETALLADOMEDICAMENTOS!$E727="DISTRIBUCION",1/((COUNTIFS(B:B,DETALLADOMEDICAMENTOS!$B727,H:H,DETALLADOMEDICAMENTOS!$H727,P:P,"MARZO")+(COUNTIFS(B:B,DETALLADOMEDICAMENTOS!$B727,H:H,DETALLADOMEDICAMENTOS!$H727,P:P,"ABRIL")))),IF(DETALLADOMEDICAMENTOS!$E727="INTEGRAL",1/(COUNTIFS(B:B,DETALLADOMEDICAMENTOS!$B727)),0))</f>
        <v>0.25</v>
      </c>
      <c r="S727" s="111" t="str">
        <f>+IF(OR(DETALLADOMEDICAMENTOS!$P727="MARZO",DETALLADOMEDICAMENTOS!$P727="ABRIL"),IF(DETALLADOMEDICAMENTOS!$Q727=0,"Rojo",IF(AND(DETALLADOMEDICAMENTOS!$Q727&gt;0,DETALLADOMEDICAMENTOS!$Q727&lt;0.99),"Amarillo","Verde")),"")</f>
        <v/>
      </c>
      <c r="T727" s="115">
        <f>IF(DETALLADOMEDICAMENTOS!$E727="DISTRIBUCIoN",1/((COUNTIFS(B:B,DETALLADOMEDICAMENTOS!$B727,P:P,"MARZO")+(COUNTIFS(B:B,DETALLADOMEDICAMENTOS!$B727,P:P,"ABRIL")))),FALSE)</f>
        <v>7.1428571428571425E-2</v>
      </c>
    </row>
    <row r="728" spans="1:20">
      <c r="A728" s="108" t="s">
        <v>50</v>
      </c>
      <c r="B728" s="109">
        <v>319</v>
      </c>
      <c r="C728" s="109">
        <v>3499</v>
      </c>
      <c r="D728" s="109" t="s">
        <v>752</v>
      </c>
      <c r="E728" s="109" t="s">
        <v>394</v>
      </c>
      <c r="F728" s="109" t="s">
        <v>19</v>
      </c>
      <c r="G728" s="109" t="s">
        <v>454</v>
      </c>
      <c r="H728" s="109" t="s">
        <v>405</v>
      </c>
      <c r="I728" s="109" t="s">
        <v>397</v>
      </c>
      <c r="J728" s="109" t="s">
        <v>381</v>
      </c>
      <c r="K728" s="110" t="s">
        <v>381</v>
      </c>
      <c r="L728" s="110">
        <v>200</v>
      </c>
      <c r="M728" s="111">
        <v>0</v>
      </c>
      <c r="N728" s="111"/>
      <c r="O728" s="112"/>
      <c r="P728" s="110" t="s">
        <v>399</v>
      </c>
      <c r="Q728" s="113">
        <f>+IFERROR(IF(E728="DISTRIBUCION",((SUMIFS(M:M,D:D,DETALLADOMEDICAMENTOS!$D728,H:H,DETALLADOMEDICAMENTOS!$H728,P:P,"MARZO")+(SUMIFS(M:M,D:D,DETALLADOMEDICAMENTOS!$D728,H:H,DETALLADOMEDICAMENTOS!$H728,P:P,"ABRIL")))/(SUMIFS(L:L,D:D,DETALLADOMEDICAMENTOS!$D728,H:H,DETALLADOMEDICAMENTOS!$H728,P:P,"MARZO")+(SUMIFS(L:L,D:D,DETALLADOMEDICAMENTOS!$D728,H:H,DETALLADOMEDICAMENTOS!$H728,P:P,"ABRIL")))),(SUMIFS(K:K,D:D,DETALLADOMEDICAMENTOS!$D728,H:H,DETALLADOMEDICAMENTOS!$H728)/(SUMIFS(J:J,D:D,DETALLADOMEDICAMENTOS!$D728,H:H,DETALLADOMEDICAMENTOS!$H728)))),0)</f>
        <v>0.62780269058295968</v>
      </c>
      <c r="R728" s="114">
        <f>IF(DETALLADOMEDICAMENTOS!$E728="DISTRIBUCION",1/((COUNTIFS(B:B,DETALLADOMEDICAMENTOS!$B728,H:H,DETALLADOMEDICAMENTOS!$H728,P:P,"MARZO")+(COUNTIFS(B:B,DETALLADOMEDICAMENTOS!$B728,H:H,DETALLADOMEDICAMENTOS!$H728,P:P,"ABRIL")))),IF(DETALLADOMEDICAMENTOS!$E728="INTEGRAL",1/(COUNTIFS(B:B,DETALLADOMEDICAMENTOS!$B728)),0))</f>
        <v>0.125</v>
      </c>
      <c r="S728" s="111" t="str">
        <f>+IF(OR(DETALLADOMEDICAMENTOS!$P728="MARZO",DETALLADOMEDICAMENTOS!$P728="ABRIL"),IF(DETALLADOMEDICAMENTOS!$Q728=0,"Rojo",IF(AND(DETALLADOMEDICAMENTOS!$Q728&gt;0,DETALLADOMEDICAMENTOS!$Q728&lt;0.99),"Amarillo","Verde")),"")</f>
        <v>Amarillo</v>
      </c>
      <c r="T728" s="115">
        <f>IF(DETALLADOMEDICAMENTOS!$E728="DISTRIBUCIoN",1/((COUNTIFS(B:B,DETALLADOMEDICAMENTOS!$B728,P:P,"MARZO")+(COUNTIFS(B:B,DETALLADOMEDICAMENTOS!$B728,P:P,"ABRIL")))),FALSE)</f>
        <v>7.1428571428571425E-2</v>
      </c>
    </row>
    <row r="729" spans="1:20">
      <c r="A729" s="108" t="s">
        <v>50</v>
      </c>
      <c r="B729" s="109">
        <v>320</v>
      </c>
      <c r="C729" s="109">
        <v>3013</v>
      </c>
      <c r="D729" s="109" t="s">
        <v>122</v>
      </c>
      <c r="E729" s="109" t="s">
        <v>394</v>
      </c>
      <c r="F729" s="109" t="s">
        <v>19</v>
      </c>
      <c r="G729" s="109" t="s">
        <v>395</v>
      </c>
      <c r="H729" s="109" t="s">
        <v>396</v>
      </c>
      <c r="I729" s="109" t="s">
        <v>397</v>
      </c>
      <c r="J729" s="109" t="s">
        <v>381</v>
      </c>
      <c r="K729" s="110" t="s">
        <v>381</v>
      </c>
      <c r="L729" s="110">
        <v>400</v>
      </c>
      <c r="M729" s="111">
        <v>500</v>
      </c>
      <c r="N729" s="111" t="s">
        <v>761</v>
      </c>
      <c r="O729" s="112">
        <v>43861</v>
      </c>
      <c r="P729" s="110" t="s">
        <v>403</v>
      </c>
      <c r="Q729" s="113">
        <f>+IFERROR(IF(E729="DISTRIBUCION",((SUMIFS(M:M,D:D,DETALLADOMEDICAMENTOS!$D729,H:H,DETALLADOMEDICAMENTOS!$H729,P:P,"MARZO")+(SUMIFS(M:M,D:D,DETALLADOMEDICAMENTOS!$D729,H:H,DETALLADOMEDICAMENTOS!$H729,P:P,"ABRIL")))/(SUMIFS(L:L,D:D,DETALLADOMEDICAMENTOS!$D729,H:H,DETALLADOMEDICAMENTOS!$H729,P:P,"MARZO")+(SUMIFS(L:L,D:D,DETALLADOMEDICAMENTOS!$D729,H:H,DETALLADOMEDICAMENTOS!$H729,P:P,"ABRIL")))),(SUMIFS(K:K,D:D,DETALLADOMEDICAMENTOS!$D729,H:H,DETALLADOMEDICAMENTOS!$H729)/(SUMIFS(J:J,D:D,DETALLADOMEDICAMENTOS!$D729,H:H,DETALLADOMEDICAMENTOS!$H729)))),0)</f>
        <v>0</v>
      </c>
      <c r="R729" s="114">
        <f>IF(DETALLADOMEDICAMENTOS!$E729="DISTRIBUCION",1/((COUNTIFS(B:B,DETALLADOMEDICAMENTOS!$B729,H:H,DETALLADOMEDICAMENTOS!$H729,P:P,"MARZO")+(COUNTIFS(B:B,DETALLADOMEDICAMENTOS!$B729,H:H,DETALLADOMEDICAMENTOS!$H729,P:P,"ABRIL")))),IF(DETALLADOMEDICAMENTOS!$E729="INTEGRAL",1/(COUNTIFS(B:B,DETALLADOMEDICAMENTOS!$B729)),0))</f>
        <v>0.5</v>
      </c>
      <c r="S729" s="111" t="str">
        <f>+IF(OR(DETALLADOMEDICAMENTOS!$P729="MARZO",DETALLADOMEDICAMENTOS!$P729="ABRIL"),IF(DETALLADOMEDICAMENTOS!$Q729=0,"Rojo",IF(AND(DETALLADOMEDICAMENTOS!$Q729&gt;0,DETALLADOMEDICAMENTOS!$Q729&lt;0.99),"Amarillo","Verde")),"")</f>
        <v/>
      </c>
      <c r="T729" s="115">
        <f>IF(DETALLADOMEDICAMENTOS!$E729="DISTRIBUCIoN",1/((COUNTIFS(B:B,DETALLADOMEDICAMENTOS!$B729,P:P,"MARZO")+(COUNTIFS(B:B,DETALLADOMEDICAMENTOS!$B729,P:P,"ABRIL")))),FALSE)</f>
        <v>0.16666666666666666</v>
      </c>
    </row>
    <row r="730" spans="1:20">
      <c r="A730" s="108" t="s">
        <v>50</v>
      </c>
      <c r="B730" s="109">
        <v>320</v>
      </c>
      <c r="C730" s="109">
        <v>3013</v>
      </c>
      <c r="D730" s="109" t="s">
        <v>122</v>
      </c>
      <c r="E730" s="109" t="s">
        <v>394</v>
      </c>
      <c r="F730" s="109" t="s">
        <v>19</v>
      </c>
      <c r="G730" s="109" t="s">
        <v>395</v>
      </c>
      <c r="H730" s="109" t="s">
        <v>396</v>
      </c>
      <c r="I730" s="109" t="s">
        <v>397</v>
      </c>
      <c r="J730" s="109" t="s">
        <v>381</v>
      </c>
      <c r="K730" s="110" t="s">
        <v>381</v>
      </c>
      <c r="L730" s="110">
        <v>600</v>
      </c>
      <c r="M730" s="111">
        <v>0</v>
      </c>
      <c r="N730" s="111"/>
      <c r="O730" s="112"/>
      <c r="P730" s="110" t="s">
        <v>399</v>
      </c>
      <c r="Q730" s="113">
        <f>+IFERROR(IF(E730="DISTRIBUCION",((SUMIFS(M:M,D:D,DETALLADOMEDICAMENTOS!$D730,H:H,DETALLADOMEDICAMENTOS!$H730,P:P,"MARZO")+(SUMIFS(M:M,D:D,DETALLADOMEDICAMENTOS!$D730,H:H,DETALLADOMEDICAMENTOS!$H730,P:P,"ABRIL")))/(SUMIFS(L:L,D:D,DETALLADOMEDICAMENTOS!$D730,H:H,DETALLADOMEDICAMENTOS!$H730,P:P,"MARZO")+(SUMIFS(L:L,D:D,DETALLADOMEDICAMENTOS!$D730,H:H,DETALLADOMEDICAMENTOS!$H730,P:P,"ABRIL")))),(SUMIFS(K:K,D:D,DETALLADOMEDICAMENTOS!$D730,H:H,DETALLADOMEDICAMENTOS!$H730)/(SUMIFS(J:J,D:D,DETALLADOMEDICAMENTOS!$D730,H:H,DETALLADOMEDICAMENTOS!$H730)))),0)</f>
        <v>0</v>
      </c>
      <c r="R730" s="114">
        <f>IF(DETALLADOMEDICAMENTOS!$E730="DISTRIBUCION",1/((COUNTIFS(B:B,DETALLADOMEDICAMENTOS!$B730,H:H,DETALLADOMEDICAMENTOS!$H730,P:P,"MARZO")+(COUNTIFS(B:B,DETALLADOMEDICAMENTOS!$B730,H:H,DETALLADOMEDICAMENTOS!$H730,P:P,"ABRIL")))),IF(DETALLADOMEDICAMENTOS!$E730="INTEGRAL",1/(COUNTIFS(B:B,DETALLADOMEDICAMENTOS!$B730)),0))</f>
        <v>0.5</v>
      </c>
      <c r="S730" s="111" t="str">
        <f>+IF(OR(DETALLADOMEDICAMENTOS!$P730="MARZO",DETALLADOMEDICAMENTOS!$P730="ABRIL"),IF(DETALLADOMEDICAMENTOS!$Q730=0,"Rojo",IF(AND(DETALLADOMEDICAMENTOS!$Q730&gt;0,DETALLADOMEDICAMENTOS!$Q730&lt;0.99),"Amarillo","Verde")),"")</f>
        <v>Rojo</v>
      </c>
      <c r="T730" s="115">
        <f>IF(DETALLADOMEDICAMENTOS!$E730="DISTRIBUCIoN",1/((COUNTIFS(B:B,DETALLADOMEDICAMENTOS!$B730,P:P,"MARZO")+(COUNTIFS(B:B,DETALLADOMEDICAMENTOS!$B730,P:P,"ABRIL")))),FALSE)</f>
        <v>0.16666666666666666</v>
      </c>
    </row>
    <row r="731" spans="1:20">
      <c r="A731" s="108" t="s">
        <v>50</v>
      </c>
      <c r="B731" s="109">
        <v>320</v>
      </c>
      <c r="C731" s="109">
        <v>3426</v>
      </c>
      <c r="D731" s="109" t="s">
        <v>122</v>
      </c>
      <c r="E731" s="109" t="s">
        <v>394</v>
      </c>
      <c r="F731" s="109" t="s">
        <v>19</v>
      </c>
      <c r="G731" s="109" t="s">
        <v>412</v>
      </c>
      <c r="H731" s="109" t="s">
        <v>409</v>
      </c>
      <c r="I731" s="109" t="s">
        <v>397</v>
      </c>
      <c r="J731" s="109" t="s">
        <v>381</v>
      </c>
      <c r="K731" s="110" t="s">
        <v>381</v>
      </c>
      <c r="L731" s="110">
        <v>300</v>
      </c>
      <c r="M731" s="111">
        <v>0</v>
      </c>
      <c r="N731" s="111"/>
      <c r="O731" s="112"/>
      <c r="P731" s="110" t="s">
        <v>399</v>
      </c>
      <c r="Q731" s="113">
        <f>+IFERROR(IF(E731="DISTRIBUCION",((SUMIFS(M:M,D:D,DETALLADOMEDICAMENTOS!$D731,H:H,DETALLADOMEDICAMENTOS!$H731,P:P,"MARZO")+(SUMIFS(M:M,D:D,DETALLADOMEDICAMENTOS!$D731,H:H,DETALLADOMEDICAMENTOS!$H731,P:P,"ABRIL")))/(SUMIFS(L:L,D:D,DETALLADOMEDICAMENTOS!$D731,H:H,DETALLADOMEDICAMENTOS!$H731,P:P,"MARZO")+(SUMIFS(L:L,D:D,DETALLADOMEDICAMENTOS!$D731,H:H,DETALLADOMEDICAMENTOS!$H731,P:P,"ABRIL")))),(SUMIFS(K:K,D:D,DETALLADOMEDICAMENTOS!$D731,H:H,DETALLADOMEDICAMENTOS!$H731)/(SUMIFS(J:J,D:D,DETALLADOMEDICAMENTOS!$D731,H:H,DETALLADOMEDICAMENTOS!$H731)))),0)</f>
        <v>0</v>
      </c>
      <c r="R731" s="114">
        <f>IF(DETALLADOMEDICAMENTOS!$E731="DISTRIBUCION",1/((COUNTIFS(B:B,DETALLADOMEDICAMENTOS!$B731,H:H,DETALLADOMEDICAMENTOS!$H731,P:P,"MARZO")+(COUNTIFS(B:B,DETALLADOMEDICAMENTOS!$B731,H:H,DETALLADOMEDICAMENTOS!$H731,P:P,"ABRIL")))),IF(DETALLADOMEDICAMENTOS!$E731="INTEGRAL",1/(COUNTIFS(B:B,DETALLADOMEDICAMENTOS!$B731)),0))</f>
        <v>0.5</v>
      </c>
      <c r="S731" s="111" t="str">
        <f>+IF(OR(DETALLADOMEDICAMENTOS!$P731="MARZO",DETALLADOMEDICAMENTOS!$P731="ABRIL"),IF(DETALLADOMEDICAMENTOS!$Q731=0,"Rojo",IF(AND(DETALLADOMEDICAMENTOS!$Q731&gt;0,DETALLADOMEDICAMENTOS!$Q731&lt;0.99),"Amarillo","Verde")),"")</f>
        <v>Rojo</v>
      </c>
      <c r="T731" s="115">
        <f>IF(DETALLADOMEDICAMENTOS!$E731="DISTRIBUCIoN",1/((COUNTIFS(B:B,DETALLADOMEDICAMENTOS!$B731,P:P,"MARZO")+(COUNTIFS(B:B,DETALLADOMEDICAMENTOS!$B731,P:P,"ABRIL")))),FALSE)</f>
        <v>0.16666666666666666</v>
      </c>
    </row>
    <row r="732" spans="1:20">
      <c r="A732" s="108" t="s">
        <v>50</v>
      </c>
      <c r="B732" s="109">
        <v>320</v>
      </c>
      <c r="C732" s="109">
        <v>3498</v>
      </c>
      <c r="D732" s="109" t="s">
        <v>122</v>
      </c>
      <c r="E732" s="109" t="s">
        <v>394</v>
      </c>
      <c r="F732" s="109" t="s">
        <v>19</v>
      </c>
      <c r="G732" s="109" t="s">
        <v>415</v>
      </c>
      <c r="H732" s="109" t="s">
        <v>405</v>
      </c>
      <c r="I732" s="109" t="s">
        <v>397</v>
      </c>
      <c r="J732" s="109" t="s">
        <v>381</v>
      </c>
      <c r="K732" s="110" t="s">
        <v>381</v>
      </c>
      <c r="L732" s="110">
        <v>100</v>
      </c>
      <c r="M732" s="111">
        <v>0</v>
      </c>
      <c r="N732" s="111"/>
      <c r="O732" s="112"/>
      <c r="P732" s="110" t="s">
        <v>399</v>
      </c>
      <c r="Q732" s="113">
        <f>+IFERROR(IF(E732="DISTRIBUCION",((SUMIFS(M:M,D:D,DETALLADOMEDICAMENTOS!$D732,H:H,DETALLADOMEDICAMENTOS!$H732,P:P,"MARZO")+(SUMIFS(M:M,D:D,DETALLADOMEDICAMENTOS!$D732,H:H,DETALLADOMEDICAMENTOS!$H732,P:P,"ABRIL")))/(SUMIFS(L:L,D:D,DETALLADOMEDICAMENTOS!$D732,H:H,DETALLADOMEDICAMENTOS!$H732,P:P,"MARZO")+(SUMIFS(L:L,D:D,DETALLADOMEDICAMENTOS!$D732,H:H,DETALLADOMEDICAMENTOS!$H732,P:P,"ABRIL")))),(SUMIFS(K:K,D:D,DETALLADOMEDICAMENTOS!$D732,H:H,DETALLADOMEDICAMENTOS!$H732)/(SUMIFS(J:J,D:D,DETALLADOMEDICAMENTOS!$D732,H:H,DETALLADOMEDICAMENTOS!$H732)))),0)</f>
        <v>0</v>
      </c>
      <c r="R732" s="114">
        <f>IF(DETALLADOMEDICAMENTOS!$E732="DISTRIBUCION",1/((COUNTIFS(B:B,DETALLADOMEDICAMENTOS!$B732,H:H,DETALLADOMEDICAMENTOS!$H732,P:P,"MARZO")+(COUNTIFS(B:B,DETALLADOMEDICAMENTOS!$B732,H:H,DETALLADOMEDICAMENTOS!$H732,P:P,"ABRIL")))),IF(DETALLADOMEDICAMENTOS!$E732="INTEGRAL",1/(COUNTIFS(B:B,DETALLADOMEDICAMENTOS!$B732)),0))</f>
        <v>0.5</v>
      </c>
      <c r="S732" s="111" t="str">
        <f>+IF(OR(DETALLADOMEDICAMENTOS!$P732="MARZO",DETALLADOMEDICAMENTOS!$P732="ABRIL"),IF(DETALLADOMEDICAMENTOS!$Q732=0,"Rojo",IF(AND(DETALLADOMEDICAMENTOS!$Q732&gt;0,DETALLADOMEDICAMENTOS!$Q732&lt;0.99),"Amarillo","Verde")),"")</f>
        <v>Rojo</v>
      </c>
      <c r="T732" s="115">
        <f>IF(DETALLADOMEDICAMENTOS!$E732="DISTRIBUCIoN",1/((COUNTIFS(B:B,DETALLADOMEDICAMENTOS!$B732,P:P,"MARZO")+(COUNTIFS(B:B,DETALLADOMEDICAMENTOS!$B732,P:P,"ABRIL")))),FALSE)</f>
        <v>0.16666666666666666</v>
      </c>
    </row>
    <row r="733" spans="1:20">
      <c r="A733" s="108" t="s">
        <v>50</v>
      </c>
      <c r="B733" s="109">
        <v>320</v>
      </c>
      <c r="C733" s="109">
        <v>3280</v>
      </c>
      <c r="D733" s="109" t="s">
        <v>122</v>
      </c>
      <c r="E733" s="109" t="s">
        <v>394</v>
      </c>
      <c r="F733" s="109" t="s">
        <v>19</v>
      </c>
      <c r="G733" s="109" t="s">
        <v>416</v>
      </c>
      <c r="H733" s="109" t="s">
        <v>409</v>
      </c>
      <c r="I733" s="109" t="s">
        <v>397</v>
      </c>
      <c r="J733" s="109" t="s">
        <v>381</v>
      </c>
      <c r="K733" s="110" t="s">
        <v>381</v>
      </c>
      <c r="L733" s="110">
        <v>20</v>
      </c>
      <c r="M733" s="111">
        <v>0</v>
      </c>
      <c r="N733" s="111"/>
      <c r="O733" s="112"/>
      <c r="P733" s="110" t="s">
        <v>399</v>
      </c>
      <c r="Q733" s="113">
        <f>+IFERROR(IF(E733="DISTRIBUCION",((SUMIFS(M:M,D:D,DETALLADOMEDICAMENTOS!$D733,H:H,DETALLADOMEDICAMENTOS!$H733,P:P,"MARZO")+(SUMIFS(M:M,D:D,DETALLADOMEDICAMENTOS!$D733,H:H,DETALLADOMEDICAMENTOS!$H733,P:P,"ABRIL")))/(SUMIFS(L:L,D:D,DETALLADOMEDICAMENTOS!$D733,H:H,DETALLADOMEDICAMENTOS!$H733,P:P,"MARZO")+(SUMIFS(L:L,D:D,DETALLADOMEDICAMENTOS!$D733,H:H,DETALLADOMEDICAMENTOS!$H733,P:P,"ABRIL")))),(SUMIFS(K:K,D:D,DETALLADOMEDICAMENTOS!$D733,H:H,DETALLADOMEDICAMENTOS!$H733)/(SUMIFS(J:J,D:D,DETALLADOMEDICAMENTOS!$D733,H:H,DETALLADOMEDICAMENTOS!$H733)))),0)</f>
        <v>0</v>
      </c>
      <c r="R733" s="114">
        <f>IF(DETALLADOMEDICAMENTOS!$E733="DISTRIBUCION",1/((COUNTIFS(B:B,DETALLADOMEDICAMENTOS!$B733,H:H,DETALLADOMEDICAMENTOS!$H733,P:P,"MARZO")+(COUNTIFS(B:B,DETALLADOMEDICAMENTOS!$B733,H:H,DETALLADOMEDICAMENTOS!$H733,P:P,"ABRIL")))),IF(DETALLADOMEDICAMENTOS!$E733="INTEGRAL",1/(COUNTIFS(B:B,DETALLADOMEDICAMENTOS!$B733)),0))</f>
        <v>0.5</v>
      </c>
      <c r="S733" s="111" t="str">
        <f>+IF(OR(DETALLADOMEDICAMENTOS!$P733="MARZO",DETALLADOMEDICAMENTOS!$P733="ABRIL"),IF(DETALLADOMEDICAMENTOS!$Q733=0,"Rojo",IF(AND(DETALLADOMEDICAMENTOS!$Q733&gt;0,DETALLADOMEDICAMENTOS!$Q733&lt;0.99),"Amarillo","Verde")),"")</f>
        <v>Rojo</v>
      </c>
      <c r="T733" s="115">
        <f>IF(DETALLADOMEDICAMENTOS!$E733="DISTRIBUCIoN",1/((COUNTIFS(B:B,DETALLADOMEDICAMENTOS!$B733,P:P,"MARZO")+(COUNTIFS(B:B,DETALLADOMEDICAMENTOS!$B733,P:P,"ABRIL")))),FALSE)</f>
        <v>0.16666666666666666</v>
      </c>
    </row>
    <row r="734" spans="1:20">
      <c r="A734" s="108" t="s">
        <v>62</v>
      </c>
      <c r="B734" s="109">
        <v>401</v>
      </c>
      <c r="C734" s="109">
        <v>3013</v>
      </c>
      <c r="D734" s="109" t="s">
        <v>762</v>
      </c>
      <c r="E734" s="109" t="s">
        <v>394</v>
      </c>
      <c r="F734" s="109" t="s">
        <v>19</v>
      </c>
      <c r="G734" s="109" t="s">
        <v>395</v>
      </c>
      <c r="H734" s="109" t="s">
        <v>396</v>
      </c>
      <c r="I734" s="109" t="s">
        <v>397</v>
      </c>
      <c r="J734" s="109" t="s">
        <v>381</v>
      </c>
      <c r="K734" s="110" t="s">
        <v>381</v>
      </c>
      <c r="L734" s="110">
        <v>3500</v>
      </c>
      <c r="M734" s="111">
        <v>3500</v>
      </c>
      <c r="N734" s="111" t="s">
        <v>763</v>
      </c>
      <c r="O734" s="112">
        <v>43909.432962962965</v>
      </c>
      <c r="P734" s="110" t="s">
        <v>399</v>
      </c>
      <c r="Q734" s="113">
        <f>+IFERROR(IF(E734="DISTRIBUCION",((SUMIFS(M:M,D:D,DETALLADOMEDICAMENTOS!$D734,H:H,DETALLADOMEDICAMENTOS!$H734,P:P,"MARZO")+(SUMIFS(M:M,D:D,DETALLADOMEDICAMENTOS!$D734,H:H,DETALLADOMEDICAMENTOS!$H734,P:P,"ABRIL")))/(SUMIFS(L:L,D:D,DETALLADOMEDICAMENTOS!$D734,H:H,DETALLADOMEDICAMENTOS!$H734,P:P,"MARZO")+(SUMIFS(L:L,D:D,DETALLADOMEDICAMENTOS!$D734,H:H,DETALLADOMEDICAMENTOS!$H734,P:P,"ABRIL")))),(SUMIFS(K:K,D:D,DETALLADOMEDICAMENTOS!$D734,H:H,DETALLADOMEDICAMENTOS!$H734)/(SUMIFS(J:J,D:D,DETALLADOMEDICAMENTOS!$D734,H:H,DETALLADOMEDICAMENTOS!$H734)))),0)</f>
        <v>0.77777777777777779</v>
      </c>
      <c r="R734" s="114">
        <f>IF(DETALLADOMEDICAMENTOS!$E734="DISTRIBUCION",1/((COUNTIFS(B:B,DETALLADOMEDICAMENTOS!$B734,H:H,DETALLADOMEDICAMENTOS!$H734,P:P,"MARZO")+(COUNTIFS(B:B,DETALLADOMEDICAMENTOS!$B734,H:H,DETALLADOMEDICAMENTOS!$H734,P:P,"ABRIL")))),IF(DETALLADOMEDICAMENTOS!$E734="INTEGRAL",1/(COUNTIFS(B:B,DETALLADOMEDICAMENTOS!$B734)),0))</f>
        <v>0.5</v>
      </c>
      <c r="S734" s="111" t="str">
        <f>+IF(OR(DETALLADOMEDICAMENTOS!$P734="MARZO",DETALLADOMEDICAMENTOS!$P734="ABRIL"),IF(DETALLADOMEDICAMENTOS!$Q734=0,"Rojo",IF(AND(DETALLADOMEDICAMENTOS!$Q734&gt;0,DETALLADOMEDICAMENTOS!$Q734&lt;0.99),"Amarillo","Verde")),"")</f>
        <v>Amarillo</v>
      </c>
      <c r="T734" s="115">
        <f>IF(DETALLADOMEDICAMENTOS!$E734="DISTRIBUCIoN",1/((COUNTIFS(B:B,DETALLADOMEDICAMENTOS!$B734,P:P,"MARZO")+(COUNTIFS(B:B,DETALLADOMEDICAMENTOS!$B734,P:P,"ABRIL")))),FALSE)</f>
        <v>7.1428571428571425E-2</v>
      </c>
    </row>
    <row r="735" spans="1:20">
      <c r="A735" s="108" t="s">
        <v>62</v>
      </c>
      <c r="B735" s="109">
        <v>401</v>
      </c>
      <c r="C735" s="109">
        <v>3173</v>
      </c>
      <c r="D735" s="109" t="s">
        <v>762</v>
      </c>
      <c r="E735" s="109" t="s">
        <v>394</v>
      </c>
      <c r="F735" s="109" t="s">
        <v>19</v>
      </c>
      <c r="G735" s="109" t="s">
        <v>422</v>
      </c>
      <c r="H735" s="109" t="s">
        <v>405</v>
      </c>
      <c r="I735" s="109" t="s">
        <v>397</v>
      </c>
      <c r="J735" s="109" t="s">
        <v>381</v>
      </c>
      <c r="K735" s="110" t="s">
        <v>381</v>
      </c>
      <c r="L735" s="110">
        <v>100</v>
      </c>
      <c r="M735" s="111">
        <v>100</v>
      </c>
      <c r="N735" s="111" t="s">
        <v>764</v>
      </c>
      <c r="O735" s="112">
        <v>43910.639409722222</v>
      </c>
      <c r="P735" s="110" t="s">
        <v>399</v>
      </c>
      <c r="Q735" s="113">
        <f>+IFERROR(IF(E735="DISTRIBUCION",((SUMIFS(M:M,D:D,DETALLADOMEDICAMENTOS!$D735,H:H,DETALLADOMEDICAMENTOS!$H735,P:P,"MARZO")+(SUMIFS(M:M,D:D,DETALLADOMEDICAMENTOS!$D735,H:H,DETALLADOMEDICAMENTOS!$H735,P:P,"ABRIL")))/(SUMIFS(L:L,D:D,DETALLADOMEDICAMENTOS!$D735,H:H,DETALLADOMEDICAMENTOS!$H735,P:P,"MARZO")+(SUMIFS(L:L,D:D,DETALLADOMEDICAMENTOS!$D735,H:H,DETALLADOMEDICAMENTOS!$H735,P:P,"ABRIL")))),(SUMIFS(K:K,D:D,DETALLADOMEDICAMENTOS!$D735,H:H,DETALLADOMEDICAMENTOS!$H735)/(SUMIFS(J:J,D:D,DETALLADOMEDICAMENTOS!$D735,H:H,DETALLADOMEDICAMENTOS!$H735)))),0)</f>
        <v>6.4102564102564097E-2</v>
      </c>
      <c r="R735" s="114">
        <f>IF(DETALLADOMEDICAMENTOS!$E735="DISTRIBUCION",1/((COUNTIFS(B:B,DETALLADOMEDICAMENTOS!$B735,H:H,DETALLADOMEDICAMENTOS!$H735,P:P,"MARZO")+(COUNTIFS(B:B,DETALLADOMEDICAMENTOS!$B735,H:H,DETALLADOMEDICAMENTOS!$H735,P:P,"ABRIL")))),IF(DETALLADOMEDICAMENTOS!$E735="INTEGRAL",1/(COUNTIFS(B:B,DETALLADOMEDICAMENTOS!$B735)),0))</f>
        <v>0.25</v>
      </c>
      <c r="S735" s="111" t="str">
        <f>+IF(OR(DETALLADOMEDICAMENTOS!$P735="MARZO",DETALLADOMEDICAMENTOS!$P735="ABRIL"),IF(DETALLADOMEDICAMENTOS!$Q735=0,"Rojo",IF(AND(DETALLADOMEDICAMENTOS!$Q735&gt;0,DETALLADOMEDICAMENTOS!$Q735&lt;0.99),"Amarillo","Verde")),"")</f>
        <v>Amarillo</v>
      </c>
      <c r="T735" s="115">
        <f>IF(DETALLADOMEDICAMENTOS!$E735="DISTRIBUCIoN",1/((COUNTIFS(B:B,DETALLADOMEDICAMENTOS!$B735,P:P,"MARZO")+(COUNTIFS(B:B,DETALLADOMEDICAMENTOS!$B735,P:P,"ABRIL")))),FALSE)</f>
        <v>7.1428571428571425E-2</v>
      </c>
    </row>
    <row r="736" spans="1:20">
      <c r="A736" s="108" t="s">
        <v>62</v>
      </c>
      <c r="B736" s="109">
        <v>401</v>
      </c>
      <c r="C736" s="109">
        <v>3424</v>
      </c>
      <c r="D736" s="109" t="s">
        <v>762</v>
      </c>
      <c r="E736" s="109" t="s">
        <v>394</v>
      </c>
      <c r="F736" s="109" t="s">
        <v>19</v>
      </c>
      <c r="G736" s="109" t="s">
        <v>408</v>
      </c>
      <c r="H736" s="109" t="s">
        <v>409</v>
      </c>
      <c r="I736" s="109" t="s">
        <v>397</v>
      </c>
      <c r="J736" s="109" t="s">
        <v>381</v>
      </c>
      <c r="K736" s="110" t="s">
        <v>381</v>
      </c>
      <c r="L736" s="110">
        <v>1100</v>
      </c>
      <c r="M736" s="111">
        <v>400</v>
      </c>
      <c r="N736" s="111" t="s">
        <v>765</v>
      </c>
      <c r="O736" s="112">
        <v>43909.432962962965</v>
      </c>
      <c r="P736" s="110" t="s">
        <v>399</v>
      </c>
      <c r="Q736" s="113">
        <f>+IFERROR(IF(E736="DISTRIBUCION",((SUMIFS(M:M,D:D,DETALLADOMEDICAMENTOS!$D736,H:H,DETALLADOMEDICAMENTOS!$H736,P:P,"MARZO")+(SUMIFS(M:M,D:D,DETALLADOMEDICAMENTOS!$D736,H:H,DETALLADOMEDICAMENTOS!$H736,P:P,"ABRIL")))/(SUMIFS(L:L,D:D,DETALLADOMEDICAMENTOS!$D736,H:H,DETALLADOMEDICAMENTOS!$H736,P:P,"MARZO")+(SUMIFS(L:L,D:D,DETALLADOMEDICAMENTOS!$D736,H:H,DETALLADOMEDICAMENTOS!$H736,P:P,"ABRIL")))),(SUMIFS(K:K,D:D,DETALLADOMEDICAMENTOS!$D736,H:H,DETALLADOMEDICAMENTOS!$H736)/(SUMIFS(J:J,D:D,DETALLADOMEDICAMENTOS!$D736,H:H,DETALLADOMEDICAMENTOS!$H736)))),0)</f>
        <v>0.42857142857142855</v>
      </c>
      <c r="R736" s="114">
        <f>IF(DETALLADOMEDICAMENTOS!$E736="DISTRIBUCION",1/((COUNTIFS(B:B,DETALLADOMEDICAMENTOS!$B736,H:H,DETALLADOMEDICAMENTOS!$H736,P:P,"MARZO")+(COUNTIFS(B:B,DETALLADOMEDICAMENTOS!$B736,H:H,DETALLADOMEDICAMENTOS!$H736,P:P,"ABRIL")))),IF(DETALLADOMEDICAMENTOS!$E736="INTEGRAL",1/(COUNTIFS(B:B,DETALLADOMEDICAMENTOS!$B736)),0))</f>
        <v>0.125</v>
      </c>
      <c r="S736" s="111" t="str">
        <f>+IF(OR(DETALLADOMEDICAMENTOS!$P736="MARZO",DETALLADOMEDICAMENTOS!$P736="ABRIL"),IF(DETALLADOMEDICAMENTOS!$Q736=0,"Rojo",IF(AND(DETALLADOMEDICAMENTOS!$Q736&gt;0,DETALLADOMEDICAMENTOS!$Q736&lt;0.99),"Amarillo","Verde")),"")</f>
        <v>Amarillo</v>
      </c>
      <c r="T736" s="115">
        <f>IF(DETALLADOMEDICAMENTOS!$E736="DISTRIBUCIoN",1/((COUNTIFS(B:B,DETALLADOMEDICAMENTOS!$B736,P:P,"MARZO")+(COUNTIFS(B:B,DETALLADOMEDICAMENTOS!$B736,P:P,"ABRIL")))),FALSE)</f>
        <v>7.1428571428571425E-2</v>
      </c>
    </row>
    <row r="737" spans="1:20">
      <c r="A737" s="108" t="s">
        <v>62</v>
      </c>
      <c r="B737" s="109">
        <v>401</v>
      </c>
      <c r="C737" s="109">
        <v>3426</v>
      </c>
      <c r="D737" s="109" t="s">
        <v>762</v>
      </c>
      <c r="E737" s="109" t="s">
        <v>394</v>
      </c>
      <c r="F737" s="109" t="s">
        <v>19</v>
      </c>
      <c r="G737" s="109" t="s">
        <v>412</v>
      </c>
      <c r="H737" s="109" t="s">
        <v>409</v>
      </c>
      <c r="I737" s="109" t="s">
        <v>397</v>
      </c>
      <c r="J737" s="109" t="s">
        <v>381</v>
      </c>
      <c r="K737" s="110" t="s">
        <v>381</v>
      </c>
      <c r="L737" s="110">
        <v>300</v>
      </c>
      <c r="M737" s="111">
        <v>300</v>
      </c>
      <c r="N737" s="111" t="s">
        <v>766</v>
      </c>
      <c r="O737" s="112">
        <v>43909.432962962965</v>
      </c>
      <c r="P737" s="110" t="s">
        <v>399</v>
      </c>
      <c r="Q737" s="113">
        <f>+IFERROR(IF(E737="DISTRIBUCION",((SUMIFS(M:M,D:D,DETALLADOMEDICAMENTOS!$D737,H:H,DETALLADOMEDICAMENTOS!$H737,P:P,"MARZO")+(SUMIFS(M:M,D:D,DETALLADOMEDICAMENTOS!$D737,H:H,DETALLADOMEDICAMENTOS!$H737,P:P,"ABRIL")))/(SUMIFS(L:L,D:D,DETALLADOMEDICAMENTOS!$D737,H:H,DETALLADOMEDICAMENTOS!$H737,P:P,"MARZO")+(SUMIFS(L:L,D:D,DETALLADOMEDICAMENTOS!$D737,H:H,DETALLADOMEDICAMENTOS!$H737,P:P,"ABRIL")))),(SUMIFS(K:K,D:D,DETALLADOMEDICAMENTOS!$D737,H:H,DETALLADOMEDICAMENTOS!$H737)/(SUMIFS(J:J,D:D,DETALLADOMEDICAMENTOS!$D737,H:H,DETALLADOMEDICAMENTOS!$H737)))),0)</f>
        <v>0.42857142857142855</v>
      </c>
      <c r="R737" s="114">
        <f>IF(DETALLADOMEDICAMENTOS!$E737="DISTRIBUCION",1/((COUNTIFS(B:B,DETALLADOMEDICAMENTOS!$B737,H:H,DETALLADOMEDICAMENTOS!$H737,P:P,"MARZO")+(COUNTIFS(B:B,DETALLADOMEDICAMENTOS!$B737,H:H,DETALLADOMEDICAMENTOS!$H737,P:P,"ABRIL")))),IF(DETALLADOMEDICAMENTOS!$E737="INTEGRAL",1/(COUNTIFS(B:B,DETALLADOMEDICAMENTOS!$B737)),0))</f>
        <v>0.125</v>
      </c>
      <c r="S737" s="111" t="str">
        <f>+IF(OR(DETALLADOMEDICAMENTOS!$P737="MARZO",DETALLADOMEDICAMENTOS!$P737="ABRIL"),IF(DETALLADOMEDICAMENTOS!$Q737=0,"Rojo",IF(AND(DETALLADOMEDICAMENTOS!$Q737&gt;0,DETALLADOMEDICAMENTOS!$Q737&lt;0.99),"Amarillo","Verde")),"")</f>
        <v>Amarillo</v>
      </c>
      <c r="T737" s="115">
        <f>IF(DETALLADOMEDICAMENTOS!$E737="DISTRIBUCIoN",1/((COUNTIFS(B:B,DETALLADOMEDICAMENTOS!$B737,P:P,"MARZO")+(COUNTIFS(B:B,DETALLADOMEDICAMENTOS!$B737,P:P,"ABRIL")))),FALSE)</f>
        <v>7.1428571428571425E-2</v>
      </c>
    </row>
    <row r="738" spans="1:20">
      <c r="A738" s="108" t="s">
        <v>62</v>
      </c>
      <c r="B738" s="109">
        <v>401</v>
      </c>
      <c r="C738" s="109">
        <v>3563</v>
      </c>
      <c r="D738" s="109" t="s">
        <v>762</v>
      </c>
      <c r="E738" s="109" t="s">
        <v>394</v>
      </c>
      <c r="F738" s="109" t="s">
        <v>19</v>
      </c>
      <c r="G738" s="109" t="s">
        <v>413</v>
      </c>
      <c r="H738" s="109" t="s">
        <v>409</v>
      </c>
      <c r="I738" s="109" t="s">
        <v>397</v>
      </c>
      <c r="J738" s="109" t="s">
        <v>381</v>
      </c>
      <c r="K738" s="110" t="s">
        <v>381</v>
      </c>
      <c r="L738" s="110">
        <v>500</v>
      </c>
      <c r="M738" s="111">
        <v>500</v>
      </c>
      <c r="N738" s="111" t="s">
        <v>764</v>
      </c>
      <c r="O738" s="112">
        <v>43910.639409722222</v>
      </c>
      <c r="P738" s="110" t="s">
        <v>399</v>
      </c>
      <c r="Q738" s="113">
        <f>+IFERROR(IF(E738="DISTRIBUCION",((SUMIFS(M:M,D:D,DETALLADOMEDICAMENTOS!$D738,H:H,DETALLADOMEDICAMENTOS!$H738,P:P,"MARZO")+(SUMIFS(M:M,D:D,DETALLADOMEDICAMENTOS!$D738,H:H,DETALLADOMEDICAMENTOS!$H738,P:P,"ABRIL")))/(SUMIFS(L:L,D:D,DETALLADOMEDICAMENTOS!$D738,H:H,DETALLADOMEDICAMENTOS!$H738,P:P,"MARZO")+(SUMIFS(L:L,D:D,DETALLADOMEDICAMENTOS!$D738,H:H,DETALLADOMEDICAMENTOS!$H738,P:P,"ABRIL")))),(SUMIFS(K:K,D:D,DETALLADOMEDICAMENTOS!$D738,H:H,DETALLADOMEDICAMENTOS!$H738)/(SUMIFS(J:J,D:D,DETALLADOMEDICAMENTOS!$D738,H:H,DETALLADOMEDICAMENTOS!$H738)))),0)</f>
        <v>0.42857142857142855</v>
      </c>
      <c r="R738" s="114">
        <f>IF(DETALLADOMEDICAMENTOS!$E738="DISTRIBUCION",1/((COUNTIFS(B:B,DETALLADOMEDICAMENTOS!$B738,H:H,DETALLADOMEDICAMENTOS!$H738,P:P,"MARZO")+(COUNTIFS(B:B,DETALLADOMEDICAMENTOS!$B738,H:H,DETALLADOMEDICAMENTOS!$H738,P:P,"ABRIL")))),IF(DETALLADOMEDICAMENTOS!$E738="INTEGRAL",1/(COUNTIFS(B:B,DETALLADOMEDICAMENTOS!$B738)),0))</f>
        <v>0.125</v>
      </c>
      <c r="S738" s="111" t="str">
        <f>+IF(OR(DETALLADOMEDICAMENTOS!$P738="MARZO",DETALLADOMEDICAMENTOS!$P738="ABRIL"),IF(DETALLADOMEDICAMENTOS!$Q738=0,"Rojo",IF(AND(DETALLADOMEDICAMENTOS!$Q738&gt;0,DETALLADOMEDICAMENTOS!$Q738&lt;0.99),"Amarillo","Verde")),"")</f>
        <v>Amarillo</v>
      </c>
      <c r="T738" s="115">
        <f>IF(DETALLADOMEDICAMENTOS!$E738="DISTRIBUCIoN",1/((COUNTIFS(B:B,DETALLADOMEDICAMENTOS!$B738,P:P,"MARZO")+(COUNTIFS(B:B,DETALLADOMEDICAMENTOS!$B738,P:P,"ABRIL")))),FALSE)</f>
        <v>7.1428571428571425E-2</v>
      </c>
    </row>
    <row r="739" spans="1:20">
      <c r="A739" s="108" t="s">
        <v>62</v>
      </c>
      <c r="B739" s="109">
        <v>401</v>
      </c>
      <c r="C739" s="109">
        <v>3013</v>
      </c>
      <c r="D739" s="109" t="s">
        <v>762</v>
      </c>
      <c r="E739" s="109" t="s">
        <v>394</v>
      </c>
      <c r="F739" s="109" t="s">
        <v>19</v>
      </c>
      <c r="G739" s="109" t="s">
        <v>395</v>
      </c>
      <c r="H739" s="109" t="s">
        <v>396</v>
      </c>
      <c r="I739" s="109" t="s">
        <v>397</v>
      </c>
      <c r="J739" s="109" t="s">
        <v>381</v>
      </c>
      <c r="K739" s="110" t="s">
        <v>381</v>
      </c>
      <c r="L739" s="110">
        <v>1000</v>
      </c>
      <c r="M739" s="111">
        <v>1000</v>
      </c>
      <c r="N739" s="111" t="s">
        <v>767</v>
      </c>
      <c r="O739" s="112">
        <v>43877.536585648151</v>
      </c>
      <c r="P739" s="110" t="s">
        <v>401</v>
      </c>
      <c r="Q739" s="113">
        <f>+IFERROR(IF(E739="DISTRIBUCION",((SUMIFS(M:M,D:D,DETALLADOMEDICAMENTOS!$D739,H:H,DETALLADOMEDICAMENTOS!$H739,P:P,"MARZO")+(SUMIFS(M:M,D:D,DETALLADOMEDICAMENTOS!$D739,H:H,DETALLADOMEDICAMENTOS!$H739,P:P,"ABRIL")))/(SUMIFS(L:L,D:D,DETALLADOMEDICAMENTOS!$D739,H:H,DETALLADOMEDICAMENTOS!$H739,P:P,"MARZO")+(SUMIFS(L:L,D:D,DETALLADOMEDICAMENTOS!$D739,H:H,DETALLADOMEDICAMENTOS!$H739,P:P,"ABRIL")))),(SUMIFS(K:K,D:D,DETALLADOMEDICAMENTOS!$D739,H:H,DETALLADOMEDICAMENTOS!$H739)/(SUMIFS(J:J,D:D,DETALLADOMEDICAMENTOS!$D739,H:H,DETALLADOMEDICAMENTOS!$H739)))),0)</f>
        <v>0.77777777777777779</v>
      </c>
      <c r="R739" s="114">
        <f>IF(DETALLADOMEDICAMENTOS!$E739="DISTRIBUCION",1/((COUNTIFS(B:B,DETALLADOMEDICAMENTOS!$B739,H:H,DETALLADOMEDICAMENTOS!$H739,P:P,"MARZO")+(COUNTIFS(B:B,DETALLADOMEDICAMENTOS!$B739,H:H,DETALLADOMEDICAMENTOS!$H739,P:P,"ABRIL")))),IF(DETALLADOMEDICAMENTOS!$E739="INTEGRAL",1/(COUNTIFS(B:B,DETALLADOMEDICAMENTOS!$B739)),0))</f>
        <v>0.5</v>
      </c>
      <c r="S739" s="111" t="str">
        <f>+IF(OR(DETALLADOMEDICAMENTOS!$P739="MARZO",DETALLADOMEDICAMENTOS!$P739="ABRIL"),IF(DETALLADOMEDICAMENTOS!$Q739=0,"Rojo",IF(AND(DETALLADOMEDICAMENTOS!$Q739&gt;0,DETALLADOMEDICAMENTOS!$Q739&lt;0.99),"Amarillo","Verde")),"")</f>
        <v/>
      </c>
      <c r="T739" s="115">
        <f>IF(DETALLADOMEDICAMENTOS!$E739="DISTRIBUCIoN",1/((COUNTIFS(B:B,DETALLADOMEDICAMENTOS!$B739,P:P,"MARZO")+(COUNTIFS(B:B,DETALLADOMEDICAMENTOS!$B739,P:P,"ABRIL")))),FALSE)</f>
        <v>7.1428571428571425E-2</v>
      </c>
    </row>
    <row r="740" spans="1:20">
      <c r="A740" s="108" t="s">
        <v>62</v>
      </c>
      <c r="B740" s="109">
        <v>401</v>
      </c>
      <c r="C740" s="109">
        <v>3173</v>
      </c>
      <c r="D740" s="109" t="s">
        <v>762</v>
      </c>
      <c r="E740" s="109" t="s">
        <v>394</v>
      </c>
      <c r="F740" s="109" t="s">
        <v>19</v>
      </c>
      <c r="G740" s="109" t="s">
        <v>422</v>
      </c>
      <c r="H740" s="109" t="s">
        <v>405</v>
      </c>
      <c r="I740" s="109" t="s">
        <v>397</v>
      </c>
      <c r="J740" s="109" t="s">
        <v>381</v>
      </c>
      <c r="K740" s="110" t="s">
        <v>381</v>
      </c>
      <c r="L740" s="110">
        <v>200</v>
      </c>
      <c r="M740" s="111">
        <v>0</v>
      </c>
      <c r="N740" s="111" t="s">
        <v>768</v>
      </c>
      <c r="O740" s="112">
        <v>43879.458310185182</v>
      </c>
      <c r="P740" s="110" t="s">
        <v>401</v>
      </c>
      <c r="Q740" s="113">
        <f>+IFERROR(IF(E740="DISTRIBUCION",((SUMIFS(M:M,D:D,DETALLADOMEDICAMENTOS!$D740,H:H,DETALLADOMEDICAMENTOS!$H740,P:P,"MARZO")+(SUMIFS(M:M,D:D,DETALLADOMEDICAMENTOS!$D740,H:H,DETALLADOMEDICAMENTOS!$H740,P:P,"ABRIL")))/(SUMIFS(L:L,D:D,DETALLADOMEDICAMENTOS!$D740,H:H,DETALLADOMEDICAMENTOS!$H740,P:P,"MARZO")+(SUMIFS(L:L,D:D,DETALLADOMEDICAMENTOS!$D740,H:H,DETALLADOMEDICAMENTOS!$H740,P:P,"ABRIL")))),(SUMIFS(K:K,D:D,DETALLADOMEDICAMENTOS!$D740,H:H,DETALLADOMEDICAMENTOS!$H740)/(SUMIFS(J:J,D:D,DETALLADOMEDICAMENTOS!$D740,H:H,DETALLADOMEDICAMENTOS!$H740)))),0)</f>
        <v>6.4102564102564097E-2</v>
      </c>
      <c r="R740" s="114">
        <f>IF(DETALLADOMEDICAMENTOS!$E740="DISTRIBUCION",1/((COUNTIFS(B:B,DETALLADOMEDICAMENTOS!$B740,H:H,DETALLADOMEDICAMENTOS!$H740,P:P,"MARZO")+(COUNTIFS(B:B,DETALLADOMEDICAMENTOS!$B740,H:H,DETALLADOMEDICAMENTOS!$H740,P:P,"ABRIL")))),IF(DETALLADOMEDICAMENTOS!$E740="INTEGRAL",1/(COUNTIFS(B:B,DETALLADOMEDICAMENTOS!$B740)),0))</f>
        <v>0.25</v>
      </c>
      <c r="S740" s="111" t="str">
        <f>+IF(OR(DETALLADOMEDICAMENTOS!$P740="MARZO",DETALLADOMEDICAMENTOS!$P740="ABRIL"),IF(DETALLADOMEDICAMENTOS!$Q740=0,"Rojo",IF(AND(DETALLADOMEDICAMENTOS!$Q740&gt;0,DETALLADOMEDICAMENTOS!$Q740&lt;0.99),"Amarillo","Verde")),"")</f>
        <v/>
      </c>
      <c r="T740" s="115">
        <f>IF(DETALLADOMEDICAMENTOS!$E740="DISTRIBUCIoN",1/((COUNTIFS(B:B,DETALLADOMEDICAMENTOS!$B740,P:P,"MARZO")+(COUNTIFS(B:B,DETALLADOMEDICAMENTOS!$B740,P:P,"ABRIL")))),FALSE)</f>
        <v>7.1428571428571425E-2</v>
      </c>
    </row>
    <row r="741" spans="1:20">
      <c r="A741" s="108" t="s">
        <v>62</v>
      </c>
      <c r="B741" s="109">
        <v>401</v>
      </c>
      <c r="C741" s="109">
        <v>3424</v>
      </c>
      <c r="D741" s="109" t="s">
        <v>762</v>
      </c>
      <c r="E741" s="109" t="s">
        <v>394</v>
      </c>
      <c r="F741" s="109" t="s">
        <v>19</v>
      </c>
      <c r="G741" s="109" t="s">
        <v>408</v>
      </c>
      <c r="H741" s="109" t="s">
        <v>409</v>
      </c>
      <c r="I741" s="109" t="s">
        <v>397</v>
      </c>
      <c r="J741" s="109" t="s">
        <v>381</v>
      </c>
      <c r="K741" s="110" t="s">
        <v>381</v>
      </c>
      <c r="L741" s="110">
        <v>150</v>
      </c>
      <c r="M741" s="111">
        <v>150</v>
      </c>
      <c r="N741" s="111" t="s">
        <v>769</v>
      </c>
      <c r="O741" s="112">
        <v>43885.647581018522</v>
      </c>
      <c r="P741" s="110" t="s">
        <v>401</v>
      </c>
      <c r="Q741" s="113">
        <f>+IFERROR(IF(E741="DISTRIBUCION",((SUMIFS(M:M,D:D,DETALLADOMEDICAMENTOS!$D741,H:H,DETALLADOMEDICAMENTOS!$H741,P:P,"MARZO")+(SUMIFS(M:M,D:D,DETALLADOMEDICAMENTOS!$D741,H:H,DETALLADOMEDICAMENTOS!$H741,P:P,"ABRIL")))/(SUMIFS(L:L,D:D,DETALLADOMEDICAMENTOS!$D741,H:H,DETALLADOMEDICAMENTOS!$H741,P:P,"MARZO")+(SUMIFS(L:L,D:D,DETALLADOMEDICAMENTOS!$D741,H:H,DETALLADOMEDICAMENTOS!$H741,P:P,"ABRIL")))),(SUMIFS(K:K,D:D,DETALLADOMEDICAMENTOS!$D741,H:H,DETALLADOMEDICAMENTOS!$H741)/(SUMIFS(J:J,D:D,DETALLADOMEDICAMENTOS!$D741,H:H,DETALLADOMEDICAMENTOS!$H741)))),0)</f>
        <v>0.42857142857142855</v>
      </c>
      <c r="R741" s="114">
        <f>IF(DETALLADOMEDICAMENTOS!$E741="DISTRIBUCION",1/((COUNTIFS(B:B,DETALLADOMEDICAMENTOS!$B741,H:H,DETALLADOMEDICAMENTOS!$H741,P:P,"MARZO")+(COUNTIFS(B:B,DETALLADOMEDICAMENTOS!$B741,H:H,DETALLADOMEDICAMENTOS!$H741,P:P,"ABRIL")))),IF(DETALLADOMEDICAMENTOS!$E741="INTEGRAL",1/(COUNTIFS(B:B,DETALLADOMEDICAMENTOS!$B741)),0))</f>
        <v>0.125</v>
      </c>
      <c r="S741" s="111" t="str">
        <f>+IF(OR(DETALLADOMEDICAMENTOS!$P741="MARZO",DETALLADOMEDICAMENTOS!$P741="ABRIL"),IF(DETALLADOMEDICAMENTOS!$Q741=0,"Rojo",IF(AND(DETALLADOMEDICAMENTOS!$Q741&gt;0,DETALLADOMEDICAMENTOS!$Q741&lt;0.99),"Amarillo","Verde")),"")</f>
        <v/>
      </c>
      <c r="T741" s="115">
        <f>IF(DETALLADOMEDICAMENTOS!$E741="DISTRIBUCIoN",1/((COUNTIFS(B:B,DETALLADOMEDICAMENTOS!$B741,P:P,"MARZO")+(COUNTIFS(B:B,DETALLADOMEDICAMENTOS!$B741,P:P,"ABRIL")))),FALSE)</f>
        <v>7.1428571428571425E-2</v>
      </c>
    </row>
    <row r="742" spans="1:20">
      <c r="A742" s="108" t="s">
        <v>62</v>
      </c>
      <c r="B742" s="109">
        <v>401</v>
      </c>
      <c r="C742" s="109">
        <v>3426</v>
      </c>
      <c r="D742" s="109" t="s">
        <v>762</v>
      </c>
      <c r="E742" s="109" t="s">
        <v>394</v>
      </c>
      <c r="F742" s="109" t="s">
        <v>19</v>
      </c>
      <c r="G742" s="109" t="s">
        <v>412</v>
      </c>
      <c r="H742" s="109" t="s">
        <v>409</v>
      </c>
      <c r="I742" s="109" t="s">
        <v>397</v>
      </c>
      <c r="J742" s="109" t="s">
        <v>381</v>
      </c>
      <c r="K742" s="110" t="s">
        <v>381</v>
      </c>
      <c r="L742" s="110">
        <v>150</v>
      </c>
      <c r="M742" s="111">
        <v>150</v>
      </c>
      <c r="N742" s="111" t="s">
        <v>767</v>
      </c>
      <c r="O742" s="112">
        <v>43877.536585648151</v>
      </c>
      <c r="P742" s="110" t="s">
        <v>401</v>
      </c>
      <c r="Q742" s="113">
        <f>+IFERROR(IF(E742="DISTRIBUCION",((SUMIFS(M:M,D:D,DETALLADOMEDICAMENTOS!$D742,H:H,DETALLADOMEDICAMENTOS!$H742,P:P,"MARZO")+(SUMIFS(M:M,D:D,DETALLADOMEDICAMENTOS!$D742,H:H,DETALLADOMEDICAMENTOS!$H742,P:P,"ABRIL")))/(SUMIFS(L:L,D:D,DETALLADOMEDICAMENTOS!$D742,H:H,DETALLADOMEDICAMENTOS!$H742,P:P,"MARZO")+(SUMIFS(L:L,D:D,DETALLADOMEDICAMENTOS!$D742,H:H,DETALLADOMEDICAMENTOS!$H742,P:P,"ABRIL")))),(SUMIFS(K:K,D:D,DETALLADOMEDICAMENTOS!$D742,H:H,DETALLADOMEDICAMENTOS!$H742)/(SUMIFS(J:J,D:D,DETALLADOMEDICAMENTOS!$D742,H:H,DETALLADOMEDICAMENTOS!$H742)))),0)</f>
        <v>0.42857142857142855</v>
      </c>
      <c r="R742" s="114">
        <f>IF(DETALLADOMEDICAMENTOS!$E742="DISTRIBUCION",1/((COUNTIFS(B:B,DETALLADOMEDICAMENTOS!$B742,H:H,DETALLADOMEDICAMENTOS!$H742,P:P,"MARZO")+(COUNTIFS(B:B,DETALLADOMEDICAMENTOS!$B742,H:H,DETALLADOMEDICAMENTOS!$H742,P:P,"ABRIL")))),IF(DETALLADOMEDICAMENTOS!$E742="INTEGRAL",1/(COUNTIFS(B:B,DETALLADOMEDICAMENTOS!$B742)),0))</f>
        <v>0.125</v>
      </c>
      <c r="S742" s="111" t="str">
        <f>+IF(OR(DETALLADOMEDICAMENTOS!$P742="MARZO",DETALLADOMEDICAMENTOS!$P742="ABRIL"),IF(DETALLADOMEDICAMENTOS!$Q742=0,"Rojo",IF(AND(DETALLADOMEDICAMENTOS!$Q742&gt;0,DETALLADOMEDICAMENTOS!$Q742&lt;0.99),"Amarillo","Verde")),"")</f>
        <v/>
      </c>
      <c r="T742" s="115">
        <f>IF(DETALLADOMEDICAMENTOS!$E742="DISTRIBUCIoN",1/((COUNTIFS(B:B,DETALLADOMEDICAMENTOS!$B742,P:P,"MARZO")+(COUNTIFS(B:B,DETALLADOMEDICAMENTOS!$B742,P:P,"ABRIL")))),FALSE)</f>
        <v>7.1428571428571425E-2</v>
      </c>
    </row>
    <row r="743" spans="1:20">
      <c r="A743" s="108" t="s">
        <v>62</v>
      </c>
      <c r="B743" s="109">
        <v>401</v>
      </c>
      <c r="C743" s="109">
        <v>3563</v>
      </c>
      <c r="D743" s="109" t="s">
        <v>762</v>
      </c>
      <c r="E743" s="109" t="s">
        <v>394</v>
      </c>
      <c r="F743" s="109" t="s">
        <v>19</v>
      </c>
      <c r="G743" s="109" t="s">
        <v>413</v>
      </c>
      <c r="H743" s="109" t="s">
        <v>409</v>
      </c>
      <c r="I743" s="109" t="s">
        <v>397</v>
      </c>
      <c r="J743" s="109" t="s">
        <v>381</v>
      </c>
      <c r="K743" s="110" t="s">
        <v>381</v>
      </c>
      <c r="L743" s="110">
        <v>200</v>
      </c>
      <c r="M743" s="111">
        <v>200</v>
      </c>
      <c r="N743" s="111" t="s">
        <v>769</v>
      </c>
      <c r="O743" s="112">
        <v>43885.647581018522</v>
      </c>
      <c r="P743" s="110" t="s">
        <v>401</v>
      </c>
      <c r="Q743" s="113">
        <f>+IFERROR(IF(E743="DISTRIBUCION",((SUMIFS(M:M,D:D,DETALLADOMEDICAMENTOS!$D743,H:H,DETALLADOMEDICAMENTOS!$H743,P:P,"MARZO")+(SUMIFS(M:M,D:D,DETALLADOMEDICAMENTOS!$D743,H:H,DETALLADOMEDICAMENTOS!$H743,P:P,"ABRIL")))/(SUMIFS(L:L,D:D,DETALLADOMEDICAMENTOS!$D743,H:H,DETALLADOMEDICAMENTOS!$H743,P:P,"MARZO")+(SUMIFS(L:L,D:D,DETALLADOMEDICAMENTOS!$D743,H:H,DETALLADOMEDICAMENTOS!$H743,P:P,"ABRIL")))),(SUMIFS(K:K,D:D,DETALLADOMEDICAMENTOS!$D743,H:H,DETALLADOMEDICAMENTOS!$H743)/(SUMIFS(J:J,D:D,DETALLADOMEDICAMENTOS!$D743,H:H,DETALLADOMEDICAMENTOS!$H743)))),0)</f>
        <v>0.42857142857142855</v>
      </c>
      <c r="R743" s="114">
        <f>IF(DETALLADOMEDICAMENTOS!$E743="DISTRIBUCION",1/((COUNTIFS(B:B,DETALLADOMEDICAMENTOS!$B743,H:H,DETALLADOMEDICAMENTOS!$H743,P:P,"MARZO")+(COUNTIFS(B:B,DETALLADOMEDICAMENTOS!$B743,H:H,DETALLADOMEDICAMENTOS!$H743,P:P,"ABRIL")))),IF(DETALLADOMEDICAMENTOS!$E743="INTEGRAL",1/(COUNTIFS(B:B,DETALLADOMEDICAMENTOS!$B743)),0))</f>
        <v>0.125</v>
      </c>
      <c r="S743" s="111" t="str">
        <f>+IF(OR(DETALLADOMEDICAMENTOS!$P743="MARZO",DETALLADOMEDICAMENTOS!$P743="ABRIL"),IF(DETALLADOMEDICAMENTOS!$Q743=0,"Rojo",IF(AND(DETALLADOMEDICAMENTOS!$Q743&gt;0,DETALLADOMEDICAMENTOS!$Q743&lt;0.99),"Amarillo","Verde")),"")</f>
        <v/>
      </c>
      <c r="T743" s="115">
        <f>IF(DETALLADOMEDICAMENTOS!$E743="DISTRIBUCIoN",1/((COUNTIFS(B:B,DETALLADOMEDICAMENTOS!$B743,P:P,"MARZO")+(COUNTIFS(B:B,DETALLADOMEDICAMENTOS!$B743,P:P,"ABRIL")))),FALSE)</f>
        <v>7.1428571428571425E-2</v>
      </c>
    </row>
    <row r="744" spans="1:20">
      <c r="A744" s="108" t="s">
        <v>62</v>
      </c>
      <c r="B744" s="109">
        <v>401</v>
      </c>
      <c r="C744" s="109">
        <v>3013</v>
      </c>
      <c r="D744" s="109" t="s">
        <v>762</v>
      </c>
      <c r="E744" s="109" t="s">
        <v>394</v>
      </c>
      <c r="F744" s="109" t="s">
        <v>19</v>
      </c>
      <c r="G744" s="109" t="s">
        <v>395</v>
      </c>
      <c r="H744" s="109" t="s">
        <v>396</v>
      </c>
      <c r="I744" s="109" t="s">
        <v>397</v>
      </c>
      <c r="J744" s="109" t="s">
        <v>381</v>
      </c>
      <c r="K744" s="110" t="s">
        <v>381</v>
      </c>
      <c r="L744" s="110">
        <v>4000</v>
      </c>
      <c r="M744" s="111">
        <v>4000</v>
      </c>
      <c r="N744" s="111" t="s">
        <v>770</v>
      </c>
      <c r="O744" s="112">
        <v>43861</v>
      </c>
      <c r="P744" s="110" t="s">
        <v>403</v>
      </c>
      <c r="Q744" s="113">
        <f>+IFERROR(IF(E744="DISTRIBUCION",((SUMIFS(M:M,D:D,DETALLADOMEDICAMENTOS!$D744,H:H,DETALLADOMEDICAMENTOS!$H744,P:P,"MARZO")+(SUMIFS(M:M,D:D,DETALLADOMEDICAMENTOS!$D744,H:H,DETALLADOMEDICAMENTOS!$H744,P:P,"ABRIL")))/(SUMIFS(L:L,D:D,DETALLADOMEDICAMENTOS!$D744,H:H,DETALLADOMEDICAMENTOS!$H744,P:P,"MARZO")+(SUMIFS(L:L,D:D,DETALLADOMEDICAMENTOS!$D744,H:H,DETALLADOMEDICAMENTOS!$H744,P:P,"ABRIL")))),(SUMIFS(K:K,D:D,DETALLADOMEDICAMENTOS!$D744,H:H,DETALLADOMEDICAMENTOS!$H744)/(SUMIFS(J:J,D:D,DETALLADOMEDICAMENTOS!$D744,H:H,DETALLADOMEDICAMENTOS!$H744)))),0)</f>
        <v>0.77777777777777779</v>
      </c>
      <c r="R744" s="114">
        <f>IF(DETALLADOMEDICAMENTOS!$E744="DISTRIBUCION",1/((COUNTIFS(B:B,DETALLADOMEDICAMENTOS!$B744,H:H,DETALLADOMEDICAMENTOS!$H744,P:P,"MARZO")+(COUNTIFS(B:B,DETALLADOMEDICAMENTOS!$B744,H:H,DETALLADOMEDICAMENTOS!$H744,P:P,"ABRIL")))),IF(DETALLADOMEDICAMENTOS!$E744="INTEGRAL",1/(COUNTIFS(B:B,DETALLADOMEDICAMENTOS!$B744)),0))</f>
        <v>0.5</v>
      </c>
      <c r="S744" s="111" t="str">
        <f>+IF(OR(DETALLADOMEDICAMENTOS!$P744="MARZO",DETALLADOMEDICAMENTOS!$P744="ABRIL"),IF(DETALLADOMEDICAMENTOS!$Q744=0,"Rojo",IF(AND(DETALLADOMEDICAMENTOS!$Q744&gt;0,DETALLADOMEDICAMENTOS!$Q744&lt;0.99),"Amarillo","Verde")),"")</f>
        <v/>
      </c>
      <c r="T744" s="115">
        <f>IF(DETALLADOMEDICAMENTOS!$E744="DISTRIBUCIoN",1/((COUNTIFS(B:B,DETALLADOMEDICAMENTOS!$B744,P:P,"MARZO")+(COUNTIFS(B:B,DETALLADOMEDICAMENTOS!$B744,P:P,"ABRIL")))),FALSE)</f>
        <v>7.1428571428571425E-2</v>
      </c>
    </row>
    <row r="745" spans="1:20">
      <c r="A745" s="108" t="s">
        <v>62</v>
      </c>
      <c r="B745" s="109">
        <v>401</v>
      </c>
      <c r="C745" s="109">
        <v>3271</v>
      </c>
      <c r="D745" s="109" t="s">
        <v>762</v>
      </c>
      <c r="E745" s="109" t="s">
        <v>394</v>
      </c>
      <c r="F745" s="109" t="s">
        <v>19</v>
      </c>
      <c r="G745" s="109" t="s">
        <v>433</v>
      </c>
      <c r="H745" s="109" t="s">
        <v>405</v>
      </c>
      <c r="I745" s="109" t="s">
        <v>397</v>
      </c>
      <c r="J745" s="109" t="s">
        <v>381</v>
      </c>
      <c r="K745" s="110" t="s">
        <v>381</v>
      </c>
      <c r="L745" s="110">
        <v>200</v>
      </c>
      <c r="M745" s="111">
        <v>200</v>
      </c>
      <c r="N745" s="111" t="s">
        <v>771</v>
      </c>
      <c r="O745" s="112">
        <v>43861</v>
      </c>
      <c r="P745" s="110" t="s">
        <v>403</v>
      </c>
      <c r="Q745" s="113">
        <f>+IFERROR(IF(E745="DISTRIBUCION",((SUMIFS(M:M,D:D,DETALLADOMEDICAMENTOS!$D745,H:H,DETALLADOMEDICAMENTOS!$H745,P:P,"MARZO")+(SUMIFS(M:M,D:D,DETALLADOMEDICAMENTOS!$D745,H:H,DETALLADOMEDICAMENTOS!$H745,P:P,"ABRIL")))/(SUMIFS(L:L,D:D,DETALLADOMEDICAMENTOS!$D745,H:H,DETALLADOMEDICAMENTOS!$H745,P:P,"MARZO")+(SUMIFS(L:L,D:D,DETALLADOMEDICAMENTOS!$D745,H:H,DETALLADOMEDICAMENTOS!$H745,P:P,"ABRIL")))),(SUMIFS(K:K,D:D,DETALLADOMEDICAMENTOS!$D745,H:H,DETALLADOMEDICAMENTOS!$H745)/(SUMIFS(J:J,D:D,DETALLADOMEDICAMENTOS!$D745,H:H,DETALLADOMEDICAMENTOS!$H745)))),0)</f>
        <v>6.4102564102564097E-2</v>
      </c>
      <c r="R745" s="114">
        <f>IF(DETALLADOMEDICAMENTOS!$E745="DISTRIBUCION",1/((COUNTIFS(B:B,DETALLADOMEDICAMENTOS!$B745,H:H,DETALLADOMEDICAMENTOS!$H745,P:P,"MARZO")+(COUNTIFS(B:B,DETALLADOMEDICAMENTOS!$B745,H:H,DETALLADOMEDICAMENTOS!$H745,P:P,"ABRIL")))),IF(DETALLADOMEDICAMENTOS!$E745="INTEGRAL",1/(COUNTIFS(B:B,DETALLADOMEDICAMENTOS!$B745)),0))</f>
        <v>0.25</v>
      </c>
      <c r="S745" s="111" t="str">
        <f>+IF(OR(DETALLADOMEDICAMENTOS!$P745="MARZO",DETALLADOMEDICAMENTOS!$P745="ABRIL"),IF(DETALLADOMEDICAMENTOS!$Q745=0,"Rojo",IF(AND(DETALLADOMEDICAMENTOS!$Q745&gt;0,DETALLADOMEDICAMENTOS!$Q745&lt;0.99),"Amarillo","Verde")),"")</f>
        <v/>
      </c>
      <c r="T745" s="115">
        <f>IF(DETALLADOMEDICAMENTOS!$E745="DISTRIBUCIoN",1/((COUNTIFS(B:B,DETALLADOMEDICAMENTOS!$B745,P:P,"MARZO")+(COUNTIFS(B:B,DETALLADOMEDICAMENTOS!$B745,P:P,"ABRIL")))),FALSE)</f>
        <v>7.1428571428571425E-2</v>
      </c>
    </row>
    <row r="746" spans="1:20">
      <c r="A746" s="108" t="s">
        <v>62</v>
      </c>
      <c r="B746" s="109">
        <v>401</v>
      </c>
      <c r="C746" s="109">
        <v>3424</v>
      </c>
      <c r="D746" s="109" t="s">
        <v>762</v>
      </c>
      <c r="E746" s="109" t="s">
        <v>394</v>
      </c>
      <c r="F746" s="109" t="s">
        <v>19</v>
      </c>
      <c r="G746" s="109" t="s">
        <v>408</v>
      </c>
      <c r="H746" s="109" t="s">
        <v>409</v>
      </c>
      <c r="I746" s="109" t="s">
        <v>397</v>
      </c>
      <c r="J746" s="109" t="s">
        <v>381</v>
      </c>
      <c r="K746" s="110" t="s">
        <v>381</v>
      </c>
      <c r="L746" s="110">
        <v>400</v>
      </c>
      <c r="M746" s="111">
        <v>500</v>
      </c>
      <c r="N746" s="111" t="s">
        <v>770</v>
      </c>
      <c r="O746" s="112">
        <v>43861</v>
      </c>
      <c r="P746" s="110" t="s">
        <v>403</v>
      </c>
      <c r="Q746" s="113">
        <f>+IFERROR(IF(E746="DISTRIBUCION",((SUMIFS(M:M,D:D,DETALLADOMEDICAMENTOS!$D746,H:H,DETALLADOMEDICAMENTOS!$H746,P:P,"MARZO")+(SUMIFS(M:M,D:D,DETALLADOMEDICAMENTOS!$D746,H:H,DETALLADOMEDICAMENTOS!$H746,P:P,"ABRIL")))/(SUMIFS(L:L,D:D,DETALLADOMEDICAMENTOS!$D746,H:H,DETALLADOMEDICAMENTOS!$H746,P:P,"MARZO")+(SUMIFS(L:L,D:D,DETALLADOMEDICAMENTOS!$D746,H:H,DETALLADOMEDICAMENTOS!$H746,P:P,"ABRIL")))),(SUMIFS(K:K,D:D,DETALLADOMEDICAMENTOS!$D746,H:H,DETALLADOMEDICAMENTOS!$H746)/(SUMIFS(J:J,D:D,DETALLADOMEDICAMENTOS!$D746,H:H,DETALLADOMEDICAMENTOS!$H746)))),0)</f>
        <v>0.42857142857142855</v>
      </c>
      <c r="R746" s="114">
        <f>IF(DETALLADOMEDICAMENTOS!$E746="DISTRIBUCION",1/((COUNTIFS(B:B,DETALLADOMEDICAMENTOS!$B746,H:H,DETALLADOMEDICAMENTOS!$H746,P:P,"MARZO")+(COUNTIFS(B:B,DETALLADOMEDICAMENTOS!$B746,H:H,DETALLADOMEDICAMENTOS!$H746,P:P,"ABRIL")))),IF(DETALLADOMEDICAMENTOS!$E746="INTEGRAL",1/(COUNTIFS(B:B,DETALLADOMEDICAMENTOS!$B746)),0))</f>
        <v>0.125</v>
      </c>
      <c r="S746" s="111" t="str">
        <f>+IF(OR(DETALLADOMEDICAMENTOS!$P746="MARZO",DETALLADOMEDICAMENTOS!$P746="ABRIL"),IF(DETALLADOMEDICAMENTOS!$Q746=0,"Rojo",IF(AND(DETALLADOMEDICAMENTOS!$Q746&gt;0,DETALLADOMEDICAMENTOS!$Q746&lt;0.99),"Amarillo","Verde")),"")</f>
        <v/>
      </c>
      <c r="T746" s="115">
        <f>IF(DETALLADOMEDICAMENTOS!$E746="DISTRIBUCIoN",1/((COUNTIFS(B:B,DETALLADOMEDICAMENTOS!$B746,P:P,"MARZO")+(COUNTIFS(B:B,DETALLADOMEDICAMENTOS!$B746,P:P,"ABRIL")))),FALSE)</f>
        <v>7.1428571428571425E-2</v>
      </c>
    </row>
    <row r="747" spans="1:20">
      <c r="A747" s="108" t="s">
        <v>62</v>
      </c>
      <c r="B747" s="109">
        <v>401</v>
      </c>
      <c r="C747" s="109">
        <v>3426</v>
      </c>
      <c r="D747" s="109" t="s">
        <v>762</v>
      </c>
      <c r="E747" s="109" t="s">
        <v>394</v>
      </c>
      <c r="F747" s="109" t="s">
        <v>19</v>
      </c>
      <c r="G747" s="109" t="s">
        <v>412</v>
      </c>
      <c r="H747" s="109" t="s">
        <v>409</v>
      </c>
      <c r="I747" s="109" t="s">
        <v>397</v>
      </c>
      <c r="J747" s="109" t="s">
        <v>381</v>
      </c>
      <c r="K747" s="110" t="s">
        <v>381</v>
      </c>
      <c r="L747" s="110">
        <v>400</v>
      </c>
      <c r="M747" s="111">
        <v>500</v>
      </c>
      <c r="N747" s="111" t="s">
        <v>770</v>
      </c>
      <c r="O747" s="112">
        <v>43861</v>
      </c>
      <c r="P747" s="110" t="s">
        <v>403</v>
      </c>
      <c r="Q747" s="113">
        <f>+IFERROR(IF(E747="DISTRIBUCION",((SUMIFS(M:M,D:D,DETALLADOMEDICAMENTOS!$D747,H:H,DETALLADOMEDICAMENTOS!$H747,P:P,"MARZO")+(SUMIFS(M:M,D:D,DETALLADOMEDICAMENTOS!$D747,H:H,DETALLADOMEDICAMENTOS!$H747,P:P,"ABRIL")))/(SUMIFS(L:L,D:D,DETALLADOMEDICAMENTOS!$D747,H:H,DETALLADOMEDICAMENTOS!$H747,P:P,"MARZO")+(SUMIFS(L:L,D:D,DETALLADOMEDICAMENTOS!$D747,H:H,DETALLADOMEDICAMENTOS!$H747,P:P,"ABRIL")))),(SUMIFS(K:K,D:D,DETALLADOMEDICAMENTOS!$D747,H:H,DETALLADOMEDICAMENTOS!$H747)/(SUMIFS(J:J,D:D,DETALLADOMEDICAMENTOS!$D747,H:H,DETALLADOMEDICAMENTOS!$H747)))),0)</f>
        <v>0.42857142857142855</v>
      </c>
      <c r="R747" s="114">
        <f>IF(DETALLADOMEDICAMENTOS!$E747="DISTRIBUCION",1/((COUNTIFS(B:B,DETALLADOMEDICAMENTOS!$B747,H:H,DETALLADOMEDICAMENTOS!$H747,P:P,"MARZO")+(COUNTIFS(B:B,DETALLADOMEDICAMENTOS!$B747,H:H,DETALLADOMEDICAMENTOS!$H747,P:P,"ABRIL")))),IF(DETALLADOMEDICAMENTOS!$E747="INTEGRAL",1/(COUNTIFS(B:B,DETALLADOMEDICAMENTOS!$B747)),0))</f>
        <v>0.125</v>
      </c>
      <c r="S747" s="111" t="str">
        <f>+IF(OR(DETALLADOMEDICAMENTOS!$P747="MARZO",DETALLADOMEDICAMENTOS!$P747="ABRIL"),IF(DETALLADOMEDICAMENTOS!$Q747=0,"Rojo",IF(AND(DETALLADOMEDICAMENTOS!$Q747&gt;0,DETALLADOMEDICAMENTOS!$Q747&lt;0.99),"Amarillo","Verde")),"")</f>
        <v/>
      </c>
      <c r="T747" s="115">
        <f>IF(DETALLADOMEDICAMENTOS!$E747="DISTRIBUCIoN",1/((COUNTIFS(B:B,DETALLADOMEDICAMENTOS!$B747,P:P,"MARZO")+(COUNTIFS(B:B,DETALLADOMEDICAMENTOS!$B747,P:P,"ABRIL")))),FALSE)</f>
        <v>7.1428571428571425E-2</v>
      </c>
    </row>
    <row r="748" spans="1:20">
      <c r="A748" s="108" t="s">
        <v>62</v>
      </c>
      <c r="B748" s="109">
        <v>401</v>
      </c>
      <c r="C748" s="109">
        <v>3498</v>
      </c>
      <c r="D748" s="109" t="s">
        <v>762</v>
      </c>
      <c r="E748" s="109" t="s">
        <v>394</v>
      </c>
      <c r="F748" s="109" t="s">
        <v>19</v>
      </c>
      <c r="G748" s="109" t="s">
        <v>415</v>
      </c>
      <c r="H748" s="109" t="s">
        <v>405</v>
      </c>
      <c r="I748" s="109" t="s">
        <v>397</v>
      </c>
      <c r="J748" s="109" t="s">
        <v>381</v>
      </c>
      <c r="K748" s="110" t="s">
        <v>381</v>
      </c>
      <c r="L748" s="110">
        <v>1000</v>
      </c>
      <c r="M748" s="111">
        <v>1000</v>
      </c>
      <c r="N748" s="111" t="s">
        <v>770</v>
      </c>
      <c r="O748" s="112">
        <v>43861</v>
      </c>
      <c r="P748" s="110" t="s">
        <v>403</v>
      </c>
      <c r="Q748" s="113">
        <f>+IFERROR(IF(E748="DISTRIBUCION",((SUMIFS(M:M,D:D,DETALLADOMEDICAMENTOS!$D748,H:H,DETALLADOMEDICAMENTOS!$H748,P:P,"MARZO")+(SUMIFS(M:M,D:D,DETALLADOMEDICAMENTOS!$D748,H:H,DETALLADOMEDICAMENTOS!$H748,P:P,"ABRIL")))/(SUMIFS(L:L,D:D,DETALLADOMEDICAMENTOS!$D748,H:H,DETALLADOMEDICAMENTOS!$H748,P:P,"MARZO")+(SUMIFS(L:L,D:D,DETALLADOMEDICAMENTOS!$D748,H:H,DETALLADOMEDICAMENTOS!$H748,P:P,"ABRIL")))),(SUMIFS(K:K,D:D,DETALLADOMEDICAMENTOS!$D748,H:H,DETALLADOMEDICAMENTOS!$H748)/(SUMIFS(J:J,D:D,DETALLADOMEDICAMENTOS!$D748,H:H,DETALLADOMEDICAMENTOS!$H748)))),0)</f>
        <v>6.4102564102564097E-2</v>
      </c>
      <c r="R748" s="114">
        <f>IF(DETALLADOMEDICAMENTOS!$E748="DISTRIBUCION",1/((COUNTIFS(B:B,DETALLADOMEDICAMENTOS!$B748,H:H,DETALLADOMEDICAMENTOS!$H748,P:P,"MARZO")+(COUNTIFS(B:B,DETALLADOMEDICAMENTOS!$B748,H:H,DETALLADOMEDICAMENTOS!$H748,P:P,"ABRIL")))),IF(DETALLADOMEDICAMENTOS!$E748="INTEGRAL",1/(COUNTIFS(B:B,DETALLADOMEDICAMENTOS!$B748)),0))</f>
        <v>0.25</v>
      </c>
      <c r="S748" s="111" t="str">
        <f>+IF(OR(DETALLADOMEDICAMENTOS!$P748="MARZO",DETALLADOMEDICAMENTOS!$P748="ABRIL"),IF(DETALLADOMEDICAMENTOS!$Q748=0,"Rojo",IF(AND(DETALLADOMEDICAMENTOS!$Q748&gt;0,DETALLADOMEDICAMENTOS!$Q748&lt;0.99),"Amarillo","Verde")),"")</f>
        <v/>
      </c>
      <c r="T748" s="115">
        <f>IF(DETALLADOMEDICAMENTOS!$E748="DISTRIBUCIoN",1/((COUNTIFS(B:B,DETALLADOMEDICAMENTOS!$B748,P:P,"MARZO")+(COUNTIFS(B:B,DETALLADOMEDICAMENTOS!$B748,P:P,"ABRIL")))),FALSE)</f>
        <v>7.1428571428571425E-2</v>
      </c>
    </row>
    <row r="749" spans="1:20">
      <c r="A749" s="108" t="s">
        <v>62</v>
      </c>
      <c r="B749" s="109">
        <v>401</v>
      </c>
      <c r="C749" s="109">
        <v>3563</v>
      </c>
      <c r="D749" s="109" t="s">
        <v>762</v>
      </c>
      <c r="E749" s="109" t="s">
        <v>394</v>
      </c>
      <c r="F749" s="109" t="s">
        <v>19</v>
      </c>
      <c r="G749" s="109" t="s">
        <v>413</v>
      </c>
      <c r="H749" s="109" t="s">
        <v>409</v>
      </c>
      <c r="I749" s="109" t="s">
        <v>397</v>
      </c>
      <c r="J749" s="109" t="s">
        <v>381</v>
      </c>
      <c r="K749" s="110" t="s">
        <v>381</v>
      </c>
      <c r="L749" s="110">
        <v>600</v>
      </c>
      <c r="M749" s="111">
        <v>800</v>
      </c>
      <c r="N749" s="111" t="s">
        <v>772</v>
      </c>
      <c r="O749" s="112">
        <v>43861</v>
      </c>
      <c r="P749" s="110" t="s">
        <v>403</v>
      </c>
      <c r="Q749" s="113">
        <f>+IFERROR(IF(E749="DISTRIBUCION",((SUMIFS(M:M,D:D,DETALLADOMEDICAMENTOS!$D749,H:H,DETALLADOMEDICAMENTOS!$H749,P:P,"MARZO")+(SUMIFS(M:M,D:D,DETALLADOMEDICAMENTOS!$D749,H:H,DETALLADOMEDICAMENTOS!$H749,P:P,"ABRIL")))/(SUMIFS(L:L,D:D,DETALLADOMEDICAMENTOS!$D749,H:H,DETALLADOMEDICAMENTOS!$H749,P:P,"MARZO")+(SUMIFS(L:L,D:D,DETALLADOMEDICAMENTOS!$D749,H:H,DETALLADOMEDICAMENTOS!$H749,P:P,"ABRIL")))),(SUMIFS(K:K,D:D,DETALLADOMEDICAMENTOS!$D749,H:H,DETALLADOMEDICAMENTOS!$H749)/(SUMIFS(J:J,D:D,DETALLADOMEDICAMENTOS!$D749,H:H,DETALLADOMEDICAMENTOS!$H749)))),0)</f>
        <v>0.42857142857142855</v>
      </c>
      <c r="R749" s="114">
        <f>IF(DETALLADOMEDICAMENTOS!$E749="DISTRIBUCION",1/((COUNTIFS(B:B,DETALLADOMEDICAMENTOS!$B749,H:H,DETALLADOMEDICAMENTOS!$H749,P:P,"MARZO")+(COUNTIFS(B:B,DETALLADOMEDICAMENTOS!$B749,H:H,DETALLADOMEDICAMENTOS!$H749,P:P,"ABRIL")))),IF(DETALLADOMEDICAMENTOS!$E749="INTEGRAL",1/(COUNTIFS(B:B,DETALLADOMEDICAMENTOS!$B749)),0))</f>
        <v>0.125</v>
      </c>
      <c r="S749" s="111" t="str">
        <f>+IF(OR(DETALLADOMEDICAMENTOS!$P749="MARZO",DETALLADOMEDICAMENTOS!$P749="ABRIL"),IF(DETALLADOMEDICAMENTOS!$Q749=0,"Rojo",IF(AND(DETALLADOMEDICAMENTOS!$Q749&gt;0,DETALLADOMEDICAMENTOS!$Q749&lt;0.99),"Amarillo","Verde")),"")</f>
        <v/>
      </c>
      <c r="T749" s="115">
        <f>IF(DETALLADOMEDICAMENTOS!$E749="DISTRIBUCIoN",1/((COUNTIFS(B:B,DETALLADOMEDICAMENTOS!$B749,P:P,"MARZO")+(COUNTIFS(B:B,DETALLADOMEDICAMENTOS!$B749,P:P,"ABRIL")))),FALSE)</f>
        <v>7.1428571428571425E-2</v>
      </c>
    </row>
    <row r="750" spans="1:20">
      <c r="A750" s="108" t="s">
        <v>62</v>
      </c>
      <c r="B750" s="109">
        <v>401</v>
      </c>
      <c r="C750" s="109">
        <v>3498</v>
      </c>
      <c r="D750" s="109" t="s">
        <v>762</v>
      </c>
      <c r="E750" s="109" t="s">
        <v>394</v>
      </c>
      <c r="F750" s="109" t="s">
        <v>19</v>
      </c>
      <c r="G750" s="109" t="s">
        <v>415</v>
      </c>
      <c r="H750" s="109" t="s">
        <v>405</v>
      </c>
      <c r="I750" s="109" t="s">
        <v>397</v>
      </c>
      <c r="J750" s="109" t="s">
        <v>381</v>
      </c>
      <c r="K750" s="110" t="s">
        <v>381</v>
      </c>
      <c r="L750" s="110">
        <v>1100</v>
      </c>
      <c r="M750" s="111">
        <v>0</v>
      </c>
      <c r="N750" s="111"/>
      <c r="O750" s="112"/>
      <c r="P750" s="110" t="s">
        <v>399</v>
      </c>
      <c r="Q750" s="113">
        <f>+IFERROR(IF(E750="DISTRIBUCION",((SUMIFS(M:M,D:D,DETALLADOMEDICAMENTOS!$D750,H:H,DETALLADOMEDICAMENTOS!$H750,P:P,"MARZO")+(SUMIFS(M:M,D:D,DETALLADOMEDICAMENTOS!$D750,H:H,DETALLADOMEDICAMENTOS!$H750,P:P,"ABRIL")))/(SUMIFS(L:L,D:D,DETALLADOMEDICAMENTOS!$D750,H:H,DETALLADOMEDICAMENTOS!$H750,P:P,"MARZO")+(SUMIFS(L:L,D:D,DETALLADOMEDICAMENTOS!$D750,H:H,DETALLADOMEDICAMENTOS!$H750,P:P,"ABRIL")))),(SUMIFS(K:K,D:D,DETALLADOMEDICAMENTOS!$D750,H:H,DETALLADOMEDICAMENTOS!$H750)/(SUMIFS(J:J,D:D,DETALLADOMEDICAMENTOS!$D750,H:H,DETALLADOMEDICAMENTOS!$H750)))),0)</f>
        <v>6.4102564102564097E-2</v>
      </c>
      <c r="R750" s="114">
        <f>IF(DETALLADOMEDICAMENTOS!$E750="DISTRIBUCION",1/((COUNTIFS(B:B,DETALLADOMEDICAMENTOS!$B750,H:H,DETALLADOMEDICAMENTOS!$H750,P:P,"MARZO")+(COUNTIFS(B:B,DETALLADOMEDICAMENTOS!$B750,H:H,DETALLADOMEDICAMENTOS!$H750,P:P,"ABRIL")))),IF(DETALLADOMEDICAMENTOS!$E750="INTEGRAL",1/(COUNTIFS(B:B,DETALLADOMEDICAMENTOS!$B750)),0))</f>
        <v>0.25</v>
      </c>
      <c r="S750" s="111" t="str">
        <f>+IF(OR(DETALLADOMEDICAMENTOS!$P750="MARZO",DETALLADOMEDICAMENTOS!$P750="ABRIL"),IF(DETALLADOMEDICAMENTOS!$Q750=0,"Rojo",IF(AND(DETALLADOMEDICAMENTOS!$Q750&gt;0,DETALLADOMEDICAMENTOS!$Q750&lt;0.99),"Amarillo","Verde")),"")</f>
        <v>Amarillo</v>
      </c>
      <c r="T750" s="115">
        <f>IF(DETALLADOMEDICAMENTOS!$E750="DISTRIBUCIoN",1/((COUNTIFS(B:B,DETALLADOMEDICAMENTOS!$B750,P:P,"MARZO")+(COUNTIFS(B:B,DETALLADOMEDICAMENTOS!$B750,P:P,"ABRIL")))),FALSE)</f>
        <v>7.1428571428571425E-2</v>
      </c>
    </row>
    <row r="751" spans="1:20">
      <c r="A751" s="108" t="s">
        <v>62</v>
      </c>
      <c r="B751" s="109">
        <v>401</v>
      </c>
      <c r="C751" s="109">
        <v>3280</v>
      </c>
      <c r="D751" s="109" t="s">
        <v>762</v>
      </c>
      <c r="E751" s="109" t="s">
        <v>394</v>
      </c>
      <c r="F751" s="109" t="s">
        <v>19</v>
      </c>
      <c r="G751" s="109" t="s">
        <v>416</v>
      </c>
      <c r="H751" s="109" t="s">
        <v>409</v>
      </c>
      <c r="I751" s="109" t="s">
        <v>397</v>
      </c>
      <c r="J751" s="109" t="s">
        <v>381</v>
      </c>
      <c r="K751" s="110" t="s">
        <v>381</v>
      </c>
      <c r="L751" s="110">
        <v>100</v>
      </c>
      <c r="M751" s="111">
        <v>0</v>
      </c>
      <c r="N751" s="111"/>
      <c r="O751" s="112"/>
      <c r="P751" s="110" t="s">
        <v>399</v>
      </c>
      <c r="Q751" s="113">
        <f>+IFERROR(IF(E751="DISTRIBUCION",((SUMIFS(M:M,D:D,DETALLADOMEDICAMENTOS!$D751,H:H,DETALLADOMEDICAMENTOS!$H751,P:P,"MARZO")+(SUMIFS(M:M,D:D,DETALLADOMEDICAMENTOS!$D751,H:H,DETALLADOMEDICAMENTOS!$H751,P:P,"ABRIL")))/(SUMIFS(L:L,D:D,DETALLADOMEDICAMENTOS!$D751,H:H,DETALLADOMEDICAMENTOS!$H751,P:P,"MARZO")+(SUMIFS(L:L,D:D,DETALLADOMEDICAMENTOS!$D751,H:H,DETALLADOMEDICAMENTOS!$H751,P:P,"ABRIL")))),(SUMIFS(K:K,D:D,DETALLADOMEDICAMENTOS!$D751,H:H,DETALLADOMEDICAMENTOS!$H751)/(SUMIFS(J:J,D:D,DETALLADOMEDICAMENTOS!$D751,H:H,DETALLADOMEDICAMENTOS!$H751)))),0)</f>
        <v>0.42857142857142855</v>
      </c>
      <c r="R751" s="114">
        <f>IF(DETALLADOMEDICAMENTOS!$E751="DISTRIBUCION",1/((COUNTIFS(B:B,DETALLADOMEDICAMENTOS!$B751,H:H,DETALLADOMEDICAMENTOS!$H751,P:P,"MARZO")+(COUNTIFS(B:B,DETALLADOMEDICAMENTOS!$B751,H:H,DETALLADOMEDICAMENTOS!$H751,P:P,"ABRIL")))),IF(DETALLADOMEDICAMENTOS!$E751="INTEGRAL",1/(COUNTIFS(B:B,DETALLADOMEDICAMENTOS!$B751)),0))</f>
        <v>0.125</v>
      </c>
      <c r="S751" s="111" t="str">
        <f>+IF(OR(DETALLADOMEDICAMENTOS!$P751="MARZO",DETALLADOMEDICAMENTOS!$P751="ABRIL"),IF(DETALLADOMEDICAMENTOS!$Q751=0,"Rojo",IF(AND(DETALLADOMEDICAMENTOS!$Q751&gt;0,DETALLADOMEDICAMENTOS!$Q751&lt;0.99),"Amarillo","Verde")),"")</f>
        <v>Amarillo</v>
      </c>
      <c r="T751" s="115">
        <f>IF(DETALLADOMEDICAMENTOS!$E751="DISTRIBUCIoN",1/((COUNTIFS(B:B,DETALLADOMEDICAMENTOS!$B751,P:P,"MARZO")+(COUNTIFS(B:B,DETALLADOMEDICAMENTOS!$B751,P:P,"ABRIL")))),FALSE)</f>
        <v>7.1428571428571425E-2</v>
      </c>
    </row>
    <row r="752" spans="1:20">
      <c r="A752" s="108" t="s">
        <v>62</v>
      </c>
      <c r="B752" s="109">
        <v>405</v>
      </c>
      <c r="C752" s="109">
        <v>3013</v>
      </c>
      <c r="D752" s="109" t="s">
        <v>773</v>
      </c>
      <c r="E752" s="109" t="s">
        <v>394</v>
      </c>
      <c r="F752" s="109" t="s">
        <v>19</v>
      </c>
      <c r="G752" s="109" t="s">
        <v>395</v>
      </c>
      <c r="H752" s="109" t="s">
        <v>396</v>
      </c>
      <c r="I752" s="109" t="s">
        <v>397</v>
      </c>
      <c r="J752" s="109" t="s">
        <v>381</v>
      </c>
      <c r="K752" s="110" t="s">
        <v>381</v>
      </c>
      <c r="L752" s="110">
        <v>1600</v>
      </c>
      <c r="M752" s="111">
        <v>1000</v>
      </c>
      <c r="N752" s="111" t="s">
        <v>774</v>
      </c>
      <c r="O752" s="112">
        <v>43915.363888888889</v>
      </c>
      <c r="P752" s="110" t="s">
        <v>399</v>
      </c>
      <c r="Q752" s="113">
        <f>+IFERROR(IF(E752="DISTRIBUCION",((SUMIFS(M:M,D:D,DETALLADOMEDICAMENTOS!$D752,H:H,DETALLADOMEDICAMENTOS!$H752,P:P,"MARZO")+(SUMIFS(M:M,D:D,DETALLADOMEDICAMENTOS!$D752,H:H,DETALLADOMEDICAMENTOS!$H752,P:P,"ABRIL")))/(SUMIFS(L:L,D:D,DETALLADOMEDICAMENTOS!$D752,H:H,DETALLADOMEDICAMENTOS!$H752,P:P,"MARZO")+(SUMIFS(L:L,D:D,DETALLADOMEDICAMENTOS!$D752,H:H,DETALLADOMEDICAMENTOS!$H752,P:P,"ABRIL")))),(SUMIFS(K:K,D:D,DETALLADOMEDICAMENTOS!$D752,H:H,DETALLADOMEDICAMENTOS!$H752)/(SUMIFS(J:J,D:D,DETALLADOMEDICAMENTOS!$D752,H:H,DETALLADOMEDICAMENTOS!$H752)))),0)</f>
        <v>0.43478260869565216</v>
      </c>
      <c r="R752" s="114">
        <f>IF(DETALLADOMEDICAMENTOS!$E752="DISTRIBUCION",1/((COUNTIFS(B:B,DETALLADOMEDICAMENTOS!$B752,H:H,DETALLADOMEDICAMENTOS!$H752,P:P,"MARZO")+(COUNTIFS(B:B,DETALLADOMEDICAMENTOS!$B752,H:H,DETALLADOMEDICAMENTOS!$H752,P:P,"ABRIL")))),IF(DETALLADOMEDICAMENTOS!$E752="INTEGRAL",1/(COUNTIFS(B:B,DETALLADOMEDICAMENTOS!$B752)),0))</f>
        <v>0.5</v>
      </c>
      <c r="S752" s="111" t="str">
        <f>+IF(OR(DETALLADOMEDICAMENTOS!$P752="MARZO",DETALLADOMEDICAMENTOS!$P752="ABRIL"),IF(DETALLADOMEDICAMENTOS!$Q752=0,"Rojo",IF(AND(DETALLADOMEDICAMENTOS!$Q752&gt;0,DETALLADOMEDICAMENTOS!$Q752&lt;0.99),"Amarillo","Verde")),"")</f>
        <v>Amarillo</v>
      </c>
      <c r="T752" s="115">
        <f>IF(DETALLADOMEDICAMENTOS!$E752="DISTRIBUCIoN",1/((COUNTIFS(B:B,DETALLADOMEDICAMENTOS!$B752,P:P,"MARZO")+(COUNTIFS(B:B,DETALLADOMEDICAMENTOS!$B752,P:P,"ABRIL")))),FALSE)</f>
        <v>5.5555555555555552E-2</v>
      </c>
    </row>
    <row r="753" spans="1:20">
      <c r="A753" s="108" t="s">
        <v>62</v>
      </c>
      <c r="B753" s="109">
        <v>405</v>
      </c>
      <c r="C753" s="109">
        <v>3173</v>
      </c>
      <c r="D753" s="109" t="s">
        <v>773</v>
      </c>
      <c r="E753" s="109" t="s">
        <v>394</v>
      </c>
      <c r="F753" s="109" t="s">
        <v>19</v>
      </c>
      <c r="G753" s="109" t="s">
        <v>422</v>
      </c>
      <c r="H753" s="109" t="s">
        <v>405</v>
      </c>
      <c r="I753" s="109" t="s">
        <v>397</v>
      </c>
      <c r="J753" s="109" t="s">
        <v>381</v>
      </c>
      <c r="K753" s="110" t="s">
        <v>381</v>
      </c>
      <c r="L753" s="110">
        <v>200</v>
      </c>
      <c r="M753" s="111">
        <v>200</v>
      </c>
      <c r="N753" s="111" t="s">
        <v>775</v>
      </c>
      <c r="O753" s="112">
        <v>43927</v>
      </c>
      <c r="P753" s="110" t="s">
        <v>690</v>
      </c>
      <c r="Q753" s="113">
        <f>+IFERROR(IF(E753="DISTRIBUCION",((SUMIFS(M:M,D:D,DETALLADOMEDICAMENTOS!$D753,H:H,DETALLADOMEDICAMENTOS!$H753,P:P,"MARZO")+(SUMIFS(M:M,D:D,DETALLADOMEDICAMENTOS!$D753,H:H,DETALLADOMEDICAMENTOS!$H753,P:P,"ABRIL")))/(SUMIFS(L:L,D:D,DETALLADOMEDICAMENTOS!$D753,H:H,DETALLADOMEDICAMENTOS!$H753,P:P,"MARZO")+(SUMIFS(L:L,D:D,DETALLADOMEDICAMENTOS!$D753,H:H,DETALLADOMEDICAMENTOS!$H753,P:P,"ABRIL")))),(SUMIFS(K:K,D:D,DETALLADOMEDICAMENTOS!$D753,H:H,DETALLADOMEDICAMENTOS!$H753)/(SUMIFS(J:J,D:D,DETALLADOMEDICAMENTOS!$D753,H:H,DETALLADOMEDICAMENTOS!$H753)))),0)</f>
        <v>0.30973451327433627</v>
      </c>
      <c r="R753" s="114">
        <f>IF(DETALLADOMEDICAMENTOS!$E753="DISTRIBUCION",1/((COUNTIFS(B:B,DETALLADOMEDICAMENTOS!$B753,H:H,DETALLADOMEDICAMENTOS!$H753,P:P,"MARZO")+(COUNTIFS(B:B,DETALLADOMEDICAMENTOS!$B753,H:H,DETALLADOMEDICAMENTOS!$H753,P:P,"ABRIL")))),IF(DETALLADOMEDICAMENTOS!$E753="INTEGRAL",1/(COUNTIFS(B:B,DETALLADOMEDICAMENTOS!$B753)),0))</f>
        <v>0.125</v>
      </c>
      <c r="S753" s="111" t="str">
        <f>+IF(OR(DETALLADOMEDICAMENTOS!$P753="MARZO",DETALLADOMEDICAMENTOS!$P753="ABRIL"),IF(DETALLADOMEDICAMENTOS!$Q753=0,"Rojo",IF(AND(DETALLADOMEDICAMENTOS!$Q753&gt;0,DETALLADOMEDICAMENTOS!$Q753&lt;0.99),"Amarillo","Verde")),"")</f>
        <v>Amarillo</v>
      </c>
      <c r="T753" s="115">
        <f>IF(DETALLADOMEDICAMENTOS!$E753="DISTRIBUCIoN",1/((COUNTIFS(B:B,DETALLADOMEDICAMENTOS!$B753,P:P,"MARZO")+(COUNTIFS(B:B,DETALLADOMEDICAMENTOS!$B753,P:P,"ABRIL")))),FALSE)</f>
        <v>5.5555555555555552E-2</v>
      </c>
    </row>
    <row r="754" spans="1:20">
      <c r="A754" s="108" t="s">
        <v>62</v>
      </c>
      <c r="B754" s="109">
        <v>405</v>
      </c>
      <c r="C754" s="109">
        <v>3245</v>
      </c>
      <c r="D754" s="109" t="s">
        <v>773</v>
      </c>
      <c r="E754" s="109" t="s">
        <v>394</v>
      </c>
      <c r="F754" s="109" t="s">
        <v>19</v>
      </c>
      <c r="G754" s="109" t="s">
        <v>407</v>
      </c>
      <c r="H754" s="109" t="s">
        <v>405</v>
      </c>
      <c r="I754" s="109" t="s">
        <v>397</v>
      </c>
      <c r="J754" s="109" t="s">
        <v>381</v>
      </c>
      <c r="K754" s="110" t="s">
        <v>381</v>
      </c>
      <c r="L754" s="110">
        <v>300</v>
      </c>
      <c r="M754" s="111">
        <v>300</v>
      </c>
      <c r="N754" s="111" t="s">
        <v>776</v>
      </c>
      <c r="O754" s="112">
        <v>43924.802268518521</v>
      </c>
      <c r="P754" s="110" t="s">
        <v>690</v>
      </c>
      <c r="Q754" s="113">
        <f>+IFERROR(IF(E754="DISTRIBUCION",((SUMIFS(M:M,D:D,DETALLADOMEDICAMENTOS!$D754,H:H,DETALLADOMEDICAMENTOS!$H754,P:P,"MARZO")+(SUMIFS(M:M,D:D,DETALLADOMEDICAMENTOS!$D754,H:H,DETALLADOMEDICAMENTOS!$H754,P:P,"ABRIL")))/(SUMIFS(L:L,D:D,DETALLADOMEDICAMENTOS!$D754,H:H,DETALLADOMEDICAMENTOS!$H754,P:P,"MARZO")+(SUMIFS(L:L,D:D,DETALLADOMEDICAMENTOS!$D754,H:H,DETALLADOMEDICAMENTOS!$H754,P:P,"ABRIL")))),(SUMIFS(K:K,D:D,DETALLADOMEDICAMENTOS!$D754,H:H,DETALLADOMEDICAMENTOS!$H754)/(SUMIFS(J:J,D:D,DETALLADOMEDICAMENTOS!$D754,H:H,DETALLADOMEDICAMENTOS!$H754)))),0)</f>
        <v>0.30973451327433627</v>
      </c>
      <c r="R754" s="114">
        <f>IF(DETALLADOMEDICAMENTOS!$E754="DISTRIBUCION",1/((COUNTIFS(B:B,DETALLADOMEDICAMENTOS!$B754,H:H,DETALLADOMEDICAMENTOS!$H754,P:P,"MARZO")+(COUNTIFS(B:B,DETALLADOMEDICAMENTOS!$B754,H:H,DETALLADOMEDICAMENTOS!$H754,P:P,"ABRIL")))),IF(DETALLADOMEDICAMENTOS!$E754="INTEGRAL",1/(COUNTIFS(B:B,DETALLADOMEDICAMENTOS!$B754)),0))</f>
        <v>0.125</v>
      </c>
      <c r="S754" s="111" t="str">
        <f>+IF(OR(DETALLADOMEDICAMENTOS!$P754="MARZO",DETALLADOMEDICAMENTOS!$P754="ABRIL"),IF(DETALLADOMEDICAMENTOS!$Q754=0,"Rojo",IF(AND(DETALLADOMEDICAMENTOS!$Q754&gt;0,DETALLADOMEDICAMENTOS!$Q754&lt;0.99),"Amarillo","Verde")),"")</f>
        <v>Amarillo</v>
      </c>
      <c r="T754" s="115">
        <f>IF(DETALLADOMEDICAMENTOS!$E754="DISTRIBUCIoN",1/((COUNTIFS(B:B,DETALLADOMEDICAMENTOS!$B754,P:P,"MARZO")+(COUNTIFS(B:B,DETALLADOMEDICAMENTOS!$B754,P:P,"ABRIL")))),FALSE)</f>
        <v>5.5555555555555552E-2</v>
      </c>
    </row>
    <row r="755" spans="1:20">
      <c r="A755" s="108" t="s">
        <v>62</v>
      </c>
      <c r="B755" s="109">
        <v>405</v>
      </c>
      <c r="C755" s="109">
        <v>3279</v>
      </c>
      <c r="D755" s="109" t="s">
        <v>773</v>
      </c>
      <c r="E755" s="109" t="s">
        <v>394</v>
      </c>
      <c r="F755" s="109" t="s">
        <v>19</v>
      </c>
      <c r="G755" s="109" t="s">
        <v>461</v>
      </c>
      <c r="H755" s="109" t="s">
        <v>409</v>
      </c>
      <c r="I755" s="109" t="s">
        <v>397</v>
      </c>
      <c r="J755" s="109" t="s">
        <v>381</v>
      </c>
      <c r="K755" s="110" t="s">
        <v>381</v>
      </c>
      <c r="L755" s="110">
        <v>100</v>
      </c>
      <c r="M755" s="111">
        <v>100</v>
      </c>
      <c r="N755" s="111" t="s">
        <v>774</v>
      </c>
      <c r="O755" s="112">
        <v>43927</v>
      </c>
      <c r="P755" s="110" t="s">
        <v>690</v>
      </c>
      <c r="Q755" s="113">
        <f>+IFERROR(IF(E755="DISTRIBUCION",((SUMIFS(M:M,D:D,DETALLADOMEDICAMENTOS!$D755,H:H,DETALLADOMEDICAMENTOS!$H755,P:P,"MARZO")+(SUMIFS(M:M,D:D,DETALLADOMEDICAMENTOS!$D755,H:H,DETALLADOMEDICAMENTOS!$H755,P:P,"ABRIL")))/(SUMIFS(L:L,D:D,DETALLADOMEDICAMENTOS!$D755,H:H,DETALLADOMEDICAMENTOS!$H755,P:P,"MARZO")+(SUMIFS(L:L,D:D,DETALLADOMEDICAMENTOS!$D755,H:H,DETALLADOMEDICAMENTOS!$H755,P:P,"ABRIL")))),(SUMIFS(K:K,D:D,DETALLADOMEDICAMENTOS!$D755,H:H,DETALLADOMEDICAMENTOS!$H755)/(SUMIFS(J:J,D:D,DETALLADOMEDICAMENTOS!$D755,H:H,DETALLADOMEDICAMENTOS!$H755)))),0)</f>
        <v>0.32786885245901637</v>
      </c>
      <c r="R755" s="114">
        <f>IF(DETALLADOMEDICAMENTOS!$E755="DISTRIBUCION",1/((COUNTIFS(B:B,DETALLADOMEDICAMENTOS!$B755,H:H,DETALLADOMEDICAMENTOS!$H755,P:P,"MARZO")+(COUNTIFS(B:B,DETALLADOMEDICAMENTOS!$B755,H:H,DETALLADOMEDICAMENTOS!$H755,P:P,"ABRIL")))),IF(DETALLADOMEDICAMENTOS!$E755="INTEGRAL",1/(COUNTIFS(B:B,DETALLADOMEDICAMENTOS!$B755)),0))</f>
        <v>0.125</v>
      </c>
      <c r="S755" s="111" t="str">
        <f>+IF(OR(DETALLADOMEDICAMENTOS!$P755="MARZO",DETALLADOMEDICAMENTOS!$P755="ABRIL"),IF(DETALLADOMEDICAMENTOS!$Q755=0,"Rojo",IF(AND(DETALLADOMEDICAMENTOS!$Q755&gt;0,DETALLADOMEDICAMENTOS!$Q755&lt;0.99),"Amarillo","Verde")),"")</f>
        <v>Amarillo</v>
      </c>
      <c r="T755" s="115">
        <f>IF(DETALLADOMEDICAMENTOS!$E755="DISTRIBUCIoN",1/((COUNTIFS(B:B,DETALLADOMEDICAMENTOS!$B755,P:P,"MARZO")+(COUNTIFS(B:B,DETALLADOMEDICAMENTOS!$B755,P:P,"ABRIL")))),FALSE)</f>
        <v>5.5555555555555552E-2</v>
      </c>
    </row>
    <row r="756" spans="1:20">
      <c r="A756" s="108" t="s">
        <v>62</v>
      </c>
      <c r="B756" s="109">
        <v>405</v>
      </c>
      <c r="C756" s="109">
        <v>3409</v>
      </c>
      <c r="D756" s="109" t="s">
        <v>773</v>
      </c>
      <c r="E756" s="109" t="s">
        <v>394</v>
      </c>
      <c r="F756" s="109" t="s">
        <v>19</v>
      </c>
      <c r="G756" s="109" t="s">
        <v>545</v>
      </c>
      <c r="H756" s="109" t="s">
        <v>405</v>
      </c>
      <c r="I756" s="109" t="s">
        <v>397</v>
      </c>
      <c r="J756" s="109" t="s">
        <v>381</v>
      </c>
      <c r="K756" s="110" t="s">
        <v>381</v>
      </c>
      <c r="L756" s="110">
        <v>200</v>
      </c>
      <c r="M756" s="111">
        <v>200</v>
      </c>
      <c r="N756" s="111" t="s">
        <v>774</v>
      </c>
      <c r="O756" s="112">
        <v>43927</v>
      </c>
      <c r="P756" s="110" t="s">
        <v>690</v>
      </c>
      <c r="Q756" s="113">
        <f>+IFERROR(IF(E756="DISTRIBUCION",((SUMIFS(M:M,D:D,DETALLADOMEDICAMENTOS!$D756,H:H,DETALLADOMEDICAMENTOS!$H756,P:P,"MARZO")+(SUMIFS(M:M,D:D,DETALLADOMEDICAMENTOS!$D756,H:H,DETALLADOMEDICAMENTOS!$H756,P:P,"ABRIL")))/(SUMIFS(L:L,D:D,DETALLADOMEDICAMENTOS!$D756,H:H,DETALLADOMEDICAMENTOS!$H756,P:P,"MARZO")+(SUMIFS(L:L,D:D,DETALLADOMEDICAMENTOS!$D756,H:H,DETALLADOMEDICAMENTOS!$H756,P:P,"ABRIL")))),(SUMIFS(K:K,D:D,DETALLADOMEDICAMENTOS!$D756,H:H,DETALLADOMEDICAMENTOS!$H756)/(SUMIFS(J:J,D:D,DETALLADOMEDICAMENTOS!$D756,H:H,DETALLADOMEDICAMENTOS!$H756)))),0)</f>
        <v>0.30973451327433627</v>
      </c>
      <c r="R756" s="114">
        <f>IF(DETALLADOMEDICAMENTOS!$E756="DISTRIBUCION",1/((COUNTIFS(B:B,DETALLADOMEDICAMENTOS!$B756,H:H,DETALLADOMEDICAMENTOS!$H756,P:P,"MARZO")+(COUNTIFS(B:B,DETALLADOMEDICAMENTOS!$B756,H:H,DETALLADOMEDICAMENTOS!$H756,P:P,"ABRIL")))),IF(DETALLADOMEDICAMENTOS!$E756="INTEGRAL",1/(COUNTIFS(B:B,DETALLADOMEDICAMENTOS!$B756)),0))</f>
        <v>0.125</v>
      </c>
      <c r="S756" s="111" t="str">
        <f>+IF(OR(DETALLADOMEDICAMENTOS!$P756="MARZO",DETALLADOMEDICAMENTOS!$P756="ABRIL"),IF(DETALLADOMEDICAMENTOS!$Q756=0,"Rojo",IF(AND(DETALLADOMEDICAMENTOS!$Q756&gt;0,DETALLADOMEDICAMENTOS!$Q756&lt;0.99),"Amarillo","Verde")),"")</f>
        <v>Amarillo</v>
      </c>
      <c r="T756" s="115">
        <f>IF(DETALLADOMEDICAMENTOS!$E756="DISTRIBUCIoN",1/((COUNTIFS(B:B,DETALLADOMEDICAMENTOS!$B756,P:P,"MARZO")+(COUNTIFS(B:B,DETALLADOMEDICAMENTOS!$B756,P:P,"ABRIL")))),FALSE)</f>
        <v>5.5555555555555552E-2</v>
      </c>
    </row>
    <row r="757" spans="1:20">
      <c r="A757" s="108" t="s">
        <v>62</v>
      </c>
      <c r="B757" s="109">
        <v>405</v>
      </c>
      <c r="C757" s="109">
        <v>3426</v>
      </c>
      <c r="D757" s="109" t="s">
        <v>773</v>
      </c>
      <c r="E757" s="109" t="s">
        <v>394</v>
      </c>
      <c r="F757" s="109" t="s">
        <v>19</v>
      </c>
      <c r="G757" s="109" t="s">
        <v>412</v>
      </c>
      <c r="H757" s="109" t="s">
        <v>409</v>
      </c>
      <c r="I757" s="109" t="s">
        <v>397</v>
      </c>
      <c r="J757" s="109" t="s">
        <v>381</v>
      </c>
      <c r="K757" s="110" t="s">
        <v>381</v>
      </c>
      <c r="L757" s="110">
        <v>600</v>
      </c>
      <c r="M757" s="111">
        <v>600</v>
      </c>
      <c r="N757" s="111" t="s">
        <v>774</v>
      </c>
      <c r="O757" s="112">
        <v>43927</v>
      </c>
      <c r="P757" s="110" t="s">
        <v>690</v>
      </c>
      <c r="Q757" s="113">
        <f>+IFERROR(IF(E757="DISTRIBUCION",((SUMIFS(M:M,D:D,DETALLADOMEDICAMENTOS!$D757,H:H,DETALLADOMEDICAMENTOS!$H757,P:P,"MARZO")+(SUMIFS(M:M,D:D,DETALLADOMEDICAMENTOS!$D757,H:H,DETALLADOMEDICAMENTOS!$H757,P:P,"ABRIL")))/(SUMIFS(L:L,D:D,DETALLADOMEDICAMENTOS!$D757,H:H,DETALLADOMEDICAMENTOS!$H757,P:P,"MARZO")+(SUMIFS(L:L,D:D,DETALLADOMEDICAMENTOS!$D757,H:H,DETALLADOMEDICAMENTOS!$H757,P:P,"ABRIL")))),(SUMIFS(K:K,D:D,DETALLADOMEDICAMENTOS!$D757,H:H,DETALLADOMEDICAMENTOS!$H757)/(SUMIFS(J:J,D:D,DETALLADOMEDICAMENTOS!$D757,H:H,DETALLADOMEDICAMENTOS!$H757)))),0)</f>
        <v>0.32786885245901637</v>
      </c>
      <c r="R757" s="114">
        <f>IF(DETALLADOMEDICAMENTOS!$E757="DISTRIBUCION",1/((COUNTIFS(B:B,DETALLADOMEDICAMENTOS!$B757,H:H,DETALLADOMEDICAMENTOS!$H757,P:P,"MARZO")+(COUNTIFS(B:B,DETALLADOMEDICAMENTOS!$B757,H:H,DETALLADOMEDICAMENTOS!$H757,P:P,"ABRIL")))),IF(DETALLADOMEDICAMENTOS!$E757="INTEGRAL",1/(COUNTIFS(B:B,DETALLADOMEDICAMENTOS!$B757)),0))</f>
        <v>0.125</v>
      </c>
      <c r="S757" s="111" t="str">
        <f>+IF(OR(DETALLADOMEDICAMENTOS!$P757="MARZO",DETALLADOMEDICAMENTOS!$P757="ABRIL"),IF(DETALLADOMEDICAMENTOS!$Q757=0,"Rojo",IF(AND(DETALLADOMEDICAMENTOS!$Q757&gt;0,DETALLADOMEDICAMENTOS!$Q757&lt;0.99),"Amarillo","Verde")),"")</f>
        <v>Amarillo</v>
      </c>
      <c r="T757" s="115">
        <f>IF(DETALLADOMEDICAMENTOS!$E757="DISTRIBUCIoN",1/((COUNTIFS(B:B,DETALLADOMEDICAMENTOS!$B757,P:P,"MARZO")+(COUNTIFS(B:B,DETALLADOMEDICAMENTOS!$B757,P:P,"ABRIL")))),FALSE)</f>
        <v>5.5555555555555552E-2</v>
      </c>
    </row>
    <row r="758" spans="1:20">
      <c r="A758" s="108" t="s">
        <v>62</v>
      </c>
      <c r="B758" s="109">
        <v>405</v>
      </c>
      <c r="C758" s="109">
        <v>3498</v>
      </c>
      <c r="D758" s="109" t="s">
        <v>773</v>
      </c>
      <c r="E758" s="109" t="s">
        <v>394</v>
      </c>
      <c r="F758" s="109" t="s">
        <v>19</v>
      </c>
      <c r="G758" s="109" t="s">
        <v>415</v>
      </c>
      <c r="H758" s="109" t="s">
        <v>405</v>
      </c>
      <c r="I758" s="109" t="s">
        <v>397</v>
      </c>
      <c r="J758" s="109" t="s">
        <v>381</v>
      </c>
      <c r="K758" s="110" t="s">
        <v>381</v>
      </c>
      <c r="L758" s="110">
        <v>900</v>
      </c>
      <c r="M758" s="111">
        <v>0</v>
      </c>
      <c r="N758" s="111" t="s">
        <v>583</v>
      </c>
      <c r="O758" s="112" t="s">
        <v>583</v>
      </c>
      <c r="P758" s="110" t="s">
        <v>381</v>
      </c>
      <c r="Q758" s="113">
        <f>+IFERROR(IF(E758="DISTRIBUCION",((SUMIFS(M:M,D:D,DETALLADOMEDICAMENTOS!$D758,H:H,DETALLADOMEDICAMENTOS!$H758,P:P,"MARZO")+(SUMIFS(M:M,D:D,DETALLADOMEDICAMENTOS!$D758,H:H,DETALLADOMEDICAMENTOS!$H758,P:P,"ABRIL")))/(SUMIFS(L:L,D:D,DETALLADOMEDICAMENTOS!$D758,H:H,DETALLADOMEDICAMENTOS!$H758,P:P,"MARZO")+(SUMIFS(L:L,D:D,DETALLADOMEDICAMENTOS!$D758,H:H,DETALLADOMEDICAMENTOS!$H758,P:P,"ABRIL")))),(SUMIFS(K:K,D:D,DETALLADOMEDICAMENTOS!$D758,H:H,DETALLADOMEDICAMENTOS!$H758)/(SUMIFS(J:J,D:D,DETALLADOMEDICAMENTOS!$D758,H:H,DETALLADOMEDICAMENTOS!$H758)))),0)</f>
        <v>0.30973451327433627</v>
      </c>
      <c r="R758" s="114">
        <f>IF(DETALLADOMEDICAMENTOS!$E758="DISTRIBUCION",1/((COUNTIFS(B:B,DETALLADOMEDICAMENTOS!$B758,H:H,DETALLADOMEDICAMENTOS!$H758,P:P,"MARZO")+(COUNTIFS(B:B,DETALLADOMEDICAMENTOS!$B758,H:H,DETALLADOMEDICAMENTOS!$H758,P:P,"ABRIL")))),IF(DETALLADOMEDICAMENTOS!$E758="INTEGRAL",1/(COUNTIFS(B:B,DETALLADOMEDICAMENTOS!$B758)),0))</f>
        <v>0.125</v>
      </c>
      <c r="S758" s="111" t="str">
        <f>+IF(OR(DETALLADOMEDICAMENTOS!$P758="MARZO",DETALLADOMEDICAMENTOS!$P758="ABRIL"),IF(DETALLADOMEDICAMENTOS!$Q758=0,"Rojo",IF(AND(DETALLADOMEDICAMENTOS!$Q758&gt;0,DETALLADOMEDICAMENTOS!$Q758&lt;0.99),"Amarillo","Verde")),"")</f>
        <v/>
      </c>
      <c r="T758" s="115">
        <f>IF(DETALLADOMEDICAMENTOS!$E758="DISTRIBUCIoN",1/((COUNTIFS(B:B,DETALLADOMEDICAMENTOS!$B758,P:P,"MARZO")+(COUNTIFS(B:B,DETALLADOMEDICAMENTOS!$B758,P:P,"ABRIL")))),FALSE)</f>
        <v>5.5555555555555552E-2</v>
      </c>
    </row>
    <row r="759" spans="1:20">
      <c r="A759" s="108" t="s">
        <v>62</v>
      </c>
      <c r="B759" s="109">
        <v>405</v>
      </c>
      <c r="C759" s="109">
        <v>3564</v>
      </c>
      <c r="D759" s="109" t="s">
        <v>773</v>
      </c>
      <c r="E759" s="109" t="s">
        <v>394</v>
      </c>
      <c r="F759" s="109" t="s">
        <v>19</v>
      </c>
      <c r="G759" s="109" t="s">
        <v>414</v>
      </c>
      <c r="H759" s="109" t="s">
        <v>409</v>
      </c>
      <c r="I759" s="109" t="s">
        <v>397</v>
      </c>
      <c r="J759" s="109" t="s">
        <v>381</v>
      </c>
      <c r="K759" s="110" t="s">
        <v>381</v>
      </c>
      <c r="L759" s="110">
        <v>300</v>
      </c>
      <c r="M759" s="111">
        <v>300</v>
      </c>
      <c r="N759" s="111" t="s">
        <v>774</v>
      </c>
      <c r="O759" s="112">
        <v>43927</v>
      </c>
      <c r="P759" s="110" t="s">
        <v>690</v>
      </c>
      <c r="Q759" s="113">
        <f>+IFERROR(IF(E759="DISTRIBUCION",((SUMIFS(M:M,D:D,DETALLADOMEDICAMENTOS!$D759,H:H,DETALLADOMEDICAMENTOS!$H759,P:P,"MARZO")+(SUMIFS(M:M,D:D,DETALLADOMEDICAMENTOS!$D759,H:H,DETALLADOMEDICAMENTOS!$H759,P:P,"ABRIL")))/(SUMIFS(L:L,D:D,DETALLADOMEDICAMENTOS!$D759,H:H,DETALLADOMEDICAMENTOS!$H759,P:P,"MARZO")+(SUMIFS(L:L,D:D,DETALLADOMEDICAMENTOS!$D759,H:H,DETALLADOMEDICAMENTOS!$H759,P:P,"ABRIL")))),(SUMIFS(K:K,D:D,DETALLADOMEDICAMENTOS!$D759,H:H,DETALLADOMEDICAMENTOS!$H759)/(SUMIFS(J:J,D:D,DETALLADOMEDICAMENTOS!$D759,H:H,DETALLADOMEDICAMENTOS!$H759)))),0)</f>
        <v>0.32786885245901637</v>
      </c>
      <c r="R759" s="114">
        <f>IF(DETALLADOMEDICAMENTOS!$E759="DISTRIBUCION",1/((COUNTIFS(B:B,DETALLADOMEDICAMENTOS!$B759,H:H,DETALLADOMEDICAMENTOS!$H759,P:P,"MARZO")+(COUNTIFS(B:B,DETALLADOMEDICAMENTOS!$B759,H:H,DETALLADOMEDICAMENTOS!$H759,P:P,"ABRIL")))),IF(DETALLADOMEDICAMENTOS!$E759="INTEGRAL",1/(COUNTIFS(B:B,DETALLADOMEDICAMENTOS!$B759)),0))</f>
        <v>0.125</v>
      </c>
      <c r="S759" s="111" t="str">
        <f>+IF(OR(DETALLADOMEDICAMENTOS!$P759="MARZO",DETALLADOMEDICAMENTOS!$P759="ABRIL"),IF(DETALLADOMEDICAMENTOS!$Q759=0,"Rojo",IF(AND(DETALLADOMEDICAMENTOS!$Q759&gt;0,DETALLADOMEDICAMENTOS!$Q759&lt;0.99),"Amarillo","Verde")),"")</f>
        <v>Amarillo</v>
      </c>
      <c r="T759" s="115">
        <f>IF(DETALLADOMEDICAMENTOS!$E759="DISTRIBUCIoN",1/((COUNTIFS(B:B,DETALLADOMEDICAMENTOS!$B759,P:P,"MARZO")+(COUNTIFS(B:B,DETALLADOMEDICAMENTOS!$B759,P:P,"ABRIL")))),FALSE)</f>
        <v>5.5555555555555552E-2</v>
      </c>
    </row>
    <row r="760" spans="1:20">
      <c r="A760" s="108" t="s">
        <v>62</v>
      </c>
      <c r="B760" s="109">
        <v>405</v>
      </c>
      <c r="C760" s="109">
        <v>3013</v>
      </c>
      <c r="D760" s="109" t="s">
        <v>773</v>
      </c>
      <c r="E760" s="109" t="s">
        <v>394</v>
      </c>
      <c r="F760" s="109" t="s">
        <v>19</v>
      </c>
      <c r="G760" s="109" t="s">
        <v>395</v>
      </c>
      <c r="H760" s="109" t="s">
        <v>396</v>
      </c>
      <c r="I760" s="109" t="s">
        <v>397</v>
      </c>
      <c r="J760" s="109" t="s">
        <v>381</v>
      </c>
      <c r="K760" s="110" t="s">
        <v>381</v>
      </c>
      <c r="L760" s="110">
        <v>500</v>
      </c>
      <c r="M760" s="111">
        <v>500</v>
      </c>
      <c r="N760" s="111" t="s">
        <v>777</v>
      </c>
      <c r="O760" s="112">
        <v>43886</v>
      </c>
      <c r="P760" s="110" t="s">
        <v>401</v>
      </c>
      <c r="Q760" s="113">
        <f>+IFERROR(IF(E760="DISTRIBUCION",((SUMIFS(M:M,D:D,DETALLADOMEDICAMENTOS!$D760,H:H,DETALLADOMEDICAMENTOS!$H760,P:P,"MARZO")+(SUMIFS(M:M,D:D,DETALLADOMEDICAMENTOS!$D760,H:H,DETALLADOMEDICAMENTOS!$H760,P:P,"ABRIL")))/(SUMIFS(L:L,D:D,DETALLADOMEDICAMENTOS!$D760,H:H,DETALLADOMEDICAMENTOS!$H760,P:P,"MARZO")+(SUMIFS(L:L,D:D,DETALLADOMEDICAMENTOS!$D760,H:H,DETALLADOMEDICAMENTOS!$H760,P:P,"ABRIL")))),(SUMIFS(K:K,D:D,DETALLADOMEDICAMENTOS!$D760,H:H,DETALLADOMEDICAMENTOS!$H760)/(SUMIFS(J:J,D:D,DETALLADOMEDICAMENTOS!$D760,H:H,DETALLADOMEDICAMENTOS!$H760)))),0)</f>
        <v>0.43478260869565216</v>
      </c>
      <c r="R760" s="114">
        <f>IF(DETALLADOMEDICAMENTOS!$E760="DISTRIBUCION",1/((COUNTIFS(B:B,DETALLADOMEDICAMENTOS!$B760,H:H,DETALLADOMEDICAMENTOS!$H760,P:P,"MARZO")+(COUNTIFS(B:B,DETALLADOMEDICAMENTOS!$B760,H:H,DETALLADOMEDICAMENTOS!$H760,P:P,"ABRIL")))),IF(DETALLADOMEDICAMENTOS!$E760="INTEGRAL",1/(COUNTIFS(B:B,DETALLADOMEDICAMENTOS!$B760)),0))</f>
        <v>0.5</v>
      </c>
      <c r="S760" s="111" t="str">
        <f>+IF(OR(DETALLADOMEDICAMENTOS!$P760="MARZO",DETALLADOMEDICAMENTOS!$P760="ABRIL"),IF(DETALLADOMEDICAMENTOS!$Q760=0,"Rojo",IF(AND(DETALLADOMEDICAMENTOS!$Q760&gt;0,DETALLADOMEDICAMENTOS!$Q760&lt;0.99),"Amarillo","Verde")),"")</f>
        <v/>
      </c>
      <c r="T760" s="115">
        <f>IF(DETALLADOMEDICAMENTOS!$E760="DISTRIBUCIoN",1/((COUNTIFS(B:B,DETALLADOMEDICAMENTOS!$B760,P:P,"MARZO")+(COUNTIFS(B:B,DETALLADOMEDICAMENTOS!$B760,P:P,"ABRIL")))),FALSE)</f>
        <v>5.5555555555555552E-2</v>
      </c>
    </row>
    <row r="761" spans="1:20">
      <c r="A761" s="108" t="s">
        <v>62</v>
      </c>
      <c r="B761" s="109">
        <v>405</v>
      </c>
      <c r="C761" s="109">
        <v>3173</v>
      </c>
      <c r="D761" s="109" t="s">
        <v>773</v>
      </c>
      <c r="E761" s="109" t="s">
        <v>394</v>
      </c>
      <c r="F761" s="109" t="s">
        <v>19</v>
      </c>
      <c r="G761" s="109" t="s">
        <v>422</v>
      </c>
      <c r="H761" s="109" t="s">
        <v>405</v>
      </c>
      <c r="I761" s="109" t="s">
        <v>397</v>
      </c>
      <c r="J761" s="109" t="s">
        <v>381</v>
      </c>
      <c r="K761" s="110" t="s">
        <v>381</v>
      </c>
      <c r="L761" s="110">
        <v>200</v>
      </c>
      <c r="M761" s="111">
        <v>400</v>
      </c>
      <c r="N761" s="111" t="s">
        <v>778</v>
      </c>
      <c r="O761" s="112">
        <v>43888.522060185183</v>
      </c>
      <c r="P761" s="110" t="s">
        <v>401</v>
      </c>
      <c r="Q761" s="113">
        <f>+IFERROR(IF(E761="DISTRIBUCION",((SUMIFS(M:M,D:D,DETALLADOMEDICAMENTOS!$D761,H:H,DETALLADOMEDICAMENTOS!$H761,P:P,"MARZO")+(SUMIFS(M:M,D:D,DETALLADOMEDICAMENTOS!$D761,H:H,DETALLADOMEDICAMENTOS!$H761,P:P,"ABRIL")))/(SUMIFS(L:L,D:D,DETALLADOMEDICAMENTOS!$D761,H:H,DETALLADOMEDICAMENTOS!$H761,P:P,"MARZO")+(SUMIFS(L:L,D:D,DETALLADOMEDICAMENTOS!$D761,H:H,DETALLADOMEDICAMENTOS!$H761,P:P,"ABRIL")))),(SUMIFS(K:K,D:D,DETALLADOMEDICAMENTOS!$D761,H:H,DETALLADOMEDICAMENTOS!$H761)/(SUMIFS(J:J,D:D,DETALLADOMEDICAMENTOS!$D761,H:H,DETALLADOMEDICAMENTOS!$H761)))),0)</f>
        <v>0.30973451327433627</v>
      </c>
      <c r="R761" s="114">
        <f>IF(DETALLADOMEDICAMENTOS!$E761="DISTRIBUCION",1/((COUNTIFS(B:B,DETALLADOMEDICAMENTOS!$B761,H:H,DETALLADOMEDICAMENTOS!$H761,P:P,"MARZO")+(COUNTIFS(B:B,DETALLADOMEDICAMENTOS!$B761,H:H,DETALLADOMEDICAMENTOS!$H761,P:P,"ABRIL")))),IF(DETALLADOMEDICAMENTOS!$E761="INTEGRAL",1/(COUNTIFS(B:B,DETALLADOMEDICAMENTOS!$B761)),0))</f>
        <v>0.125</v>
      </c>
      <c r="S761" s="111" t="str">
        <f>+IF(OR(DETALLADOMEDICAMENTOS!$P761="MARZO",DETALLADOMEDICAMENTOS!$P761="ABRIL"),IF(DETALLADOMEDICAMENTOS!$Q761=0,"Rojo",IF(AND(DETALLADOMEDICAMENTOS!$Q761&gt;0,DETALLADOMEDICAMENTOS!$Q761&lt;0.99),"Amarillo","Verde")),"")</f>
        <v/>
      </c>
      <c r="T761" s="115">
        <f>IF(DETALLADOMEDICAMENTOS!$E761="DISTRIBUCIoN",1/((COUNTIFS(B:B,DETALLADOMEDICAMENTOS!$B761,P:P,"MARZO")+(COUNTIFS(B:B,DETALLADOMEDICAMENTOS!$B761,P:P,"ABRIL")))),FALSE)</f>
        <v>5.5555555555555552E-2</v>
      </c>
    </row>
    <row r="762" spans="1:20">
      <c r="A762" s="108" t="s">
        <v>62</v>
      </c>
      <c r="B762" s="109">
        <v>405</v>
      </c>
      <c r="C762" s="109">
        <v>3245</v>
      </c>
      <c r="D762" s="109" t="s">
        <v>773</v>
      </c>
      <c r="E762" s="109" t="s">
        <v>394</v>
      </c>
      <c r="F762" s="109" t="s">
        <v>19</v>
      </c>
      <c r="G762" s="109" t="s">
        <v>407</v>
      </c>
      <c r="H762" s="109" t="s">
        <v>405</v>
      </c>
      <c r="I762" s="109" t="s">
        <v>397</v>
      </c>
      <c r="J762" s="109" t="s">
        <v>381</v>
      </c>
      <c r="K762" s="110" t="s">
        <v>381</v>
      </c>
      <c r="L762" s="110">
        <v>300</v>
      </c>
      <c r="M762" s="111">
        <v>0</v>
      </c>
      <c r="N762" s="111" t="s">
        <v>779</v>
      </c>
      <c r="O762" s="112">
        <v>43886</v>
      </c>
      <c r="P762" s="110" t="s">
        <v>401</v>
      </c>
      <c r="Q762" s="113">
        <f>+IFERROR(IF(E762="DISTRIBUCION",((SUMIFS(M:M,D:D,DETALLADOMEDICAMENTOS!$D762,H:H,DETALLADOMEDICAMENTOS!$H762,P:P,"MARZO")+(SUMIFS(M:M,D:D,DETALLADOMEDICAMENTOS!$D762,H:H,DETALLADOMEDICAMENTOS!$H762,P:P,"ABRIL")))/(SUMIFS(L:L,D:D,DETALLADOMEDICAMENTOS!$D762,H:H,DETALLADOMEDICAMENTOS!$H762,P:P,"MARZO")+(SUMIFS(L:L,D:D,DETALLADOMEDICAMENTOS!$D762,H:H,DETALLADOMEDICAMENTOS!$H762,P:P,"ABRIL")))),(SUMIFS(K:K,D:D,DETALLADOMEDICAMENTOS!$D762,H:H,DETALLADOMEDICAMENTOS!$H762)/(SUMIFS(J:J,D:D,DETALLADOMEDICAMENTOS!$D762,H:H,DETALLADOMEDICAMENTOS!$H762)))),0)</f>
        <v>0.30973451327433627</v>
      </c>
      <c r="R762" s="114">
        <f>IF(DETALLADOMEDICAMENTOS!$E762="DISTRIBUCION",1/((COUNTIFS(B:B,DETALLADOMEDICAMENTOS!$B762,H:H,DETALLADOMEDICAMENTOS!$H762,P:P,"MARZO")+(COUNTIFS(B:B,DETALLADOMEDICAMENTOS!$B762,H:H,DETALLADOMEDICAMENTOS!$H762,P:P,"ABRIL")))),IF(DETALLADOMEDICAMENTOS!$E762="INTEGRAL",1/(COUNTIFS(B:B,DETALLADOMEDICAMENTOS!$B762)),0))</f>
        <v>0.125</v>
      </c>
      <c r="S762" s="111" t="str">
        <f>+IF(OR(DETALLADOMEDICAMENTOS!$P762="MARZO",DETALLADOMEDICAMENTOS!$P762="ABRIL"),IF(DETALLADOMEDICAMENTOS!$Q762=0,"Rojo",IF(AND(DETALLADOMEDICAMENTOS!$Q762&gt;0,DETALLADOMEDICAMENTOS!$Q762&lt;0.99),"Amarillo","Verde")),"")</f>
        <v/>
      </c>
      <c r="T762" s="115">
        <f>IF(DETALLADOMEDICAMENTOS!$E762="DISTRIBUCIoN",1/((COUNTIFS(B:B,DETALLADOMEDICAMENTOS!$B762,P:P,"MARZO")+(COUNTIFS(B:B,DETALLADOMEDICAMENTOS!$B762,P:P,"ABRIL")))),FALSE)</f>
        <v>5.5555555555555552E-2</v>
      </c>
    </row>
    <row r="763" spans="1:20">
      <c r="A763" s="108" t="s">
        <v>62</v>
      </c>
      <c r="B763" s="109">
        <v>405</v>
      </c>
      <c r="C763" s="109">
        <v>3279</v>
      </c>
      <c r="D763" s="109" t="s">
        <v>773</v>
      </c>
      <c r="E763" s="109" t="s">
        <v>394</v>
      </c>
      <c r="F763" s="109" t="s">
        <v>19</v>
      </c>
      <c r="G763" s="109" t="s">
        <v>461</v>
      </c>
      <c r="H763" s="109" t="s">
        <v>409</v>
      </c>
      <c r="I763" s="109" t="s">
        <v>397</v>
      </c>
      <c r="J763" s="109" t="s">
        <v>381</v>
      </c>
      <c r="K763" s="110" t="s">
        <v>381</v>
      </c>
      <c r="L763" s="110">
        <v>100</v>
      </c>
      <c r="M763" s="111">
        <v>0</v>
      </c>
      <c r="N763" s="111" t="s">
        <v>780</v>
      </c>
      <c r="O763" s="112">
        <v>43889</v>
      </c>
      <c r="P763" s="110" t="s">
        <v>401</v>
      </c>
      <c r="Q763" s="113">
        <f>+IFERROR(IF(E763="DISTRIBUCION",((SUMIFS(M:M,D:D,DETALLADOMEDICAMENTOS!$D763,H:H,DETALLADOMEDICAMENTOS!$H763,P:P,"MARZO")+(SUMIFS(M:M,D:D,DETALLADOMEDICAMENTOS!$D763,H:H,DETALLADOMEDICAMENTOS!$H763,P:P,"ABRIL")))/(SUMIFS(L:L,D:D,DETALLADOMEDICAMENTOS!$D763,H:H,DETALLADOMEDICAMENTOS!$H763,P:P,"MARZO")+(SUMIFS(L:L,D:D,DETALLADOMEDICAMENTOS!$D763,H:H,DETALLADOMEDICAMENTOS!$H763,P:P,"ABRIL")))),(SUMIFS(K:K,D:D,DETALLADOMEDICAMENTOS!$D763,H:H,DETALLADOMEDICAMENTOS!$H763)/(SUMIFS(J:J,D:D,DETALLADOMEDICAMENTOS!$D763,H:H,DETALLADOMEDICAMENTOS!$H763)))),0)</f>
        <v>0.32786885245901637</v>
      </c>
      <c r="R763" s="114">
        <f>IF(DETALLADOMEDICAMENTOS!$E763="DISTRIBUCION",1/((COUNTIFS(B:B,DETALLADOMEDICAMENTOS!$B763,H:H,DETALLADOMEDICAMENTOS!$H763,P:P,"MARZO")+(COUNTIFS(B:B,DETALLADOMEDICAMENTOS!$B763,H:H,DETALLADOMEDICAMENTOS!$H763,P:P,"ABRIL")))),IF(DETALLADOMEDICAMENTOS!$E763="INTEGRAL",1/(COUNTIFS(B:B,DETALLADOMEDICAMENTOS!$B763)),0))</f>
        <v>0.125</v>
      </c>
      <c r="S763" s="111" t="str">
        <f>+IF(OR(DETALLADOMEDICAMENTOS!$P763="MARZO",DETALLADOMEDICAMENTOS!$P763="ABRIL"),IF(DETALLADOMEDICAMENTOS!$Q763=0,"Rojo",IF(AND(DETALLADOMEDICAMENTOS!$Q763&gt;0,DETALLADOMEDICAMENTOS!$Q763&lt;0.99),"Amarillo","Verde")),"")</f>
        <v/>
      </c>
      <c r="T763" s="115">
        <f>IF(DETALLADOMEDICAMENTOS!$E763="DISTRIBUCIoN",1/((COUNTIFS(B:B,DETALLADOMEDICAMENTOS!$B763,P:P,"MARZO")+(COUNTIFS(B:B,DETALLADOMEDICAMENTOS!$B763,P:P,"ABRIL")))),FALSE)</f>
        <v>5.5555555555555552E-2</v>
      </c>
    </row>
    <row r="764" spans="1:20">
      <c r="A764" s="108" t="s">
        <v>62</v>
      </c>
      <c r="B764" s="109">
        <v>405</v>
      </c>
      <c r="C764" s="109">
        <v>3409</v>
      </c>
      <c r="D764" s="109" t="s">
        <v>773</v>
      </c>
      <c r="E764" s="109" t="s">
        <v>394</v>
      </c>
      <c r="F764" s="109" t="s">
        <v>19</v>
      </c>
      <c r="G764" s="109" t="s">
        <v>545</v>
      </c>
      <c r="H764" s="109" t="s">
        <v>405</v>
      </c>
      <c r="I764" s="109" t="s">
        <v>397</v>
      </c>
      <c r="J764" s="109" t="s">
        <v>381</v>
      </c>
      <c r="K764" s="110" t="s">
        <v>381</v>
      </c>
      <c r="L764" s="110">
        <v>150</v>
      </c>
      <c r="M764" s="111">
        <v>150</v>
      </c>
      <c r="N764" s="111" t="s">
        <v>781</v>
      </c>
      <c r="O764" s="112">
        <v>43888.522060185183</v>
      </c>
      <c r="P764" s="110" t="s">
        <v>401</v>
      </c>
      <c r="Q764" s="113">
        <f>+IFERROR(IF(E764="DISTRIBUCION",((SUMIFS(M:M,D:D,DETALLADOMEDICAMENTOS!$D764,H:H,DETALLADOMEDICAMENTOS!$H764,P:P,"MARZO")+(SUMIFS(M:M,D:D,DETALLADOMEDICAMENTOS!$D764,H:H,DETALLADOMEDICAMENTOS!$H764,P:P,"ABRIL")))/(SUMIFS(L:L,D:D,DETALLADOMEDICAMENTOS!$D764,H:H,DETALLADOMEDICAMENTOS!$H764,P:P,"MARZO")+(SUMIFS(L:L,D:D,DETALLADOMEDICAMENTOS!$D764,H:H,DETALLADOMEDICAMENTOS!$H764,P:P,"ABRIL")))),(SUMIFS(K:K,D:D,DETALLADOMEDICAMENTOS!$D764,H:H,DETALLADOMEDICAMENTOS!$H764)/(SUMIFS(J:J,D:D,DETALLADOMEDICAMENTOS!$D764,H:H,DETALLADOMEDICAMENTOS!$H764)))),0)</f>
        <v>0.30973451327433627</v>
      </c>
      <c r="R764" s="114">
        <f>IF(DETALLADOMEDICAMENTOS!$E764="DISTRIBUCION",1/((COUNTIFS(B:B,DETALLADOMEDICAMENTOS!$B764,H:H,DETALLADOMEDICAMENTOS!$H764,P:P,"MARZO")+(COUNTIFS(B:B,DETALLADOMEDICAMENTOS!$B764,H:H,DETALLADOMEDICAMENTOS!$H764,P:P,"ABRIL")))),IF(DETALLADOMEDICAMENTOS!$E764="INTEGRAL",1/(COUNTIFS(B:B,DETALLADOMEDICAMENTOS!$B764)),0))</f>
        <v>0.125</v>
      </c>
      <c r="S764" s="111" t="str">
        <f>+IF(OR(DETALLADOMEDICAMENTOS!$P764="MARZO",DETALLADOMEDICAMENTOS!$P764="ABRIL"),IF(DETALLADOMEDICAMENTOS!$Q764=0,"Rojo",IF(AND(DETALLADOMEDICAMENTOS!$Q764&gt;0,DETALLADOMEDICAMENTOS!$Q764&lt;0.99),"Amarillo","Verde")),"")</f>
        <v/>
      </c>
      <c r="T764" s="115">
        <f>IF(DETALLADOMEDICAMENTOS!$E764="DISTRIBUCIoN",1/((COUNTIFS(B:B,DETALLADOMEDICAMENTOS!$B764,P:P,"MARZO")+(COUNTIFS(B:B,DETALLADOMEDICAMENTOS!$B764,P:P,"ABRIL")))),FALSE)</f>
        <v>5.5555555555555552E-2</v>
      </c>
    </row>
    <row r="765" spans="1:20">
      <c r="A765" s="108" t="s">
        <v>62</v>
      </c>
      <c r="B765" s="109">
        <v>405</v>
      </c>
      <c r="C765" s="109">
        <v>3426</v>
      </c>
      <c r="D765" s="109" t="s">
        <v>773</v>
      </c>
      <c r="E765" s="109" t="s">
        <v>394</v>
      </c>
      <c r="F765" s="109" t="s">
        <v>19</v>
      </c>
      <c r="G765" s="109" t="s">
        <v>412</v>
      </c>
      <c r="H765" s="109" t="s">
        <v>409</v>
      </c>
      <c r="I765" s="109" t="s">
        <v>397</v>
      </c>
      <c r="J765" s="109" t="s">
        <v>381</v>
      </c>
      <c r="K765" s="110" t="s">
        <v>381</v>
      </c>
      <c r="L765" s="110">
        <v>400</v>
      </c>
      <c r="M765" s="111">
        <v>400</v>
      </c>
      <c r="N765" s="111" t="s">
        <v>777</v>
      </c>
      <c r="O765" s="112">
        <v>43886</v>
      </c>
      <c r="P765" s="110" t="s">
        <v>401</v>
      </c>
      <c r="Q765" s="113">
        <f>+IFERROR(IF(E765="DISTRIBUCION",((SUMIFS(M:M,D:D,DETALLADOMEDICAMENTOS!$D765,H:H,DETALLADOMEDICAMENTOS!$H765,P:P,"MARZO")+(SUMIFS(M:M,D:D,DETALLADOMEDICAMENTOS!$D765,H:H,DETALLADOMEDICAMENTOS!$H765,P:P,"ABRIL")))/(SUMIFS(L:L,D:D,DETALLADOMEDICAMENTOS!$D765,H:H,DETALLADOMEDICAMENTOS!$H765,P:P,"MARZO")+(SUMIFS(L:L,D:D,DETALLADOMEDICAMENTOS!$D765,H:H,DETALLADOMEDICAMENTOS!$H765,P:P,"ABRIL")))),(SUMIFS(K:K,D:D,DETALLADOMEDICAMENTOS!$D765,H:H,DETALLADOMEDICAMENTOS!$H765)/(SUMIFS(J:J,D:D,DETALLADOMEDICAMENTOS!$D765,H:H,DETALLADOMEDICAMENTOS!$H765)))),0)</f>
        <v>0.32786885245901637</v>
      </c>
      <c r="R765" s="114">
        <f>IF(DETALLADOMEDICAMENTOS!$E765="DISTRIBUCION",1/((COUNTIFS(B:B,DETALLADOMEDICAMENTOS!$B765,H:H,DETALLADOMEDICAMENTOS!$H765,P:P,"MARZO")+(COUNTIFS(B:B,DETALLADOMEDICAMENTOS!$B765,H:H,DETALLADOMEDICAMENTOS!$H765,P:P,"ABRIL")))),IF(DETALLADOMEDICAMENTOS!$E765="INTEGRAL",1/(COUNTIFS(B:B,DETALLADOMEDICAMENTOS!$B765)),0))</f>
        <v>0.125</v>
      </c>
      <c r="S765" s="111" t="str">
        <f>+IF(OR(DETALLADOMEDICAMENTOS!$P765="MARZO",DETALLADOMEDICAMENTOS!$P765="ABRIL"),IF(DETALLADOMEDICAMENTOS!$Q765=0,"Rojo",IF(AND(DETALLADOMEDICAMENTOS!$Q765&gt;0,DETALLADOMEDICAMENTOS!$Q765&lt;0.99),"Amarillo","Verde")),"")</f>
        <v/>
      </c>
      <c r="T765" s="115">
        <f>IF(DETALLADOMEDICAMENTOS!$E765="DISTRIBUCIoN",1/((COUNTIFS(B:B,DETALLADOMEDICAMENTOS!$B765,P:P,"MARZO")+(COUNTIFS(B:B,DETALLADOMEDICAMENTOS!$B765,P:P,"ABRIL")))),FALSE)</f>
        <v>5.5555555555555552E-2</v>
      </c>
    </row>
    <row r="766" spans="1:20">
      <c r="A766" s="108" t="s">
        <v>62</v>
      </c>
      <c r="B766" s="109">
        <v>405</v>
      </c>
      <c r="C766" s="109">
        <v>3498</v>
      </c>
      <c r="D766" s="109" t="s">
        <v>773</v>
      </c>
      <c r="E766" s="109" t="s">
        <v>394</v>
      </c>
      <c r="F766" s="109" t="s">
        <v>19</v>
      </c>
      <c r="G766" s="109" t="s">
        <v>415</v>
      </c>
      <c r="H766" s="109" t="s">
        <v>405</v>
      </c>
      <c r="I766" s="109" t="s">
        <v>397</v>
      </c>
      <c r="J766" s="109" t="s">
        <v>381</v>
      </c>
      <c r="K766" s="110" t="s">
        <v>381</v>
      </c>
      <c r="L766" s="110">
        <v>150</v>
      </c>
      <c r="M766" s="111">
        <v>150</v>
      </c>
      <c r="N766" s="111" t="s">
        <v>781</v>
      </c>
      <c r="O766" s="112">
        <v>43888.522060185183</v>
      </c>
      <c r="P766" s="110" t="s">
        <v>401</v>
      </c>
      <c r="Q766" s="113">
        <f>+IFERROR(IF(E766="DISTRIBUCION",((SUMIFS(M:M,D:D,DETALLADOMEDICAMENTOS!$D766,H:H,DETALLADOMEDICAMENTOS!$H766,P:P,"MARZO")+(SUMIFS(M:M,D:D,DETALLADOMEDICAMENTOS!$D766,H:H,DETALLADOMEDICAMENTOS!$H766,P:P,"ABRIL")))/(SUMIFS(L:L,D:D,DETALLADOMEDICAMENTOS!$D766,H:H,DETALLADOMEDICAMENTOS!$H766,P:P,"MARZO")+(SUMIFS(L:L,D:D,DETALLADOMEDICAMENTOS!$D766,H:H,DETALLADOMEDICAMENTOS!$H766,P:P,"ABRIL")))),(SUMIFS(K:K,D:D,DETALLADOMEDICAMENTOS!$D766,H:H,DETALLADOMEDICAMENTOS!$H766)/(SUMIFS(J:J,D:D,DETALLADOMEDICAMENTOS!$D766,H:H,DETALLADOMEDICAMENTOS!$H766)))),0)</f>
        <v>0.30973451327433627</v>
      </c>
      <c r="R766" s="114">
        <f>IF(DETALLADOMEDICAMENTOS!$E766="DISTRIBUCION",1/((COUNTIFS(B:B,DETALLADOMEDICAMENTOS!$B766,H:H,DETALLADOMEDICAMENTOS!$H766,P:P,"MARZO")+(COUNTIFS(B:B,DETALLADOMEDICAMENTOS!$B766,H:H,DETALLADOMEDICAMENTOS!$H766,P:P,"ABRIL")))),IF(DETALLADOMEDICAMENTOS!$E766="INTEGRAL",1/(COUNTIFS(B:B,DETALLADOMEDICAMENTOS!$B766)),0))</f>
        <v>0.125</v>
      </c>
      <c r="S766" s="111" t="str">
        <f>+IF(OR(DETALLADOMEDICAMENTOS!$P766="MARZO",DETALLADOMEDICAMENTOS!$P766="ABRIL"),IF(DETALLADOMEDICAMENTOS!$Q766=0,"Rojo",IF(AND(DETALLADOMEDICAMENTOS!$Q766&gt;0,DETALLADOMEDICAMENTOS!$Q766&lt;0.99),"Amarillo","Verde")),"")</f>
        <v/>
      </c>
      <c r="T766" s="115">
        <f>IF(DETALLADOMEDICAMENTOS!$E766="DISTRIBUCIoN",1/((COUNTIFS(B:B,DETALLADOMEDICAMENTOS!$B766,P:P,"MARZO")+(COUNTIFS(B:B,DETALLADOMEDICAMENTOS!$B766,P:P,"ABRIL")))),FALSE)</f>
        <v>5.5555555555555552E-2</v>
      </c>
    </row>
    <row r="767" spans="1:20">
      <c r="A767" s="108" t="s">
        <v>62</v>
      </c>
      <c r="B767" s="109">
        <v>405</v>
      </c>
      <c r="C767" s="109">
        <v>3564</v>
      </c>
      <c r="D767" s="109" t="s">
        <v>773</v>
      </c>
      <c r="E767" s="109" t="s">
        <v>394</v>
      </c>
      <c r="F767" s="109" t="s">
        <v>19</v>
      </c>
      <c r="G767" s="109" t="s">
        <v>414</v>
      </c>
      <c r="H767" s="109" t="s">
        <v>409</v>
      </c>
      <c r="I767" s="109" t="s">
        <v>397</v>
      </c>
      <c r="J767" s="109" t="s">
        <v>381</v>
      </c>
      <c r="K767" s="110" t="s">
        <v>381</v>
      </c>
      <c r="L767" s="110">
        <v>300</v>
      </c>
      <c r="M767" s="111">
        <v>300</v>
      </c>
      <c r="N767" s="111" t="s">
        <v>777</v>
      </c>
      <c r="O767" s="112">
        <v>43886</v>
      </c>
      <c r="P767" s="110" t="s">
        <v>401</v>
      </c>
      <c r="Q767" s="113">
        <f>+IFERROR(IF(E767="DISTRIBUCION",((SUMIFS(M:M,D:D,DETALLADOMEDICAMENTOS!$D767,H:H,DETALLADOMEDICAMENTOS!$H767,P:P,"MARZO")+(SUMIFS(M:M,D:D,DETALLADOMEDICAMENTOS!$D767,H:H,DETALLADOMEDICAMENTOS!$H767,P:P,"ABRIL")))/(SUMIFS(L:L,D:D,DETALLADOMEDICAMENTOS!$D767,H:H,DETALLADOMEDICAMENTOS!$H767,P:P,"MARZO")+(SUMIFS(L:L,D:D,DETALLADOMEDICAMENTOS!$D767,H:H,DETALLADOMEDICAMENTOS!$H767,P:P,"ABRIL")))),(SUMIFS(K:K,D:D,DETALLADOMEDICAMENTOS!$D767,H:H,DETALLADOMEDICAMENTOS!$H767)/(SUMIFS(J:J,D:D,DETALLADOMEDICAMENTOS!$D767,H:H,DETALLADOMEDICAMENTOS!$H767)))),0)</f>
        <v>0.32786885245901637</v>
      </c>
      <c r="R767" s="114">
        <f>IF(DETALLADOMEDICAMENTOS!$E767="DISTRIBUCION",1/((COUNTIFS(B:B,DETALLADOMEDICAMENTOS!$B767,H:H,DETALLADOMEDICAMENTOS!$H767,P:P,"MARZO")+(COUNTIFS(B:B,DETALLADOMEDICAMENTOS!$B767,H:H,DETALLADOMEDICAMENTOS!$H767,P:P,"ABRIL")))),IF(DETALLADOMEDICAMENTOS!$E767="INTEGRAL",1/(COUNTIFS(B:B,DETALLADOMEDICAMENTOS!$B767)),0))</f>
        <v>0.125</v>
      </c>
      <c r="S767" s="111" t="str">
        <f>+IF(OR(DETALLADOMEDICAMENTOS!$P767="MARZO",DETALLADOMEDICAMENTOS!$P767="ABRIL"),IF(DETALLADOMEDICAMENTOS!$Q767=0,"Rojo",IF(AND(DETALLADOMEDICAMENTOS!$Q767&gt;0,DETALLADOMEDICAMENTOS!$Q767&lt;0.99),"Amarillo","Verde")),"")</f>
        <v/>
      </c>
      <c r="T767" s="115">
        <f>IF(DETALLADOMEDICAMENTOS!$E767="DISTRIBUCIoN",1/((COUNTIFS(B:B,DETALLADOMEDICAMENTOS!$B767,P:P,"MARZO")+(COUNTIFS(B:B,DETALLADOMEDICAMENTOS!$B767,P:P,"ABRIL")))),FALSE)</f>
        <v>5.5555555555555552E-2</v>
      </c>
    </row>
    <row r="768" spans="1:20">
      <c r="A768" s="108" t="s">
        <v>62</v>
      </c>
      <c r="B768" s="109">
        <v>405</v>
      </c>
      <c r="C768" s="109">
        <v>3013</v>
      </c>
      <c r="D768" s="109" t="s">
        <v>773</v>
      </c>
      <c r="E768" s="109" t="s">
        <v>394</v>
      </c>
      <c r="F768" s="109" t="s">
        <v>19</v>
      </c>
      <c r="G768" s="109" t="s">
        <v>395</v>
      </c>
      <c r="H768" s="109" t="s">
        <v>396</v>
      </c>
      <c r="I768" s="109" t="s">
        <v>397</v>
      </c>
      <c r="J768" s="109" t="s">
        <v>381</v>
      </c>
      <c r="K768" s="110" t="s">
        <v>381</v>
      </c>
      <c r="L768" s="110">
        <v>1400</v>
      </c>
      <c r="M768" s="111">
        <v>0</v>
      </c>
      <c r="N768" s="111" t="s">
        <v>583</v>
      </c>
      <c r="O768" s="112">
        <v>43861</v>
      </c>
      <c r="P768" s="110" t="s">
        <v>403</v>
      </c>
      <c r="Q768" s="113">
        <f>+IFERROR(IF(E768="DISTRIBUCION",((SUMIFS(M:M,D:D,DETALLADOMEDICAMENTOS!$D768,H:H,DETALLADOMEDICAMENTOS!$H768,P:P,"MARZO")+(SUMIFS(M:M,D:D,DETALLADOMEDICAMENTOS!$D768,H:H,DETALLADOMEDICAMENTOS!$H768,P:P,"ABRIL")))/(SUMIFS(L:L,D:D,DETALLADOMEDICAMENTOS!$D768,H:H,DETALLADOMEDICAMENTOS!$H768,P:P,"MARZO")+(SUMIFS(L:L,D:D,DETALLADOMEDICAMENTOS!$D768,H:H,DETALLADOMEDICAMENTOS!$H768,P:P,"ABRIL")))),(SUMIFS(K:K,D:D,DETALLADOMEDICAMENTOS!$D768,H:H,DETALLADOMEDICAMENTOS!$H768)/(SUMIFS(J:J,D:D,DETALLADOMEDICAMENTOS!$D768,H:H,DETALLADOMEDICAMENTOS!$H768)))),0)</f>
        <v>0.43478260869565216</v>
      </c>
      <c r="R768" s="114">
        <f>IF(DETALLADOMEDICAMENTOS!$E768="DISTRIBUCION",1/((COUNTIFS(B:B,DETALLADOMEDICAMENTOS!$B768,H:H,DETALLADOMEDICAMENTOS!$H768,P:P,"MARZO")+(COUNTIFS(B:B,DETALLADOMEDICAMENTOS!$B768,H:H,DETALLADOMEDICAMENTOS!$H768,P:P,"ABRIL")))),IF(DETALLADOMEDICAMENTOS!$E768="INTEGRAL",1/(COUNTIFS(B:B,DETALLADOMEDICAMENTOS!$B768)),0))</f>
        <v>0.5</v>
      </c>
      <c r="S768" s="111" t="str">
        <f>+IF(OR(DETALLADOMEDICAMENTOS!$P768="MARZO",DETALLADOMEDICAMENTOS!$P768="ABRIL"),IF(DETALLADOMEDICAMENTOS!$Q768=0,"Rojo",IF(AND(DETALLADOMEDICAMENTOS!$Q768&gt;0,DETALLADOMEDICAMENTOS!$Q768&lt;0.99),"Amarillo","Verde")),"")</f>
        <v/>
      </c>
      <c r="T768" s="115">
        <f>IF(DETALLADOMEDICAMENTOS!$E768="DISTRIBUCIoN",1/((COUNTIFS(B:B,DETALLADOMEDICAMENTOS!$B768,P:P,"MARZO")+(COUNTIFS(B:B,DETALLADOMEDICAMENTOS!$B768,P:P,"ABRIL")))),FALSE)</f>
        <v>5.5555555555555552E-2</v>
      </c>
    </row>
    <row r="769" spans="1:20">
      <c r="A769" s="108" t="s">
        <v>62</v>
      </c>
      <c r="B769" s="109">
        <v>405</v>
      </c>
      <c r="C769" s="109">
        <v>3245</v>
      </c>
      <c r="D769" s="109" t="s">
        <v>773</v>
      </c>
      <c r="E769" s="109" t="s">
        <v>394</v>
      </c>
      <c r="F769" s="109" t="s">
        <v>19</v>
      </c>
      <c r="G769" s="109" t="s">
        <v>407</v>
      </c>
      <c r="H769" s="109" t="s">
        <v>405</v>
      </c>
      <c r="I769" s="109" t="s">
        <v>397</v>
      </c>
      <c r="J769" s="109" t="s">
        <v>381</v>
      </c>
      <c r="K769" s="110" t="s">
        <v>381</v>
      </c>
      <c r="L769" s="110">
        <v>1000</v>
      </c>
      <c r="M769" s="111">
        <v>0</v>
      </c>
      <c r="N769" s="111" t="s">
        <v>583</v>
      </c>
      <c r="O769" s="112">
        <v>43861</v>
      </c>
      <c r="P769" s="110" t="s">
        <v>403</v>
      </c>
      <c r="Q769" s="113">
        <f>+IFERROR(IF(E769="DISTRIBUCION",((SUMIFS(M:M,D:D,DETALLADOMEDICAMENTOS!$D769,H:H,DETALLADOMEDICAMENTOS!$H769,P:P,"MARZO")+(SUMIFS(M:M,D:D,DETALLADOMEDICAMENTOS!$D769,H:H,DETALLADOMEDICAMENTOS!$H769,P:P,"ABRIL")))/(SUMIFS(L:L,D:D,DETALLADOMEDICAMENTOS!$D769,H:H,DETALLADOMEDICAMENTOS!$H769,P:P,"MARZO")+(SUMIFS(L:L,D:D,DETALLADOMEDICAMENTOS!$D769,H:H,DETALLADOMEDICAMENTOS!$H769,P:P,"ABRIL")))),(SUMIFS(K:K,D:D,DETALLADOMEDICAMENTOS!$D769,H:H,DETALLADOMEDICAMENTOS!$H769)/(SUMIFS(J:J,D:D,DETALLADOMEDICAMENTOS!$D769,H:H,DETALLADOMEDICAMENTOS!$H769)))),0)</f>
        <v>0.30973451327433627</v>
      </c>
      <c r="R769" s="114">
        <f>IF(DETALLADOMEDICAMENTOS!$E769="DISTRIBUCION",1/((COUNTIFS(B:B,DETALLADOMEDICAMENTOS!$B769,H:H,DETALLADOMEDICAMENTOS!$H769,P:P,"MARZO")+(COUNTIFS(B:B,DETALLADOMEDICAMENTOS!$B769,H:H,DETALLADOMEDICAMENTOS!$H769,P:P,"ABRIL")))),IF(DETALLADOMEDICAMENTOS!$E769="INTEGRAL",1/(COUNTIFS(B:B,DETALLADOMEDICAMENTOS!$B769)),0))</f>
        <v>0.125</v>
      </c>
      <c r="S769" s="111" t="str">
        <f>+IF(OR(DETALLADOMEDICAMENTOS!$P769="MARZO",DETALLADOMEDICAMENTOS!$P769="ABRIL"),IF(DETALLADOMEDICAMENTOS!$Q769=0,"Rojo",IF(AND(DETALLADOMEDICAMENTOS!$Q769&gt;0,DETALLADOMEDICAMENTOS!$Q769&lt;0.99),"Amarillo","Verde")),"")</f>
        <v/>
      </c>
      <c r="T769" s="115">
        <f>IF(DETALLADOMEDICAMENTOS!$E769="DISTRIBUCIoN",1/((COUNTIFS(B:B,DETALLADOMEDICAMENTOS!$B769,P:P,"MARZO")+(COUNTIFS(B:B,DETALLADOMEDICAMENTOS!$B769,P:P,"ABRIL")))),FALSE)</f>
        <v>5.5555555555555552E-2</v>
      </c>
    </row>
    <row r="770" spans="1:20">
      <c r="A770" s="108" t="s">
        <v>62</v>
      </c>
      <c r="B770" s="109">
        <v>405</v>
      </c>
      <c r="C770" s="109">
        <v>3271</v>
      </c>
      <c r="D770" s="109" t="s">
        <v>773</v>
      </c>
      <c r="E770" s="109" t="s">
        <v>394</v>
      </c>
      <c r="F770" s="109" t="s">
        <v>19</v>
      </c>
      <c r="G770" s="109" t="s">
        <v>433</v>
      </c>
      <c r="H770" s="109" t="s">
        <v>405</v>
      </c>
      <c r="I770" s="109" t="s">
        <v>397</v>
      </c>
      <c r="J770" s="109" t="s">
        <v>381</v>
      </c>
      <c r="K770" s="110" t="s">
        <v>381</v>
      </c>
      <c r="L770" s="110">
        <v>400</v>
      </c>
      <c r="M770" s="111">
        <v>0</v>
      </c>
      <c r="N770" s="111" t="s">
        <v>583</v>
      </c>
      <c r="O770" s="112">
        <v>43861</v>
      </c>
      <c r="P770" s="110" t="s">
        <v>403</v>
      </c>
      <c r="Q770" s="113">
        <f>+IFERROR(IF(E770="DISTRIBUCION",((SUMIFS(M:M,D:D,DETALLADOMEDICAMENTOS!$D770,H:H,DETALLADOMEDICAMENTOS!$H770,P:P,"MARZO")+(SUMIFS(M:M,D:D,DETALLADOMEDICAMENTOS!$D770,H:H,DETALLADOMEDICAMENTOS!$H770,P:P,"ABRIL")))/(SUMIFS(L:L,D:D,DETALLADOMEDICAMENTOS!$D770,H:H,DETALLADOMEDICAMENTOS!$H770,P:P,"MARZO")+(SUMIFS(L:L,D:D,DETALLADOMEDICAMENTOS!$D770,H:H,DETALLADOMEDICAMENTOS!$H770,P:P,"ABRIL")))),(SUMIFS(K:K,D:D,DETALLADOMEDICAMENTOS!$D770,H:H,DETALLADOMEDICAMENTOS!$H770)/(SUMIFS(J:J,D:D,DETALLADOMEDICAMENTOS!$D770,H:H,DETALLADOMEDICAMENTOS!$H770)))),0)</f>
        <v>0.30973451327433627</v>
      </c>
      <c r="R770" s="114">
        <f>IF(DETALLADOMEDICAMENTOS!$E770="DISTRIBUCION",1/((COUNTIFS(B:B,DETALLADOMEDICAMENTOS!$B770,H:H,DETALLADOMEDICAMENTOS!$H770,P:P,"MARZO")+(COUNTIFS(B:B,DETALLADOMEDICAMENTOS!$B770,H:H,DETALLADOMEDICAMENTOS!$H770,P:P,"ABRIL")))),IF(DETALLADOMEDICAMENTOS!$E770="INTEGRAL",1/(COUNTIFS(B:B,DETALLADOMEDICAMENTOS!$B770)),0))</f>
        <v>0.125</v>
      </c>
      <c r="S770" s="111" t="str">
        <f>+IF(OR(DETALLADOMEDICAMENTOS!$P770="MARZO",DETALLADOMEDICAMENTOS!$P770="ABRIL"),IF(DETALLADOMEDICAMENTOS!$Q770=0,"Rojo",IF(AND(DETALLADOMEDICAMENTOS!$Q770&gt;0,DETALLADOMEDICAMENTOS!$Q770&lt;0.99),"Amarillo","Verde")),"")</f>
        <v/>
      </c>
      <c r="T770" s="115">
        <f>IF(DETALLADOMEDICAMENTOS!$E770="DISTRIBUCIoN",1/((COUNTIFS(B:B,DETALLADOMEDICAMENTOS!$B770,P:P,"MARZO")+(COUNTIFS(B:B,DETALLADOMEDICAMENTOS!$B770,P:P,"ABRIL")))),FALSE)</f>
        <v>5.5555555555555552E-2</v>
      </c>
    </row>
    <row r="771" spans="1:20">
      <c r="A771" s="108" t="s">
        <v>62</v>
      </c>
      <c r="B771" s="109">
        <v>405</v>
      </c>
      <c r="C771" s="109">
        <v>3279</v>
      </c>
      <c r="D771" s="109" t="s">
        <v>773</v>
      </c>
      <c r="E771" s="109" t="s">
        <v>394</v>
      </c>
      <c r="F771" s="109" t="s">
        <v>19</v>
      </c>
      <c r="G771" s="109" t="s">
        <v>461</v>
      </c>
      <c r="H771" s="109" t="s">
        <v>409</v>
      </c>
      <c r="I771" s="109" t="s">
        <v>397</v>
      </c>
      <c r="J771" s="109" t="s">
        <v>381</v>
      </c>
      <c r="K771" s="110" t="s">
        <v>381</v>
      </c>
      <c r="L771" s="110">
        <v>400</v>
      </c>
      <c r="M771" s="111">
        <v>0</v>
      </c>
      <c r="N771" s="111" t="s">
        <v>583</v>
      </c>
      <c r="O771" s="112">
        <v>43861</v>
      </c>
      <c r="P771" s="110" t="s">
        <v>403</v>
      </c>
      <c r="Q771" s="113">
        <f>+IFERROR(IF(E771="DISTRIBUCION",((SUMIFS(M:M,D:D,DETALLADOMEDICAMENTOS!$D771,H:H,DETALLADOMEDICAMENTOS!$H771,P:P,"MARZO")+(SUMIFS(M:M,D:D,DETALLADOMEDICAMENTOS!$D771,H:H,DETALLADOMEDICAMENTOS!$H771,P:P,"ABRIL")))/(SUMIFS(L:L,D:D,DETALLADOMEDICAMENTOS!$D771,H:H,DETALLADOMEDICAMENTOS!$H771,P:P,"MARZO")+(SUMIFS(L:L,D:D,DETALLADOMEDICAMENTOS!$D771,H:H,DETALLADOMEDICAMENTOS!$H771,P:P,"ABRIL")))),(SUMIFS(K:K,D:D,DETALLADOMEDICAMENTOS!$D771,H:H,DETALLADOMEDICAMENTOS!$H771)/(SUMIFS(J:J,D:D,DETALLADOMEDICAMENTOS!$D771,H:H,DETALLADOMEDICAMENTOS!$H771)))),0)</f>
        <v>0.32786885245901637</v>
      </c>
      <c r="R771" s="114">
        <f>IF(DETALLADOMEDICAMENTOS!$E771="DISTRIBUCION",1/((COUNTIFS(B:B,DETALLADOMEDICAMENTOS!$B771,H:H,DETALLADOMEDICAMENTOS!$H771,P:P,"MARZO")+(COUNTIFS(B:B,DETALLADOMEDICAMENTOS!$B771,H:H,DETALLADOMEDICAMENTOS!$H771,P:P,"ABRIL")))),IF(DETALLADOMEDICAMENTOS!$E771="INTEGRAL",1/(COUNTIFS(B:B,DETALLADOMEDICAMENTOS!$B771)),0))</f>
        <v>0.125</v>
      </c>
      <c r="S771" s="111" t="str">
        <f>+IF(OR(DETALLADOMEDICAMENTOS!$P771="MARZO",DETALLADOMEDICAMENTOS!$P771="ABRIL"),IF(DETALLADOMEDICAMENTOS!$Q771=0,"Rojo",IF(AND(DETALLADOMEDICAMENTOS!$Q771&gt;0,DETALLADOMEDICAMENTOS!$Q771&lt;0.99),"Amarillo","Verde")),"")</f>
        <v/>
      </c>
      <c r="T771" s="115">
        <f>IF(DETALLADOMEDICAMENTOS!$E771="DISTRIBUCIoN",1/((COUNTIFS(B:B,DETALLADOMEDICAMENTOS!$B771,P:P,"MARZO")+(COUNTIFS(B:B,DETALLADOMEDICAMENTOS!$B771,P:P,"ABRIL")))),FALSE)</f>
        <v>5.5555555555555552E-2</v>
      </c>
    </row>
    <row r="772" spans="1:20">
      <c r="A772" s="108" t="s">
        <v>62</v>
      </c>
      <c r="B772" s="109">
        <v>405</v>
      </c>
      <c r="C772" s="109">
        <v>3280</v>
      </c>
      <c r="D772" s="109" t="s">
        <v>773</v>
      </c>
      <c r="E772" s="109" t="s">
        <v>394</v>
      </c>
      <c r="F772" s="109" t="s">
        <v>19</v>
      </c>
      <c r="G772" s="109" t="s">
        <v>416</v>
      </c>
      <c r="H772" s="109" t="s">
        <v>409</v>
      </c>
      <c r="I772" s="109" t="s">
        <v>397</v>
      </c>
      <c r="J772" s="109" t="s">
        <v>381</v>
      </c>
      <c r="K772" s="110" t="s">
        <v>381</v>
      </c>
      <c r="L772" s="110">
        <v>100</v>
      </c>
      <c r="M772" s="111">
        <v>0</v>
      </c>
      <c r="N772" s="111" t="s">
        <v>583</v>
      </c>
      <c r="O772" s="112">
        <v>43861</v>
      </c>
      <c r="P772" s="110" t="s">
        <v>403</v>
      </c>
      <c r="Q772" s="113">
        <f>+IFERROR(IF(E772="DISTRIBUCION",((SUMIFS(M:M,D:D,DETALLADOMEDICAMENTOS!$D772,H:H,DETALLADOMEDICAMENTOS!$H772,P:P,"MARZO")+(SUMIFS(M:M,D:D,DETALLADOMEDICAMENTOS!$D772,H:H,DETALLADOMEDICAMENTOS!$H772,P:P,"ABRIL")))/(SUMIFS(L:L,D:D,DETALLADOMEDICAMENTOS!$D772,H:H,DETALLADOMEDICAMENTOS!$H772,P:P,"MARZO")+(SUMIFS(L:L,D:D,DETALLADOMEDICAMENTOS!$D772,H:H,DETALLADOMEDICAMENTOS!$H772,P:P,"ABRIL")))),(SUMIFS(K:K,D:D,DETALLADOMEDICAMENTOS!$D772,H:H,DETALLADOMEDICAMENTOS!$H772)/(SUMIFS(J:J,D:D,DETALLADOMEDICAMENTOS!$D772,H:H,DETALLADOMEDICAMENTOS!$H772)))),0)</f>
        <v>0.32786885245901637</v>
      </c>
      <c r="R772" s="114">
        <f>IF(DETALLADOMEDICAMENTOS!$E772="DISTRIBUCION",1/((COUNTIFS(B:B,DETALLADOMEDICAMENTOS!$B772,H:H,DETALLADOMEDICAMENTOS!$H772,P:P,"MARZO")+(COUNTIFS(B:B,DETALLADOMEDICAMENTOS!$B772,H:H,DETALLADOMEDICAMENTOS!$H772,P:P,"ABRIL")))),IF(DETALLADOMEDICAMENTOS!$E772="INTEGRAL",1/(COUNTIFS(B:B,DETALLADOMEDICAMENTOS!$B772)),0))</f>
        <v>0.125</v>
      </c>
      <c r="S772" s="111" t="str">
        <f>+IF(OR(DETALLADOMEDICAMENTOS!$P772="MARZO",DETALLADOMEDICAMENTOS!$P772="ABRIL"),IF(DETALLADOMEDICAMENTOS!$Q772=0,"Rojo",IF(AND(DETALLADOMEDICAMENTOS!$Q772&gt;0,DETALLADOMEDICAMENTOS!$Q772&lt;0.99),"Amarillo","Verde")),"")</f>
        <v/>
      </c>
      <c r="T772" s="115">
        <f>IF(DETALLADOMEDICAMENTOS!$E772="DISTRIBUCIoN",1/((COUNTIFS(B:B,DETALLADOMEDICAMENTOS!$B772,P:P,"MARZO")+(COUNTIFS(B:B,DETALLADOMEDICAMENTOS!$B772,P:P,"ABRIL")))),FALSE)</f>
        <v>5.5555555555555552E-2</v>
      </c>
    </row>
    <row r="773" spans="1:20">
      <c r="A773" s="108" t="s">
        <v>62</v>
      </c>
      <c r="B773" s="109">
        <v>405</v>
      </c>
      <c r="C773" s="109">
        <v>3409</v>
      </c>
      <c r="D773" s="109" t="s">
        <v>773</v>
      </c>
      <c r="E773" s="109" t="s">
        <v>394</v>
      </c>
      <c r="F773" s="109" t="s">
        <v>19</v>
      </c>
      <c r="G773" s="109" t="s">
        <v>545</v>
      </c>
      <c r="H773" s="109" t="s">
        <v>405</v>
      </c>
      <c r="I773" s="109" t="s">
        <v>397</v>
      </c>
      <c r="J773" s="109" t="s">
        <v>381</v>
      </c>
      <c r="K773" s="110" t="s">
        <v>381</v>
      </c>
      <c r="L773" s="110">
        <v>400</v>
      </c>
      <c r="M773" s="111">
        <v>0</v>
      </c>
      <c r="N773" s="111" t="s">
        <v>583</v>
      </c>
      <c r="O773" s="112">
        <v>43861</v>
      </c>
      <c r="P773" s="110" t="s">
        <v>403</v>
      </c>
      <c r="Q773" s="113">
        <f>+IFERROR(IF(E773="DISTRIBUCION",((SUMIFS(M:M,D:D,DETALLADOMEDICAMENTOS!$D773,H:H,DETALLADOMEDICAMENTOS!$H773,P:P,"MARZO")+(SUMIFS(M:M,D:D,DETALLADOMEDICAMENTOS!$D773,H:H,DETALLADOMEDICAMENTOS!$H773,P:P,"ABRIL")))/(SUMIFS(L:L,D:D,DETALLADOMEDICAMENTOS!$D773,H:H,DETALLADOMEDICAMENTOS!$H773,P:P,"MARZO")+(SUMIFS(L:L,D:D,DETALLADOMEDICAMENTOS!$D773,H:H,DETALLADOMEDICAMENTOS!$H773,P:P,"ABRIL")))),(SUMIFS(K:K,D:D,DETALLADOMEDICAMENTOS!$D773,H:H,DETALLADOMEDICAMENTOS!$H773)/(SUMIFS(J:J,D:D,DETALLADOMEDICAMENTOS!$D773,H:H,DETALLADOMEDICAMENTOS!$H773)))),0)</f>
        <v>0.30973451327433627</v>
      </c>
      <c r="R773" s="114">
        <f>IF(DETALLADOMEDICAMENTOS!$E773="DISTRIBUCION",1/((COUNTIFS(B:B,DETALLADOMEDICAMENTOS!$B773,H:H,DETALLADOMEDICAMENTOS!$H773,P:P,"MARZO")+(COUNTIFS(B:B,DETALLADOMEDICAMENTOS!$B773,H:H,DETALLADOMEDICAMENTOS!$H773,P:P,"ABRIL")))),IF(DETALLADOMEDICAMENTOS!$E773="INTEGRAL",1/(COUNTIFS(B:B,DETALLADOMEDICAMENTOS!$B773)),0))</f>
        <v>0.125</v>
      </c>
      <c r="S773" s="111" t="str">
        <f>+IF(OR(DETALLADOMEDICAMENTOS!$P773="MARZO",DETALLADOMEDICAMENTOS!$P773="ABRIL"),IF(DETALLADOMEDICAMENTOS!$Q773=0,"Rojo",IF(AND(DETALLADOMEDICAMENTOS!$Q773&gt;0,DETALLADOMEDICAMENTOS!$Q773&lt;0.99),"Amarillo","Verde")),"")</f>
        <v/>
      </c>
      <c r="T773" s="115">
        <f>IF(DETALLADOMEDICAMENTOS!$E773="DISTRIBUCIoN",1/((COUNTIFS(B:B,DETALLADOMEDICAMENTOS!$B773,P:P,"MARZO")+(COUNTIFS(B:B,DETALLADOMEDICAMENTOS!$B773,P:P,"ABRIL")))),FALSE)</f>
        <v>5.5555555555555552E-2</v>
      </c>
    </row>
    <row r="774" spans="1:20">
      <c r="A774" s="108" t="s">
        <v>62</v>
      </c>
      <c r="B774" s="109">
        <v>405</v>
      </c>
      <c r="C774" s="109">
        <v>3426</v>
      </c>
      <c r="D774" s="109" t="s">
        <v>773</v>
      </c>
      <c r="E774" s="109" t="s">
        <v>394</v>
      </c>
      <c r="F774" s="109" t="s">
        <v>19</v>
      </c>
      <c r="G774" s="109" t="s">
        <v>412</v>
      </c>
      <c r="H774" s="109" t="s">
        <v>409</v>
      </c>
      <c r="I774" s="109" t="s">
        <v>397</v>
      </c>
      <c r="J774" s="109" t="s">
        <v>381</v>
      </c>
      <c r="K774" s="110" t="s">
        <v>381</v>
      </c>
      <c r="L774" s="110">
        <v>600</v>
      </c>
      <c r="M774" s="111">
        <v>0</v>
      </c>
      <c r="N774" s="111" t="s">
        <v>583</v>
      </c>
      <c r="O774" s="112">
        <v>43861</v>
      </c>
      <c r="P774" s="110" t="s">
        <v>403</v>
      </c>
      <c r="Q774" s="113">
        <f>+IFERROR(IF(E774="DISTRIBUCION",((SUMIFS(M:M,D:D,DETALLADOMEDICAMENTOS!$D774,H:H,DETALLADOMEDICAMENTOS!$H774,P:P,"MARZO")+(SUMIFS(M:M,D:D,DETALLADOMEDICAMENTOS!$D774,H:H,DETALLADOMEDICAMENTOS!$H774,P:P,"ABRIL")))/(SUMIFS(L:L,D:D,DETALLADOMEDICAMENTOS!$D774,H:H,DETALLADOMEDICAMENTOS!$H774,P:P,"MARZO")+(SUMIFS(L:L,D:D,DETALLADOMEDICAMENTOS!$D774,H:H,DETALLADOMEDICAMENTOS!$H774,P:P,"ABRIL")))),(SUMIFS(K:K,D:D,DETALLADOMEDICAMENTOS!$D774,H:H,DETALLADOMEDICAMENTOS!$H774)/(SUMIFS(J:J,D:D,DETALLADOMEDICAMENTOS!$D774,H:H,DETALLADOMEDICAMENTOS!$H774)))),0)</f>
        <v>0.32786885245901637</v>
      </c>
      <c r="R774" s="114">
        <f>IF(DETALLADOMEDICAMENTOS!$E774="DISTRIBUCION",1/((COUNTIFS(B:B,DETALLADOMEDICAMENTOS!$B774,H:H,DETALLADOMEDICAMENTOS!$H774,P:P,"MARZO")+(COUNTIFS(B:B,DETALLADOMEDICAMENTOS!$B774,H:H,DETALLADOMEDICAMENTOS!$H774,P:P,"ABRIL")))),IF(DETALLADOMEDICAMENTOS!$E774="INTEGRAL",1/(COUNTIFS(B:B,DETALLADOMEDICAMENTOS!$B774)),0))</f>
        <v>0.125</v>
      </c>
      <c r="S774" s="111" t="str">
        <f>+IF(OR(DETALLADOMEDICAMENTOS!$P774="MARZO",DETALLADOMEDICAMENTOS!$P774="ABRIL"),IF(DETALLADOMEDICAMENTOS!$Q774=0,"Rojo",IF(AND(DETALLADOMEDICAMENTOS!$Q774&gt;0,DETALLADOMEDICAMENTOS!$Q774&lt;0.99),"Amarillo","Verde")),"")</f>
        <v/>
      </c>
      <c r="T774" s="115">
        <f>IF(DETALLADOMEDICAMENTOS!$E774="DISTRIBUCIoN",1/((COUNTIFS(B:B,DETALLADOMEDICAMENTOS!$B774,P:P,"MARZO")+(COUNTIFS(B:B,DETALLADOMEDICAMENTOS!$B774,P:P,"ABRIL")))),FALSE)</f>
        <v>5.5555555555555552E-2</v>
      </c>
    </row>
    <row r="775" spans="1:20">
      <c r="A775" s="108" t="s">
        <v>62</v>
      </c>
      <c r="B775" s="109">
        <v>405</v>
      </c>
      <c r="C775" s="109">
        <v>3498</v>
      </c>
      <c r="D775" s="109" t="s">
        <v>773</v>
      </c>
      <c r="E775" s="109" t="s">
        <v>394</v>
      </c>
      <c r="F775" s="109" t="s">
        <v>19</v>
      </c>
      <c r="G775" s="109" t="s">
        <v>415</v>
      </c>
      <c r="H775" s="109" t="s">
        <v>405</v>
      </c>
      <c r="I775" s="109" t="s">
        <v>397</v>
      </c>
      <c r="J775" s="109" t="s">
        <v>381</v>
      </c>
      <c r="K775" s="110" t="s">
        <v>381</v>
      </c>
      <c r="L775" s="110">
        <v>400</v>
      </c>
      <c r="M775" s="111">
        <v>0</v>
      </c>
      <c r="N775" s="111" t="s">
        <v>583</v>
      </c>
      <c r="O775" s="112">
        <v>43861</v>
      </c>
      <c r="P775" s="110" t="s">
        <v>403</v>
      </c>
      <c r="Q775" s="113">
        <f>+IFERROR(IF(E775="DISTRIBUCION",((SUMIFS(M:M,D:D,DETALLADOMEDICAMENTOS!$D775,H:H,DETALLADOMEDICAMENTOS!$H775,P:P,"MARZO")+(SUMIFS(M:M,D:D,DETALLADOMEDICAMENTOS!$D775,H:H,DETALLADOMEDICAMENTOS!$H775,P:P,"ABRIL")))/(SUMIFS(L:L,D:D,DETALLADOMEDICAMENTOS!$D775,H:H,DETALLADOMEDICAMENTOS!$H775,P:P,"MARZO")+(SUMIFS(L:L,D:D,DETALLADOMEDICAMENTOS!$D775,H:H,DETALLADOMEDICAMENTOS!$H775,P:P,"ABRIL")))),(SUMIFS(K:K,D:D,DETALLADOMEDICAMENTOS!$D775,H:H,DETALLADOMEDICAMENTOS!$H775)/(SUMIFS(J:J,D:D,DETALLADOMEDICAMENTOS!$D775,H:H,DETALLADOMEDICAMENTOS!$H775)))),0)</f>
        <v>0.30973451327433627</v>
      </c>
      <c r="R775" s="114">
        <f>IF(DETALLADOMEDICAMENTOS!$E775="DISTRIBUCION",1/((COUNTIFS(B:B,DETALLADOMEDICAMENTOS!$B775,H:H,DETALLADOMEDICAMENTOS!$H775,P:P,"MARZO")+(COUNTIFS(B:B,DETALLADOMEDICAMENTOS!$B775,H:H,DETALLADOMEDICAMENTOS!$H775,P:P,"ABRIL")))),IF(DETALLADOMEDICAMENTOS!$E775="INTEGRAL",1/(COUNTIFS(B:B,DETALLADOMEDICAMENTOS!$B775)),0))</f>
        <v>0.125</v>
      </c>
      <c r="S775" s="111" t="str">
        <f>+IF(OR(DETALLADOMEDICAMENTOS!$P775="MARZO",DETALLADOMEDICAMENTOS!$P775="ABRIL"),IF(DETALLADOMEDICAMENTOS!$Q775=0,"Rojo",IF(AND(DETALLADOMEDICAMENTOS!$Q775&gt;0,DETALLADOMEDICAMENTOS!$Q775&lt;0.99),"Amarillo","Verde")),"")</f>
        <v/>
      </c>
      <c r="T775" s="115">
        <f>IF(DETALLADOMEDICAMENTOS!$E775="DISTRIBUCIoN",1/((COUNTIFS(B:B,DETALLADOMEDICAMENTOS!$B775,P:P,"MARZO")+(COUNTIFS(B:B,DETALLADOMEDICAMENTOS!$B775,P:P,"ABRIL")))),FALSE)</f>
        <v>5.5555555555555552E-2</v>
      </c>
    </row>
    <row r="776" spans="1:20">
      <c r="A776" s="108" t="s">
        <v>62</v>
      </c>
      <c r="B776" s="109">
        <v>405</v>
      </c>
      <c r="C776" s="109">
        <v>3564</v>
      </c>
      <c r="D776" s="109" t="s">
        <v>773</v>
      </c>
      <c r="E776" s="109" t="s">
        <v>394</v>
      </c>
      <c r="F776" s="109" t="s">
        <v>19</v>
      </c>
      <c r="G776" s="109" t="s">
        <v>414</v>
      </c>
      <c r="H776" s="109" t="s">
        <v>409</v>
      </c>
      <c r="I776" s="109" t="s">
        <v>397</v>
      </c>
      <c r="J776" s="109" t="s">
        <v>381</v>
      </c>
      <c r="K776" s="110" t="s">
        <v>381</v>
      </c>
      <c r="L776" s="110">
        <v>600</v>
      </c>
      <c r="M776" s="111">
        <v>0</v>
      </c>
      <c r="N776" s="111" t="s">
        <v>583</v>
      </c>
      <c r="O776" s="112">
        <v>43861</v>
      </c>
      <c r="P776" s="110" t="s">
        <v>403</v>
      </c>
      <c r="Q776" s="113">
        <f>+IFERROR(IF(E776="DISTRIBUCION",((SUMIFS(M:M,D:D,DETALLADOMEDICAMENTOS!$D776,H:H,DETALLADOMEDICAMENTOS!$H776,P:P,"MARZO")+(SUMIFS(M:M,D:D,DETALLADOMEDICAMENTOS!$D776,H:H,DETALLADOMEDICAMENTOS!$H776,P:P,"ABRIL")))/(SUMIFS(L:L,D:D,DETALLADOMEDICAMENTOS!$D776,H:H,DETALLADOMEDICAMENTOS!$H776,P:P,"MARZO")+(SUMIFS(L:L,D:D,DETALLADOMEDICAMENTOS!$D776,H:H,DETALLADOMEDICAMENTOS!$H776,P:P,"ABRIL")))),(SUMIFS(K:K,D:D,DETALLADOMEDICAMENTOS!$D776,H:H,DETALLADOMEDICAMENTOS!$H776)/(SUMIFS(J:J,D:D,DETALLADOMEDICAMENTOS!$D776,H:H,DETALLADOMEDICAMENTOS!$H776)))),0)</f>
        <v>0.32786885245901637</v>
      </c>
      <c r="R776" s="114">
        <f>IF(DETALLADOMEDICAMENTOS!$E776="DISTRIBUCION",1/((COUNTIFS(B:B,DETALLADOMEDICAMENTOS!$B776,H:H,DETALLADOMEDICAMENTOS!$H776,P:P,"MARZO")+(COUNTIFS(B:B,DETALLADOMEDICAMENTOS!$B776,H:H,DETALLADOMEDICAMENTOS!$H776,P:P,"ABRIL")))),IF(DETALLADOMEDICAMENTOS!$E776="INTEGRAL",1/(COUNTIFS(B:B,DETALLADOMEDICAMENTOS!$B776)),0))</f>
        <v>0.125</v>
      </c>
      <c r="S776" s="111" t="str">
        <f>+IF(OR(DETALLADOMEDICAMENTOS!$P776="MARZO",DETALLADOMEDICAMENTOS!$P776="ABRIL"),IF(DETALLADOMEDICAMENTOS!$Q776=0,"Rojo",IF(AND(DETALLADOMEDICAMENTOS!$Q776&gt;0,DETALLADOMEDICAMENTOS!$Q776&lt;0.99),"Amarillo","Verde")),"")</f>
        <v/>
      </c>
      <c r="T776" s="115">
        <f>IF(DETALLADOMEDICAMENTOS!$E776="DISTRIBUCIoN",1/((COUNTIFS(B:B,DETALLADOMEDICAMENTOS!$B776,P:P,"MARZO")+(COUNTIFS(B:B,DETALLADOMEDICAMENTOS!$B776,P:P,"ABRIL")))),FALSE)</f>
        <v>5.5555555555555552E-2</v>
      </c>
    </row>
    <row r="777" spans="1:20">
      <c r="A777" s="108" t="s">
        <v>62</v>
      </c>
      <c r="B777" s="109">
        <v>405</v>
      </c>
      <c r="C777" s="109">
        <v>3424</v>
      </c>
      <c r="D777" s="109" t="s">
        <v>773</v>
      </c>
      <c r="E777" s="109" t="s">
        <v>394</v>
      </c>
      <c r="F777" s="109" t="s">
        <v>19</v>
      </c>
      <c r="G777" s="109" t="s">
        <v>408</v>
      </c>
      <c r="H777" s="109" t="s">
        <v>409</v>
      </c>
      <c r="I777" s="109" t="s">
        <v>397</v>
      </c>
      <c r="J777" s="109" t="s">
        <v>381</v>
      </c>
      <c r="K777" s="110" t="s">
        <v>381</v>
      </c>
      <c r="L777" s="110">
        <v>600</v>
      </c>
      <c r="M777" s="111">
        <v>0</v>
      </c>
      <c r="N777" s="111"/>
      <c r="O777" s="112"/>
      <c r="P777" s="110" t="s">
        <v>399</v>
      </c>
      <c r="Q777" s="113">
        <f>+IFERROR(IF(E777="DISTRIBUCION",((SUMIFS(M:M,D:D,DETALLADOMEDICAMENTOS!$D777,H:H,DETALLADOMEDICAMENTOS!$H777,P:P,"MARZO")+(SUMIFS(M:M,D:D,DETALLADOMEDICAMENTOS!$D777,H:H,DETALLADOMEDICAMENTOS!$H777,P:P,"ABRIL")))/(SUMIFS(L:L,D:D,DETALLADOMEDICAMENTOS!$D777,H:H,DETALLADOMEDICAMENTOS!$H777,P:P,"MARZO")+(SUMIFS(L:L,D:D,DETALLADOMEDICAMENTOS!$D777,H:H,DETALLADOMEDICAMENTOS!$H777,P:P,"ABRIL")))),(SUMIFS(K:K,D:D,DETALLADOMEDICAMENTOS!$D777,H:H,DETALLADOMEDICAMENTOS!$H777)/(SUMIFS(J:J,D:D,DETALLADOMEDICAMENTOS!$D777,H:H,DETALLADOMEDICAMENTOS!$H777)))),0)</f>
        <v>0.32786885245901637</v>
      </c>
      <c r="R777" s="114">
        <f>IF(DETALLADOMEDICAMENTOS!$E777="DISTRIBUCION",1/((COUNTIFS(B:B,DETALLADOMEDICAMENTOS!$B777,H:H,DETALLADOMEDICAMENTOS!$H777,P:P,"MARZO")+(COUNTIFS(B:B,DETALLADOMEDICAMENTOS!$B777,H:H,DETALLADOMEDICAMENTOS!$H777,P:P,"ABRIL")))),IF(DETALLADOMEDICAMENTOS!$E777="INTEGRAL",1/(COUNTIFS(B:B,DETALLADOMEDICAMENTOS!$B777)),0))</f>
        <v>0.125</v>
      </c>
      <c r="S777" s="111" t="str">
        <f>+IF(OR(DETALLADOMEDICAMENTOS!$P777="MARZO",DETALLADOMEDICAMENTOS!$P777="ABRIL"),IF(DETALLADOMEDICAMENTOS!$Q777=0,"Rojo",IF(AND(DETALLADOMEDICAMENTOS!$Q777&gt;0,DETALLADOMEDICAMENTOS!$Q777&lt;0.99),"Amarillo","Verde")),"")</f>
        <v>Amarillo</v>
      </c>
      <c r="T777" s="115">
        <f>IF(DETALLADOMEDICAMENTOS!$E777="DISTRIBUCIoN",1/((COUNTIFS(B:B,DETALLADOMEDICAMENTOS!$B777,P:P,"MARZO")+(COUNTIFS(B:B,DETALLADOMEDICAMENTOS!$B777,P:P,"ABRIL")))),FALSE)</f>
        <v>5.5555555555555552E-2</v>
      </c>
    </row>
    <row r="778" spans="1:20">
      <c r="A778" s="108" t="s">
        <v>62</v>
      </c>
      <c r="B778" s="109">
        <v>405</v>
      </c>
      <c r="C778" s="109">
        <v>3498</v>
      </c>
      <c r="D778" s="109" t="s">
        <v>773</v>
      </c>
      <c r="E778" s="109" t="s">
        <v>394</v>
      </c>
      <c r="F778" s="109" t="s">
        <v>19</v>
      </c>
      <c r="G778" s="109" t="s">
        <v>415</v>
      </c>
      <c r="H778" s="109" t="s">
        <v>405</v>
      </c>
      <c r="I778" s="109" t="s">
        <v>397</v>
      </c>
      <c r="J778" s="109" t="s">
        <v>381</v>
      </c>
      <c r="K778" s="110" t="s">
        <v>381</v>
      </c>
      <c r="L778" s="110">
        <v>700</v>
      </c>
      <c r="M778" s="111">
        <v>0</v>
      </c>
      <c r="N778" s="111"/>
      <c r="O778" s="112"/>
      <c r="P778" s="110" t="s">
        <v>399</v>
      </c>
      <c r="Q778" s="113">
        <f>+IFERROR(IF(E778="DISTRIBUCION",((SUMIFS(M:M,D:D,DETALLADOMEDICAMENTOS!$D778,H:H,DETALLADOMEDICAMENTOS!$H778,P:P,"MARZO")+(SUMIFS(M:M,D:D,DETALLADOMEDICAMENTOS!$D778,H:H,DETALLADOMEDICAMENTOS!$H778,P:P,"ABRIL")))/(SUMIFS(L:L,D:D,DETALLADOMEDICAMENTOS!$D778,H:H,DETALLADOMEDICAMENTOS!$H778,P:P,"MARZO")+(SUMIFS(L:L,D:D,DETALLADOMEDICAMENTOS!$D778,H:H,DETALLADOMEDICAMENTOS!$H778,P:P,"ABRIL")))),(SUMIFS(K:K,D:D,DETALLADOMEDICAMENTOS!$D778,H:H,DETALLADOMEDICAMENTOS!$H778)/(SUMIFS(J:J,D:D,DETALLADOMEDICAMENTOS!$D778,H:H,DETALLADOMEDICAMENTOS!$H778)))),0)</f>
        <v>0.30973451327433627</v>
      </c>
      <c r="R778" s="114">
        <f>IF(DETALLADOMEDICAMENTOS!$E778="DISTRIBUCION",1/((COUNTIFS(B:B,DETALLADOMEDICAMENTOS!$B778,H:H,DETALLADOMEDICAMENTOS!$H778,P:P,"MARZO")+(COUNTIFS(B:B,DETALLADOMEDICAMENTOS!$B778,H:H,DETALLADOMEDICAMENTOS!$H778,P:P,"ABRIL")))),IF(DETALLADOMEDICAMENTOS!$E778="INTEGRAL",1/(COUNTIFS(B:B,DETALLADOMEDICAMENTOS!$B778)),0))</f>
        <v>0.125</v>
      </c>
      <c r="S778" s="111" t="str">
        <f>+IF(OR(DETALLADOMEDICAMENTOS!$P778="MARZO",DETALLADOMEDICAMENTOS!$P778="ABRIL"),IF(DETALLADOMEDICAMENTOS!$Q778=0,"Rojo",IF(AND(DETALLADOMEDICAMENTOS!$Q778&gt;0,DETALLADOMEDICAMENTOS!$Q778&lt;0.99),"Amarillo","Verde")),"")</f>
        <v>Amarillo</v>
      </c>
      <c r="T778" s="115">
        <f>IF(DETALLADOMEDICAMENTOS!$E778="DISTRIBUCIoN",1/((COUNTIFS(B:B,DETALLADOMEDICAMENTOS!$B778,P:P,"MARZO")+(COUNTIFS(B:B,DETALLADOMEDICAMENTOS!$B778,P:P,"ABRIL")))),FALSE)</f>
        <v>5.5555555555555552E-2</v>
      </c>
    </row>
    <row r="779" spans="1:20">
      <c r="A779" s="108" t="s">
        <v>62</v>
      </c>
      <c r="B779" s="109">
        <v>405</v>
      </c>
      <c r="C779" s="109">
        <v>3280</v>
      </c>
      <c r="D779" s="109" t="s">
        <v>773</v>
      </c>
      <c r="E779" s="109" t="s">
        <v>394</v>
      </c>
      <c r="F779" s="109" t="s">
        <v>19</v>
      </c>
      <c r="G779" s="109" t="s">
        <v>416</v>
      </c>
      <c r="H779" s="109" t="s">
        <v>409</v>
      </c>
      <c r="I779" s="109" t="s">
        <v>397</v>
      </c>
      <c r="J779" s="109" t="s">
        <v>381</v>
      </c>
      <c r="K779" s="110" t="s">
        <v>381</v>
      </c>
      <c r="L779" s="110">
        <v>400</v>
      </c>
      <c r="M779" s="111">
        <v>0</v>
      </c>
      <c r="N779" s="111"/>
      <c r="O779" s="112"/>
      <c r="P779" s="110" t="s">
        <v>399</v>
      </c>
      <c r="Q779" s="113">
        <f>+IFERROR(IF(E779="DISTRIBUCION",((SUMIFS(M:M,D:D,DETALLADOMEDICAMENTOS!$D779,H:H,DETALLADOMEDICAMENTOS!$H779,P:P,"MARZO")+(SUMIFS(M:M,D:D,DETALLADOMEDICAMENTOS!$D779,H:H,DETALLADOMEDICAMENTOS!$H779,P:P,"ABRIL")))/(SUMIFS(L:L,D:D,DETALLADOMEDICAMENTOS!$D779,H:H,DETALLADOMEDICAMENTOS!$H779,P:P,"MARZO")+(SUMIFS(L:L,D:D,DETALLADOMEDICAMENTOS!$D779,H:H,DETALLADOMEDICAMENTOS!$H779,P:P,"ABRIL")))),(SUMIFS(K:K,D:D,DETALLADOMEDICAMENTOS!$D779,H:H,DETALLADOMEDICAMENTOS!$H779)/(SUMIFS(J:J,D:D,DETALLADOMEDICAMENTOS!$D779,H:H,DETALLADOMEDICAMENTOS!$H779)))),0)</f>
        <v>0.32786885245901637</v>
      </c>
      <c r="R779" s="114">
        <f>IF(DETALLADOMEDICAMENTOS!$E779="DISTRIBUCION",1/((COUNTIFS(B:B,DETALLADOMEDICAMENTOS!$B779,H:H,DETALLADOMEDICAMENTOS!$H779,P:P,"MARZO")+(COUNTIFS(B:B,DETALLADOMEDICAMENTOS!$B779,H:H,DETALLADOMEDICAMENTOS!$H779,P:P,"ABRIL")))),IF(DETALLADOMEDICAMENTOS!$E779="INTEGRAL",1/(COUNTIFS(B:B,DETALLADOMEDICAMENTOS!$B779)),0))</f>
        <v>0.125</v>
      </c>
      <c r="S779" s="111" t="str">
        <f>+IF(OR(DETALLADOMEDICAMENTOS!$P779="MARZO",DETALLADOMEDICAMENTOS!$P779="ABRIL"),IF(DETALLADOMEDICAMENTOS!$Q779=0,"Rojo",IF(AND(DETALLADOMEDICAMENTOS!$Q779&gt;0,DETALLADOMEDICAMENTOS!$Q779&lt;0.99),"Amarillo","Verde")),"")</f>
        <v>Amarillo</v>
      </c>
      <c r="T779" s="115">
        <f>IF(DETALLADOMEDICAMENTOS!$E779="DISTRIBUCIoN",1/((COUNTIFS(B:B,DETALLADOMEDICAMENTOS!$B779,P:P,"MARZO")+(COUNTIFS(B:B,DETALLADOMEDICAMENTOS!$B779,P:P,"ABRIL")))),FALSE)</f>
        <v>5.5555555555555552E-2</v>
      </c>
    </row>
    <row r="780" spans="1:20">
      <c r="A780" s="108" t="s">
        <v>62</v>
      </c>
      <c r="B780" s="109">
        <v>407</v>
      </c>
      <c r="C780" s="109">
        <v>3013</v>
      </c>
      <c r="D780" s="109" t="s">
        <v>782</v>
      </c>
      <c r="E780" s="109" t="s">
        <v>394</v>
      </c>
      <c r="F780" s="109" t="s">
        <v>19</v>
      </c>
      <c r="G780" s="109" t="s">
        <v>395</v>
      </c>
      <c r="H780" s="109" t="s">
        <v>396</v>
      </c>
      <c r="I780" s="109" t="s">
        <v>397</v>
      </c>
      <c r="J780" s="109" t="s">
        <v>381</v>
      </c>
      <c r="K780" s="110" t="s">
        <v>381</v>
      </c>
      <c r="L780" s="110">
        <v>2000</v>
      </c>
      <c r="M780" s="111">
        <v>2000</v>
      </c>
      <c r="N780" s="111" t="s">
        <v>783</v>
      </c>
      <c r="O780" s="112">
        <v>43909.518761574072</v>
      </c>
      <c r="P780" s="110" t="s">
        <v>399</v>
      </c>
      <c r="Q780" s="113">
        <f>+IFERROR(IF(E780="DISTRIBUCION",((SUMIFS(M:M,D:D,DETALLADOMEDICAMENTOS!$D780,H:H,DETALLADOMEDICAMENTOS!$H780,P:P,"MARZO")+(SUMIFS(M:M,D:D,DETALLADOMEDICAMENTOS!$D780,H:H,DETALLADOMEDICAMENTOS!$H780,P:P,"ABRIL")))/(SUMIFS(L:L,D:D,DETALLADOMEDICAMENTOS!$D780,H:H,DETALLADOMEDICAMENTOS!$H780,P:P,"MARZO")+(SUMIFS(L:L,D:D,DETALLADOMEDICAMENTOS!$D780,H:H,DETALLADOMEDICAMENTOS!$H780,P:P,"ABRIL")))),(SUMIFS(K:K,D:D,DETALLADOMEDICAMENTOS!$D780,H:H,DETALLADOMEDICAMENTOS!$H780)/(SUMIFS(J:J,D:D,DETALLADOMEDICAMENTOS!$D780,H:H,DETALLADOMEDICAMENTOS!$H780)))),0)</f>
        <v>0.8</v>
      </c>
      <c r="R780" s="114">
        <f>IF(DETALLADOMEDICAMENTOS!$E780="DISTRIBUCION",1/((COUNTIFS(B:B,DETALLADOMEDICAMENTOS!$B780,H:H,DETALLADOMEDICAMENTOS!$H780,P:P,"MARZO")+(COUNTIFS(B:B,DETALLADOMEDICAMENTOS!$B780,H:H,DETALLADOMEDICAMENTOS!$H780,P:P,"ABRIL")))),IF(DETALLADOMEDICAMENTOS!$E780="INTEGRAL",1/(COUNTIFS(B:B,DETALLADOMEDICAMENTOS!$B780)),0))</f>
        <v>0.5</v>
      </c>
      <c r="S780" s="111" t="str">
        <f>+IF(OR(DETALLADOMEDICAMENTOS!$P780="MARZO",DETALLADOMEDICAMENTOS!$P780="ABRIL"),IF(DETALLADOMEDICAMENTOS!$Q780=0,"Rojo",IF(AND(DETALLADOMEDICAMENTOS!$Q780&gt;0,DETALLADOMEDICAMENTOS!$Q780&lt;0.99),"Amarillo","Verde")),"")</f>
        <v>Amarillo</v>
      </c>
      <c r="T780" s="115">
        <f>IF(DETALLADOMEDICAMENTOS!$E780="DISTRIBUCIoN",1/((COUNTIFS(B:B,DETALLADOMEDICAMENTOS!$B780,P:P,"MARZO")+(COUNTIFS(B:B,DETALLADOMEDICAMENTOS!$B780,P:P,"ABRIL")))),FALSE)</f>
        <v>7.1428571428571425E-2</v>
      </c>
    </row>
    <row r="781" spans="1:20">
      <c r="A781" s="108" t="s">
        <v>62</v>
      </c>
      <c r="B781" s="109">
        <v>407</v>
      </c>
      <c r="C781" s="109">
        <v>3173</v>
      </c>
      <c r="D781" s="109" t="s">
        <v>782</v>
      </c>
      <c r="E781" s="109" t="s">
        <v>394</v>
      </c>
      <c r="F781" s="109" t="s">
        <v>19</v>
      </c>
      <c r="G781" s="109" t="s">
        <v>422</v>
      </c>
      <c r="H781" s="109" t="s">
        <v>405</v>
      </c>
      <c r="I781" s="109" t="s">
        <v>397</v>
      </c>
      <c r="J781" s="109" t="s">
        <v>381</v>
      </c>
      <c r="K781" s="110" t="s">
        <v>381</v>
      </c>
      <c r="L781" s="110">
        <v>500</v>
      </c>
      <c r="M781" s="111">
        <v>500</v>
      </c>
      <c r="N781" s="111" t="s">
        <v>784</v>
      </c>
      <c r="O781" s="112">
        <v>43910.665902777779</v>
      </c>
      <c r="P781" s="110" t="s">
        <v>399</v>
      </c>
      <c r="Q781" s="113">
        <f>+IFERROR(IF(E781="DISTRIBUCION",((SUMIFS(M:M,D:D,DETALLADOMEDICAMENTOS!$D781,H:H,DETALLADOMEDICAMENTOS!$H781,P:P,"MARZO")+(SUMIFS(M:M,D:D,DETALLADOMEDICAMENTOS!$D781,H:H,DETALLADOMEDICAMENTOS!$H781,P:P,"ABRIL")))/(SUMIFS(L:L,D:D,DETALLADOMEDICAMENTOS!$D781,H:H,DETALLADOMEDICAMENTOS!$H781,P:P,"MARZO")+(SUMIFS(L:L,D:D,DETALLADOMEDICAMENTOS!$D781,H:H,DETALLADOMEDICAMENTOS!$H781,P:P,"ABRIL")))),(SUMIFS(K:K,D:D,DETALLADOMEDICAMENTOS!$D781,H:H,DETALLADOMEDICAMENTOS!$H781)/(SUMIFS(J:J,D:D,DETALLADOMEDICAMENTOS!$D781,H:H,DETALLADOMEDICAMENTOS!$H781)))),0)</f>
        <v>0.5</v>
      </c>
      <c r="R781" s="114">
        <f>IF(DETALLADOMEDICAMENTOS!$E781="DISTRIBUCION",1/((COUNTIFS(B:B,DETALLADOMEDICAMENTOS!$B781,H:H,DETALLADOMEDICAMENTOS!$H781,P:P,"MARZO")+(COUNTIFS(B:B,DETALLADOMEDICAMENTOS!$B781,H:H,DETALLADOMEDICAMENTOS!$H781,P:P,"ABRIL")))),IF(DETALLADOMEDICAMENTOS!$E781="INTEGRAL",1/(COUNTIFS(B:B,DETALLADOMEDICAMENTOS!$B781)),0))</f>
        <v>0.14285714285714285</v>
      </c>
      <c r="S781" s="111" t="str">
        <f>+IF(OR(DETALLADOMEDICAMENTOS!$P781="MARZO",DETALLADOMEDICAMENTOS!$P781="ABRIL"),IF(DETALLADOMEDICAMENTOS!$Q781=0,"Rojo",IF(AND(DETALLADOMEDICAMENTOS!$Q781&gt;0,DETALLADOMEDICAMENTOS!$Q781&lt;0.99),"Amarillo","Verde")),"")</f>
        <v>Amarillo</v>
      </c>
      <c r="T781" s="115">
        <f>IF(DETALLADOMEDICAMENTOS!$E781="DISTRIBUCIoN",1/((COUNTIFS(B:B,DETALLADOMEDICAMENTOS!$B781,P:P,"MARZO")+(COUNTIFS(B:B,DETALLADOMEDICAMENTOS!$B781,P:P,"ABRIL")))),FALSE)</f>
        <v>7.1428571428571425E-2</v>
      </c>
    </row>
    <row r="782" spans="1:20">
      <c r="A782" s="108" t="s">
        <v>62</v>
      </c>
      <c r="B782" s="109">
        <v>407</v>
      </c>
      <c r="C782" s="109">
        <v>3245</v>
      </c>
      <c r="D782" s="109" t="s">
        <v>782</v>
      </c>
      <c r="E782" s="109" t="s">
        <v>394</v>
      </c>
      <c r="F782" s="109" t="s">
        <v>19</v>
      </c>
      <c r="G782" s="109" t="s">
        <v>407</v>
      </c>
      <c r="H782" s="109" t="s">
        <v>405</v>
      </c>
      <c r="I782" s="109" t="s">
        <v>397</v>
      </c>
      <c r="J782" s="109" t="s">
        <v>381</v>
      </c>
      <c r="K782" s="110" t="s">
        <v>381</v>
      </c>
      <c r="L782" s="110">
        <v>400</v>
      </c>
      <c r="M782" s="111">
        <v>400</v>
      </c>
      <c r="N782" s="111" t="s">
        <v>784</v>
      </c>
      <c r="O782" s="112">
        <v>43910.665902777779</v>
      </c>
      <c r="P782" s="110" t="s">
        <v>399</v>
      </c>
      <c r="Q782" s="113">
        <f>+IFERROR(IF(E782="DISTRIBUCION",((SUMIFS(M:M,D:D,DETALLADOMEDICAMENTOS!$D782,H:H,DETALLADOMEDICAMENTOS!$H782,P:P,"MARZO")+(SUMIFS(M:M,D:D,DETALLADOMEDICAMENTOS!$D782,H:H,DETALLADOMEDICAMENTOS!$H782,P:P,"ABRIL")))/(SUMIFS(L:L,D:D,DETALLADOMEDICAMENTOS!$D782,H:H,DETALLADOMEDICAMENTOS!$H782,P:P,"MARZO")+(SUMIFS(L:L,D:D,DETALLADOMEDICAMENTOS!$D782,H:H,DETALLADOMEDICAMENTOS!$H782,P:P,"ABRIL")))),(SUMIFS(K:K,D:D,DETALLADOMEDICAMENTOS!$D782,H:H,DETALLADOMEDICAMENTOS!$H782)/(SUMIFS(J:J,D:D,DETALLADOMEDICAMENTOS!$D782,H:H,DETALLADOMEDICAMENTOS!$H782)))),0)</f>
        <v>0.5</v>
      </c>
      <c r="R782" s="114">
        <f>IF(DETALLADOMEDICAMENTOS!$E782="DISTRIBUCION",1/((COUNTIFS(B:B,DETALLADOMEDICAMENTOS!$B782,H:H,DETALLADOMEDICAMENTOS!$H782,P:P,"MARZO")+(COUNTIFS(B:B,DETALLADOMEDICAMENTOS!$B782,H:H,DETALLADOMEDICAMENTOS!$H782,P:P,"ABRIL")))),IF(DETALLADOMEDICAMENTOS!$E782="INTEGRAL",1/(COUNTIFS(B:B,DETALLADOMEDICAMENTOS!$B782)),0))</f>
        <v>0.14285714285714285</v>
      </c>
      <c r="S782" s="111" t="str">
        <f>+IF(OR(DETALLADOMEDICAMENTOS!$P782="MARZO",DETALLADOMEDICAMENTOS!$P782="ABRIL"),IF(DETALLADOMEDICAMENTOS!$Q782=0,"Rojo",IF(AND(DETALLADOMEDICAMENTOS!$Q782&gt;0,DETALLADOMEDICAMENTOS!$Q782&lt;0.99),"Amarillo","Verde")),"")</f>
        <v>Amarillo</v>
      </c>
      <c r="T782" s="115">
        <f>IF(DETALLADOMEDICAMENTOS!$E782="DISTRIBUCIoN",1/((COUNTIFS(B:B,DETALLADOMEDICAMENTOS!$B782,P:P,"MARZO")+(COUNTIFS(B:B,DETALLADOMEDICAMENTOS!$B782,P:P,"ABRIL")))),FALSE)</f>
        <v>7.1428571428571425E-2</v>
      </c>
    </row>
    <row r="783" spans="1:20">
      <c r="A783" s="108" t="s">
        <v>62</v>
      </c>
      <c r="B783" s="109">
        <v>407</v>
      </c>
      <c r="C783" s="109">
        <v>3279</v>
      </c>
      <c r="D783" s="109" t="s">
        <v>782</v>
      </c>
      <c r="E783" s="109" t="s">
        <v>394</v>
      </c>
      <c r="F783" s="109" t="s">
        <v>19</v>
      </c>
      <c r="G783" s="109" t="s">
        <v>461</v>
      </c>
      <c r="H783" s="109" t="s">
        <v>409</v>
      </c>
      <c r="I783" s="109" t="s">
        <v>397</v>
      </c>
      <c r="J783" s="109" t="s">
        <v>381</v>
      </c>
      <c r="K783" s="110" t="s">
        <v>381</v>
      </c>
      <c r="L783" s="110">
        <v>50</v>
      </c>
      <c r="M783" s="111">
        <v>50</v>
      </c>
      <c r="N783" s="111" t="s">
        <v>785</v>
      </c>
      <c r="O783" s="112">
        <v>43909.518761574072</v>
      </c>
      <c r="P783" s="110" t="s">
        <v>399</v>
      </c>
      <c r="Q783" s="113">
        <f>+IFERROR(IF(E783="DISTRIBUCION",((SUMIFS(M:M,D:D,DETALLADOMEDICAMENTOS!$D783,H:H,DETALLADOMEDICAMENTOS!$H783,P:P,"MARZO")+(SUMIFS(M:M,D:D,DETALLADOMEDICAMENTOS!$D783,H:H,DETALLADOMEDICAMENTOS!$H783,P:P,"ABRIL")))/(SUMIFS(L:L,D:D,DETALLADOMEDICAMENTOS!$D783,H:H,DETALLADOMEDICAMENTOS!$H783,P:P,"MARZO")+(SUMIFS(L:L,D:D,DETALLADOMEDICAMENTOS!$D783,H:H,DETALLADOMEDICAMENTOS!$H783,P:P,"ABRIL")))),(SUMIFS(K:K,D:D,DETALLADOMEDICAMENTOS!$D783,H:H,DETALLADOMEDICAMENTOS!$H783)/(SUMIFS(J:J,D:D,DETALLADOMEDICAMENTOS!$D783,H:H,DETALLADOMEDICAMENTOS!$H783)))),0)</f>
        <v>0.48117154811715479</v>
      </c>
      <c r="R783" s="114">
        <f>IF(DETALLADOMEDICAMENTOS!$E783="DISTRIBUCION",1/((COUNTIFS(B:B,DETALLADOMEDICAMENTOS!$B783,H:H,DETALLADOMEDICAMENTOS!$H783,P:P,"MARZO")+(COUNTIFS(B:B,DETALLADOMEDICAMENTOS!$B783,H:H,DETALLADOMEDICAMENTOS!$H783,P:P,"ABRIL")))),IF(DETALLADOMEDICAMENTOS!$E783="INTEGRAL",1/(COUNTIFS(B:B,DETALLADOMEDICAMENTOS!$B783)),0))</f>
        <v>0.2</v>
      </c>
      <c r="S783" s="111" t="str">
        <f>+IF(OR(DETALLADOMEDICAMENTOS!$P783="MARZO",DETALLADOMEDICAMENTOS!$P783="ABRIL"),IF(DETALLADOMEDICAMENTOS!$Q783=0,"Rojo",IF(AND(DETALLADOMEDICAMENTOS!$Q783&gt;0,DETALLADOMEDICAMENTOS!$Q783&lt;0.99),"Amarillo","Verde")),"")</f>
        <v>Amarillo</v>
      </c>
      <c r="T783" s="115">
        <f>IF(DETALLADOMEDICAMENTOS!$E783="DISTRIBUCIoN",1/((COUNTIFS(B:B,DETALLADOMEDICAMENTOS!$B783,P:P,"MARZO")+(COUNTIFS(B:B,DETALLADOMEDICAMENTOS!$B783,P:P,"ABRIL")))),FALSE)</f>
        <v>7.1428571428571425E-2</v>
      </c>
    </row>
    <row r="784" spans="1:20">
      <c r="A784" s="108" t="s">
        <v>62</v>
      </c>
      <c r="B784" s="109">
        <v>407</v>
      </c>
      <c r="C784" s="109">
        <v>3424</v>
      </c>
      <c r="D784" s="109" t="s">
        <v>782</v>
      </c>
      <c r="E784" s="109" t="s">
        <v>394</v>
      </c>
      <c r="F784" s="109" t="s">
        <v>19</v>
      </c>
      <c r="G784" s="109" t="s">
        <v>408</v>
      </c>
      <c r="H784" s="109" t="s">
        <v>409</v>
      </c>
      <c r="I784" s="109" t="s">
        <v>397</v>
      </c>
      <c r="J784" s="109" t="s">
        <v>381</v>
      </c>
      <c r="K784" s="110" t="s">
        <v>381</v>
      </c>
      <c r="L784" s="110">
        <v>1100</v>
      </c>
      <c r="M784" s="111">
        <v>1100</v>
      </c>
      <c r="N784" s="111" t="s">
        <v>785</v>
      </c>
      <c r="O784" s="112">
        <v>43909.518761574072</v>
      </c>
      <c r="P784" s="110" t="s">
        <v>399</v>
      </c>
      <c r="Q784" s="113">
        <f>+IFERROR(IF(E784="DISTRIBUCION",((SUMIFS(M:M,D:D,DETALLADOMEDICAMENTOS!$D784,H:H,DETALLADOMEDICAMENTOS!$H784,P:P,"MARZO")+(SUMIFS(M:M,D:D,DETALLADOMEDICAMENTOS!$D784,H:H,DETALLADOMEDICAMENTOS!$H784,P:P,"ABRIL")))/(SUMIFS(L:L,D:D,DETALLADOMEDICAMENTOS!$D784,H:H,DETALLADOMEDICAMENTOS!$H784,P:P,"MARZO")+(SUMIFS(L:L,D:D,DETALLADOMEDICAMENTOS!$D784,H:H,DETALLADOMEDICAMENTOS!$H784,P:P,"ABRIL")))),(SUMIFS(K:K,D:D,DETALLADOMEDICAMENTOS!$D784,H:H,DETALLADOMEDICAMENTOS!$H784)/(SUMIFS(J:J,D:D,DETALLADOMEDICAMENTOS!$D784,H:H,DETALLADOMEDICAMENTOS!$H784)))),0)</f>
        <v>0.48117154811715479</v>
      </c>
      <c r="R784" s="114">
        <f>IF(DETALLADOMEDICAMENTOS!$E784="DISTRIBUCION",1/((COUNTIFS(B:B,DETALLADOMEDICAMENTOS!$B784,H:H,DETALLADOMEDICAMENTOS!$H784,P:P,"MARZO")+(COUNTIFS(B:B,DETALLADOMEDICAMENTOS!$B784,H:H,DETALLADOMEDICAMENTOS!$H784,P:P,"ABRIL")))),IF(DETALLADOMEDICAMENTOS!$E784="INTEGRAL",1/(COUNTIFS(B:B,DETALLADOMEDICAMENTOS!$B784)),0))</f>
        <v>0.2</v>
      </c>
      <c r="S784" s="111" t="str">
        <f>+IF(OR(DETALLADOMEDICAMENTOS!$P784="MARZO",DETALLADOMEDICAMENTOS!$P784="ABRIL"),IF(DETALLADOMEDICAMENTOS!$Q784=0,"Rojo",IF(AND(DETALLADOMEDICAMENTOS!$Q784&gt;0,DETALLADOMEDICAMENTOS!$Q784&lt;0.99),"Amarillo","Verde")),"")</f>
        <v>Amarillo</v>
      </c>
      <c r="T784" s="115">
        <f>IF(DETALLADOMEDICAMENTOS!$E784="DISTRIBUCIoN",1/((COUNTIFS(B:B,DETALLADOMEDICAMENTOS!$B784,P:P,"MARZO")+(COUNTIFS(B:B,DETALLADOMEDICAMENTOS!$B784,P:P,"ABRIL")))),FALSE)</f>
        <v>7.1428571428571425E-2</v>
      </c>
    </row>
    <row r="785" spans="1:20">
      <c r="A785" s="108" t="s">
        <v>62</v>
      </c>
      <c r="B785" s="109">
        <v>407</v>
      </c>
      <c r="C785" s="109">
        <v>3498</v>
      </c>
      <c r="D785" s="109" t="s">
        <v>782</v>
      </c>
      <c r="E785" s="109" t="s">
        <v>394</v>
      </c>
      <c r="F785" s="109" t="s">
        <v>19</v>
      </c>
      <c r="G785" s="109" t="s">
        <v>415</v>
      </c>
      <c r="H785" s="109" t="s">
        <v>405</v>
      </c>
      <c r="I785" s="109" t="s">
        <v>397</v>
      </c>
      <c r="J785" s="109" t="s">
        <v>381</v>
      </c>
      <c r="K785" s="110" t="s">
        <v>381</v>
      </c>
      <c r="L785" s="110">
        <v>1000</v>
      </c>
      <c r="M785" s="111">
        <v>500</v>
      </c>
      <c r="N785" s="111" t="s">
        <v>785</v>
      </c>
      <c r="O785" s="112">
        <v>43909.518761574072</v>
      </c>
      <c r="P785" s="110" t="s">
        <v>399</v>
      </c>
      <c r="Q785" s="113">
        <f>+IFERROR(IF(E785="DISTRIBUCION",((SUMIFS(M:M,D:D,DETALLADOMEDICAMENTOS!$D785,H:H,DETALLADOMEDICAMENTOS!$H785,P:P,"MARZO")+(SUMIFS(M:M,D:D,DETALLADOMEDICAMENTOS!$D785,H:H,DETALLADOMEDICAMENTOS!$H785,P:P,"ABRIL")))/(SUMIFS(L:L,D:D,DETALLADOMEDICAMENTOS!$D785,H:H,DETALLADOMEDICAMENTOS!$H785,P:P,"MARZO")+(SUMIFS(L:L,D:D,DETALLADOMEDICAMENTOS!$D785,H:H,DETALLADOMEDICAMENTOS!$H785,P:P,"ABRIL")))),(SUMIFS(K:K,D:D,DETALLADOMEDICAMENTOS!$D785,H:H,DETALLADOMEDICAMENTOS!$H785)/(SUMIFS(J:J,D:D,DETALLADOMEDICAMENTOS!$D785,H:H,DETALLADOMEDICAMENTOS!$H785)))),0)</f>
        <v>0.5</v>
      </c>
      <c r="R785" s="114">
        <f>IF(DETALLADOMEDICAMENTOS!$E785="DISTRIBUCION",1/((COUNTIFS(B:B,DETALLADOMEDICAMENTOS!$B785,H:H,DETALLADOMEDICAMENTOS!$H785,P:P,"MARZO")+(COUNTIFS(B:B,DETALLADOMEDICAMENTOS!$B785,H:H,DETALLADOMEDICAMENTOS!$H785,P:P,"ABRIL")))),IF(DETALLADOMEDICAMENTOS!$E785="INTEGRAL",1/(COUNTIFS(B:B,DETALLADOMEDICAMENTOS!$B785)),0))</f>
        <v>0.14285714285714285</v>
      </c>
      <c r="S785" s="111" t="str">
        <f>+IF(OR(DETALLADOMEDICAMENTOS!$P785="MARZO",DETALLADOMEDICAMENTOS!$P785="ABRIL"),IF(DETALLADOMEDICAMENTOS!$Q785=0,"Rojo",IF(AND(DETALLADOMEDICAMENTOS!$Q785&gt;0,DETALLADOMEDICAMENTOS!$Q785&lt;0.99),"Amarillo","Verde")),"")</f>
        <v>Amarillo</v>
      </c>
      <c r="T785" s="115">
        <f>IF(DETALLADOMEDICAMENTOS!$E785="DISTRIBUCIoN",1/((COUNTIFS(B:B,DETALLADOMEDICAMENTOS!$B785,P:P,"MARZO")+(COUNTIFS(B:B,DETALLADOMEDICAMENTOS!$B785,P:P,"ABRIL")))),FALSE)</f>
        <v>7.1428571428571425E-2</v>
      </c>
    </row>
    <row r="786" spans="1:20">
      <c r="A786" s="108" t="s">
        <v>62</v>
      </c>
      <c r="B786" s="109">
        <v>407</v>
      </c>
      <c r="C786" s="109">
        <v>3013</v>
      </c>
      <c r="D786" s="109" t="s">
        <v>782</v>
      </c>
      <c r="E786" s="109" t="s">
        <v>394</v>
      </c>
      <c r="F786" s="109" t="s">
        <v>19</v>
      </c>
      <c r="G786" s="109" t="s">
        <v>395</v>
      </c>
      <c r="H786" s="109" t="s">
        <v>396</v>
      </c>
      <c r="I786" s="109" t="s">
        <v>397</v>
      </c>
      <c r="J786" s="109" t="s">
        <v>381</v>
      </c>
      <c r="K786" s="110" t="s">
        <v>381</v>
      </c>
      <c r="L786" s="110">
        <v>500</v>
      </c>
      <c r="M786" s="111">
        <v>500</v>
      </c>
      <c r="N786" s="111" t="s">
        <v>786</v>
      </c>
      <c r="O786" s="112">
        <v>43876.691643518519</v>
      </c>
      <c r="P786" s="110" t="s">
        <v>401</v>
      </c>
      <c r="Q786" s="113">
        <f>+IFERROR(IF(E786="DISTRIBUCION",((SUMIFS(M:M,D:D,DETALLADOMEDICAMENTOS!$D786,H:H,DETALLADOMEDICAMENTOS!$H786,P:P,"MARZO")+(SUMIFS(M:M,D:D,DETALLADOMEDICAMENTOS!$D786,H:H,DETALLADOMEDICAMENTOS!$H786,P:P,"ABRIL")))/(SUMIFS(L:L,D:D,DETALLADOMEDICAMENTOS!$D786,H:H,DETALLADOMEDICAMENTOS!$H786,P:P,"MARZO")+(SUMIFS(L:L,D:D,DETALLADOMEDICAMENTOS!$D786,H:H,DETALLADOMEDICAMENTOS!$H786,P:P,"ABRIL")))),(SUMIFS(K:K,D:D,DETALLADOMEDICAMENTOS!$D786,H:H,DETALLADOMEDICAMENTOS!$H786)/(SUMIFS(J:J,D:D,DETALLADOMEDICAMENTOS!$D786,H:H,DETALLADOMEDICAMENTOS!$H786)))),0)</f>
        <v>0.8</v>
      </c>
      <c r="R786" s="114">
        <f>IF(DETALLADOMEDICAMENTOS!$E786="DISTRIBUCION",1/((COUNTIFS(B:B,DETALLADOMEDICAMENTOS!$B786,H:H,DETALLADOMEDICAMENTOS!$H786,P:P,"MARZO")+(COUNTIFS(B:B,DETALLADOMEDICAMENTOS!$B786,H:H,DETALLADOMEDICAMENTOS!$H786,P:P,"ABRIL")))),IF(DETALLADOMEDICAMENTOS!$E786="INTEGRAL",1/(COUNTIFS(B:B,DETALLADOMEDICAMENTOS!$B786)),0))</f>
        <v>0.5</v>
      </c>
      <c r="S786" s="111" t="str">
        <f>+IF(OR(DETALLADOMEDICAMENTOS!$P786="MARZO",DETALLADOMEDICAMENTOS!$P786="ABRIL"),IF(DETALLADOMEDICAMENTOS!$Q786=0,"Rojo",IF(AND(DETALLADOMEDICAMENTOS!$Q786&gt;0,DETALLADOMEDICAMENTOS!$Q786&lt;0.99),"Amarillo","Verde")),"")</f>
        <v/>
      </c>
      <c r="T786" s="115">
        <f>IF(DETALLADOMEDICAMENTOS!$E786="DISTRIBUCIoN",1/((COUNTIFS(B:B,DETALLADOMEDICAMENTOS!$B786,P:P,"MARZO")+(COUNTIFS(B:B,DETALLADOMEDICAMENTOS!$B786,P:P,"ABRIL")))),FALSE)</f>
        <v>7.1428571428571425E-2</v>
      </c>
    </row>
    <row r="787" spans="1:20">
      <c r="A787" s="108" t="s">
        <v>62</v>
      </c>
      <c r="B787" s="109">
        <v>407</v>
      </c>
      <c r="C787" s="109">
        <v>3424</v>
      </c>
      <c r="D787" s="109" t="s">
        <v>782</v>
      </c>
      <c r="E787" s="109" t="s">
        <v>394</v>
      </c>
      <c r="F787" s="109" t="s">
        <v>19</v>
      </c>
      <c r="G787" s="109" t="s">
        <v>408</v>
      </c>
      <c r="H787" s="109" t="s">
        <v>409</v>
      </c>
      <c r="I787" s="109" t="s">
        <v>397</v>
      </c>
      <c r="J787" s="109" t="s">
        <v>381</v>
      </c>
      <c r="K787" s="110" t="s">
        <v>381</v>
      </c>
      <c r="L787" s="110">
        <v>200</v>
      </c>
      <c r="M787" s="111">
        <v>200</v>
      </c>
      <c r="N787" s="111" t="s">
        <v>786</v>
      </c>
      <c r="O787" s="112">
        <v>43876.691643518519</v>
      </c>
      <c r="P787" s="110" t="s">
        <v>401</v>
      </c>
      <c r="Q787" s="113">
        <f>+IFERROR(IF(E787="DISTRIBUCION",((SUMIFS(M:M,D:D,DETALLADOMEDICAMENTOS!$D787,H:H,DETALLADOMEDICAMENTOS!$H787,P:P,"MARZO")+(SUMIFS(M:M,D:D,DETALLADOMEDICAMENTOS!$D787,H:H,DETALLADOMEDICAMENTOS!$H787,P:P,"ABRIL")))/(SUMIFS(L:L,D:D,DETALLADOMEDICAMENTOS!$D787,H:H,DETALLADOMEDICAMENTOS!$H787,P:P,"MARZO")+(SUMIFS(L:L,D:D,DETALLADOMEDICAMENTOS!$D787,H:H,DETALLADOMEDICAMENTOS!$H787,P:P,"ABRIL")))),(SUMIFS(K:K,D:D,DETALLADOMEDICAMENTOS!$D787,H:H,DETALLADOMEDICAMENTOS!$H787)/(SUMIFS(J:J,D:D,DETALLADOMEDICAMENTOS!$D787,H:H,DETALLADOMEDICAMENTOS!$H787)))),0)</f>
        <v>0.48117154811715479</v>
      </c>
      <c r="R787" s="114">
        <f>IF(DETALLADOMEDICAMENTOS!$E787="DISTRIBUCION",1/((COUNTIFS(B:B,DETALLADOMEDICAMENTOS!$B787,H:H,DETALLADOMEDICAMENTOS!$H787,P:P,"MARZO")+(COUNTIFS(B:B,DETALLADOMEDICAMENTOS!$B787,H:H,DETALLADOMEDICAMENTOS!$H787,P:P,"ABRIL")))),IF(DETALLADOMEDICAMENTOS!$E787="INTEGRAL",1/(COUNTIFS(B:B,DETALLADOMEDICAMENTOS!$B787)),0))</f>
        <v>0.2</v>
      </c>
      <c r="S787" s="111" t="str">
        <f>+IF(OR(DETALLADOMEDICAMENTOS!$P787="MARZO",DETALLADOMEDICAMENTOS!$P787="ABRIL"),IF(DETALLADOMEDICAMENTOS!$Q787=0,"Rojo",IF(AND(DETALLADOMEDICAMENTOS!$Q787&gt;0,DETALLADOMEDICAMENTOS!$Q787&lt;0.99),"Amarillo","Verde")),"")</f>
        <v/>
      </c>
      <c r="T787" s="115">
        <f>IF(DETALLADOMEDICAMENTOS!$E787="DISTRIBUCIoN",1/((COUNTIFS(B:B,DETALLADOMEDICAMENTOS!$B787,P:P,"MARZO")+(COUNTIFS(B:B,DETALLADOMEDICAMENTOS!$B787,P:P,"ABRIL")))),FALSE)</f>
        <v>7.1428571428571425E-2</v>
      </c>
    </row>
    <row r="788" spans="1:20">
      <c r="A788" s="108" t="s">
        <v>62</v>
      </c>
      <c r="B788" s="109">
        <v>407</v>
      </c>
      <c r="C788" s="109">
        <v>3498</v>
      </c>
      <c r="D788" s="109" t="s">
        <v>782</v>
      </c>
      <c r="E788" s="109" t="s">
        <v>394</v>
      </c>
      <c r="F788" s="109" t="s">
        <v>19</v>
      </c>
      <c r="G788" s="109" t="s">
        <v>415</v>
      </c>
      <c r="H788" s="109" t="s">
        <v>405</v>
      </c>
      <c r="I788" s="109" t="s">
        <v>397</v>
      </c>
      <c r="J788" s="109" t="s">
        <v>381</v>
      </c>
      <c r="K788" s="110" t="s">
        <v>381</v>
      </c>
      <c r="L788" s="110">
        <v>300</v>
      </c>
      <c r="M788" s="111">
        <v>300</v>
      </c>
      <c r="N788" s="111" t="s">
        <v>786</v>
      </c>
      <c r="O788" s="112">
        <v>43876.691643518519</v>
      </c>
      <c r="P788" s="110" t="s">
        <v>401</v>
      </c>
      <c r="Q788" s="113">
        <f>+IFERROR(IF(E788="DISTRIBUCION",((SUMIFS(M:M,D:D,DETALLADOMEDICAMENTOS!$D788,H:H,DETALLADOMEDICAMENTOS!$H788,P:P,"MARZO")+(SUMIFS(M:M,D:D,DETALLADOMEDICAMENTOS!$D788,H:H,DETALLADOMEDICAMENTOS!$H788,P:P,"ABRIL")))/(SUMIFS(L:L,D:D,DETALLADOMEDICAMENTOS!$D788,H:H,DETALLADOMEDICAMENTOS!$H788,P:P,"MARZO")+(SUMIFS(L:L,D:D,DETALLADOMEDICAMENTOS!$D788,H:H,DETALLADOMEDICAMENTOS!$H788,P:P,"ABRIL")))),(SUMIFS(K:K,D:D,DETALLADOMEDICAMENTOS!$D788,H:H,DETALLADOMEDICAMENTOS!$H788)/(SUMIFS(J:J,D:D,DETALLADOMEDICAMENTOS!$D788,H:H,DETALLADOMEDICAMENTOS!$H788)))),0)</f>
        <v>0.5</v>
      </c>
      <c r="R788" s="114">
        <f>IF(DETALLADOMEDICAMENTOS!$E788="DISTRIBUCION",1/((COUNTIFS(B:B,DETALLADOMEDICAMENTOS!$B788,H:H,DETALLADOMEDICAMENTOS!$H788,P:P,"MARZO")+(COUNTIFS(B:B,DETALLADOMEDICAMENTOS!$B788,H:H,DETALLADOMEDICAMENTOS!$H788,P:P,"ABRIL")))),IF(DETALLADOMEDICAMENTOS!$E788="INTEGRAL",1/(COUNTIFS(B:B,DETALLADOMEDICAMENTOS!$B788)),0))</f>
        <v>0.14285714285714285</v>
      </c>
      <c r="S788" s="111" t="str">
        <f>+IF(OR(DETALLADOMEDICAMENTOS!$P788="MARZO",DETALLADOMEDICAMENTOS!$P788="ABRIL"),IF(DETALLADOMEDICAMENTOS!$Q788=0,"Rojo",IF(AND(DETALLADOMEDICAMENTOS!$Q788&gt;0,DETALLADOMEDICAMENTOS!$Q788&lt;0.99),"Amarillo","Verde")),"")</f>
        <v/>
      </c>
      <c r="T788" s="115">
        <f>IF(DETALLADOMEDICAMENTOS!$E788="DISTRIBUCIoN",1/((COUNTIFS(B:B,DETALLADOMEDICAMENTOS!$B788,P:P,"MARZO")+(COUNTIFS(B:B,DETALLADOMEDICAMENTOS!$B788,P:P,"ABRIL")))),FALSE)</f>
        <v>7.1428571428571425E-2</v>
      </c>
    </row>
    <row r="789" spans="1:20">
      <c r="A789" s="108" t="s">
        <v>62</v>
      </c>
      <c r="B789" s="109">
        <v>407</v>
      </c>
      <c r="C789" s="109">
        <v>3563</v>
      </c>
      <c r="D789" s="109" t="s">
        <v>782</v>
      </c>
      <c r="E789" s="109" t="s">
        <v>394</v>
      </c>
      <c r="F789" s="109" t="s">
        <v>19</v>
      </c>
      <c r="G789" s="109" t="s">
        <v>413</v>
      </c>
      <c r="H789" s="109" t="s">
        <v>409</v>
      </c>
      <c r="I789" s="109" t="s">
        <v>397</v>
      </c>
      <c r="J789" s="109" t="s">
        <v>381</v>
      </c>
      <c r="K789" s="110" t="s">
        <v>381</v>
      </c>
      <c r="L789" s="110">
        <v>500</v>
      </c>
      <c r="M789" s="111">
        <v>500</v>
      </c>
      <c r="N789" s="111" t="s">
        <v>787</v>
      </c>
      <c r="O789" s="112">
        <v>43889</v>
      </c>
      <c r="P789" s="110" t="s">
        <v>401</v>
      </c>
      <c r="Q789" s="113">
        <f>+IFERROR(IF(E789="DISTRIBUCION",((SUMIFS(M:M,D:D,DETALLADOMEDICAMENTOS!$D789,H:H,DETALLADOMEDICAMENTOS!$H789,P:P,"MARZO")+(SUMIFS(M:M,D:D,DETALLADOMEDICAMENTOS!$D789,H:H,DETALLADOMEDICAMENTOS!$H789,P:P,"ABRIL")))/(SUMIFS(L:L,D:D,DETALLADOMEDICAMENTOS!$D789,H:H,DETALLADOMEDICAMENTOS!$H789,P:P,"MARZO")+(SUMIFS(L:L,D:D,DETALLADOMEDICAMENTOS!$D789,H:H,DETALLADOMEDICAMENTOS!$H789,P:P,"ABRIL")))),(SUMIFS(K:K,D:D,DETALLADOMEDICAMENTOS!$D789,H:H,DETALLADOMEDICAMENTOS!$H789)/(SUMIFS(J:J,D:D,DETALLADOMEDICAMENTOS!$D789,H:H,DETALLADOMEDICAMENTOS!$H789)))),0)</f>
        <v>0.48117154811715479</v>
      </c>
      <c r="R789" s="114">
        <f>IF(DETALLADOMEDICAMENTOS!$E789="DISTRIBUCION",1/((COUNTIFS(B:B,DETALLADOMEDICAMENTOS!$B789,H:H,DETALLADOMEDICAMENTOS!$H789,P:P,"MARZO")+(COUNTIFS(B:B,DETALLADOMEDICAMENTOS!$B789,H:H,DETALLADOMEDICAMENTOS!$H789,P:P,"ABRIL")))),IF(DETALLADOMEDICAMENTOS!$E789="INTEGRAL",1/(COUNTIFS(B:B,DETALLADOMEDICAMENTOS!$B789)),0))</f>
        <v>0.2</v>
      </c>
      <c r="S789" s="111" t="str">
        <f>+IF(OR(DETALLADOMEDICAMENTOS!$P789="MARZO",DETALLADOMEDICAMENTOS!$P789="ABRIL"),IF(DETALLADOMEDICAMENTOS!$Q789=0,"Rojo",IF(AND(DETALLADOMEDICAMENTOS!$Q789&gt;0,DETALLADOMEDICAMENTOS!$Q789&lt;0.99),"Amarillo","Verde")),"")</f>
        <v/>
      </c>
      <c r="T789" s="115">
        <f>IF(DETALLADOMEDICAMENTOS!$E789="DISTRIBUCIoN",1/((COUNTIFS(B:B,DETALLADOMEDICAMENTOS!$B789,P:P,"MARZO")+(COUNTIFS(B:B,DETALLADOMEDICAMENTOS!$B789,P:P,"ABRIL")))),FALSE)</f>
        <v>7.1428571428571425E-2</v>
      </c>
    </row>
    <row r="790" spans="1:20">
      <c r="A790" s="108" t="s">
        <v>62</v>
      </c>
      <c r="B790" s="109">
        <v>407</v>
      </c>
      <c r="C790" s="109">
        <v>3173</v>
      </c>
      <c r="D790" s="109" t="s">
        <v>782</v>
      </c>
      <c r="E790" s="109" t="s">
        <v>394</v>
      </c>
      <c r="F790" s="109" t="s">
        <v>19</v>
      </c>
      <c r="G790" s="109" t="s">
        <v>422</v>
      </c>
      <c r="H790" s="109" t="s">
        <v>405</v>
      </c>
      <c r="I790" s="109" t="s">
        <v>397</v>
      </c>
      <c r="J790" s="109" t="s">
        <v>381</v>
      </c>
      <c r="K790" s="110" t="s">
        <v>381</v>
      </c>
      <c r="L790" s="110">
        <v>400</v>
      </c>
      <c r="M790" s="111">
        <v>200</v>
      </c>
      <c r="N790" s="111" t="s">
        <v>788</v>
      </c>
      <c r="O790" s="112">
        <v>43861</v>
      </c>
      <c r="P790" s="110" t="s">
        <v>403</v>
      </c>
      <c r="Q790" s="113">
        <f>+IFERROR(IF(E790="DISTRIBUCION",((SUMIFS(M:M,D:D,DETALLADOMEDICAMENTOS!$D790,H:H,DETALLADOMEDICAMENTOS!$H790,P:P,"MARZO")+(SUMIFS(M:M,D:D,DETALLADOMEDICAMENTOS!$D790,H:H,DETALLADOMEDICAMENTOS!$H790,P:P,"ABRIL")))/(SUMIFS(L:L,D:D,DETALLADOMEDICAMENTOS!$D790,H:H,DETALLADOMEDICAMENTOS!$H790,P:P,"MARZO")+(SUMIFS(L:L,D:D,DETALLADOMEDICAMENTOS!$D790,H:H,DETALLADOMEDICAMENTOS!$H790,P:P,"ABRIL")))),(SUMIFS(K:K,D:D,DETALLADOMEDICAMENTOS!$D790,H:H,DETALLADOMEDICAMENTOS!$H790)/(SUMIFS(J:J,D:D,DETALLADOMEDICAMENTOS!$D790,H:H,DETALLADOMEDICAMENTOS!$H790)))),0)</f>
        <v>0.5</v>
      </c>
      <c r="R790" s="114">
        <f>IF(DETALLADOMEDICAMENTOS!$E790="DISTRIBUCION",1/((COUNTIFS(B:B,DETALLADOMEDICAMENTOS!$B790,H:H,DETALLADOMEDICAMENTOS!$H790,P:P,"MARZO")+(COUNTIFS(B:B,DETALLADOMEDICAMENTOS!$B790,H:H,DETALLADOMEDICAMENTOS!$H790,P:P,"ABRIL")))),IF(DETALLADOMEDICAMENTOS!$E790="INTEGRAL",1/(COUNTIFS(B:B,DETALLADOMEDICAMENTOS!$B790)),0))</f>
        <v>0.14285714285714285</v>
      </c>
      <c r="S790" s="111" t="str">
        <f>+IF(OR(DETALLADOMEDICAMENTOS!$P790="MARZO",DETALLADOMEDICAMENTOS!$P790="ABRIL"),IF(DETALLADOMEDICAMENTOS!$Q790=0,"Rojo",IF(AND(DETALLADOMEDICAMENTOS!$Q790&gt;0,DETALLADOMEDICAMENTOS!$Q790&lt;0.99),"Amarillo","Verde")),"")</f>
        <v/>
      </c>
      <c r="T790" s="115">
        <f>IF(DETALLADOMEDICAMENTOS!$E790="DISTRIBUCIoN",1/((COUNTIFS(B:B,DETALLADOMEDICAMENTOS!$B790,P:P,"MARZO")+(COUNTIFS(B:B,DETALLADOMEDICAMENTOS!$B790,P:P,"ABRIL")))),FALSE)</f>
        <v>7.1428571428571425E-2</v>
      </c>
    </row>
    <row r="791" spans="1:20">
      <c r="A791" s="108" t="s">
        <v>62</v>
      </c>
      <c r="B791" s="109">
        <v>407</v>
      </c>
      <c r="C791" s="109">
        <v>3245</v>
      </c>
      <c r="D791" s="109" t="s">
        <v>782</v>
      </c>
      <c r="E791" s="109" t="s">
        <v>394</v>
      </c>
      <c r="F791" s="109" t="s">
        <v>19</v>
      </c>
      <c r="G791" s="109" t="s">
        <v>407</v>
      </c>
      <c r="H791" s="109" t="s">
        <v>405</v>
      </c>
      <c r="I791" s="109" t="s">
        <v>397</v>
      </c>
      <c r="J791" s="109" t="s">
        <v>381</v>
      </c>
      <c r="K791" s="110" t="s">
        <v>381</v>
      </c>
      <c r="L791" s="110">
        <v>400</v>
      </c>
      <c r="M791" s="111">
        <v>200</v>
      </c>
      <c r="N791" s="111" t="s">
        <v>789</v>
      </c>
      <c r="O791" s="112">
        <v>43861</v>
      </c>
      <c r="P791" s="110" t="s">
        <v>403</v>
      </c>
      <c r="Q791" s="113">
        <f>+IFERROR(IF(E791="DISTRIBUCION",((SUMIFS(M:M,D:D,DETALLADOMEDICAMENTOS!$D791,H:H,DETALLADOMEDICAMENTOS!$H791,P:P,"MARZO")+(SUMIFS(M:M,D:D,DETALLADOMEDICAMENTOS!$D791,H:H,DETALLADOMEDICAMENTOS!$H791,P:P,"ABRIL")))/(SUMIFS(L:L,D:D,DETALLADOMEDICAMENTOS!$D791,H:H,DETALLADOMEDICAMENTOS!$H791,P:P,"MARZO")+(SUMIFS(L:L,D:D,DETALLADOMEDICAMENTOS!$D791,H:H,DETALLADOMEDICAMENTOS!$H791,P:P,"ABRIL")))),(SUMIFS(K:K,D:D,DETALLADOMEDICAMENTOS!$D791,H:H,DETALLADOMEDICAMENTOS!$H791)/(SUMIFS(J:J,D:D,DETALLADOMEDICAMENTOS!$D791,H:H,DETALLADOMEDICAMENTOS!$H791)))),0)</f>
        <v>0.5</v>
      </c>
      <c r="R791" s="114">
        <f>IF(DETALLADOMEDICAMENTOS!$E791="DISTRIBUCION",1/((COUNTIFS(B:B,DETALLADOMEDICAMENTOS!$B791,H:H,DETALLADOMEDICAMENTOS!$H791,P:P,"MARZO")+(COUNTIFS(B:B,DETALLADOMEDICAMENTOS!$B791,H:H,DETALLADOMEDICAMENTOS!$H791,P:P,"ABRIL")))),IF(DETALLADOMEDICAMENTOS!$E791="INTEGRAL",1/(COUNTIFS(B:B,DETALLADOMEDICAMENTOS!$B791)),0))</f>
        <v>0.14285714285714285</v>
      </c>
      <c r="S791" s="111" t="str">
        <f>+IF(OR(DETALLADOMEDICAMENTOS!$P791="MARZO",DETALLADOMEDICAMENTOS!$P791="ABRIL"),IF(DETALLADOMEDICAMENTOS!$Q791=0,"Rojo",IF(AND(DETALLADOMEDICAMENTOS!$Q791&gt;0,DETALLADOMEDICAMENTOS!$Q791&lt;0.99),"Amarillo","Verde")),"")</f>
        <v/>
      </c>
      <c r="T791" s="115">
        <f>IF(DETALLADOMEDICAMENTOS!$E791="DISTRIBUCIoN",1/((COUNTIFS(B:B,DETALLADOMEDICAMENTOS!$B791,P:P,"MARZO")+(COUNTIFS(B:B,DETALLADOMEDICAMENTOS!$B791,P:P,"ABRIL")))),FALSE)</f>
        <v>7.1428571428571425E-2</v>
      </c>
    </row>
    <row r="792" spans="1:20">
      <c r="A792" s="108" t="s">
        <v>62</v>
      </c>
      <c r="B792" s="109">
        <v>407</v>
      </c>
      <c r="C792" s="109">
        <v>3424</v>
      </c>
      <c r="D792" s="109" t="s">
        <v>782</v>
      </c>
      <c r="E792" s="109" t="s">
        <v>394</v>
      </c>
      <c r="F792" s="109" t="s">
        <v>19</v>
      </c>
      <c r="G792" s="109" t="s">
        <v>408</v>
      </c>
      <c r="H792" s="109" t="s">
        <v>409</v>
      </c>
      <c r="I792" s="109" t="s">
        <v>397</v>
      </c>
      <c r="J792" s="109" t="s">
        <v>381</v>
      </c>
      <c r="K792" s="110" t="s">
        <v>381</v>
      </c>
      <c r="L792" s="110">
        <v>800</v>
      </c>
      <c r="M792" s="111">
        <v>400</v>
      </c>
      <c r="N792" s="111" t="s">
        <v>789</v>
      </c>
      <c r="O792" s="112">
        <v>43861</v>
      </c>
      <c r="P792" s="110" t="s">
        <v>403</v>
      </c>
      <c r="Q792" s="113">
        <f>+IFERROR(IF(E792="DISTRIBUCION",((SUMIFS(M:M,D:D,DETALLADOMEDICAMENTOS!$D792,H:H,DETALLADOMEDICAMENTOS!$H792,P:P,"MARZO")+(SUMIFS(M:M,D:D,DETALLADOMEDICAMENTOS!$D792,H:H,DETALLADOMEDICAMENTOS!$H792,P:P,"ABRIL")))/(SUMIFS(L:L,D:D,DETALLADOMEDICAMENTOS!$D792,H:H,DETALLADOMEDICAMENTOS!$H792,P:P,"MARZO")+(SUMIFS(L:L,D:D,DETALLADOMEDICAMENTOS!$D792,H:H,DETALLADOMEDICAMENTOS!$H792,P:P,"ABRIL")))),(SUMIFS(K:K,D:D,DETALLADOMEDICAMENTOS!$D792,H:H,DETALLADOMEDICAMENTOS!$H792)/(SUMIFS(J:J,D:D,DETALLADOMEDICAMENTOS!$D792,H:H,DETALLADOMEDICAMENTOS!$H792)))),0)</f>
        <v>0.48117154811715479</v>
      </c>
      <c r="R792" s="114">
        <f>IF(DETALLADOMEDICAMENTOS!$E792="DISTRIBUCION",1/((COUNTIFS(B:B,DETALLADOMEDICAMENTOS!$B792,H:H,DETALLADOMEDICAMENTOS!$H792,P:P,"MARZO")+(COUNTIFS(B:B,DETALLADOMEDICAMENTOS!$B792,H:H,DETALLADOMEDICAMENTOS!$H792,P:P,"ABRIL")))),IF(DETALLADOMEDICAMENTOS!$E792="INTEGRAL",1/(COUNTIFS(B:B,DETALLADOMEDICAMENTOS!$B792)),0))</f>
        <v>0.2</v>
      </c>
      <c r="S792" s="111" t="str">
        <f>+IF(OR(DETALLADOMEDICAMENTOS!$P792="MARZO",DETALLADOMEDICAMENTOS!$P792="ABRIL"),IF(DETALLADOMEDICAMENTOS!$Q792=0,"Rojo",IF(AND(DETALLADOMEDICAMENTOS!$Q792&gt;0,DETALLADOMEDICAMENTOS!$Q792&lt;0.99),"Amarillo","Verde")),"")</f>
        <v/>
      </c>
      <c r="T792" s="115">
        <f>IF(DETALLADOMEDICAMENTOS!$E792="DISTRIBUCIoN",1/((COUNTIFS(B:B,DETALLADOMEDICAMENTOS!$B792,P:P,"MARZO")+(COUNTIFS(B:B,DETALLADOMEDICAMENTOS!$B792,P:P,"ABRIL")))),FALSE)</f>
        <v>7.1428571428571425E-2</v>
      </c>
    </row>
    <row r="793" spans="1:20">
      <c r="A793" s="108" t="s">
        <v>62</v>
      </c>
      <c r="B793" s="109">
        <v>407</v>
      </c>
      <c r="C793" s="109">
        <v>3498</v>
      </c>
      <c r="D793" s="109" t="s">
        <v>782</v>
      </c>
      <c r="E793" s="109" t="s">
        <v>394</v>
      </c>
      <c r="F793" s="109" t="s">
        <v>19</v>
      </c>
      <c r="G793" s="109" t="s">
        <v>415</v>
      </c>
      <c r="H793" s="109" t="s">
        <v>405</v>
      </c>
      <c r="I793" s="109" t="s">
        <v>397</v>
      </c>
      <c r="J793" s="109" t="s">
        <v>381</v>
      </c>
      <c r="K793" s="110" t="s">
        <v>381</v>
      </c>
      <c r="L793" s="110">
        <v>40</v>
      </c>
      <c r="M793" s="111">
        <v>20</v>
      </c>
      <c r="N793" s="111" t="s">
        <v>788</v>
      </c>
      <c r="O793" s="112">
        <v>43861</v>
      </c>
      <c r="P793" s="110" t="s">
        <v>403</v>
      </c>
      <c r="Q793" s="113">
        <f>+IFERROR(IF(E793="DISTRIBUCION",((SUMIFS(M:M,D:D,DETALLADOMEDICAMENTOS!$D793,H:H,DETALLADOMEDICAMENTOS!$H793,P:P,"MARZO")+(SUMIFS(M:M,D:D,DETALLADOMEDICAMENTOS!$D793,H:H,DETALLADOMEDICAMENTOS!$H793,P:P,"ABRIL")))/(SUMIFS(L:L,D:D,DETALLADOMEDICAMENTOS!$D793,H:H,DETALLADOMEDICAMENTOS!$H793,P:P,"MARZO")+(SUMIFS(L:L,D:D,DETALLADOMEDICAMENTOS!$D793,H:H,DETALLADOMEDICAMENTOS!$H793,P:P,"ABRIL")))),(SUMIFS(K:K,D:D,DETALLADOMEDICAMENTOS!$D793,H:H,DETALLADOMEDICAMENTOS!$H793)/(SUMIFS(J:J,D:D,DETALLADOMEDICAMENTOS!$D793,H:H,DETALLADOMEDICAMENTOS!$H793)))),0)</f>
        <v>0.5</v>
      </c>
      <c r="R793" s="114">
        <f>IF(DETALLADOMEDICAMENTOS!$E793="DISTRIBUCION",1/((COUNTIFS(B:B,DETALLADOMEDICAMENTOS!$B793,H:H,DETALLADOMEDICAMENTOS!$H793,P:P,"MARZO")+(COUNTIFS(B:B,DETALLADOMEDICAMENTOS!$B793,H:H,DETALLADOMEDICAMENTOS!$H793,P:P,"ABRIL")))),IF(DETALLADOMEDICAMENTOS!$E793="INTEGRAL",1/(COUNTIFS(B:B,DETALLADOMEDICAMENTOS!$B793)),0))</f>
        <v>0.14285714285714285</v>
      </c>
      <c r="S793" s="111" t="str">
        <f>+IF(OR(DETALLADOMEDICAMENTOS!$P793="MARZO",DETALLADOMEDICAMENTOS!$P793="ABRIL"),IF(DETALLADOMEDICAMENTOS!$Q793=0,"Rojo",IF(AND(DETALLADOMEDICAMENTOS!$Q793&gt;0,DETALLADOMEDICAMENTOS!$Q793&lt;0.99),"Amarillo","Verde")),"")</f>
        <v/>
      </c>
      <c r="T793" s="115">
        <f>IF(DETALLADOMEDICAMENTOS!$E793="DISTRIBUCIoN",1/((COUNTIFS(B:B,DETALLADOMEDICAMENTOS!$B793,P:P,"MARZO")+(COUNTIFS(B:B,DETALLADOMEDICAMENTOS!$B793,P:P,"ABRIL")))),FALSE)</f>
        <v>7.1428571428571425E-2</v>
      </c>
    </row>
    <row r="794" spans="1:20">
      <c r="A794" s="108" t="s">
        <v>62</v>
      </c>
      <c r="B794" s="109">
        <v>407</v>
      </c>
      <c r="C794" s="109">
        <v>3563</v>
      </c>
      <c r="D794" s="109" t="s">
        <v>782</v>
      </c>
      <c r="E794" s="109" t="s">
        <v>394</v>
      </c>
      <c r="F794" s="109" t="s">
        <v>19</v>
      </c>
      <c r="G794" s="109" t="s">
        <v>413</v>
      </c>
      <c r="H794" s="109" t="s">
        <v>409</v>
      </c>
      <c r="I794" s="109" t="s">
        <v>397</v>
      </c>
      <c r="J794" s="109" t="s">
        <v>381</v>
      </c>
      <c r="K794" s="110" t="s">
        <v>381</v>
      </c>
      <c r="L794" s="110">
        <v>1000</v>
      </c>
      <c r="M794" s="111">
        <v>500</v>
      </c>
      <c r="N794" s="111" t="s">
        <v>788</v>
      </c>
      <c r="O794" s="112">
        <v>43861</v>
      </c>
      <c r="P794" s="110" t="s">
        <v>403</v>
      </c>
      <c r="Q794" s="113">
        <f>+IFERROR(IF(E794="DISTRIBUCION",((SUMIFS(M:M,D:D,DETALLADOMEDICAMENTOS!$D794,H:H,DETALLADOMEDICAMENTOS!$H794,P:P,"MARZO")+(SUMIFS(M:M,D:D,DETALLADOMEDICAMENTOS!$D794,H:H,DETALLADOMEDICAMENTOS!$H794,P:P,"ABRIL")))/(SUMIFS(L:L,D:D,DETALLADOMEDICAMENTOS!$D794,H:H,DETALLADOMEDICAMENTOS!$H794,P:P,"MARZO")+(SUMIFS(L:L,D:D,DETALLADOMEDICAMENTOS!$D794,H:H,DETALLADOMEDICAMENTOS!$H794,P:P,"ABRIL")))),(SUMIFS(K:K,D:D,DETALLADOMEDICAMENTOS!$D794,H:H,DETALLADOMEDICAMENTOS!$H794)/(SUMIFS(J:J,D:D,DETALLADOMEDICAMENTOS!$D794,H:H,DETALLADOMEDICAMENTOS!$H794)))),0)</f>
        <v>0.48117154811715479</v>
      </c>
      <c r="R794" s="114">
        <f>IF(DETALLADOMEDICAMENTOS!$E794="DISTRIBUCION",1/((COUNTIFS(B:B,DETALLADOMEDICAMENTOS!$B794,H:H,DETALLADOMEDICAMENTOS!$H794,P:P,"MARZO")+(COUNTIFS(B:B,DETALLADOMEDICAMENTOS!$B794,H:H,DETALLADOMEDICAMENTOS!$H794,P:P,"ABRIL")))),IF(DETALLADOMEDICAMENTOS!$E794="INTEGRAL",1/(COUNTIFS(B:B,DETALLADOMEDICAMENTOS!$B794)),0))</f>
        <v>0.2</v>
      </c>
      <c r="S794" s="111" t="str">
        <f>+IF(OR(DETALLADOMEDICAMENTOS!$P794="MARZO",DETALLADOMEDICAMENTOS!$P794="ABRIL"),IF(DETALLADOMEDICAMENTOS!$Q794=0,"Rojo",IF(AND(DETALLADOMEDICAMENTOS!$Q794&gt;0,DETALLADOMEDICAMENTOS!$Q794&lt;0.99),"Amarillo","Verde")),"")</f>
        <v/>
      </c>
      <c r="T794" s="115">
        <f>IF(DETALLADOMEDICAMENTOS!$E794="DISTRIBUCIoN",1/((COUNTIFS(B:B,DETALLADOMEDICAMENTOS!$B794,P:P,"MARZO")+(COUNTIFS(B:B,DETALLADOMEDICAMENTOS!$B794,P:P,"ABRIL")))),FALSE)</f>
        <v>7.1428571428571425E-2</v>
      </c>
    </row>
    <row r="795" spans="1:20">
      <c r="A795" s="108" t="s">
        <v>62</v>
      </c>
      <c r="B795" s="109">
        <v>407</v>
      </c>
      <c r="C795" s="109">
        <v>3280</v>
      </c>
      <c r="D795" s="109" t="s">
        <v>782</v>
      </c>
      <c r="E795" s="109" t="s">
        <v>394</v>
      </c>
      <c r="F795" s="109" t="s">
        <v>19</v>
      </c>
      <c r="G795" s="109" t="s">
        <v>416</v>
      </c>
      <c r="H795" s="109" t="s">
        <v>409</v>
      </c>
      <c r="I795" s="109" t="s">
        <v>397</v>
      </c>
      <c r="J795" s="109" t="s">
        <v>381</v>
      </c>
      <c r="K795" s="110" t="s">
        <v>381</v>
      </c>
      <c r="L795" s="110">
        <v>40</v>
      </c>
      <c r="M795" s="111">
        <v>0</v>
      </c>
      <c r="N795" s="111"/>
      <c r="O795" s="112"/>
      <c r="P795" s="110" t="s">
        <v>399</v>
      </c>
      <c r="Q795" s="113">
        <f>+IFERROR(IF(E795="DISTRIBUCION",((SUMIFS(M:M,D:D,DETALLADOMEDICAMENTOS!$D795,H:H,DETALLADOMEDICAMENTOS!$H795,P:P,"MARZO")+(SUMIFS(M:M,D:D,DETALLADOMEDICAMENTOS!$D795,H:H,DETALLADOMEDICAMENTOS!$H795,P:P,"ABRIL")))/(SUMIFS(L:L,D:D,DETALLADOMEDICAMENTOS!$D795,H:H,DETALLADOMEDICAMENTOS!$H795,P:P,"MARZO")+(SUMIFS(L:L,D:D,DETALLADOMEDICAMENTOS!$D795,H:H,DETALLADOMEDICAMENTOS!$H795,P:P,"ABRIL")))),(SUMIFS(K:K,D:D,DETALLADOMEDICAMENTOS!$D795,H:H,DETALLADOMEDICAMENTOS!$H795)/(SUMIFS(J:J,D:D,DETALLADOMEDICAMENTOS!$D795,H:H,DETALLADOMEDICAMENTOS!$H795)))),0)</f>
        <v>0.48117154811715479</v>
      </c>
      <c r="R795" s="114">
        <f>IF(DETALLADOMEDICAMENTOS!$E795="DISTRIBUCION",1/((COUNTIFS(B:B,DETALLADOMEDICAMENTOS!$B795,H:H,DETALLADOMEDICAMENTOS!$H795,P:P,"MARZO")+(COUNTIFS(B:B,DETALLADOMEDICAMENTOS!$B795,H:H,DETALLADOMEDICAMENTOS!$H795,P:P,"ABRIL")))),IF(DETALLADOMEDICAMENTOS!$E795="INTEGRAL",1/(COUNTIFS(B:B,DETALLADOMEDICAMENTOS!$B795)),0))</f>
        <v>0.2</v>
      </c>
      <c r="S795" s="111" t="str">
        <f>+IF(OR(DETALLADOMEDICAMENTOS!$P795="MARZO",DETALLADOMEDICAMENTOS!$P795="ABRIL"),IF(DETALLADOMEDICAMENTOS!$Q795=0,"Rojo",IF(AND(DETALLADOMEDICAMENTOS!$Q795&gt;0,DETALLADOMEDICAMENTOS!$Q795&lt;0.99),"Amarillo","Verde")),"")</f>
        <v>Amarillo</v>
      </c>
      <c r="T795" s="115">
        <f>IF(DETALLADOMEDICAMENTOS!$E795="DISTRIBUCIoN",1/((COUNTIFS(B:B,DETALLADOMEDICAMENTOS!$B795,P:P,"MARZO")+(COUNTIFS(B:B,DETALLADOMEDICAMENTOS!$B795,P:P,"ABRIL")))),FALSE)</f>
        <v>7.1428571428571425E-2</v>
      </c>
    </row>
    <row r="796" spans="1:20">
      <c r="A796" s="108" t="s">
        <v>62</v>
      </c>
      <c r="B796" s="109">
        <v>408</v>
      </c>
      <c r="C796" s="109">
        <v>3013</v>
      </c>
      <c r="D796" s="109" t="s">
        <v>790</v>
      </c>
      <c r="E796" s="109" t="s">
        <v>394</v>
      </c>
      <c r="F796" s="109" t="s">
        <v>19</v>
      </c>
      <c r="G796" s="109" t="s">
        <v>395</v>
      </c>
      <c r="H796" s="109" t="s">
        <v>396</v>
      </c>
      <c r="I796" s="109" t="s">
        <v>397</v>
      </c>
      <c r="J796" s="109" t="s">
        <v>381</v>
      </c>
      <c r="K796" s="110" t="s">
        <v>381</v>
      </c>
      <c r="L796" s="110">
        <v>700</v>
      </c>
      <c r="M796" s="111">
        <v>700</v>
      </c>
      <c r="N796" s="111" t="s">
        <v>791</v>
      </c>
      <c r="O796" s="112">
        <v>43876.689826388887</v>
      </c>
      <c r="P796" s="110" t="s">
        <v>401</v>
      </c>
      <c r="Q796" s="113">
        <f>+IFERROR(IF(E796="DISTRIBUCION",((SUMIFS(M:M,D:D,DETALLADOMEDICAMENTOS!$D796,H:H,DETALLADOMEDICAMENTOS!$H796,P:P,"MARZO")+(SUMIFS(M:M,D:D,DETALLADOMEDICAMENTOS!$D796,H:H,DETALLADOMEDICAMENTOS!$H796,P:P,"ABRIL")))/(SUMIFS(L:L,D:D,DETALLADOMEDICAMENTOS!$D796,H:H,DETALLADOMEDICAMENTOS!$H796,P:P,"MARZO")+(SUMIFS(L:L,D:D,DETALLADOMEDICAMENTOS!$D796,H:H,DETALLADOMEDICAMENTOS!$H796,P:P,"ABRIL")))),(SUMIFS(K:K,D:D,DETALLADOMEDICAMENTOS!$D796,H:H,DETALLADOMEDICAMENTOS!$H796)/(SUMIFS(J:J,D:D,DETALLADOMEDICAMENTOS!$D796,H:H,DETALLADOMEDICAMENTOS!$H796)))),0)</f>
        <v>0</v>
      </c>
      <c r="R796" s="114">
        <f>IF(DETALLADOMEDICAMENTOS!$E796="DISTRIBUCION",1/((COUNTIFS(B:B,DETALLADOMEDICAMENTOS!$B796,H:H,DETALLADOMEDICAMENTOS!$H796,P:P,"MARZO")+(COUNTIFS(B:B,DETALLADOMEDICAMENTOS!$B796,H:H,DETALLADOMEDICAMENTOS!$H796,P:P,"ABRIL")))),IF(DETALLADOMEDICAMENTOS!$E796="INTEGRAL",1/(COUNTIFS(B:B,DETALLADOMEDICAMENTOS!$B796)),0))</f>
        <v>0.5</v>
      </c>
      <c r="S796" s="111" t="str">
        <f>+IF(OR(DETALLADOMEDICAMENTOS!$P796="MARZO",DETALLADOMEDICAMENTOS!$P796="ABRIL"),IF(DETALLADOMEDICAMENTOS!$Q796=0,"Rojo",IF(AND(DETALLADOMEDICAMENTOS!$Q796&gt;0,DETALLADOMEDICAMENTOS!$Q796&lt;0.99),"Amarillo","Verde")),"")</f>
        <v/>
      </c>
      <c r="T796" s="115">
        <f>IF(DETALLADOMEDICAMENTOS!$E796="DISTRIBUCIoN",1/((COUNTIFS(B:B,DETALLADOMEDICAMENTOS!$B796,P:P,"MARZO")+(COUNTIFS(B:B,DETALLADOMEDICAMENTOS!$B796,P:P,"ABRIL")))),FALSE)</f>
        <v>0.16666666666666666</v>
      </c>
    </row>
    <row r="797" spans="1:20">
      <c r="A797" s="108" t="s">
        <v>62</v>
      </c>
      <c r="B797" s="109">
        <v>408</v>
      </c>
      <c r="C797" s="109">
        <v>3426</v>
      </c>
      <c r="D797" s="109" t="s">
        <v>790</v>
      </c>
      <c r="E797" s="109" t="s">
        <v>394</v>
      </c>
      <c r="F797" s="109" t="s">
        <v>19</v>
      </c>
      <c r="G797" s="109" t="s">
        <v>412</v>
      </c>
      <c r="H797" s="109" t="s">
        <v>409</v>
      </c>
      <c r="I797" s="109" t="s">
        <v>397</v>
      </c>
      <c r="J797" s="109" t="s">
        <v>381</v>
      </c>
      <c r="K797" s="110" t="s">
        <v>381</v>
      </c>
      <c r="L797" s="110">
        <v>500</v>
      </c>
      <c r="M797" s="111">
        <v>500</v>
      </c>
      <c r="N797" s="111" t="s">
        <v>791</v>
      </c>
      <c r="O797" s="112">
        <v>43876.689826388887</v>
      </c>
      <c r="P797" s="110" t="s">
        <v>401</v>
      </c>
      <c r="Q797" s="113">
        <f>+IFERROR(IF(E797="DISTRIBUCION",((SUMIFS(M:M,D:D,DETALLADOMEDICAMENTOS!$D797,H:H,DETALLADOMEDICAMENTOS!$H797,P:P,"MARZO")+(SUMIFS(M:M,D:D,DETALLADOMEDICAMENTOS!$D797,H:H,DETALLADOMEDICAMENTOS!$H797,P:P,"ABRIL")))/(SUMIFS(L:L,D:D,DETALLADOMEDICAMENTOS!$D797,H:H,DETALLADOMEDICAMENTOS!$H797,P:P,"MARZO")+(SUMIFS(L:L,D:D,DETALLADOMEDICAMENTOS!$D797,H:H,DETALLADOMEDICAMENTOS!$H797,P:P,"ABRIL")))),(SUMIFS(K:K,D:D,DETALLADOMEDICAMENTOS!$D797,H:H,DETALLADOMEDICAMENTOS!$H797)/(SUMIFS(J:J,D:D,DETALLADOMEDICAMENTOS!$D797,H:H,DETALLADOMEDICAMENTOS!$H797)))),0)</f>
        <v>0</v>
      </c>
      <c r="R797" s="114">
        <f>IF(DETALLADOMEDICAMENTOS!$E797="DISTRIBUCION",1/((COUNTIFS(B:B,DETALLADOMEDICAMENTOS!$B797,H:H,DETALLADOMEDICAMENTOS!$H797,P:P,"MARZO")+(COUNTIFS(B:B,DETALLADOMEDICAMENTOS!$B797,H:H,DETALLADOMEDICAMENTOS!$H797,P:P,"ABRIL")))),IF(DETALLADOMEDICAMENTOS!$E797="INTEGRAL",1/(COUNTIFS(B:B,DETALLADOMEDICAMENTOS!$B797)),0))</f>
        <v>0.33333333333333331</v>
      </c>
      <c r="S797" s="111" t="str">
        <f>+IF(OR(DETALLADOMEDICAMENTOS!$P797="MARZO",DETALLADOMEDICAMENTOS!$P797="ABRIL"),IF(DETALLADOMEDICAMENTOS!$Q797=0,"Rojo",IF(AND(DETALLADOMEDICAMENTOS!$Q797&gt;0,DETALLADOMEDICAMENTOS!$Q797&lt;0.99),"Amarillo","Verde")),"")</f>
        <v/>
      </c>
      <c r="T797" s="115">
        <f>IF(DETALLADOMEDICAMENTOS!$E797="DISTRIBUCIoN",1/((COUNTIFS(B:B,DETALLADOMEDICAMENTOS!$B797,P:P,"MARZO")+(COUNTIFS(B:B,DETALLADOMEDICAMENTOS!$B797,P:P,"ABRIL")))),FALSE)</f>
        <v>0.16666666666666666</v>
      </c>
    </row>
    <row r="798" spans="1:20">
      <c r="A798" s="108" t="s">
        <v>62</v>
      </c>
      <c r="B798" s="109">
        <v>408</v>
      </c>
      <c r="C798" s="109">
        <v>3013</v>
      </c>
      <c r="D798" s="109" t="s">
        <v>790</v>
      </c>
      <c r="E798" s="109" t="s">
        <v>394</v>
      </c>
      <c r="F798" s="109" t="s">
        <v>19</v>
      </c>
      <c r="G798" s="109" t="s">
        <v>395</v>
      </c>
      <c r="H798" s="109" t="s">
        <v>396</v>
      </c>
      <c r="I798" s="109" t="s">
        <v>397</v>
      </c>
      <c r="J798" s="109" t="s">
        <v>381</v>
      </c>
      <c r="K798" s="110" t="s">
        <v>381</v>
      </c>
      <c r="L798" s="110">
        <v>2000</v>
      </c>
      <c r="M798" s="111">
        <v>2000</v>
      </c>
      <c r="N798" s="111" t="s">
        <v>792</v>
      </c>
      <c r="O798" s="112">
        <v>43861</v>
      </c>
      <c r="P798" s="110" t="s">
        <v>403</v>
      </c>
      <c r="Q798" s="113">
        <f>+IFERROR(IF(E798="DISTRIBUCION",((SUMIFS(M:M,D:D,DETALLADOMEDICAMENTOS!$D798,H:H,DETALLADOMEDICAMENTOS!$H798,P:P,"MARZO")+(SUMIFS(M:M,D:D,DETALLADOMEDICAMENTOS!$D798,H:H,DETALLADOMEDICAMENTOS!$H798,P:P,"ABRIL")))/(SUMIFS(L:L,D:D,DETALLADOMEDICAMENTOS!$D798,H:H,DETALLADOMEDICAMENTOS!$H798,P:P,"MARZO")+(SUMIFS(L:L,D:D,DETALLADOMEDICAMENTOS!$D798,H:H,DETALLADOMEDICAMENTOS!$H798,P:P,"ABRIL")))),(SUMIFS(K:K,D:D,DETALLADOMEDICAMENTOS!$D798,H:H,DETALLADOMEDICAMENTOS!$H798)/(SUMIFS(J:J,D:D,DETALLADOMEDICAMENTOS!$D798,H:H,DETALLADOMEDICAMENTOS!$H798)))),0)</f>
        <v>0</v>
      </c>
      <c r="R798" s="114">
        <f>IF(DETALLADOMEDICAMENTOS!$E798="DISTRIBUCION",1/((COUNTIFS(B:B,DETALLADOMEDICAMENTOS!$B798,H:H,DETALLADOMEDICAMENTOS!$H798,P:P,"MARZO")+(COUNTIFS(B:B,DETALLADOMEDICAMENTOS!$B798,H:H,DETALLADOMEDICAMENTOS!$H798,P:P,"ABRIL")))),IF(DETALLADOMEDICAMENTOS!$E798="INTEGRAL",1/(COUNTIFS(B:B,DETALLADOMEDICAMENTOS!$B798)),0))</f>
        <v>0.5</v>
      </c>
      <c r="S798" s="111" t="str">
        <f>+IF(OR(DETALLADOMEDICAMENTOS!$P798="MARZO",DETALLADOMEDICAMENTOS!$P798="ABRIL"),IF(DETALLADOMEDICAMENTOS!$Q798=0,"Rojo",IF(AND(DETALLADOMEDICAMENTOS!$Q798&gt;0,DETALLADOMEDICAMENTOS!$Q798&lt;0.99),"Amarillo","Verde")),"")</f>
        <v/>
      </c>
      <c r="T798" s="115">
        <f>IF(DETALLADOMEDICAMENTOS!$E798="DISTRIBUCIoN",1/((COUNTIFS(B:B,DETALLADOMEDICAMENTOS!$B798,P:P,"MARZO")+(COUNTIFS(B:B,DETALLADOMEDICAMENTOS!$B798,P:P,"ABRIL")))),FALSE)</f>
        <v>0.16666666666666666</v>
      </c>
    </row>
    <row r="799" spans="1:20">
      <c r="A799" s="108" t="s">
        <v>62</v>
      </c>
      <c r="B799" s="109">
        <v>408</v>
      </c>
      <c r="C799" s="109">
        <v>3426</v>
      </c>
      <c r="D799" s="109" t="s">
        <v>790</v>
      </c>
      <c r="E799" s="109" t="s">
        <v>394</v>
      </c>
      <c r="F799" s="109" t="s">
        <v>19</v>
      </c>
      <c r="G799" s="109" t="s">
        <v>412</v>
      </c>
      <c r="H799" s="109" t="s">
        <v>409</v>
      </c>
      <c r="I799" s="109" t="s">
        <v>397</v>
      </c>
      <c r="J799" s="109" t="s">
        <v>381</v>
      </c>
      <c r="K799" s="110" t="s">
        <v>381</v>
      </c>
      <c r="L799" s="110">
        <v>1000</v>
      </c>
      <c r="M799" s="111">
        <v>1000</v>
      </c>
      <c r="N799" s="111" t="s">
        <v>792</v>
      </c>
      <c r="O799" s="112">
        <v>43861</v>
      </c>
      <c r="P799" s="110" t="s">
        <v>403</v>
      </c>
      <c r="Q799" s="113">
        <f>+IFERROR(IF(E799="DISTRIBUCION",((SUMIFS(M:M,D:D,DETALLADOMEDICAMENTOS!$D799,H:H,DETALLADOMEDICAMENTOS!$H799,P:P,"MARZO")+(SUMIFS(M:M,D:D,DETALLADOMEDICAMENTOS!$D799,H:H,DETALLADOMEDICAMENTOS!$H799,P:P,"ABRIL")))/(SUMIFS(L:L,D:D,DETALLADOMEDICAMENTOS!$D799,H:H,DETALLADOMEDICAMENTOS!$H799,P:P,"MARZO")+(SUMIFS(L:L,D:D,DETALLADOMEDICAMENTOS!$D799,H:H,DETALLADOMEDICAMENTOS!$H799,P:P,"ABRIL")))),(SUMIFS(K:K,D:D,DETALLADOMEDICAMENTOS!$D799,H:H,DETALLADOMEDICAMENTOS!$H799)/(SUMIFS(J:J,D:D,DETALLADOMEDICAMENTOS!$D799,H:H,DETALLADOMEDICAMENTOS!$H799)))),0)</f>
        <v>0</v>
      </c>
      <c r="R799" s="114">
        <f>IF(DETALLADOMEDICAMENTOS!$E799="DISTRIBUCION",1/((COUNTIFS(B:B,DETALLADOMEDICAMENTOS!$B799,H:H,DETALLADOMEDICAMENTOS!$H799,P:P,"MARZO")+(COUNTIFS(B:B,DETALLADOMEDICAMENTOS!$B799,H:H,DETALLADOMEDICAMENTOS!$H799,P:P,"ABRIL")))),IF(DETALLADOMEDICAMENTOS!$E799="INTEGRAL",1/(COUNTIFS(B:B,DETALLADOMEDICAMENTOS!$B799)),0))</f>
        <v>0.33333333333333331</v>
      </c>
      <c r="S799" s="111" t="str">
        <f>+IF(OR(DETALLADOMEDICAMENTOS!$P799="MARZO",DETALLADOMEDICAMENTOS!$P799="ABRIL"),IF(DETALLADOMEDICAMENTOS!$Q799=0,"Rojo",IF(AND(DETALLADOMEDICAMENTOS!$Q799&gt;0,DETALLADOMEDICAMENTOS!$Q799&lt;0.99),"Amarillo","Verde")),"")</f>
        <v/>
      </c>
      <c r="T799" s="115">
        <f>IF(DETALLADOMEDICAMENTOS!$E799="DISTRIBUCIoN",1/((COUNTIFS(B:B,DETALLADOMEDICAMENTOS!$B799,P:P,"MARZO")+(COUNTIFS(B:B,DETALLADOMEDICAMENTOS!$B799,P:P,"ABRIL")))),FALSE)</f>
        <v>0.16666666666666666</v>
      </c>
    </row>
    <row r="800" spans="1:20">
      <c r="A800" s="108" t="s">
        <v>62</v>
      </c>
      <c r="B800" s="109">
        <v>408</v>
      </c>
      <c r="C800" s="109">
        <v>3013</v>
      </c>
      <c r="D800" s="109" t="s">
        <v>790</v>
      </c>
      <c r="E800" s="109" t="s">
        <v>394</v>
      </c>
      <c r="F800" s="109" t="s">
        <v>19</v>
      </c>
      <c r="G800" s="109" t="s">
        <v>395</v>
      </c>
      <c r="H800" s="109" t="s">
        <v>396</v>
      </c>
      <c r="I800" s="109" t="s">
        <v>397</v>
      </c>
      <c r="J800" s="109" t="s">
        <v>381</v>
      </c>
      <c r="K800" s="110" t="s">
        <v>381</v>
      </c>
      <c r="L800" s="110">
        <v>2000</v>
      </c>
      <c r="M800" s="111">
        <v>0</v>
      </c>
      <c r="N800" s="111"/>
      <c r="O800" s="112"/>
      <c r="P800" s="110" t="s">
        <v>399</v>
      </c>
      <c r="Q800" s="113">
        <f>+IFERROR(IF(E800="DISTRIBUCION",((SUMIFS(M:M,D:D,DETALLADOMEDICAMENTOS!$D800,H:H,DETALLADOMEDICAMENTOS!$H800,P:P,"MARZO")+(SUMIFS(M:M,D:D,DETALLADOMEDICAMENTOS!$D800,H:H,DETALLADOMEDICAMENTOS!$H800,P:P,"ABRIL")))/(SUMIFS(L:L,D:D,DETALLADOMEDICAMENTOS!$D800,H:H,DETALLADOMEDICAMENTOS!$H800,P:P,"MARZO")+(SUMIFS(L:L,D:D,DETALLADOMEDICAMENTOS!$D800,H:H,DETALLADOMEDICAMENTOS!$H800,P:P,"ABRIL")))),(SUMIFS(K:K,D:D,DETALLADOMEDICAMENTOS!$D800,H:H,DETALLADOMEDICAMENTOS!$H800)/(SUMIFS(J:J,D:D,DETALLADOMEDICAMENTOS!$D800,H:H,DETALLADOMEDICAMENTOS!$H800)))),0)</f>
        <v>0</v>
      </c>
      <c r="R800" s="114">
        <f>IF(DETALLADOMEDICAMENTOS!$E800="DISTRIBUCION",1/((COUNTIFS(B:B,DETALLADOMEDICAMENTOS!$B800,H:H,DETALLADOMEDICAMENTOS!$H800,P:P,"MARZO")+(COUNTIFS(B:B,DETALLADOMEDICAMENTOS!$B800,H:H,DETALLADOMEDICAMENTOS!$H800,P:P,"ABRIL")))),IF(DETALLADOMEDICAMENTOS!$E800="INTEGRAL",1/(COUNTIFS(B:B,DETALLADOMEDICAMENTOS!$B800)),0))</f>
        <v>0.5</v>
      </c>
      <c r="S800" s="111" t="str">
        <f>+IF(OR(DETALLADOMEDICAMENTOS!$P800="MARZO",DETALLADOMEDICAMENTOS!$P800="ABRIL"),IF(DETALLADOMEDICAMENTOS!$Q800=0,"Rojo",IF(AND(DETALLADOMEDICAMENTOS!$Q800&gt;0,DETALLADOMEDICAMENTOS!$Q800&lt;0.99),"Amarillo","Verde")),"")</f>
        <v>Rojo</v>
      </c>
      <c r="T800" s="115">
        <f>IF(DETALLADOMEDICAMENTOS!$E800="DISTRIBUCIoN",1/((COUNTIFS(B:B,DETALLADOMEDICAMENTOS!$B800,P:P,"MARZO")+(COUNTIFS(B:B,DETALLADOMEDICAMENTOS!$B800,P:P,"ABRIL")))),FALSE)</f>
        <v>0.16666666666666666</v>
      </c>
    </row>
    <row r="801" spans="1:20">
      <c r="A801" s="108" t="s">
        <v>62</v>
      </c>
      <c r="B801" s="109">
        <v>408</v>
      </c>
      <c r="C801" s="109">
        <v>3424</v>
      </c>
      <c r="D801" s="109" t="s">
        <v>790</v>
      </c>
      <c r="E801" s="109" t="s">
        <v>394</v>
      </c>
      <c r="F801" s="109" t="s">
        <v>19</v>
      </c>
      <c r="G801" s="109" t="s">
        <v>408</v>
      </c>
      <c r="H801" s="109" t="s">
        <v>409</v>
      </c>
      <c r="I801" s="109" t="s">
        <v>397</v>
      </c>
      <c r="J801" s="109" t="s">
        <v>381</v>
      </c>
      <c r="K801" s="110" t="s">
        <v>381</v>
      </c>
      <c r="L801" s="110">
        <v>1000</v>
      </c>
      <c r="M801" s="111">
        <v>0</v>
      </c>
      <c r="N801" s="111"/>
      <c r="O801" s="112"/>
      <c r="P801" s="110" t="s">
        <v>399</v>
      </c>
      <c r="Q801" s="113">
        <f>+IFERROR(IF(E801="DISTRIBUCION",((SUMIFS(M:M,D:D,DETALLADOMEDICAMENTOS!$D801,H:H,DETALLADOMEDICAMENTOS!$H801,P:P,"MARZO")+(SUMIFS(M:M,D:D,DETALLADOMEDICAMENTOS!$D801,H:H,DETALLADOMEDICAMENTOS!$H801,P:P,"ABRIL")))/(SUMIFS(L:L,D:D,DETALLADOMEDICAMENTOS!$D801,H:H,DETALLADOMEDICAMENTOS!$H801,P:P,"MARZO")+(SUMIFS(L:L,D:D,DETALLADOMEDICAMENTOS!$D801,H:H,DETALLADOMEDICAMENTOS!$H801,P:P,"ABRIL")))),(SUMIFS(K:K,D:D,DETALLADOMEDICAMENTOS!$D801,H:H,DETALLADOMEDICAMENTOS!$H801)/(SUMIFS(J:J,D:D,DETALLADOMEDICAMENTOS!$D801,H:H,DETALLADOMEDICAMENTOS!$H801)))),0)</f>
        <v>0</v>
      </c>
      <c r="R801" s="114">
        <f>IF(DETALLADOMEDICAMENTOS!$E801="DISTRIBUCION",1/((COUNTIFS(B:B,DETALLADOMEDICAMENTOS!$B801,H:H,DETALLADOMEDICAMENTOS!$H801,P:P,"MARZO")+(COUNTIFS(B:B,DETALLADOMEDICAMENTOS!$B801,H:H,DETALLADOMEDICAMENTOS!$H801,P:P,"ABRIL")))),IF(DETALLADOMEDICAMENTOS!$E801="INTEGRAL",1/(COUNTIFS(B:B,DETALLADOMEDICAMENTOS!$B801)),0))</f>
        <v>0.33333333333333331</v>
      </c>
      <c r="S801" s="111" t="str">
        <f>+IF(OR(DETALLADOMEDICAMENTOS!$P801="MARZO",DETALLADOMEDICAMENTOS!$P801="ABRIL"),IF(DETALLADOMEDICAMENTOS!$Q801=0,"Rojo",IF(AND(DETALLADOMEDICAMENTOS!$Q801&gt;0,DETALLADOMEDICAMENTOS!$Q801&lt;0.99),"Amarillo","Verde")),"")</f>
        <v>Rojo</v>
      </c>
      <c r="T801" s="115">
        <f>IF(DETALLADOMEDICAMENTOS!$E801="DISTRIBUCIoN",1/((COUNTIFS(B:B,DETALLADOMEDICAMENTOS!$B801,P:P,"MARZO")+(COUNTIFS(B:B,DETALLADOMEDICAMENTOS!$B801,P:P,"ABRIL")))),FALSE)</f>
        <v>0.16666666666666666</v>
      </c>
    </row>
    <row r="802" spans="1:20">
      <c r="A802" s="108" t="s">
        <v>62</v>
      </c>
      <c r="B802" s="109">
        <v>408</v>
      </c>
      <c r="C802" s="109">
        <v>3498</v>
      </c>
      <c r="D802" s="109" t="s">
        <v>790</v>
      </c>
      <c r="E802" s="109" t="s">
        <v>394</v>
      </c>
      <c r="F802" s="109" t="s">
        <v>19</v>
      </c>
      <c r="G802" s="109" t="s">
        <v>415</v>
      </c>
      <c r="H802" s="109" t="s">
        <v>405</v>
      </c>
      <c r="I802" s="109" t="s">
        <v>397</v>
      </c>
      <c r="J802" s="109" t="s">
        <v>381</v>
      </c>
      <c r="K802" s="110" t="s">
        <v>381</v>
      </c>
      <c r="L802" s="110">
        <v>1000</v>
      </c>
      <c r="M802" s="111">
        <v>0</v>
      </c>
      <c r="N802" s="111"/>
      <c r="O802" s="112"/>
      <c r="P802" s="110" t="s">
        <v>399</v>
      </c>
      <c r="Q802" s="113">
        <f>+IFERROR(IF(E802="DISTRIBUCION",((SUMIFS(M:M,D:D,DETALLADOMEDICAMENTOS!$D802,H:H,DETALLADOMEDICAMENTOS!$H802,P:P,"MARZO")+(SUMIFS(M:M,D:D,DETALLADOMEDICAMENTOS!$D802,H:H,DETALLADOMEDICAMENTOS!$H802,P:P,"ABRIL")))/(SUMIFS(L:L,D:D,DETALLADOMEDICAMENTOS!$D802,H:H,DETALLADOMEDICAMENTOS!$H802,P:P,"MARZO")+(SUMIFS(L:L,D:D,DETALLADOMEDICAMENTOS!$D802,H:H,DETALLADOMEDICAMENTOS!$H802,P:P,"ABRIL")))),(SUMIFS(K:K,D:D,DETALLADOMEDICAMENTOS!$D802,H:H,DETALLADOMEDICAMENTOS!$H802)/(SUMIFS(J:J,D:D,DETALLADOMEDICAMENTOS!$D802,H:H,DETALLADOMEDICAMENTOS!$H802)))),0)</f>
        <v>0</v>
      </c>
      <c r="R802" s="114">
        <f>IF(DETALLADOMEDICAMENTOS!$E802="DISTRIBUCION",1/((COUNTIFS(B:B,DETALLADOMEDICAMENTOS!$B802,H:H,DETALLADOMEDICAMENTOS!$H802,P:P,"MARZO")+(COUNTIFS(B:B,DETALLADOMEDICAMENTOS!$B802,H:H,DETALLADOMEDICAMENTOS!$H802,P:P,"ABRIL")))),IF(DETALLADOMEDICAMENTOS!$E802="INTEGRAL",1/(COUNTIFS(B:B,DETALLADOMEDICAMENTOS!$B802)),0))</f>
        <v>1</v>
      </c>
      <c r="S802" s="111" t="str">
        <f>+IF(OR(DETALLADOMEDICAMENTOS!$P802="MARZO",DETALLADOMEDICAMENTOS!$P802="ABRIL"),IF(DETALLADOMEDICAMENTOS!$Q802=0,"Rojo",IF(AND(DETALLADOMEDICAMENTOS!$Q802&gt;0,DETALLADOMEDICAMENTOS!$Q802&lt;0.99),"Amarillo","Verde")),"")</f>
        <v>Rojo</v>
      </c>
      <c r="T802" s="115">
        <f>IF(DETALLADOMEDICAMENTOS!$E802="DISTRIBUCIoN",1/((COUNTIFS(B:B,DETALLADOMEDICAMENTOS!$B802,P:P,"MARZO")+(COUNTIFS(B:B,DETALLADOMEDICAMENTOS!$B802,P:P,"ABRIL")))),FALSE)</f>
        <v>0.16666666666666666</v>
      </c>
    </row>
    <row r="803" spans="1:20">
      <c r="A803" s="108" t="s">
        <v>62</v>
      </c>
      <c r="B803" s="109">
        <v>411</v>
      </c>
      <c r="C803" s="109">
        <v>3013</v>
      </c>
      <c r="D803" s="109" t="s">
        <v>793</v>
      </c>
      <c r="E803" s="109" t="s">
        <v>394</v>
      </c>
      <c r="F803" s="109" t="s">
        <v>19</v>
      </c>
      <c r="G803" s="109" t="s">
        <v>395</v>
      </c>
      <c r="H803" s="109" t="s">
        <v>396</v>
      </c>
      <c r="I803" s="109" t="s">
        <v>397</v>
      </c>
      <c r="J803" s="109" t="s">
        <v>381</v>
      </c>
      <c r="K803" s="110" t="s">
        <v>381</v>
      </c>
      <c r="L803" s="110">
        <v>4500</v>
      </c>
      <c r="M803" s="111">
        <v>4500</v>
      </c>
      <c r="N803" s="111" t="s">
        <v>794</v>
      </c>
      <c r="O803" s="112">
        <v>43914.297442129631</v>
      </c>
      <c r="P803" s="110" t="s">
        <v>399</v>
      </c>
      <c r="Q803" s="113">
        <f>+IFERROR(IF(E803="DISTRIBUCION",((SUMIFS(M:M,D:D,DETALLADOMEDICAMENTOS!$D803,H:H,DETALLADOMEDICAMENTOS!$H803,P:P,"MARZO")+(SUMIFS(M:M,D:D,DETALLADOMEDICAMENTOS!$D803,H:H,DETALLADOMEDICAMENTOS!$H803,P:P,"ABRIL")))/(SUMIFS(L:L,D:D,DETALLADOMEDICAMENTOS!$D803,H:H,DETALLADOMEDICAMENTOS!$H803,P:P,"MARZO")+(SUMIFS(L:L,D:D,DETALLADOMEDICAMENTOS!$D803,H:H,DETALLADOMEDICAMENTOS!$H803,P:P,"ABRIL")))),(SUMIFS(K:K,D:D,DETALLADOMEDICAMENTOS!$D803,H:H,DETALLADOMEDICAMENTOS!$H803)/(SUMIFS(J:J,D:D,DETALLADOMEDICAMENTOS!$D803,H:H,DETALLADOMEDICAMENTOS!$H803)))),0)</f>
        <v>0.7142857142857143</v>
      </c>
      <c r="R803" s="114">
        <f>IF(DETALLADOMEDICAMENTOS!$E803="DISTRIBUCION",1/((COUNTIFS(B:B,DETALLADOMEDICAMENTOS!$B803,H:H,DETALLADOMEDICAMENTOS!$H803,P:P,"MARZO")+(COUNTIFS(B:B,DETALLADOMEDICAMENTOS!$B803,H:H,DETALLADOMEDICAMENTOS!$H803,P:P,"ABRIL")))),IF(DETALLADOMEDICAMENTOS!$E803="INTEGRAL",1/(COUNTIFS(B:B,DETALLADOMEDICAMENTOS!$B803)),0))</f>
        <v>0.5</v>
      </c>
      <c r="S803" s="111" t="str">
        <f>+IF(OR(DETALLADOMEDICAMENTOS!$P803="MARZO",DETALLADOMEDICAMENTOS!$P803="ABRIL"),IF(DETALLADOMEDICAMENTOS!$Q803=0,"Rojo",IF(AND(DETALLADOMEDICAMENTOS!$Q803&gt;0,DETALLADOMEDICAMENTOS!$Q803&lt;0.99),"Amarillo","Verde")),"")</f>
        <v>Amarillo</v>
      </c>
      <c r="T803" s="115">
        <f>IF(DETALLADOMEDICAMENTOS!$E803="DISTRIBUCIoN",1/((COUNTIFS(B:B,DETALLADOMEDICAMENTOS!$B803,P:P,"MARZO")+(COUNTIFS(B:B,DETALLADOMEDICAMENTOS!$B803,P:P,"ABRIL")))),FALSE)</f>
        <v>9.0909090909090912E-2</v>
      </c>
    </row>
    <row r="804" spans="1:20">
      <c r="A804" s="108" t="s">
        <v>62</v>
      </c>
      <c r="B804" s="109">
        <v>411</v>
      </c>
      <c r="C804" s="109">
        <v>3173</v>
      </c>
      <c r="D804" s="109" t="s">
        <v>793</v>
      </c>
      <c r="E804" s="109" t="s">
        <v>394</v>
      </c>
      <c r="F804" s="109" t="s">
        <v>19</v>
      </c>
      <c r="G804" s="109" t="s">
        <v>422</v>
      </c>
      <c r="H804" s="109" t="s">
        <v>405</v>
      </c>
      <c r="I804" s="109" t="s">
        <v>397</v>
      </c>
      <c r="J804" s="109" t="s">
        <v>381</v>
      </c>
      <c r="K804" s="110" t="s">
        <v>381</v>
      </c>
      <c r="L804" s="110">
        <v>300</v>
      </c>
      <c r="M804" s="111">
        <v>300</v>
      </c>
      <c r="N804" s="111" t="s">
        <v>795</v>
      </c>
      <c r="O804" s="112">
        <v>43914.374490740738</v>
      </c>
      <c r="P804" s="110" t="s">
        <v>399</v>
      </c>
      <c r="Q804" s="113">
        <f>+IFERROR(IF(E804="DISTRIBUCION",((SUMIFS(M:M,D:D,DETALLADOMEDICAMENTOS!$D804,H:H,DETALLADOMEDICAMENTOS!$H804,P:P,"MARZO")+(SUMIFS(M:M,D:D,DETALLADOMEDICAMENTOS!$D804,H:H,DETALLADOMEDICAMENTOS!$H804,P:P,"ABRIL")))/(SUMIFS(L:L,D:D,DETALLADOMEDICAMENTOS!$D804,H:H,DETALLADOMEDICAMENTOS!$H804,P:P,"MARZO")+(SUMIFS(L:L,D:D,DETALLADOMEDICAMENTOS!$D804,H:H,DETALLADOMEDICAMENTOS!$H804,P:P,"ABRIL")))),(SUMIFS(K:K,D:D,DETALLADOMEDICAMENTOS!$D804,H:H,DETALLADOMEDICAMENTOS!$H804)/(SUMIFS(J:J,D:D,DETALLADOMEDICAMENTOS!$D804,H:H,DETALLADOMEDICAMENTOS!$H804)))),0)</f>
        <v>8.3333333333333329E-2</v>
      </c>
      <c r="R804" s="114">
        <f>IF(DETALLADOMEDICAMENTOS!$E804="DISTRIBUCION",1/((COUNTIFS(B:B,DETALLADOMEDICAMENTOS!$B804,H:H,DETALLADOMEDICAMENTOS!$H804,P:P,"MARZO")+(COUNTIFS(B:B,DETALLADOMEDICAMENTOS!$B804,H:H,DETALLADOMEDICAMENTOS!$H804,P:P,"ABRIL")))),IF(DETALLADOMEDICAMENTOS!$E804="INTEGRAL",1/(COUNTIFS(B:B,DETALLADOMEDICAMENTOS!$B804)),0))</f>
        <v>0.33333333333333331</v>
      </c>
      <c r="S804" s="111" t="str">
        <f>+IF(OR(DETALLADOMEDICAMENTOS!$P804="MARZO",DETALLADOMEDICAMENTOS!$P804="ABRIL"),IF(DETALLADOMEDICAMENTOS!$Q804=0,"Rojo",IF(AND(DETALLADOMEDICAMENTOS!$Q804&gt;0,DETALLADOMEDICAMENTOS!$Q804&lt;0.99),"Amarillo","Verde")),"")</f>
        <v>Amarillo</v>
      </c>
      <c r="T804" s="115">
        <f>IF(DETALLADOMEDICAMENTOS!$E804="DISTRIBUCIoN",1/((COUNTIFS(B:B,DETALLADOMEDICAMENTOS!$B804,P:P,"MARZO")+(COUNTIFS(B:B,DETALLADOMEDICAMENTOS!$B804,P:P,"ABRIL")))),FALSE)</f>
        <v>9.0909090909090912E-2</v>
      </c>
    </row>
    <row r="805" spans="1:20">
      <c r="A805" s="108" t="s">
        <v>62</v>
      </c>
      <c r="B805" s="109">
        <v>411</v>
      </c>
      <c r="C805" s="109">
        <v>3426</v>
      </c>
      <c r="D805" s="109" t="s">
        <v>793</v>
      </c>
      <c r="E805" s="109" t="s">
        <v>394</v>
      </c>
      <c r="F805" s="109" t="s">
        <v>19</v>
      </c>
      <c r="G805" s="109" t="s">
        <v>412</v>
      </c>
      <c r="H805" s="109" t="s">
        <v>409</v>
      </c>
      <c r="I805" s="109" t="s">
        <v>397</v>
      </c>
      <c r="J805" s="109" t="s">
        <v>381</v>
      </c>
      <c r="K805" s="110" t="s">
        <v>381</v>
      </c>
      <c r="L805" s="110">
        <v>500</v>
      </c>
      <c r="M805" s="111">
        <v>500</v>
      </c>
      <c r="N805" s="111" t="s">
        <v>796</v>
      </c>
      <c r="O805" s="112">
        <v>43914.297442129631</v>
      </c>
      <c r="P805" s="110" t="s">
        <v>399</v>
      </c>
      <c r="Q805" s="113">
        <f>+IFERROR(IF(E805="DISTRIBUCION",((SUMIFS(M:M,D:D,DETALLADOMEDICAMENTOS!$D805,H:H,DETALLADOMEDICAMENTOS!$H805,P:P,"MARZO")+(SUMIFS(M:M,D:D,DETALLADOMEDICAMENTOS!$D805,H:H,DETALLADOMEDICAMENTOS!$H805,P:P,"ABRIL")))/(SUMIFS(L:L,D:D,DETALLADOMEDICAMENTOS!$D805,H:H,DETALLADOMEDICAMENTOS!$H805,P:P,"MARZO")+(SUMIFS(L:L,D:D,DETALLADOMEDICAMENTOS!$D805,H:H,DETALLADOMEDICAMENTOS!$H805,P:P,"ABRIL")))),(SUMIFS(K:K,D:D,DETALLADOMEDICAMENTOS!$D805,H:H,DETALLADOMEDICAMENTOS!$H805)/(SUMIFS(J:J,D:D,DETALLADOMEDICAMENTOS!$D805,H:H,DETALLADOMEDICAMENTOS!$H805)))),0)</f>
        <v>0.17857142857142858</v>
      </c>
      <c r="R805" s="114">
        <f>IF(DETALLADOMEDICAMENTOS!$E805="DISTRIBUCION",1/((COUNTIFS(B:B,DETALLADOMEDICAMENTOS!$B805,H:H,DETALLADOMEDICAMENTOS!$H805,P:P,"MARZO")+(COUNTIFS(B:B,DETALLADOMEDICAMENTOS!$B805,H:H,DETALLADOMEDICAMENTOS!$H805,P:P,"ABRIL")))),IF(DETALLADOMEDICAMENTOS!$E805="INTEGRAL",1/(COUNTIFS(B:B,DETALLADOMEDICAMENTOS!$B805)),0))</f>
        <v>0.16666666666666666</v>
      </c>
      <c r="S805" s="111" t="str">
        <f>+IF(OR(DETALLADOMEDICAMENTOS!$P805="MARZO",DETALLADOMEDICAMENTOS!$P805="ABRIL"),IF(DETALLADOMEDICAMENTOS!$Q805=0,"Rojo",IF(AND(DETALLADOMEDICAMENTOS!$Q805&gt;0,DETALLADOMEDICAMENTOS!$Q805&lt;0.99),"Amarillo","Verde")),"")</f>
        <v>Amarillo</v>
      </c>
      <c r="T805" s="115">
        <f>IF(DETALLADOMEDICAMENTOS!$E805="DISTRIBUCIoN",1/((COUNTIFS(B:B,DETALLADOMEDICAMENTOS!$B805,P:P,"MARZO")+(COUNTIFS(B:B,DETALLADOMEDICAMENTOS!$B805,P:P,"ABRIL")))),FALSE)</f>
        <v>9.0909090909090912E-2</v>
      </c>
    </row>
    <row r="806" spans="1:20">
      <c r="A806" s="108" t="s">
        <v>62</v>
      </c>
      <c r="B806" s="109">
        <v>411</v>
      </c>
      <c r="C806" s="109">
        <v>3564</v>
      </c>
      <c r="D806" s="109" t="s">
        <v>793</v>
      </c>
      <c r="E806" s="109" t="s">
        <v>394</v>
      </c>
      <c r="F806" s="109" t="s">
        <v>19</v>
      </c>
      <c r="G806" s="109" t="s">
        <v>414</v>
      </c>
      <c r="H806" s="109" t="s">
        <v>409</v>
      </c>
      <c r="I806" s="109" t="s">
        <v>397</v>
      </c>
      <c r="J806" s="109" t="s">
        <v>381</v>
      </c>
      <c r="K806" s="110" t="s">
        <v>381</v>
      </c>
      <c r="L806" s="110">
        <v>500</v>
      </c>
      <c r="M806" s="111">
        <v>500</v>
      </c>
      <c r="N806" s="111" t="s">
        <v>796</v>
      </c>
      <c r="O806" s="112">
        <v>43914.297442129631</v>
      </c>
      <c r="P806" s="110" t="s">
        <v>399</v>
      </c>
      <c r="Q806" s="113">
        <f>+IFERROR(IF(E806="DISTRIBUCION",((SUMIFS(M:M,D:D,DETALLADOMEDICAMENTOS!$D806,H:H,DETALLADOMEDICAMENTOS!$H806,P:P,"MARZO")+(SUMIFS(M:M,D:D,DETALLADOMEDICAMENTOS!$D806,H:H,DETALLADOMEDICAMENTOS!$H806,P:P,"ABRIL")))/(SUMIFS(L:L,D:D,DETALLADOMEDICAMENTOS!$D806,H:H,DETALLADOMEDICAMENTOS!$H806,P:P,"MARZO")+(SUMIFS(L:L,D:D,DETALLADOMEDICAMENTOS!$D806,H:H,DETALLADOMEDICAMENTOS!$H806,P:P,"ABRIL")))),(SUMIFS(K:K,D:D,DETALLADOMEDICAMENTOS!$D806,H:H,DETALLADOMEDICAMENTOS!$H806)/(SUMIFS(J:J,D:D,DETALLADOMEDICAMENTOS!$D806,H:H,DETALLADOMEDICAMENTOS!$H806)))),0)</f>
        <v>0.17857142857142858</v>
      </c>
      <c r="R806" s="114">
        <f>IF(DETALLADOMEDICAMENTOS!$E806="DISTRIBUCION",1/((COUNTIFS(B:B,DETALLADOMEDICAMENTOS!$B806,H:H,DETALLADOMEDICAMENTOS!$H806,P:P,"MARZO")+(COUNTIFS(B:B,DETALLADOMEDICAMENTOS!$B806,H:H,DETALLADOMEDICAMENTOS!$H806,P:P,"ABRIL")))),IF(DETALLADOMEDICAMENTOS!$E806="INTEGRAL",1/(COUNTIFS(B:B,DETALLADOMEDICAMENTOS!$B806)),0))</f>
        <v>0.16666666666666666</v>
      </c>
      <c r="S806" s="111" t="str">
        <f>+IF(OR(DETALLADOMEDICAMENTOS!$P806="MARZO",DETALLADOMEDICAMENTOS!$P806="ABRIL"),IF(DETALLADOMEDICAMENTOS!$Q806=0,"Rojo",IF(AND(DETALLADOMEDICAMENTOS!$Q806&gt;0,DETALLADOMEDICAMENTOS!$Q806&lt;0.99),"Amarillo","Verde")),"")</f>
        <v>Amarillo</v>
      </c>
      <c r="T806" s="115">
        <f>IF(DETALLADOMEDICAMENTOS!$E806="DISTRIBUCIoN",1/((COUNTIFS(B:B,DETALLADOMEDICAMENTOS!$B806,P:P,"MARZO")+(COUNTIFS(B:B,DETALLADOMEDICAMENTOS!$B806,P:P,"ABRIL")))),FALSE)</f>
        <v>9.0909090909090912E-2</v>
      </c>
    </row>
    <row r="807" spans="1:20">
      <c r="A807" s="108" t="s">
        <v>62</v>
      </c>
      <c r="B807" s="109">
        <v>411</v>
      </c>
      <c r="C807" s="109">
        <v>3013</v>
      </c>
      <c r="D807" s="109" t="s">
        <v>793</v>
      </c>
      <c r="E807" s="109" t="s">
        <v>394</v>
      </c>
      <c r="F807" s="109" t="s">
        <v>19</v>
      </c>
      <c r="G807" s="109" t="s">
        <v>395</v>
      </c>
      <c r="H807" s="109" t="s">
        <v>396</v>
      </c>
      <c r="I807" s="109" t="s">
        <v>397</v>
      </c>
      <c r="J807" s="109" t="s">
        <v>381</v>
      </c>
      <c r="K807" s="110" t="s">
        <v>381</v>
      </c>
      <c r="L807" s="110">
        <v>800</v>
      </c>
      <c r="M807" s="111">
        <v>800</v>
      </c>
      <c r="N807" s="111" t="s">
        <v>797</v>
      </c>
      <c r="O807" s="112">
        <v>43876.486967592595</v>
      </c>
      <c r="P807" s="110" t="s">
        <v>401</v>
      </c>
      <c r="Q807" s="113">
        <f>+IFERROR(IF(E807="DISTRIBUCION",((SUMIFS(M:M,D:D,DETALLADOMEDICAMENTOS!$D807,H:H,DETALLADOMEDICAMENTOS!$H807,P:P,"MARZO")+(SUMIFS(M:M,D:D,DETALLADOMEDICAMENTOS!$D807,H:H,DETALLADOMEDICAMENTOS!$H807,P:P,"ABRIL")))/(SUMIFS(L:L,D:D,DETALLADOMEDICAMENTOS!$D807,H:H,DETALLADOMEDICAMENTOS!$H807,P:P,"MARZO")+(SUMIFS(L:L,D:D,DETALLADOMEDICAMENTOS!$D807,H:H,DETALLADOMEDICAMENTOS!$H807,P:P,"ABRIL")))),(SUMIFS(K:K,D:D,DETALLADOMEDICAMENTOS!$D807,H:H,DETALLADOMEDICAMENTOS!$H807)/(SUMIFS(J:J,D:D,DETALLADOMEDICAMENTOS!$D807,H:H,DETALLADOMEDICAMENTOS!$H807)))),0)</f>
        <v>0.7142857142857143</v>
      </c>
      <c r="R807" s="114">
        <f>IF(DETALLADOMEDICAMENTOS!$E807="DISTRIBUCION",1/((COUNTIFS(B:B,DETALLADOMEDICAMENTOS!$B807,H:H,DETALLADOMEDICAMENTOS!$H807,P:P,"MARZO")+(COUNTIFS(B:B,DETALLADOMEDICAMENTOS!$B807,H:H,DETALLADOMEDICAMENTOS!$H807,P:P,"ABRIL")))),IF(DETALLADOMEDICAMENTOS!$E807="INTEGRAL",1/(COUNTIFS(B:B,DETALLADOMEDICAMENTOS!$B807)),0))</f>
        <v>0.5</v>
      </c>
      <c r="S807" s="111" t="str">
        <f>+IF(OR(DETALLADOMEDICAMENTOS!$P807="MARZO",DETALLADOMEDICAMENTOS!$P807="ABRIL"),IF(DETALLADOMEDICAMENTOS!$Q807=0,"Rojo",IF(AND(DETALLADOMEDICAMENTOS!$Q807&gt;0,DETALLADOMEDICAMENTOS!$Q807&lt;0.99),"Amarillo","Verde")),"")</f>
        <v/>
      </c>
      <c r="T807" s="115">
        <f>IF(DETALLADOMEDICAMENTOS!$E807="DISTRIBUCIoN",1/((COUNTIFS(B:B,DETALLADOMEDICAMENTOS!$B807,P:P,"MARZO")+(COUNTIFS(B:B,DETALLADOMEDICAMENTOS!$B807,P:P,"ABRIL")))),FALSE)</f>
        <v>9.0909090909090912E-2</v>
      </c>
    </row>
    <row r="808" spans="1:20">
      <c r="A808" s="108" t="s">
        <v>62</v>
      </c>
      <c r="B808" s="109">
        <v>411</v>
      </c>
      <c r="C808" s="109">
        <v>3173</v>
      </c>
      <c r="D808" s="109" t="s">
        <v>793</v>
      </c>
      <c r="E808" s="109" t="s">
        <v>394</v>
      </c>
      <c r="F808" s="109" t="s">
        <v>19</v>
      </c>
      <c r="G808" s="109" t="s">
        <v>422</v>
      </c>
      <c r="H808" s="109" t="s">
        <v>405</v>
      </c>
      <c r="I808" s="109" t="s">
        <v>397</v>
      </c>
      <c r="J808" s="109" t="s">
        <v>381</v>
      </c>
      <c r="K808" s="110" t="s">
        <v>381</v>
      </c>
      <c r="L808" s="110">
        <v>400</v>
      </c>
      <c r="M808" s="111">
        <v>400</v>
      </c>
      <c r="N808" s="111" t="s">
        <v>797</v>
      </c>
      <c r="O808" s="112">
        <v>43876.486967592595</v>
      </c>
      <c r="P808" s="110" t="s">
        <v>401</v>
      </c>
      <c r="Q808" s="113">
        <f>+IFERROR(IF(E808="DISTRIBUCION",((SUMIFS(M:M,D:D,DETALLADOMEDICAMENTOS!$D808,H:H,DETALLADOMEDICAMENTOS!$H808,P:P,"MARZO")+(SUMIFS(M:M,D:D,DETALLADOMEDICAMENTOS!$D808,H:H,DETALLADOMEDICAMENTOS!$H808,P:P,"ABRIL")))/(SUMIFS(L:L,D:D,DETALLADOMEDICAMENTOS!$D808,H:H,DETALLADOMEDICAMENTOS!$H808,P:P,"MARZO")+(SUMIFS(L:L,D:D,DETALLADOMEDICAMENTOS!$D808,H:H,DETALLADOMEDICAMENTOS!$H808,P:P,"ABRIL")))),(SUMIFS(K:K,D:D,DETALLADOMEDICAMENTOS!$D808,H:H,DETALLADOMEDICAMENTOS!$H808)/(SUMIFS(J:J,D:D,DETALLADOMEDICAMENTOS!$D808,H:H,DETALLADOMEDICAMENTOS!$H808)))),0)</f>
        <v>8.3333333333333329E-2</v>
      </c>
      <c r="R808" s="114">
        <f>IF(DETALLADOMEDICAMENTOS!$E808="DISTRIBUCION",1/((COUNTIFS(B:B,DETALLADOMEDICAMENTOS!$B808,H:H,DETALLADOMEDICAMENTOS!$H808,P:P,"MARZO")+(COUNTIFS(B:B,DETALLADOMEDICAMENTOS!$B808,H:H,DETALLADOMEDICAMENTOS!$H808,P:P,"ABRIL")))),IF(DETALLADOMEDICAMENTOS!$E808="INTEGRAL",1/(COUNTIFS(B:B,DETALLADOMEDICAMENTOS!$B808)),0))</f>
        <v>0.33333333333333331</v>
      </c>
      <c r="S808" s="111" t="str">
        <f>+IF(OR(DETALLADOMEDICAMENTOS!$P808="MARZO",DETALLADOMEDICAMENTOS!$P808="ABRIL"),IF(DETALLADOMEDICAMENTOS!$Q808=0,"Rojo",IF(AND(DETALLADOMEDICAMENTOS!$Q808&gt;0,DETALLADOMEDICAMENTOS!$Q808&lt;0.99),"Amarillo","Verde")),"")</f>
        <v/>
      </c>
      <c r="T808" s="115">
        <f>IF(DETALLADOMEDICAMENTOS!$E808="DISTRIBUCIoN",1/((COUNTIFS(B:B,DETALLADOMEDICAMENTOS!$B808,P:P,"MARZO")+(COUNTIFS(B:B,DETALLADOMEDICAMENTOS!$B808,P:P,"ABRIL")))),FALSE)</f>
        <v>9.0909090909090912E-2</v>
      </c>
    </row>
    <row r="809" spans="1:20">
      <c r="A809" s="108" t="s">
        <v>62</v>
      </c>
      <c r="B809" s="109">
        <v>411</v>
      </c>
      <c r="C809" s="109">
        <v>3279</v>
      </c>
      <c r="D809" s="109" t="s">
        <v>793</v>
      </c>
      <c r="E809" s="109" t="s">
        <v>394</v>
      </c>
      <c r="F809" s="109" t="s">
        <v>19</v>
      </c>
      <c r="G809" s="109" t="s">
        <v>461</v>
      </c>
      <c r="H809" s="109" t="s">
        <v>409</v>
      </c>
      <c r="I809" s="109" t="s">
        <v>397</v>
      </c>
      <c r="J809" s="109" t="s">
        <v>381</v>
      </c>
      <c r="K809" s="110" t="s">
        <v>381</v>
      </c>
      <c r="L809" s="110">
        <v>200</v>
      </c>
      <c r="M809" s="111">
        <v>200</v>
      </c>
      <c r="N809" s="111" t="s">
        <v>797</v>
      </c>
      <c r="O809" s="112">
        <v>43876.486967592595</v>
      </c>
      <c r="P809" s="110" t="s">
        <v>401</v>
      </c>
      <c r="Q809" s="113">
        <f>+IFERROR(IF(E809="DISTRIBUCION",((SUMIFS(M:M,D:D,DETALLADOMEDICAMENTOS!$D809,H:H,DETALLADOMEDICAMENTOS!$H809,P:P,"MARZO")+(SUMIFS(M:M,D:D,DETALLADOMEDICAMENTOS!$D809,H:H,DETALLADOMEDICAMENTOS!$H809,P:P,"ABRIL")))/(SUMIFS(L:L,D:D,DETALLADOMEDICAMENTOS!$D809,H:H,DETALLADOMEDICAMENTOS!$H809,P:P,"MARZO")+(SUMIFS(L:L,D:D,DETALLADOMEDICAMENTOS!$D809,H:H,DETALLADOMEDICAMENTOS!$H809,P:P,"ABRIL")))),(SUMIFS(K:K,D:D,DETALLADOMEDICAMENTOS!$D809,H:H,DETALLADOMEDICAMENTOS!$H809)/(SUMIFS(J:J,D:D,DETALLADOMEDICAMENTOS!$D809,H:H,DETALLADOMEDICAMENTOS!$H809)))),0)</f>
        <v>0.17857142857142858</v>
      </c>
      <c r="R809" s="114">
        <f>IF(DETALLADOMEDICAMENTOS!$E809="DISTRIBUCION",1/((COUNTIFS(B:B,DETALLADOMEDICAMENTOS!$B809,H:H,DETALLADOMEDICAMENTOS!$H809,P:P,"MARZO")+(COUNTIFS(B:B,DETALLADOMEDICAMENTOS!$B809,H:H,DETALLADOMEDICAMENTOS!$H809,P:P,"ABRIL")))),IF(DETALLADOMEDICAMENTOS!$E809="INTEGRAL",1/(COUNTIFS(B:B,DETALLADOMEDICAMENTOS!$B809)),0))</f>
        <v>0.16666666666666666</v>
      </c>
      <c r="S809" s="111" t="str">
        <f>+IF(OR(DETALLADOMEDICAMENTOS!$P809="MARZO",DETALLADOMEDICAMENTOS!$P809="ABRIL"),IF(DETALLADOMEDICAMENTOS!$Q809=0,"Rojo",IF(AND(DETALLADOMEDICAMENTOS!$Q809&gt;0,DETALLADOMEDICAMENTOS!$Q809&lt;0.99),"Amarillo","Verde")),"")</f>
        <v/>
      </c>
      <c r="T809" s="115">
        <f>IF(DETALLADOMEDICAMENTOS!$E809="DISTRIBUCIoN",1/((COUNTIFS(B:B,DETALLADOMEDICAMENTOS!$B809,P:P,"MARZO")+(COUNTIFS(B:B,DETALLADOMEDICAMENTOS!$B809,P:P,"ABRIL")))),FALSE)</f>
        <v>9.0909090909090912E-2</v>
      </c>
    </row>
    <row r="810" spans="1:20">
      <c r="A810" s="108" t="s">
        <v>62</v>
      </c>
      <c r="B810" s="109">
        <v>411</v>
      </c>
      <c r="C810" s="109">
        <v>3280</v>
      </c>
      <c r="D810" s="109" t="s">
        <v>793</v>
      </c>
      <c r="E810" s="109" t="s">
        <v>394</v>
      </c>
      <c r="F810" s="109" t="s">
        <v>19</v>
      </c>
      <c r="G810" s="109" t="s">
        <v>416</v>
      </c>
      <c r="H810" s="109" t="s">
        <v>409</v>
      </c>
      <c r="I810" s="109" t="s">
        <v>397</v>
      </c>
      <c r="J810" s="109" t="s">
        <v>381</v>
      </c>
      <c r="K810" s="110" t="s">
        <v>381</v>
      </c>
      <c r="L810" s="110">
        <v>25</v>
      </c>
      <c r="M810" s="111">
        <v>0</v>
      </c>
      <c r="N810" s="111" t="s">
        <v>798</v>
      </c>
      <c r="O810" s="112">
        <v>43876.486967592595</v>
      </c>
      <c r="P810" s="110" t="s">
        <v>401</v>
      </c>
      <c r="Q810" s="113">
        <f>+IFERROR(IF(E810="DISTRIBUCION",((SUMIFS(M:M,D:D,DETALLADOMEDICAMENTOS!$D810,H:H,DETALLADOMEDICAMENTOS!$H810,P:P,"MARZO")+(SUMIFS(M:M,D:D,DETALLADOMEDICAMENTOS!$D810,H:H,DETALLADOMEDICAMENTOS!$H810,P:P,"ABRIL")))/(SUMIFS(L:L,D:D,DETALLADOMEDICAMENTOS!$D810,H:H,DETALLADOMEDICAMENTOS!$H810,P:P,"MARZO")+(SUMIFS(L:L,D:D,DETALLADOMEDICAMENTOS!$D810,H:H,DETALLADOMEDICAMENTOS!$H810,P:P,"ABRIL")))),(SUMIFS(K:K,D:D,DETALLADOMEDICAMENTOS!$D810,H:H,DETALLADOMEDICAMENTOS!$H810)/(SUMIFS(J:J,D:D,DETALLADOMEDICAMENTOS!$D810,H:H,DETALLADOMEDICAMENTOS!$H810)))),0)</f>
        <v>0.17857142857142858</v>
      </c>
      <c r="R810" s="114">
        <f>IF(DETALLADOMEDICAMENTOS!$E810="DISTRIBUCION",1/((COUNTIFS(B:B,DETALLADOMEDICAMENTOS!$B810,H:H,DETALLADOMEDICAMENTOS!$H810,P:P,"MARZO")+(COUNTIFS(B:B,DETALLADOMEDICAMENTOS!$B810,H:H,DETALLADOMEDICAMENTOS!$H810,P:P,"ABRIL")))),IF(DETALLADOMEDICAMENTOS!$E810="INTEGRAL",1/(COUNTIFS(B:B,DETALLADOMEDICAMENTOS!$B810)),0))</f>
        <v>0.16666666666666666</v>
      </c>
      <c r="S810" s="111" t="str">
        <f>+IF(OR(DETALLADOMEDICAMENTOS!$P810="MARZO",DETALLADOMEDICAMENTOS!$P810="ABRIL"),IF(DETALLADOMEDICAMENTOS!$Q810=0,"Rojo",IF(AND(DETALLADOMEDICAMENTOS!$Q810&gt;0,DETALLADOMEDICAMENTOS!$Q810&lt;0.99),"Amarillo","Verde")),"")</f>
        <v/>
      </c>
      <c r="T810" s="115">
        <f>IF(DETALLADOMEDICAMENTOS!$E810="DISTRIBUCIoN",1/((COUNTIFS(B:B,DETALLADOMEDICAMENTOS!$B810,P:P,"MARZO")+(COUNTIFS(B:B,DETALLADOMEDICAMENTOS!$B810,P:P,"ABRIL")))),FALSE)</f>
        <v>9.0909090909090912E-2</v>
      </c>
    </row>
    <row r="811" spans="1:20">
      <c r="A811" s="108" t="s">
        <v>62</v>
      </c>
      <c r="B811" s="109">
        <v>411</v>
      </c>
      <c r="C811" s="109">
        <v>3409</v>
      </c>
      <c r="D811" s="109" t="s">
        <v>793</v>
      </c>
      <c r="E811" s="109" t="s">
        <v>394</v>
      </c>
      <c r="F811" s="109" t="s">
        <v>19</v>
      </c>
      <c r="G811" s="109" t="s">
        <v>545</v>
      </c>
      <c r="H811" s="109" t="s">
        <v>405</v>
      </c>
      <c r="I811" s="109" t="s">
        <v>397</v>
      </c>
      <c r="J811" s="109" t="s">
        <v>381</v>
      </c>
      <c r="K811" s="110" t="s">
        <v>381</v>
      </c>
      <c r="L811" s="110">
        <v>400</v>
      </c>
      <c r="M811" s="111">
        <v>400</v>
      </c>
      <c r="N811" s="111" t="s">
        <v>797</v>
      </c>
      <c r="O811" s="112">
        <v>43876.486967592595</v>
      </c>
      <c r="P811" s="110" t="s">
        <v>401</v>
      </c>
      <c r="Q811" s="113">
        <f>+IFERROR(IF(E811="DISTRIBUCION",((SUMIFS(M:M,D:D,DETALLADOMEDICAMENTOS!$D811,H:H,DETALLADOMEDICAMENTOS!$H811,P:P,"MARZO")+(SUMIFS(M:M,D:D,DETALLADOMEDICAMENTOS!$D811,H:H,DETALLADOMEDICAMENTOS!$H811,P:P,"ABRIL")))/(SUMIFS(L:L,D:D,DETALLADOMEDICAMENTOS!$D811,H:H,DETALLADOMEDICAMENTOS!$H811,P:P,"MARZO")+(SUMIFS(L:L,D:D,DETALLADOMEDICAMENTOS!$D811,H:H,DETALLADOMEDICAMENTOS!$H811,P:P,"ABRIL")))),(SUMIFS(K:K,D:D,DETALLADOMEDICAMENTOS!$D811,H:H,DETALLADOMEDICAMENTOS!$H811)/(SUMIFS(J:J,D:D,DETALLADOMEDICAMENTOS!$D811,H:H,DETALLADOMEDICAMENTOS!$H811)))),0)</f>
        <v>8.3333333333333329E-2</v>
      </c>
      <c r="R811" s="114">
        <f>IF(DETALLADOMEDICAMENTOS!$E811="DISTRIBUCION",1/((COUNTIFS(B:B,DETALLADOMEDICAMENTOS!$B811,H:H,DETALLADOMEDICAMENTOS!$H811,P:P,"MARZO")+(COUNTIFS(B:B,DETALLADOMEDICAMENTOS!$B811,H:H,DETALLADOMEDICAMENTOS!$H811,P:P,"ABRIL")))),IF(DETALLADOMEDICAMENTOS!$E811="INTEGRAL",1/(COUNTIFS(B:B,DETALLADOMEDICAMENTOS!$B811)),0))</f>
        <v>0.33333333333333331</v>
      </c>
      <c r="S811" s="111" t="str">
        <f>+IF(OR(DETALLADOMEDICAMENTOS!$P811="MARZO",DETALLADOMEDICAMENTOS!$P811="ABRIL"),IF(DETALLADOMEDICAMENTOS!$Q811=0,"Rojo",IF(AND(DETALLADOMEDICAMENTOS!$Q811&gt;0,DETALLADOMEDICAMENTOS!$Q811&lt;0.99),"Amarillo","Verde")),"")</f>
        <v/>
      </c>
      <c r="T811" s="115">
        <f>IF(DETALLADOMEDICAMENTOS!$E811="DISTRIBUCIoN",1/((COUNTIFS(B:B,DETALLADOMEDICAMENTOS!$B811,P:P,"MARZO")+(COUNTIFS(B:B,DETALLADOMEDICAMENTOS!$B811,P:P,"ABRIL")))),FALSE)</f>
        <v>9.0909090909090912E-2</v>
      </c>
    </row>
    <row r="812" spans="1:20">
      <c r="A812" s="108" t="s">
        <v>62</v>
      </c>
      <c r="B812" s="109">
        <v>411</v>
      </c>
      <c r="C812" s="109">
        <v>3426</v>
      </c>
      <c r="D812" s="109" t="s">
        <v>793</v>
      </c>
      <c r="E812" s="109" t="s">
        <v>394</v>
      </c>
      <c r="F812" s="109" t="s">
        <v>19</v>
      </c>
      <c r="G812" s="109" t="s">
        <v>412</v>
      </c>
      <c r="H812" s="109" t="s">
        <v>409</v>
      </c>
      <c r="I812" s="109" t="s">
        <v>397</v>
      </c>
      <c r="J812" s="109" t="s">
        <v>381</v>
      </c>
      <c r="K812" s="110" t="s">
        <v>381</v>
      </c>
      <c r="L812" s="110">
        <v>300</v>
      </c>
      <c r="M812" s="111">
        <v>300</v>
      </c>
      <c r="N812" s="111" t="s">
        <v>797</v>
      </c>
      <c r="O812" s="112">
        <v>43876.486967592595</v>
      </c>
      <c r="P812" s="110" t="s">
        <v>401</v>
      </c>
      <c r="Q812" s="113">
        <f>+IFERROR(IF(E812="DISTRIBUCION",((SUMIFS(M:M,D:D,DETALLADOMEDICAMENTOS!$D812,H:H,DETALLADOMEDICAMENTOS!$H812,P:P,"MARZO")+(SUMIFS(M:M,D:D,DETALLADOMEDICAMENTOS!$D812,H:H,DETALLADOMEDICAMENTOS!$H812,P:P,"ABRIL")))/(SUMIFS(L:L,D:D,DETALLADOMEDICAMENTOS!$D812,H:H,DETALLADOMEDICAMENTOS!$H812,P:P,"MARZO")+(SUMIFS(L:L,D:D,DETALLADOMEDICAMENTOS!$D812,H:H,DETALLADOMEDICAMENTOS!$H812,P:P,"ABRIL")))),(SUMIFS(K:K,D:D,DETALLADOMEDICAMENTOS!$D812,H:H,DETALLADOMEDICAMENTOS!$H812)/(SUMIFS(J:J,D:D,DETALLADOMEDICAMENTOS!$D812,H:H,DETALLADOMEDICAMENTOS!$H812)))),0)</f>
        <v>0.17857142857142858</v>
      </c>
      <c r="R812" s="114">
        <f>IF(DETALLADOMEDICAMENTOS!$E812="DISTRIBUCION",1/((COUNTIFS(B:B,DETALLADOMEDICAMENTOS!$B812,H:H,DETALLADOMEDICAMENTOS!$H812,P:P,"MARZO")+(COUNTIFS(B:B,DETALLADOMEDICAMENTOS!$B812,H:H,DETALLADOMEDICAMENTOS!$H812,P:P,"ABRIL")))),IF(DETALLADOMEDICAMENTOS!$E812="INTEGRAL",1/(COUNTIFS(B:B,DETALLADOMEDICAMENTOS!$B812)),0))</f>
        <v>0.16666666666666666</v>
      </c>
      <c r="S812" s="111" t="str">
        <f>+IF(OR(DETALLADOMEDICAMENTOS!$P812="MARZO",DETALLADOMEDICAMENTOS!$P812="ABRIL"),IF(DETALLADOMEDICAMENTOS!$Q812=0,"Rojo",IF(AND(DETALLADOMEDICAMENTOS!$Q812&gt;0,DETALLADOMEDICAMENTOS!$Q812&lt;0.99),"Amarillo","Verde")),"")</f>
        <v/>
      </c>
      <c r="T812" s="115">
        <f>IF(DETALLADOMEDICAMENTOS!$E812="DISTRIBUCIoN",1/((COUNTIFS(B:B,DETALLADOMEDICAMENTOS!$B812,P:P,"MARZO")+(COUNTIFS(B:B,DETALLADOMEDICAMENTOS!$B812,P:P,"ABRIL")))),FALSE)</f>
        <v>9.0909090909090912E-2</v>
      </c>
    </row>
    <row r="813" spans="1:20">
      <c r="A813" s="108" t="s">
        <v>62</v>
      </c>
      <c r="B813" s="109">
        <v>411</v>
      </c>
      <c r="C813" s="109">
        <v>3498</v>
      </c>
      <c r="D813" s="109" t="s">
        <v>793</v>
      </c>
      <c r="E813" s="109" t="s">
        <v>394</v>
      </c>
      <c r="F813" s="109" t="s">
        <v>19</v>
      </c>
      <c r="G813" s="109" t="s">
        <v>415</v>
      </c>
      <c r="H813" s="109" t="s">
        <v>405</v>
      </c>
      <c r="I813" s="109" t="s">
        <v>397</v>
      </c>
      <c r="J813" s="109" t="s">
        <v>381</v>
      </c>
      <c r="K813" s="110" t="s">
        <v>381</v>
      </c>
      <c r="L813" s="110">
        <v>500</v>
      </c>
      <c r="M813" s="111">
        <v>500</v>
      </c>
      <c r="N813" s="111" t="s">
        <v>797</v>
      </c>
      <c r="O813" s="112">
        <v>43876.486967592595</v>
      </c>
      <c r="P813" s="110" t="s">
        <v>401</v>
      </c>
      <c r="Q813" s="113">
        <f>+IFERROR(IF(E813="DISTRIBUCION",((SUMIFS(M:M,D:D,DETALLADOMEDICAMENTOS!$D813,H:H,DETALLADOMEDICAMENTOS!$H813,P:P,"MARZO")+(SUMIFS(M:M,D:D,DETALLADOMEDICAMENTOS!$D813,H:H,DETALLADOMEDICAMENTOS!$H813,P:P,"ABRIL")))/(SUMIFS(L:L,D:D,DETALLADOMEDICAMENTOS!$D813,H:H,DETALLADOMEDICAMENTOS!$H813,P:P,"MARZO")+(SUMIFS(L:L,D:D,DETALLADOMEDICAMENTOS!$D813,H:H,DETALLADOMEDICAMENTOS!$H813,P:P,"ABRIL")))),(SUMIFS(K:K,D:D,DETALLADOMEDICAMENTOS!$D813,H:H,DETALLADOMEDICAMENTOS!$H813)/(SUMIFS(J:J,D:D,DETALLADOMEDICAMENTOS!$D813,H:H,DETALLADOMEDICAMENTOS!$H813)))),0)</f>
        <v>8.3333333333333329E-2</v>
      </c>
      <c r="R813" s="114">
        <f>IF(DETALLADOMEDICAMENTOS!$E813="DISTRIBUCION",1/((COUNTIFS(B:B,DETALLADOMEDICAMENTOS!$B813,H:H,DETALLADOMEDICAMENTOS!$H813,P:P,"MARZO")+(COUNTIFS(B:B,DETALLADOMEDICAMENTOS!$B813,H:H,DETALLADOMEDICAMENTOS!$H813,P:P,"ABRIL")))),IF(DETALLADOMEDICAMENTOS!$E813="INTEGRAL",1/(COUNTIFS(B:B,DETALLADOMEDICAMENTOS!$B813)),0))</f>
        <v>0.33333333333333331</v>
      </c>
      <c r="S813" s="111" t="str">
        <f>+IF(OR(DETALLADOMEDICAMENTOS!$P813="MARZO",DETALLADOMEDICAMENTOS!$P813="ABRIL"),IF(DETALLADOMEDICAMENTOS!$Q813=0,"Rojo",IF(AND(DETALLADOMEDICAMENTOS!$Q813&gt;0,DETALLADOMEDICAMENTOS!$Q813&lt;0.99),"Amarillo","Verde")),"")</f>
        <v/>
      </c>
      <c r="T813" s="115">
        <f>IF(DETALLADOMEDICAMENTOS!$E813="DISTRIBUCIoN",1/((COUNTIFS(B:B,DETALLADOMEDICAMENTOS!$B813,P:P,"MARZO")+(COUNTIFS(B:B,DETALLADOMEDICAMENTOS!$B813,P:P,"ABRIL")))),FALSE)</f>
        <v>9.0909090909090912E-2</v>
      </c>
    </row>
    <row r="814" spans="1:20">
      <c r="A814" s="108" t="s">
        <v>62</v>
      </c>
      <c r="B814" s="109">
        <v>411</v>
      </c>
      <c r="C814" s="109">
        <v>3564</v>
      </c>
      <c r="D814" s="109" t="s">
        <v>793</v>
      </c>
      <c r="E814" s="109" t="s">
        <v>394</v>
      </c>
      <c r="F814" s="109" t="s">
        <v>19</v>
      </c>
      <c r="G814" s="109" t="s">
        <v>414</v>
      </c>
      <c r="H814" s="109" t="s">
        <v>409</v>
      </c>
      <c r="I814" s="109" t="s">
        <v>397</v>
      </c>
      <c r="J814" s="109" t="s">
        <v>381</v>
      </c>
      <c r="K814" s="110" t="s">
        <v>381</v>
      </c>
      <c r="L814" s="110">
        <v>300</v>
      </c>
      <c r="M814" s="111">
        <v>300</v>
      </c>
      <c r="N814" s="111" t="s">
        <v>797</v>
      </c>
      <c r="O814" s="112">
        <v>43876.486967592595</v>
      </c>
      <c r="P814" s="110" t="s">
        <v>401</v>
      </c>
      <c r="Q814" s="113">
        <f>+IFERROR(IF(E814="DISTRIBUCION",((SUMIFS(M:M,D:D,DETALLADOMEDICAMENTOS!$D814,H:H,DETALLADOMEDICAMENTOS!$H814,P:P,"MARZO")+(SUMIFS(M:M,D:D,DETALLADOMEDICAMENTOS!$D814,H:H,DETALLADOMEDICAMENTOS!$H814,P:P,"ABRIL")))/(SUMIFS(L:L,D:D,DETALLADOMEDICAMENTOS!$D814,H:H,DETALLADOMEDICAMENTOS!$H814,P:P,"MARZO")+(SUMIFS(L:L,D:D,DETALLADOMEDICAMENTOS!$D814,H:H,DETALLADOMEDICAMENTOS!$H814,P:P,"ABRIL")))),(SUMIFS(K:K,D:D,DETALLADOMEDICAMENTOS!$D814,H:H,DETALLADOMEDICAMENTOS!$H814)/(SUMIFS(J:J,D:D,DETALLADOMEDICAMENTOS!$D814,H:H,DETALLADOMEDICAMENTOS!$H814)))),0)</f>
        <v>0.17857142857142858</v>
      </c>
      <c r="R814" s="114">
        <f>IF(DETALLADOMEDICAMENTOS!$E814="DISTRIBUCION",1/((COUNTIFS(B:B,DETALLADOMEDICAMENTOS!$B814,H:H,DETALLADOMEDICAMENTOS!$H814,P:P,"MARZO")+(COUNTIFS(B:B,DETALLADOMEDICAMENTOS!$B814,H:H,DETALLADOMEDICAMENTOS!$H814,P:P,"ABRIL")))),IF(DETALLADOMEDICAMENTOS!$E814="INTEGRAL",1/(COUNTIFS(B:B,DETALLADOMEDICAMENTOS!$B814)),0))</f>
        <v>0.16666666666666666</v>
      </c>
      <c r="S814" s="111" t="str">
        <f>+IF(OR(DETALLADOMEDICAMENTOS!$P814="MARZO",DETALLADOMEDICAMENTOS!$P814="ABRIL"),IF(DETALLADOMEDICAMENTOS!$Q814=0,"Rojo",IF(AND(DETALLADOMEDICAMENTOS!$Q814&gt;0,DETALLADOMEDICAMENTOS!$Q814&lt;0.99),"Amarillo","Verde")),"")</f>
        <v/>
      </c>
      <c r="T814" s="115">
        <f>IF(DETALLADOMEDICAMENTOS!$E814="DISTRIBUCIoN",1/((COUNTIFS(B:B,DETALLADOMEDICAMENTOS!$B814,P:P,"MARZO")+(COUNTIFS(B:B,DETALLADOMEDICAMENTOS!$B814,P:P,"ABRIL")))),FALSE)</f>
        <v>9.0909090909090912E-2</v>
      </c>
    </row>
    <row r="815" spans="1:20">
      <c r="A815" s="108" t="s">
        <v>62</v>
      </c>
      <c r="B815" s="109">
        <v>411</v>
      </c>
      <c r="C815" s="109">
        <v>3013</v>
      </c>
      <c r="D815" s="109" t="s">
        <v>793</v>
      </c>
      <c r="E815" s="109" t="s">
        <v>394</v>
      </c>
      <c r="F815" s="109" t="s">
        <v>19</v>
      </c>
      <c r="G815" s="109" t="s">
        <v>395</v>
      </c>
      <c r="H815" s="109" t="s">
        <v>396</v>
      </c>
      <c r="I815" s="109" t="s">
        <v>397</v>
      </c>
      <c r="J815" s="109" t="s">
        <v>381</v>
      </c>
      <c r="K815" s="110" t="s">
        <v>381</v>
      </c>
      <c r="L815" s="110">
        <v>2000</v>
      </c>
      <c r="M815" s="111">
        <v>2000</v>
      </c>
      <c r="N815" s="111" t="s">
        <v>799</v>
      </c>
      <c r="O815" s="112">
        <v>43861</v>
      </c>
      <c r="P815" s="110" t="s">
        <v>403</v>
      </c>
      <c r="Q815" s="113">
        <f>+IFERROR(IF(E815="DISTRIBUCION",((SUMIFS(M:M,D:D,DETALLADOMEDICAMENTOS!$D815,H:H,DETALLADOMEDICAMENTOS!$H815,P:P,"MARZO")+(SUMIFS(M:M,D:D,DETALLADOMEDICAMENTOS!$D815,H:H,DETALLADOMEDICAMENTOS!$H815,P:P,"ABRIL")))/(SUMIFS(L:L,D:D,DETALLADOMEDICAMENTOS!$D815,H:H,DETALLADOMEDICAMENTOS!$H815,P:P,"MARZO")+(SUMIFS(L:L,D:D,DETALLADOMEDICAMENTOS!$D815,H:H,DETALLADOMEDICAMENTOS!$H815,P:P,"ABRIL")))),(SUMIFS(K:K,D:D,DETALLADOMEDICAMENTOS!$D815,H:H,DETALLADOMEDICAMENTOS!$H815)/(SUMIFS(J:J,D:D,DETALLADOMEDICAMENTOS!$D815,H:H,DETALLADOMEDICAMENTOS!$H815)))),0)</f>
        <v>0.7142857142857143</v>
      </c>
      <c r="R815" s="114">
        <f>IF(DETALLADOMEDICAMENTOS!$E815="DISTRIBUCION",1/((COUNTIFS(B:B,DETALLADOMEDICAMENTOS!$B815,H:H,DETALLADOMEDICAMENTOS!$H815,P:P,"MARZO")+(COUNTIFS(B:B,DETALLADOMEDICAMENTOS!$B815,H:H,DETALLADOMEDICAMENTOS!$H815,P:P,"ABRIL")))),IF(DETALLADOMEDICAMENTOS!$E815="INTEGRAL",1/(COUNTIFS(B:B,DETALLADOMEDICAMENTOS!$B815)),0))</f>
        <v>0.5</v>
      </c>
      <c r="S815" s="111" t="str">
        <f>+IF(OR(DETALLADOMEDICAMENTOS!$P815="MARZO",DETALLADOMEDICAMENTOS!$P815="ABRIL"),IF(DETALLADOMEDICAMENTOS!$Q815=0,"Rojo",IF(AND(DETALLADOMEDICAMENTOS!$Q815&gt;0,DETALLADOMEDICAMENTOS!$Q815&lt;0.99),"Amarillo","Verde")),"")</f>
        <v/>
      </c>
      <c r="T815" s="115">
        <f>IF(DETALLADOMEDICAMENTOS!$E815="DISTRIBUCIoN",1/((COUNTIFS(B:B,DETALLADOMEDICAMENTOS!$B815,P:P,"MARZO")+(COUNTIFS(B:B,DETALLADOMEDICAMENTOS!$B815,P:P,"ABRIL")))),FALSE)</f>
        <v>9.0909090909090912E-2</v>
      </c>
    </row>
    <row r="816" spans="1:20">
      <c r="A816" s="108" t="s">
        <v>62</v>
      </c>
      <c r="B816" s="109">
        <v>411</v>
      </c>
      <c r="C816" s="109">
        <v>3173</v>
      </c>
      <c r="D816" s="109" t="s">
        <v>793</v>
      </c>
      <c r="E816" s="109" t="s">
        <v>394</v>
      </c>
      <c r="F816" s="109" t="s">
        <v>19</v>
      </c>
      <c r="G816" s="109" t="s">
        <v>422</v>
      </c>
      <c r="H816" s="109" t="s">
        <v>405</v>
      </c>
      <c r="I816" s="109" t="s">
        <v>397</v>
      </c>
      <c r="J816" s="109" t="s">
        <v>381</v>
      </c>
      <c r="K816" s="110" t="s">
        <v>381</v>
      </c>
      <c r="L816" s="110">
        <v>1000</v>
      </c>
      <c r="M816" s="111">
        <v>1000</v>
      </c>
      <c r="N816" s="111" t="s">
        <v>800</v>
      </c>
      <c r="O816" s="112">
        <v>43861</v>
      </c>
      <c r="P816" s="110" t="s">
        <v>403</v>
      </c>
      <c r="Q816" s="113">
        <f>+IFERROR(IF(E816="DISTRIBUCION",((SUMIFS(M:M,D:D,DETALLADOMEDICAMENTOS!$D816,H:H,DETALLADOMEDICAMENTOS!$H816,P:P,"MARZO")+(SUMIFS(M:M,D:D,DETALLADOMEDICAMENTOS!$D816,H:H,DETALLADOMEDICAMENTOS!$H816,P:P,"ABRIL")))/(SUMIFS(L:L,D:D,DETALLADOMEDICAMENTOS!$D816,H:H,DETALLADOMEDICAMENTOS!$H816,P:P,"MARZO")+(SUMIFS(L:L,D:D,DETALLADOMEDICAMENTOS!$D816,H:H,DETALLADOMEDICAMENTOS!$H816,P:P,"ABRIL")))),(SUMIFS(K:K,D:D,DETALLADOMEDICAMENTOS!$D816,H:H,DETALLADOMEDICAMENTOS!$H816)/(SUMIFS(J:J,D:D,DETALLADOMEDICAMENTOS!$D816,H:H,DETALLADOMEDICAMENTOS!$H816)))),0)</f>
        <v>8.3333333333333329E-2</v>
      </c>
      <c r="R816" s="114">
        <f>IF(DETALLADOMEDICAMENTOS!$E816="DISTRIBUCION",1/((COUNTIFS(B:B,DETALLADOMEDICAMENTOS!$B816,H:H,DETALLADOMEDICAMENTOS!$H816,P:P,"MARZO")+(COUNTIFS(B:B,DETALLADOMEDICAMENTOS!$B816,H:H,DETALLADOMEDICAMENTOS!$H816,P:P,"ABRIL")))),IF(DETALLADOMEDICAMENTOS!$E816="INTEGRAL",1/(COUNTIFS(B:B,DETALLADOMEDICAMENTOS!$B816)),0))</f>
        <v>0.33333333333333331</v>
      </c>
      <c r="S816" s="111" t="str">
        <f>+IF(OR(DETALLADOMEDICAMENTOS!$P816="MARZO",DETALLADOMEDICAMENTOS!$P816="ABRIL"),IF(DETALLADOMEDICAMENTOS!$Q816=0,"Rojo",IF(AND(DETALLADOMEDICAMENTOS!$Q816&gt;0,DETALLADOMEDICAMENTOS!$Q816&lt;0.99),"Amarillo","Verde")),"")</f>
        <v/>
      </c>
      <c r="T816" s="115">
        <f>IF(DETALLADOMEDICAMENTOS!$E816="DISTRIBUCIoN",1/((COUNTIFS(B:B,DETALLADOMEDICAMENTOS!$B816,P:P,"MARZO")+(COUNTIFS(B:B,DETALLADOMEDICAMENTOS!$B816,P:P,"ABRIL")))),FALSE)</f>
        <v>9.0909090909090912E-2</v>
      </c>
    </row>
    <row r="817" spans="1:20">
      <c r="A817" s="108" t="s">
        <v>62</v>
      </c>
      <c r="B817" s="109">
        <v>411</v>
      </c>
      <c r="C817" s="109">
        <v>3279</v>
      </c>
      <c r="D817" s="109" t="s">
        <v>793</v>
      </c>
      <c r="E817" s="109" t="s">
        <v>394</v>
      </c>
      <c r="F817" s="109" t="s">
        <v>19</v>
      </c>
      <c r="G817" s="109" t="s">
        <v>461</v>
      </c>
      <c r="H817" s="109" t="s">
        <v>409</v>
      </c>
      <c r="I817" s="109" t="s">
        <v>397</v>
      </c>
      <c r="J817" s="109" t="s">
        <v>381</v>
      </c>
      <c r="K817" s="110" t="s">
        <v>381</v>
      </c>
      <c r="L817" s="110">
        <v>400</v>
      </c>
      <c r="M817" s="111">
        <v>400</v>
      </c>
      <c r="N817" s="111" t="s">
        <v>799</v>
      </c>
      <c r="O817" s="112">
        <v>43861</v>
      </c>
      <c r="P817" s="110" t="s">
        <v>403</v>
      </c>
      <c r="Q817" s="113">
        <f>+IFERROR(IF(E817="DISTRIBUCION",((SUMIFS(M:M,D:D,DETALLADOMEDICAMENTOS!$D817,H:H,DETALLADOMEDICAMENTOS!$H817,P:P,"MARZO")+(SUMIFS(M:M,D:D,DETALLADOMEDICAMENTOS!$D817,H:H,DETALLADOMEDICAMENTOS!$H817,P:P,"ABRIL")))/(SUMIFS(L:L,D:D,DETALLADOMEDICAMENTOS!$D817,H:H,DETALLADOMEDICAMENTOS!$H817,P:P,"MARZO")+(SUMIFS(L:L,D:D,DETALLADOMEDICAMENTOS!$D817,H:H,DETALLADOMEDICAMENTOS!$H817,P:P,"ABRIL")))),(SUMIFS(K:K,D:D,DETALLADOMEDICAMENTOS!$D817,H:H,DETALLADOMEDICAMENTOS!$H817)/(SUMIFS(J:J,D:D,DETALLADOMEDICAMENTOS!$D817,H:H,DETALLADOMEDICAMENTOS!$H817)))),0)</f>
        <v>0.17857142857142858</v>
      </c>
      <c r="R817" s="114">
        <f>IF(DETALLADOMEDICAMENTOS!$E817="DISTRIBUCION",1/((COUNTIFS(B:B,DETALLADOMEDICAMENTOS!$B817,H:H,DETALLADOMEDICAMENTOS!$H817,P:P,"MARZO")+(COUNTIFS(B:B,DETALLADOMEDICAMENTOS!$B817,H:H,DETALLADOMEDICAMENTOS!$H817,P:P,"ABRIL")))),IF(DETALLADOMEDICAMENTOS!$E817="INTEGRAL",1/(COUNTIFS(B:B,DETALLADOMEDICAMENTOS!$B817)),0))</f>
        <v>0.16666666666666666</v>
      </c>
      <c r="S817" s="111" t="str">
        <f>+IF(OR(DETALLADOMEDICAMENTOS!$P817="MARZO",DETALLADOMEDICAMENTOS!$P817="ABRIL"),IF(DETALLADOMEDICAMENTOS!$Q817=0,"Rojo",IF(AND(DETALLADOMEDICAMENTOS!$Q817&gt;0,DETALLADOMEDICAMENTOS!$Q817&lt;0.99),"Amarillo","Verde")),"")</f>
        <v/>
      </c>
      <c r="T817" s="115">
        <f>IF(DETALLADOMEDICAMENTOS!$E817="DISTRIBUCIoN",1/((COUNTIFS(B:B,DETALLADOMEDICAMENTOS!$B817,P:P,"MARZO")+(COUNTIFS(B:B,DETALLADOMEDICAMENTOS!$B817,P:P,"ABRIL")))),FALSE)</f>
        <v>9.0909090909090912E-2</v>
      </c>
    </row>
    <row r="818" spans="1:20">
      <c r="A818" s="108" t="s">
        <v>62</v>
      </c>
      <c r="B818" s="109">
        <v>411</v>
      </c>
      <c r="C818" s="109">
        <v>3280</v>
      </c>
      <c r="D818" s="109" t="s">
        <v>793</v>
      </c>
      <c r="E818" s="109" t="s">
        <v>394</v>
      </c>
      <c r="F818" s="109" t="s">
        <v>19</v>
      </c>
      <c r="G818" s="109" t="s">
        <v>416</v>
      </c>
      <c r="H818" s="109" t="s">
        <v>409</v>
      </c>
      <c r="I818" s="109" t="s">
        <v>397</v>
      </c>
      <c r="J818" s="109" t="s">
        <v>381</v>
      </c>
      <c r="K818" s="110" t="s">
        <v>381</v>
      </c>
      <c r="L818" s="110">
        <v>200</v>
      </c>
      <c r="M818" s="111">
        <v>200</v>
      </c>
      <c r="N818" s="111" t="s">
        <v>799</v>
      </c>
      <c r="O818" s="112">
        <v>43861</v>
      </c>
      <c r="P818" s="110" t="s">
        <v>403</v>
      </c>
      <c r="Q818" s="113">
        <f>+IFERROR(IF(E818="DISTRIBUCION",((SUMIFS(M:M,D:D,DETALLADOMEDICAMENTOS!$D818,H:H,DETALLADOMEDICAMENTOS!$H818,P:P,"MARZO")+(SUMIFS(M:M,D:D,DETALLADOMEDICAMENTOS!$D818,H:H,DETALLADOMEDICAMENTOS!$H818,P:P,"ABRIL")))/(SUMIFS(L:L,D:D,DETALLADOMEDICAMENTOS!$D818,H:H,DETALLADOMEDICAMENTOS!$H818,P:P,"MARZO")+(SUMIFS(L:L,D:D,DETALLADOMEDICAMENTOS!$D818,H:H,DETALLADOMEDICAMENTOS!$H818,P:P,"ABRIL")))),(SUMIFS(K:K,D:D,DETALLADOMEDICAMENTOS!$D818,H:H,DETALLADOMEDICAMENTOS!$H818)/(SUMIFS(J:J,D:D,DETALLADOMEDICAMENTOS!$D818,H:H,DETALLADOMEDICAMENTOS!$H818)))),0)</f>
        <v>0.17857142857142858</v>
      </c>
      <c r="R818" s="114">
        <f>IF(DETALLADOMEDICAMENTOS!$E818="DISTRIBUCION",1/((COUNTIFS(B:B,DETALLADOMEDICAMENTOS!$B818,H:H,DETALLADOMEDICAMENTOS!$H818,P:P,"MARZO")+(COUNTIFS(B:B,DETALLADOMEDICAMENTOS!$B818,H:H,DETALLADOMEDICAMENTOS!$H818,P:P,"ABRIL")))),IF(DETALLADOMEDICAMENTOS!$E818="INTEGRAL",1/(COUNTIFS(B:B,DETALLADOMEDICAMENTOS!$B818)),0))</f>
        <v>0.16666666666666666</v>
      </c>
      <c r="S818" s="111" t="str">
        <f>+IF(OR(DETALLADOMEDICAMENTOS!$P818="MARZO",DETALLADOMEDICAMENTOS!$P818="ABRIL"),IF(DETALLADOMEDICAMENTOS!$Q818=0,"Rojo",IF(AND(DETALLADOMEDICAMENTOS!$Q818&gt;0,DETALLADOMEDICAMENTOS!$Q818&lt;0.99),"Amarillo","Verde")),"")</f>
        <v/>
      </c>
      <c r="T818" s="115">
        <f>IF(DETALLADOMEDICAMENTOS!$E818="DISTRIBUCIoN",1/((COUNTIFS(B:B,DETALLADOMEDICAMENTOS!$B818,P:P,"MARZO")+(COUNTIFS(B:B,DETALLADOMEDICAMENTOS!$B818,P:P,"ABRIL")))),FALSE)</f>
        <v>9.0909090909090912E-2</v>
      </c>
    </row>
    <row r="819" spans="1:20">
      <c r="A819" s="108" t="s">
        <v>62</v>
      </c>
      <c r="B819" s="109">
        <v>411</v>
      </c>
      <c r="C819" s="109">
        <v>3409</v>
      </c>
      <c r="D819" s="109" t="s">
        <v>793</v>
      </c>
      <c r="E819" s="109" t="s">
        <v>394</v>
      </c>
      <c r="F819" s="109" t="s">
        <v>19</v>
      </c>
      <c r="G819" s="109" t="s">
        <v>545</v>
      </c>
      <c r="H819" s="109" t="s">
        <v>405</v>
      </c>
      <c r="I819" s="109" t="s">
        <v>397</v>
      </c>
      <c r="J819" s="109" t="s">
        <v>381</v>
      </c>
      <c r="K819" s="110" t="s">
        <v>381</v>
      </c>
      <c r="L819" s="110">
        <v>1000</v>
      </c>
      <c r="M819" s="111">
        <v>1000</v>
      </c>
      <c r="N819" s="111" t="s">
        <v>801</v>
      </c>
      <c r="O819" s="112">
        <v>43861</v>
      </c>
      <c r="P819" s="110" t="s">
        <v>403</v>
      </c>
      <c r="Q819" s="113">
        <f>+IFERROR(IF(E819="DISTRIBUCION",((SUMIFS(M:M,D:D,DETALLADOMEDICAMENTOS!$D819,H:H,DETALLADOMEDICAMENTOS!$H819,P:P,"MARZO")+(SUMIFS(M:M,D:D,DETALLADOMEDICAMENTOS!$D819,H:H,DETALLADOMEDICAMENTOS!$H819,P:P,"ABRIL")))/(SUMIFS(L:L,D:D,DETALLADOMEDICAMENTOS!$D819,H:H,DETALLADOMEDICAMENTOS!$H819,P:P,"MARZO")+(SUMIFS(L:L,D:D,DETALLADOMEDICAMENTOS!$D819,H:H,DETALLADOMEDICAMENTOS!$H819,P:P,"ABRIL")))),(SUMIFS(K:K,D:D,DETALLADOMEDICAMENTOS!$D819,H:H,DETALLADOMEDICAMENTOS!$H819)/(SUMIFS(J:J,D:D,DETALLADOMEDICAMENTOS!$D819,H:H,DETALLADOMEDICAMENTOS!$H819)))),0)</f>
        <v>8.3333333333333329E-2</v>
      </c>
      <c r="R819" s="114">
        <f>IF(DETALLADOMEDICAMENTOS!$E819="DISTRIBUCION",1/((COUNTIFS(B:B,DETALLADOMEDICAMENTOS!$B819,H:H,DETALLADOMEDICAMENTOS!$H819,P:P,"MARZO")+(COUNTIFS(B:B,DETALLADOMEDICAMENTOS!$B819,H:H,DETALLADOMEDICAMENTOS!$H819,P:P,"ABRIL")))),IF(DETALLADOMEDICAMENTOS!$E819="INTEGRAL",1/(COUNTIFS(B:B,DETALLADOMEDICAMENTOS!$B819)),0))</f>
        <v>0.33333333333333331</v>
      </c>
      <c r="S819" s="111" t="str">
        <f>+IF(OR(DETALLADOMEDICAMENTOS!$P819="MARZO",DETALLADOMEDICAMENTOS!$P819="ABRIL"),IF(DETALLADOMEDICAMENTOS!$Q819=0,"Rojo",IF(AND(DETALLADOMEDICAMENTOS!$Q819&gt;0,DETALLADOMEDICAMENTOS!$Q819&lt;0.99),"Amarillo","Verde")),"")</f>
        <v/>
      </c>
      <c r="T819" s="115">
        <f>IF(DETALLADOMEDICAMENTOS!$E819="DISTRIBUCIoN",1/((COUNTIFS(B:B,DETALLADOMEDICAMENTOS!$B819,P:P,"MARZO")+(COUNTIFS(B:B,DETALLADOMEDICAMENTOS!$B819,P:P,"ABRIL")))),FALSE)</f>
        <v>9.0909090909090912E-2</v>
      </c>
    </row>
    <row r="820" spans="1:20">
      <c r="A820" s="108" t="s">
        <v>62</v>
      </c>
      <c r="B820" s="109">
        <v>411</v>
      </c>
      <c r="C820" s="109">
        <v>3426</v>
      </c>
      <c r="D820" s="109" t="s">
        <v>793</v>
      </c>
      <c r="E820" s="109" t="s">
        <v>394</v>
      </c>
      <c r="F820" s="109" t="s">
        <v>19</v>
      </c>
      <c r="G820" s="109" t="s">
        <v>412</v>
      </c>
      <c r="H820" s="109" t="s">
        <v>409</v>
      </c>
      <c r="I820" s="109" t="s">
        <v>397</v>
      </c>
      <c r="J820" s="109" t="s">
        <v>381</v>
      </c>
      <c r="K820" s="110" t="s">
        <v>381</v>
      </c>
      <c r="L820" s="110">
        <v>1000</v>
      </c>
      <c r="M820" s="111">
        <v>1000</v>
      </c>
      <c r="N820" s="111" t="s">
        <v>799</v>
      </c>
      <c r="O820" s="112">
        <v>43861</v>
      </c>
      <c r="P820" s="110" t="s">
        <v>403</v>
      </c>
      <c r="Q820" s="113">
        <f>+IFERROR(IF(E820="DISTRIBUCION",((SUMIFS(M:M,D:D,DETALLADOMEDICAMENTOS!$D820,H:H,DETALLADOMEDICAMENTOS!$H820,P:P,"MARZO")+(SUMIFS(M:M,D:D,DETALLADOMEDICAMENTOS!$D820,H:H,DETALLADOMEDICAMENTOS!$H820,P:P,"ABRIL")))/(SUMIFS(L:L,D:D,DETALLADOMEDICAMENTOS!$D820,H:H,DETALLADOMEDICAMENTOS!$H820,P:P,"MARZO")+(SUMIFS(L:L,D:D,DETALLADOMEDICAMENTOS!$D820,H:H,DETALLADOMEDICAMENTOS!$H820,P:P,"ABRIL")))),(SUMIFS(K:K,D:D,DETALLADOMEDICAMENTOS!$D820,H:H,DETALLADOMEDICAMENTOS!$H820)/(SUMIFS(J:J,D:D,DETALLADOMEDICAMENTOS!$D820,H:H,DETALLADOMEDICAMENTOS!$H820)))),0)</f>
        <v>0.17857142857142858</v>
      </c>
      <c r="R820" s="114">
        <f>IF(DETALLADOMEDICAMENTOS!$E820="DISTRIBUCION",1/((COUNTIFS(B:B,DETALLADOMEDICAMENTOS!$B820,H:H,DETALLADOMEDICAMENTOS!$H820,P:P,"MARZO")+(COUNTIFS(B:B,DETALLADOMEDICAMENTOS!$B820,H:H,DETALLADOMEDICAMENTOS!$H820,P:P,"ABRIL")))),IF(DETALLADOMEDICAMENTOS!$E820="INTEGRAL",1/(COUNTIFS(B:B,DETALLADOMEDICAMENTOS!$B820)),0))</f>
        <v>0.16666666666666666</v>
      </c>
      <c r="S820" s="111" t="str">
        <f>+IF(OR(DETALLADOMEDICAMENTOS!$P820="MARZO",DETALLADOMEDICAMENTOS!$P820="ABRIL"),IF(DETALLADOMEDICAMENTOS!$Q820=0,"Rojo",IF(AND(DETALLADOMEDICAMENTOS!$Q820&gt;0,DETALLADOMEDICAMENTOS!$Q820&lt;0.99),"Amarillo","Verde")),"")</f>
        <v/>
      </c>
      <c r="T820" s="115">
        <f>IF(DETALLADOMEDICAMENTOS!$E820="DISTRIBUCIoN",1/((COUNTIFS(B:B,DETALLADOMEDICAMENTOS!$B820,P:P,"MARZO")+(COUNTIFS(B:B,DETALLADOMEDICAMENTOS!$B820,P:P,"ABRIL")))),FALSE)</f>
        <v>9.0909090909090912E-2</v>
      </c>
    </row>
    <row r="821" spans="1:20">
      <c r="A821" s="108" t="s">
        <v>62</v>
      </c>
      <c r="B821" s="109">
        <v>411</v>
      </c>
      <c r="C821" s="109">
        <v>3498</v>
      </c>
      <c r="D821" s="109" t="s">
        <v>793</v>
      </c>
      <c r="E821" s="109" t="s">
        <v>394</v>
      </c>
      <c r="F821" s="109" t="s">
        <v>19</v>
      </c>
      <c r="G821" s="109" t="s">
        <v>415</v>
      </c>
      <c r="H821" s="109" t="s">
        <v>405</v>
      </c>
      <c r="I821" s="109" t="s">
        <v>397</v>
      </c>
      <c r="J821" s="109" t="s">
        <v>381</v>
      </c>
      <c r="K821" s="110" t="s">
        <v>381</v>
      </c>
      <c r="L821" s="110">
        <v>1000</v>
      </c>
      <c r="M821" s="111">
        <v>1000</v>
      </c>
      <c r="N821" s="111" t="s">
        <v>799</v>
      </c>
      <c r="O821" s="112">
        <v>43861</v>
      </c>
      <c r="P821" s="110" t="s">
        <v>403</v>
      </c>
      <c r="Q821" s="113">
        <f>+IFERROR(IF(E821="DISTRIBUCION",((SUMIFS(M:M,D:D,DETALLADOMEDICAMENTOS!$D821,H:H,DETALLADOMEDICAMENTOS!$H821,P:P,"MARZO")+(SUMIFS(M:M,D:D,DETALLADOMEDICAMENTOS!$D821,H:H,DETALLADOMEDICAMENTOS!$H821,P:P,"ABRIL")))/(SUMIFS(L:L,D:D,DETALLADOMEDICAMENTOS!$D821,H:H,DETALLADOMEDICAMENTOS!$H821,P:P,"MARZO")+(SUMIFS(L:L,D:D,DETALLADOMEDICAMENTOS!$D821,H:H,DETALLADOMEDICAMENTOS!$H821,P:P,"ABRIL")))),(SUMIFS(K:K,D:D,DETALLADOMEDICAMENTOS!$D821,H:H,DETALLADOMEDICAMENTOS!$H821)/(SUMIFS(J:J,D:D,DETALLADOMEDICAMENTOS!$D821,H:H,DETALLADOMEDICAMENTOS!$H821)))),0)</f>
        <v>8.3333333333333329E-2</v>
      </c>
      <c r="R821" s="114">
        <f>IF(DETALLADOMEDICAMENTOS!$E821="DISTRIBUCION",1/((COUNTIFS(B:B,DETALLADOMEDICAMENTOS!$B821,H:H,DETALLADOMEDICAMENTOS!$H821,P:P,"MARZO")+(COUNTIFS(B:B,DETALLADOMEDICAMENTOS!$B821,H:H,DETALLADOMEDICAMENTOS!$H821,P:P,"ABRIL")))),IF(DETALLADOMEDICAMENTOS!$E821="INTEGRAL",1/(COUNTIFS(B:B,DETALLADOMEDICAMENTOS!$B821)),0))</f>
        <v>0.33333333333333331</v>
      </c>
      <c r="S821" s="111" t="str">
        <f>+IF(OR(DETALLADOMEDICAMENTOS!$P821="MARZO",DETALLADOMEDICAMENTOS!$P821="ABRIL"),IF(DETALLADOMEDICAMENTOS!$Q821=0,"Rojo",IF(AND(DETALLADOMEDICAMENTOS!$Q821&gt;0,DETALLADOMEDICAMENTOS!$Q821&lt;0.99),"Amarillo","Verde")),"")</f>
        <v/>
      </c>
      <c r="T821" s="115">
        <f>IF(DETALLADOMEDICAMENTOS!$E821="DISTRIBUCIoN",1/((COUNTIFS(B:B,DETALLADOMEDICAMENTOS!$B821,P:P,"MARZO")+(COUNTIFS(B:B,DETALLADOMEDICAMENTOS!$B821,P:P,"ABRIL")))),FALSE)</f>
        <v>9.0909090909090912E-2</v>
      </c>
    </row>
    <row r="822" spans="1:20">
      <c r="A822" s="108" t="s">
        <v>62</v>
      </c>
      <c r="B822" s="109">
        <v>411</v>
      </c>
      <c r="C822" s="109">
        <v>3564</v>
      </c>
      <c r="D822" s="109" t="s">
        <v>793</v>
      </c>
      <c r="E822" s="109" t="s">
        <v>394</v>
      </c>
      <c r="F822" s="109" t="s">
        <v>19</v>
      </c>
      <c r="G822" s="109" t="s">
        <v>414</v>
      </c>
      <c r="H822" s="109" t="s">
        <v>409</v>
      </c>
      <c r="I822" s="109" t="s">
        <v>397</v>
      </c>
      <c r="J822" s="109" t="s">
        <v>381</v>
      </c>
      <c r="K822" s="110" t="s">
        <v>381</v>
      </c>
      <c r="L822" s="110">
        <v>400</v>
      </c>
      <c r="M822" s="111">
        <v>400</v>
      </c>
      <c r="N822" s="111" t="s">
        <v>799</v>
      </c>
      <c r="O822" s="112">
        <v>43861</v>
      </c>
      <c r="P822" s="110" t="s">
        <v>403</v>
      </c>
      <c r="Q822" s="113">
        <f>+IFERROR(IF(E822="DISTRIBUCION",((SUMIFS(M:M,D:D,DETALLADOMEDICAMENTOS!$D822,H:H,DETALLADOMEDICAMENTOS!$H822,P:P,"MARZO")+(SUMIFS(M:M,D:D,DETALLADOMEDICAMENTOS!$D822,H:H,DETALLADOMEDICAMENTOS!$H822,P:P,"ABRIL")))/(SUMIFS(L:L,D:D,DETALLADOMEDICAMENTOS!$D822,H:H,DETALLADOMEDICAMENTOS!$H822,P:P,"MARZO")+(SUMIFS(L:L,D:D,DETALLADOMEDICAMENTOS!$D822,H:H,DETALLADOMEDICAMENTOS!$H822,P:P,"ABRIL")))),(SUMIFS(K:K,D:D,DETALLADOMEDICAMENTOS!$D822,H:H,DETALLADOMEDICAMENTOS!$H822)/(SUMIFS(J:J,D:D,DETALLADOMEDICAMENTOS!$D822,H:H,DETALLADOMEDICAMENTOS!$H822)))),0)</f>
        <v>0.17857142857142858</v>
      </c>
      <c r="R822" s="114">
        <f>IF(DETALLADOMEDICAMENTOS!$E822="DISTRIBUCION",1/((COUNTIFS(B:B,DETALLADOMEDICAMENTOS!$B822,H:H,DETALLADOMEDICAMENTOS!$H822,P:P,"MARZO")+(COUNTIFS(B:B,DETALLADOMEDICAMENTOS!$B822,H:H,DETALLADOMEDICAMENTOS!$H822,P:P,"ABRIL")))),IF(DETALLADOMEDICAMENTOS!$E822="INTEGRAL",1/(COUNTIFS(B:B,DETALLADOMEDICAMENTOS!$B822)),0))</f>
        <v>0.16666666666666666</v>
      </c>
      <c r="S822" s="111" t="str">
        <f>+IF(OR(DETALLADOMEDICAMENTOS!$P822="MARZO",DETALLADOMEDICAMENTOS!$P822="ABRIL"),IF(DETALLADOMEDICAMENTOS!$Q822=0,"Rojo",IF(AND(DETALLADOMEDICAMENTOS!$Q822&gt;0,DETALLADOMEDICAMENTOS!$Q822&lt;0.99),"Amarillo","Verde")),"")</f>
        <v/>
      </c>
      <c r="T822" s="115">
        <f>IF(DETALLADOMEDICAMENTOS!$E822="DISTRIBUCIoN",1/((COUNTIFS(B:B,DETALLADOMEDICAMENTOS!$B822,P:P,"MARZO")+(COUNTIFS(B:B,DETALLADOMEDICAMENTOS!$B822,P:P,"ABRIL")))),FALSE)</f>
        <v>9.0909090909090912E-2</v>
      </c>
    </row>
    <row r="823" spans="1:20">
      <c r="A823" s="108" t="s">
        <v>62</v>
      </c>
      <c r="B823" s="109">
        <v>411</v>
      </c>
      <c r="C823" s="109">
        <v>3424</v>
      </c>
      <c r="D823" s="109" t="s">
        <v>793</v>
      </c>
      <c r="E823" s="109" t="s">
        <v>394</v>
      </c>
      <c r="F823" s="109" t="s">
        <v>19</v>
      </c>
      <c r="G823" s="109" t="s">
        <v>408</v>
      </c>
      <c r="H823" s="109" t="s">
        <v>409</v>
      </c>
      <c r="I823" s="109" t="s">
        <v>397</v>
      </c>
      <c r="J823" s="109" t="s">
        <v>381</v>
      </c>
      <c r="K823" s="110" t="s">
        <v>381</v>
      </c>
      <c r="L823" s="110">
        <v>3000</v>
      </c>
      <c r="M823" s="111">
        <v>0</v>
      </c>
      <c r="N823" s="111"/>
      <c r="O823" s="112"/>
      <c r="P823" s="110" t="s">
        <v>399</v>
      </c>
      <c r="Q823" s="113">
        <f>+IFERROR(IF(E823="DISTRIBUCION",((SUMIFS(M:M,D:D,DETALLADOMEDICAMENTOS!$D823,H:H,DETALLADOMEDICAMENTOS!$H823,P:P,"MARZO")+(SUMIFS(M:M,D:D,DETALLADOMEDICAMENTOS!$D823,H:H,DETALLADOMEDICAMENTOS!$H823,P:P,"ABRIL")))/(SUMIFS(L:L,D:D,DETALLADOMEDICAMENTOS!$D823,H:H,DETALLADOMEDICAMENTOS!$H823,P:P,"MARZO")+(SUMIFS(L:L,D:D,DETALLADOMEDICAMENTOS!$D823,H:H,DETALLADOMEDICAMENTOS!$H823,P:P,"ABRIL")))),(SUMIFS(K:K,D:D,DETALLADOMEDICAMENTOS!$D823,H:H,DETALLADOMEDICAMENTOS!$H823)/(SUMIFS(J:J,D:D,DETALLADOMEDICAMENTOS!$D823,H:H,DETALLADOMEDICAMENTOS!$H823)))),0)</f>
        <v>0.17857142857142858</v>
      </c>
      <c r="R823" s="114">
        <f>IF(DETALLADOMEDICAMENTOS!$E823="DISTRIBUCION",1/((COUNTIFS(B:B,DETALLADOMEDICAMENTOS!$B823,H:H,DETALLADOMEDICAMENTOS!$H823,P:P,"MARZO")+(COUNTIFS(B:B,DETALLADOMEDICAMENTOS!$B823,H:H,DETALLADOMEDICAMENTOS!$H823,P:P,"ABRIL")))),IF(DETALLADOMEDICAMENTOS!$E823="INTEGRAL",1/(COUNTIFS(B:B,DETALLADOMEDICAMENTOS!$B823)),0))</f>
        <v>0.16666666666666666</v>
      </c>
      <c r="S823" s="111" t="str">
        <f>+IF(OR(DETALLADOMEDICAMENTOS!$P823="MARZO",DETALLADOMEDICAMENTOS!$P823="ABRIL"),IF(DETALLADOMEDICAMENTOS!$Q823=0,"Rojo",IF(AND(DETALLADOMEDICAMENTOS!$Q823&gt;0,DETALLADOMEDICAMENTOS!$Q823&lt;0.99),"Amarillo","Verde")),"")</f>
        <v>Amarillo</v>
      </c>
      <c r="T823" s="115">
        <f>IF(DETALLADOMEDICAMENTOS!$E823="DISTRIBUCIoN",1/((COUNTIFS(B:B,DETALLADOMEDICAMENTOS!$B823,P:P,"MARZO")+(COUNTIFS(B:B,DETALLADOMEDICAMENTOS!$B823,P:P,"ABRIL")))),FALSE)</f>
        <v>9.0909090909090912E-2</v>
      </c>
    </row>
    <row r="824" spans="1:20">
      <c r="A824" s="108" t="s">
        <v>62</v>
      </c>
      <c r="B824" s="109">
        <v>411</v>
      </c>
      <c r="C824" s="109">
        <v>3280</v>
      </c>
      <c r="D824" s="109" t="s">
        <v>793</v>
      </c>
      <c r="E824" s="109" t="s">
        <v>394</v>
      </c>
      <c r="F824" s="109" t="s">
        <v>19</v>
      </c>
      <c r="G824" s="109" t="s">
        <v>416</v>
      </c>
      <c r="H824" s="109" t="s">
        <v>409</v>
      </c>
      <c r="I824" s="109" t="s">
        <v>397</v>
      </c>
      <c r="J824" s="109" t="s">
        <v>381</v>
      </c>
      <c r="K824" s="110" t="s">
        <v>381</v>
      </c>
      <c r="L824" s="110">
        <v>600</v>
      </c>
      <c r="M824" s="111">
        <v>0</v>
      </c>
      <c r="N824" s="111"/>
      <c r="O824" s="112"/>
      <c r="P824" s="110" t="s">
        <v>399</v>
      </c>
      <c r="Q824" s="113">
        <f>+IFERROR(IF(E824="DISTRIBUCION",((SUMIFS(M:M,D:D,DETALLADOMEDICAMENTOS!$D824,H:H,DETALLADOMEDICAMENTOS!$H824,P:P,"MARZO")+(SUMIFS(M:M,D:D,DETALLADOMEDICAMENTOS!$D824,H:H,DETALLADOMEDICAMENTOS!$H824,P:P,"ABRIL")))/(SUMIFS(L:L,D:D,DETALLADOMEDICAMENTOS!$D824,H:H,DETALLADOMEDICAMENTOS!$H824,P:P,"MARZO")+(SUMIFS(L:L,D:D,DETALLADOMEDICAMENTOS!$D824,H:H,DETALLADOMEDICAMENTOS!$H824,P:P,"ABRIL")))),(SUMIFS(K:K,D:D,DETALLADOMEDICAMENTOS!$D824,H:H,DETALLADOMEDICAMENTOS!$H824)/(SUMIFS(J:J,D:D,DETALLADOMEDICAMENTOS!$D824,H:H,DETALLADOMEDICAMENTOS!$H824)))),0)</f>
        <v>0.17857142857142858</v>
      </c>
      <c r="R824" s="114">
        <f>IF(DETALLADOMEDICAMENTOS!$E824="DISTRIBUCION",1/((COUNTIFS(B:B,DETALLADOMEDICAMENTOS!$B824,H:H,DETALLADOMEDICAMENTOS!$H824,P:P,"MARZO")+(COUNTIFS(B:B,DETALLADOMEDICAMENTOS!$B824,H:H,DETALLADOMEDICAMENTOS!$H824,P:P,"ABRIL")))),IF(DETALLADOMEDICAMENTOS!$E824="INTEGRAL",1/(COUNTIFS(B:B,DETALLADOMEDICAMENTOS!$B824)),0))</f>
        <v>0.16666666666666666</v>
      </c>
      <c r="S824" s="111" t="str">
        <f>+IF(OR(DETALLADOMEDICAMENTOS!$P824="MARZO",DETALLADOMEDICAMENTOS!$P824="ABRIL"),IF(DETALLADOMEDICAMENTOS!$Q824=0,"Rojo",IF(AND(DETALLADOMEDICAMENTOS!$Q824&gt;0,DETALLADOMEDICAMENTOS!$Q824&lt;0.99),"Amarillo","Verde")),"")</f>
        <v>Amarillo</v>
      </c>
      <c r="T824" s="115">
        <f>IF(DETALLADOMEDICAMENTOS!$E824="DISTRIBUCIoN",1/((COUNTIFS(B:B,DETALLADOMEDICAMENTOS!$B824,P:P,"MARZO")+(COUNTIFS(B:B,DETALLADOMEDICAMENTOS!$B824,P:P,"ABRIL")))),FALSE)</f>
        <v>9.0909090909090912E-2</v>
      </c>
    </row>
    <row r="825" spans="1:20">
      <c r="A825" s="108" t="s">
        <v>62</v>
      </c>
      <c r="B825" s="109">
        <v>411</v>
      </c>
      <c r="C825" s="109">
        <v>3498</v>
      </c>
      <c r="D825" s="109" t="s">
        <v>793</v>
      </c>
      <c r="E825" s="109" t="s">
        <v>394</v>
      </c>
      <c r="F825" s="109" t="s">
        <v>19</v>
      </c>
      <c r="G825" s="109" t="s">
        <v>415</v>
      </c>
      <c r="H825" s="109" t="s">
        <v>405</v>
      </c>
      <c r="I825" s="109" t="s">
        <v>397</v>
      </c>
      <c r="J825" s="109" t="s">
        <v>381</v>
      </c>
      <c r="K825" s="110" t="s">
        <v>381</v>
      </c>
      <c r="L825" s="110">
        <v>3000</v>
      </c>
      <c r="M825" s="111">
        <v>0</v>
      </c>
      <c r="N825" s="111"/>
      <c r="O825" s="112"/>
      <c r="P825" s="110" t="s">
        <v>399</v>
      </c>
      <c r="Q825" s="113">
        <f>+IFERROR(IF(E825="DISTRIBUCION",((SUMIFS(M:M,D:D,DETALLADOMEDICAMENTOS!$D825,H:H,DETALLADOMEDICAMENTOS!$H825,P:P,"MARZO")+(SUMIFS(M:M,D:D,DETALLADOMEDICAMENTOS!$D825,H:H,DETALLADOMEDICAMENTOS!$H825,P:P,"ABRIL")))/(SUMIFS(L:L,D:D,DETALLADOMEDICAMENTOS!$D825,H:H,DETALLADOMEDICAMENTOS!$H825,P:P,"MARZO")+(SUMIFS(L:L,D:D,DETALLADOMEDICAMENTOS!$D825,H:H,DETALLADOMEDICAMENTOS!$H825,P:P,"ABRIL")))),(SUMIFS(K:K,D:D,DETALLADOMEDICAMENTOS!$D825,H:H,DETALLADOMEDICAMENTOS!$H825)/(SUMIFS(J:J,D:D,DETALLADOMEDICAMENTOS!$D825,H:H,DETALLADOMEDICAMENTOS!$H825)))),0)</f>
        <v>8.3333333333333329E-2</v>
      </c>
      <c r="R825" s="114">
        <f>IF(DETALLADOMEDICAMENTOS!$E825="DISTRIBUCION",1/((COUNTIFS(B:B,DETALLADOMEDICAMENTOS!$B825,H:H,DETALLADOMEDICAMENTOS!$H825,P:P,"MARZO")+(COUNTIFS(B:B,DETALLADOMEDICAMENTOS!$B825,H:H,DETALLADOMEDICAMENTOS!$H825,P:P,"ABRIL")))),IF(DETALLADOMEDICAMENTOS!$E825="INTEGRAL",1/(COUNTIFS(B:B,DETALLADOMEDICAMENTOS!$B825)),0))</f>
        <v>0.33333333333333331</v>
      </c>
      <c r="S825" s="111" t="str">
        <f>+IF(OR(DETALLADOMEDICAMENTOS!$P825="MARZO",DETALLADOMEDICAMENTOS!$P825="ABRIL"),IF(DETALLADOMEDICAMENTOS!$Q825=0,"Rojo",IF(AND(DETALLADOMEDICAMENTOS!$Q825&gt;0,DETALLADOMEDICAMENTOS!$Q825&lt;0.99),"Amarillo","Verde")),"")</f>
        <v>Amarillo</v>
      </c>
      <c r="T825" s="115">
        <f>IF(DETALLADOMEDICAMENTOS!$E825="DISTRIBUCIoN",1/((COUNTIFS(B:B,DETALLADOMEDICAMENTOS!$B825,P:P,"MARZO")+(COUNTIFS(B:B,DETALLADOMEDICAMENTOS!$B825,P:P,"ABRIL")))),FALSE)</f>
        <v>9.0909090909090912E-2</v>
      </c>
    </row>
    <row r="826" spans="1:20">
      <c r="A826" s="108" t="s">
        <v>62</v>
      </c>
      <c r="B826" s="109">
        <v>413</v>
      </c>
      <c r="C826" s="109">
        <v>3013</v>
      </c>
      <c r="D826" s="109" t="s">
        <v>802</v>
      </c>
      <c r="E826" s="109" t="s">
        <v>394</v>
      </c>
      <c r="F826" s="109" t="s">
        <v>19</v>
      </c>
      <c r="G826" s="109" t="s">
        <v>395</v>
      </c>
      <c r="H826" s="109" t="s">
        <v>396</v>
      </c>
      <c r="I826" s="109" t="s">
        <v>397</v>
      </c>
      <c r="J826" s="109" t="s">
        <v>381</v>
      </c>
      <c r="K826" s="110" t="s">
        <v>381</v>
      </c>
      <c r="L826" s="110">
        <v>500</v>
      </c>
      <c r="M826" s="111">
        <v>500</v>
      </c>
      <c r="N826" s="111" t="s">
        <v>803</v>
      </c>
      <c r="O826" s="112">
        <v>43909.448576388888</v>
      </c>
      <c r="P826" s="110" t="s">
        <v>399</v>
      </c>
      <c r="Q826" s="113">
        <f>+IFERROR(IF(E826="DISTRIBUCION",((SUMIFS(M:M,D:D,DETALLADOMEDICAMENTOS!$D826,H:H,DETALLADOMEDICAMENTOS!$H826,P:P,"MARZO")+(SUMIFS(M:M,D:D,DETALLADOMEDICAMENTOS!$D826,H:H,DETALLADOMEDICAMENTOS!$H826,P:P,"ABRIL")))/(SUMIFS(L:L,D:D,DETALLADOMEDICAMENTOS!$D826,H:H,DETALLADOMEDICAMENTOS!$H826,P:P,"MARZO")+(SUMIFS(L:L,D:D,DETALLADOMEDICAMENTOS!$D826,H:H,DETALLADOMEDICAMENTOS!$H826,P:P,"ABRIL")))),(SUMIFS(K:K,D:D,DETALLADOMEDICAMENTOS!$D826,H:H,DETALLADOMEDICAMENTOS!$H826)/(SUMIFS(J:J,D:D,DETALLADOMEDICAMENTOS!$D826,H:H,DETALLADOMEDICAMENTOS!$H826)))),0)</f>
        <v>0.625</v>
      </c>
      <c r="R826" s="114">
        <f>IF(DETALLADOMEDICAMENTOS!$E826="DISTRIBUCION",1/((COUNTIFS(B:B,DETALLADOMEDICAMENTOS!$B826,H:H,DETALLADOMEDICAMENTOS!$H826,P:P,"MARZO")+(COUNTIFS(B:B,DETALLADOMEDICAMENTOS!$B826,H:H,DETALLADOMEDICAMENTOS!$H826,P:P,"ABRIL")))),IF(DETALLADOMEDICAMENTOS!$E826="INTEGRAL",1/(COUNTIFS(B:B,DETALLADOMEDICAMENTOS!$B826)),0))</f>
        <v>0.5</v>
      </c>
      <c r="S826" s="111" t="str">
        <f>+IF(OR(DETALLADOMEDICAMENTOS!$P826="MARZO",DETALLADOMEDICAMENTOS!$P826="ABRIL"),IF(DETALLADOMEDICAMENTOS!$Q826=0,"Rojo",IF(AND(DETALLADOMEDICAMENTOS!$Q826&gt;0,DETALLADOMEDICAMENTOS!$Q826&lt;0.99),"Amarillo","Verde")),"")</f>
        <v>Amarillo</v>
      </c>
      <c r="T826" s="115">
        <f>IF(DETALLADOMEDICAMENTOS!$E826="DISTRIBUCIoN",1/((COUNTIFS(B:B,DETALLADOMEDICAMENTOS!$B826,P:P,"MARZO")+(COUNTIFS(B:B,DETALLADOMEDICAMENTOS!$B826,P:P,"ABRIL")))),FALSE)</f>
        <v>0.1111111111111111</v>
      </c>
    </row>
    <row r="827" spans="1:20">
      <c r="A827" s="108" t="s">
        <v>62</v>
      </c>
      <c r="B827" s="109">
        <v>413</v>
      </c>
      <c r="C827" s="109">
        <v>3426</v>
      </c>
      <c r="D827" s="109" t="s">
        <v>802</v>
      </c>
      <c r="E827" s="109" t="s">
        <v>394</v>
      </c>
      <c r="F827" s="109" t="s">
        <v>19</v>
      </c>
      <c r="G827" s="109" t="s">
        <v>412</v>
      </c>
      <c r="H827" s="109" t="s">
        <v>409</v>
      </c>
      <c r="I827" s="109" t="s">
        <v>397</v>
      </c>
      <c r="J827" s="109" t="s">
        <v>381</v>
      </c>
      <c r="K827" s="110" t="s">
        <v>381</v>
      </c>
      <c r="L827" s="110">
        <v>200</v>
      </c>
      <c r="M827" s="111">
        <v>200</v>
      </c>
      <c r="N827" s="111" t="s">
        <v>804</v>
      </c>
      <c r="O827" s="112">
        <v>43909.448576388888</v>
      </c>
      <c r="P827" s="110" t="s">
        <v>399</v>
      </c>
      <c r="Q827" s="113">
        <f>+IFERROR(IF(E827="DISTRIBUCION",((SUMIFS(M:M,D:D,DETALLADOMEDICAMENTOS!$D827,H:H,DETALLADOMEDICAMENTOS!$H827,P:P,"MARZO")+(SUMIFS(M:M,D:D,DETALLADOMEDICAMENTOS!$D827,H:H,DETALLADOMEDICAMENTOS!$H827,P:P,"ABRIL")))/(SUMIFS(L:L,D:D,DETALLADOMEDICAMENTOS!$D827,H:H,DETALLADOMEDICAMENTOS!$H827,P:P,"MARZO")+(SUMIFS(L:L,D:D,DETALLADOMEDICAMENTOS!$D827,H:H,DETALLADOMEDICAMENTOS!$H827,P:P,"ABRIL")))),(SUMIFS(K:K,D:D,DETALLADOMEDICAMENTOS!$D827,H:H,DETALLADOMEDICAMENTOS!$H827)/(SUMIFS(J:J,D:D,DETALLADOMEDICAMENTOS!$D827,H:H,DETALLADOMEDICAMENTOS!$H827)))),0)</f>
        <v>0.61224489795918369</v>
      </c>
      <c r="R827" s="114">
        <f>IF(DETALLADOMEDICAMENTOS!$E827="DISTRIBUCION",1/((COUNTIFS(B:B,DETALLADOMEDICAMENTOS!$B827,H:H,DETALLADOMEDICAMENTOS!$H827,P:P,"MARZO")+(COUNTIFS(B:B,DETALLADOMEDICAMENTOS!$B827,H:H,DETALLADOMEDICAMENTOS!$H827,P:P,"ABRIL")))),IF(DETALLADOMEDICAMENTOS!$E827="INTEGRAL",1/(COUNTIFS(B:B,DETALLADOMEDICAMENTOS!$B827)),0))</f>
        <v>0.2</v>
      </c>
      <c r="S827" s="111" t="str">
        <f>+IF(OR(DETALLADOMEDICAMENTOS!$P827="MARZO",DETALLADOMEDICAMENTOS!$P827="ABRIL"),IF(DETALLADOMEDICAMENTOS!$Q827=0,"Rojo",IF(AND(DETALLADOMEDICAMENTOS!$Q827&gt;0,DETALLADOMEDICAMENTOS!$Q827&lt;0.99),"Amarillo","Verde")),"")</f>
        <v>Amarillo</v>
      </c>
      <c r="T827" s="115">
        <f>IF(DETALLADOMEDICAMENTOS!$E827="DISTRIBUCIoN",1/((COUNTIFS(B:B,DETALLADOMEDICAMENTOS!$B827,P:P,"MARZO")+(COUNTIFS(B:B,DETALLADOMEDICAMENTOS!$B827,P:P,"ABRIL")))),FALSE)</f>
        <v>0.1111111111111111</v>
      </c>
    </row>
    <row r="828" spans="1:20">
      <c r="A828" s="108" t="s">
        <v>62</v>
      </c>
      <c r="B828" s="109">
        <v>413</v>
      </c>
      <c r="C828" s="109">
        <v>3563</v>
      </c>
      <c r="D828" s="109" t="s">
        <v>802</v>
      </c>
      <c r="E828" s="109" t="s">
        <v>394</v>
      </c>
      <c r="F828" s="109" t="s">
        <v>19</v>
      </c>
      <c r="G828" s="109" t="s">
        <v>413</v>
      </c>
      <c r="H828" s="109" t="s">
        <v>409</v>
      </c>
      <c r="I828" s="109" t="s">
        <v>397</v>
      </c>
      <c r="J828" s="109" t="s">
        <v>381</v>
      </c>
      <c r="K828" s="110" t="s">
        <v>381</v>
      </c>
      <c r="L828" s="110">
        <v>300</v>
      </c>
      <c r="M828" s="111">
        <v>300</v>
      </c>
      <c r="N828" s="111" t="s">
        <v>805</v>
      </c>
      <c r="O828" s="112">
        <v>43910.704259259262</v>
      </c>
      <c r="P828" s="110" t="s">
        <v>399</v>
      </c>
      <c r="Q828" s="113">
        <f>+IFERROR(IF(E828="DISTRIBUCION",((SUMIFS(M:M,D:D,DETALLADOMEDICAMENTOS!$D828,H:H,DETALLADOMEDICAMENTOS!$H828,P:P,"MARZO")+(SUMIFS(M:M,D:D,DETALLADOMEDICAMENTOS!$D828,H:H,DETALLADOMEDICAMENTOS!$H828,P:P,"ABRIL")))/(SUMIFS(L:L,D:D,DETALLADOMEDICAMENTOS!$D828,H:H,DETALLADOMEDICAMENTOS!$H828,P:P,"MARZO")+(SUMIFS(L:L,D:D,DETALLADOMEDICAMENTOS!$D828,H:H,DETALLADOMEDICAMENTOS!$H828,P:P,"ABRIL")))),(SUMIFS(K:K,D:D,DETALLADOMEDICAMENTOS!$D828,H:H,DETALLADOMEDICAMENTOS!$H828)/(SUMIFS(J:J,D:D,DETALLADOMEDICAMENTOS!$D828,H:H,DETALLADOMEDICAMENTOS!$H828)))),0)</f>
        <v>0.61224489795918369</v>
      </c>
      <c r="R828" s="114">
        <f>IF(DETALLADOMEDICAMENTOS!$E828="DISTRIBUCION",1/((COUNTIFS(B:B,DETALLADOMEDICAMENTOS!$B828,H:H,DETALLADOMEDICAMENTOS!$H828,P:P,"MARZO")+(COUNTIFS(B:B,DETALLADOMEDICAMENTOS!$B828,H:H,DETALLADOMEDICAMENTOS!$H828,P:P,"ABRIL")))),IF(DETALLADOMEDICAMENTOS!$E828="INTEGRAL",1/(COUNTIFS(B:B,DETALLADOMEDICAMENTOS!$B828)),0))</f>
        <v>0.2</v>
      </c>
      <c r="S828" s="111" t="str">
        <f>+IF(OR(DETALLADOMEDICAMENTOS!$P828="MARZO",DETALLADOMEDICAMENTOS!$P828="ABRIL"),IF(DETALLADOMEDICAMENTOS!$Q828=0,"Rojo",IF(AND(DETALLADOMEDICAMENTOS!$Q828&gt;0,DETALLADOMEDICAMENTOS!$Q828&lt;0.99),"Amarillo","Verde")),"")</f>
        <v>Amarillo</v>
      </c>
      <c r="T828" s="115">
        <f>IF(DETALLADOMEDICAMENTOS!$E828="DISTRIBUCIoN",1/((COUNTIFS(B:B,DETALLADOMEDICAMENTOS!$B828,P:P,"MARZO")+(COUNTIFS(B:B,DETALLADOMEDICAMENTOS!$B828,P:P,"ABRIL")))),FALSE)</f>
        <v>0.1111111111111111</v>
      </c>
    </row>
    <row r="829" spans="1:20">
      <c r="A829" s="108" t="s">
        <v>62</v>
      </c>
      <c r="B829" s="109">
        <v>413</v>
      </c>
      <c r="C829" s="109">
        <v>3564</v>
      </c>
      <c r="D829" s="109" t="s">
        <v>802</v>
      </c>
      <c r="E829" s="109" t="s">
        <v>394</v>
      </c>
      <c r="F829" s="109" t="s">
        <v>19</v>
      </c>
      <c r="G829" s="109" t="s">
        <v>414</v>
      </c>
      <c r="H829" s="109" t="s">
        <v>409</v>
      </c>
      <c r="I829" s="109" t="s">
        <v>397</v>
      </c>
      <c r="J829" s="109" t="s">
        <v>381</v>
      </c>
      <c r="K829" s="110" t="s">
        <v>381</v>
      </c>
      <c r="L829" s="110">
        <v>100</v>
      </c>
      <c r="M829" s="111">
        <v>100</v>
      </c>
      <c r="N829" s="111" t="s">
        <v>804</v>
      </c>
      <c r="O829" s="112">
        <v>43909.448576388888</v>
      </c>
      <c r="P829" s="110" t="s">
        <v>399</v>
      </c>
      <c r="Q829" s="113">
        <f>+IFERROR(IF(E829="DISTRIBUCION",((SUMIFS(M:M,D:D,DETALLADOMEDICAMENTOS!$D829,H:H,DETALLADOMEDICAMENTOS!$H829,P:P,"MARZO")+(SUMIFS(M:M,D:D,DETALLADOMEDICAMENTOS!$D829,H:H,DETALLADOMEDICAMENTOS!$H829,P:P,"ABRIL")))/(SUMIFS(L:L,D:D,DETALLADOMEDICAMENTOS!$D829,H:H,DETALLADOMEDICAMENTOS!$H829,P:P,"MARZO")+(SUMIFS(L:L,D:D,DETALLADOMEDICAMENTOS!$D829,H:H,DETALLADOMEDICAMENTOS!$H829,P:P,"ABRIL")))),(SUMIFS(K:K,D:D,DETALLADOMEDICAMENTOS!$D829,H:H,DETALLADOMEDICAMENTOS!$H829)/(SUMIFS(J:J,D:D,DETALLADOMEDICAMENTOS!$D829,H:H,DETALLADOMEDICAMENTOS!$H829)))),0)</f>
        <v>0.61224489795918369</v>
      </c>
      <c r="R829" s="114">
        <f>IF(DETALLADOMEDICAMENTOS!$E829="DISTRIBUCION",1/((COUNTIFS(B:B,DETALLADOMEDICAMENTOS!$B829,H:H,DETALLADOMEDICAMENTOS!$H829,P:P,"MARZO")+(COUNTIFS(B:B,DETALLADOMEDICAMENTOS!$B829,H:H,DETALLADOMEDICAMENTOS!$H829,P:P,"ABRIL")))),IF(DETALLADOMEDICAMENTOS!$E829="INTEGRAL",1/(COUNTIFS(B:B,DETALLADOMEDICAMENTOS!$B829)),0))</f>
        <v>0.2</v>
      </c>
      <c r="S829" s="111" t="str">
        <f>+IF(OR(DETALLADOMEDICAMENTOS!$P829="MARZO",DETALLADOMEDICAMENTOS!$P829="ABRIL"),IF(DETALLADOMEDICAMENTOS!$Q829=0,"Rojo",IF(AND(DETALLADOMEDICAMENTOS!$Q829&gt;0,DETALLADOMEDICAMENTOS!$Q829&lt;0.99),"Amarillo","Verde")),"")</f>
        <v>Amarillo</v>
      </c>
      <c r="T829" s="115">
        <f>IF(DETALLADOMEDICAMENTOS!$E829="DISTRIBUCIoN",1/((COUNTIFS(B:B,DETALLADOMEDICAMENTOS!$B829,P:P,"MARZO")+(COUNTIFS(B:B,DETALLADOMEDICAMENTOS!$B829,P:P,"ABRIL")))),FALSE)</f>
        <v>0.1111111111111111</v>
      </c>
    </row>
    <row r="830" spans="1:20">
      <c r="A830" s="108" t="s">
        <v>62</v>
      </c>
      <c r="B830" s="109">
        <v>413</v>
      </c>
      <c r="C830" s="109">
        <v>3425</v>
      </c>
      <c r="D830" s="109" t="s">
        <v>802</v>
      </c>
      <c r="E830" s="109" t="s">
        <v>394</v>
      </c>
      <c r="F830" s="109" t="s">
        <v>19</v>
      </c>
      <c r="G830" s="109" t="s">
        <v>410</v>
      </c>
      <c r="H830" s="109" t="s">
        <v>409</v>
      </c>
      <c r="I830" s="109" t="s">
        <v>397</v>
      </c>
      <c r="J830" s="109" t="s">
        <v>381</v>
      </c>
      <c r="K830" s="110" t="s">
        <v>381</v>
      </c>
      <c r="L830" s="110">
        <v>200</v>
      </c>
      <c r="M830" s="111">
        <v>0</v>
      </c>
      <c r="N830" s="111" t="s">
        <v>806</v>
      </c>
      <c r="O830" s="112">
        <v>43889</v>
      </c>
      <c r="P830" s="110" t="s">
        <v>401</v>
      </c>
      <c r="Q830" s="113">
        <f>+IFERROR(IF(E830="DISTRIBUCION",((SUMIFS(M:M,D:D,DETALLADOMEDICAMENTOS!$D830,H:H,DETALLADOMEDICAMENTOS!$H830,P:P,"MARZO")+(SUMIFS(M:M,D:D,DETALLADOMEDICAMENTOS!$D830,H:H,DETALLADOMEDICAMENTOS!$H830,P:P,"ABRIL")))/(SUMIFS(L:L,D:D,DETALLADOMEDICAMENTOS!$D830,H:H,DETALLADOMEDICAMENTOS!$H830,P:P,"MARZO")+(SUMIFS(L:L,D:D,DETALLADOMEDICAMENTOS!$D830,H:H,DETALLADOMEDICAMENTOS!$H830,P:P,"ABRIL")))),(SUMIFS(K:K,D:D,DETALLADOMEDICAMENTOS!$D830,H:H,DETALLADOMEDICAMENTOS!$H830)/(SUMIFS(J:J,D:D,DETALLADOMEDICAMENTOS!$D830,H:H,DETALLADOMEDICAMENTOS!$H830)))),0)</f>
        <v>0.61224489795918369</v>
      </c>
      <c r="R830" s="114">
        <f>IF(DETALLADOMEDICAMENTOS!$E830="DISTRIBUCION",1/((COUNTIFS(B:B,DETALLADOMEDICAMENTOS!$B830,H:H,DETALLADOMEDICAMENTOS!$H830,P:P,"MARZO")+(COUNTIFS(B:B,DETALLADOMEDICAMENTOS!$B830,H:H,DETALLADOMEDICAMENTOS!$H830,P:P,"ABRIL")))),IF(DETALLADOMEDICAMENTOS!$E830="INTEGRAL",1/(COUNTIFS(B:B,DETALLADOMEDICAMENTOS!$B830)),0))</f>
        <v>0.2</v>
      </c>
      <c r="S830" s="111" t="str">
        <f>+IF(OR(DETALLADOMEDICAMENTOS!$P830="MARZO",DETALLADOMEDICAMENTOS!$P830="ABRIL"),IF(DETALLADOMEDICAMENTOS!$Q830=0,"Rojo",IF(AND(DETALLADOMEDICAMENTOS!$Q830&gt;0,DETALLADOMEDICAMENTOS!$Q830&lt;0.99),"Amarillo","Verde")),"")</f>
        <v/>
      </c>
      <c r="T830" s="115">
        <f>IF(DETALLADOMEDICAMENTOS!$E830="DISTRIBUCIoN",1/((COUNTIFS(B:B,DETALLADOMEDICAMENTOS!$B830,P:P,"MARZO")+(COUNTIFS(B:B,DETALLADOMEDICAMENTOS!$B830,P:P,"ABRIL")))),FALSE)</f>
        <v>0.1111111111111111</v>
      </c>
    </row>
    <row r="831" spans="1:20">
      <c r="A831" s="108" t="s">
        <v>62</v>
      </c>
      <c r="B831" s="109">
        <v>413</v>
      </c>
      <c r="C831" s="109">
        <v>3564</v>
      </c>
      <c r="D831" s="109" t="s">
        <v>802</v>
      </c>
      <c r="E831" s="109" t="s">
        <v>394</v>
      </c>
      <c r="F831" s="109" t="s">
        <v>19</v>
      </c>
      <c r="G831" s="109" t="s">
        <v>414</v>
      </c>
      <c r="H831" s="109" t="s">
        <v>409</v>
      </c>
      <c r="I831" s="109" t="s">
        <v>397</v>
      </c>
      <c r="J831" s="109" t="s">
        <v>381</v>
      </c>
      <c r="K831" s="110" t="s">
        <v>381</v>
      </c>
      <c r="L831" s="110">
        <v>100</v>
      </c>
      <c r="M831" s="111">
        <v>100</v>
      </c>
      <c r="N831" s="111" t="s">
        <v>807</v>
      </c>
      <c r="O831" s="112">
        <v>43876.458599537036</v>
      </c>
      <c r="P831" s="110" t="s">
        <v>401</v>
      </c>
      <c r="Q831" s="113">
        <f>+IFERROR(IF(E831="DISTRIBUCION",((SUMIFS(M:M,D:D,DETALLADOMEDICAMENTOS!$D831,H:H,DETALLADOMEDICAMENTOS!$H831,P:P,"MARZO")+(SUMIFS(M:M,D:D,DETALLADOMEDICAMENTOS!$D831,H:H,DETALLADOMEDICAMENTOS!$H831,P:P,"ABRIL")))/(SUMIFS(L:L,D:D,DETALLADOMEDICAMENTOS!$D831,H:H,DETALLADOMEDICAMENTOS!$H831,P:P,"MARZO")+(SUMIFS(L:L,D:D,DETALLADOMEDICAMENTOS!$D831,H:H,DETALLADOMEDICAMENTOS!$H831,P:P,"ABRIL")))),(SUMIFS(K:K,D:D,DETALLADOMEDICAMENTOS!$D831,H:H,DETALLADOMEDICAMENTOS!$H831)/(SUMIFS(J:J,D:D,DETALLADOMEDICAMENTOS!$D831,H:H,DETALLADOMEDICAMENTOS!$H831)))),0)</f>
        <v>0.61224489795918369</v>
      </c>
      <c r="R831" s="114">
        <f>IF(DETALLADOMEDICAMENTOS!$E831="DISTRIBUCION",1/((COUNTIFS(B:B,DETALLADOMEDICAMENTOS!$B831,H:H,DETALLADOMEDICAMENTOS!$H831,P:P,"MARZO")+(COUNTIFS(B:B,DETALLADOMEDICAMENTOS!$B831,H:H,DETALLADOMEDICAMENTOS!$H831,P:P,"ABRIL")))),IF(DETALLADOMEDICAMENTOS!$E831="INTEGRAL",1/(COUNTIFS(B:B,DETALLADOMEDICAMENTOS!$B831)),0))</f>
        <v>0.2</v>
      </c>
      <c r="S831" s="111" t="str">
        <f>+IF(OR(DETALLADOMEDICAMENTOS!$P831="MARZO",DETALLADOMEDICAMENTOS!$P831="ABRIL"),IF(DETALLADOMEDICAMENTOS!$Q831=0,"Rojo",IF(AND(DETALLADOMEDICAMENTOS!$Q831&gt;0,DETALLADOMEDICAMENTOS!$Q831&lt;0.99),"Amarillo","Verde")),"")</f>
        <v/>
      </c>
      <c r="T831" s="115">
        <f>IF(DETALLADOMEDICAMENTOS!$E831="DISTRIBUCIoN",1/((COUNTIFS(B:B,DETALLADOMEDICAMENTOS!$B831,P:P,"MARZO")+(COUNTIFS(B:B,DETALLADOMEDICAMENTOS!$B831,P:P,"ABRIL")))),FALSE)</f>
        <v>0.1111111111111111</v>
      </c>
    </row>
    <row r="832" spans="1:20">
      <c r="A832" s="108" t="s">
        <v>62</v>
      </c>
      <c r="B832" s="109">
        <v>413</v>
      </c>
      <c r="C832" s="109">
        <v>3013</v>
      </c>
      <c r="D832" s="109" t="s">
        <v>802</v>
      </c>
      <c r="E832" s="109" t="s">
        <v>394</v>
      </c>
      <c r="F832" s="109" t="s">
        <v>19</v>
      </c>
      <c r="G832" s="109" t="s">
        <v>395</v>
      </c>
      <c r="H832" s="109" t="s">
        <v>396</v>
      </c>
      <c r="I832" s="109" t="s">
        <v>397</v>
      </c>
      <c r="J832" s="109" t="s">
        <v>381</v>
      </c>
      <c r="K832" s="110" t="s">
        <v>381</v>
      </c>
      <c r="L832" s="110">
        <v>200</v>
      </c>
      <c r="M832" s="111">
        <v>200</v>
      </c>
      <c r="N832" s="111" t="s">
        <v>808</v>
      </c>
      <c r="O832" s="112">
        <v>43861</v>
      </c>
      <c r="P832" s="110" t="s">
        <v>403</v>
      </c>
      <c r="Q832" s="113">
        <f>+IFERROR(IF(E832="DISTRIBUCION",((SUMIFS(M:M,D:D,DETALLADOMEDICAMENTOS!$D832,H:H,DETALLADOMEDICAMENTOS!$H832,P:P,"MARZO")+(SUMIFS(M:M,D:D,DETALLADOMEDICAMENTOS!$D832,H:H,DETALLADOMEDICAMENTOS!$H832,P:P,"ABRIL")))/(SUMIFS(L:L,D:D,DETALLADOMEDICAMENTOS!$D832,H:H,DETALLADOMEDICAMENTOS!$H832,P:P,"MARZO")+(SUMIFS(L:L,D:D,DETALLADOMEDICAMENTOS!$D832,H:H,DETALLADOMEDICAMENTOS!$H832,P:P,"ABRIL")))),(SUMIFS(K:K,D:D,DETALLADOMEDICAMENTOS!$D832,H:H,DETALLADOMEDICAMENTOS!$H832)/(SUMIFS(J:J,D:D,DETALLADOMEDICAMENTOS!$D832,H:H,DETALLADOMEDICAMENTOS!$H832)))),0)</f>
        <v>0.625</v>
      </c>
      <c r="R832" s="114">
        <f>IF(DETALLADOMEDICAMENTOS!$E832="DISTRIBUCION",1/((COUNTIFS(B:B,DETALLADOMEDICAMENTOS!$B832,H:H,DETALLADOMEDICAMENTOS!$H832,P:P,"MARZO")+(COUNTIFS(B:B,DETALLADOMEDICAMENTOS!$B832,H:H,DETALLADOMEDICAMENTOS!$H832,P:P,"ABRIL")))),IF(DETALLADOMEDICAMENTOS!$E832="INTEGRAL",1/(COUNTIFS(B:B,DETALLADOMEDICAMENTOS!$B832)),0))</f>
        <v>0.5</v>
      </c>
      <c r="S832" s="111" t="str">
        <f>+IF(OR(DETALLADOMEDICAMENTOS!$P832="MARZO",DETALLADOMEDICAMENTOS!$P832="ABRIL"),IF(DETALLADOMEDICAMENTOS!$Q832=0,"Rojo",IF(AND(DETALLADOMEDICAMENTOS!$Q832&gt;0,DETALLADOMEDICAMENTOS!$Q832&lt;0.99),"Amarillo","Verde")),"")</f>
        <v/>
      </c>
      <c r="T832" s="115">
        <f>IF(DETALLADOMEDICAMENTOS!$E832="DISTRIBUCIoN",1/((COUNTIFS(B:B,DETALLADOMEDICAMENTOS!$B832,P:P,"MARZO")+(COUNTIFS(B:B,DETALLADOMEDICAMENTOS!$B832,P:P,"ABRIL")))),FALSE)</f>
        <v>0.1111111111111111</v>
      </c>
    </row>
    <row r="833" spans="1:20">
      <c r="A833" s="108" t="s">
        <v>62</v>
      </c>
      <c r="B833" s="109">
        <v>413</v>
      </c>
      <c r="C833" s="109">
        <v>3173</v>
      </c>
      <c r="D833" s="109" t="s">
        <v>802</v>
      </c>
      <c r="E833" s="109" t="s">
        <v>394</v>
      </c>
      <c r="F833" s="109" t="s">
        <v>19</v>
      </c>
      <c r="G833" s="109" t="s">
        <v>422</v>
      </c>
      <c r="H833" s="109" t="s">
        <v>405</v>
      </c>
      <c r="I833" s="109" t="s">
        <v>397</v>
      </c>
      <c r="J833" s="109" t="s">
        <v>381</v>
      </c>
      <c r="K833" s="110" t="s">
        <v>381</v>
      </c>
      <c r="L833" s="110">
        <v>600</v>
      </c>
      <c r="M833" s="111">
        <v>300</v>
      </c>
      <c r="N833" s="111" t="s">
        <v>809</v>
      </c>
      <c r="O833" s="112">
        <v>43861</v>
      </c>
      <c r="P833" s="110" t="s">
        <v>403</v>
      </c>
      <c r="Q833" s="113">
        <f>+IFERROR(IF(E833="DISTRIBUCION",((SUMIFS(M:M,D:D,DETALLADOMEDICAMENTOS!$D833,H:H,DETALLADOMEDICAMENTOS!$H833,P:P,"MARZO")+(SUMIFS(M:M,D:D,DETALLADOMEDICAMENTOS!$D833,H:H,DETALLADOMEDICAMENTOS!$H833,P:P,"ABRIL")))/(SUMIFS(L:L,D:D,DETALLADOMEDICAMENTOS!$D833,H:H,DETALLADOMEDICAMENTOS!$H833,P:P,"MARZO")+(SUMIFS(L:L,D:D,DETALLADOMEDICAMENTOS!$D833,H:H,DETALLADOMEDICAMENTOS!$H833,P:P,"ABRIL")))),(SUMIFS(K:K,D:D,DETALLADOMEDICAMENTOS!$D833,H:H,DETALLADOMEDICAMENTOS!$H833)/(SUMIFS(J:J,D:D,DETALLADOMEDICAMENTOS!$D833,H:H,DETALLADOMEDICAMENTOS!$H833)))),0)</f>
        <v>0</v>
      </c>
      <c r="R833" s="114">
        <f>IF(DETALLADOMEDICAMENTOS!$E833="DISTRIBUCION",1/((COUNTIFS(B:B,DETALLADOMEDICAMENTOS!$B833,H:H,DETALLADOMEDICAMENTOS!$H833,P:P,"MARZO")+(COUNTIFS(B:B,DETALLADOMEDICAMENTOS!$B833,H:H,DETALLADOMEDICAMENTOS!$H833,P:P,"ABRIL")))),IF(DETALLADOMEDICAMENTOS!$E833="INTEGRAL",1/(COUNTIFS(B:B,DETALLADOMEDICAMENTOS!$B833)),0))</f>
        <v>0.5</v>
      </c>
      <c r="S833" s="111" t="str">
        <f>+IF(OR(DETALLADOMEDICAMENTOS!$P833="MARZO",DETALLADOMEDICAMENTOS!$P833="ABRIL"),IF(DETALLADOMEDICAMENTOS!$Q833=0,"Rojo",IF(AND(DETALLADOMEDICAMENTOS!$Q833&gt;0,DETALLADOMEDICAMENTOS!$Q833&lt;0.99),"Amarillo","Verde")),"")</f>
        <v/>
      </c>
      <c r="T833" s="115">
        <f>IF(DETALLADOMEDICAMENTOS!$E833="DISTRIBUCIoN",1/((COUNTIFS(B:B,DETALLADOMEDICAMENTOS!$B833,P:P,"MARZO")+(COUNTIFS(B:B,DETALLADOMEDICAMENTOS!$B833,P:P,"ABRIL")))),FALSE)</f>
        <v>0.1111111111111111</v>
      </c>
    </row>
    <row r="834" spans="1:20">
      <c r="A834" s="108" t="s">
        <v>62</v>
      </c>
      <c r="B834" s="109">
        <v>413</v>
      </c>
      <c r="C834" s="109">
        <v>3211</v>
      </c>
      <c r="D834" s="109" t="s">
        <v>802</v>
      </c>
      <c r="E834" s="109" t="s">
        <v>394</v>
      </c>
      <c r="F834" s="109" t="s">
        <v>19</v>
      </c>
      <c r="G834" s="109" t="s">
        <v>404</v>
      </c>
      <c r="H834" s="109" t="s">
        <v>405</v>
      </c>
      <c r="I834" s="109" t="s">
        <v>397</v>
      </c>
      <c r="J834" s="109" t="s">
        <v>381</v>
      </c>
      <c r="K834" s="110" t="s">
        <v>381</v>
      </c>
      <c r="L834" s="110">
        <v>400</v>
      </c>
      <c r="M834" s="111">
        <v>200</v>
      </c>
      <c r="N834" s="111" t="s">
        <v>809</v>
      </c>
      <c r="O834" s="112">
        <v>43861</v>
      </c>
      <c r="P834" s="110" t="s">
        <v>403</v>
      </c>
      <c r="Q834" s="113">
        <f>+IFERROR(IF(E834="DISTRIBUCION",((SUMIFS(M:M,D:D,DETALLADOMEDICAMENTOS!$D834,H:H,DETALLADOMEDICAMENTOS!$H834,P:P,"MARZO")+(SUMIFS(M:M,D:D,DETALLADOMEDICAMENTOS!$D834,H:H,DETALLADOMEDICAMENTOS!$H834,P:P,"ABRIL")))/(SUMIFS(L:L,D:D,DETALLADOMEDICAMENTOS!$D834,H:H,DETALLADOMEDICAMENTOS!$H834,P:P,"MARZO")+(SUMIFS(L:L,D:D,DETALLADOMEDICAMENTOS!$D834,H:H,DETALLADOMEDICAMENTOS!$H834,P:P,"ABRIL")))),(SUMIFS(K:K,D:D,DETALLADOMEDICAMENTOS!$D834,H:H,DETALLADOMEDICAMENTOS!$H834)/(SUMIFS(J:J,D:D,DETALLADOMEDICAMENTOS!$D834,H:H,DETALLADOMEDICAMENTOS!$H834)))),0)</f>
        <v>0</v>
      </c>
      <c r="R834" s="114">
        <f>IF(DETALLADOMEDICAMENTOS!$E834="DISTRIBUCION",1/((COUNTIFS(B:B,DETALLADOMEDICAMENTOS!$B834,H:H,DETALLADOMEDICAMENTOS!$H834,P:P,"MARZO")+(COUNTIFS(B:B,DETALLADOMEDICAMENTOS!$B834,H:H,DETALLADOMEDICAMENTOS!$H834,P:P,"ABRIL")))),IF(DETALLADOMEDICAMENTOS!$E834="INTEGRAL",1/(COUNTIFS(B:B,DETALLADOMEDICAMENTOS!$B834)),0))</f>
        <v>0.5</v>
      </c>
      <c r="S834" s="111" t="str">
        <f>+IF(OR(DETALLADOMEDICAMENTOS!$P834="MARZO",DETALLADOMEDICAMENTOS!$P834="ABRIL"),IF(DETALLADOMEDICAMENTOS!$Q834=0,"Rojo",IF(AND(DETALLADOMEDICAMENTOS!$Q834&gt;0,DETALLADOMEDICAMENTOS!$Q834&lt;0.99),"Amarillo","Verde")),"")</f>
        <v/>
      </c>
      <c r="T834" s="115">
        <f>IF(DETALLADOMEDICAMENTOS!$E834="DISTRIBUCIoN",1/((COUNTIFS(B:B,DETALLADOMEDICAMENTOS!$B834,P:P,"MARZO")+(COUNTIFS(B:B,DETALLADOMEDICAMENTOS!$B834,P:P,"ABRIL")))),FALSE)</f>
        <v>0.1111111111111111</v>
      </c>
    </row>
    <row r="835" spans="1:20">
      <c r="A835" s="108" t="s">
        <v>62</v>
      </c>
      <c r="B835" s="109">
        <v>413</v>
      </c>
      <c r="C835" s="109">
        <v>3280</v>
      </c>
      <c r="D835" s="109" t="s">
        <v>802</v>
      </c>
      <c r="E835" s="109" t="s">
        <v>394</v>
      </c>
      <c r="F835" s="109" t="s">
        <v>19</v>
      </c>
      <c r="G835" s="109" t="s">
        <v>416</v>
      </c>
      <c r="H835" s="109" t="s">
        <v>409</v>
      </c>
      <c r="I835" s="109" t="s">
        <v>397</v>
      </c>
      <c r="J835" s="109" t="s">
        <v>381</v>
      </c>
      <c r="K835" s="110" t="s">
        <v>381</v>
      </c>
      <c r="L835" s="110">
        <v>10</v>
      </c>
      <c r="M835" s="111">
        <v>15</v>
      </c>
      <c r="N835" s="111" t="s">
        <v>808</v>
      </c>
      <c r="O835" s="112">
        <v>43861</v>
      </c>
      <c r="P835" s="110" t="s">
        <v>403</v>
      </c>
      <c r="Q835" s="113">
        <f>+IFERROR(IF(E835="DISTRIBUCION",((SUMIFS(M:M,D:D,DETALLADOMEDICAMENTOS!$D835,H:H,DETALLADOMEDICAMENTOS!$H835,P:P,"MARZO")+(SUMIFS(M:M,D:D,DETALLADOMEDICAMENTOS!$D835,H:H,DETALLADOMEDICAMENTOS!$H835,P:P,"ABRIL")))/(SUMIFS(L:L,D:D,DETALLADOMEDICAMENTOS!$D835,H:H,DETALLADOMEDICAMENTOS!$H835,P:P,"MARZO")+(SUMIFS(L:L,D:D,DETALLADOMEDICAMENTOS!$D835,H:H,DETALLADOMEDICAMENTOS!$H835,P:P,"ABRIL")))),(SUMIFS(K:K,D:D,DETALLADOMEDICAMENTOS!$D835,H:H,DETALLADOMEDICAMENTOS!$H835)/(SUMIFS(J:J,D:D,DETALLADOMEDICAMENTOS!$D835,H:H,DETALLADOMEDICAMENTOS!$H835)))),0)</f>
        <v>0.61224489795918369</v>
      </c>
      <c r="R835" s="114">
        <f>IF(DETALLADOMEDICAMENTOS!$E835="DISTRIBUCION",1/((COUNTIFS(B:B,DETALLADOMEDICAMENTOS!$B835,H:H,DETALLADOMEDICAMENTOS!$H835,P:P,"MARZO")+(COUNTIFS(B:B,DETALLADOMEDICAMENTOS!$B835,H:H,DETALLADOMEDICAMENTOS!$H835,P:P,"ABRIL")))),IF(DETALLADOMEDICAMENTOS!$E835="INTEGRAL",1/(COUNTIFS(B:B,DETALLADOMEDICAMENTOS!$B835)),0))</f>
        <v>0.2</v>
      </c>
      <c r="S835" s="111" t="str">
        <f>+IF(OR(DETALLADOMEDICAMENTOS!$P835="MARZO",DETALLADOMEDICAMENTOS!$P835="ABRIL"),IF(DETALLADOMEDICAMENTOS!$Q835=0,"Rojo",IF(AND(DETALLADOMEDICAMENTOS!$Q835&gt;0,DETALLADOMEDICAMENTOS!$Q835&lt;0.99),"Amarillo","Verde")),"")</f>
        <v/>
      </c>
      <c r="T835" s="115">
        <f>IF(DETALLADOMEDICAMENTOS!$E835="DISTRIBUCIoN",1/((COUNTIFS(B:B,DETALLADOMEDICAMENTOS!$B835,P:P,"MARZO")+(COUNTIFS(B:B,DETALLADOMEDICAMENTOS!$B835,P:P,"ABRIL")))),FALSE)</f>
        <v>0.1111111111111111</v>
      </c>
    </row>
    <row r="836" spans="1:20">
      <c r="A836" s="108" t="s">
        <v>62</v>
      </c>
      <c r="B836" s="109">
        <v>413</v>
      </c>
      <c r="C836" s="109">
        <v>3424</v>
      </c>
      <c r="D836" s="109" t="s">
        <v>802</v>
      </c>
      <c r="E836" s="109" t="s">
        <v>394</v>
      </c>
      <c r="F836" s="109" t="s">
        <v>19</v>
      </c>
      <c r="G836" s="109" t="s">
        <v>408</v>
      </c>
      <c r="H836" s="109" t="s">
        <v>409</v>
      </c>
      <c r="I836" s="109" t="s">
        <v>397</v>
      </c>
      <c r="J836" s="109" t="s">
        <v>381</v>
      </c>
      <c r="K836" s="110" t="s">
        <v>381</v>
      </c>
      <c r="L836" s="110">
        <v>200</v>
      </c>
      <c r="M836" s="111">
        <v>100</v>
      </c>
      <c r="N836" s="111" t="s">
        <v>808</v>
      </c>
      <c r="O836" s="112">
        <v>43861</v>
      </c>
      <c r="P836" s="110" t="s">
        <v>403</v>
      </c>
      <c r="Q836" s="113">
        <f>+IFERROR(IF(E836="DISTRIBUCION",((SUMIFS(M:M,D:D,DETALLADOMEDICAMENTOS!$D836,H:H,DETALLADOMEDICAMENTOS!$H836,P:P,"MARZO")+(SUMIFS(M:M,D:D,DETALLADOMEDICAMENTOS!$D836,H:H,DETALLADOMEDICAMENTOS!$H836,P:P,"ABRIL")))/(SUMIFS(L:L,D:D,DETALLADOMEDICAMENTOS!$D836,H:H,DETALLADOMEDICAMENTOS!$H836,P:P,"MARZO")+(SUMIFS(L:L,D:D,DETALLADOMEDICAMENTOS!$D836,H:H,DETALLADOMEDICAMENTOS!$H836,P:P,"ABRIL")))),(SUMIFS(K:K,D:D,DETALLADOMEDICAMENTOS!$D836,H:H,DETALLADOMEDICAMENTOS!$H836)/(SUMIFS(J:J,D:D,DETALLADOMEDICAMENTOS!$D836,H:H,DETALLADOMEDICAMENTOS!$H836)))),0)</f>
        <v>0.61224489795918369</v>
      </c>
      <c r="R836" s="114">
        <f>IF(DETALLADOMEDICAMENTOS!$E836="DISTRIBUCION",1/((COUNTIFS(B:B,DETALLADOMEDICAMENTOS!$B836,H:H,DETALLADOMEDICAMENTOS!$H836,P:P,"MARZO")+(COUNTIFS(B:B,DETALLADOMEDICAMENTOS!$B836,H:H,DETALLADOMEDICAMENTOS!$H836,P:P,"ABRIL")))),IF(DETALLADOMEDICAMENTOS!$E836="INTEGRAL",1/(COUNTIFS(B:B,DETALLADOMEDICAMENTOS!$B836)),0))</f>
        <v>0.2</v>
      </c>
      <c r="S836" s="111" t="str">
        <f>+IF(OR(DETALLADOMEDICAMENTOS!$P836="MARZO",DETALLADOMEDICAMENTOS!$P836="ABRIL"),IF(DETALLADOMEDICAMENTOS!$Q836=0,"Rojo",IF(AND(DETALLADOMEDICAMENTOS!$Q836&gt;0,DETALLADOMEDICAMENTOS!$Q836&lt;0.99),"Amarillo","Verde")),"")</f>
        <v/>
      </c>
      <c r="T836" s="115">
        <f>IF(DETALLADOMEDICAMENTOS!$E836="DISTRIBUCIoN",1/((COUNTIFS(B:B,DETALLADOMEDICAMENTOS!$B836,P:P,"MARZO")+(COUNTIFS(B:B,DETALLADOMEDICAMENTOS!$B836,P:P,"ABRIL")))),FALSE)</f>
        <v>0.1111111111111111</v>
      </c>
    </row>
    <row r="837" spans="1:20">
      <c r="A837" s="108" t="s">
        <v>62</v>
      </c>
      <c r="B837" s="109">
        <v>413</v>
      </c>
      <c r="C837" s="109">
        <v>3498</v>
      </c>
      <c r="D837" s="109" t="s">
        <v>802</v>
      </c>
      <c r="E837" s="109" t="s">
        <v>394</v>
      </c>
      <c r="F837" s="109" t="s">
        <v>19</v>
      </c>
      <c r="G837" s="109" t="s">
        <v>415</v>
      </c>
      <c r="H837" s="109" t="s">
        <v>405</v>
      </c>
      <c r="I837" s="109" t="s">
        <v>397</v>
      </c>
      <c r="J837" s="109" t="s">
        <v>381</v>
      </c>
      <c r="K837" s="110" t="s">
        <v>381</v>
      </c>
      <c r="L837" s="110">
        <v>200</v>
      </c>
      <c r="M837" s="111">
        <v>100</v>
      </c>
      <c r="N837" s="111" t="s">
        <v>808</v>
      </c>
      <c r="O837" s="112">
        <v>43861</v>
      </c>
      <c r="P837" s="110" t="s">
        <v>403</v>
      </c>
      <c r="Q837" s="113">
        <f>+IFERROR(IF(E837="DISTRIBUCION",((SUMIFS(M:M,D:D,DETALLADOMEDICAMENTOS!$D837,H:H,DETALLADOMEDICAMENTOS!$H837,P:P,"MARZO")+(SUMIFS(M:M,D:D,DETALLADOMEDICAMENTOS!$D837,H:H,DETALLADOMEDICAMENTOS!$H837,P:P,"ABRIL")))/(SUMIFS(L:L,D:D,DETALLADOMEDICAMENTOS!$D837,H:H,DETALLADOMEDICAMENTOS!$H837,P:P,"MARZO")+(SUMIFS(L:L,D:D,DETALLADOMEDICAMENTOS!$D837,H:H,DETALLADOMEDICAMENTOS!$H837,P:P,"ABRIL")))),(SUMIFS(K:K,D:D,DETALLADOMEDICAMENTOS!$D837,H:H,DETALLADOMEDICAMENTOS!$H837)/(SUMIFS(J:J,D:D,DETALLADOMEDICAMENTOS!$D837,H:H,DETALLADOMEDICAMENTOS!$H837)))),0)</f>
        <v>0</v>
      </c>
      <c r="R837" s="114">
        <f>IF(DETALLADOMEDICAMENTOS!$E837="DISTRIBUCION",1/((COUNTIFS(B:B,DETALLADOMEDICAMENTOS!$B837,H:H,DETALLADOMEDICAMENTOS!$H837,P:P,"MARZO")+(COUNTIFS(B:B,DETALLADOMEDICAMENTOS!$B837,H:H,DETALLADOMEDICAMENTOS!$H837,P:P,"ABRIL")))),IF(DETALLADOMEDICAMENTOS!$E837="INTEGRAL",1/(COUNTIFS(B:B,DETALLADOMEDICAMENTOS!$B837)),0))</f>
        <v>0.5</v>
      </c>
      <c r="S837" s="111" t="str">
        <f>+IF(OR(DETALLADOMEDICAMENTOS!$P837="MARZO",DETALLADOMEDICAMENTOS!$P837="ABRIL"),IF(DETALLADOMEDICAMENTOS!$Q837=0,"Rojo",IF(AND(DETALLADOMEDICAMENTOS!$Q837&gt;0,DETALLADOMEDICAMENTOS!$Q837&lt;0.99),"Amarillo","Verde")),"")</f>
        <v/>
      </c>
      <c r="T837" s="115">
        <f>IF(DETALLADOMEDICAMENTOS!$E837="DISTRIBUCIoN",1/((COUNTIFS(B:B,DETALLADOMEDICAMENTOS!$B837,P:P,"MARZO")+(COUNTIFS(B:B,DETALLADOMEDICAMENTOS!$B837,P:P,"ABRIL")))),FALSE)</f>
        <v>0.1111111111111111</v>
      </c>
    </row>
    <row r="838" spans="1:20">
      <c r="A838" s="108" t="s">
        <v>62</v>
      </c>
      <c r="B838" s="109">
        <v>413</v>
      </c>
      <c r="C838" s="109">
        <v>3424</v>
      </c>
      <c r="D838" s="109" t="s">
        <v>802</v>
      </c>
      <c r="E838" s="109" t="s">
        <v>394</v>
      </c>
      <c r="F838" s="109" t="s">
        <v>19</v>
      </c>
      <c r="G838" s="109" t="s">
        <v>408</v>
      </c>
      <c r="H838" s="109" t="s">
        <v>409</v>
      </c>
      <c r="I838" s="109" t="s">
        <v>397</v>
      </c>
      <c r="J838" s="109" t="s">
        <v>381</v>
      </c>
      <c r="K838" s="110" t="s">
        <v>381</v>
      </c>
      <c r="L838" s="110">
        <v>200</v>
      </c>
      <c r="M838" s="111">
        <v>0</v>
      </c>
      <c r="N838" s="111"/>
      <c r="O838" s="112"/>
      <c r="P838" s="110" t="s">
        <v>399</v>
      </c>
      <c r="Q838" s="113">
        <f>+IFERROR(IF(E838="DISTRIBUCION",((SUMIFS(M:M,D:D,DETALLADOMEDICAMENTOS!$D838,H:H,DETALLADOMEDICAMENTOS!$H838,P:P,"MARZO")+(SUMIFS(M:M,D:D,DETALLADOMEDICAMENTOS!$D838,H:H,DETALLADOMEDICAMENTOS!$H838,P:P,"ABRIL")))/(SUMIFS(L:L,D:D,DETALLADOMEDICAMENTOS!$D838,H:H,DETALLADOMEDICAMENTOS!$H838,P:P,"MARZO")+(SUMIFS(L:L,D:D,DETALLADOMEDICAMENTOS!$D838,H:H,DETALLADOMEDICAMENTOS!$H838,P:P,"ABRIL")))),(SUMIFS(K:K,D:D,DETALLADOMEDICAMENTOS!$D838,H:H,DETALLADOMEDICAMENTOS!$H838)/(SUMIFS(J:J,D:D,DETALLADOMEDICAMENTOS!$D838,H:H,DETALLADOMEDICAMENTOS!$H838)))),0)</f>
        <v>0.61224489795918369</v>
      </c>
      <c r="R838" s="114">
        <f>IF(DETALLADOMEDICAMENTOS!$E838="DISTRIBUCION",1/((COUNTIFS(B:B,DETALLADOMEDICAMENTOS!$B838,H:H,DETALLADOMEDICAMENTOS!$H838,P:P,"MARZO")+(COUNTIFS(B:B,DETALLADOMEDICAMENTOS!$B838,H:H,DETALLADOMEDICAMENTOS!$H838,P:P,"ABRIL")))),IF(DETALLADOMEDICAMENTOS!$E838="INTEGRAL",1/(COUNTIFS(B:B,DETALLADOMEDICAMENTOS!$B838)),0))</f>
        <v>0.2</v>
      </c>
      <c r="S838" s="111" t="str">
        <f>+IF(OR(DETALLADOMEDICAMENTOS!$P838="MARZO",DETALLADOMEDICAMENTOS!$P838="ABRIL"),IF(DETALLADOMEDICAMENTOS!$Q838=0,"Rojo",IF(AND(DETALLADOMEDICAMENTOS!$Q838&gt;0,DETALLADOMEDICAMENTOS!$Q838&lt;0.99),"Amarillo","Verde")),"")</f>
        <v>Amarillo</v>
      </c>
      <c r="T838" s="115">
        <f>IF(DETALLADOMEDICAMENTOS!$E838="DISTRIBUCIoN",1/((COUNTIFS(B:B,DETALLADOMEDICAMENTOS!$B838,P:P,"MARZO")+(COUNTIFS(B:B,DETALLADOMEDICAMENTOS!$B838,P:P,"ABRIL")))),FALSE)</f>
        <v>0.1111111111111111</v>
      </c>
    </row>
    <row r="839" spans="1:20">
      <c r="A839" s="108" t="s">
        <v>62</v>
      </c>
      <c r="B839" s="109">
        <v>413</v>
      </c>
      <c r="C839" s="109">
        <v>3498</v>
      </c>
      <c r="D839" s="109" t="s">
        <v>802</v>
      </c>
      <c r="E839" s="109" t="s">
        <v>394</v>
      </c>
      <c r="F839" s="109" t="s">
        <v>19</v>
      </c>
      <c r="G839" s="109" t="s">
        <v>415</v>
      </c>
      <c r="H839" s="109" t="s">
        <v>405</v>
      </c>
      <c r="I839" s="109" t="s">
        <v>397</v>
      </c>
      <c r="J839" s="109" t="s">
        <v>381</v>
      </c>
      <c r="K839" s="110" t="s">
        <v>381</v>
      </c>
      <c r="L839" s="110">
        <v>200</v>
      </c>
      <c r="M839" s="111">
        <v>0</v>
      </c>
      <c r="N839" s="111"/>
      <c r="O839" s="112"/>
      <c r="P839" s="110" t="s">
        <v>399</v>
      </c>
      <c r="Q839" s="113">
        <f>+IFERROR(IF(E839="DISTRIBUCION",((SUMIFS(M:M,D:D,DETALLADOMEDICAMENTOS!$D839,H:H,DETALLADOMEDICAMENTOS!$H839,P:P,"MARZO")+(SUMIFS(M:M,D:D,DETALLADOMEDICAMENTOS!$D839,H:H,DETALLADOMEDICAMENTOS!$H839,P:P,"ABRIL")))/(SUMIFS(L:L,D:D,DETALLADOMEDICAMENTOS!$D839,H:H,DETALLADOMEDICAMENTOS!$H839,P:P,"MARZO")+(SUMIFS(L:L,D:D,DETALLADOMEDICAMENTOS!$D839,H:H,DETALLADOMEDICAMENTOS!$H839,P:P,"ABRIL")))),(SUMIFS(K:K,D:D,DETALLADOMEDICAMENTOS!$D839,H:H,DETALLADOMEDICAMENTOS!$H839)/(SUMIFS(J:J,D:D,DETALLADOMEDICAMENTOS!$D839,H:H,DETALLADOMEDICAMENTOS!$H839)))),0)</f>
        <v>0</v>
      </c>
      <c r="R839" s="114">
        <f>IF(DETALLADOMEDICAMENTOS!$E839="DISTRIBUCION",1/((COUNTIFS(B:B,DETALLADOMEDICAMENTOS!$B839,H:H,DETALLADOMEDICAMENTOS!$H839,P:P,"MARZO")+(COUNTIFS(B:B,DETALLADOMEDICAMENTOS!$B839,H:H,DETALLADOMEDICAMENTOS!$H839,P:P,"ABRIL")))),IF(DETALLADOMEDICAMENTOS!$E839="INTEGRAL",1/(COUNTIFS(B:B,DETALLADOMEDICAMENTOS!$B839)),0))</f>
        <v>0.5</v>
      </c>
      <c r="S839" s="111" t="str">
        <f>+IF(OR(DETALLADOMEDICAMENTOS!$P839="MARZO",DETALLADOMEDICAMENTOS!$P839="ABRIL"),IF(DETALLADOMEDICAMENTOS!$Q839=0,"Rojo",IF(AND(DETALLADOMEDICAMENTOS!$Q839&gt;0,DETALLADOMEDICAMENTOS!$Q839&lt;0.99),"Amarillo","Verde")),"")</f>
        <v>Rojo</v>
      </c>
      <c r="T839" s="115">
        <f>IF(DETALLADOMEDICAMENTOS!$E839="DISTRIBUCIoN",1/((COUNTIFS(B:B,DETALLADOMEDICAMENTOS!$B839,P:P,"MARZO")+(COUNTIFS(B:B,DETALLADOMEDICAMENTOS!$B839,P:P,"ABRIL")))),FALSE)</f>
        <v>0.1111111111111111</v>
      </c>
    </row>
    <row r="840" spans="1:20">
      <c r="A840" s="108" t="s">
        <v>62</v>
      </c>
      <c r="B840" s="109">
        <v>415</v>
      </c>
      <c r="C840" s="109">
        <v>3013</v>
      </c>
      <c r="D840" s="109" t="s">
        <v>810</v>
      </c>
      <c r="E840" s="109" t="s">
        <v>394</v>
      </c>
      <c r="F840" s="109" t="s">
        <v>19</v>
      </c>
      <c r="G840" s="109" t="s">
        <v>395</v>
      </c>
      <c r="H840" s="109" t="s">
        <v>396</v>
      </c>
      <c r="I840" s="109" t="s">
        <v>397</v>
      </c>
      <c r="J840" s="109" t="s">
        <v>381</v>
      </c>
      <c r="K840" s="110" t="s">
        <v>381</v>
      </c>
      <c r="L840" s="110">
        <v>1500</v>
      </c>
      <c r="M840" s="111">
        <v>1500</v>
      </c>
      <c r="N840" s="111" t="s">
        <v>811</v>
      </c>
      <c r="O840" s="112">
        <v>43909</v>
      </c>
      <c r="P840" s="110" t="s">
        <v>399</v>
      </c>
      <c r="Q840" s="113">
        <f>+IFERROR(IF(E840="DISTRIBUCION",((SUMIFS(M:M,D:D,DETALLADOMEDICAMENTOS!$D840,H:H,DETALLADOMEDICAMENTOS!$H840,P:P,"MARZO")+(SUMIFS(M:M,D:D,DETALLADOMEDICAMENTOS!$D840,H:H,DETALLADOMEDICAMENTOS!$H840,P:P,"ABRIL")))/(SUMIFS(L:L,D:D,DETALLADOMEDICAMENTOS!$D840,H:H,DETALLADOMEDICAMENTOS!$H840,P:P,"MARZO")+(SUMIFS(L:L,D:D,DETALLADOMEDICAMENTOS!$D840,H:H,DETALLADOMEDICAMENTOS!$H840,P:P,"ABRIL")))),(SUMIFS(K:K,D:D,DETALLADOMEDICAMENTOS!$D840,H:H,DETALLADOMEDICAMENTOS!$H840)/(SUMIFS(J:J,D:D,DETALLADOMEDICAMENTOS!$D840,H:H,DETALLADOMEDICAMENTOS!$H840)))),0)</f>
        <v>0.6</v>
      </c>
      <c r="R840" s="114">
        <f>IF(DETALLADOMEDICAMENTOS!$E840="DISTRIBUCION",1/((COUNTIFS(B:B,DETALLADOMEDICAMENTOS!$B840,H:H,DETALLADOMEDICAMENTOS!$H840,P:P,"MARZO")+(COUNTIFS(B:B,DETALLADOMEDICAMENTOS!$B840,H:H,DETALLADOMEDICAMENTOS!$H840,P:P,"ABRIL")))),IF(DETALLADOMEDICAMENTOS!$E840="INTEGRAL",1/(COUNTIFS(B:B,DETALLADOMEDICAMENTOS!$B840)),0))</f>
        <v>0.5</v>
      </c>
      <c r="S840" s="111" t="str">
        <f>+IF(OR(DETALLADOMEDICAMENTOS!$P840="MARZO",DETALLADOMEDICAMENTOS!$P840="ABRIL"),IF(DETALLADOMEDICAMENTOS!$Q840=0,"Rojo",IF(AND(DETALLADOMEDICAMENTOS!$Q840&gt;0,DETALLADOMEDICAMENTOS!$Q840&lt;0.99),"Amarillo","Verde")),"")</f>
        <v>Amarillo</v>
      </c>
      <c r="T840" s="115">
        <f>IF(DETALLADOMEDICAMENTOS!$E840="DISTRIBUCIoN",1/((COUNTIFS(B:B,DETALLADOMEDICAMENTOS!$B840,P:P,"MARZO")+(COUNTIFS(B:B,DETALLADOMEDICAMENTOS!$B840,P:P,"ABRIL")))),FALSE)</f>
        <v>6.25E-2</v>
      </c>
    </row>
    <row r="841" spans="1:20">
      <c r="A841" s="108" t="s">
        <v>62</v>
      </c>
      <c r="B841" s="109">
        <v>415</v>
      </c>
      <c r="C841" s="109">
        <v>3173</v>
      </c>
      <c r="D841" s="109" t="s">
        <v>810</v>
      </c>
      <c r="E841" s="109" t="s">
        <v>394</v>
      </c>
      <c r="F841" s="109" t="s">
        <v>19</v>
      </c>
      <c r="G841" s="109" t="s">
        <v>422</v>
      </c>
      <c r="H841" s="109" t="s">
        <v>405</v>
      </c>
      <c r="I841" s="109" t="s">
        <v>397</v>
      </c>
      <c r="J841" s="109" t="s">
        <v>381</v>
      </c>
      <c r="K841" s="110" t="s">
        <v>381</v>
      </c>
      <c r="L841" s="110">
        <v>500</v>
      </c>
      <c r="M841" s="111">
        <v>500</v>
      </c>
      <c r="N841" s="111" t="s">
        <v>812</v>
      </c>
      <c r="O841" s="112">
        <v>43910.680173611108</v>
      </c>
      <c r="P841" s="110" t="s">
        <v>399</v>
      </c>
      <c r="Q841" s="113">
        <f>+IFERROR(IF(E841="DISTRIBUCION",((SUMIFS(M:M,D:D,DETALLADOMEDICAMENTOS!$D841,H:H,DETALLADOMEDICAMENTOS!$H841,P:P,"MARZO")+(SUMIFS(M:M,D:D,DETALLADOMEDICAMENTOS!$D841,H:H,DETALLADOMEDICAMENTOS!$H841,P:P,"ABRIL")))/(SUMIFS(L:L,D:D,DETALLADOMEDICAMENTOS!$D841,H:H,DETALLADOMEDICAMENTOS!$H841,P:P,"MARZO")+(SUMIFS(L:L,D:D,DETALLADOMEDICAMENTOS!$D841,H:H,DETALLADOMEDICAMENTOS!$H841,P:P,"ABRIL")))),(SUMIFS(K:K,D:D,DETALLADOMEDICAMENTOS!$D841,H:H,DETALLADOMEDICAMENTOS!$H841)/(SUMIFS(J:J,D:D,DETALLADOMEDICAMENTOS!$D841,H:H,DETALLADOMEDICAMENTOS!$H841)))),0)</f>
        <v>0.38709677419354838</v>
      </c>
      <c r="R841" s="114">
        <f>IF(DETALLADOMEDICAMENTOS!$E841="DISTRIBUCION",1/((COUNTIFS(B:B,DETALLADOMEDICAMENTOS!$B841,H:H,DETALLADOMEDICAMENTOS!$H841,P:P,"MARZO")+(COUNTIFS(B:B,DETALLADOMEDICAMENTOS!$B841,H:H,DETALLADOMEDICAMENTOS!$H841,P:P,"ABRIL")))),IF(DETALLADOMEDICAMENTOS!$E841="INTEGRAL",1/(COUNTIFS(B:B,DETALLADOMEDICAMENTOS!$B841)),0))</f>
        <v>0.14285714285714285</v>
      </c>
      <c r="S841" s="111" t="str">
        <f>+IF(OR(DETALLADOMEDICAMENTOS!$P841="MARZO",DETALLADOMEDICAMENTOS!$P841="ABRIL"),IF(DETALLADOMEDICAMENTOS!$Q841=0,"Rojo",IF(AND(DETALLADOMEDICAMENTOS!$Q841&gt;0,DETALLADOMEDICAMENTOS!$Q841&lt;0.99),"Amarillo","Verde")),"")</f>
        <v>Amarillo</v>
      </c>
      <c r="T841" s="115">
        <f>IF(DETALLADOMEDICAMENTOS!$E841="DISTRIBUCIoN",1/((COUNTIFS(B:B,DETALLADOMEDICAMENTOS!$B841,P:P,"MARZO")+(COUNTIFS(B:B,DETALLADOMEDICAMENTOS!$B841,P:P,"ABRIL")))),FALSE)</f>
        <v>6.25E-2</v>
      </c>
    </row>
    <row r="842" spans="1:20">
      <c r="A842" s="108" t="s">
        <v>62</v>
      </c>
      <c r="B842" s="109">
        <v>415</v>
      </c>
      <c r="C842" s="109">
        <v>3245</v>
      </c>
      <c r="D842" s="109" t="s">
        <v>810</v>
      </c>
      <c r="E842" s="109" t="s">
        <v>394</v>
      </c>
      <c r="F842" s="109" t="s">
        <v>19</v>
      </c>
      <c r="G842" s="109" t="s">
        <v>407</v>
      </c>
      <c r="H842" s="109" t="s">
        <v>405</v>
      </c>
      <c r="I842" s="109" t="s">
        <v>397</v>
      </c>
      <c r="J842" s="109" t="s">
        <v>381</v>
      </c>
      <c r="K842" s="110" t="s">
        <v>381</v>
      </c>
      <c r="L842" s="110">
        <v>100</v>
      </c>
      <c r="M842" s="111">
        <v>100</v>
      </c>
      <c r="N842" s="111" t="s">
        <v>812</v>
      </c>
      <c r="O842" s="112">
        <v>43910.680173611108</v>
      </c>
      <c r="P842" s="110" t="s">
        <v>399</v>
      </c>
      <c r="Q842" s="113">
        <f>+IFERROR(IF(E842="DISTRIBUCION",((SUMIFS(M:M,D:D,DETALLADOMEDICAMENTOS!$D842,H:H,DETALLADOMEDICAMENTOS!$H842,P:P,"MARZO")+(SUMIFS(M:M,D:D,DETALLADOMEDICAMENTOS!$D842,H:H,DETALLADOMEDICAMENTOS!$H842,P:P,"ABRIL")))/(SUMIFS(L:L,D:D,DETALLADOMEDICAMENTOS!$D842,H:H,DETALLADOMEDICAMENTOS!$H842,P:P,"MARZO")+(SUMIFS(L:L,D:D,DETALLADOMEDICAMENTOS!$D842,H:H,DETALLADOMEDICAMENTOS!$H842,P:P,"ABRIL")))),(SUMIFS(K:K,D:D,DETALLADOMEDICAMENTOS!$D842,H:H,DETALLADOMEDICAMENTOS!$H842)/(SUMIFS(J:J,D:D,DETALLADOMEDICAMENTOS!$D842,H:H,DETALLADOMEDICAMENTOS!$H842)))),0)</f>
        <v>0.38709677419354838</v>
      </c>
      <c r="R842" s="114">
        <f>IF(DETALLADOMEDICAMENTOS!$E842="DISTRIBUCION",1/((COUNTIFS(B:B,DETALLADOMEDICAMENTOS!$B842,H:H,DETALLADOMEDICAMENTOS!$H842,P:P,"MARZO")+(COUNTIFS(B:B,DETALLADOMEDICAMENTOS!$B842,H:H,DETALLADOMEDICAMENTOS!$H842,P:P,"ABRIL")))),IF(DETALLADOMEDICAMENTOS!$E842="INTEGRAL",1/(COUNTIFS(B:B,DETALLADOMEDICAMENTOS!$B842)),0))</f>
        <v>0.14285714285714285</v>
      </c>
      <c r="S842" s="111" t="str">
        <f>+IF(OR(DETALLADOMEDICAMENTOS!$P842="MARZO",DETALLADOMEDICAMENTOS!$P842="ABRIL"),IF(DETALLADOMEDICAMENTOS!$Q842=0,"Rojo",IF(AND(DETALLADOMEDICAMENTOS!$Q842&gt;0,DETALLADOMEDICAMENTOS!$Q842&lt;0.99),"Amarillo","Verde")),"")</f>
        <v>Amarillo</v>
      </c>
      <c r="T842" s="115">
        <f>IF(DETALLADOMEDICAMENTOS!$E842="DISTRIBUCIoN",1/((COUNTIFS(B:B,DETALLADOMEDICAMENTOS!$B842,P:P,"MARZO")+(COUNTIFS(B:B,DETALLADOMEDICAMENTOS!$B842,P:P,"ABRIL")))),FALSE)</f>
        <v>6.25E-2</v>
      </c>
    </row>
    <row r="843" spans="1:20">
      <c r="A843" s="108" t="s">
        <v>62</v>
      </c>
      <c r="B843" s="109">
        <v>415</v>
      </c>
      <c r="C843" s="109">
        <v>3424</v>
      </c>
      <c r="D843" s="109" t="s">
        <v>810</v>
      </c>
      <c r="E843" s="109" t="s">
        <v>394</v>
      </c>
      <c r="F843" s="109" t="s">
        <v>19</v>
      </c>
      <c r="G843" s="109" t="s">
        <v>408</v>
      </c>
      <c r="H843" s="109" t="s">
        <v>409</v>
      </c>
      <c r="I843" s="109" t="s">
        <v>397</v>
      </c>
      <c r="J843" s="109" t="s">
        <v>381</v>
      </c>
      <c r="K843" s="110" t="s">
        <v>381</v>
      </c>
      <c r="L843" s="110">
        <v>900</v>
      </c>
      <c r="M843" s="111">
        <v>900</v>
      </c>
      <c r="N843" s="111" t="s">
        <v>811</v>
      </c>
      <c r="O843" s="112">
        <v>43909</v>
      </c>
      <c r="P843" s="110" t="s">
        <v>399</v>
      </c>
      <c r="Q843" s="113">
        <f>+IFERROR(IF(E843="DISTRIBUCION",((SUMIFS(M:M,D:D,DETALLADOMEDICAMENTOS!$D843,H:H,DETALLADOMEDICAMENTOS!$H843,P:P,"MARZO")+(SUMIFS(M:M,D:D,DETALLADOMEDICAMENTOS!$D843,H:H,DETALLADOMEDICAMENTOS!$H843,P:P,"ABRIL")))/(SUMIFS(L:L,D:D,DETALLADOMEDICAMENTOS!$D843,H:H,DETALLADOMEDICAMENTOS!$H843,P:P,"MARZO")+(SUMIFS(L:L,D:D,DETALLADOMEDICAMENTOS!$D843,H:H,DETALLADOMEDICAMENTOS!$H843,P:P,"ABRIL")))),(SUMIFS(K:K,D:D,DETALLADOMEDICAMENTOS!$D843,H:H,DETALLADOMEDICAMENTOS!$H843)/(SUMIFS(J:J,D:D,DETALLADOMEDICAMENTOS!$D843,H:H,DETALLADOMEDICAMENTOS!$H843)))),0)</f>
        <v>0.5376344086021505</v>
      </c>
      <c r="R843" s="114">
        <f>IF(DETALLADOMEDICAMENTOS!$E843="DISTRIBUCION",1/((COUNTIFS(B:B,DETALLADOMEDICAMENTOS!$B843,H:H,DETALLADOMEDICAMENTOS!$H843,P:P,"MARZO")+(COUNTIFS(B:B,DETALLADOMEDICAMENTOS!$B843,H:H,DETALLADOMEDICAMENTOS!$H843,P:P,"ABRIL")))),IF(DETALLADOMEDICAMENTOS!$E843="INTEGRAL",1/(COUNTIFS(B:B,DETALLADOMEDICAMENTOS!$B843)),0))</f>
        <v>0.14285714285714285</v>
      </c>
      <c r="S843" s="111" t="str">
        <f>+IF(OR(DETALLADOMEDICAMENTOS!$P843="MARZO",DETALLADOMEDICAMENTOS!$P843="ABRIL"),IF(DETALLADOMEDICAMENTOS!$Q843=0,"Rojo",IF(AND(DETALLADOMEDICAMENTOS!$Q843&gt;0,DETALLADOMEDICAMENTOS!$Q843&lt;0.99),"Amarillo","Verde")),"")</f>
        <v>Amarillo</v>
      </c>
      <c r="T843" s="115">
        <f>IF(DETALLADOMEDICAMENTOS!$E843="DISTRIBUCIoN",1/((COUNTIFS(B:B,DETALLADOMEDICAMENTOS!$B843,P:P,"MARZO")+(COUNTIFS(B:B,DETALLADOMEDICAMENTOS!$B843,P:P,"ABRIL")))),FALSE)</f>
        <v>6.25E-2</v>
      </c>
    </row>
    <row r="844" spans="1:20">
      <c r="A844" s="108" t="s">
        <v>62</v>
      </c>
      <c r="B844" s="109">
        <v>415</v>
      </c>
      <c r="C844" s="109">
        <v>3426</v>
      </c>
      <c r="D844" s="109" t="s">
        <v>810</v>
      </c>
      <c r="E844" s="109" t="s">
        <v>394</v>
      </c>
      <c r="F844" s="109" t="s">
        <v>19</v>
      </c>
      <c r="G844" s="109" t="s">
        <v>412</v>
      </c>
      <c r="H844" s="109" t="s">
        <v>409</v>
      </c>
      <c r="I844" s="109" t="s">
        <v>397</v>
      </c>
      <c r="J844" s="109" t="s">
        <v>381</v>
      </c>
      <c r="K844" s="110" t="s">
        <v>381</v>
      </c>
      <c r="L844" s="110">
        <v>700</v>
      </c>
      <c r="M844" s="111">
        <v>700</v>
      </c>
      <c r="N844" s="111" t="s">
        <v>811</v>
      </c>
      <c r="O844" s="112">
        <v>43909</v>
      </c>
      <c r="P844" s="110" t="s">
        <v>399</v>
      </c>
      <c r="Q844" s="113">
        <f>+IFERROR(IF(E844="DISTRIBUCION",((SUMIFS(M:M,D:D,DETALLADOMEDICAMENTOS!$D844,H:H,DETALLADOMEDICAMENTOS!$H844,P:P,"MARZO")+(SUMIFS(M:M,D:D,DETALLADOMEDICAMENTOS!$D844,H:H,DETALLADOMEDICAMENTOS!$H844,P:P,"ABRIL")))/(SUMIFS(L:L,D:D,DETALLADOMEDICAMENTOS!$D844,H:H,DETALLADOMEDICAMENTOS!$H844,P:P,"MARZO")+(SUMIFS(L:L,D:D,DETALLADOMEDICAMENTOS!$D844,H:H,DETALLADOMEDICAMENTOS!$H844,P:P,"ABRIL")))),(SUMIFS(K:K,D:D,DETALLADOMEDICAMENTOS!$D844,H:H,DETALLADOMEDICAMENTOS!$H844)/(SUMIFS(J:J,D:D,DETALLADOMEDICAMENTOS!$D844,H:H,DETALLADOMEDICAMENTOS!$H844)))),0)</f>
        <v>0.5376344086021505</v>
      </c>
      <c r="R844" s="114">
        <f>IF(DETALLADOMEDICAMENTOS!$E844="DISTRIBUCION",1/((COUNTIFS(B:B,DETALLADOMEDICAMENTOS!$B844,H:H,DETALLADOMEDICAMENTOS!$H844,P:P,"MARZO")+(COUNTIFS(B:B,DETALLADOMEDICAMENTOS!$B844,H:H,DETALLADOMEDICAMENTOS!$H844,P:P,"ABRIL")))),IF(DETALLADOMEDICAMENTOS!$E844="INTEGRAL",1/(COUNTIFS(B:B,DETALLADOMEDICAMENTOS!$B844)),0))</f>
        <v>0.14285714285714285</v>
      </c>
      <c r="S844" s="111" t="str">
        <f>+IF(OR(DETALLADOMEDICAMENTOS!$P844="MARZO",DETALLADOMEDICAMENTOS!$P844="ABRIL"),IF(DETALLADOMEDICAMENTOS!$Q844=0,"Rojo",IF(AND(DETALLADOMEDICAMENTOS!$Q844&gt;0,DETALLADOMEDICAMENTOS!$Q844&lt;0.99),"Amarillo","Verde")),"")</f>
        <v>Amarillo</v>
      </c>
      <c r="T844" s="115">
        <f>IF(DETALLADOMEDICAMENTOS!$E844="DISTRIBUCIoN",1/((COUNTIFS(B:B,DETALLADOMEDICAMENTOS!$B844,P:P,"MARZO")+(COUNTIFS(B:B,DETALLADOMEDICAMENTOS!$B844,P:P,"ABRIL")))),FALSE)</f>
        <v>6.25E-2</v>
      </c>
    </row>
    <row r="845" spans="1:20">
      <c r="A845" s="108" t="s">
        <v>62</v>
      </c>
      <c r="B845" s="109">
        <v>415</v>
      </c>
      <c r="C845" s="109">
        <v>3498</v>
      </c>
      <c r="D845" s="109" t="s">
        <v>810</v>
      </c>
      <c r="E845" s="109" t="s">
        <v>394</v>
      </c>
      <c r="F845" s="109" t="s">
        <v>19</v>
      </c>
      <c r="G845" s="109" t="s">
        <v>415</v>
      </c>
      <c r="H845" s="109" t="s">
        <v>405</v>
      </c>
      <c r="I845" s="109" t="s">
        <v>397</v>
      </c>
      <c r="J845" s="109" t="s">
        <v>381</v>
      </c>
      <c r="K845" s="110" t="s">
        <v>381</v>
      </c>
      <c r="L845" s="110">
        <v>900</v>
      </c>
      <c r="M845" s="111">
        <v>600</v>
      </c>
      <c r="N845" s="111" t="s">
        <v>811</v>
      </c>
      <c r="O845" s="112">
        <v>43909</v>
      </c>
      <c r="P845" s="110" t="s">
        <v>399</v>
      </c>
      <c r="Q845" s="113">
        <f>+IFERROR(IF(E845="DISTRIBUCION",((SUMIFS(M:M,D:D,DETALLADOMEDICAMENTOS!$D845,H:H,DETALLADOMEDICAMENTOS!$H845,P:P,"MARZO")+(SUMIFS(M:M,D:D,DETALLADOMEDICAMENTOS!$D845,H:H,DETALLADOMEDICAMENTOS!$H845,P:P,"ABRIL")))/(SUMIFS(L:L,D:D,DETALLADOMEDICAMENTOS!$D845,H:H,DETALLADOMEDICAMENTOS!$H845,P:P,"MARZO")+(SUMIFS(L:L,D:D,DETALLADOMEDICAMENTOS!$D845,H:H,DETALLADOMEDICAMENTOS!$H845,P:P,"ABRIL")))),(SUMIFS(K:K,D:D,DETALLADOMEDICAMENTOS!$D845,H:H,DETALLADOMEDICAMENTOS!$H845)/(SUMIFS(J:J,D:D,DETALLADOMEDICAMENTOS!$D845,H:H,DETALLADOMEDICAMENTOS!$H845)))),0)</f>
        <v>0.38709677419354838</v>
      </c>
      <c r="R845" s="114">
        <f>IF(DETALLADOMEDICAMENTOS!$E845="DISTRIBUCION",1/((COUNTIFS(B:B,DETALLADOMEDICAMENTOS!$B845,H:H,DETALLADOMEDICAMENTOS!$H845,P:P,"MARZO")+(COUNTIFS(B:B,DETALLADOMEDICAMENTOS!$B845,H:H,DETALLADOMEDICAMENTOS!$H845,P:P,"ABRIL")))),IF(DETALLADOMEDICAMENTOS!$E845="INTEGRAL",1/(COUNTIFS(B:B,DETALLADOMEDICAMENTOS!$B845)),0))</f>
        <v>0.14285714285714285</v>
      </c>
      <c r="S845" s="111" t="str">
        <f>+IF(OR(DETALLADOMEDICAMENTOS!$P845="MARZO",DETALLADOMEDICAMENTOS!$P845="ABRIL"),IF(DETALLADOMEDICAMENTOS!$Q845=0,"Rojo",IF(AND(DETALLADOMEDICAMENTOS!$Q845&gt;0,DETALLADOMEDICAMENTOS!$Q845&lt;0.99),"Amarillo","Verde")),"")</f>
        <v>Amarillo</v>
      </c>
      <c r="T845" s="115">
        <f>IF(DETALLADOMEDICAMENTOS!$E845="DISTRIBUCIoN",1/((COUNTIFS(B:B,DETALLADOMEDICAMENTOS!$B845,P:P,"MARZO")+(COUNTIFS(B:B,DETALLADOMEDICAMENTOS!$B845,P:P,"ABRIL")))),FALSE)</f>
        <v>6.25E-2</v>
      </c>
    </row>
    <row r="846" spans="1:20">
      <c r="A846" s="108" t="s">
        <v>62</v>
      </c>
      <c r="B846" s="109">
        <v>415</v>
      </c>
      <c r="C846" s="109">
        <v>3564</v>
      </c>
      <c r="D846" s="109" t="s">
        <v>810</v>
      </c>
      <c r="E846" s="109" t="s">
        <v>394</v>
      </c>
      <c r="F846" s="109" t="s">
        <v>19</v>
      </c>
      <c r="G846" s="109" t="s">
        <v>414</v>
      </c>
      <c r="H846" s="109" t="s">
        <v>409</v>
      </c>
      <c r="I846" s="109" t="s">
        <v>397</v>
      </c>
      <c r="J846" s="109" t="s">
        <v>381</v>
      </c>
      <c r="K846" s="110" t="s">
        <v>381</v>
      </c>
      <c r="L846" s="110">
        <v>900</v>
      </c>
      <c r="M846" s="111">
        <v>900</v>
      </c>
      <c r="N846" s="111" t="s">
        <v>811</v>
      </c>
      <c r="O846" s="112">
        <v>43909</v>
      </c>
      <c r="P846" s="110" t="s">
        <v>399</v>
      </c>
      <c r="Q846" s="113">
        <f>+IFERROR(IF(E846="DISTRIBUCION",((SUMIFS(M:M,D:D,DETALLADOMEDICAMENTOS!$D846,H:H,DETALLADOMEDICAMENTOS!$H846,P:P,"MARZO")+(SUMIFS(M:M,D:D,DETALLADOMEDICAMENTOS!$D846,H:H,DETALLADOMEDICAMENTOS!$H846,P:P,"ABRIL")))/(SUMIFS(L:L,D:D,DETALLADOMEDICAMENTOS!$D846,H:H,DETALLADOMEDICAMENTOS!$H846,P:P,"MARZO")+(SUMIFS(L:L,D:D,DETALLADOMEDICAMENTOS!$D846,H:H,DETALLADOMEDICAMENTOS!$H846,P:P,"ABRIL")))),(SUMIFS(K:K,D:D,DETALLADOMEDICAMENTOS!$D846,H:H,DETALLADOMEDICAMENTOS!$H846)/(SUMIFS(J:J,D:D,DETALLADOMEDICAMENTOS!$D846,H:H,DETALLADOMEDICAMENTOS!$H846)))),0)</f>
        <v>0.5376344086021505</v>
      </c>
      <c r="R846" s="114">
        <f>IF(DETALLADOMEDICAMENTOS!$E846="DISTRIBUCION",1/((COUNTIFS(B:B,DETALLADOMEDICAMENTOS!$B846,H:H,DETALLADOMEDICAMENTOS!$H846,P:P,"MARZO")+(COUNTIFS(B:B,DETALLADOMEDICAMENTOS!$B846,H:H,DETALLADOMEDICAMENTOS!$H846,P:P,"ABRIL")))),IF(DETALLADOMEDICAMENTOS!$E846="INTEGRAL",1/(COUNTIFS(B:B,DETALLADOMEDICAMENTOS!$B846)),0))</f>
        <v>0.14285714285714285</v>
      </c>
      <c r="S846" s="111" t="str">
        <f>+IF(OR(DETALLADOMEDICAMENTOS!$P846="MARZO",DETALLADOMEDICAMENTOS!$P846="ABRIL"),IF(DETALLADOMEDICAMENTOS!$Q846=0,"Rojo",IF(AND(DETALLADOMEDICAMENTOS!$Q846&gt;0,DETALLADOMEDICAMENTOS!$Q846&lt;0.99),"Amarillo","Verde")),"")</f>
        <v>Amarillo</v>
      </c>
      <c r="T846" s="115">
        <f>IF(DETALLADOMEDICAMENTOS!$E846="DISTRIBUCIoN",1/((COUNTIFS(B:B,DETALLADOMEDICAMENTOS!$B846,P:P,"MARZO")+(COUNTIFS(B:B,DETALLADOMEDICAMENTOS!$B846,P:P,"ABRIL")))),FALSE)</f>
        <v>6.25E-2</v>
      </c>
    </row>
    <row r="847" spans="1:20">
      <c r="A847" s="108" t="s">
        <v>62</v>
      </c>
      <c r="B847" s="109">
        <v>415</v>
      </c>
      <c r="C847" s="109">
        <v>3013</v>
      </c>
      <c r="D847" s="109" t="s">
        <v>810</v>
      </c>
      <c r="E847" s="109" t="s">
        <v>394</v>
      </c>
      <c r="F847" s="109" t="s">
        <v>19</v>
      </c>
      <c r="G847" s="109" t="s">
        <v>395</v>
      </c>
      <c r="H847" s="109" t="s">
        <v>396</v>
      </c>
      <c r="I847" s="109" t="s">
        <v>397</v>
      </c>
      <c r="J847" s="109" t="s">
        <v>381</v>
      </c>
      <c r="K847" s="110" t="s">
        <v>381</v>
      </c>
      <c r="L847" s="110">
        <v>1000</v>
      </c>
      <c r="M847" s="111">
        <v>1000</v>
      </c>
      <c r="N847" s="111" t="s">
        <v>813</v>
      </c>
      <c r="O847" s="112">
        <v>43875.665266203701</v>
      </c>
      <c r="P847" s="110" t="s">
        <v>401</v>
      </c>
      <c r="Q847" s="113">
        <f>+IFERROR(IF(E847="DISTRIBUCION",((SUMIFS(M:M,D:D,DETALLADOMEDICAMENTOS!$D847,H:H,DETALLADOMEDICAMENTOS!$H847,P:P,"MARZO")+(SUMIFS(M:M,D:D,DETALLADOMEDICAMENTOS!$D847,H:H,DETALLADOMEDICAMENTOS!$H847,P:P,"ABRIL")))/(SUMIFS(L:L,D:D,DETALLADOMEDICAMENTOS!$D847,H:H,DETALLADOMEDICAMENTOS!$H847,P:P,"MARZO")+(SUMIFS(L:L,D:D,DETALLADOMEDICAMENTOS!$D847,H:H,DETALLADOMEDICAMENTOS!$H847,P:P,"ABRIL")))),(SUMIFS(K:K,D:D,DETALLADOMEDICAMENTOS!$D847,H:H,DETALLADOMEDICAMENTOS!$H847)/(SUMIFS(J:J,D:D,DETALLADOMEDICAMENTOS!$D847,H:H,DETALLADOMEDICAMENTOS!$H847)))),0)</f>
        <v>0.6</v>
      </c>
      <c r="R847" s="114">
        <f>IF(DETALLADOMEDICAMENTOS!$E847="DISTRIBUCION",1/((COUNTIFS(B:B,DETALLADOMEDICAMENTOS!$B847,H:H,DETALLADOMEDICAMENTOS!$H847,P:P,"MARZO")+(COUNTIFS(B:B,DETALLADOMEDICAMENTOS!$B847,H:H,DETALLADOMEDICAMENTOS!$H847,P:P,"ABRIL")))),IF(DETALLADOMEDICAMENTOS!$E847="INTEGRAL",1/(COUNTIFS(B:B,DETALLADOMEDICAMENTOS!$B847)),0))</f>
        <v>0.5</v>
      </c>
      <c r="S847" s="111" t="str">
        <f>+IF(OR(DETALLADOMEDICAMENTOS!$P847="MARZO",DETALLADOMEDICAMENTOS!$P847="ABRIL"),IF(DETALLADOMEDICAMENTOS!$Q847=0,"Rojo",IF(AND(DETALLADOMEDICAMENTOS!$Q847&gt;0,DETALLADOMEDICAMENTOS!$Q847&lt;0.99),"Amarillo","Verde")),"")</f>
        <v/>
      </c>
      <c r="T847" s="115">
        <f>IF(DETALLADOMEDICAMENTOS!$E847="DISTRIBUCIoN",1/((COUNTIFS(B:B,DETALLADOMEDICAMENTOS!$B847,P:P,"MARZO")+(COUNTIFS(B:B,DETALLADOMEDICAMENTOS!$B847,P:P,"ABRIL")))),FALSE)</f>
        <v>6.25E-2</v>
      </c>
    </row>
    <row r="848" spans="1:20">
      <c r="A848" s="108" t="s">
        <v>62</v>
      </c>
      <c r="B848" s="109">
        <v>415</v>
      </c>
      <c r="C848" s="109">
        <v>3173</v>
      </c>
      <c r="D848" s="109" t="s">
        <v>810</v>
      </c>
      <c r="E848" s="109" t="s">
        <v>394</v>
      </c>
      <c r="F848" s="109" t="s">
        <v>19</v>
      </c>
      <c r="G848" s="109" t="s">
        <v>422</v>
      </c>
      <c r="H848" s="109" t="s">
        <v>405</v>
      </c>
      <c r="I848" s="109" t="s">
        <v>397</v>
      </c>
      <c r="J848" s="109" t="s">
        <v>381</v>
      </c>
      <c r="K848" s="110" t="s">
        <v>381</v>
      </c>
      <c r="L848" s="110">
        <v>400</v>
      </c>
      <c r="M848" s="111">
        <v>400</v>
      </c>
      <c r="N848" s="111" t="s">
        <v>813</v>
      </c>
      <c r="O848" s="112">
        <v>43875.665266203701</v>
      </c>
      <c r="P848" s="110" t="s">
        <v>401</v>
      </c>
      <c r="Q848" s="113">
        <f>+IFERROR(IF(E848="DISTRIBUCION",((SUMIFS(M:M,D:D,DETALLADOMEDICAMENTOS!$D848,H:H,DETALLADOMEDICAMENTOS!$H848,P:P,"MARZO")+(SUMIFS(M:M,D:D,DETALLADOMEDICAMENTOS!$D848,H:H,DETALLADOMEDICAMENTOS!$H848,P:P,"ABRIL")))/(SUMIFS(L:L,D:D,DETALLADOMEDICAMENTOS!$D848,H:H,DETALLADOMEDICAMENTOS!$H848,P:P,"MARZO")+(SUMIFS(L:L,D:D,DETALLADOMEDICAMENTOS!$D848,H:H,DETALLADOMEDICAMENTOS!$H848,P:P,"ABRIL")))),(SUMIFS(K:K,D:D,DETALLADOMEDICAMENTOS!$D848,H:H,DETALLADOMEDICAMENTOS!$H848)/(SUMIFS(J:J,D:D,DETALLADOMEDICAMENTOS!$D848,H:H,DETALLADOMEDICAMENTOS!$H848)))),0)</f>
        <v>0.38709677419354838</v>
      </c>
      <c r="R848" s="114">
        <f>IF(DETALLADOMEDICAMENTOS!$E848="DISTRIBUCION",1/((COUNTIFS(B:B,DETALLADOMEDICAMENTOS!$B848,H:H,DETALLADOMEDICAMENTOS!$H848,P:P,"MARZO")+(COUNTIFS(B:B,DETALLADOMEDICAMENTOS!$B848,H:H,DETALLADOMEDICAMENTOS!$H848,P:P,"ABRIL")))),IF(DETALLADOMEDICAMENTOS!$E848="INTEGRAL",1/(COUNTIFS(B:B,DETALLADOMEDICAMENTOS!$B848)),0))</f>
        <v>0.14285714285714285</v>
      </c>
      <c r="S848" s="111" t="str">
        <f>+IF(OR(DETALLADOMEDICAMENTOS!$P848="MARZO",DETALLADOMEDICAMENTOS!$P848="ABRIL"),IF(DETALLADOMEDICAMENTOS!$Q848=0,"Rojo",IF(AND(DETALLADOMEDICAMENTOS!$Q848&gt;0,DETALLADOMEDICAMENTOS!$Q848&lt;0.99),"Amarillo","Verde")),"")</f>
        <v/>
      </c>
      <c r="T848" s="115">
        <f>IF(DETALLADOMEDICAMENTOS!$E848="DISTRIBUCIoN",1/((COUNTIFS(B:B,DETALLADOMEDICAMENTOS!$B848,P:P,"MARZO")+(COUNTIFS(B:B,DETALLADOMEDICAMENTOS!$B848,P:P,"ABRIL")))),FALSE)</f>
        <v>6.25E-2</v>
      </c>
    </row>
    <row r="849" spans="1:20">
      <c r="A849" s="108" t="s">
        <v>62</v>
      </c>
      <c r="B849" s="109">
        <v>415</v>
      </c>
      <c r="C849" s="109">
        <v>3245</v>
      </c>
      <c r="D849" s="109" t="s">
        <v>810</v>
      </c>
      <c r="E849" s="109" t="s">
        <v>394</v>
      </c>
      <c r="F849" s="109" t="s">
        <v>19</v>
      </c>
      <c r="G849" s="109" t="s">
        <v>407</v>
      </c>
      <c r="H849" s="109" t="s">
        <v>405</v>
      </c>
      <c r="I849" s="109" t="s">
        <v>397</v>
      </c>
      <c r="J849" s="109" t="s">
        <v>381</v>
      </c>
      <c r="K849" s="110" t="s">
        <v>381</v>
      </c>
      <c r="L849" s="110">
        <v>50</v>
      </c>
      <c r="M849" s="111">
        <v>50</v>
      </c>
      <c r="N849" s="111" t="s">
        <v>814</v>
      </c>
      <c r="O849" s="112">
        <v>43886</v>
      </c>
      <c r="P849" s="110" t="s">
        <v>401</v>
      </c>
      <c r="Q849" s="113">
        <f>+IFERROR(IF(E849="DISTRIBUCION",((SUMIFS(M:M,D:D,DETALLADOMEDICAMENTOS!$D849,H:H,DETALLADOMEDICAMENTOS!$H849,P:P,"MARZO")+(SUMIFS(M:M,D:D,DETALLADOMEDICAMENTOS!$D849,H:H,DETALLADOMEDICAMENTOS!$H849,P:P,"ABRIL")))/(SUMIFS(L:L,D:D,DETALLADOMEDICAMENTOS!$D849,H:H,DETALLADOMEDICAMENTOS!$H849,P:P,"MARZO")+(SUMIFS(L:L,D:D,DETALLADOMEDICAMENTOS!$D849,H:H,DETALLADOMEDICAMENTOS!$H849,P:P,"ABRIL")))),(SUMIFS(K:K,D:D,DETALLADOMEDICAMENTOS!$D849,H:H,DETALLADOMEDICAMENTOS!$H849)/(SUMIFS(J:J,D:D,DETALLADOMEDICAMENTOS!$D849,H:H,DETALLADOMEDICAMENTOS!$H849)))),0)</f>
        <v>0.38709677419354838</v>
      </c>
      <c r="R849" s="114">
        <f>IF(DETALLADOMEDICAMENTOS!$E849="DISTRIBUCION",1/((COUNTIFS(B:B,DETALLADOMEDICAMENTOS!$B849,H:H,DETALLADOMEDICAMENTOS!$H849,P:P,"MARZO")+(COUNTIFS(B:B,DETALLADOMEDICAMENTOS!$B849,H:H,DETALLADOMEDICAMENTOS!$H849,P:P,"ABRIL")))),IF(DETALLADOMEDICAMENTOS!$E849="INTEGRAL",1/(COUNTIFS(B:B,DETALLADOMEDICAMENTOS!$B849)),0))</f>
        <v>0.14285714285714285</v>
      </c>
      <c r="S849" s="111" t="str">
        <f>+IF(OR(DETALLADOMEDICAMENTOS!$P849="MARZO",DETALLADOMEDICAMENTOS!$P849="ABRIL"),IF(DETALLADOMEDICAMENTOS!$Q849=0,"Rojo",IF(AND(DETALLADOMEDICAMENTOS!$Q849&gt;0,DETALLADOMEDICAMENTOS!$Q849&lt;0.99),"Amarillo","Verde")),"")</f>
        <v/>
      </c>
      <c r="T849" s="115">
        <f>IF(DETALLADOMEDICAMENTOS!$E849="DISTRIBUCIoN",1/((COUNTIFS(B:B,DETALLADOMEDICAMENTOS!$B849,P:P,"MARZO")+(COUNTIFS(B:B,DETALLADOMEDICAMENTOS!$B849,P:P,"ABRIL")))),FALSE)</f>
        <v>6.25E-2</v>
      </c>
    </row>
    <row r="850" spans="1:20">
      <c r="A850" s="108" t="s">
        <v>62</v>
      </c>
      <c r="B850" s="109">
        <v>415</v>
      </c>
      <c r="C850" s="109">
        <v>3424</v>
      </c>
      <c r="D850" s="109" t="s">
        <v>810</v>
      </c>
      <c r="E850" s="109" t="s">
        <v>394</v>
      </c>
      <c r="F850" s="109" t="s">
        <v>19</v>
      </c>
      <c r="G850" s="109" t="s">
        <v>408</v>
      </c>
      <c r="H850" s="109" t="s">
        <v>409</v>
      </c>
      <c r="I850" s="109" t="s">
        <v>397</v>
      </c>
      <c r="J850" s="109" t="s">
        <v>381</v>
      </c>
      <c r="K850" s="110" t="s">
        <v>381</v>
      </c>
      <c r="L850" s="110">
        <v>400</v>
      </c>
      <c r="M850" s="111">
        <v>400</v>
      </c>
      <c r="N850" s="111" t="s">
        <v>813</v>
      </c>
      <c r="O850" s="112">
        <v>43875.665266203701</v>
      </c>
      <c r="P850" s="110" t="s">
        <v>401</v>
      </c>
      <c r="Q850" s="113">
        <f>+IFERROR(IF(E850="DISTRIBUCION",((SUMIFS(M:M,D:D,DETALLADOMEDICAMENTOS!$D850,H:H,DETALLADOMEDICAMENTOS!$H850,P:P,"MARZO")+(SUMIFS(M:M,D:D,DETALLADOMEDICAMENTOS!$D850,H:H,DETALLADOMEDICAMENTOS!$H850,P:P,"ABRIL")))/(SUMIFS(L:L,D:D,DETALLADOMEDICAMENTOS!$D850,H:H,DETALLADOMEDICAMENTOS!$H850,P:P,"MARZO")+(SUMIFS(L:L,D:D,DETALLADOMEDICAMENTOS!$D850,H:H,DETALLADOMEDICAMENTOS!$H850,P:P,"ABRIL")))),(SUMIFS(K:K,D:D,DETALLADOMEDICAMENTOS!$D850,H:H,DETALLADOMEDICAMENTOS!$H850)/(SUMIFS(J:J,D:D,DETALLADOMEDICAMENTOS!$D850,H:H,DETALLADOMEDICAMENTOS!$H850)))),0)</f>
        <v>0.5376344086021505</v>
      </c>
      <c r="R850" s="114">
        <f>IF(DETALLADOMEDICAMENTOS!$E850="DISTRIBUCION",1/((COUNTIFS(B:B,DETALLADOMEDICAMENTOS!$B850,H:H,DETALLADOMEDICAMENTOS!$H850,P:P,"MARZO")+(COUNTIFS(B:B,DETALLADOMEDICAMENTOS!$B850,H:H,DETALLADOMEDICAMENTOS!$H850,P:P,"ABRIL")))),IF(DETALLADOMEDICAMENTOS!$E850="INTEGRAL",1/(COUNTIFS(B:B,DETALLADOMEDICAMENTOS!$B850)),0))</f>
        <v>0.14285714285714285</v>
      </c>
      <c r="S850" s="111" t="str">
        <f>+IF(OR(DETALLADOMEDICAMENTOS!$P850="MARZO",DETALLADOMEDICAMENTOS!$P850="ABRIL"),IF(DETALLADOMEDICAMENTOS!$Q850=0,"Rojo",IF(AND(DETALLADOMEDICAMENTOS!$Q850&gt;0,DETALLADOMEDICAMENTOS!$Q850&lt;0.99),"Amarillo","Verde")),"")</f>
        <v/>
      </c>
      <c r="T850" s="115">
        <f>IF(DETALLADOMEDICAMENTOS!$E850="DISTRIBUCIoN",1/((COUNTIFS(B:B,DETALLADOMEDICAMENTOS!$B850,P:P,"MARZO")+(COUNTIFS(B:B,DETALLADOMEDICAMENTOS!$B850,P:P,"ABRIL")))),FALSE)</f>
        <v>6.25E-2</v>
      </c>
    </row>
    <row r="851" spans="1:20">
      <c r="A851" s="108" t="s">
        <v>62</v>
      </c>
      <c r="B851" s="109">
        <v>415</v>
      </c>
      <c r="C851" s="109">
        <v>3426</v>
      </c>
      <c r="D851" s="109" t="s">
        <v>810</v>
      </c>
      <c r="E851" s="109" t="s">
        <v>394</v>
      </c>
      <c r="F851" s="109" t="s">
        <v>19</v>
      </c>
      <c r="G851" s="109" t="s">
        <v>412</v>
      </c>
      <c r="H851" s="109" t="s">
        <v>409</v>
      </c>
      <c r="I851" s="109" t="s">
        <v>397</v>
      </c>
      <c r="J851" s="109" t="s">
        <v>381</v>
      </c>
      <c r="K851" s="110" t="s">
        <v>381</v>
      </c>
      <c r="L851" s="110">
        <v>700</v>
      </c>
      <c r="M851" s="111">
        <v>700</v>
      </c>
      <c r="N851" s="111" t="s">
        <v>813</v>
      </c>
      <c r="O851" s="112">
        <v>43875.665266203701</v>
      </c>
      <c r="P851" s="110" t="s">
        <v>401</v>
      </c>
      <c r="Q851" s="113">
        <f>+IFERROR(IF(E851="DISTRIBUCION",((SUMIFS(M:M,D:D,DETALLADOMEDICAMENTOS!$D851,H:H,DETALLADOMEDICAMENTOS!$H851,P:P,"MARZO")+(SUMIFS(M:M,D:D,DETALLADOMEDICAMENTOS!$D851,H:H,DETALLADOMEDICAMENTOS!$H851,P:P,"ABRIL")))/(SUMIFS(L:L,D:D,DETALLADOMEDICAMENTOS!$D851,H:H,DETALLADOMEDICAMENTOS!$H851,P:P,"MARZO")+(SUMIFS(L:L,D:D,DETALLADOMEDICAMENTOS!$D851,H:H,DETALLADOMEDICAMENTOS!$H851,P:P,"ABRIL")))),(SUMIFS(K:K,D:D,DETALLADOMEDICAMENTOS!$D851,H:H,DETALLADOMEDICAMENTOS!$H851)/(SUMIFS(J:J,D:D,DETALLADOMEDICAMENTOS!$D851,H:H,DETALLADOMEDICAMENTOS!$H851)))),0)</f>
        <v>0.5376344086021505</v>
      </c>
      <c r="R851" s="114">
        <f>IF(DETALLADOMEDICAMENTOS!$E851="DISTRIBUCION",1/((COUNTIFS(B:B,DETALLADOMEDICAMENTOS!$B851,H:H,DETALLADOMEDICAMENTOS!$H851,P:P,"MARZO")+(COUNTIFS(B:B,DETALLADOMEDICAMENTOS!$B851,H:H,DETALLADOMEDICAMENTOS!$H851,P:P,"ABRIL")))),IF(DETALLADOMEDICAMENTOS!$E851="INTEGRAL",1/(COUNTIFS(B:B,DETALLADOMEDICAMENTOS!$B851)),0))</f>
        <v>0.14285714285714285</v>
      </c>
      <c r="S851" s="111" t="str">
        <f>+IF(OR(DETALLADOMEDICAMENTOS!$P851="MARZO",DETALLADOMEDICAMENTOS!$P851="ABRIL"),IF(DETALLADOMEDICAMENTOS!$Q851=0,"Rojo",IF(AND(DETALLADOMEDICAMENTOS!$Q851&gt;0,DETALLADOMEDICAMENTOS!$Q851&lt;0.99),"Amarillo","Verde")),"")</f>
        <v/>
      </c>
      <c r="T851" s="115">
        <f>IF(DETALLADOMEDICAMENTOS!$E851="DISTRIBUCIoN",1/((COUNTIFS(B:B,DETALLADOMEDICAMENTOS!$B851,P:P,"MARZO")+(COUNTIFS(B:B,DETALLADOMEDICAMENTOS!$B851,P:P,"ABRIL")))),FALSE)</f>
        <v>6.25E-2</v>
      </c>
    </row>
    <row r="852" spans="1:20">
      <c r="A852" s="108" t="s">
        <v>62</v>
      </c>
      <c r="B852" s="109">
        <v>415</v>
      </c>
      <c r="C852" s="109">
        <v>3498</v>
      </c>
      <c r="D852" s="109" t="s">
        <v>810</v>
      </c>
      <c r="E852" s="109" t="s">
        <v>394</v>
      </c>
      <c r="F852" s="109" t="s">
        <v>19</v>
      </c>
      <c r="G852" s="109" t="s">
        <v>415</v>
      </c>
      <c r="H852" s="109" t="s">
        <v>405</v>
      </c>
      <c r="I852" s="109" t="s">
        <v>397</v>
      </c>
      <c r="J852" s="109" t="s">
        <v>381</v>
      </c>
      <c r="K852" s="110" t="s">
        <v>381</v>
      </c>
      <c r="L852" s="110">
        <v>500</v>
      </c>
      <c r="M852" s="111">
        <v>500</v>
      </c>
      <c r="N852" s="111" t="s">
        <v>813</v>
      </c>
      <c r="O852" s="112">
        <v>43875.665266203701</v>
      </c>
      <c r="P852" s="110" t="s">
        <v>401</v>
      </c>
      <c r="Q852" s="113">
        <f>+IFERROR(IF(E852="DISTRIBUCION",((SUMIFS(M:M,D:D,DETALLADOMEDICAMENTOS!$D852,H:H,DETALLADOMEDICAMENTOS!$H852,P:P,"MARZO")+(SUMIFS(M:M,D:D,DETALLADOMEDICAMENTOS!$D852,H:H,DETALLADOMEDICAMENTOS!$H852,P:P,"ABRIL")))/(SUMIFS(L:L,D:D,DETALLADOMEDICAMENTOS!$D852,H:H,DETALLADOMEDICAMENTOS!$H852,P:P,"MARZO")+(SUMIFS(L:L,D:D,DETALLADOMEDICAMENTOS!$D852,H:H,DETALLADOMEDICAMENTOS!$H852,P:P,"ABRIL")))),(SUMIFS(K:K,D:D,DETALLADOMEDICAMENTOS!$D852,H:H,DETALLADOMEDICAMENTOS!$H852)/(SUMIFS(J:J,D:D,DETALLADOMEDICAMENTOS!$D852,H:H,DETALLADOMEDICAMENTOS!$H852)))),0)</f>
        <v>0.38709677419354838</v>
      </c>
      <c r="R852" s="114">
        <f>IF(DETALLADOMEDICAMENTOS!$E852="DISTRIBUCION",1/((COUNTIFS(B:B,DETALLADOMEDICAMENTOS!$B852,H:H,DETALLADOMEDICAMENTOS!$H852,P:P,"MARZO")+(COUNTIFS(B:B,DETALLADOMEDICAMENTOS!$B852,H:H,DETALLADOMEDICAMENTOS!$H852,P:P,"ABRIL")))),IF(DETALLADOMEDICAMENTOS!$E852="INTEGRAL",1/(COUNTIFS(B:B,DETALLADOMEDICAMENTOS!$B852)),0))</f>
        <v>0.14285714285714285</v>
      </c>
      <c r="S852" s="111" t="str">
        <f>+IF(OR(DETALLADOMEDICAMENTOS!$P852="MARZO",DETALLADOMEDICAMENTOS!$P852="ABRIL"),IF(DETALLADOMEDICAMENTOS!$Q852=0,"Rojo",IF(AND(DETALLADOMEDICAMENTOS!$Q852&gt;0,DETALLADOMEDICAMENTOS!$Q852&lt;0.99),"Amarillo","Verde")),"")</f>
        <v/>
      </c>
      <c r="T852" s="115">
        <f>IF(DETALLADOMEDICAMENTOS!$E852="DISTRIBUCIoN",1/((COUNTIFS(B:B,DETALLADOMEDICAMENTOS!$B852,P:P,"MARZO")+(COUNTIFS(B:B,DETALLADOMEDICAMENTOS!$B852,P:P,"ABRIL")))),FALSE)</f>
        <v>6.25E-2</v>
      </c>
    </row>
    <row r="853" spans="1:20">
      <c r="A853" s="108" t="s">
        <v>62</v>
      </c>
      <c r="B853" s="109">
        <v>415</v>
      </c>
      <c r="C853" s="109">
        <v>3564</v>
      </c>
      <c r="D853" s="109" t="s">
        <v>810</v>
      </c>
      <c r="E853" s="109" t="s">
        <v>394</v>
      </c>
      <c r="F853" s="109" t="s">
        <v>19</v>
      </c>
      <c r="G853" s="109" t="s">
        <v>414</v>
      </c>
      <c r="H853" s="109" t="s">
        <v>409</v>
      </c>
      <c r="I853" s="109" t="s">
        <v>397</v>
      </c>
      <c r="J853" s="109" t="s">
        <v>381</v>
      </c>
      <c r="K853" s="110" t="s">
        <v>381</v>
      </c>
      <c r="L853" s="110">
        <v>400</v>
      </c>
      <c r="M853" s="111">
        <v>400</v>
      </c>
      <c r="N853" s="111" t="s">
        <v>813</v>
      </c>
      <c r="O853" s="112">
        <v>43875.665266203701</v>
      </c>
      <c r="P853" s="110" t="s">
        <v>401</v>
      </c>
      <c r="Q853" s="113">
        <f>+IFERROR(IF(E853="DISTRIBUCION",((SUMIFS(M:M,D:D,DETALLADOMEDICAMENTOS!$D853,H:H,DETALLADOMEDICAMENTOS!$H853,P:P,"MARZO")+(SUMIFS(M:M,D:D,DETALLADOMEDICAMENTOS!$D853,H:H,DETALLADOMEDICAMENTOS!$H853,P:P,"ABRIL")))/(SUMIFS(L:L,D:D,DETALLADOMEDICAMENTOS!$D853,H:H,DETALLADOMEDICAMENTOS!$H853,P:P,"MARZO")+(SUMIFS(L:L,D:D,DETALLADOMEDICAMENTOS!$D853,H:H,DETALLADOMEDICAMENTOS!$H853,P:P,"ABRIL")))),(SUMIFS(K:K,D:D,DETALLADOMEDICAMENTOS!$D853,H:H,DETALLADOMEDICAMENTOS!$H853)/(SUMIFS(J:J,D:D,DETALLADOMEDICAMENTOS!$D853,H:H,DETALLADOMEDICAMENTOS!$H853)))),0)</f>
        <v>0.5376344086021505</v>
      </c>
      <c r="R853" s="114">
        <f>IF(DETALLADOMEDICAMENTOS!$E853="DISTRIBUCION",1/((COUNTIFS(B:B,DETALLADOMEDICAMENTOS!$B853,H:H,DETALLADOMEDICAMENTOS!$H853,P:P,"MARZO")+(COUNTIFS(B:B,DETALLADOMEDICAMENTOS!$B853,H:H,DETALLADOMEDICAMENTOS!$H853,P:P,"ABRIL")))),IF(DETALLADOMEDICAMENTOS!$E853="INTEGRAL",1/(COUNTIFS(B:B,DETALLADOMEDICAMENTOS!$B853)),0))</f>
        <v>0.14285714285714285</v>
      </c>
      <c r="S853" s="111" t="str">
        <f>+IF(OR(DETALLADOMEDICAMENTOS!$P853="MARZO",DETALLADOMEDICAMENTOS!$P853="ABRIL"),IF(DETALLADOMEDICAMENTOS!$Q853=0,"Rojo",IF(AND(DETALLADOMEDICAMENTOS!$Q853&gt;0,DETALLADOMEDICAMENTOS!$Q853&lt;0.99),"Amarillo","Verde")),"")</f>
        <v/>
      </c>
      <c r="T853" s="115">
        <f>IF(DETALLADOMEDICAMENTOS!$E853="DISTRIBUCIoN",1/((COUNTIFS(B:B,DETALLADOMEDICAMENTOS!$B853,P:P,"MARZO")+(COUNTIFS(B:B,DETALLADOMEDICAMENTOS!$B853,P:P,"ABRIL")))),FALSE)</f>
        <v>6.25E-2</v>
      </c>
    </row>
    <row r="854" spans="1:20">
      <c r="A854" s="108" t="s">
        <v>62</v>
      </c>
      <c r="B854" s="109">
        <v>415</v>
      </c>
      <c r="C854" s="109">
        <v>3013</v>
      </c>
      <c r="D854" s="109" t="s">
        <v>810</v>
      </c>
      <c r="E854" s="109" t="s">
        <v>394</v>
      </c>
      <c r="F854" s="109" t="s">
        <v>19</v>
      </c>
      <c r="G854" s="109" t="s">
        <v>395</v>
      </c>
      <c r="H854" s="109" t="s">
        <v>396</v>
      </c>
      <c r="I854" s="109" t="s">
        <v>397</v>
      </c>
      <c r="J854" s="109" t="s">
        <v>381</v>
      </c>
      <c r="K854" s="110" t="s">
        <v>381</v>
      </c>
      <c r="L854" s="110">
        <v>1800</v>
      </c>
      <c r="M854" s="111">
        <v>1800</v>
      </c>
      <c r="N854" s="111" t="s">
        <v>815</v>
      </c>
      <c r="O854" s="112">
        <v>43861</v>
      </c>
      <c r="P854" s="110" t="s">
        <v>403</v>
      </c>
      <c r="Q854" s="113">
        <f>+IFERROR(IF(E854="DISTRIBUCION",((SUMIFS(M:M,D:D,DETALLADOMEDICAMENTOS!$D854,H:H,DETALLADOMEDICAMENTOS!$H854,P:P,"MARZO")+(SUMIFS(M:M,D:D,DETALLADOMEDICAMENTOS!$D854,H:H,DETALLADOMEDICAMENTOS!$H854,P:P,"ABRIL")))/(SUMIFS(L:L,D:D,DETALLADOMEDICAMENTOS!$D854,H:H,DETALLADOMEDICAMENTOS!$H854,P:P,"MARZO")+(SUMIFS(L:L,D:D,DETALLADOMEDICAMENTOS!$D854,H:H,DETALLADOMEDICAMENTOS!$H854,P:P,"ABRIL")))),(SUMIFS(K:K,D:D,DETALLADOMEDICAMENTOS!$D854,H:H,DETALLADOMEDICAMENTOS!$H854)/(SUMIFS(J:J,D:D,DETALLADOMEDICAMENTOS!$D854,H:H,DETALLADOMEDICAMENTOS!$H854)))),0)</f>
        <v>0.6</v>
      </c>
      <c r="R854" s="114">
        <f>IF(DETALLADOMEDICAMENTOS!$E854="DISTRIBUCION",1/((COUNTIFS(B:B,DETALLADOMEDICAMENTOS!$B854,H:H,DETALLADOMEDICAMENTOS!$H854,P:P,"MARZO")+(COUNTIFS(B:B,DETALLADOMEDICAMENTOS!$B854,H:H,DETALLADOMEDICAMENTOS!$H854,P:P,"ABRIL")))),IF(DETALLADOMEDICAMENTOS!$E854="INTEGRAL",1/(COUNTIFS(B:B,DETALLADOMEDICAMENTOS!$B854)),0))</f>
        <v>0.5</v>
      </c>
      <c r="S854" s="111" t="str">
        <f>+IF(OR(DETALLADOMEDICAMENTOS!$P854="MARZO",DETALLADOMEDICAMENTOS!$P854="ABRIL"),IF(DETALLADOMEDICAMENTOS!$Q854=0,"Rojo",IF(AND(DETALLADOMEDICAMENTOS!$Q854&gt;0,DETALLADOMEDICAMENTOS!$Q854&lt;0.99),"Amarillo","Verde")),"")</f>
        <v/>
      </c>
      <c r="T854" s="115">
        <f>IF(DETALLADOMEDICAMENTOS!$E854="DISTRIBUCIoN",1/((COUNTIFS(B:B,DETALLADOMEDICAMENTOS!$B854,P:P,"MARZO")+(COUNTIFS(B:B,DETALLADOMEDICAMENTOS!$B854,P:P,"ABRIL")))),FALSE)</f>
        <v>6.25E-2</v>
      </c>
    </row>
    <row r="855" spans="1:20">
      <c r="A855" s="108" t="s">
        <v>62</v>
      </c>
      <c r="B855" s="109">
        <v>415</v>
      </c>
      <c r="C855" s="109">
        <v>3245</v>
      </c>
      <c r="D855" s="109" t="s">
        <v>810</v>
      </c>
      <c r="E855" s="109" t="s">
        <v>394</v>
      </c>
      <c r="F855" s="109" t="s">
        <v>19</v>
      </c>
      <c r="G855" s="109" t="s">
        <v>407</v>
      </c>
      <c r="H855" s="109" t="s">
        <v>405</v>
      </c>
      <c r="I855" s="109" t="s">
        <v>397</v>
      </c>
      <c r="J855" s="109" t="s">
        <v>381</v>
      </c>
      <c r="K855" s="110" t="s">
        <v>381</v>
      </c>
      <c r="L855" s="110">
        <v>400</v>
      </c>
      <c r="M855" s="111">
        <v>0</v>
      </c>
      <c r="N855" s="111" t="s">
        <v>816</v>
      </c>
      <c r="O855" s="112">
        <v>43861</v>
      </c>
      <c r="P855" s="110" t="s">
        <v>403</v>
      </c>
      <c r="Q855" s="113">
        <f>+IFERROR(IF(E855="DISTRIBUCION",((SUMIFS(M:M,D:D,DETALLADOMEDICAMENTOS!$D855,H:H,DETALLADOMEDICAMENTOS!$H855,P:P,"MARZO")+(SUMIFS(M:M,D:D,DETALLADOMEDICAMENTOS!$D855,H:H,DETALLADOMEDICAMENTOS!$H855,P:P,"ABRIL")))/(SUMIFS(L:L,D:D,DETALLADOMEDICAMENTOS!$D855,H:H,DETALLADOMEDICAMENTOS!$H855,P:P,"MARZO")+(SUMIFS(L:L,D:D,DETALLADOMEDICAMENTOS!$D855,H:H,DETALLADOMEDICAMENTOS!$H855,P:P,"ABRIL")))),(SUMIFS(K:K,D:D,DETALLADOMEDICAMENTOS!$D855,H:H,DETALLADOMEDICAMENTOS!$H855)/(SUMIFS(J:J,D:D,DETALLADOMEDICAMENTOS!$D855,H:H,DETALLADOMEDICAMENTOS!$H855)))),0)</f>
        <v>0.38709677419354838</v>
      </c>
      <c r="R855" s="114">
        <f>IF(DETALLADOMEDICAMENTOS!$E855="DISTRIBUCION",1/((COUNTIFS(B:B,DETALLADOMEDICAMENTOS!$B855,H:H,DETALLADOMEDICAMENTOS!$H855,P:P,"MARZO")+(COUNTIFS(B:B,DETALLADOMEDICAMENTOS!$B855,H:H,DETALLADOMEDICAMENTOS!$H855,P:P,"ABRIL")))),IF(DETALLADOMEDICAMENTOS!$E855="INTEGRAL",1/(COUNTIFS(B:B,DETALLADOMEDICAMENTOS!$B855)),0))</f>
        <v>0.14285714285714285</v>
      </c>
      <c r="S855" s="111" t="str">
        <f>+IF(OR(DETALLADOMEDICAMENTOS!$P855="MARZO",DETALLADOMEDICAMENTOS!$P855="ABRIL"),IF(DETALLADOMEDICAMENTOS!$Q855=0,"Rojo",IF(AND(DETALLADOMEDICAMENTOS!$Q855&gt;0,DETALLADOMEDICAMENTOS!$Q855&lt;0.99),"Amarillo","Verde")),"")</f>
        <v/>
      </c>
      <c r="T855" s="115">
        <f>IF(DETALLADOMEDICAMENTOS!$E855="DISTRIBUCIoN",1/((COUNTIFS(B:B,DETALLADOMEDICAMENTOS!$B855,P:P,"MARZO")+(COUNTIFS(B:B,DETALLADOMEDICAMENTOS!$B855,P:P,"ABRIL")))),FALSE)</f>
        <v>6.25E-2</v>
      </c>
    </row>
    <row r="856" spans="1:20">
      <c r="A856" s="108" t="s">
        <v>62</v>
      </c>
      <c r="B856" s="109">
        <v>415</v>
      </c>
      <c r="C856" s="109">
        <v>3271</v>
      </c>
      <c r="D856" s="109" t="s">
        <v>810</v>
      </c>
      <c r="E856" s="109" t="s">
        <v>394</v>
      </c>
      <c r="F856" s="109" t="s">
        <v>19</v>
      </c>
      <c r="G856" s="109" t="s">
        <v>433</v>
      </c>
      <c r="H856" s="109" t="s">
        <v>405</v>
      </c>
      <c r="I856" s="109" t="s">
        <v>397</v>
      </c>
      <c r="J856" s="109" t="s">
        <v>381</v>
      </c>
      <c r="K856" s="110" t="s">
        <v>381</v>
      </c>
      <c r="L856" s="110">
        <v>200</v>
      </c>
      <c r="M856" s="111">
        <v>250</v>
      </c>
      <c r="N856" s="111" t="s">
        <v>817</v>
      </c>
      <c r="O856" s="112">
        <v>43861</v>
      </c>
      <c r="P856" s="110" t="s">
        <v>403</v>
      </c>
      <c r="Q856" s="113">
        <f>+IFERROR(IF(E856="DISTRIBUCION",((SUMIFS(M:M,D:D,DETALLADOMEDICAMENTOS!$D856,H:H,DETALLADOMEDICAMENTOS!$H856,P:P,"MARZO")+(SUMIFS(M:M,D:D,DETALLADOMEDICAMENTOS!$D856,H:H,DETALLADOMEDICAMENTOS!$H856,P:P,"ABRIL")))/(SUMIFS(L:L,D:D,DETALLADOMEDICAMENTOS!$D856,H:H,DETALLADOMEDICAMENTOS!$H856,P:P,"MARZO")+(SUMIFS(L:L,D:D,DETALLADOMEDICAMENTOS!$D856,H:H,DETALLADOMEDICAMENTOS!$H856,P:P,"ABRIL")))),(SUMIFS(K:K,D:D,DETALLADOMEDICAMENTOS!$D856,H:H,DETALLADOMEDICAMENTOS!$H856)/(SUMIFS(J:J,D:D,DETALLADOMEDICAMENTOS!$D856,H:H,DETALLADOMEDICAMENTOS!$H856)))),0)</f>
        <v>0.38709677419354838</v>
      </c>
      <c r="R856" s="114">
        <f>IF(DETALLADOMEDICAMENTOS!$E856="DISTRIBUCION",1/((COUNTIFS(B:B,DETALLADOMEDICAMENTOS!$B856,H:H,DETALLADOMEDICAMENTOS!$H856,P:P,"MARZO")+(COUNTIFS(B:B,DETALLADOMEDICAMENTOS!$B856,H:H,DETALLADOMEDICAMENTOS!$H856,P:P,"ABRIL")))),IF(DETALLADOMEDICAMENTOS!$E856="INTEGRAL",1/(COUNTIFS(B:B,DETALLADOMEDICAMENTOS!$B856)),0))</f>
        <v>0.14285714285714285</v>
      </c>
      <c r="S856" s="111" t="str">
        <f>+IF(OR(DETALLADOMEDICAMENTOS!$P856="MARZO",DETALLADOMEDICAMENTOS!$P856="ABRIL"),IF(DETALLADOMEDICAMENTOS!$Q856=0,"Rojo",IF(AND(DETALLADOMEDICAMENTOS!$Q856&gt;0,DETALLADOMEDICAMENTOS!$Q856&lt;0.99),"Amarillo","Verde")),"")</f>
        <v/>
      </c>
      <c r="T856" s="115">
        <f>IF(DETALLADOMEDICAMENTOS!$E856="DISTRIBUCIoN",1/((COUNTIFS(B:B,DETALLADOMEDICAMENTOS!$B856,P:P,"MARZO")+(COUNTIFS(B:B,DETALLADOMEDICAMENTOS!$B856,P:P,"ABRIL")))),FALSE)</f>
        <v>6.25E-2</v>
      </c>
    </row>
    <row r="857" spans="1:20">
      <c r="A857" s="108" t="s">
        <v>62</v>
      </c>
      <c r="B857" s="109">
        <v>415</v>
      </c>
      <c r="C857" s="109">
        <v>3409</v>
      </c>
      <c r="D857" s="109" t="s">
        <v>810</v>
      </c>
      <c r="E857" s="109" t="s">
        <v>394</v>
      </c>
      <c r="F857" s="109" t="s">
        <v>19</v>
      </c>
      <c r="G857" s="109" t="s">
        <v>545</v>
      </c>
      <c r="H857" s="109" t="s">
        <v>405</v>
      </c>
      <c r="I857" s="109" t="s">
        <v>397</v>
      </c>
      <c r="J857" s="109" t="s">
        <v>381</v>
      </c>
      <c r="K857" s="110" t="s">
        <v>381</v>
      </c>
      <c r="L857" s="110">
        <v>240</v>
      </c>
      <c r="M857" s="111">
        <v>240</v>
      </c>
      <c r="N857" s="111" t="s">
        <v>818</v>
      </c>
      <c r="O857" s="112">
        <v>43861</v>
      </c>
      <c r="P857" s="110" t="s">
        <v>403</v>
      </c>
      <c r="Q857" s="113">
        <f>+IFERROR(IF(E857="DISTRIBUCION",((SUMIFS(M:M,D:D,DETALLADOMEDICAMENTOS!$D857,H:H,DETALLADOMEDICAMENTOS!$H857,P:P,"MARZO")+(SUMIFS(M:M,D:D,DETALLADOMEDICAMENTOS!$D857,H:H,DETALLADOMEDICAMENTOS!$H857,P:P,"ABRIL")))/(SUMIFS(L:L,D:D,DETALLADOMEDICAMENTOS!$D857,H:H,DETALLADOMEDICAMENTOS!$H857,P:P,"MARZO")+(SUMIFS(L:L,D:D,DETALLADOMEDICAMENTOS!$D857,H:H,DETALLADOMEDICAMENTOS!$H857,P:P,"ABRIL")))),(SUMIFS(K:K,D:D,DETALLADOMEDICAMENTOS!$D857,H:H,DETALLADOMEDICAMENTOS!$H857)/(SUMIFS(J:J,D:D,DETALLADOMEDICAMENTOS!$D857,H:H,DETALLADOMEDICAMENTOS!$H857)))),0)</f>
        <v>0.38709677419354838</v>
      </c>
      <c r="R857" s="114">
        <f>IF(DETALLADOMEDICAMENTOS!$E857="DISTRIBUCION",1/((COUNTIFS(B:B,DETALLADOMEDICAMENTOS!$B857,H:H,DETALLADOMEDICAMENTOS!$H857,P:P,"MARZO")+(COUNTIFS(B:B,DETALLADOMEDICAMENTOS!$B857,H:H,DETALLADOMEDICAMENTOS!$H857,P:P,"ABRIL")))),IF(DETALLADOMEDICAMENTOS!$E857="INTEGRAL",1/(COUNTIFS(B:B,DETALLADOMEDICAMENTOS!$B857)),0))</f>
        <v>0.14285714285714285</v>
      </c>
      <c r="S857" s="111" t="str">
        <f>+IF(OR(DETALLADOMEDICAMENTOS!$P857="MARZO",DETALLADOMEDICAMENTOS!$P857="ABRIL"),IF(DETALLADOMEDICAMENTOS!$Q857=0,"Rojo",IF(AND(DETALLADOMEDICAMENTOS!$Q857&gt;0,DETALLADOMEDICAMENTOS!$Q857&lt;0.99),"Amarillo","Verde")),"")</f>
        <v/>
      </c>
      <c r="T857" s="115">
        <f>IF(DETALLADOMEDICAMENTOS!$E857="DISTRIBUCIoN",1/((COUNTIFS(B:B,DETALLADOMEDICAMENTOS!$B857,P:P,"MARZO")+(COUNTIFS(B:B,DETALLADOMEDICAMENTOS!$B857,P:P,"ABRIL")))),FALSE)</f>
        <v>6.25E-2</v>
      </c>
    </row>
    <row r="858" spans="1:20">
      <c r="A858" s="108" t="s">
        <v>62</v>
      </c>
      <c r="B858" s="109">
        <v>415</v>
      </c>
      <c r="C858" s="109">
        <v>3424</v>
      </c>
      <c r="D858" s="109" t="s">
        <v>810</v>
      </c>
      <c r="E858" s="109" t="s">
        <v>394</v>
      </c>
      <c r="F858" s="109" t="s">
        <v>19</v>
      </c>
      <c r="G858" s="109" t="s">
        <v>408</v>
      </c>
      <c r="H858" s="109" t="s">
        <v>409</v>
      </c>
      <c r="I858" s="109" t="s">
        <v>397</v>
      </c>
      <c r="J858" s="109" t="s">
        <v>381</v>
      </c>
      <c r="K858" s="110" t="s">
        <v>381</v>
      </c>
      <c r="L858" s="110">
        <v>600</v>
      </c>
      <c r="M858" s="111">
        <v>600</v>
      </c>
      <c r="N858" s="111" t="s">
        <v>815</v>
      </c>
      <c r="O858" s="112">
        <v>43861</v>
      </c>
      <c r="P858" s="110" t="s">
        <v>403</v>
      </c>
      <c r="Q858" s="113">
        <f>+IFERROR(IF(E858="DISTRIBUCION",((SUMIFS(M:M,D:D,DETALLADOMEDICAMENTOS!$D858,H:H,DETALLADOMEDICAMENTOS!$H858,P:P,"MARZO")+(SUMIFS(M:M,D:D,DETALLADOMEDICAMENTOS!$D858,H:H,DETALLADOMEDICAMENTOS!$H858,P:P,"ABRIL")))/(SUMIFS(L:L,D:D,DETALLADOMEDICAMENTOS!$D858,H:H,DETALLADOMEDICAMENTOS!$H858,P:P,"MARZO")+(SUMIFS(L:L,D:D,DETALLADOMEDICAMENTOS!$D858,H:H,DETALLADOMEDICAMENTOS!$H858,P:P,"ABRIL")))),(SUMIFS(K:K,D:D,DETALLADOMEDICAMENTOS!$D858,H:H,DETALLADOMEDICAMENTOS!$H858)/(SUMIFS(J:J,D:D,DETALLADOMEDICAMENTOS!$D858,H:H,DETALLADOMEDICAMENTOS!$H858)))),0)</f>
        <v>0.5376344086021505</v>
      </c>
      <c r="R858" s="114">
        <f>IF(DETALLADOMEDICAMENTOS!$E858="DISTRIBUCION",1/((COUNTIFS(B:B,DETALLADOMEDICAMENTOS!$B858,H:H,DETALLADOMEDICAMENTOS!$H858,P:P,"MARZO")+(COUNTIFS(B:B,DETALLADOMEDICAMENTOS!$B858,H:H,DETALLADOMEDICAMENTOS!$H858,P:P,"ABRIL")))),IF(DETALLADOMEDICAMENTOS!$E858="INTEGRAL",1/(COUNTIFS(B:B,DETALLADOMEDICAMENTOS!$B858)),0))</f>
        <v>0.14285714285714285</v>
      </c>
      <c r="S858" s="111" t="str">
        <f>+IF(OR(DETALLADOMEDICAMENTOS!$P858="MARZO",DETALLADOMEDICAMENTOS!$P858="ABRIL"),IF(DETALLADOMEDICAMENTOS!$Q858=0,"Rojo",IF(AND(DETALLADOMEDICAMENTOS!$Q858&gt;0,DETALLADOMEDICAMENTOS!$Q858&lt;0.99),"Amarillo","Verde")),"")</f>
        <v/>
      </c>
      <c r="T858" s="115">
        <f>IF(DETALLADOMEDICAMENTOS!$E858="DISTRIBUCIoN",1/((COUNTIFS(B:B,DETALLADOMEDICAMENTOS!$B858,P:P,"MARZO")+(COUNTIFS(B:B,DETALLADOMEDICAMENTOS!$B858,P:P,"ABRIL")))),FALSE)</f>
        <v>6.25E-2</v>
      </c>
    </row>
    <row r="859" spans="1:20">
      <c r="A859" s="108" t="s">
        <v>62</v>
      </c>
      <c r="B859" s="109">
        <v>415</v>
      </c>
      <c r="C859" s="109">
        <v>3426</v>
      </c>
      <c r="D859" s="109" t="s">
        <v>810</v>
      </c>
      <c r="E859" s="109" t="s">
        <v>394</v>
      </c>
      <c r="F859" s="109" t="s">
        <v>19</v>
      </c>
      <c r="G859" s="109" t="s">
        <v>412</v>
      </c>
      <c r="H859" s="109" t="s">
        <v>409</v>
      </c>
      <c r="I859" s="109" t="s">
        <v>397</v>
      </c>
      <c r="J859" s="109" t="s">
        <v>381</v>
      </c>
      <c r="K859" s="110" t="s">
        <v>381</v>
      </c>
      <c r="L859" s="110">
        <v>1400</v>
      </c>
      <c r="M859" s="111">
        <v>1400</v>
      </c>
      <c r="N859" s="111" t="s">
        <v>815</v>
      </c>
      <c r="O859" s="112">
        <v>43861</v>
      </c>
      <c r="P859" s="110" t="s">
        <v>403</v>
      </c>
      <c r="Q859" s="113">
        <f>+IFERROR(IF(E859="DISTRIBUCION",((SUMIFS(M:M,D:D,DETALLADOMEDICAMENTOS!$D859,H:H,DETALLADOMEDICAMENTOS!$H859,P:P,"MARZO")+(SUMIFS(M:M,D:D,DETALLADOMEDICAMENTOS!$D859,H:H,DETALLADOMEDICAMENTOS!$H859,P:P,"ABRIL")))/(SUMIFS(L:L,D:D,DETALLADOMEDICAMENTOS!$D859,H:H,DETALLADOMEDICAMENTOS!$H859,P:P,"MARZO")+(SUMIFS(L:L,D:D,DETALLADOMEDICAMENTOS!$D859,H:H,DETALLADOMEDICAMENTOS!$H859,P:P,"ABRIL")))),(SUMIFS(K:K,D:D,DETALLADOMEDICAMENTOS!$D859,H:H,DETALLADOMEDICAMENTOS!$H859)/(SUMIFS(J:J,D:D,DETALLADOMEDICAMENTOS!$D859,H:H,DETALLADOMEDICAMENTOS!$H859)))),0)</f>
        <v>0.5376344086021505</v>
      </c>
      <c r="R859" s="114">
        <f>IF(DETALLADOMEDICAMENTOS!$E859="DISTRIBUCION",1/((COUNTIFS(B:B,DETALLADOMEDICAMENTOS!$B859,H:H,DETALLADOMEDICAMENTOS!$H859,P:P,"MARZO")+(COUNTIFS(B:B,DETALLADOMEDICAMENTOS!$B859,H:H,DETALLADOMEDICAMENTOS!$H859,P:P,"ABRIL")))),IF(DETALLADOMEDICAMENTOS!$E859="INTEGRAL",1/(COUNTIFS(B:B,DETALLADOMEDICAMENTOS!$B859)),0))</f>
        <v>0.14285714285714285</v>
      </c>
      <c r="S859" s="111" t="str">
        <f>+IF(OR(DETALLADOMEDICAMENTOS!$P859="MARZO",DETALLADOMEDICAMENTOS!$P859="ABRIL"),IF(DETALLADOMEDICAMENTOS!$Q859=0,"Rojo",IF(AND(DETALLADOMEDICAMENTOS!$Q859&gt;0,DETALLADOMEDICAMENTOS!$Q859&lt;0.99),"Amarillo","Verde")),"")</f>
        <v/>
      </c>
      <c r="T859" s="115">
        <f>IF(DETALLADOMEDICAMENTOS!$E859="DISTRIBUCIoN",1/((COUNTIFS(B:B,DETALLADOMEDICAMENTOS!$B859,P:P,"MARZO")+(COUNTIFS(B:B,DETALLADOMEDICAMENTOS!$B859,P:P,"ABRIL")))),FALSE)</f>
        <v>6.25E-2</v>
      </c>
    </row>
    <row r="860" spans="1:20">
      <c r="A860" s="108" t="s">
        <v>62</v>
      </c>
      <c r="B860" s="109">
        <v>415</v>
      </c>
      <c r="C860" s="109">
        <v>3498</v>
      </c>
      <c r="D860" s="109" t="s">
        <v>810</v>
      </c>
      <c r="E860" s="109" t="s">
        <v>394</v>
      </c>
      <c r="F860" s="109" t="s">
        <v>19</v>
      </c>
      <c r="G860" s="109" t="s">
        <v>415</v>
      </c>
      <c r="H860" s="109" t="s">
        <v>405</v>
      </c>
      <c r="I860" s="109" t="s">
        <v>397</v>
      </c>
      <c r="J860" s="109" t="s">
        <v>381</v>
      </c>
      <c r="K860" s="110" t="s">
        <v>381</v>
      </c>
      <c r="L860" s="110">
        <v>600</v>
      </c>
      <c r="M860" s="111">
        <v>0</v>
      </c>
      <c r="N860" s="111" t="s">
        <v>819</v>
      </c>
      <c r="O860" s="112">
        <v>43861</v>
      </c>
      <c r="P860" s="110" t="s">
        <v>403</v>
      </c>
      <c r="Q860" s="113">
        <f>+IFERROR(IF(E860="DISTRIBUCION",((SUMIFS(M:M,D:D,DETALLADOMEDICAMENTOS!$D860,H:H,DETALLADOMEDICAMENTOS!$H860,P:P,"MARZO")+(SUMIFS(M:M,D:D,DETALLADOMEDICAMENTOS!$D860,H:H,DETALLADOMEDICAMENTOS!$H860,P:P,"ABRIL")))/(SUMIFS(L:L,D:D,DETALLADOMEDICAMENTOS!$D860,H:H,DETALLADOMEDICAMENTOS!$H860,P:P,"MARZO")+(SUMIFS(L:L,D:D,DETALLADOMEDICAMENTOS!$D860,H:H,DETALLADOMEDICAMENTOS!$H860,P:P,"ABRIL")))),(SUMIFS(K:K,D:D,DETALLADOMEDICAMENTOS!$D860,H:H,DETALLADOMEDICAMENTOS!$H860)/(SUMIFS(J:J,D:D,DETALLADOMEDICAMENTOS!$D860,H:H,DETALLADOMEDICAMENTOS!$H860)))),0)</f>
        <v>0.38709677419354838</v>
      </c>
      <c r="R860" s="114">
        <f>IF(DETALLADOMEDICAMENTOS!$E860="DISTRIBUCION",1/((COUNTIFS(B:B,DETALLADOMEDICAMENTOS!$B860,H:H,DETALLADOMEDICAMENTOS!$H860,P:P,"MARZO")+(COUNTIFS(B:B,DETALLADOMEDICAMENTOS!$B860,H:H,DETALLADOMEDICAMENTOS!$H860,P:P,"ABRIL")))),IF(DETALLADOMEDICAMENTOS!$E860="INTEGRAL",1/(COUNTIFS(B:B,DETALLADOMEDICAMENTOS!$B860)),0))</f>
        <v>0.14285714285714285</v>
      </c>
      <c r="S860" s="111" t="str">
        <f>+IF(OR(DETALLADOMEDICAMENTOS!$P860="MARZO",DETALLADOMEDICAMENTOS!$P860="ABRIL"),IF(DETALLADOMEDICAMENTOS!$Q860=0,"Rojo",IF(AND(DETALLADOMEDICAMENTOS!$Q860&gt;0,DETALLADOMEDICAMENTOS!$Q860&lt;0.99),"Amarillo","Verde")),"")</f>
        <v/>
      </c>
      <c r="T860" s="115">
        <f>IF(DETALLADOMEDICAMENTOS!$E860="DISTRIBUCIoN",1/((COUNTIFS(B:B,DETALLADOMEDICAMENTOS!$B860,P:P,"MARZO")+(COUNTIFS(B:B,DETALLADOMEDICAMENTOS!$B860,P:P,"ABRIL")))),FALSE)</f>
        <v>6.25E-2</v>
      </c>
    </row>
    <row r="861" spans="1:20">
      <c r="A861" s="108" t="s">
        <v>62</v>
      </c>
      <c r="B861" s="109">
        <v>415</v>
      </c>
      <c r="C861" s="109">
        <v>3564</v>
      </c>
      <c r="D861" s="109" t="s">
        <v>810</v>
      </c>
      <c r="E861" s="109" t="s">
        <v>394</v>
      </c>
      <c r="F861" s="109" t="s">
        <v>19</v>
      </c>
      <c r="G861" s="109" t="s">
        <v>414</v>
      </c>
      <c r="H861" s="109" t="s">
        <v>409</v>
      </c>
      <c r="I861" s="109" t="s">
        <v>397</v>
      </c>
      <c r="J861" s="109" t="s">
        <v>381</v>
      </c>
      <c r="K861" s="110" t="s">
        <v>381</v>
      </c>
      <c r="L861" s="110">
        <v>1400</v>
      </c>
      <c r="M861" s="111">
        <v>1400</v>
      </c>
      <c r="N861" s="111" t="s">
        <v>815</v>
      </c>
      <c r="O861" s="112">
        <v>43861</v>
      </c>
      <c r="P861" s="110" t="s">
        <v>403</v>
      </c>
      <c r="Q861" s="113">
        <f>+IFERROR(IF(E861="DISTRIBUCION",((SUMIFS(M:M,D:D,DETALLADOMEDICAMENTOS!$D861,H:H,DETALLADOMEDICAMENTOS!$H861,P:P,"MARZO")+(SUMIFS(M:M,D:D,DETALLADOMEDICAMENTOS!$D861,H:H,DETALLADOMEDICAMENTOS!$H861,P:P,"ABRIL")))/(SUMIFS(L:L,D:D,DETALLADOMEDICAMENTOS!$D861,H:H,DETALLADOMEDICAMENTOS!$H861,P:P,"MARZO")+(SUMIFS(L:L,D:D,DETALLADOMEDICAMENTOS!$D861,H:H,DETALLADOMEDICAMENTOS!$H861,P:P,"ABRIL")))),(SUMIFS(K:K,D:D,DETALLADOMEDICAMENTOS!$D861,H:H,DETALLADOMEDICAMENTOS!$H861)/(SUMIFS(J:J,D:D,DETALLADOMEDICAMENTOS!$D861,H:H,DETALLADOMEDICAMENTOS!$H861)))),0)</f>
        <v>0.5376344086021505</v>
      </c>
      <c r="R861" s="114">
        <f>IF(DETALLADOMEDICAMENTOS!$E861="DISTRIBUCION",1/((COUNTIFS(B:B,DETALLADOMEDICAMENTOS!$B861,H:H,DETALLADOMEDICAMENTOS!$H861,P:P,"MARZO")+(COUNTIFS(B:B,DETALLADOMEDICAMENTOS!$B861,H:H,DETALLADOMEDICAMENTOS!$H861,P:P,"ABRIL")))),IF(DETALLADOMEDICAMENTOS!$E861="INTEGRAL",1/(COUNTIFS(B:B,DETALLADOMEDICAMENTOS!$B861)),0))</f>
        <v>0.14285714285714285</v>
      </c>
      <c r="S861" s="111" t="str">
        <f>+IF(OR(DETALLADOMEDICAMENTOS!$P861="MARZO",DETALLADOMEDICAMENTOS!$P861="ABRIL"),IF(DETALLADOMEDICAMENTOS!$Q861=0,"Rojo",IF(AND(DETALLADOMEDICAMENTOS!$Q861&gt;0,DETALLADOMEDICAMENTOS!$Q861&lt;0.99),"Amarillo","Verde")),"")</f>
        <v/>
      </c>
      <c r="T861" s="115">
        <f>IF(DETALLADOMEDICAMENTOS!$E861="DISTRIBUCIoN",1/((COUNTIFS(B:B,DETALLADOMEDICAMENTOS!$B861,P:P,"MARZO")+(COUNTIFS(B:B,DETALLADOMEDICAMENTOS!$B861,P:P,"ABRIL")))),FALSE)</f>
        <v>6.25E-2</v>
      </c>
    </row>
    <row r="862" spans="1:20">
      <c r="A862" s="108" t="s">
        <v>62</v>
      </c>
      <c r="B862" s="109">
        <v>415</v>
      </c>
      <c r="C862" s="109">
        <v>3280</v>
      </c>
      <c r="D862" s="109" t="s">
        <v>810</v>
      </c>
      <c r="E862" s="109" t="s">
        <v>394</v>
      </c>
      <c r="F862" s="109" t="s">
        <v>19</v>
      </c>
      <c r="G862" s="109" t="s">
        <v>416</v>
      </c>
      <c r="H862" s="109" t="s">
        <v>409</v>
      </c>
      <c r="I862" s="109" t="s">
        <v>397</v>
      </c>
      <c r="J862" s="109" t="s">
        <v>381</v>
      </c>
      <c r="K862" s="110" t="s">
        <v>381</v>
      </c>
      <c r="L862" s="110">
        <v>50</v>
      </c>
      <c r="M862" s="111">
        <v>0</v>
      </c>
      <c r="N862" s="111"/>
      <c r="O862" s="112"/>
      <c r="P862" s="110" t="s">
        <v>399</v>
      </c>
      <c r="Q862" s="113">
        <f>+IFERROR(IF(E862="DISTRIBUCION",((SUMIFS(M:M,D:D,DETALLADOMEDICAMENTOS!$D862,H:H,DETALLADOMEDICAMENTOS!$H862,P:P,"MARZO")+(SUMIFS(M:M,D:D,DETALLADOMEDICAMENTOS!$D862,H:H,DETALLADOMEDICAMENTOS!$H862,P:P,"ABRIL")))/(SUMIFS(L:L,D:D,DETALLADOMEDICAMENTOS!$D862,H:H,DETALLADOMEDICAMENTOS!$H862,P:P,"MARZO")+(SUMIFS(L:L,D:D,DETALLADOMEDICAMENTOS!$D862,H:H,DETALLADOMEDICAMENTOS!$H862,P:P,"ABRIL")))),(SUMIFS(K:K,D:D,DETALLADOMEDICAMENTOS!$D862,H:H,DETALLADOMEDICAMENTOS!$H862)/(SUMIFS(J:J,D:D,DETALLADOMEDICAMENTOS!$D862,H:H,DETALLADOMEDICAMENTOS!$H862)))),0)</f>
        <v>0.5376344086021505</v>
      </c>
      <c r="R862" s="114">
        <f>IF(DETALLADOMEDICAMENTOS!$E862="DISTRIBUCION",1/((COUNTIFS(B:B,DETALLADOMEDICAMENTOS!$B862,H:H,DETALLADOMEDICAMENTOS!$H862,P:P,"MARZO")+(COUNTIFS(B:B,DETALLADOMEDICAMENTOS!$B862,H:H,DETALLADOMEDICAMENTOS!$H862,P:P,"ABRIL")))),IF(DETALLADOMEDICAMENTOS!$E862="INTEGRAL",1/(COUNTIFS(B:B,DETALLADOMEDICAMENTOS!$B862)),0))</f>
        <v>0.14285714285714285</v>
      </c>
      <c r="S862" s="111" t="str">
        <f>+IF(OR(DETALLADOMEDICAMENTOS!$P862="MARZO",DETALLADOMEDICAMENTOS!$P862="ABRIL"),IF(DETALLADOMEDICAMENTOS!$Q862=0,"Rojo",IF(AND(DETALLADOMEDICAMENTOS!$Q862&gt;0,DETALLADOMEDICAMENTOS!$Q862&lt;0.99),"Amarillo","Verde")),"")</f>
        <v>Amarillo</v>
      </c>
      <c r="T862" s="115">
        <f>IF(DETALLADOMEDICAMENTOS!$E862="DISTRIBUCIoN",1/((COUNTIFS(B:B,DETALLADOMEDICAMENTOS!$B862,P:P,"MARZO")+(COUNTIFS(B:B,DETALLADOMEDICAMENTOS!$B862,P:P,"ABRIL")))),FALSE)</f>
        <v>6.25E-2</v>
      </c>
    </row>
    <row r="863" spans="1:20">
      <c r="A863" s="108" t="s">
        <v>62</v>
      </c>
      <c r="B863" s="109">
        <v>416</v>
      </c>
      <c r="C863" s="109">
        <v>3013</v>
      </c>
      <c r="D863" s="109" t="s">
        <v>820</v>
      </c>
      <c r="E863" s="109" t="s">
        <v>394</v>
      </c>
      <c r="F863" s="109" t="s">
        <v>19</v>
      </c>
      <c r="G863" s="109" t="s">
        <v>395</v>
      </c>
      <c r="H863" s="109" t="s">
        <v>396</v>
      </c>
      <c r="I863" s="109" t="s">
        <v>397</v>
      </c>
      <c r="J863" s="109" t="s">
        <v>381</v>
      </c>
      <c r="K863" s="110" t="s">
        <v>381</v>
      </c>
      <c r="L863" s="110">
        <v>4500</v>
      </c>
      <c r="M863" s="111">
        <v>4500</v>
      </c>
      <c r="N863" s="111" t="s">
        <v>821</v>
      </c>
      <c r="O863" s="112">
        <v>43909.587766203702</v>
      </c>
      <c r="P863" s="110" t="s">
        <v>399</v>
      </c>
      <c r="Q863" s="113">
        <f>+IFERROR(IF(E863="DISTRIBUCION",((SUMIFS(M:M,D:D,DETALLADOMEDICAMENTOS!$D863,H:H,DETALLADOMEDICAMENTOS!$H863,P:P,"MARZO")+(SUMIFS(M:M,D:D,DETALLADOMEDICAMENTOS!$D863,H:H,DETALLADOMEDICAMENTOS!$H863,P:P,"ABRIL")))/(SUMIFS(L:L,D:D,DETALLADOMEDICAMENTOS!$D863,H:H,DETALLADOMEDICAMENTOS!$H863,P:P,"MARZO")+(SUMIFS(L:L,D:D,DETALLADOMEDICAMENTOS!$D863,H:H,DETALLADOMEDICAMENTOS!$H863,P:P,"ABRIL")))),(SUMIFS(K:K,D:D,DETALLADOMEDICAMENTOS!$D863,H:H,DETALLADOMEDICAMENTOS!$H863)/(SUMIFS(J:J,D:D,DETALLADOMEDICAMENTOS!$D863,H:H,DETALLADOMEDICAMENTOS!$H863)))),0)</f>
        <v>0.7142857142857143</v>
      </c>
      <c r="R863" s="114">
        <f>IF(DETALLADOMEDICAMENTOS!$E863="DISTRIBUCION",1/((COUNTIFS(B:B,DETALLADOMEDICAMENTOS!$B863,H:H,DETALLADOMEDICAMENTOS!$H863,P:P,"MARZO")+(COUNTIFS(B:B,DETALLADOMEDICAMENTOS!$B863,H:H,DETALLADOMEDICAMENTOS!$H863,P:P,"ABRIL")))),IF(DETALLADOMEDICAMENTOS!$E863="INTEGRAL",1/(COUNTIFS(B:B,DETALLADOMEDICAMENTOS!$B863)),0))</f>
        <v>0.5</v>
      </c>
      <c r="S863" s="111" t="str">
        <f>+IF(OR(DETALLADOMEDICAMENTOS!$P863="MARZO",DETALLADOMEDICAMENTOS!$P863="ABRIL"),IF(DETALLADOMEDICAMENTOS!$Q863=0,"Rojo",IF(AND(DETALLADOMEDICAMENTOS!$Q863&gt;0,DETALLADOMEDICAMENTOS!$Q863&lt;0.99),"Amarillo","Verde")),"")</f>
        <v>Amarillo</v>
      </c>
      <c r="T863" s="115">
        <f>IF(DETALLADOMEDICAMENTOS!$E863="DISTRIBUCIoN",1/((COUNTIFS(B:B,DETALLADOMEDICAMENTOS!$B863,P:P,"MARZO")+(COUNTIFS(B:B,DETALLADOMEDICAMENTOS!$B863,P:P,"ABRIL")))),FALSE)</f>
        <v>8.3333333333333329E-2</v>
      </c>
    </row>
    <row r="864" spans="1:20">
      <c r="A864" s="108" t="s">
        <v>62</v>
      </c>
      <c r="B864" s="109">
        <v>416</v>
      </c>
      <c r="C864" s="109">
        <v>3281</v>
      </c>
      <c r="D864" s="109" t="s">
        <v>820</v>
      </c>
      <c r="E864" s="109" t="s">
        <v>394</v>
      </c>
      <c r="F864" s="109" t="s">
        <v>19</v>
      </c>
      <c r="G864" s="109" t="s">
        <v>426</v>
      </c>
      <c r="H864" s="109" t="s">
        <v>409</v>
      </c>
      <c r="I864" s="109" t="s">
        <v>397</v>
      </c>
      <c r="J864" s="109" t="s">
        <v>381</v>
      </c>
      <c r="K864" s="110" t="s">
        <v>381</v>
      </c>
      <c r="L864" s="110">
        <v>15</v>
      </c>
      <c r="M864" s="111">
        <v>15</v>
      </c>
      <c r="N864" s="111" t="s">
        <v>822</v>
      </c>
      <c r="O864" s="112">
        <v>43910.645555555559</v>
      </c>
      <c r="P864" s="110" t="s">
        <v>399</v>
      </c>
      <c r="Q864" s="113">
        <f>+IFERROR(IF(E864="DISTRIBUCION",((SUMIFS(M:M,D:D,DETALLADOMEDICAMENTOS!$D864,H:H,DETALLADOMEDICAMENTOS!$H864,P:P,"MARZO")+(SUMIFS(M:M,D:D,DETALLADOMEDICAMENTOS!$D864,H:H,DETALLADOMEDICAMENTOS!$H864,P:P,"ABRIL")))/(SUMIFS(L:L,D:D,DETALLADOMEDICAMENTOS!$D864,H:H,DETALLADOMEDICAMENTOS!$H864,P:P,"MARZO")+(SUMIFS(L:L,D:D,DETALLADOMEDICAMENTOS!$D864,H:H,DETALLADOMEDICAMENTOS!$H864,P:P,"ABRIL")))),(SUMIFS(K:K,D:D,DETALLADOMEDICAMENTOS!$D864,H:H,DETALLADOMEDICAMENTOS!$H864)/(SUMIFS(J:J,D:D,DETALLADOMEDICAMENTOS!$D864,H:H,DETALLADOMEDICAMENTOS!$H864)))),0)</f>
        <v>1.5873015873015872E-2</v>
      </c>
      <c r="R864" s="114">
        <f>IF(DETALLADOMEDICAMENTOS!$E864="DISTRIBUCION",1/((COUNTIFS(B:B,DETALLADOMEDICAMENTOS!$B864,H:H,DETALLADOMEDICAMENTOS!$H864,P:P,"MARZO")+(COUNTIFS(B:B,DETALLADOMEDICAMENTOS!$B864,H:H,DETALLADOMEDICAMENTOS!$H864,P:P,"ABRIL")))),IF(DETALLADOMEDICAMENTOS!$E864="INTEGRAL",1/(COUNTIFS(B:B,DETALLADOMEDICAMENTOS!$B864)),0))</f>
        <v>0.2</v>
      </c>
      <c r="S864" s="111" t="str">
        <f>+IF(OR(DETALLADOMEDICAMENTOS!$P864="MARZO",DETALLADOMEDICAMENTOS!$P864="ABRIL"),IF(DETALLADOMEDICAMENTOS!$Q864=0,"Rojo",IF(AND(DETALLADOMEDICAMENTOS!$Q864&gt;0,DETALLADOMEDICAMENTOS!$Q864&lt;0.99),"Amarillo","Verde")),"")</f>
        <v>Amarillo</v>
      </c>
      <c r="T864" s="115">
        <f>IF(DETALLADOMEDICAMENTOS!$E864="DISTRIBUCIoN",1/((COUNTIFS(B:B,DETALLADOMEDICAMENTOS!$B864,P:P,"MARZO")+(COUNTIFS(B:B,DETALLADOMEDICAMENTOS!$B864,P:P,"ABRIL")))),FALSE)</f>
        <v>8.3333333333333329E-2</v>
      </c>
    </row>
    <row r="865" spans="1:20">
      <c r="A865" s="108" t="s">
        <v>62</v>
      </c>
      <c r="B865" s="109">
        <v>416</v>
      </c>
      <c r="C865" s="109">
        <v>3498</v>
      </c>
      <c r="D865" s="109" t="s">
        <v>820</v>
      </c>
      <c r="E865" s="109" t="s">
        <v>394</v>
      </c>
      <c r="F865" s="109" t="s">
        <v>19</v>
      </c>
      <c r="G865" s="109" t="s">
        <v>415</v>
      </c>
      <c r="H865" s="109" t="s">
        <v>405</v>
      </c>
      <c r="I865" s="109" t="s">
        <v>397</v>
      </c>
      <c r="J865" s="109" t="s">
        <v>381</v>
      </c>
      <c r="K865" s="110" t="s">
        <v>381</v>
      </c>
      <c r="L865" s="110">
        <v>1200</v>
      </c>
      <c r="M865" s="111">
        <v>200</v>
      </c>
      <c r="N865" s="111" t="s">
        <v>823</v>
      </c>
      <c r="O865" s="112">
        <v>43909.587766203702</v>
      </c>
      <c r="P865" s="110" t="s">
        <v>399</v>
      </c>
      <c r="Q865" s="113">
        <f>+IFERROR(IF(E865="DISTRIBUCION",((SUMIFS(M:M,D:D,DETALLADOMEDICAMENTOS!$D865,H:H,DETALLADOMEDICAMENTOS!$H865,P:P,"MARZO")+(SUMIFS(M:M,D:D,DETALLADOMEDICAMENTOS!$D865,H:H,DETALLADOMEDICAMENTOS!$H865,P:P,"ABRIL")))/(SUMIFS(L:L,D:D,DETALLADOMEDICAMENTOS!$D865,H:H,DETALLADOMEDICAMENTOS!$H865,P:P,"MARZO")+(SUMIFS(L:L,D:D,DETALLADOMEDICAMENTOS!$D865,H:H,DETALLADOMEDICAMENTOS!$H865,P:P,"ABRIL")))),(SUMIFS(K:K,D:D,DETALLADOMEDICAMENTOS!$D865,H:H,DETALLADOMEDICAMENTOS!$H865)/(SUMIFS(J:J,D:D,DETALLADOMEDICAMENTOS!$D865,H:H,DETALLADOMEDICAMENTOS!$H865)))),0)</f>
        <v>6.9930069930069935E-2</v>
      </c>
      <c r="R865" s="114">
        <f>IF(DETALLADOMEDICAMENTOS!$E865="DISTRIBUCION",1/((COUNTIFS(B:B,DETALLADOMEDICAMENTOS!$B865,H:H,DETALLADOMEDICAMENTOS!$H865,P:P,"MARZO")+(COUNTIFS(B:B,DETALLADOMEDICAMENTOS!$B865,H:H,DETALLADOMEDICAMENTOS!$H865,P:P,"ABRIL")))),IF(DETALLADOMEDICAMENTOS!$E865="INTEGRAL",1/(COUNTIFS(B:B,DETALLADOMEDICAMENTOS!$B865)),0))</f>
        <v>0.2</v>
      </c>
      <c r="S865" s="111" t="str">
        <f>+IF(OR(DETALLADOMEDICAMENTOS!$P865="MARZO",DETALLADOMEDICAMENTOS!$P865="ABRIL"),IF(DETALLADOMEDICAMENTOS!$Q865=0,"Rojo",IF(AND(DETALLADOMEDICAMENTOS!$Q865&gt;0,DETALLADOMEDICAMENTOS!$Q865&lt;0.99),"Amarillo","Verde")),"")</f>
        <v>Amarillo</v>
      </c>
      <c r="T865" s="115">
        <f>IF(DETALLADOMEDICAMENTOS!$E865="DISTRIBUCIoN",1/((COUNTIFS(B:B,DETALLADOMEDICAMENTOS!$B865,P:P,"MARZO")+(COUNTIFS(B:B,DETALLADOMEDICAMENTOS!$B865,P:P,"ABRIL")))),FALSE)</f>
        <v>8.3333333333333329E-2</v>
      </c>
    </row>
    <row r="866" spans="1:20">
      <c r="A866" s="108" t="s">
        <v>62</v>
      </c>
      <c r="B866" s="109">
        <v>416</v>
      </c>
      <c r="C866" s="109">
        <v>3013</v>
      </c>
      <c r="D866" s="109" t="s">
        <v>820</v>
      </c>
      <c r="E866" s="109" t="s">
        <v>394</v>
      </c>
      <c r="F866" s="109" t="s">
        <v>19</v>
      </c>
      <c r="G866" s="109" t="s">
        <v>395</v>
      </c>
      <c r="H866" s="109" t="s">
        <v>396</v>
      </c>
      <c r="I866" s="109" t="s">
        <v>397</v>
      </c>
      <c r="J866" s="109" t="s">
        <v>381</v>
      </c>
      <c r="K866" s="110" t="s">
        <v>381</v>
      </c>
      <c r="L866" s="110">
        <v>800</v>
      </c>
      <c r="M866" s="111">
        <v>800</v>
      </c>
      <c r="N866" s="111" t="s">
        <v>824</v>
      </c>
      <c r="O866" s="112">
        <v>43878.648055555554</v>
      </c>
      <c r="P866" s="110" t="s">
        <v>401</v>
      </c>
      <c r="Q866" s="113">
        <f>+IFERROR(IF(E866="DISTRIBUCION",((SUMIFS(M:M,D:D,DETALLADOMEDICAMENTOS!$D866,H:H,DETALLADOMEDICAMENTOS!$H866,P:P,"MARZO")+(SUMIFS(M:M,D:D,DETALLADOMEDICAMENTOS!$D866,H:H,DETALLADOMEDICAMENTOS!$H866,P:P,"ABRIL")))/(SUMIFS(L:L,D:D,DETALLADOMEDICAMENTOS!$D866,H:H,DETALLADOMEDICAMENTOS!$H866,P:P,"MARZO")+(SUMIFS(L:L,D:D,DETALLADOMEDICAMENTOS!$D866,H:H,DETALLADOMEDICAMENTOS!$H866,P:P,"ABRIL")))),(SUMIFS(K:K,D:D,DETALLADOMEDICAMENTOS!$D866,H:H,DETALLADOMEDICAMENTOS!$H866)/(SUMIFS(J:J,D:D,DETALLADOMEDICAMENTOS!$D866,H:H,DETALLADOMEDICAMENTOS!$H866)))),0)</f>
        <v>0.7142857142857143</v>
      </c>
      <c r="R866" s="114">
        <f>IF(DETALLADOMEDICAMENTOS!$E866="DISTRIBUCION",1/((COUNTIFS(B:B,DETALLADOMEDICAMENTOS!$B866,H:H,DETALLADOMEDICAMENTOS!$H866,P:P,"MARZO")+(COUNTIFS(B:B,DETALLADOMEDICAMENTOS!$B866,H:H,DETALLADOMEDICAMENTOS!$H866,P:P,"ABRIL")))),IF(DETALLADOMEDICAMENTOS!$E866="INTEGRAL",1/(COUNTIFS(B:B,DETALLADOMEDICAMENTOS!$B866)),0))</f>
        <v>0.5</v>
      </c>
      <c r="S866" s="111" t="str">
        <f>+IF(OR(DETALLADOMEDICAMENTOS!$P866="MARZO",DETALLADOMEDICAMENTOS!$P866="ABRIL"),IF(DETALLADOMEDICAMENTOS!$Q866=0,"Rojo",IF(AND(DETALLADOMEDICAMENTOS!$Q866&gt;0,DETALLADOMEDICAMENTOS!$Q866&lt;0.99),"Amarillo","Verde")),"")</f>
        <v/>
      </c>
      <c r="T866" s="115">
        <f>IF(DETALLADOMEDICAMENTOS!$E866="DISTRIBUCIoN",1/((COUNTIFS(B:B,DETALLADOMEDICAMENTOS!$B866,P:P,"MARZO")+(COUNTIFS(B:B,DETALLADOMEDICAMENTOS!$B866,P:P,"ABRIL")))),FALSE)</f>
        <v>8.3333333333333329E-2</v>
      </c>
    </row>
    <row r="867" spans="1:20">
      <c r="A867" s="108" t="s">
        <v>62</v>
      </c>
      <c r="B867" s="109">
        <v>416</v>
      </c>
      <c r="C867" s="109">
        <v>3173</v>
      </c>
      <c r="D867" s="109" t="s">
        <v>820</v>
      </c>
      <c r="E867" s="109" t="s">
        <v>394</v>
      </c>
      <c r="F867" s="109" t="s">
        <v>19</v>
      </c>
      <c r="G867" s="109" t="s">
        <v>422</v>
      </c>
      <c r="H867" s="109" t="s">
        <v>405</v>
      </c>
      <c r="I867" s="109" t="s">
        <v>397</v>
      </c>
      <c r="J867" s="109" t="s">
        <v>381</v>
      </c>
      <c r="K867" s="110" t="s">
        <v>381</v>
      </c>
      <c r="L867" s="110">
        <v>100</v>
      </c>
      <c r="M867" s="111">
        <v>0</v>
      </c>
      <c r="N867" s="111" t="s">
        <v>825</v>
      </c>
      <c r="O867" s="112">
        <v>43879.474583333336</v>
      </c>
      <c r="P867" s="110" t="s">
        <v>401</v>
      </c>
      <c r="Q867" s="113">
        <f>+IFERROR(IF(E867="DISTRIBUCION",((SUMIFS(M:M,D:D,DETALLADOMEDICAMENTOS!$D867,H:H,DETALLADOMEDICAMENTOS!$H867,P:P,"MARZO")+(SUMIFS(M:M,D:D,DETALLADOMEDICAMENTOS!$D867,H:H,DETALLADOMEDICAMENTOS!$H867,P:P,"ABRIL")))/(SUMIFS(L:L,D:D,DETALLADOMEDICAMENTOS!$D867,H:H,DETALLADOMEDICAMENTOS!$H867,P:P,"MARZO")+(SUMIFS(L:L,D:D,DETALLADOMEDICAMENTOS!$D867,H:H,DETALLADOMEDICAMENTOS!$H867,P:P,"ABRIL")))),(SUMIFS(K:K,D:D,DETALLADOMEDICAMENTOS!$D867,H:H,DETALLADOMEDICAMENTOS!$H867)/(SUMIFS(J:J,D:D,DETALLADOMEDICAMENTOS!$D867,H:H,DETALLADOMEDICAMENTOS!$H867)))),0)</f>
        <v>6.9930069930069935E-2</v>
      </c>
      <c r="R867" s="114">
        <f>IF(DETALLADOMEDICAMENTOS!$E867="DISTRIBUCION",1/((COUNTIFS(B:B,DETALLADOMEDICAMENTOS!$B867,H:H,DETALLADOMEDICAMENTOS!$H867,P:P,"MARZO")+(COUNTIFS(B:B,DETALLADOMEDICAMENTOS!$B867,H:H,DETALLADOMEDICAMENTOS!$H867,P:P,"ABRIL")))),IF(DETALLADOMEDICAMENTOS!$E867="INTEGRAL",1/(COUNTIFS(B:B,DETALLADOMEDICAMENTOS!$B867)),0))</f>
        <v>0.2</v>
      </c>
      <c r="S867" s="111" t="str">
        <f>+IF(OR(DETALLADOMEDICAMENTOS!$P867="MARZO",DETALLADOMEDICAMENTOS!$P867="ABRIL"),IF(DETALLADOMEDICAMENTOS!$Q867=0,"Rojo",IF(AND(DETALLADOMEDICAMENTOS!$Q867&gt;0,DETALLADOMEDICAMENTOS!$Q867&lt;0.99),"Amarillo","Verde")),"")</f>
        <v/>
      </c>
      <c r="T867" s="115">
        <f>IF(DETALLADOMEDICAMENTOS!$E867="DISTRIBUCIoN",1/((COUNTIFS(B:B,DETALLADOMEDICAMENTOS!$B867,P:P,"MARZO")+(COUNTIFS(B:B,DETALLADOMEDICAMENTOS!$B867,P:P,"ABRIL")))),FALSE)</f>
        <v>8.3333333333333329E-2</v>
      </c>
    </row>
    <row r="868" spans="1:20">
      <c r="A868" s="108" t="s">
        <v>62</v>
      </c>
      <c r="B868" s="109">
        <v>416</v>
      </c>
      <c r="C868" s="109">
        <v>3211</v>
      </c>
      <c r="D868" s="109" t="s">
        <v>820</v>
      </c>
      <c r="E868" s="109" t="s">
        <v>394</v>
      </c>
      <c r="F868" s="109" t="s">
        <v>19</v>
      </c>
      <c r="G868" s="109" t="s">
        <v>404</v>
      </c>
      <c r="H868" s="109" t="s">
        <v>405</v>
      </c>
      <c r="I868" s="109" t="s">
        <v>397</v>
      </c>
      <c r="J868" s="109" t="s">
        <v>381</v>
      </c>
      <c r="K868" s="110" t="s">
        <v>381</v>
      </c>
      <c r="L868" s="110">
        <v>100</v>
      </c>
      <c r="M868" s="111">
        <v>100</v>
      </c>
      <c r="N868" s="111" t="s">
        <v>826</v>
      </c>
      <c r="O868" s="112">
        <v>43886</v>
      </c>
      <c r="P868" s="110" t="s">
        <v>401</v>
      </c>
      <c r="Q868" s="113">
        <f>+IFERROR(IF(E868="DISTRIBUCION",((SUMIFS(M:M,D:D,DETALLADOMEDICAMENTOS!$D868,H:H,DETALLADOMEDICAMENTOS!$H868,P:P,"MARZO")+(SUMIFS(M:M,D:D,DETALLADOMEDICAMENTOS!$D868,H:H,DETALLADOMEDICAMENTOS!$H868,P:P,"ABRIL")))/(SUMIFS(L:L,D:D,DETALLADOMEDICAMENTOS!$D868,H:H,DETALLADOMEDICAMENTOS!$H868,P:P,"MARZO")+(SUMIFS(L:L,D:D,DETALLADOMEDICAMENTOS!$D868,H:H,DETALLADOMEDICAMENTOS!$H868,P:P,"ABRIL")))),(SUMIFS(K:K,D:D,DETALLADOMEDICAMENTOS!$D868,H:H,DETALLADOMEDICAMENTOS!$H868)/(SUMIFS(J:J,D:D,DETALLADOMEDICAMENTOS!$D868,H:H,DETALLADOMEDICAMENTOS!$H868)))),0)</f>
        <v>6.9930069930069935E-2</v>
      </c>
      <c r="R868" s="114">
        <f>IF(DETALLADOMEDICAMENTOS!$E868="DISTRIBUCION",1/((COUNTIFS(B:B,DETALLADOMEDICAMENTOS!$B868,H:H,DETALLADOMEDICAMENTOS!$H868,P:P,"MARZO")+(COUNTIFS(B:B,DETALLADOMEDICAMENTOS!$B868,H:H,DETALLADOMEDICAMENTOS!$H868,P:P,"ABRIL")))),IF(DETALLADOMEDICAMENTOS!$E868="INTEGRAL",1/(COUNTIFS(B:B,DETALLADOMEDICAMENTOS!$B868)),0))</f>
        <v>0.2</v>
      </c>
      <c r="S868" s="111" t="str">
        <f>+IF(OR(DETALLADOMEDICAMENTOS!$P868="MARZO",DETALLADOMEDICAMENTOS!$P868="ABRIL"),IF(DETALLADOMEDICAMENTOS!$Q868=0,"Rojo",IF(AND(DETALLADOMEDICAMENTOS!$Q868&gt;0,DETALLADOMEDICAMENTOS!$Q868&lt;0.99),"Amarillo","Verde")),"")</f>
        <v/>
      </c>
      <c r="T868" s="115">
        <f>IF(DETALLADOMEDICAMENTOS!$E868="DISTRIBUCIoN",1/((COUNTIFS(B:B,DETALLADOMEDICAMENTOS!$B868,P:P,"MARZO")+(COUNTIFS(B:B,DETALLADOMEDICAMENTOS!$B868,P:P,"ABRIL")))),FALSE)</f>
        <v>8.3333333333333329E-2</v>
      </c>
    </row>
    <row r="869" spans="1:20">
      <c r="A869" s="108" t="s">
        <v>62</v>
      </c>
      <c r="B869" s="109">
        <v>416</v>
      </c>
      <c r="C869" s="109">
        <v>3424</v>
      </c>
      <c r="D869" s="109" t="s">
        <v>820</v>
      </c>
      <c r="E869" s="109" t="s">
        <v>394</v>
      </c>
      <c r="F869" s="109" t="s">
        <v>19</v>
      </c>
      <c r="G869" s="109" t="s">
        <v>408</v>
      </c>
      <c r="H869" s="109" t="s">
        <v>409</v>
      </c>
      <c r="I869" s="109" t="s">
        <v>397</v>
      </c>
      <c r="J869" s="109" t="s">
        <v>381</v>
      </c>
      <c r="K869" s="110" t="s">
        <v>381</v>
      </c>
      <c r="L869" s="110">
        <v>700</v>
      </c>
      <c r="M869" s="111">
        <v>700</v>
      </c>
      <c r="N869" s="111" t="s">
        <v>824</v>
      </c>
      <c r="O869" s="112">
        <v>43878.648055555554</v>
      </c>
      <c r="P869" s="110" t="s">
        <v>401</v>
      </c>
      <c r="Q869" s="113">
        <f>+IFERROR(IF(E869="DISTRIBUCION",((SUMIFS(M:M,D:D,DETALLADOMEDICAMENTOS!$D869,H:H,DETALLADOMEDICAMENTOS!$H869,P:P,"MARZO")+(SUMIFS(M:M,D:D,DETALLADOMEDICAMENTOS!$D869,H:H,DETALLADOMEDICAMENTOS!$H869,P:P,"ABRIL")))/(SUMIFS(L:L,D:D,DETALLADOMEDICAMENTOS!$D869,H:H,DETALLADOMEDICAMENTOS!$H869,P:P,"MARZO")+(SUMIFS(L:L,D:D,DETALLADOMEDICAMENTOS!$D869,H:H,DETALLADOMEDICAMENTOS!$H869,P:P,"ABRIL")))),(SUMIFS(K:K,D:D,DETALLADOMEDICAMENTOS!$D869,H:H,DETALLADOMEDICAMENTOS!$H869)/(SUMIFS(J:J,D:D,DETALLADOMEDICAMENTOS!$D869,H:H,DETALLADOMEDICAMENTOS!$H869)))),0)</f>
        <v>1.5873015873015872E-2</v>
      </c>
      <c r="R869" s="114">
        <f>IF(DETALLADOMEDICAMENTOS!$E869="DISTRIBUCION",1/((COUNTIFS(B:B,DETALLADOMEDICAMENTOS!$B869,H:H,DETALLADOMEDICAMENTOS!$H869,P:P,"MARZO")+(COUNTIFS(B:B,DETALLADOMEDICAMENTOS!$B869,H:H,DETALLADOMEDICAMENTOS!$H869,P:P,"ABRIL")))),IF(DETALLADOMEDICAMENTOS!$E869="INTEGRAL",1/(COUNTIFS(B:B,DETALLADOMEDICAMENTOS!$B869)),0))</f>
        <v>0.2</v>
      </c>
      <c r="S869" s="111" t="str">
        <f>+IF(OR(DETALLADOMEDICAMENTOS!$P869="MARZO",DETALLADOMEDICAMENTOS!$P869="ABRIL"),IF(DETALLADOMEDICAMENTOS!$Q869=0,"Rojo",IF(AND(DETALLADOMEDICAMENTOS!$Q869&gt;0,DETALLADOMEDICAMENTOS!$Q869&lt;0.99),"Amarillo","Verde")),"")</f>
        <v/>
      </c>
      <c r="T869" s="115">
        <f>IF(DETALLADOMEDICAMENTOS!$E869="DISTRIBUCIoN",1/((COUNTIFS(B:B,DETALLADOMEDICAMENTOS!$B869,P:P,"MARZO")+(COUNTIFS(B:B,DETALLADOMEDICAMENTOS!$B869,P:P,"ABRIL")))),FALSE)</f>
        <v>8.3333333333333329E-2</v>
      </c>
    </row>
    <row r="870" spans="1:20">
      <c r="A870" s="108" t="s">
        <v>62</v>
      </c>
      <c r="B870" s="109">
        <v>416</v>
      </c>
      <c r="C870" s="109">
        <v>3498</v>
      </c>
      <c r="D870" s="109" t="s">
        <v>820</v>
      </c>
      <c r="E870" s="109" t="s">
        <v>394</v>
      </c>
      <c r="F870" s="109" t="s">
        <v>19</v>
      </c>
      <c r="G870" s="109" t="s">
        <v>415</v>
      </c>
      <c r="H870" s="109" t="s">
        <v>405</v>
      </c>
      <c r="I870" s="109" t="s">
        <v>397</v>
      </c>
      <c r="J870" s="109" t="s">
        <v>381</v>
      </c>
      <c r="K870" s="110" t="s">
        <v>381</v>
      </c>
      <c r="L870" s="110">
        <v>150</v>
      </c>
      <c r="M870" s="111">
        <v>150</v>
      </c>
      <c r="N870" s="111" t="s">
        <v>826</v>
      </c>
      <c r="O870" s="112">
        <v>43886</v>
      </c>
      <c r="P870" s="110" t="s">
        <v>401</v>
      </c>
      <c r="Q870" s="113">
        <f>+IFERROR(IF(E870="DISTRIBUCION",((SUMIFS(M:M,D:D,DETALLADOMEDICAMENTOS!$D870,H:H,DETALLADOMEDICAMENTOS!$H870,P:P,"MARZO")+(SUMIFS(M:M,D:D,DETALLADOMEDICAMENTOS!$D870,H:H,DETALLADOMEDICAMENTOS!$H870,P:P,"ABRIL")))/(SUMIFS(L:L,D:D,DETALLADOMEDICAMENTOS!$D870,H:H,DETALLADOMEDICAMENTOS!$H870,P:P,"MARZO")+(SUMIFS(L:L,D:D,DETALLADOMEDICAMENTOS!$D870,H:H,DETALLADOMEDICAMENTOS!$H870,P:P,"ABRIL")))),(SUMIFS(K:K,D:D,DETALLADOMEDICAMENTOS!$D870,H:H,DETALLADOMEDICAMENTOS!$H870)/(SUMIFS(J:J,D:D,DETALLADOMEDICAMENTOS!$D870,H:H,DETALLADOMEDICAMENTOS!$H870)))),0)</f>
        <v>6.9930069930069935E-2</v>
      </c>
      <c r="R870" s="114">
        <f>IF(DETALLADOMEDICAMENTOS!$E870="DISTRIBUCION",1/((COUNTIFS(B:B,DETALLADOMEDICAMENTOS!$B870,H:H,DETALLADOMEDICAMENTOS!$H870,P:P,"MARZO")+(COUNTIFS(B:B,DETALLADOMEDICAMENTOS!$B870,H:H,DETALLADOMEDICAMENTOS!$H870,P:P,"ABRIL")))),IF(DETALLADOMEDICAMENTOS!$E870="INTEGRAL",1/(COUNTIFS(B:B,DETALLADOMEDICAMENTOS!$B870)),0))</f>
        <v>0.2</v>
      </c>
      <c r="S870" s="111" t="str">
        <f>+IF(OR(DETALLADOMEDICAMENTOS!$P870="MARZO",DETALLADOMEDICAMENTOS!$P870="ABRIL"),IF(DETALLADOMEDICAMENTOS!$Q870=0,"Rojo",IF(AND(DETALLADOMEDICAMENTOS!$Q870&gt;0,DETALLADOMEDICAMENTOS!$Q870&lt;0.99),"Amarillo","Verde")),"")</f>
        <v/>
      </c>
      <c r="T870" s="115">
        <f>IF(DETALLADOMEDICAMENTOS!$E870="DISTRIBUCIoN",1/((COUNTIFS(B:B,DETALLADOMEDICAMENTOS!$B870,P:P,"MARZO")+(COUNTIFS(B:B,DETALLADOMEDICAMENTOS!$B870,P:P,"ABRIL")))),FALSE)</f>
        <v>8.3333333333333329E-2</v>
      </c>
    </row>
    <row r="871" spans="1:20">
      <c r="A871" s="108" t="s">
        <v>62</v>
      </c>
      <c r="B871" s="109">
        <v>416</v>
      </c>
      <c r="C871" s="109">
        <v>3013</v>
      </c>
      <c r="D871" s="109" t="s">
        <v>820</v>
      </c>
      <c r="E871" s="109" t="s">
        <v>394</v>
      </c>
      <c r="F871" s="109" t="s">
        <v>19</v>
      </c>
      <c r="G871" s="109" t="s">
        <v>395</v>
      </c>
      <c r="H871" s="109" t="s">
        <v>396</v>
      </c>
      <c r="I871" s="109" t="s">
        <v>397</v>
      </c>
      <c r="J871" s="109" t="s">
        <v>381</v>
      </c>
      <c r="K871" s="110" t="s">
        <v>381</v>
      </c>
      <c r="L871" s="110">
        <v>2000</v>
      </c>
      <c r="M871" s="111">
        <v>2000</v>
      </c>
      <c r="N871" s="111" t="s">
        <v>827</v>
      </c>
      <c r="O871" s="112">
        <v>43861</v>
      </c>
      <c r="P871" s="110" t="s">
        <v>403</v>
      </c>
      <c r="Q871" s="113">
        <f>+IFERROR(IF(E871="DISTRIBUCION",((SUMIFS(M:M,D:D,DETALLADOMEDICAMENTOS!$D871,H:H,DETALLADOMEDICAMENTOS!$H871,P:P,"MARZO")+(SUMIFS(M:M,D:D,DETALLADOMEDICAMENTOS!$D871,H:H,DETALLADOMEDICAMENTOS!$H871,P:P,"ABRIL")))/(SUMIFS(L:L,D:D,DETALLADOMEDICAMENTOS!$D871,H:H,DETALLADOMEDICAMENTOS!$H871,P:P,"MARZO")+(SUMIFS(L:L,D:D,DETALLADOMEDICAMENTOS!$D871,H:H,DETALLADOMEDICAMENTOS!$H871,P:P,"ABRIL")))),(SUMIFS(K:K,D:D,DETALLADOMEDICAMENTOS!$D871,H:H,DETALLADOMEDICAMENTOS!$H871)/(SUMIFS(J:J,D:D,DETALLADOMEDICAMENTOS!$D871,H:H,DETALLADOMEDICAMENTOS!$H871)))),0)</f>
        <v>0.7142857142857143</v>
      </c>
      <c r="R871" s="114">
        <f>IF(DETALLADOMEDICAMENTOS!$E871="DISTRIBUCION",1/((COUNTIFS(B:B,DETALLADOMEDICAMENTOS!$B871,H:H,DETALLADOMEDICAMENTOS!$H871,P:P,"MARZO")+(COUNTIFS(B:B,DETALLADOMEDICAMENTOS!$B871,H:H,DETALLADOMEDICAMENTOS!$H871,P:P,"ABRIL")))),IF(DETALLADOMEDICAMENTOS!$E871="INTEGRAL",1/(COUNTIFS(B:B,DETALLADOMEDICAMENTOS!$B871)),0))</f>
        <v>0.5</v>
      </c>
      <c r="S871" s="111" t="str">
        <f>+IF(OR(DETALLADOMEDICAMENTOS!$P871="MARZO",DETALLADOMEDICAMENTOS!$P871="ABRIL"),IF(DETALLADOMEDICAMENTOS!$Q871=0,"Rojo",IF(AND(DETALLADOMEDICAMENTOS!$Q871&gt;0,DETALLADOMEDICAMENTOS!$Q871&lt;0.99),"Amarillo","Verde")),"")</f>
        <v/>
      </c>
      <c r="T871" s="115">
        <f>IF(DETALLADOMEDICAMENTOS!$E871="DISTRIBUCIoN",1/((COUNTIFS(B:B,DETALLADOMEDICAMENTOS!$B871,P:P,"MARZO")+(COUNTIFS(B:B,DETALLADOMEDICAMENTOS!$B871,P:P,"ABRIL")))),FALSE)</f>
        <v>8.3333333333333329E-2</v>
      </c>
    </row>
    <row r="872" spans="1:20">
      <c r="A872" s="108" t="s">
        <v>62</v>
      </c>
      <c r="B872" s="109">
        <v>416</v>
      </c>
      <c r="C872" s="109">
        <v>3173</v>
      </c>
      <c r="D872" s="109" t="s">
        <v>820</v>
      </c>
      <c r="E872" s="109" t="s">
        <v>394</v>
      </c>
      <c r="F872" s="109" t="s">
        <v>19</v>
      </c>
      <c r="G872" s="109" t="s">
        <v>422</v>
      </c>
      <c r="H872" s="109" t="s">
        <v>405</v>
      </c>
      <c r="I872" s="109" t="s">
        <v>397</v>
      </c>
      <c r="J872" s="109" t="s">
        <v>381</v>
      </c>
      <c r="K872" s="110" t="s">
        <v>381</v>
      </c>
      <c r="L872" s="110">
        <v>300</v>
      </c>
      <c r="M872" s="111">
        <v>300</v>
      </c>
      <c r="N872" s="111" t="s">
        <v>828</v>
      </c>
      <c r="O872" s="112">
        <v>43861</v>
      </c>
      <c r="P872" s="110" t="s">
        <v>403</v>
      </c>
      <c r="Q872" s="113">
        <f>+IFERROR(IF(E872="DISTRIBUCION",((SUMIFS(M:M,D:D,DETALLADOMEDICAMENTOS!$D872,H:H,DETALLADOMEDICAMENTOS!$H872,P:P,"MARZO")+(SUMIFS(M:M,D:D,DETALLADOMEDICAMENTOS!$D872,H:H,DETALLADOMEDICAMENTOS!$H872,P:P,"ABRIL")))/(SUMIFS(L:L,D:D,DETALLADOMEDICAMENTOS!$D872,H:H,DETALLADOMEDICAMENTOS!$H872,P:P,"MARZO")+(SUMIFS(L:L,D:D,DETALLADOMEDICAMENTOS!$D872,H:H,DETALLADOMEDICAMENTOS!$H872,P:P,"ABRIL")))),(SUMIFS(K:K,D:D,DETALLADOMEDICAMENTOS!$D872,H:H,DETALLADOMEDICAMENTOS!$H872)/(SUMIFS(J:J,D:D,DETALLADOMEDICAMENTOS!$D872,H:H,DETALLADOMEDICAMENTOS!$H872)))),0)</f>
        <v>6.9930069930069935E-2</v>
      </c>
      <c r="R872" s="114">
        <f>IF(DETALLADOMEDICAMENTOS!$E872="DISTRIBUCION",1/((COUNTIFS(B:B,DETALLADOMEDICAMENTOS!$B872,H:H,DETALLADOMEDICAMENTOS!$H872,P:P,"MARZO")+(COUNTIFS(B:B,DETALLADOMEDICAMENTOS!$B872,H:H,DETALLADOMEDICAMENTOS!$H872,P:P,"ABRIL")))),IF(DETALLADOMEDICAMENTOS!$E872="INTEGRAL",1/(COUNTIFS(B:B,DETALLADOMEDICAMENTOS!$B872)),0))</f>
        <v>0.2</v>
      </c>
      <c r="S872" s="111" t="str">
        <f>+IF(OR(DETALLADOMEDICAMENTOS!$P872="MARZO",DETALLADOMEDICAMENTOS!$P872="ABRIL"),IF(DETALLADOMEDICAMENTOS!$Q872=0,"Rojo",IF(AND(DETALLADOMEDICAMENTOS!$Q872&gt;0,DETALLADOMEDICAMENTOS!$Q872&lt;0.99),"Amarillo","Verde")),"")</f>
        <v/>
      </c>
      <c r="T872" s="115">
        <f>IF(DETALLADOMEDICAMENTOS!$E872="DISTRIBUCIoN",1/((COUNTIFS(B:B,DETALLADOMEDICAMENTOS!$B872,P:P,"MARZO")+(COUNTIFS(B:B,DETALLADOMEDICAMENTOS!$B872,P:P,"ABRIL")))),FALSE)</f>
        <v>8.3333333333333329E-2</v>
      </c>
    </row>
    <row r="873" spans="1:20">
      <c r="A873" s="108" t="s">
        <v>62</v>
      </c>
      <c r="B873" s="109">
        <v>416</v>
      </c>
      <c r="C873" s="109">
        <v>3211</v>
      </c>
      <c r="D873" s="109" t="s">
        <v>820</v>
      </c>
      <c r="E873" s="109" t="s">
        <v>394</v>
      </c>
      <c r="F873" s="109" t="s">
        <v>19</v>
      </c>
      <c r="G873" s="109" t="s">
        <v>404</v>
      </c>
      <c r="H873" s="109" t="s">
        <v>405</v>
      </c>
      <c r="I873" s="109" t="s">
        <v>397</v>
      </c>
      <c r="J873" s="109" t="s">
        <v>381</v>
      </c>
      <c r="K873" s="110" t="s">
        <v>381</v>
      </c>
      <c r="L873" s="110">
        <v>600</v>
      </c>
      <c r="M873" s="111">
        <v>600</v>
      </c>
      <c r="N873" s="111" t="s">
        <v>828</v>
      </c>
      <c r="O873" s="112">
        <v>43861</v>
      </c>
      <c r="P873" s="110" t="s">
        <v>403</v>
      </c>
      <c r="Q873" s="113">
        <f>+IFERROR(IF(E873="DISTRIBUCION",((SUMIFS(M:M,D:D,DETALLADOMEDICAMENTOS!$D873,H:H,DETALLADOMEDICAMENTOS!$H873,P:P,"MARZO")+(SUMIFS(M:M,D:D,DETALLADOMEDICAMENTOS!$D873,H:H,DETALLADOMEDICAMENTOS!$H873,P:P,"ABRIL")))/(SUMIFS(L:L,D:D,DETALLADOMEDICAMENTOS!$D873,H:H,DETALLADOMEDICAMENTOS!$H873,P:P,"MARZO")+(SUMIFS(L:L,D:D,DETALLADOMEDICAMENTOS!$D873,H:H,DETALLADOMEDICAMENTOS!$H873,P:P,"ABRIL")))),(SUMIFS(K:K,D:D,DETALLADOMEDICAMENTOS!$D873,H:H,DETALLADOMEDICAMENTOS!$H873)/(SUMIFS(J:J,D:D,DETALLADOMEDICAMENTOS!$D873,H:H,DETALLADOMEDICAMENTOS!$H873)))),0)</f>
        <v>6.9930069930069935E-2</v>
      </c>
      <c r="R873" s="114">
        <f>IF(DETALLADOMEDICAMENTOS!$E873="DISTRIBUCION",1/((COUNTIFS(B:B,DETALLADOMEDICAMENTOS!$B873,H:H,DETALLADOMEDICAMENTOS!$H873,P:P,"MARZO")+(COUNTIFS(B:B,DETALLADOMEDICAMENTOS!$B873,H:H,DETALLADOMEDICAMENTOS!$H873,P:P,"ABRIL")))),IF(DETALLADOMEDICAMENTOS!$E873="INTEGRAL",1/(COUNTIFS(B:B,DETALLADOMEDICAMENTOS!$B873)),0))</f>
        <v>0.2</v>
      </c>
      <c r="S873" s="111" t="str">
        <f>+IF(OR(DETALLADOMEDICAMENTOS!$P873="MARZO",DETALLADOMEDICAMENTOS!$P873="ABRIL"),IF(DETALLADOMEDICAMENTOS!$Q873=0,"Rojo",IF(AND(DETALLADOMEDICAMENTOS!$Q873&gt;0,DETALLADOMEDICAMENTOS!$Q873&lt;0.99),"Amarillo","Verde")),"")</f>
        <v/>
      </c>
      <c r="T873" s="115">
        <f>IF(DETALLADOMEDICAMENTOS!$E873="DISTRIBUCIoN",1/((COUNTIFS(B:B,DETALLADOMEDICAMENTOS!$B873,P:P,"MARZO")+(COUNTIFS(B:B,DETALLADOMEDICAMENTOS!$B873,P:P,"ABRIL")))),FALSE)</f>
        <v>8.3333333333333329E-2</v>
      </c>
    </row>
    <row r="874" spans="1:20">
      <c r="A874" s="108" t="s">
        <v>62</v>
      </c>
      <c r="B874" s="109">
        <v>416</v>
      </c>
      <c r="C874" s="109">
        <v>3424</v>
      </c>
      <c r="D874" s="109" t="s">
        <v>820</v>
      </c>
      <c r="E874" s="109" t="s">
        <v>394</v>
      </c>
      <c r="F874" s="109" t="s">
        <v>19</v>
      </c>
      <c r="G874" s="109" t="s">
        <v>408</v>
      </c>
      <c r="H874" s="109" t="s">
        <v>409</v>
      </c>
      <c r="I874" s="109" t="s">
        <v>397</v>
      </c>
      <c r="J874" s="109" t="s">
        <v>381</v>
      </c>
      <c r="K874" s="110" t="s">
        <v>381</v>
      </c>
      <c r="L874" s="110">
        <v>1000</v>
      </c>
      <c r="M874" s="111">
        <v>1900</v>
      </c>
      <c r="N874" s="111" t="s">
        <v>827</v>
      </c>
      <c r="O874" s="112">
        <v>43861</v>
      </c>
      <c r="P874" s="110" t="s">
        <v>403</v>
      </c>
      <c r="Q874" s="113">
        <f>+IFERROR(IF(E874="DISTRIBUCION",((SUMIFS(M:M,D:D,DETALLADOMEDICAMENTOS!$D874,H:H,DETALLADOMEDICAMENTOS!$H874,P:P,"MARZO")+(SUMIFS(M:M,D:D,DETALLADOMEDICAMENTOS!$D874,H:H,DETALLADOMEDICAMENTOS!$H874,P:P,"ABRIL")))/(SUMIFS(L:L,D:D,DETALLADOMEDICAMENTOS!$D874,H:H,DETALLADOMEDICAMENTOS!$H874,P:P,"MARZO")+(SUMIFS(L:L,D:D,DETALLADOMEDICAMENTOS!$D874,H:H,DETALLADOMEDICAMENTOS!$H874,P:P,"ABRIL")))),(SUMIFS(K:K,D:D,DETALLADOMEDICAMENTOS!$D874,H:H,DETALLADOMEDICAMENTOS!$H874)/(SUMIFS(J:J,D:D,DETALLADOMEDICAMENTOS!$D874,H:H,DETALLADOMEDICAMENTOS!$H874)))),0)</f>
        <v>1.5873015873015872E-2</v>
      </c>
      <c r="R874" s="114">
        <f>IF(DETALLADOMEDICAMENTOS!$E874="DISTRIBUCION",1/((COUNTIFS(B:B,DETALLADOMEDICAMENTOS!$B874,H:H,DETALLADOMEDICAMENTOS!$H874,P:P,"MARZO")+(COUNTIFS(B:B,DETALLADOMEDICAMENTOS!$B874,H:H,DETALLADOMEDICAMENTOS!$H874,P:P,"ABRIL")))),IF(DETALLADOMEDICAMENTOS!$E874="INTEGRAL",1/(COUNTIFS(B:B,DETALLADOMEDICAMENTOS!$B874)),0))</f>
        <v>0.2</v>
      </c>
      <c r="S874" s="111" t="str">
        <f>+IF(OR(DETALLADOMEDICAMENTOS!$P874="MARZO",DETALLADOMEDICAMENTOS!$P874="ABRIL"),IF(DETALLADOMEDICAMENTOS!$Q874=0,"Rojo",IF(AND(DETALLADOMEDICAMENTOS!$Q874&gt;0,DETALLADOMEDICAMENTOS!$Q874&lt;0.99),"Amarillo","Verde")),"")</f>
        <v/>
      </c>
      <c r="T874" s="115">
        <f>IF(DETALLADOMEDICAMENTOS!$E874="DISTRIBUCIoN",1/((COUNTIFS(B:B,DETALLADOMEDICAMENTOS!$B874,P:P,"MARZO")+(COUNTIFS(B:B,DETALLADOMEDICAMENTOS!$B874,P:P,"ABRIL")))),FALSE)</f>
        <v>8.3333333333333329E-2</v>
      </c>
    </row>
    <row r="875" spans="1:20">
      <c r="A875" s="108" t="s">
        <v>62</v>
      </c>
      <c r="B875" s="109">
        <v>416</v>
      </c>
      <c r="C875" s="109">
        <v>3426</v>
      </c>
      <c r="D875" s="109" t="s">
        <v>820</v>
      </c>
      <c r="E875" s="109" t="s">
        <v>394</v>
      </c>
      <c r="F875" s="109" t="s">
        <v>19</v>
      </c>
      <c r="G875" s="109" t="s">
        <v>412</v>
      </c>
      <c r="H875" s="109" t="s">
        <v>409</v>
      </c>
      <c r="I875" s="109" t="s">
        <v>397</v>
      </c>
      <c r="J875" s="109" t="s">
        <v>381</v>
      </c>
      <c r="K875" s="110" t="s">
        <v>381</v>
      </c>
      <c r="L875" s="110">
        <v>600</v>
      </c>
      <c r="M875" s="111">
        <v>600</v>
      </c>
      <c r="N875" s="111" t="s">
        <v>827</v>
      </c>
      <c r="O875" s="112">
        <v>43861</v>
      </c>
      <c r="P875" s="110" t="s">
        <v>403</v>
      </c>
      <c r="Q875" s="113">
        <f>+IFERROR(IF(E875="DISTRIBUCION",((SUMIFS(M:M,D:D,DETALLADOMEDICAMENTOS!$D875,H:H,DETALLADOMEDICAMENTOS!$H875,P:P,"MARZO")+(SUMIFS(M:M,D:D,DETALLADOMEDICAMENTOS!$D875,H:H,DETALLADOMEDICAMENTOS!$H875,P:P,"ABRIL")))/(SUMIFS(L:L,D:D,DETALLADOMEDICAMENTOS!$D875,H:H,DETALLADOMEDICAMENTOS!$H875,P:P,"MARZO")+(SUMIFS(L:L,D:D,DETALLADOMEDICAMENTOS!$D875,H:H,DETALLADOMEDICAMENTOS!$H875,P:P,"ABRIL")))),(SUMIFS(K:K,D:D,DETALLADOMEDICAMENTOS!$D875,H:H,DETALLADOMEDICAMENTOS!$H875)/(SUMIFS(J:J,D:D,DETALLADOMEDICAMENTOS!$D875,H:H,DETALLADOMEDICAMENTOS!$H875)))),0)</f>
        <v>1.5873015873015872E-2</v>
      </c>
      <c r="R875" s="114">
        <f>IF(DETALLADOMEDICAMENTOS!$E875="DISTRIBUCION",1/((COUNTIFS(B:B,DETALLADOMEDICAMENTOS!$B875,H:H,DETALLADOMEDICAMENTOS!$H875,P:P,"MARZO")+(COUNTIFS(B:B,DETALLADOMEDICAMENTOS!$B875,H:H,DETALLADOMEDICAMENTOS!$H875,P:P,"ABRIL")))),IF(DETALLADOMEDICAMENTOS!$E875="INTEGRAL",1/(COUNTIFS(B:B,DETALLADOMEDICAMENTOS!$B875)),0))</f>
        <v>0.2</v>
      </c>
      <c r="S875" s="111" t="str">
        <f>+IF(OR(DETALLADOMEDICAMENTOS!$P875="MARZO",DETALLADOMEDICAMENTOS!$P875="ABRIL"),IF(DETALLADOMEDICAMENTOS!$Q875=0,"Rojo",IF(AND(DETALLADOMEDICAMENTOS!$Q875&gt;0,DETALLADOMEDICAMENTOS!$Q875&lt;0.99),"Amarillo","Verde")),"")</f>
        <v/>
      </c>
      <c r="T875" s="115">
        <f>IF(DETALLADOMEDICAMENTOS!$E875="DISTRIBUCIoN",1/((COUNTIFS(B:B,DETALLADOMEDICAMENTOS!$B875,P:P,"MARZO")+(COUNTIFS(B:B,DETALLADOMEDICAMENTOS!$B875,P:P,"ABRIL")))),FALSE)</f>
        <v>8.3333333333333329E-2</v>
      </c>
    </row>
    <row r="876" spans="1:20">
      <c r="A876" s="108" t="s">
        <v>62</v>
      </c>
      <c r="B876" s="109">
        <v>416</v>
      </c>
      <c r="C876" s="109">
        <v>3563</v>
      </c>
      <c r="D876" s="109" t="s">
        <v>820</v>
      </c>
      <c r="E876" s="109" t="s">
        <v>394</v>
      </c>
      <c r="F876" s="109" t="s">
        <v>19</v>
      </c>
      <c r="G876" s="109" t="s">
        <v>413</v>
      </c>
      <c r="H876" s="109" t="s">
        <v>409</v>
      </c>
      <c r="I876" s="109" t="s">
        <v>397</v>
      </c>
      <c r="J876" s="109" t="s">
        <v>381</v>
      </c>
      <c r="K876" s="110" t="s">
        <v>381</v>
      </c>
      <c r="L876" s="110">
        <v>1600</v>
      </c>
      <c r="M876" s="111">
        <v>2000</v>
      </c>
      <c r="N876" s="111" t="s">
        <v>828</v>
      </c>
      <c r="O876" s="112">
        <v>43861</v>
      </c>
      <c r="P876" s="110" t="s">
        <v>403</v>
      </c>
      <c r="Q876" s="113">
        <f>+IFERROR(IF(E876="DISTRIBUCION",((SUMIFS(M:M,D:D,DETALLADOMEDICAMENTOS!$D876,H:H,DETALLADOMEDICAMENTOS!$H876,P:P,"MARZO")+(SUMIFS(M:M,D:D,DETALLADOMEDICAMENTOS!$D876,H:H,DETALLADOMEDICAMENTOS!$H876,P:P,"ABRIL")))/(SUMIFS(L:L,D:D,DETALLADOMEDICAMENTOS!$D876,H:H,DETALLADOMEDICAMENTOS!$H876,P:P,"MARZO")+(SUMIFS(L:L,D:D,DETALLADOMEDICAMENTOS!$D876,H:H,DETALLADOMEDICAMENTOS!$H876,P:P,"ABRIL")))),(SUMIFS(K:K,D:D,DETALLADOMEDICAMENTOS!$D876,H:H,DETALLADOMEDICAMENTOS!$H876)/(SUMIFS(J:J,D:D,DETALLADOMEDICAMENTOS!$D876,H:H,DETALLADOMEDICAMENTOS!$H876)))),0)</f>
        <v>1.5873015873015872E-2</v>
      </c>
      <c r="R876" s="114">
        <f>IF(DETALLADOMEDICAMENTOS!$E876="DISTRIBUCION",1/((COUNTIFS(B:B,DETALLADOMEDICAMENTOS!$B876,H:H,DETALLADOMEDICAMENTOS!$H876,P:P,"MARZO")+(COUNTIFS(B:B,DETALLADOMEDICAMENTOS!$B876,H:H,DETALLADOMEDICAMENTOS!$H876,P:P,"ABRIL")))),IF(DETALLADOMEDICAMENTOS!$E876="INTEGRAL",1/(COUNTIFS(B:B,DETALLADOMEDICAMENTOS!$B876)),0))</f>
        <v>0.2</v>
      </c>
      <c r="S876" s="111" t="str">
        <f>+IF(OR(DETALLADOMEDICAMENTOS!$P876="MARZO",DETALLADOMEDICAMENTOS!$P876="ABRIL"),IF(DETALLADOMEDICAMENTOS!$Q876=0,"Rojo",IF(AND(DETALLADOMEDICAMENTOS!$Q876&gt;0,DETALLADOMEDICAMENTOS!$Q876&lt;0.99),"Amarillo","Verde")),"")</f>
        <v/>
      </c>
      <c r="T876" s="115">
        <f>IF(DETALLADOMEDICAMENTOS!$E876="DISTRIBUCIoN",1/((COUNTIFS(B:B,DETALLADOMEDICAMENTOS!$B876,P:P,"MARZO")+(COUNTIFS(B:B,DETALLADOMEDICAMENTOS!$B876,P:P,"ABRIL")))),FALSE)</f>
        <v>8.3333333333333329E-2</v>
      </c>
    </row>
    <row r="877" spans="1:20">
      <c r="A877" s="108" t="s">
        <v>62</v>
      </c>
      <c r="B877" s="109">
        <v>416</v>
      </c>
      <c r="C877" s="109">
        <v>3564</v>
      </c>
      <c r="D877" s="109" t="s">
        <v>820</v>
      </c>
      <c r="E877" s="109" t="s">
        <v>394</v>
      </c>
      <c r="F877" s="109" t="s">
        <v>19</v>
      </c>
      <c r="G877" s="109" t="s">
        <v>414</v>
      </c>
      <c r="H877" s="109" t="s">
        <v>409</v>
      </c>
      <c r="I877" s="109" t="s">
        <v>397</v>
      </c>
      <c r="J877" s="109" t="s">
        <v>381</v>
      </c>
      <c r="K877" s="110" t="s">
        <v>381</v>
      </c>
      <c r="L877" s="110">
        <v>600</v>
      </c>
      <c r="M877" s="111">
        <v>900</v>
      </c>
      <c r="N877" s="111" t="s">
        <v>827</v>
      </c>
      <c r="O877" s="112">
        <v>43861</v>
      </c>
      <c r="P877" s="110" t="s">
        <v>403</v>
      </c>
      <c r="Q877" s="113">
        <f>+IFERROR(IF(E877="DISTRIBUCION",((SUMIFS(M:M,D:D,DETALLADOMEDICAMENTOS!$D877,H:H,DETALLADOMEDICAMENTOS!$H877,P:P,"MARZO")+(SUMIFS(M:M,D:D,DETALLADOMEDICAMENTOS!$D877,H:H,DETALLADOMEDICAMENTOS!$H877,P:P,"ABRIL")))/(SUMIFS(L:L,D:D,DETALLADOMEDICAMENTOS!$D877,H:H,DETALLADOMEDICAMENTOS!$H877,P:P,"MARZO")+(SUMIFS(L:L,D:D,DETALLADOMEDICAMENTOS!$D877,H:H,DETALLADOMEDICAMENTOS!$H877,P:P,"ABRIL")))),(SUMIFS(K:K,D:D,DETALLADOMEDICAMENTOS!$D877,H:H,DETALLADOMEDICAMENTOS!$H877)/(SUMIFS(J:J,D:D,DETALLADOMEDICAMENTOS!$D877,H:H,DETALLADOMEDICAMENTOS!$H877)))),0)</f>
        <v>1.5873015873015872E-2</v>
      </c>
      <c r="R877" s="114">
        <f>IF(DETALLADOMEDICAMENTOS!$E877="DISTRIBUCION",1/((COUNTIFS(B:B,DETALLADOMEDICAMENTOS!$B877,H:H,DETALLADOMEDICAMENTOS!$H877,P:P,"MARZO")+(COUNTIFS(B:B,DETALLADOMEDICAMENTOS!$B877,H:H,DETALLADOMEDICAMENTOS!$H877,P:P,"ABRIL")))),IF(DETALLADOMEDICAMENTOS!$E877="INTEGRAL",1/(COUNTIFS(B:B,DETALLADOMEDICAMENTOS!$B877)),0))</f>
        <v>0.2</v>
      </c>
      <c r="S877" s="111" t="str">
        <f>+IF(OR(DETALLADOMEDICAMENTOS!$P877="MARZO",DETALLADOMEDICAMENTOS!$P877="ABRIL"),IF(DETALLADOMEDICAMENTOS!$Q877=0,"Rojo",IF(AND(DETALLADOMEDICAMENTOS!$Q877&gt;0,DETALLADOMEDICAMENTOS!$Q877&lt;0.99),"Amarillo","Verde")),"")</f>
        <v/>
      </c>
      <c r="T877" s="115">
        <f>IF(DETALLADOMEDICAMENTOS!$E877="DISTRIBUCIoN",1/((COUNTIFS(B:B,DETALLADOMEDICAMENTOS!$B877,P:P,"MARZO")+(COUNTIFS(B:B,DETALLADOMEDICAMENTOS!$B877,P:P,"ABRIL")))),FALSE)</f>
        <v>8.3333333333333329E-2</v>
      </c>
    </row>
    <row r="878" spans="1:20">
      <c r="A878" s="108" t="s">
        <v>62</v>
      </c>
      <c r="B878" s="109">
        <v>416</v>
      </c>
      <c r="C878" s="109">
        <v>3173</v>
      </c>
      <c r="D878" s="109" t="s">
        <v>820</v>
      </c>
      <c r="E878" s="109" t="s">
        <v>394</v>
      </c>
      <c r="F878" s="109" t="s">
        <v>19</v>
      </c>
      <c r="G878" s="109" t="s">
        <v>422</v>
      </c>
      <c r="H878" s="109" t="s">
        <v>405</v>
      </c>
      <c r="I878" s="109" t="s">
        <v>397</v>
      </c>
      <c r="J878" s="109" t="s">
        <v>381</v>
      </c>
      <c r="K878" s="110" t="s">
        <v>381</v>
      </c>
      <c r="L878" s="110">
        <v>1000</v>
      </c>
      <c r="M878" s="111">
        <v>0</v>
      </c>
      <c r="N878" s="111"/>
      <c r="O878" s="112"/>
      <c r="P878" s="110" t="s">
        <v>399</v>
      </c>
      <c r="Q878" s="113">
        <f>+IFERROR(IF(E878="DISTRIBUCION",((SUMIFS(M:M,D:D,DETALLADOMEDICAMENTOS!$D878,H:H,DETALLADOMEDICAMENTOS!$H878,P:P,"MARZO")+(SUMIFS(M:M,D:D,DETALLADOMEDICAMENTOS!$D878,H:H,DETALLADOMEDICAMENTOS!$H878,P:P,"ABRIL")))/(SUMIFS(L:L,D:D,DETALLADOMEDICAMENTOS!$D878,H:H,DETALLADOMEDICAMENTOS!$H878,P:P,"MARZO")+(SUMIFS(L:L,D:D,DETALLADOMEDICAMENTOS!$D878,H:H,DETALLADOMEDICAMENTOS!$H878,P:P,"ABRIL")))),(SUMIFS(K:K,D:D,DETALLADOMEDICAMENTOS!$D878,H:H,DETALLADOMEDICAMENTOS!$H878)/(SUMIFS(J:J,D:D,DETALLADOMEDICAMENTOS!$D878,H:H,DETALLADOMEDICAMENTOS!$H878)))),0)</f>
        <v>6.9930069930069935E-2</v>
      </c>
      <c r="R878" s="114">
        <f>IF(DETALLADOMEDICAMENTOS!$E878="DISTRIBUCION",1/((COUNTIFS(B:B,DETALLADOMEDICAMENTOS!$B878,H:H,DETALLADOMEDICAMENTOS!$H878,P:P,"MARZO")+(COUNTIFS(B:B,DETALLADOMEDICAMENTOS!$B878,H:H,DETALLADOMEDICAMENTOS!$H878,P:P,"ABRIL")))),IF(DETALLADOMEDICAMENTOS!$E878="INTEGRAL",1/(COUNTIFS(B:B,DETALLADOMEDICAMENTOS!$B878)),0))</f>
        <v>0.2</v>
      </c>
      <c r="S878" s="111" t="str">
        <f>+IF(OR(DETALLADOMEDICAMENTOS!$P878="MARZO",DETALLADOMEDICAMENTOS!$P878="ABRIL"),IF(DETALLADOMEDICAMENTOS!$Q878=0,"Rojo",IF(AND(DETALLADOMEDICAMENTOS!$Q878&gt;0,DETALLADOMEDICAMENTOS!$Q878&lt;0.99),"Amarillo","Verde")),"")</f>
        <v>Amarillo</v>
      </c>
      <c r="T878" s="115">
        <f>IF(DETALLADOMEDICAMENTOS!$E878="DISTRIBUCIoN",1/((COUNTIFS(B:B,DETALLADOMEDICAMENTOS!$B878,P:P,"MARZO")+(COUNTIFS(B:B,DETALLADOMEDICAMENTOS!$B878,P:P,"ABRIL")))),FALSE)</f>
        <v>8.3333333333333329E-2</v>
      </c>
    </row>
    <row r="879" spans="1:20">
      <c r="A879" s="108" t="s">
        <v>62</v>
      </c>
      <c r="B879" s="109">
        <v>416</v>
      </c>
      <c r="C879" s="109">
        <v>3280</v>
      </c>
      <c r="D879" s="109" t="s">
        <v>820</v>
      </c>
      <c r="E879" s="109" t="s">
        <v>394</v>
      </c>
      <c r="F879" s="109" t="s">
        <v>19</v>
      </c>
      <c r="G879" s="109" t="s">
        <v>416</v>
      </c>
      <c r="H879" s="109" t="s">
        <v>409</v>
      </c>
      <c r="I879" s="109" t="s">
        <v>397</v>
      </c>
      <c r="J879" s="109" t="s">
        <v>381</v>
      </c>
      <c r="K879" s="110" t="s">
        <v>381</v>
      </c>
      <c r="L879" s="110">
        <v>200</v>
      </c>
      <c r="M879" s="111">
        <v>0</v>
      </c>
      <c r="N879" s="111"/>
      <c r="O879" s="112"/>
      <c r="P879" s="110" t="s">
        <v>399</v>
      </c>
      <c r="Q879" s="113">
        <f>+IFERROR(IF(E879="DISTRIBUCION",((SUMIFS(M:M,D:D,DETALLADOMEDICAMENTOS!$D879,H:H,DETALLADOMEDICAMENTOS!$H879,P:P,"MARZO")+(SUMIFS(M:M,D:D,DETALLADOMEDICAMENTOS!$D879,H:H,DETALLADOMEDICAMENTOS!$H879,P:P,"ABRIL")))/(SUMIFS(L:L,D:D,DETALLADOMEDICAMENTOS!$D879,H:H,DETALLADOMEDICAMENTOS!$H879,P:P,"MARZO")+(SUMIFS(L:L,D:D,DETALLADOMEDICAMENTOS!$D879,H:H,DETALLADOMEDICAMENTOS!$H879,P:P,"ABRIL")))),(SUMIFS(K:K,D:D,DETALLADOMEDICAMENTOS!$D879,H:H,DETALLADOMEDICAMENTOS!$H879)/(SUMIFS(J:J,D:D,DETALLADOMEDICAMENTOS!$D879,H:H,DETALLADOMEDICAMENTOS!$H879)))),0)</f>
        <v>1.5873015873015872E-2</v>
      </c>
      <c r="R879" s="114">
        <f>IF(DETALLADOMEDICAMENTOS!$E879="DISTRIBUCION",1/((COUNTIFS(B:B,DETALLADOMEDICAMENTOS!$B879,H:H,DETALLADOMEDICAMENTOS!$H879,P:P,"MARZO")+(COUNTIFS(B:B,DETALLADOMEDICAMENTOS!$B879,H:H,DETALLADOMEDICAMENTOS!$H879,P:P,"ABRIL")))),IF(DETALLADOMEDICAMENTOS!$E879="INTEGRAL",1/(COUNTIFS(B:B,DETALLADOMEDICAMENTOS!$B879)),0))</f>
        <v>0.2</v>
      </c>
      <c r="S879" s="111" t="str">
        <f>+IF(OR(DETALLADOMEDICAMENTOS!$P879="MARZO",DETALLADOMEDICAMENTOS!$P879="ABRIL"),IF(DETALLADOMEDICAMENTOS!$Q879=0,"Rojo",IF(AND(DETALLADOMEDICAMENTOS!$Q879&gt;0,DETALLADOMEDICAMENTOS!$Q879&lt;0.99),"Amarillo","Verde")),"")</f>
        <v>Amarillo</v>
      </c>
      <c r="T879" s="115">
        <f>IF(DETALLADOMEDICAMENTOS!$E879="DISTRIBUCIoN",1/((COUNTIFS(B:B,DETALLADOMEDICAMENTOS!$B879,P:P,"MARZO")+(COUNTIFS(B:B,DETALLADOMEDICAMENTOS!$B879,P:P,"ABRIL")))),FALSE)</f>
        <v>8.3333333333333329E-2</v>
      </c>
    </row>
    <row r="880" spans="1:20">
      <c r="A880" s="108" t="s">
        <v>62</v>
      </c>
      <c r="B880" s="109">
        <v>417</v>
      </c>
      <c r="C880" s="109">
        <v>3426</v>
      </c>
      <c r="D880" s="109" t="s">
        <v>829</v>
      </c>
      <c r="E880" s="109" t="s">
        <v>394</v>
      </c>
      <c r="F880" s="109" t="s">
        <v>19</v>
      </c>
      <c r="G880" s="109" t="s">
        <v>412</v>
      </c>
      <c r="H880" s="109" t="s">
        <v>409</v>
      </c>
      <c r="I880" s="109" t="s">
        <v>397</v>
      </c>
      <c r="J880" s="109" t="s">
        <v>381</v>
      </c>
      <c r="K880" s="110" t="s">
        <v>381</v>
      </c>
      <c r="L880" s="110">
        <v>50</v>
      </c>
      <c r="M880" s="111">
        <v>50</v>
      </c>
      <c r="N880" s="111" t="s">
        <v>830</v>
      </c>
      <c r="O880" s="112">
        <v>43909</v>
      </c>
      <c r="P880" s="110" t="s">
        <v>399</v>
      </c>
      <c r="Q880" s="113">
        <f>+IFERROR(IF(E880="DISTRIBUCION",((SUMIFS(M:M,D:D,DETALLADOMEDICAMENTOS!$D880,H:H,DETALLADOMEDICAMENTOS!$H880,P:P,"MARZO")+(SUMIFS(M:M,D:D,DETALLADOMEDICAMENTOS!$D880,H:H,DETALLADOMEDICAMENTOS!$H880,P:P,"ABRIL")))/(SUMIFS(L:L,D:D,DETALLADOMEDICAMENTOS!$D880,H:H,DETALLADOMEDICAMENTOS!$H880,P:P,"MARZO")+(SUMIFS(L:L,D:D,DETALLADOMEDICAMENTOS!$D880,H:H,DETALLADOMEDICAMENTOS!$H880,P:P,"ABRIL")))),(SUMIFS(K:K,D:D,DETALLADOMEDICAMENTOS!$D880,H:H,DETALLADOMEDICAMENTOS!$H880)/(SUMIFS(J:J,D:D,DETALLADOMEDICAMENTOS!$D880,H:H,DETALLADOMEDICAMENTOS!$H880)))),0)</f>
        <v>0.5</v>
      </c>
      <c r="R880" s="114">
        <f>IF(DETALLADOMEDICAMENTOS!$E880="DISTRIBUCION",1/((COUNTIFS(B:B,DETALLADOMEDICAMENTOS!$B880,H:H,DETALLADOMEDICAMENTOS!$H880,P:P,"MARZO")+(COUNTIFS(B:B,DETALLADOMEDICAMENTOS!$B880,H:H,DETALLADOMEDICAMENTOS!$H880,P:P,"ABRIL")))),IF(DETALLADOMEDICAMENTOS!$E880="INTEGRAL",1/(COUNTIFS(B:B,DETALLADOMEDICAMENTOS!$B880)),0))</f>
        <v>0.5</v>
      </c>
      <c r="S880" s="111" t="str">
        <f>+IF(OR(DETALLADOMEDICAMENTOS!$P880="MARZO",DETALLADOMEDICAMENTOS!$P880="ABRIL"),IF(DETALLADOMEDICAMENTOS!$Q880=0,"Rojo",IF(AND(DETALLADOMEDICAMENTOS!$Q880&gt;0,DETALLADOMEDICAMENTOS!$Q880&lt;0.99),"Amarillo","Verde")),"")</f>
        <v>Amarillo</v>
      </c>
      <c r="T880" s="115">
        <f>IF(DETALLADOMEDICAMENTOS!$E880="DISTRIBUCIoN",1/((COUNTIFS(B:B,DETALLADOMEDICAMENTOS!$B880,P:P,"MARZO")+(COUNTIFS(B:B,DETALLADOMEDICAMENTOS!$B880,P:P,"ABRIL")))),FALSE)</f>
        <v>0.5</v>
      </c>
    </row>
    <row r="881" spans="1:20">
      <c r="A881" s="108" t="s">
        <v>62</v>
      </c>
      <c r="B881" s="109">
        <v>417</v>
      </c>
      <c r="C881" s="109">
        <v>3013</v>
      </c>
      <c r="D881" s="109" t="s">
        <v>829</v>
      </c>
      <c r="E881" s="109" t="s">
        <v>394</v>
      </c>
      <c r="F881" s="109" t="s">
        <v>19</v>
      </c>
      <c r="G881" s="109" t="s">
        <v>395</v>
      </c>
      <c r="H881" s="109" t="s">
        <v>396</v>
      </c>
      <c r="I881" s="109" t="s">
        <v>397</v>
      </c>
      <c r="J881" s="109" t="s">
        <v>381</v>
      </c>
      <c r="K881" s="110" t="s">
        <v>381</v>
      </c>
      <c r="L881" s="110">
        <v>300</v>
      </c>
      <c r="M881" s="111">
        <v>300</v>
      </c>
      <c r="N881" s="111" t="s">
        <v>831</v>
      </c>
      <c r="O881" s="112">
        <v>43877.512199074074</v>
      </c>
      <c r="P881" s="110" t="s">
        <v>401</v>
      </c>
      <c r="Q881" s="113">
        <f>+IFERROR(IF(E881="DISTRIBUCION",((SUMIFS(M:M,D:D,DETALLADOMEDICAMENTOS!$D881,H:H,DETALLADOMEDICAMENTOS!$H881,P:P,"MARZO")+(SUMIFS(M:M,D:D,DETALLADOMEDICAMENTOS!$D881,H:H,DETALLADOMEDICAMENTOS!$H881,P:P,"ABRIL")))/(SUMIFS(L:L,D:D,DETALLADOMEDICAMENTOS!$D881,H:H,DETALLADOMEDICAMENTOS!$H881,P:P,"MARZO")+(SUMIFS(L:L,D:D,DETALLADOMEDICAMENTOS!$D881,H:H,DETALLADOMEDICAMENTOS!$H881,P:P,"ABRIL")))),(SUMIFS(K:K,D:D,DETALLADOMEDICAMENTOS!$D881,H:H,DETALLADOMEDICAMENTOS!$H881)/(SUMIFS(J:J,D:D,DETALLADOMEDICAMENTOS!$D881,H:H,DETALLADOMEDICAMENTOS!$H881)))),0)</f>
        <v>0</v>
      </c>
      <c r="R881" s="114" t="e">
        <f>IF(DETALLADOMEDICAMENTOS!$E881="DISTRIBUCION",1/((COUNTIFS(B:B,DETALLADOMEDICAMENTOS!$B881,H:H,DETALLADOMEDICAMENTOS!$H881,P:P,"MARZO")+(COUNTIFS(B:B,DETALLADOMEDICAMENTOS!$B881,H:H,DETALLADOMEDICAMENTOS!$H881,P:P,"ABRIL")))),IF(DETALLADOMEDICAMENTOS!$E881="INTEGRAL",1/(COUNTIFS(B:B,DETALLADOMEDICAMENTOS!$B881)),0))</f>
        <v>#DIV/0!</v>
      </c>
      <c r="S881" s="111" t="str">
        <f>+IF(OR(DETALLADOMEDICAMENTOS!$P881="MARZO",DETALLADOMEDICAMENTOS!$P881="ABRIL"),IF(DETALLADOMEDICAMENTOS!$Q881=0,"Rojo",IF(AND(DETALLADOMEDICAMENTOS!$Q881&gt;0,DETALLADOMEDICAMENTOS!$Q881&lt;0.99),"Amarillo","Verde")),"")</f>
        <v/>
      </c>
      <c r="T881" s="115">
        <f>IF(DETALLADOMEDICAMENTOS!$E881="DISTRIBUCIoN",1/((COUNTIFS(B:B,DETALLADOMEDICAMENTOS!$B881,P:P,"MARZO")+(COUNTIFS(B:B,DETALLADOMEDICAMENTOS!$B881,P:P,"ABRIL")))),FALSE)</f>
        <v>0.5</v>
      </c>
    </row>
    <row r="882" spans="1:20">
      <c r="A882" s="108" t="s">
        <v>62</v>
      </c>
      <c r="B882" s="109">
        <v>417</v>
      </c>
      <c r="C882" s="109">
        <v>3426</v>
      </c>
      <c r="D882" s="109" t="s">
        <v>829</v>
      </c>
      <c r="E882" s="109" t="s">
        <v>394</v>
      </c>
      <c r="F882" s="109" t="s">
        <v>19</v>
      </c>
      <c r="G882" s="109" t="s">
        <v>412</v>
      </c>
      <c r="H882" s="109" t="s">
        <v>409</v>
      </c>
      <c r="I882" s="109" t="s">
        <v>397</v>
      </c>
      <c r="J882" s="109" t="s">
        <v>381</v>
      </c>
      <c r="K882" s="110" t="s">
        <v>381</v>
      </c>
      <c r="L882" s="110">
        <v>50</v>
      </c>
      <c r="M882" s="111">
        <v>50</v>
      </c>
      <c r="N882" s="111" t="s">
        <v>831</v>
      </c>
      <c r="O882" s="112">
        <v>43877.512199074074</v>
      </c>
      <c r="P882" s="110" t="s">
        <v>401</v>
      </c>
      <c r="Q882" s="113">
        <f>+IFERROR(IF(E882="DISTRIBUCION",((SUMIFS(M:M,D:D,DETALLADOMEDICAMENTOS!$D882,H:H,DETALLADOMEDICAMENTOS!$H882,P:P,"MARZO")+(SUMIFS(M:M,D:D,DETALLADOMEDICAMENTOS!$D882,H:H,DETALLADOMEDICAMENTOS!$H882,P:P,"ABRIL")))/(SUMIFS(L:L,D:D,DETALLADOMEDICAMENTOS!$D882,H:H,DETALLADOMEDICAMENTOS!$H882,P:P,"MARZO")+(SUMIFS(L:L,D:D,DETALLADOMEDICAMENTOS!$D882,H:H,DETALLADOMEDICAMENTOS!$H882,P:P,"ABRIL")))),(SUMIFS(K:K,D:D,DETALLADOMEDICAMENTOS!$D882,H:H,DETALLADOMEDICAMENTOS!$H882)/(SUMIFS(J:J,D:D,DETALLADOMEDICAMENTOS!$D882,H:H,DETALLADOMEDICAMENTOS!$H882)))),0)</f>
        <v>0.5</v>
      </c>
      <c r="R882" s="114">
        <f>IF(DETALLADOMEDICAMENTOS!$E882="DISTRIBUCION",1/((COUNTIFS(B:B,DETALLADOMEDICAMENTOS!$B882,H:H,DETALLADOMEDICAMENTOS!$H882,P:P,"MARZO")+(COUNTIFS(B:B,DETALLADOMEDICAMENTOS!$B882,H:H,DETALLADOMEDICAMENTOS!$H882,P:P,"ABRIL")))),IF(DETALLADOMEDICAMENTOS!$E882="INTEGRAL",1/(COUNTIFS(B:B,DETALLADOMEDICAMENTOS!$B882)),0))</f>
        <v>0.5</v>
      </c>
      <c r="S882" s="111" t="str">
        <f>+IF(OR(DETALLADOMEDICAMENTOS!$P882="MARZO",DETALLADOMEDICAMENTOS!$P882="ABRIL"),IF(DETALLADOMEDICAMENTOS!$Q882=0,"Rojo",IF(AND(DETALLADOMEDICAMENTOS!$Q882&gt;0,DETALLADOMEDICAMENTOS!$Q882&lt;0.99),"Amarillo","Verde")),"")</f>
        <v/>
      </c>
      <c r="T882" s="115">
        <f>IF(DETALLADOMEDICAMENTOS!$E882="DISTRIBUCIoN",1/((COUNTIFS(B:B,DETALLADOMEDICAMENTOS!$B882,P:P,"MARZO")+(COUNTIFS(B:B,DETALLADOMEDICAMENTOS!$B882,P:P,"ABRIL")))),FALSE)</f>
        <v>0.5</v>
      </c>
    </row>
    <row r="883" spans="1:20">
      <c r="A883" s="108" t="s">
        <v>62</v>
      </c>
      <c r="B883" s="109">
        <v>417</v>
      </c>
      <c r="C883" s="109">
        <v>3013</v>
      </c>
      <c r="D883" s="109" t="s">
        <v>829</v>
      </c>
      <c r="E883" s="109" t="s">
        <v>394</v>
      </c>
      <c r="F883" s="109" t="s">
        <v>19</v>
      </c>
      <c r="G883" s="109" t="s">
        <v>395</v>
      </c>
      <c r="H883" s="109" t="s">
        <v>396</v>
      </c>
      <c r="I883" s="109" t="s">
        <v>397</v>
      </c>
      <c r="J883" s="109" t="s">
        <v>381</v>
      </c>
      <c r="K883" s="110" t="s">
        <v>381</v>
      </c>
      <c r="L883" s="110">
        <v>800</v>
      </c>
      <c r="M883" s="111">
        <v>800</v>
      </c>
      <c r="N883" s="111" t="s">
        <v>832</v>
      </c>
      <c r="O883" s="112">
        <v>43861</v>
      </c>
      <c r="P883" s="110" t="s">
        <v>403</v>
      </c>
      <c r="Q883" s="113">
        <f>+IFERROR(IF(E883="DISTRIBUCION",((SUMIFS(M:M,D:D,DETALLADOMEDICAMENTOS!$D883,H:H,DETALLADOMEDICAMENTOS!$H883,P:P,"MARZO")+(SUMIFS(M:M,D:D,DETALLADOMEDICAMENTOS!$D883,H:H,DETALLADOMEDICAMENTOS!$H883,P:P,"ABRIL")))/(SUMIFS(L:L,D:D,DETALLADOMEDICAMENTOS!$D883,H:H,DETALLADOMEDICAMENTOS!$H883,P:P,"MARZO")+(SUMIFS(L:L,D:D,DETALLADOMEDICAMENTOS!$D883,H:H,DETALLADOMEDICAMENTOS!$H883,P:P,"ABRIL")))),(SUMIFS(K:K,D:D,DETALLADOMEDICAMENTOS!$D883,H:H,DETALLADOMEDICAMENTOS!$H883)/(SUMIFS(J:J,D:D,DETALLADOMEDICAMENTOS!$D883,H:H,DETALLADOMEDICAMENTOS!$H883)))),0)</f>
        <v>0</v>
      </c>
      <c r="R883" s="114" t="e">
        <f>IF(DETALLADOMEDICAMENTOS!$E883="DISTRIBUCION",1/((COUNTIFS(B:B,DETALLADOMEDICAMENTOS!$B883,H:H,DETALLADOMEDICAMENTOS!$H883,P:P,"MARZO")+(COUNTIFS(B:B,DETALLADOMEDICAMENTOS!$B883,H:H,DETALLADOMEDICAMENTOS!$H883,P:P,"ABRIL")))),IF(DETALLADOMEDICAMENTOS!$E883="INTEGRAL",1/(COUNTIFS(B:B,DETALLADOMEDICAMENTOS!$B883)),0))</f>
        <v>#DIV/0!</v>
      </c>
      <c r="S883" s="111" t="str">
        <f>+IF(OR(DETALLADOMEDICAMENTOS!$P883="MARZO",DETALLADOMEDICAMENTOS!$P883="ABRIL"),IF(DETALLADOMEDICAMENTOS!$Q883=0,"Rojo",IF(AND(DETALLADOMEDICAMENTOS!$Q883&gt;0,DETALLADOMEDICAMENTOS!$Q883&lt;0.99),"Amarillo","Verde")),"")</f>
        <v/>
      </c>
      <c r="T883" s="115">
        <f>IF(DETALLADOMEDICAMENTOS!$E883="DISTRIBUCIoN",1/((COUNTIFS(B:B,DETALLADOMEDICAMENTOS!$B883,P:P,"MARZO")+(COUNTIFS(B:B,DETALLADOMEDICAMENTOS!$B883,P:P,"ABRIL")))),FALSE)</f>
        <v>0.5</v>
      </c>
    </row>
    <row r="884" spans="1:20">
      <c r="A884" s="108" t="s">
        <v>62</v>
      </c>
      <c r="B884" s="109">
        <v>417</v>
      </c>
      <c r="C884" s="109">
        <v>3173</v>
      </c>
      <c r="D884" s="109" t="s">
        <v>829</v>
      </c>
      <c r="E884" s="109" t="s">
        <v>394</v>
      </c>
      <c r="F884" s="109" t="s">
        <v>19</v>
      </c>
      <c r="G884" s="109" t="s">
        <v>422</v>
      </c>
      <c r="H884" s="109" t="s">
        <v>405</v>
      </c>
      <c r="I884" s="109" t="s">
        <v>397</v>
      </c>
      <c r="J884" s="109" t="s">
        <v>381</v>
      </c>
      <c r="K884" s="110" t="s">
        <v>381</v>
      </c>
      <c r="L884" s="110">
        <v>100</v>
      </c>
      <c r="M884" s="111">
        <v>100</v>
      </c>
      <c r="N884" s="111" t="s">
        <v>833</v>
      </c>
      <c r="O884" s="112">
        <v>43861</v>
      </c>
      <c r="P884" s="110" t="s">
        <v>403</v>
      </c>
      <c r="Q884" s="113">
        <f>+IFERROR(IF(E884="DISTRIBUCION",((SUMIFS(M:M,D:D,DETALLADOMEDICAMENTOS!$D884,H:H,DETALLADOMEDICAMENTOS!$H884,P:P,"MARZO")+(SUMIFS(M:M,D:D,DETALLADOMEDICAMENTOS!$D884,H:H,DETALLADOMEDICAMENTOS!$H884,P:P,"ABRIL")))/(SUMIFS(L:L,D:D,DETALLADOMEDICAMENTOS!$D884,H:H,DETALLADOMEDICAMENTOS!$H884,P:P,"MARZO")+(SUMIFS(L:L,D:D,DETALLADOMEDICAMENTOS!$D884,H:H,DETALLADOMEDICAMENTOS!$H884,P:P,"ABRIL")))),(SUMIFS(K:K,D:D,DETALLADOMEDICAMENTOS!$D884,H:H,DETALLADOMEDICAMENTOS!$H884)/(SUMIFS(J:J,D:D,DETALLADOMEDICAMENTOS!$D884,H:H,DETALLADOMEDICAMENTOS!$H884)))),0)</f>
        <v>0</v>
      </c>
      <c r="R884" s="114" t="e">
        <f>IF(DETALLADOMEDICAMENTOS!$E884="DISTRIBUCION",1/((COUNTIFS(B:B,DETALLADOMEDICAMENTOS!$B884,H:H,DETALLADOMEDICAMENTOS!$H884,P:P,"MARZO")+(COUNTIFS(B:B,DETALLADOMEDICAMENTOS!$B884,H:H,DETALLADOMEDICAMENTOS!$H884,P:P,"ABRIL")))),IF(DETALLADOMEDICAMENTOS!$E884="INTEGRAL",1/(COUNTIFS(B:B,DETALLADOMEDICAMENTOS!$B884)),0))</f>
        <v>#DIV/0!</v>
      </c>
      <c r="S884" s="111" t="str">
        <f>+IF(OR(DETALLADOMEDICAMENTOS!$P884="MARZO",DETALLADOMEDICAMENTOS!$P884="ABRIL"),IF(DETALLADOMEDICAMENTOS!$Q884=0,"Rojo",IF(AND(DETALLADOMEDICAMENTOS!$Q884&gt;0,DETALLADOMEDICAMENTOS!$Q884&lt;0.99),"Amarillo","Verde")),"")</f>
        <v/>
      </c>
      <c r="T884" s="115">
        <f>IF(DETALLADOMEDICAMENTOS!$E884="DISTRIBUCIoN",1/((COUNTIFS(B:B,DETALLADOMEDICAMENTOS!$B884,P:P,"MARZO")+(COUNTIFS(B:B,DETALLADOMEDICAMENTOS!$B884,P:P,"ABRIL")))),FALSE)</f>
        <v>0.5</v>
      </c>
    </row>
    <row r="885" spans="1:20">
      <c r="A885" s="108" t="s">
        <v>62</v>
      </c>
      <c r="B885" s="109">
        <v>417</v>
      </c>
      <c r="C885" s="109">
        <v>3211</v>
      </c>
      <c r="D885" s="109" t="s">
        <v>829</v>
      </c>
      <c r="E885" s="109" t="s">
        <v>394</v>
      </c>
      <c r="F885" s="109" t="s">
        <v>19</v>
      </c>
      <c r="G885" s="109" t="s">
        <v>404</v>
      </c>
      <c r="H885" s="109" t="s">
        <v>405</v>
      </c>
      <c r="I885" s="109" t="s">
        <v>397</v>
      </c>
      <c r="J885" s="109" t="s">
        <v>381</v>
      </c>
      <c r="K885" s="110" t="s">
        <v>381</v>
      </c>
      <c r="L885" s="110">
        <v>100</v>
      </c>
      <c r="M885" s="111">
        <v>100</v>
      </c>
      <c r="N885" s="111" t="s">
        <v>833</v>
      </c>
      <c r="O885" s="112">
        <v>43861</v>
      </c>
      <c r="P885" s="110" t="s">
        <v>403</v>
      </c>
      <c r="Q885" s="113">
        <f>+IFERROR(IF(E885="DISTRIBUCION",((SUMIFS(M:M,D:D,DETALLADOMEDICAMENTOS!$D885,H:H,DETALLADOMEDICAMENTOS!$H885,P:P,"MARZO")+(SUMIFS(M:M,D:D,DETALLADOMEDICAMENTOS!$D885,H:H,DETALLADOMEDICAMENTOS!$H885,P:P,"ABRIL")))/(SUMIFS(L:L,D:D,DETALLADOMEDICAMENTOS!$D885,H:H,DETALLADOMEDICAMENTOS!$H885,P:P,"MARZO")+(SUMIFS(L:L,D:D,DETALLADOMEDICAMENTOS!$D885,H:H,DETALLADOMEDICAMENTOS!$H885,P:P,"ABRIL")))),(SUMIFS(K:K,D:D,DETALLADOMEDICAMENTOS!$D885,H:H,DETALLADOMEDICAMENTOS!$H885)/(SUMIFS(J:J,D:D,DETALLADOMEDICAMENTOS!$D885,H:H,DETALLADOMEDICAMENTOS!$H885)))),0)</f>
        <v>0</v>
      </c>
      <c r="R885" s="114" t="e">
        <f>IF(DETALLADOMEDICAMENTOS!$E885="DISTRIBUCION",1/((COUNTIFS(B:B,DETALLADOMEDICAMENTOS!$B885,H:H,DETALLADOMEDICAMENTOS!$H885,P:P,"MARZO")+(COUNTIFS(B:B,DETALLADOMEDICAMENTOS!$B885,H:H,DETALLADOMEDICAMENTOS!$H885,P:P,"ABRIL")))),IF(DETALLADOMEDICAMENTOS!$E885="INTEGRAL",1/(COUNTIFS(B:B,DETALLADOMEDICAMENTOS!$B885)),0))</f>
        <v>#DIV/0!</v>
      </c>
      <c r="S885" s="111" t="str">
        <f>+IF(OR(DETALLADOMEDICAMENTOS!$P885="MARZO",DETALLADOMEDICAMENTOS!$P885="ABRIL"),IF(DETALLADOMEDICAMENTOS!$Q885=0,"Rojo",IF(AND(DETALLADOMEDICAMENTOS!$Q885&gt;0,DETALLADOMEDICAMENTOS!$Q885&lt;0.99),"Amarillo","Verde")),"")</f>
        <v/>
      </c>
      <c r="T885" s="115">
        <f>IF(DETALLADOMEDICAMENTOS!$E885="DISTRIBUCIoN",1/((COUNTIFS(B:B,DETALLADOMEDICAMENTOS!$B885,P:P,"MARZO")+(COUNTIFS(B:B,DETALLADOMEDICAMENTOS!$B885,P:P,"ABRIL")))),FALSE)</f>
        <v>0.5</v>
      </c>
    </row>
    <row r="886" spans="1:20">
      <c r="A886" s="108" t="s">
        <v>62</v>
      </c>
      <c r="B886" s="109">
        <v>417</v>
      </c>
      <c r="C886" s="109">
        <v>3271</v>
      </c>
      <c r="D886" s="109" t="s">
        <v>829</v>
      </c>
      <c r="E886" s="109" t="s">
        <v>394</v>
      </c>
      <c r="F886" s="109" t="s">
        <v>19</v>
      </c>
      <c r="G886" s="109" t="s">
        <v>433</v>
      </c>
      <c r="H886" s="109" t="s">
        <v>405</v>
      </c>
      <c r="I886" s="109" t="s">
        <v>397</v>
      </c>
      <c r="J886" s="109" t="s">
        <v>381</v>
      </c>
      <c r="K886" s="110" t="s">
        <v>381</v>
      </c>
      <c r="L886" s="110">
        <v>100</v>
      </c>
      <c r="M886" s="111">
        <v>250</v>
      </c>
      <c r="N886" s="111" t="s">
        <v>834</v>
      </c>
      <c r="O886" s="112">
        <v>43861</v>
      </c>
      <c r="P886" s="110" t="s">
        <v>403</v>
      </c>
      <c r="Q886" s="113">
        <f>+IFERROR(IF(E886="DISTRIBUCION",((SUMIFS(M:M,D:D,DETALLADOMEDICAMENTOS!$D886,H:H,DETALLADOMEDICAMENTOS!$H886,P:P,"MARZO")+(SUMIFS(M:M,D:D,DETALLADOMEDICAMENTOS!$D886,H:H,DETALLADOMEDICAMENTOS!$H886,P:P,"ABRIL")))/(SUMIFS(L:L,D:D,DETALLADOMEDICAMENTOS!$D886,H:H,DETALLADOMEDICAMENTOS!$H886,P:P,"MARZO")+(SUMIFS(L:L,D:D,DETALLADOMEDICAMENTOS!$D886,H:H,DETALLADOMEDICAMENTOS!$H886,P:P,"ABRIL")))),(SUMIFS(K:K,D:D,DETALLADOMEDICAMENTOS!$D886,H:H,DETALLADOMEDICAMENTOS!$H886)/(SUMIFS(J:J,D:D,DETALLADOMEDICAMENTOS!$D886,H:H,DETALLADOMEDICAMENTOS!$H886)))),0)</f>
        <v>0</v>
      </c>
      <c r="R886" s="114" t="e">
        <f>IF(DETALLADOMEDICAMENTOS!$E886="DISTRIBUCION",1/((COUNTIFS(B:B,DETALLADOMEDICAMENTOS!$B886,H:H,DETALLADOMEDICAMENTOS!$H886,P:P,"MARZO")+(COUNTIFS(B:B,DETALLADOMEDICAMENTOS!$B886,H:H,DETALLADOMEDICAMENTOS!$H886,P:P,"ABRIL")))),IF(DETALLADOMEDICAMENTOS!$E886="INTEGRAL",1/(COUNTIFS(B:B,DETALLADOMEDICAMENTOS!$B886)),0))</f>
        <v>#DIV/0!</v>
      </c>
      <c r="S886" s="111" t="str">
        <f>+IF(OR(DETALLADOMEDICAMENTOS!$P886="MARZO",DETALLADOMEDICAMENTOS!$P886="ABRIL"),IF(DETALLADOMEDICAMENTOS!$Q886=0,"Rojo",IF(AND(DETALLADOMEDICAMENTOS!$Q886&gt;0,DETALLADOMEDICAMENTOS!$Q886&lt;0.99),"Amarillo","Verde")),"")</f>
        <v/>
      </c>
      <c r="T886" s="115">
        <f>IF(DETALLADOMEDICAMENTOS!$E886="DISTRIBUCIoN",1/((COUNTIFS(B:B,DETALLADOMEDICAMENTOS!$B886,P:P,"MARZO")+(COUNTIFS(B:B,DETALLADOMEDICAMENTOS!$B886,P:P,"ABRIL")))),FALSE)</f>
        <v>0.5</v>
      </c>
    </row>
    <row r="887" spans="1:20">
      <c r="A887" s="108" t="s">
        <v>62</v>
      </c>
      <c r="B887" s="109">
        <v>417</v>
      </c>
      <c r="C887" s="109">
        <v>3409</v>
      </c>
      <c r="D887" s="109" t="s">
        <v>829</v>
      </c>
      <c r="E887" s="109" t="s">
        <v>394</v>
      </c>
      <c r="F887" s="109" t="s">
        <v>19</v>
      </c>
      <c r="G887" s="109" t="s">
        <v>545</v>
      </c>
      <c r="H887" s="109" t="s">
        <v>405</v>
      </c>
      <c r="I887" s="109" t="s">
        <v>397</v>
      </c>
      <c r="J887" s="109" t="s">
        <v>381</v>
      </c>
      <c r="K887" s="110" t="s">
        <v>381</v>
      </c>
      <c r="L887" s="110">
        <v>200</v>
      </c>
      <c r="M887" s="111">
        <v>200</v>
      </c>
      <c r="N887" s="111" t="s">
        <v>835</v>
      </c>
      <c r="O887" s="112">
        <v>43861</v>
      </c>
      <c r="P887" s="110" t="s">
        <v>403</v>
      </c>
      <c r="Q887" s="113">
        <f>+IFERROR(IF(E887="DISTRIBUCION",((SUMIFS(M:M,D:D,DETALLADOMEDICAMENTOS!$D887,H:H,DETALLADOMEDICAMENTOS!$H887,P:P,"MARZO")+(SUMIFS(M:M,D:D,DETALLADOMEDICAMENTOS!$D887,H:H,DETALLADOMEDICAMENTOS!$H887,P:P,"ABRIL")))/(SUMIFS(L:L,D:D,DETALLADOMEDICAMENTOS!$D887,H:H,DETALLADOMEDICAMENTOS!$H887,P:P,"MARZO")+(SUMIFS(L:L,D:D,DETALLADOMEDICAMENTOS!$D887,H:H,DETALLADOMEDICAMENTOS!$H887,P:P,"ABRIL")))),(SUMIFS(K:K,D:D,DETALLADOMEDICAMENTOS!$D887,H:H,DETALLADOMEDICAMENTOS!$H887)/(SUMIFS(J:J,D:D,DETALLADOMEDICAMENTOS!$D887,H:H,DETALLADOMEDICAMENTOS!$H887)))),0)</f>
        <v>0</v>
      </c>
      <c r="R887" s="114" t="e">
        <f>IF(DETALLADOMEDICAMENTOS!$E887="DISTRIBUCION",1/((COUNTIFS(B:B,DETALLADOMEDICAMENTOS!$B887,H:H,DETALLADOMEDICAMENTOS!$H887,P:P,"MARZO")+(COUNTIFS(B:B,DETALLADOMEDICAMENTOS!$B887,H:H,DETALLADOMEDICAMENTOS!$H887,P:P,"ABRIL")))),IF(DETALLADOMEDICAMENTOS!$E887="INTEGRAL",1/(COUNTIFS(B:B,DETALLADOMEDICAMENTOS!$B887)),0))</f>
        <v>#DIV/0!</v>
      </c>
      <c r="S887" s="111" t="str">
        <f>+IF(OR(DETALLADOMEDICAMENTOS!$P887="MARZO",DETALLADOMEDICAMENTOS!$P887="ABRIL"),IF(DETALLADOMEDICAMENTOS!$Q887=0,"Rojo",IF(AND(DETALLADOMEDICAMENTOS!$Q887&gt;0,DETALLADOMEDICAMENTOS!$Q887&lt;0.99),"Amarillo","Verde")),"")</f>
        <v/>
      </c>
      <c r="T887" s="115">
        <f>IF(DETALLADOMEDICAMENTOS!$E887="DISTRIBUCIoN",1/((COUNTIFS(B:B,DETALLADOMEDICAMENTOS!$B887,P:P,"MARZO")+(COUNTIFS(B:B,DETALLADOMEDICAMENTOS!$B887,P:P,"ABRIL")))),FALSE)</f>
        <v>0.5</v>
      </c>
    </row>
    <row r="888" spans="1:20">
      <c r="A888" s="108" t="s">
        <v>62</v>
      </c>
      <c r="B888" s="109">
        <v>417</v>
      </c>
      <c r="C888" s="109">
        <v>3426</v>
      </c>
      <c r="D888" s="109" t="s">
        <v>829</v>
      </c>
      <c r="E888" s="109" t="s">
        <v>394</v>
      </c>
      <c r="F888" s="109" t="s">
        <v>19</v>
      </c>
      <c r="G888" s="109" t="s">
        <v>412</v>
      </c>
      <c r="H888" s="109" t="s">
        <v>409</v>
      </c>
      <c r="I888" s="109" t="s">
        <v>397</v>
      </c>
      <c r="J888" s="109" t="s">
        <v>381</v>
      </c>
      <c r="K888" s="110" t="s">
        <v>381</v>
      </c>
      <c r="L888" s="110">
        <v>100</v>
      </c>
      <c r="M888" s="111">
        <v>100</v>
      </c>
      <c r="N888" s="111" t="s">
        <v>832</v>
      </c>
      <c r="O888" s="112">
        <v>43861</v>
      </c>
      <c r="P888" s="110" t="s">
        <v>403</v>
      </c>
      <c r="Q888" s="113">
        <f>+IFERROR(IF(E888="DISTRIBUCION",((SUMIFS(M:M,D:D,DETALLADOMEDICAMENTOS!$D888,H:H,DETALLADOMEDICAMENTOS!$H888,P:P,"MARZO")+(SUMIFS(M:M,D:D,DETALLADOMEDICAMENTOS!$D888,H:H,DETALLADOMEDICAMENTOS!$H888,P:P,"ABRIL")))/(SUMIFS(L:L,D:D,DETALLADOMEDICAMENTOS!$D888,H:H,DETALLADOMEDICAMENTOS!$H888,P:P,"MARZO")+(SUMIFS(L:L,D:D,DETALLADOMEDICAMENTOS!$D888,H:H,DETALLADOMEDICAMENTOS!$H888,P:P,"ABRIL")))),(SUMIFS(K:K,D:D,DETALLADOMEDICAMENTOS!$D888,H:H,DETALLADOMEDICAMENTOS!$H888)/(SUMIFS(J:J,D:D,DETALLADOMEDICAMENTOS!$D888,H:H,DETALLADOMEDICAMENTOS!$H888)))),0)</f>
        <v>0.5</v>
      </c>
      <c r="R888" s="114">
        <f>IF(DETALLADOMEDICAMENTOS!$E888="DISTRIBUCION",1/((COUNTIFS(B:B,DETALLADOMEDICAMENTOS!$B888,H:H,DETALLADOMEDICAMENTOS!$H888,P:P,"MARZO")+(COUNTIFS(B:B,DETALLADOMEDICAMENTOS!$B888,H:H,DETALLADOMEDICAMENTOS!$H888,P:P,"ABRIL")))),IF(DETALLADOMEDICAMENTOS!$E888="INTEGRAL",1/(COUNTIFS(B:B,DETALLADOMEDICAMENTOS!$B888)),0))</f>
        <v>0.5</v>
      </c>
      <c r="S888" s="111" t="str">
        <f>+IF(OR(DETALLADOMEDICAMENTOS!$P888="MARZO",DETALLADOMEDICAMENTOS!$P888="ABRIL"),IF(DETALLADOMEDICAMENTOS!$Q888=0,"Rojo",IF(AND(DETALLADOMEDICAMENTOS!$Q888&gt;0,DETALLADOMEDICAMENTOS!$Q888&lt;0.99),"Amarillo","Verde")),"")</f>
        <v/>
      </c>
      <c r="T888" s="115">
        <f>IF(DETALLADOMEDICAMENTOS!$E888="DISTRIBUCIoN",1/((COUNTIFS(B:B,DETALLADOMEDICAMENTOS!$B888,P:P,"MARZO")+(COUNTIFS(B:B,DETALLADOMEDICAMENTOS!$B888,P:P,"ABRIL")))),FALSE)</f>
        <v>0.5</v>
      </c>
    </row>
    <row r="889" spans="1:20">
      <c r="A889" s="108" t="s">
        <v>62</v>
      </c>
      <c r="B889" s="109">
        <v>417</v>
      </c>
      <c r="C889" s="109">
        <v>3498</v>
      </c>
      <c r="D889" s="109" t="s">
        <v>829</v>
      </c>
      <c r="E889" s="109" t="s">
        <v>394</v>
      </c>
      <c r="F889" s="109" t="s">
        <v>19</v>
      </c>
      <c r="G889" s="109" t="s">
        <v>415</v>
      </c>
      <c r="H889" s="109" t="s">
        <v>405</v>
      </c>
      <c r="I889" s="109" t="s">
        <v>397</v>
      </c>
      <c r="J889" s="109" t="s">
        <v>381</v>
      </c>
      <c r="K889" s="110" t="s">
        <v>381</v>
      </c>
      <c r="L889" s="110">
        <v>100</v>
      </c>
      <c r="M889" s="111">
        <v>100</v>
      </c>
      <c r="N889" s="111" t="s">
        <v>836</v>
      </c>
      <c r="O889" s="112">
        <v>43861</v>
      </c>
      <c r="P889" s="110" t="s">
        <v>403</v>
      </c>
      <c r="Q889" s="113">
        <f>+IFERROR(IF(E889="DISTRIBUCION",((SUMIFS(M:M,D:D,DETALLADOMEDICAMENTOS!$D889,H:H,DETALLADOMEDICAMENTOS!$H889,P:P,"MARZO")+(SUMIFS(M:M,D:D,DETALLADOMEDICAMENTOS!$D889,H:H,DETALLADOMEDICAMENTOS!$H889,P:P,"ABRIL")))/(SUMIFS(L:L,D:D,DETALLADOMEDICAMENTOS!$D889,H:H,DETALLADOMEDICAMENTOS!$H889,P:P,"MARZO")+(SUMIFS(L:L,D:D,DETALLADOMEDICAMENTOS!$D889,H:H,DETALLADOMEDICAMENTOS!$H889,P:P,"ABRIL")))),(SUMIFS(K:K,D:D,DETALLADOMEDICAMENTOS!$D889,H:H,DETALLADOMEDICAMENTOS!$H889)/(SUMIFS(J:J,D:D,DETALLADOMEDICAMENTOS!$D889,H:H,DETALLADOMEDICAMENTOS!$H889)))),0)</f>
        <v>0</v>
      </c>
      <c r="R889" s="114" t="e">
        <f>IF(DETALLADOMEDICAMENTOS!$E889="DISTRIBUCION",1/((COUNTIFS(B:B,DETALLADOMEDICAMENTOS!$B889,H:H,DETALLADOMEDICAMENTOS!$H889,P:P,"MARZO")+(COUNTIFS(B:B,DETALLADOMEDICAMENTOS!$B889,H:H,DETALLADOMEDICAMENTOS!$H889,P:P,"ABRIL")))),IF(DETALLADOMEDICAMENTOS!$E889="INTEGRAL",1/(COUNTIFS(B:B,DETALLADOMEDICAMENTOS!$B889)),0))</f>
        <v>#DIV/0!</v>
      </c>
      <c r="S889" s="111" t="str">
        <f>+IF(OR(DETALLADOMEDICAMENTOS!$P889="MARZO",DETALLADOMEDICAMENTOS!$P889="ABRIL"),IF(DETALLADOMEDICAMENTOS!$Q889=0,"Rojo",IF(AND(DETALLADOMEDICAMENTOS!$Q889&gt;0,DETALLADOMEDICAMENTOS!$Q889&lt;0.99),"Amarillo","Verde")),"")</f>
        <v/>
      </c>
      <c r="T889" s="115">
        <f>IF(DETALLADOMEDICAMENTOS!$E889="DISTRIBUCIoN",1/((COUNTIFS(B:B,DETALLADOMEDICAMENTOS!$B889,P:P,"MARZO")+(COUNTIFS(B:B,DETALLADOMEDICAMENTOS!$B889,P:P,"ABRIL")))),FALSE)</f>
        <v>0.5</v>
      </c>
    </row>
    <row r="890" spans="1:20">
      <c r="A890" s="108" t="s">
        <v>62</v>
      </c>
      <c r="B890" s="109">
        <v>417</v>
      </c>
      <c r="C890" s="109">
        <v>3564</v>
      </c>
      <c r="D890" s="109" t="s">
        <v>829</v>
      </c>
      <c r="E890" s="109" t="s">
        <v>394</v>
      </c>
      <c r="F890" s="109" t="s">
        <v>19</v>
      </c>
      <c r="G890" s="109" t="s">
        <v>414</v>
      </c>
      <c r="H890" s="109" t="s">
        <v>409</v>
      </c>
      <c r="I890" s="109" t="s">
        <v>397</v>
      </c>
      <c r="J890" s="109" t="s">
        <v>381</v>
      </c>
      <c r="K890" s="110" t="s">
        <v>381</v>
      </c>
      <c r="L890" s="110">
        <v>100</v>
      </c>
      <c r="M890" s="111">
        <v>100</v>
      </c>
      <c r="N890" s="111" t="s">
        <v>832</v>
      </c>
      <c r="O890" s="112">
        <v>43861</v>
      </c>
      <c r="P890" s="110" t="s">
        <v>403</v>
      </c>
      <c r="Q890" s="113">
        <f>+IFERROR(IF(E890="DISTRIBUCION",((SUMIFS(M:M,D:D,DETALLADOMEDICAMENTOS!$D890,H:H,DETALLADOMEDICAMENTOS!$H890,P:P,"MARZO")+(SUMIFS(M:M,D:D,DETALLADOMEDICAMENTOS!$D890,H:H,DETALLADOMEDICAMENTOS!$H890,P:P,"ABRIL")))/(SUMIFS(L:L,D:D,DETALLADOMEDICAMENTOS!$D890,H:H,DETALLADOMEDICAMENTOS!$H890,P:P,"MARZO")+(SUMIFS(L:L,D:D,DETALLADOMEDICAMENTOS!$D890,H:H,DETALLADOMEDICAMENTOS!$H890,P:P,"ABRIL")))),(SUMIFS(K:K,D:D,DETALLADOMEDICAMENTOS!$D890,H:H,DETALLADOMEDICAMENTOS!$H890)/(SUMIFS(J:J,D:D,DETALLADOMEDICAMENTOS!$D890,H:H,DETALLADOMEDICAMENTOS!$H890)))),0)</f>
        <v>0.5</v>
      </c>
      <c r="R890" s="114">
        <f>IF(DETALLADOMEDICAMENTOS!$E890="DISTRIBUCION",1/((COUNTIFS(B:B,DETALLADOMEDICAMENTOS!$B890,H:H,DETALLADOMEDICAMENTOS!$H890,P:P,"MARZO")+(COUNTIFS(B:B,DETALLADOMEDICAMENTOS!$B890,H:H,DETALLADOMEDICAMENTOS!$H890,P:P,"ABRIL")))),IF(DETALLADOMEDICAMENTOS!$E890="INTEGRAL",1/(COUNTIFS(B:B,DETALLADOMEDICAMENTOS!$B890)),0))</f>
        <v>0.5</v>
      </c>
      <c r="S890" s="111" t="str">
        <f>+IF(OR(DETALLADOMEDICAMENTOS!$P890="MARZO",DETALLADOMEDICAMENTOS!$P890="ABRIL"),IF(DETALLADOMEDICAMENTOS!$Q890=0,"Rojo",IF(AND(DETALLADOMEDICAMENTOS!$Q890&gt;0,DETALLADOMEDICAMENTOS!$Q890&lt;0.99),"Amarillo","Verde")),"")</f>
        <v/>
      </c>
      <c r="T890" s="115">
        <f>IF(DETALLADOMEDICAMENTOS!$E890="DISTRIBUCIoN",1/((COUNTIFS(B:B,DETALLADOMEDICAMENTOS!$B890,P:P,"MARZO")+(COUNTIFS(B:B,DETALLADOMEDICAMENTOS!$B890,P:P,"ABRIL")))),FALSE)</f>
        <v>0.5</v>
      </c>
    </row>
    <row r="891" spans="1:20">
      <c r="A891" s="108" t="s">
        <v>62</v>
      </c>
      <c r="B891" s="109">
        <v>418</v>
      </c>
      <c r="C891" s="109">
        <v>3013</v>
      </c>
      <c r="D891" s="109" t="s">
        <v>837</v>
      </c>
      <c r="E891" s="109" t="s">
        <v>394</v>
      </c>
      <c r="F891" s="109" t="s">
        <v>19</v>
      </c>
      <c r="G891" s="109" t="s">
        <v>395</v>
      </c>
      <c r="H891" s="109" t="s">
        <v>396</v>
      </c>
      <c r="I891" s="109" t="s">
        <v>397</v>
      </c>
      <c r="J891" s="109" t="s">
        <v>381</v>
      </c>
      <c r="K891" s="110" t="s">
        <v>381</v>
      </c>
      <c r="L891" s="110">
        <v>800</v>
      </c>
      <c r="M891" s="111">
        <v>800</v>
      </c>
      <c r="N891" s="111" t="s">
        <v>838</v>
      </c>
      <c r="O891" s="112">
        <v>43909.506493055553</v>
      </c>
      <c r="P891" s="110" t="s">
        <v>399</v>
      </c>
      <c r="Q891" s="113">
        <f>+IFERROR(IF(E891="DISTRIBUCION",((SUMIFS(M:M,D:D,DETALLADOMEDICAMENTOS!$D891,H:H,DETALLADOMEDICAMENTOS!$H891,P:P,"MARZO")+(SUMIFS(M:M,D:D,DETALLADOMEDICAMENTOS!$D891,H:H,DETALLADOMEDICAMENTOS!$H891,P:P,"ABRIL")))/(SUMIFS(L:L,D:D,DETALLADOMEDICAMENTOS!$D891,H:H,DETALLADOMEDICAMENTOS!$H891,P:P,"MARZO")+(SUMIFS(L:L,D:D,DETALLADOMEDICAMENTOS!$D891,H:H,DETALLADOMEDICAMENTOS!$H891,P:P,"ABRIL")))),(SUMIFS(K:K,D:D,DETALLADOMEDICAMENTOS!$D891,H:H,DETALLADOMEDICAMENTOS!$H891)/(SUMIFS(J:J,D:D,DETALLADOMEDICAMENTOS!$D891,H:H,DETALLADOMEDICAMENTOS!$H891)))),0)</f>
        <v>0.72727272727272729</v>
      </c>
      <c r="R891" s="114">
        <f>IF(DETALLADOMEDICAMENTOS!$E891="DISTRIBUCION",1/((COUNTIFS(B:B,DETALLADOMEDICAMENTOS!$B891,H:H,DETALLADOMEDICAMENTOS!$H891,P:P,"MARZO")+(COUNTIFS(B:B,DETALLADOMEDICAMENTOS!$B891,H:H,DETALLADOMEDICAMENTOS!$H891,P:P,"ABRIL")))),IF(DETALLADOMEDICAMENTOS!$E891="INTEGRAL",1/(COUNTIFS(B:B,DETALLADOMEDICAMENTOS!$B891)),0))</f>
        <v>0.5</v>
      </c>
      <c r="S891" s="111" t="str">
        <f>+IF(OR(DETALLADOMEDICAMENTOS!$P891="MARZO",DETALLADOMEDICAMENTOS!$P891="ABRIL"),IF(DETALLADOMEDICAMENTOS!$Q891=0,"Rojo",IF(AND(DETALLADOMEDICAMENTOS!$Q891&gt;0,DETALLADOMEDICAMENTOS!$Q891&lt;0.99),"Amarillo","Verde")),"")</f>
        <v>Amarillo</v>
      </c>
      <c r="T891" s="115">
        <f>IF(DETALLADOMEDICAMENTOS!$E891="DISTRIBUCIoN",1/((COUNTIFS(B:B,DETALLADOMEDICAMENTOS!$B891,P:P,"MARZO")+(COUNTIFS(B:B,DETALLADOMEDICAMENTOS!$B891,P:P,"ABRIL")))),FALSE)</f>
        <v>7.1428571428571425E-2</v>
      </c>
    </row>
    <row r="892" spans="1:20">
      <c r="A892" s="108" t="s">
        <v>62</v>
      </c>
      <c r="B892" s="109">
        <v>418</v>
      </c>
      <c r="C892" s="109">
        <v>3173</v>
      </c>
      <c r="D892" s="109" t="s">
        <v>837</v>
      </c>
      <c r="E892" s="109" t="s">
        <v>394</v>
      </c>
      <c r="F892" s="109" t="s">
        <v>19</v>
      </c>
      <c r="G892" s="109" t="s">
        <v>422</v>
      </c>
      <c r="H892" s="109" t="s">
        <v>405</v>
      </c>
      <c r="I892" s="109" t="s">
        <v>397</v>
      </c>
      <c r="J892" s="109" t="s">
        <v>381</v>
      </c>
      <c r="K892" s="110" t="s">
        <v>381</v>
      </c>
      <c r="L892" s="110">
        <v>300</v>
      </c>
      <c r="M892" s="111">
        <v>300</v>
      </c>
      <c r="N892" s="111" t="s">
        <v>839</v>
      </c>
      <c r="O892" s="112">
        <v>43911.686712962961</v>
      </c>
      <c r="P892" s="110" t="s">
        <v>399</v>
      </c>
      <c r="Q892" s="113">
        <f>+IFERROR(IF(E892="DISTRIBUCION",((SUMIFS(M:M,D:D,DETALLADOMEDICAMENTOS!$D892,H:H,DETALLADOMEDICAMENTOS!$H892,P:P,"MARZO")+(SUMIFS(M:M,D:D,DETALLADOMEDICAMENTOS!$D892,H:H,DETALLADOMEDICAMENTOS!$H892,P:P,"ABRIL")))/(SUMIFS(L:L,D:D,DETALLADOMEDICAMENTOS!$D892,H:H,DETALLADOMEDICAMENTOS!$H892,P:P,"MARZO")+(SUMIFS(L:L,D:D,DETALLADOMEDICAMENTOS!$D892,H:H,DETALLADOMEDICAMENTOS!$H892,P:P,"ABRIL")))),(SUMIFS(K:K,D:D,DETALLADOMEDICAMENTOS!$D892,H:H,DETALLADOMEDICAMENTOS!$H892)/(SUMIFS(J:J,D:D,DETALLADOMEDICAMENTOS!$D892,H:H,DETALLADOMEDICAMENTOS!$H892)))),0)</f>
        <v>0.36842105263157893</v>
      </c>
      <c r="R892" s="114">
        <f>IF(DETALLADOMEDICAMENTOS!$E892="DISTRIBUCION",1/((COUNTIFS(B:B,DETALLADOMEDICAMENTOS!$B892,H:H,DETALLADOMEDICAMENTOS!$H892,P:P,"MARZO")+(COUNTIFS(B:B,DETALLADOMEDICAMENTOS!$B892,H:H,DETALLADOMEDICAMENTOS!$H892,P:P,"ABRIL")))),IF(DETALLADOMEDICAMENTOS!$E892="INTEGRAL",1/(COUNTIFS(B:B,DETALLADOMEDICAMENTOS!$B892)),0))</f>
        <v>0.16666666666666666</v>
      </c>
      <c r="S892" s="111" t="str">
        <f>+IF(OR(DETALLADOMEDICAMENTOS!$P892="MARZO",DETALLADOMEDICAMENTOS!$P892="ABRIL"),IF(DETALLADOMEDICAMENTOS!$Q892=0,"Rojo",IF(AND(DETALLADOMEDICAMENTOS!$Q892&gt;0,DETALLADOMEDICAMENTOS!$Q892&lt;0.99),"Amarillo","Verde")),"")</f>
        <v>Amarillo</v>
      </c>
      <c r="T892" s="115">
        <f>IF(DETALLADOMEDICAMENTOS!$E892="DISTRIBUCIoN",1/((COUNTIFS(B:B,DETALLADOMEDICAMENTOS!$B892,P:P,"MARZO")+(COUNTIFS(B:B,DETALLADOMEDICAMENTOS!$B892,P:P,"ABRIL")))),FALSE)</f>
        <v>7.1428571428571425E-2</v>
      </c>
    </row>
    <row r="893" spans="1:20">
      <c r="A893" s="108" t="s">
        <v>62</v>
      </c>
      <c r="B893" s="109">
        <v>418</v>
      </c>
      <c r="C893" s="109">
        <v>3409</v>
      </c>
      <c r="D893" s="109" t="s">
        <v>837</v>
      </c>
      <c r="E893" s="109" t="s">
        <v>394</v>
      </c>
      <c r="F893" s="109" t="s">
        <v>19</v>
      </c>
      <c r="G893" s="109" t="s">
        <v>545</v>
      </c>
      <c r="H893" s="109" t="s">
        <v>405</v>
      </c>
      <c r="I893" s="109" t="s">
        <v>397</v>
      </c>
      <c r="J893" s="109" t="s">
        <v>381</v>
      </c>
      <c r="K893" s="110" t="s">
        <v>381</v>
      </c>
      <c r="L893" s="110">
        <v>150</v>
      </c>
      <c r="M893" s="111">
        <v>150</v>
      </c>
      <c r="N893" s="111" t="s">
        <v>839</v>
      </c>
      <c r="O893" s="112">
        <v>43911.686712962961</v>
      </c>
      <c r="P893" s="110" t="s">
        <v>399</v>
      </c>
      <c r="Q893" s="113">
        <f>+IFERROR(IF(E893="DISTRIBUCION",((SUMIFS(M:M,D:D,DETALLADOMEDICAMENTOS!$D893,H:H,DETALLADOMEDICAMENTOS!$H893,P:P,"MARZO")+(SUMIFS(M:M,D:D,DETALLADOMEDICAMENTOS!$D893,H:H,DETALLADOMEDICAMENTOS!$H893,P:P,"ABRIL")))/(SUMIFS(L:L,D:D,DETALLADOMEDICAMENTOS!$D893,H:H,DETALLADOMEDICAMENTOS!$H893,P:P,"MARZO")+(SUMIFS(L:L,D:D,DETALLADOMEDICAMENTOS!$D893,H:H,DETALLADOMEDICAMENTOS!$H893,P:P,"ABRIL")))),(SUMIFS(K:K,D:D,DETALLADOMEDICAMENTOS!$D893,H:H,DETALLADOMEDICAMENTOS!$H893)/(SUMIFS(J:J,D:D,DETALLADOMEDICAMENTOS!$D893,H:H,DETALLADOMEDICAMENTOS!$H893)))),0)</f>
        <v>0.36842105263157893</v>
      </c>
      <c r="R893" s="114">
        <f>IF(DETALLADOMEDICAMENTOS!$E893="DISTRIBUCION",1/((COUNTIFS(B:B,DETALLADOMEDICAMENTOS!$B893,H:H,DETALLADOMEDICAMENTOS!$H893,P:P,"MARZO")+(COUNTIFS(B:B,DETALLADOMEDICAMENTOS!$B893,H:H,DETALLADOMEDICAMENTOS!$H893,P:P,"ABRIL")))),IF(DETALLADOMEDICAMENTOS!$E893="INTEGRAL",1/(COUNTIFS(B:B,DETALLADOMEDICAMENTOS!$B893)),0))</f>
        <v>0.16666666666666666</v>
      </c>
      <c r="S893" s="111" t="str">
        <f>+IF(OR(DETALLADOMEDICAMENTOS!$P893="MARZO",DETALLADOMEDICAMENTOS!$P893="ABRIL"),IF(DETALLADOMEDICAMENTOS!$Q893=0,"Rojo",IF(AND(DETALLADOMEDICAMENTOS!$Q893&gt;0,DETALLADOMEDICAMENTOS!$Q893&lt;0.99),"Amarillo","Verde")),"")</f>
        <v>Amarillo</v>
      </c>
      <c r="T893" s="115">
        <f>IF(DETALLADOMEDICAMENTOS!$E893="DISTRIBUCIoN",1/((COUNTIFS(B:B,DETALLADOMEDICAMENTOS!$B893,P:P,"MARZO")+(COUNTIFS(B:B,DETALLADOMEDICAMENTOS!$B893,P:P,"ABRIL")))),FALSE)</f>
        <v>7.1428571428571425E-2</v>
      </c>
    </row>
    <row r="894" spans="1:20">
      <c r="A894" s="108" t="s">
        <v>62</v>
      </c>
      <c r="B894" s="109">
        <v>418</v>
      </c>
      <c r="C894" s="109">
        <v>3426</v>
      </c>
      <c r="D894" s="109" t="s">
        <v>837</v>
      </c>
      <c r="E894" s="109" t="s">
        <v>394</v>
      </c>
      <c r="F894" s="109" t="s">
        <v>19</v>
      </c>
      <c r="G894" s="109" t="s">
        <v>412</v>
      </c>
      <c r="H894" s="109" t="s">
        <v>409</v>
      </c>
      <c r="I894" s="109" t="s">
        <v>397</v>
      </c>
      <c r="J894" s="109" t="s">
        <v>381</v>
      </c>
      <c r="K894" s="110" t="s">
        <v>381</v>
      </c>
      <c r="L894" s="110">
        <v>500</v>
      </c>
      <c r="M894" s="111">
        <v>500</v>
      </c>
      <c r="N894" s="111" t="s">
        <v>840</v>
      </c>
      <c r="O894" s="112">
        <v>43909.506493055553</v>
      </c>
      <c r="P894" s="110" t="s">
        <v>399</v>
      </c>
      <c r="Q894" s="113">
        <f>+IFERROR(IF(E894="DISTRIBUCION",((SUMIFS(M:M,D:D,DETALLADOMEDICAMENTOS!$D894,H:H,DETALLADOMEDICAMENTOS!$H894,P:P,"MARZO")+(SUMIFS(M:M,D:D,DETALLADOMEDICAMENTOS!$D894,H:H,DETALLADOMEDICAMENTOS!$H894,P:P,"ABRIL")))/(SUMIFS(L:L,D:D,DETALLADOMEDICAMENTOS!$D894,H:H,DETALLADOMEDICAMENTOS!$H894,P:P,"MARZO")+(SUMIFS(L:L,D:D,DETALLADOMEDICAMENTOS!$D894,H:H,DETALLADOMEDICAMENTOS!$H894,P:P,"ABRIL")))),(SUMIFS(K:K,D:D,DETALLADOMEDICAMENTOS!$D894,H:H,DETALLADOMEDICAMENTOS!$H894)/(SUMIFS(J:J,D:D,DETALLADOMEDICAMENTOS!$D894,H:H,DETALLADOMEDICAMENTOS!$H894)))),0)</f>
        <v>0.29411764705882354</v>
      </c>
      <c r="R894" s="114">
        <f>IF(DETALLADOMEDICAMENTOS!$E894="DISTRIBUCION",1/((COUNTIFS(B:B,DETALLADOMEDICAMENTOS!$B894,H:H,DETALLADOMEDICAMENTOS!$H894,P:P,"MARZO")+(COUNTIFS(B:B,DETALLADOMEDICAMENTOS!$B894,H:H,DETALLADOMEDICAMENTOS!$H894,P:P,"ABRIL")))),IF(DETALLADOMEDICAMENTOS!$E894="INTEGRAL",1/(COUNTIFS(B:B,DETALLADOMEDICAMENTOS!$B894)),0))</f>
        <v>0.16666666666666666</v>
      </c>
      <c r="S894" s="111" t="str">
        <f>+IF(OR(DETALLADOMEDICAMENTOS!$P894="MARZO",DETALLADOMEDICAMENTOS!$P894="ABRIL"),IF(DETALLADOMEDICAMENTOS!$Q894=0,"Rojo",IF(AND(DETALLADOMEDICAMENTOS!$Q894&gt;0,DETALLADOMEDICAMENTOS!$Q894&lt;0.99),"Amarillo","Verde")),"")</f>
        <v>Amarillo</v>
      </c>
      <c r="T894" s="115">
        <f>IF(DETALLADOMEDICAMENTOS!$E894="DISTRIBUCIoN",1/((COUNTIFS(B:B,DETALLADOMEDICAMENTOS!$B894,P:P,"MARZO")+(COUNTIFS(B:B,DETALLADOMEDICAMENTOS!$B894,P:P,"ABRIL")))),FALSE)</f>
        <v>7.1428571428571425E-2</v>
      </c>
    </row>
    <row r="895" spans="1:20">
      <c r="A895" s="108" t="s">
        <v>62</v>
      </c>
      <c r="B895" s="109">
        <v>418</v>
      </c>
      <c r="C895" s="109">
        <v>3498</v>
      </c>
      <c r="D895" s="109" t="s">
        <v>837</v>
      </c>
      <c r="E895" s="109" t="s">
        <v>394</v>
      </c>
      <c r="F895" s="109" t="s">
        <v>19</v>
      </c>
      <c r="G895" s="109" t="s">
        <v>415</v>
      </c>
      <c r="H895" s="109" t="s">
        <v>405</v>
      </c>
      <c r="I895" s="109" t="s">
        <v>397</v>
      </c>
      <c r="J895" s="109" t="s">
        <v>381</v>
      </c>
      <c r="K895" s="110" t="s">
        <v>381</v>
      </c>
      <c r="L895" s="110">
        <v>750</v>
      </c>
      <c r="M895" s="111">
        <v>250</v>
      </c>
      <c r="N895" s="111" t="s">
        <v>839</v>
      </c>
      <c r="O895" s="112">
        <v>43911.686712962961</v>
      </c>
      <c r="P895" s="110" t="s">
        <v>399</v>
      </c>
      <c r="Q895" s="113">
        <f>+IFERROR(IF(E895="DISTRIBUCION",((SUMIFS(M:M,D:D,DETALLADOMEDICAMENTOS!$D895,H:H,DETALLADOMEDICAMENTOS!$H895,P:P,"MARZO")+(SUMIFS(M:M,D:D,DETALLADOMEDICAMENTOS!$D895,H:H,DETALLADOMEDICAMENTOS!$H895,P:P,"ABRIL")))/(SUMIFS(L:L,D:D,DETALLADOMEDICAMENTOS!$D895,H:H,DETALLADOMEDICAMENTOS!$H895,P:P,"MARZO")+(SUMIFS(L:L,D:D,DETALLADOMEDICAMENTOS!$D895,H:H,DETALLADOMEDICAMENTOS!$H895,P:P,"ABRIL")))),(SUMIFS(K:K,D:D,DETALLADOMEDICAMENTOS!$D895,H:H,DETALLADOMEDICAMENTOS!$H895)/(SUMIFS(J:J,D:D,DETALLADOMEDICAMENTOS!$D895,H:H,DETALLADOMEDICAMENTOS!$H895)))),0)</f>
        <v>0.36842105263157893</v>
      </c>
      <c r="R895" s="114">
        <f>IF(DETALLADOMEDICAMENTOS!$E895="DISTRIBUCION",1/((COUNTIFS(B:B,DETALLADOMEDICAMENTOS!$B895,H:H,DETALLADOMEDICAMENTOS!$H895,P:P,"MARZO")+(COUNTIFS(B:B,DETALLADOMEDICAMENTOS!$B895,H:H,DETALLADOMEDICAMENTOS!$H895,P:P,"ABRIL")))),IF(DETALLADOMEDICAMENTOS!$E895="INTEGRAL",1/(COUNTIFS(B:B,DETALLADOMEDICAMENTOS!$B895)),0))</f>
        <v>0.16666666666666666</v>
      </c>
      <c r="S895" s="111" t="str">
        <f>+IF(OR(DETALLADOMEDICAMENTOS!$P895="MARZO",DETALLADOMEDICAMENTOS!$P895="ABRIL"),IF(DETALLADOMEDICAMENTOS!$Q895=0,"Rojo",IF(AND(DETALLADOMEDICAMENTOS!$Q895&gt;0,DETALLADOMEDICAMENTOS!$Q895&lt;0.99),"Amarillo","Verde")),"")</f>
        <v>Amarillo</v>
      </c>
      <c r="T895" s="115">
        <f>IF(DETALLADOMEDICAMENTOS!$E895="DISTRIBUCIoN",1/((COUNTIFS(B:B,DETALLADOMEDICAMENTOS!$B895,P:P,"MARZO")+(COUNTIFS(B:B,DETALLADOMEDICAMENTOS!$B895,P:P,"ABRIL")))),FALSE)</f>
        <v>7.1428571428571425E-2</v>
      </c>
    </row>
    <row r="896" spans="1:20">
      <c r="A896" s="108" t="s">
        <v>62</v>
      </c>
      <c r="B896" s="109">
        <v>418</v>
      </c>
      <c r="C896" s="109">
        <v>3564</v>
      </c>
      <c r="D896" s="109" t="s">
        <v>837</v>
      </c>
      <c r="E896" s="109" t="s">
        <v>394</v>
      </c>
      <c r="F896" s="109" t="s">
        <v>19</v>
      </c>
      <c r="G896" s="109" t="s">
        <v>414</v>
      </c>
      <c r="H896" s="109" t="s">
        <v>409</v>
      </c>
      <c r="I896" s="109" t="s">
        <v>397</v>
      </c>
      <c r="J896" s="109" t="s">
        <v>381</v>
      </c>
      <c r="K896" s="110" t="s">
        <v>381</v>
      </c>
      <c r="L896" s="110">
        <v>250</v>
      </c>
      <c r="M896" s="111">
        <v>250</v>
      </c>
      <c r="N896" s="111" t="s">
        <v>840</v>
      </c>
      <c r="O896" s="112">
        <v>43909.506493055553</v>
      </c>
      <c r="P896" s="110" t="s">
        <v>399</v>
      </c>
      <c r="Q896" s="113">
        <f>+IFERROR(IF(E896="DISTRIBUCION",((SUMIFS(M:M,D:D,DETALLADOMEDICAMENTOS!$D896,H:H,DETALLADOMEDICAMENTOS!$H896,P:P,"MARZO")+(SUMIFS(M:M,D:D,DETALLADOMEDICAMENTOS!$D896,H:H,DETALLADOMEDICAMENTOS!$H896,P:P,"ABRIL")))/(SUMIFS(L:L,D:D,DETALLADOMEDICAMENTOS!$D896,H:H,DETALLADOMEDICAMENTOS!$H896,P:P,"MARZO")+(SUMIFS(L:L,D:D,DETALLADOMEDICAMENTOS!$D896,H:H,DETALLADOMEDICAMENTOS!$H896,P:P,"ABRIL")))),(SUMIFS(K:K,D:D,DETALLADOMEDICAMENTOS!$D896,H:H,DETALLADOMEDICAMENTOS!$H896)/(SUMIFS(J:J,D:D,DETALLADOMEDICAMENTOS!$D896,H:H,DETALLADOMEDICAMENTOS!$H896)))),0)</f>
        <v>0.29411764705882354</v>
      </c>
      <c r="R896" s="114">
        <f>IF(DETALLADOMEDICAMENTOS!$E896="DISTRIBUCION",1/((COUNTIFS(B:B,DETALLADOMEDICAMENTOS!$B896,H:H,DETALLADOMEDICAMENTOS!$H896,P:P,"MARZO")+(COUNTIFS(B:B,DETALLADOMEDICAMENTOS!$B896,H:H,DETALLADOMEDICAMENTOS!$H896,P:P,"ABRIL")))),IF(DETALLADOMEDICAMENTOS!$E896="INTEGRAL",1/(COUNTIFS(B:B,DETALLADOMEDICAMENTOS!$B896)),0))</f>
        <v>0.16666666666666666</v>
      </c>
      <c r="S896" s="111" t="str">
        <f>+IF(OR(DETALLADOMEDICAMENTOS!$P896="MARZO",DETALLADOMEDICAMENTOS!$P896="ABRIL"),IF(DETALLADOMEDICAMENTOS!$Q896=0,"Rojo",IF(AND(DETALLADOMEDICAMENTOS!$Q896&gt;0,DETALLADOMEDICAMENTOS!$Q896&lt;0.99),"Amarillo","Verde")),"")</f>
        <v>Amarillo</v>
      </c>
      <c r="T896" s="115">
        <f>IF(DETALLADOMEDICAMENTOS!$E896="DISTRIBUCIoN",1/((COUNTIFS(B:B,DETALLADOMEDICAMENTOS!$B896,P:P,"MARZO")+(COUNTIFS(B:B,DETALLADOMEDICAMENTOS!$B896,P:P,"ABRIL")))),FALSE)</f>
        <v>7.1428571428571425E-2</v>
      </c>
    </row>
    <row r="897" spans="1:20">
      <c r="A897" s="108" t="s">
        <v>62</v>
      </c>
      <c r="B897" s="109">
        <v>418</v>
      </c>
      <c r="C897" s="109">
        <v>3013</v>
      </c>
      <c r="D897" s="109" t="s">
        <v>837</v>
      </c>
      <c r="E897" s="109" t="s">
        <v>394</v>
      </c>
      <c r="F897" s="109" t="s">
        <v>19</v>
      </c>
      <c r="G897" s="109" t="s">
        <v>395</v>
      </c>
      <c r="H897" s="109" t="s">
        <v>396</v>
      </c>
      <c r="I897" s="109" t="s">
        <v>397</v>
      </c>
      <c r="J897" s="109" t="s">
        <v>381</v>
      </c>
      <c r="K897" s="110" t="s">
        <v>381</v>
      </c>
      <c r="L897" s="110">
        <v>300</v>
      </c>
      <c r="M897" s="111">
        <v>300</v>
      </c>
      <c r="N897" s="111" t="s">
        <v>841</v>
      </c>
      <c r="O897" s="112">
        <v>43876.43577546296</v>
      </c>
      <c r="P897" s="110" t="s">
        <v>401</v>
      </c>
      <c r="Q897" s="113">
        <f>+IFERROR(IF(E897="DISTRIBUCION",((SUMIFS(M:M,D:D,DETALLADOMEDICAMENTOS!$D897,H:H,DETALLADOMEDICAMENTOS!$H897,P:P,"MARZO")+(SUMIFS(M:M,D:D,DETALLADOMEDICAMENTOS!$D897,H:H,DETALLADOMEDICAMENTOS!$H897,P:P,"ABRIL")))/(SUMIFS(L:L,D:D,DETALLADOMEDICAMENTOS!$D897,H:H,DETALLADOMEDICAMENTOS!$H897,P:P,"MARZO")+(SUMIFS(L:L,D:D,DETALLADOMEDICAMENTOS!$D897,H:H,DETALLADOMEDICAMENTOS!$H897,P:P,"ABRIL")))),(SUMIFS(K:K,D:D,DETALLADOMEDICAMENTOS!$D897,H:H,DETALLADOMEDICAMENTOS!$H897)/(SUMIFS(J:J,D:D,DETALLADOMEDICAMENTOS!$D897,H:H,DETALLADOMEDICAMENTOS!$H897)))),0)</f>
        <v>0.72727272727272729</v>
      </c>
      <c r="R897" s="114">
        <f>IF(DETALLADOMEDICAMENTOS!$E897="DISTRIBUCION",1/((COUNTIFS(B:B,DETALLADOMEDICAMENTOS!$B897,H:H,DETALLADOMEDICAMENTOS!$H897,P:P,"MARZO")+(COUNTIFS(B:B,DETALLADOMEDICAMENTOS!$B897,H:H,DETALLADOMEDICAMENTOS!$H897,P:P,"ABRIL")))),IF(DETALLADOMEDICAMENTOS!$E897="INTEGRAL",1/(COUNTIFS(B:B,DETALLADOMEDICAMENTOS!$B897)),0))</f>
        <v>0.5</v>
      </c>
      <c r="S897" s="111" t="str">
        <f>+IF(OR(DETALLADOMEDICAMENTOS!$P897="MARZO",DETALLADOMEDICAMENTOS!$P897="ABRIL"),IF(DETALLADOMEDICAMENTOS!$Q897=0,"Rojo",IF(AND(DETALLADOMEDICAMENTOS!$Q897&gt;0,DETALLADOMEDICAMENTOS!$Q897&lt;0.99),"Amarillo","Verde")),"")</f>
        <v/>
      </c>
      <c r="T897" s="115">
        <f>IF(DETALLADOMEDICAMENTOS!$E897="DISTRIBUCIoN",1/((COUNTIFS(B:B,DETALLADOMEDICAMENTOS!$B897,P:P,"MARZO")+(COUNTIFS(B:B,DETALLADOMEDICAMENTOS!$B897,P:P,"ABRIL")))),FALSE)</f>
        <v>7.1428571428571425E-2</v>
      </c>
    </row>
    <row r="898" spans="1:20">
      <c r="A898" s="108" t="s">
        <v>62</v>
      </c>
      <c r="B898" s="109">
        <v>418</v>
      </c>
      <c r="C898" s="109">
        <v>3173</v>
      </c>
      <c r="D898" s="109" t="s">
        <v>837</v>
      </c>
      <c r="E898" s="109" t="s">
        <v>394</v>
      </c>
      <c r="F898" s="109" t="s">
        <v>19</v>
      </c>
      <c r="G898" s="109" t="s">
        <v>422</v>
      </c>
      <c r="H898" s="109" t="s">
        <v>405</v>
      </c>
      <c r="I898" s="109" t="s">
        <v>397</v>
      </c>
      <c r="J898" s="109" t="s">
        <v>381</v>
      </c>
      <c r="K898" s="110" t="s">
        <v>381</v>
      </c>
      <c r="L898" s="110">
        <v>200</v>
      </c>
      <c r="M898" s="111">
        <v>0</v>
      </c>
      <c r="N898" s="111" t="s">
        <v>842</v>
      </c>
      <c r="O898" s="112">
        <v>43879.471898148149</v>
      </c>
      <c r="P898" s="110" t="s">
        <v>401</v>
      </c>
      <c r="Q898" s="113">
        <f>+IFERROR(IF(E898="DISTRIBUCION",((SUMIFS(M:M,D:D,DETALLADOMEDICAMENTOS!$D898,H:H,DETALLADOMEDICAMENTOS!$H898,P:P,"MARZO")+(SUMIFS(M:M,D:D,DETALLADOMEDICAMENTOS!$D898,H:H,DETALLADOMEDICAMENTOS!$H898,P:P,"ABRIL")))/(SUMIFS(L:L,D:D,DETALLADOMEDICAMENTOS!$D898,H:H,DETALLADOMEDICAMENTOS!$H898,P:P,"MARZO")+(SUMIFS(L:L,D:D,DETALLADOMEDICAMENTOS!$D898,H:H,DETALLADOMEDICAMENTOS!$H898,P:P,"ABRIL")))),(SUMIFS(K:K,D:D,DETALLADOMEDICAMENTOS!$D898,H:H,DETALLADOMEDICAMENTOS!$H898)/(SUMIFS(J:J,D:D,DETALLADOMEDICAMENTOS!$D898,H:H,DETALLADOMEDICAMENTOS!$H898)))),0)</f>
        <v>0.36842105263157893</v>
      </c>
      <c r="R898" s="114">
        <f>IF(DETALLADOMEDICAMENTOS!$E898="DISTRIBUCION",1/((COUNTIFS(B:B,DETALLADOMEDICAMENTOS!$B898,H:H,DETALLADOMEDICAMENTOS!$H898,P:P,"MARZO")+(COUNTIFS(B:B,DETALLADOMEDICAMENTOS!$B898,H:H,DETALLADOMEDICAMENTOS!$H898,P:P,"ABRIL")))),IF(DETALLADOMEDICAMENTOS!$E898="INTEGRAL",1/(COUNTIFS(B:B,DETALLADOMEDICAMENTOS!$B898)),0))</f>
        <v>0.16666666666666666</v>
      </c>
      <c r="S898" s="111" t="str">
        <f>+IF(OR(DETALLADOMEDICAMENTOS!$P898="MARZO",DETALLADOMEDICAMENTOS!$P898="ABRIL"),IF(DETALLADOMEDICAMENTOS!$Q898=0,"Rojo",IF(AND(DETALLADOMEDICAMENTOS!$Q898&gt;0,DETALLADOMEDICAMENTOS!$Q898&lt;0.99),"Amarillo","Verde")),"")</f>
        <v/>
      </c>
      <c r="T898" s="115">
        <f>IF(DETALLADOMEDICAMENTOS!$E898="DISTRIBUCIoN",1/((COUNTIFS(B:B,DETALLADOMEDICAMENTOS!$B898,P:P,"MARZO")+(COUNTIFS(B:B,DETALLADOMEDICAMENTOS!$B898,P:P,"ABRIL")))),FALSE)</f>
        <v>7.1428571428571425E-2</v>
      </c>
    </row>
    <row r="899" spans="1:20">
      <c r="A899" s="108" t="s">
        <v>62</v>
      </c>
      <c r="B899" s="109">
        <v>418</v>
      </c>
      <c r="C899" s="109">
        <v>3409</v>
      </c>
      <c r="D899" s="109" t="s">
        <v>837</v>
      </c>
      <c r="E899" s="109" t="s">
        <v>394</v>
      </c>
      <c r="F899" s="109" t="s">
        <v>19</v>
      </c>
      <c r="G899" s="109" t="s">
        <v>545</v>
      </c>
      <c r="H899" s="109" t="s">
        <v>405</v>
      </c>
      <c r="I899" s="109" t="s">
        <v>397</v>
      </c>
      <c r="J899" s="109" t="s">
        <v>381</v>
      </c>
      <c r="K899" s="110" t="s">
        <v>381</v>
      </c>
      <c r="L899" s="110">
        <v>150</v>
      </c>
      <c r="M899" s="111">
        <v>150</v>
      </c>
      <c r="N899" s="111" t="s">
        <v>843</v>
      </c>
      <c r="O899" s="112">
        <v>43886</v>
      </c>
      <c r="P899" s="110" t="s">
        <v>401</v>
      </c>
      <c r="Q899" s="113">
        <f>+IFERROR(IF(E899="DISTRIBUCION",((SUMIFS(M:M,D:D,DETALLADOMEDICAMENTOS!$D899,H:H,DETALLADOMEDICAMENTOS!$H899,P:P,"MARZO")+(SUMIFS(M:M,D:D,DETALLADOMEDICAMENTOS!$D899,H:H,DETALLADOMEDICAMENTOS!$H899,P:P,"ABRIL")))/(SUMIFS(L:L,D:D,DETALLADOMEDICAMENTOS!$D899,H:H,DETALLADOMEDICAMENTOS!$H899,P:P,"MARZO")+(SUMIFS(L:L,D:D,DETALLADOMEDICAMENTOS!$D899,H:H,DETALLADOMEDICAMENTOS!$H899,P:P,"ABRIL")))),(SUMIFS(K:K,D:D,DETALLADOMEDICAMENTOS!$D899,H:H,DETALLADOMEDICAMENTOS!$H899)/(SUMIFS(J:J,D:D,DETALLADOMEDICAMENTOS!$D899,H:H,DETALLADOMEDICAMENTOS!$H899)))),0)</f>
        <v>0.36842105263157893</v>
      </c>
      <c r="R899" s="114">
        <f>IF(DETALLADOMEDICAMENTOS!$E899="DISTRIBUCION",1/((COUNTIFS(B:B,DETALLADOMEDICAMENTOS!$B899,H:H,DETALLADOMEDICAMENTOS!$H899,P:P,"MARZO")+(COUNTIFS(B:B,DETALLADOMEDICAMENTOS!$B899,H:H,DETALLADOMEDICAMENTOS!$H899,P:P,"ABRIL")))),IF(DETALLADOMEDICAMENTOS!$E899="INTEGRAL",1/(COUNTIFS(B:B,DETALLADOMEDICAMENTOS!$B899)),0))</f>
        <v>0.16666666666666666</v>
      </c>
      <c r="S899" s="111" t="str">
        <f>+IF(OR(DETALLADOMEDICAMENTOS!$P899="MARZO",DETALLADOMEDICAMENTOS!$P899="ABRIL"),IF(DETALLADOMEDICAMENTOS!$Q899=0,"Rojo",IF(AND(DETALLADOMEDICAMENTOS!$Q899&gt;0,DETALLADOMEDICAMENTOS!$Q899&lt;0.99),"Amarillo","Verde")),"")</f>
        <v/>
      </c>
      <c r="T899" s="115">
        <f>IF(DETALLADOMEDICAMENTOS!$E899="DISTRIBUCIoN",1/((COUNTIFS(B:B,DETALLADOMEDICAMENTOS!$B899,P:P,"MARZO")+(COUNTIFS(B:B,DETALLADOMEDICAMENTOS!$B899,P:P,"ABRIL")))),FALSE)</f>
        <v>7.1428571428571425E-2</v>
      </c>
    </row>
    <row r="900" spans="1:20">
      <c r="A900" s="108" t="s">
        <v>62</v>
      </c>
      <c r="B900" s="109">
        <v>418</v>
      </c>
      <c r="C900" s="109">
        <v>3426</v>
      </c>
      <c r="D900" s="109" t="s">
        <v>837</v>
      </c>
      <c r="E900" s="109" t="s">
        <v>394</v>
      </c>
      <c r="F900" s="109" t="s">
        <v>19</v>
      </c>
      <c r="G900" s="109" t="s">
        <v>412</v>
      </c>
      <c r="H900" s="109" t="s">
        <v>409</v>
      </c>
      <c r="I900" s="109" t="s">
        <v>397</v>
      </c>
      <c r="J900" s="109" t="s">
        <v>381</v>
      </c>
      <c r="K900" s="110" t="s">
        <v>381</v>
      </c>
      <c r="L900" s="110">
        <v>300</v>
      </c>
      <c r="M900" s="111">
        <v>300</v>
      </c>
      <c r="N900" s="111" t="s">
        <v>841</v>
      </c>
      <c r="O900" s="112">
        <v>43876.43577546296</v>
      </c>
      <c r="P900" s="110" t="s">
        <v>401</v>
      </c>
      <c r="Q900" s="113">
        <f>+IFERROR(IF(E900="DISTRIBUCION",((SUMIFS(M:M,D:D,DETALLADOMEDICAMENTOS!$D900,H:H,DETALLADOMEDICAMENTOS!$H900,P:P,"MARZO")+(SUMIFS(M:M,D:D,DETALLADOMEDICAMENTOS!$D900,H:H,DETALLADOMEDICAMENTOS!$H900,P:P,"ABRIL")))/(SUMIFS(L:L,D:D,DETALLADOMEDICAMENTOS!$D900,H:H,DETALLADOMEDICAMENTOS!$H900,P:P,"MARZO")+(SUMIFS(L:L,D:D,DETALLADOMEDICAMENTOS!$D900,H:H,DETALLADOMEDICAMENTOS!$H900,P:P,"ABRIL")))),(SUMIFS(K:K,D:D,DETALLADOMEDICAMENTOS!$D900,H:H,DETALLADOMEDICAMENTOS!$H900)/(SUMIFS(J:J,D:D,DETALLADOMEDICAMENTOS!$D900,H:H,DETALLADOMEDICAMENTOS!$H900)))),0)</f>
        <v>0.29411764705882354</v>
      </c>
      <c r="R900" s="114">
        <f>IF(DETALLADOMEDICAMENTOS!$E900="DISTRIBUCION",1/((COUNTIFS(B:B,DETALLADOMEDICAMENTOS!$B900,H:H,DETALLADOMEDICAMENTOS!$H900,P:P,"MARZO")+(COUNTIFS(B:B,DETALLADOMEDICAMENTOS!$B900,H:H,DETALLADOMEDICAMENTOS!$H900,P:P,"ABRIL")))),IF(DETALLADOMEDICAMENTOS!$E900="INTEGRAL",1/(COUNTIFS(B:B,DETALLADOMEDICAMENTOS!$B900)),0))</f>
        <v>0.16666666666666666</v>
      </c>
      <c r="S900" s="111" t="str">
        <f>+IF(OR(DETALLADOMEDICAMENTOS!$P900="MARZO",DETALLADOMEDICAMENTOS!$P900="ABRIL"),IF(DETALLADOMEDICAMENTOS!$Q900=0,"Rojo",IF(AND(DETALLADOMEDICAMENTOS!$Q900&gt;0,DETALLADOMEDICAMENTOS!$Q900&lt;0.99),"Amarillo","Verde")),"")</f>
        <v/>
      </c>
      <c r="T900" s="115">
        <f>IF(DETALLADOMEDICAMENTOS!$E900="DISTRIBUCIoN",1/((COUNTIFS(B:B,DETALLADOMEDICAMENTOS!$B900,P:P,"MARZO")+(COUNTIFS(B:B,DETALLADOMEDICAMENTOS!$B900,P:P,"ABRIL")))),FALSE)</f>
        <v>7.1428571428571425E-2</v>
      </c>
    </row>
    <row r="901" spans="1:20">
      <c r="A901" s="108" t="s">
        <v>62</v>
      </c>
      <c r="B901" s="109">
        <v>418</v>
      </c>
      <c r="C901" s="109">
        <v>3498</v>
      </c>
      <c r="D901" s="109" t="s">
        <v>837</v>
      </c>
      <c r="E901" s="109" t="s">
        <v>394</v>
      </c>
      <c r="F901" s="109" t="s">
        <v>19</v>
      </c>
      <c r="G901" s="109" t="s">
        <v>415</v>
      </c>
      <c r="H901" s="109" t="s">
        <v>405</v>
      </c>
      <c r="I901" s="109" t="s">
        <v>397</v>
      </c>
      <c r="J901" s="109" t="s">
        <v>381</v>
      </c>
      <c r="K901" s="110" t="s">
        <v>381</v>
      </c>
      <c r="L901" s="110">
        <v>200</v>
      </c>
      <c r="M901" s="111">
        <v>200</v>
      </c>
      <c r="N901" s="111" t="s">
        <v>841</v>
      </c>
      <c r="O901" s="112">
        <v>43876.43577546296</v>
      </c>
      <c r="P901" s="110" t="s">
        <v>401</v>
      </c>
      <c r="Q901" s="113">
        <f>+IFERROR(IF(E901="DISTRIBUCION",((SUMIFS(M:M,D:D,DETALLADOMEDICAMENTOS!$D901,H:H,DETALLADOMEDICAMENTOS!$H901,P:P,"MARZO")+(SUMIFS(M:M,D:D,DETALLADOMEDICAMENTOS!$D901,H:H,DETALLADOMEDICAMENTOS!$H901,P:P,"ABRIL")))/(SUMIFS(L:L,D:D,DETALLADOMEDICAMENTOS!$D901,H:H,DETALLADOMEDICAMENTOS!$H901,P:P,"MARZO")+(SUMIFS(L:L,D:D,DETALLADOMEDICAMENTOS!$D901,H:H,DETALLADOMEDICAMENTOS!$H901,P:P,"ABRIL")))),(SUMIFS(K:K,D:D,DETALLADOMEDICAMENTOS!$D901,H:H,DETALLADOMEDICAMENTOS!$H901)/(SUMIFS(J:J,D:D,DETALLADOMEDICAMENTOS!$D901,H:H,DETALLADOMEDICAMENTOS!$H901)))),0)</f>
        <v>0.36842105263157893</v>
      </c>
      <c r="R901" s="114">
        <f>IF(DETALLADOMEDICAMENTOS!$E901="DISTRIBUCION",1/((COUNTIFS(B:B,DETALLADOMEDICAMENTOS!$B901,H:H,DETALLADOMEDICAMENTOS!$H901,P:P,"MARZO")+(COUNTIFS(B:B,DETALLADOMEDICAMENTOS!$B901,H:H,DETALLADOMEDICAMENTOS!$H901,P:P,"ABRIL")))),IF(DETALLADOMEDICAMENTOS!$E901="INTEGRAL",1/(COUNTIFS(B:B,DETALLADOMEDICAMENTOS!$B901)),0))</f>
        <v>0.16666666666666666</v>
      </c>
      <c r="S901" s="111" t="str">
        <f>+IF(OR(DETALLADOMEDICAMENTOS!$P901="MARZO",DETALLADOMEDICAMENTOS!$P901="ABRIL"),IF(DETALLADOMEDICAMENTOS!$Q901=0,"Rojo",IF(AND(DETALLADOMEDICAMENTOS!$Q901&gt;0,DETALLADOMEDICAMENTOS!$Q901&lt;0.99),"Amarillo","Verde")),"")</f>
        <v/>
      </c>
      <c r="T901" s="115">
        <f>IF(DETALLADOMEDICAMENTOS!$E901="DISTRIBUCIoN",1/((COUNTIFS(B:B,DETALLADOMEDICAMENTOS!$B901,P:P,"MARZO")+(COUNTIFS(B:B,DETALLADOMEDICAMENTOS!$B901,P:P,"ABRIL")))),FALSE)</f>
        <v>7.1428571428571425E-2</v>
      </c>
    </row>
    <row r="902" spans="1:20">
      <c r="A902" s="108" t="s">
        <v>62</v>
      </c>
      <c r="B902" s="109">
        <v>418</v>
      </c>
      <c r="C902" s="109">
        <v>3564</v>
      </c>
      <c r="D902" s="109" t="s">
        <v>837</v>
      </c>
      <c r="E902" s="109" t="s">
        <v>394</v>
      </c>
      <c r="F902" s="109" t="s">
        <v>19</v>
      </c>
      <c r="G902" s="109" t="s">
        <v>414</v>
      </c>
      <c r="H902" s="109" t="s">
        <v>409</v>
      </c>
      <c r="I902" s="109" t="s">
        <v>397</v>
      </c>
      <c r="J902" s="109" t="s">
        <v>381</v>
      </c>
      <c r="K902" s="110" t="s">
        <v>381</v>
      </c>
      <c r="L902" s="110">
        <v>200</v>
      </c>
      <c r="M902" s="111">
        <v>200</v>
      </c>
      <c r="N902" s="111" t="s">
        <v>841</v>
      </c>
      <c r="O902" s="112">
        <v>43876.43577546296</v>
      </c>
      <c r="P902" s="110" t="s">
        <v>401</v>
      </c>
      <c r="Q902" s="113">
        <f>+IFERROR(IF(E902="DISTRIBUCION",((SUMIFS(M:M,D:D,DETALLADOMEDICAMENTOS!$D902,H:H,DETALLADOMEDICAMENTOS!$H902,P:P,"MARZO")+(SUMIFS(M:M,D:D,DETALLADOMEDICAMENTOS!$D902,H:H,DETALLADOMEDICAMENTOS!$H902,P:P,"ABRIL")))/(SUMIFS(L:L,D:D,DETALLADOMEDICAMENTOS!$D902,H:H,DETALLADOMEDICAMENTOS!$H902,P:P,"MARZO")+(SUMIFS(L:L,D:D,DETALLADOMEDICAMENTOS!$D902,H:H,DETALLADOMEDICAMENTOS!$H902,P:P,"ABRIL")))),(SUMIFS(K:K,D:D,DETALLADOMEDICAMENTOS!$D902,H:H,DETALLADOMEDICAMENTOS!$H902)/(SUMIFS(J:J,D:D,DETALLADOMEDICAMENTOS!$D902,H:H,DETALLADOMEDICAMENTOS!$H902)))),0)</f>
        <v>0.29411764705882354</v>
      </c>
      <c r="R902" s="114">
        <f>IF(DETALLADOMEDICAMENTOS!$E902="DISTRIBUCION",1/((COUNTIFS(B:B,DETALLADOMEDICAMENTOS!$B902,H:H,DETALLADOMEDICAMENTOS!$H902,P:P,"MARZO")+(COUNTIFS(B:B,DETALLADOMEDICAMENTOS!$B902,H:H,DETALLADOMEDICAMENTOS!$H902,P:P,"ABRIL")))),IF(DETALLADOMEDICAMENTOS!$E902="INTEGRAL",1/(COUNTIFS(B:B,DETALLADOMEDICAMENTOS!$B902)),0))</f>
        <v>0.16666666666666666</v>
      </c>
      <c r="S902" s="111" t="str">
        <f>+IF(OR(DETALLADOMEDICAMENTOS!$P902="MARZO",DETALLADOMEDICAMENTOS!$P902="ABRIL"),IF(DETALLADOMEDICAMENTOS!$Q902=0,"Rojo",IF(AND(DETALLADOMEDICAMENTOS!$Q902&gt;0,DETALLADOMEDICAMENTOS!$Q902&lt;0.99),"Amarillo","Verde")),"")</f>
        <v/>
      </c>
      <c r="T902" s="115">
        <f>IF(DETALLADOMEDICAMENTOS!$E902="DISTRIBUCIoN",1/((COUNTIFS(B:B,DETALLADOMEDICAMENTOS!$B902,P:P,"MARZO")+(COUNTIFS(B:B,DETALLADOMEDICAMENTOS!$B902,P:P,"ABRIL")))),FALSE)</f>
        <v>7.1428571428571425E-2</v>
      </c>
    </row>
    <row r="903" spans="1:20">
      <c r="A903" s="108" t="s">
        <v>62</v>
      </c>
      <c r="B903" s="109">
        <v>418</v>
      </c>
      <c r="C903" s="109">
        <v>3013</v>
      </c>
      <c r="D903" s="109" t="s">
        <v>837</v>
      </c>
      <c r="E903" s="109" t="s">
        <v>394</v>
      </c>
      <c r="F903" s="109" t="s">
        <v>19</v>
      </c>
      <c r="G903" s="109" t="s">
        <v>395</v>
      </c>
      <c r="H903" s="109" t="s">
        <v>396</v>
      </c>
      <c r="I903" s="109" t="s">
        <v>397</v>
      </c>
      <c r="J903" s="109" t="s">
        <v>381</v>
      </c>
      <c r="K903" s="110" t="s">
        <v>381</v>
      </c>
      <c r="L903" s="110">
        <v>600</v>
      </c>
      <c r="M903" s="111">
        <v>600</v>
      </c>
      <c r="N903" s="111" t="s">
        <v>844</v>
      </c>
      <c r="O903" s="112">
        <v>43861</v>
      </c>
      <c r="P903" s="110" t="s">
        <v>403</v>
      </c>
      <c r="Q903" s="113">
        <f>+IFERROR(IF(E903="DISTRIBUCION",((SUMIFS(M:M,D:D,DETALLADOMEDICAMENTOS!$D903,H:H,DETALLADOMEDICAMENTOS!$H903,P:P,"MARZO")+(SUMIFS(M:M,D:D,DETALLADOMEDICAMENTOS!$D903,H:H,DETALLADOMEDICAMENTOS!$H903,P:P,"ABRIL")))/(SUMIFS(L:L,D:D,DETALLADOMEDICAMENTOS!$D903,H:H,DETALLADOMEDICAMENTOS!$H903,P:P,"MARZO")+(SUMIFS(L:L,D:D,DETALLADOMEDICAMENTOS!$D903,H:H,DETALLADOMEDICAMENTOS!$H903,P:P,"ABRIL")))),(SUMIFS(K:K,D:D,DETALLADOMEDICAMENTOS!$D903,H:H,DETALLADOMEDICAMENTOS!$H903)/(SUMIFS(J:J,D:D,DETALLADOMEDICAMENTOS!$D903,H:H,DETALLADOMEDICAMENTOS!$H903)))),0)</f>
        <v>0.72727272727272729</v>
      </c>
      <c r="R903" s="114">
        <f>IF(DETALLADOMEDICAMENTOS!$E903="DISTRIBUCION",1/((COUNTIFS(B:B,DETALLADOMEDICAMENTOS!$B903,H:H,DETALLADOMEDICAMENTOS!$H903,P:P,"MARZO")+(COUNTIFS(B:B,DETALLADOMEDICAMENTOS!$B903,H:H,DETALLADOMEDICAMENTOS!$H903,P:P,"ABRIL")))),IF(DETALLADOMEDICAMENTOS!$E903="INTEGRAL",1/(COUNTIFS(B:B,DETALLADOMEDICAMENTOS!$B903)),0))</f>
        <v>0.5</v>
      </c>
      <c r="S903" s="111" t="str">
        <f>+IF(OR(DETALLADOMEDICAMENTOS!$P903="MARZO",DETALLADOMEDICAMENTOS!$P903="ABRIL"),IF(DETALLADOMEDICAMENTOS!$Q903=0,"Rojo",IF(AND(DETALLADOMEDICAMENTOS!$Q903&gt;0,DETALLADOMEDICAMENTOS!$Q903&lt;0.99),"Amarillo","Verde")),"")</f>
        <v/>
      </c>
      <c r="T903" s="115">
        <f>IF(DETALLADOMEDICAMENTOS!$E903="DISTRIBUCIoN",1/((COUNTIFS(B:B,DETALLADOMEDICAMENTOS!$B903,P:P,"MARZO")+(COUNTIFS(B:B,DETALLADOMEDICAMENTOS!$B903,P:P,"ABRIL")))),FALSE)</f>
        <v>7.1428571428571425E-2</v>
      </c>
    </row>
    <row r="904" spans="1:20">
      <c r="A904" s="108" t="s">
        <v>62</v>
      </c>
      <c r="B904" s="109">
        <v>418</v>
      </c>
      <c r="C904" s="109">
        <v>3173</v>
      </c>
      <c r="D904" s="109" t="s">
        <v>837</v>
      </c>
      <c r="E904" s="109" t="s">
        <v>394</v>
      </c>
      <c r="F904" s="109" t="s">
        <v>19</v>
      </c>
      <c r="G904" s="109" t="s">
        <v>422</v>
      </c>
      <c r="H904" s="109" t="s">
        <v>405</v>
      </c>
      <c r="I904" s="109" t="s">
        <v>397</v>
      </c>
      <c r="J904" s="109" t="s">
        <v>381</v>
      </c>
      <c r="K904" s="110" t="s">
        <v>381</v>
      </c>
      <c r="L904" s="110">
        <v>400</v>
      </c>
      <c r="M904" s="111">
        <v>400</v>
      </c>
      <c r="N904" s="111" t="s">
        <v>844</v>
      </c>
      <c r="O904" s="112">
        <v>43861</v>
      </c>
      <c r="P904" s="110" t="s">
        <v>403</v>
      </c>
      <c r="Q904" s="113">
        <f>+IFERROR(IF(E904="DISTRIBUCION",((SUMIFS(M:M,D:D,DETALLADOMEDICAMENTOS!$D904,H:H,DETALLADOMEDICAMENTOS!$H904,P:P,"MARZO")+(SUMIFS(M:M,D:D,DETALLADOMEDICAMENTOS!$D904,H:H,DETALLADOMEDICAMENTOS!$H904,P:P,"ABRIL")))/(SUMIFS(L:L,D:D,DETALLADOMEDICAMENTOS!$D904,H:H,DETALLADOMEDICAMENTOS!$H904,P:P,"MARZO")+(SUMIFS(L:L,D:D,DETALLADOMEDICAMENTOS!$D904,H:H,DETALLADOMEDICAMENTOS!$H904,P:P,"ABRIL")))),(SUMIFS(K:K,D:D,DETALLADOMEDICAMENTOS!$D904,H:H,DETALLADOMEDICAMENTOS!$H904)/(SUMIFS(J:J,D:D,DETALLADOMEDICAMENTOS!$D904,H:H,DETALLADOMEDICAMENTOS!$H904)))),0)</f>
        <v>0.36842105263157893</v>
      </c>
      <c r="R904" s="114">
        <f>IF(DETALLADOMEDICAMENTOS!$E904="DISTRIBUCION",1/((COUNTIFS(B:B,DETALLADOMEDICAMENTOS!$B904,H:H,DETALLADOMEDICAMENTOS!$H904,P:P,"MARZO")+(COUNTIFS(B:B,DETALLADOMEDICAMENTOS!$B904,H:H,DETALLADOMEDICAMENTOS!$H904,P:P,"ABRIL")))),IF(DETALLADOMEDICAMENTOS!$E904="INTEGRAL",1/(COUNTIFS(B:B,DETALLADOMEDICAMENTOS!$B904)),0))</f>
        <v>0.16666666666666666</v>
      </c>
      <c r="S904" s="111" t="str">
        <f>+IF(OR(DETALLADOMEDICAMENTOS!$P904="MARZO",DETALLADOMEDICAMENTOS!$P904="ABRIL"),IF(DETALLADOMEDICAMENTOS!$Q904=0,"Rojo",IF(AND(DETALLADOMEDICAMENTOS!$Q904&gt;0,DETALLADOMEDICAMENTOS!$Q904&lt;0.99),"Amarillo","Verde")),"")</f>
        <v/>
      </c>
      <c r="T904" s="115">
        <f>IF(DETALLADOMEDICAMENTOS!$E904="DISTRIBUCIoN",1/((COUNTIFS(B:B,DETALLADOMEDICAMENTOS!$B904,P:P,"MARZO")+(COUNTIFS(B:B,DETALLADOMEDICAMENTOS!$B904,P:P,"ABRIL")))),FALSE)</f>
        <v>7.1428571428571425E-2</v>
      </c>
    </row>
    <row r="905" spans="1:20">
      <c r="A905" s="108" t="s">
        <v>62</v>
      </c>
      <c r="B905" s="109">
        <v>418</v>
      </c>
      <c r="C905" s="109">
        <v>3281</v>
      </c>
      <c r="D905" s="109" t="s">
        <v>837</v>
      </c>
      <c r="E905" s="109" t="s">
        <v>394</v>
      </c>
      <c r="F905" s="109" t="s">
        <v>19</v>
      </c>
      <c r="G905" s="109" t="s">
        <v>426</v>
      </c>
      <c r="H905" s="109" t="s">
        <v>409</v>
      </c>
      <c r="I905" s="109" t="s">
        <v>397</v>
      </c>
      <c r="J905" s="109" t="s">
        <v>381</v>
      </c>
      <c r="K905" s="110" t="s">
        <v>381</v>
      </c>
      <c r="L905" s="110">
        <v>60</v>
      </c>
      <c r="M905" s="111">
        <v>220</v>
      </c>
      <c r="N905" s="111" t="s">
        <v>845</v>
      </c>
      <c r="O905" s="112">
        <v>43861</v>
      </c>
      <c r="P905" s="110" t="s">
        <v>403</v>
      </c>
      <c r="Q905" s="113">
        <f>+IFERROR(IF(E905="DISTRIBUCION",((SUMIFS(M:M,D:D,DETALLADOMEDICAMENTOS!$D905,H:H,DETALLADOMEDICAMENTOS!$H905,P:P,"MARZO")+(SUMIFS(M:M,D:D,DETALLADOMEDICAMENTOS!$D905,H:H,DETALLADOMEDICAMENTOS!$H905,P:P,"ABRIL")))/(SUMIFS(L:L,D:D,DETALLADOMEDICAMENTOS!$D905,H:H,DETALLADOMEDICAMENTOS!$H905,P:P,"MARZO")+(SUMIFS(L:L,D:D,DETALLADOMEDICAMENTOS!$D905,H:H,DETALLADOMEDICAMENTOS!$H905,P:P,"ABRIL")))),(SUMIFS(K:K,D:D,DETALLADOMEDICAMENTOS!$D905,H:H,DETALLADOMEDICAMENTOS!$H905)/(SUMIFS(J:J,D:D,DETALLADOMEDICAMENTOS!$D905,H:H,DETALLADOMEDICAMENTOS!$H905)))),0)</f>
        <v>0.29411764705882354</v>
      </c>
      <c r="R905" s="114">
        <f>IF(DETALLADOMEDICAMENTOS!$E905="DISTRIBUCION",1/((COUNTIFS(B:B,DETALLADOMEDICAMENTOS!$B905,H:H,DETALLADOMEDICAMENTOS!$H905,P:P,"MARZO")+(COUNTIFS(B:B,DETALLADOMEDICAMENTOS!$B905,H:H,DETALLADOMEDICAMENTOS!$H905,P:P,"ABRIL")))),IF(DETALLADOMEDICAMENTOS!$E905="INTEGRAL",1/(COUNTIFS(B:B,DETALLADOMEDICAMENTOS!$B905)),0))</f>
        <v>0.16666666666666666</v>
      </c>
      <c r="S905" s="111" t="str">
        <f>+IF(OR(DETALLADOMEDICAMENTOS!$P905="MARZO",DETALLADOMEDICAMENTOS!$P905="ABRIL"),IF(DETALLADOMEDICAMENTOS!$Q905=0,"Rojo",IF(AND(DETALLADOMEDICAMENTOS!$Q905&gt;0,DETALLADOMEDICAMENTOS!$Q905&lt;0.99),"Amarillo","Verde")),"")</f>
        <v/>
      </c>
      <c r="T905" s="115">
        <f>IF(DETALLADOMEDICAMENTOS!$E905="DISTRIBUCIoN",1/((COUNTIFS(B:B,DETALLADOMEDICAMENTOS!$B905,P:P,"MARZO")+(COUNTIFS(B:B,DETALLADOMEDICAMENTOS!$B905,P:P,"ABRIL")))),FALSE)</f>
        <v>7.1428571428571425E-2</v>
      </c>
    </row>
    <row r="906" spans="1:20">
      <c r="A906" s="108" t="s">
        <v>62</v>
      </c>
      <c r="B906" s="109">
        <v>418</v>
      </c>
      <c r="C906" s="109">
        <v>3409</v>
      </c>
      <c r="D906" s="109" t="s">
        <v>837</v>
      </c>
      <c r="E906" s="109" t="s">
        <v>394</v>
      </c>
      <c r="F906" s="109" t="s">
        <v>19</v>
      </c>
      <c r="G906" s="109" t="s">
        <v>545</v>
      </c>
      <c r="H906" s="109" t="s">
        <v>405</v>
      </c>
      <c r="I906" s="109" t="s">
        <v>397</v>
      </c>
      <c r="J906" s="109" t="s">
        <v>381</v>
      </c>
      <c r="K906" s="110" t="s">
        <v>381</v>
      </c>
      <c r="L906" s="110">
        <v>120</v>
      </c>
      <c r="M906" s="111">
        <v>120</v>
      </c>
      <c r="N906" s="111" t="s">
        <v>846</v>
      </c>
      <c r="O906" s="112">
        <v>43861</v>
      </c>
      <c r="P906" s="110" t="s">
        <v>403</v>
      </c>
      <c r="Q906" s="113">
        <f>+IFERROR(IF(E906="DISTRIBUCION",((SUMIFS(M:M,D:D,DETALLADOMEDICAMENTOS!$D906,H:H,DETALLADOMEDICAMENTOS!$H906,P:P,"MARZO")+(SUMIFS(M:M,D:D,DETALLADOMEDICAMENTOS!$D906,H:H,DETALLADOMEDICAMENTOS!$H906,P:P,"ABRIL")))/(SUMIFS(L:L,D:D,DETALLADOMEDICAMENTOS!$D906,H:H,DETALLADOMEDICAMENTOS!$H906,P:P,"MARZO")+(SUMIFS(L:L,D:D,DETALLADOMEDICAMENTOS!$D906,H:H,DETALLADOMEDICAMENTOS!$H906,P:P,"ABRIL")))),(SUMIFS(K:K,D:D,DETALLADOMEDICAMENTOS!$D906,H:H,DETALLADOMEDICAMENTOS!$H906)/(SUMIFS(J:J,D:D,DETALLADOMEDICAMENTOS!$D906,H:H,DETALLADOMEDICAMENTOS!$H906)))),0)</f>
        <v>0.36842105263157893</v>
      </c>
      <c r="R906" s="114">
        <f>IF(DETALLADOMEDICAMENTOS!$E906="DISTRIBUCION",1/((COUNTIFS(B:B,DETALLADOMEDICAMENTOS!$B906,H:H,DETALLADOMEDICAMENTOS!$H906,P:P,"MARZO")+(COUNTIFS(B:B,DETALLADOMEDICAMENTOS!$B906,H:H,DETALLADOMEDICAMENTOS!$H906,P:P,"ABRIL")))),IF(DETALLADOMEDICAMENTOS!$E906="INTEGRAL",1/(COUNTIFS(B:B,DETALLADOMEDICAMENTOS!$B906)),0))</f>
        <v>0.16666666666666666</v>
      </c>
      <c r="S906" s="111" t="str">
        <f>+IF(OR(DETALLADOMEDICAMENTOS!$P906="MARZO",DETALLADOMEDICAMENTOS!$P906="ABRIL"),IF(DETALLADOMEDICAMENTOS!$Q906=0,"Rojo",IF(AND(DETALLADOMEDICAMENTOS!$Q906&gt;0,DETALLADOMEDICAMENTOS!$Q906&lt;0.99),"Amarillo","Verde")),"")</f>
        <v/>
      </c>
      <c r="T906" s="115">
        <f>IF(DETALLADOMEDICAMENTOS!$E906="DISTRIBUCIoN",1/((COUNTIFS(B:B,DETALLADOMEDICAMENTOS!$B906,P:P,"MARZO")+(COUNTIFS(B:B,DETALLADOMEDICAMENTOS!$B906,P:P,"ABRIL")))),FALSE)</f>
        <v>7.1428571428571425E-2</v>
      </c>
    </row>
    <row r="907" spans="1:20">
      <c r="A907" s="108" t="s">
        <v>62</v>
      </c>
      <c r="B907" s="109">
        <v>418</v>
      </c>
      <c r="C907" s="109">
        <v>3426</v>
      </c>
      <c r="D907" s="109" t="s">
        <v>837</v>
      </c>
      <c r="E907" s="109" t="s">
        <v>394</v>
      </c>
      <c r="F907" s="109" t="s">
        <v>19</v>
      </c>
      <c r="G907" s="109" t="s">
        <v>412</v>
      </c>
      <c r="H907" s="109" t="s">
        <v>409</v>
      </c>
      <c r="I907" s="109" t="s">
        <v>397</v>
      </c>
      <c r="J907" s="109" t="s">
        <v>381</v>
      </c>
      <c r="K907" s="110" t="s">
        <v>381</v>
      </c>
      <c r="L907" s="110">
        <v>600</v>
      </c>
      <c r="M907" s="111">
        <v>600</v>
      </c>
      <c r="N907" s="111" t="s">
        <v>844</v>
      </c>
      <c r="O907" s="112">
        <v>43861</v>
      </c>
      <c r="P907" s="110" t="s">
        <v>403</v>
      </c>
      <c r="Q907" s="113">
        <f>+IFERROR(IF(E907="DISTRIBUCION",((SUMIFS(M:M,D:D,DETALLADOMEDICAMENTOS!$D907,H:H,DETALLADOMEDICAMENTOS!$H907,P:P,"MARZO")+(SUMIFS(M:M,D:D,DETALLADOMEDICAMENTOS!$D907,H:H,DETALLADOMEDICAMENTOS!$H907,P:P,"ABRIL")))/(SUMIFS(L:L,D:D,DETALLADOMEDICAMENTOS!$D907,H:H,DETALLADOMEDICAMENTOS!$H907,P:P,"MARZO")+(SUMIFS(L:L,D:D,DETALLADOMEDICAMENTOS!$D907,H:H,DETALLADOMEDICAMENTOS!$H907,P:P,"ABRIL")))),(SUMIFS(K:K,D:D,DETALLADOMEDICAMENTOS!$D907,H:H,DETALLADOMEDICAMENTOS!$H907)/(SUMIFS(J:J,D:D,DETALLADOMEDICAMENTOS!$D907,H:H,DETALLADOMEDICAMENTOS!$H907)))),0)</f>
        <v>0.29411764705882354</v>
      </c>
      <c r="R907" s="114">
        <f>IF(DETALLADOMEDICAMENTOS!$E907="DISTRIBUCION",1/((COUNTIFS(B:B,DETALLADOMEDICAMENTOS!$B907,H:H,DETALLADOMEDICAMENTOS!$H907,P:P,"MARZO")+(COUNTIFS(B:B,DETALLADOMEDICAMENTOS!$B907,H:H,DETALLADOMEDICAMENTOS!$H907,P:P,"ABRIL")))),IF(DETALLADOMEDICAMENTOS!$E907="INTEGRAL",1/(COUNTIFS(B:B,DETALLADOMEDICAMENTOS!$B907)),0))</f>
        <v>0.16666666666666666</v>
      </c>
      <c r="S907" s="111" t="str">
        <f>+IF(OR(DETALLADOMEDICAMENTOS!$P907="MARZO",DETALLADOMEDICAMENTOS!$P907="ABRIL"),IF(DETALLADOMEDICAMENTOS!$Q907=0,"Rojo",IF(AND(DETALLADOMEDICAMENTOS!$Q907&gt;0,DETALLADOMEDICAMENTOS!$Q907&lt;0.99),"Amarillo","Verde")),"")</f>
        <v/>
      </c>
      <c r="T907" s="115">
        <f>IF(DETALLADOMEDICAMENTOS!$E907="DISTRIBUCIoN",1/((COUNTIFS(B:B,DETALLADOMEDICAMENTOS!$B907,P:P,"MARZO")+(COUNTIFS(B:B,DETALLADOMEDICAMENTOS!$B907,P:P,"ABRIL")))),FALSE)</f>
        <v>7.1428571428571425E-2</v>
      </c>
    </row>
    <row r="908" spans="1:20">
      <c r="A908" s="108" t="s">
        <v>62</v>
      </c>
      <c r="B908" s="109">
        <v>418</v>
      </c>
      <c r="C908" s="109">
        <v>3498</v>
      </c>
      <c r="D908" s="109" t="s">
        <v>837</v>
      </c>
      <c r="E908" s="109" t="s">
        <v>394</v>
      </c>
      <c r="F908" s="109" t="s">
        <v>19</v>
      </c>
      <c r="G908" s="109" t="s">
        <v>415</v>
      </c>
      <c r="H908" s="109" t="s">
        <v>405</v>
      </c>
      <c r="I908" s="109" t="s">
        <v>397</v>
      </c>
      <c r="J908" s="109" t="s">
        <v>381</v>
      </c>
      <c r="K908" s="110" t="s">
        <v>381</v>
      </c>
      <c r="L908" s="110">
        <v>500</v>
      </c>
      <c r="M908" s="111">
        <v>500</v>
      </c>
      <c r="N908" s="111" t="s">
        <v>844</v>
      </c>
      <c r="O908" s="112">
        <v>43861</v>
      </c>
      <c r="P908" s="110" t="s">
        <v>403</v>
      </c>
      <c r="Q908" s="113">
        <f>+IFERROR(IF(E908="DISTRIBUCION",((SUMIFS(M:M,D:D,DETALLADOMEDICAMENTOS!$D908,H:H,DETALLADOMEDICAMENTOS!$H908,P:P,"MARZO")+(SUMIFS(M:M,D:D,DETALLADOMEDICAMENTOS!$D908,H:H,DETALLADOMEDICAMENTOS!$H908,P:P,"ABRIL")))/(SUMIFS(L:L,D:D,DETALLADOMEDICAMENTOS!$D908,H:H,DETALLADOMEDICAMENTOS!$H908,P:P,"MARZO")+(SUMIFS(L:L,D:D,DETALLADOMEDICAMENTOS!$D908,H:H,DETALLADOMEDICAMENTOS!$H908,P:P,"ABRIL")))),(SUMIFS(K:K,D:D,DETALLADOMEDICAMENTOS!$D908,H:H,DETALLADOMEDICAMENTOS!$H908)/(SUMIFS(J:J,D:D,DETALLADOMEDICAMENTOS!$D908,H:H,DETALLADOMEDICAMENTOS!$H908)))),0)</f>
        <v>0.36842105263157893</v>
      </c>
      <c r="R908" s="114">
        <f>IF(DETALLADOMEDICAMENTOS!$E908="DISTRIBUCION",1/((COUNTIFS(B:B,DETALLADOMEDICAMENTOS!$B908,H:H,DETALLADOMEDICAMENTOS!$H908,P:P,"MARZO")+(COUNTIFS(B:B,DETALLADOMEDICAMENTOS!$B908,H:H,DETALLADOMEDICAMENTOS!$H908,P:P,"ABRIL")))),IF(DETALLADOMEDICAMENTOS!$E908="INTEGRAL",1/(COUNTIFS(B:B,DETALLADOMEDICAMENTOS!$B908)),0))</f>
        <v>0.16666666666666666</v>
      </c>
      <c r="S908" s="111" t="str">
        <f>+IF(OR(DETALLADOMEDICAMENTOS!$P908="MARZO",DETALLADOMEDICAMENTOS!$P908="ABRIL"),IF(DETALLADOMEDICAMENTOS!$Q908=0,"Rojo",IF(AND(DETALLADOMEDICAMENTOS!$Q908&gt;0,DETALLADOMEDICAMENTOS!$Q908&lt;0.99),"Amarillo","Verde")),"")</f>
        <v/>
      </c>
      <c r="T908" s="115">
        <f>IF(DETALLADOMEDICAMENTOS!$E908="DISTRIBUCIoN",1/((COUNTIFS(B:B,DETALLADOMEDICAMENTOS!$B908,P:P,"MARZO")+(COUNTIFS(B:B,DETALLADOMEDICAMENTOS!$B908,P:P,"ABRIL")))),FALSE)</f>
        <v>7.1428571428571425E-2</v>
      </c>
    </row>
    <row r="909" spans="1:20">
      <c r="A909" s="108" t="s">
        <v>62</v>
      </c>
      <c r="B909" s="109">
        <v>418</v>
      </c>
      <c r="C909" s="109">
        <v>3564</v>
      </c>
      <c r="D909" s="109" t="s">
        <v>837</v>
      </c>
      <c r="E909" s="109" t="s">
        <v>394</v>
      </c>
      <c r="F909" s="109" t="s">
        <v>19</v>
      </c>
      <c r="G909" s="109" t="s">
        <v>414</v>
      </c>
      <c r="H909" s="109" t="s">
        <v>409</v>
      </c>
      <c r="I909" s="109" t="s">
        <v>397</v>
      </c>
      <c r="J909" s="109" t="s">
        <v>381</v>
      </c>
      <c r="K909" s="110" t="s">
        <v>381</v>
      </c>
      <c r="L909" s="110">
        <v>500</v>
      </c>
      <c r="M909" s="111">
        <v>500</v>
      </c>
      <c r="N909" s="111" t="s">
        <v>844</v>
      </c>
      <c r="O909" s="112">
        <v>43861</v>
      </c>
      <c r="P909" s="110" t="s">
        <v>403</v>
      </c>
      <c r="Q909" s="113">
        <f>+IFERROR(IF(E909="DISTRIBUCION",((SUMIFS(M:M,D:D,DETALLADOMEDICAMENTOS!$D909,H:H,DETALLADOMEDICAMENTOS!$H909,P:P,"MARZO")+(SUMIFS(M:M,D:D,DETALLADOMEDICAMENTOS!$D909,H:H,DETALLADOMEDICAMENTOS!$H909,P:P,"ABRIL")))/(SUMIFS(L:L,D:D,DETALLADOMEDICAMENTOS!$D909,H:H,DETALLADOMEDICAMENTOS!$H909,P:P,"MARZO")+(SUMIFS(L:L,D:D,DETALLADOMEDICAMENTOS!$D909,H:H,DETALLADOMEDICAMENTOS!$H909,P:P,"ABRIL")))),(SUMIFS(K:K,D:D,DETALLADOMEDICAMENTOS!$D909,H:H,DETALLADOMEDICAMENTOS!$H909)/(SUMIFS(J:J,D:D,DETALLADOMEDICAMENTOS!$D909,H:H,DETALLADOMEDICAMENTOS!$H909)))),0)</f>
        <v>0.29411764705882354</v>
      </c>
      <c r="R909" s="114">
        <f>IF(DETALLADOMEDICAMENTOS!$E909="DISTRIBUCION",1/((COUNTIFS(B:B,DETALLADOMEDICAMENTOS!$B909,H:H,DETALLADOMEDICAMENTOS!$H909,P:P,"MARZO")+(COUNTIFS(B:B,DETALLADOMEDICAMENTOS!$B909,H:H,DETALLADOMEDICAMENTOS!$H909,P:P,"ABRIL")))),IF(DETALLADOMEDICAMENTOS!$E909="INTEGRAL",1/(COUNTIFS(B:B,DETALLADOMEDICAMENTOS!$B909)),0))</f>
        <v>0.16666666666666666</v>
      </c>
      <c r="S909" s="111" t="str">
        <f>+IF(OR(DETALLADOMEDICAMENTOS!$P909="MARZO",DETALLADOMEDICAMENTOS!$P909="ABRIL"),IF(DETALLADOMEDICAMENTOS!$Q909=0,"Rojo",IF(AND(DETALLADOMEDICAMENTOS!$Q909&gt;0,DETALLADOMEDICAMENTOS!$Q909&lt;0.99),"Amarillo","Verde")),"")</f>
        <v/>
      </c>
      <c r="T909" s="115">
        <f>IF(DETALLADOMEDICAMENTOS!$E909="DISTRIBUCIoN",1/((COUNTIFS(B:B,DETALLADOMEDICAMENTOS!$B909,P:P,"MARZO")+(COUNTIFS(B:B,DETALLADOMEDICAMENTOS!$B909,P:P,"ABRIL")))),FALSE)</f>
        <v>7.1428571428571425E-2</v>
      </c>
    </row>
    <row r="910" spans="1:20">
      <c r="A910" s="108" t="s">
        <v>62</v>
      </c>
      <c r="B910" s="109">
        <v>418</v>
      </c>
      <c r="C910" s="109">
        <v>3424</v>
      </c>
      <c r="D910" s="109" t="s">
        <v>837</v>
      </c>
      <c r="E910" s="109" t="s">
        <v>394</v>
      </c>
      <c r="F910" s="109" t="s">
        <v>19</v>
      </c>
      <c r="G910" s="109" t="s">
        <v>408</v>
      </c>
      <c r="H910" s="109" t="s">
        <v>409</v>
      </c>
      <c r="I910" s="109" t="s">
        <v>397</v>
      </c>
      <c r="J910" s="109" t="s">
        <v>381</v>
      </c>
      <c r="K910" s="110" t="s">
        <v>381</v>
      </c>
      <c r="L910" s="110">
        <v>1000</v>
      </c>
      <c r="M910" s="111">
        <v>0</v>
      </c>
      <c r="N910" s="111"/>
      <c r="O910" s="112"/>
      <c r="P910" s="110" t="s">
        <v>399</v>
      </c>
      <c r="Q910" s="113">
        <f>+IFERROR(IF(E910="DISTRIBUCION",((SUMIFS(M:M,D:D,DETALLADOMEDICAMENTOS!$D910,H:H,DETALLADOMEDICAMENTOS!$H910,P:P,"MARZO")+(SUMIFS(M:M,D:D,DETALLADOMEDICAMENTOS!$D910,H:H,DETALLADOMEDICAMENTOS!$H910,P:P,"ABRIL")))/(SUMIFS(L:L,D:D,DETALLADOMEDICAMENTOS!$D910,H:H,DETALLADOMEDICAMENTOS!$H910,P:P,"MARZO")+(SUMIFS(L:L,D:D,DETALLADOMEDICAMENTOS!$D910,H:H,DETALLADOMEDICAMENTOS!$H910,P:P,"ABRIL")))),(SUMIFS(K:K,D:D,DETALLADOMEDICAMENTOS!$D910,H:H,DETALLADOMEDICAMENTOS!$H910)/(SUMIFS(J:J,D:D,DETALLADOMEDICAMENTOS!$D910,H:H,DETALLADOMEDICAMENTOS!$H910)))),0)</f>
        <v>0.29411764705882354</v>
      </c>
      <c r="R910" s="114">
        <f>IF(DETALLADOMEDICAMENTOS!$E910="DISTRIBUCION",1/((COUNTIFS(B:B,DETALLADOMEDICAMENTOS!$B910,H:H,DETALLADOMEDICAMENTOS!$H910,P:P,"MARZO")+(COUNTIFS(B:B,DETALLADOMEDICAMENTOS!$B910,H:H,DETALLADOMEDICAMENTOS!$H910,P:P,"ABRIL")))),IF(DETALLADOMEDICAMENTOS!$E910="INTEGRAL",1/(COUNTIFS(B:B,DETALLADOMEDICAMENTOS!$B910)),0))</f>
        <v>0.16666666666666666</v>
      </c>
      <c r="S910" s="111" t="str">
        <f>+IF(OR(DETALLADOMEDICAMENTOS!$P910="MARZO",DETALLADOMEDICAMENTOS!$P910="ABRIL"),IF(DETALLADOMEDICAMENTOS!$Q910=0,"Rojo",IF(AND(DETALLADOMEDICAMENTOS!$Q910&gt;0,DETALLADOMEDICAMENTOS!$Q910&lt;0.99),"Amarillo","Verde")),"")</f>
        <v>Amarillo</v>
      </c>
      <c r="T910" s="115">
        <f>IF(DETALLADOMEDICAMENTOS!$E910="DISTRIBUCIoN",1/((COUNTIFS(B:B,DETALLADOMEDICAMENTOS!$B910,P:P,"MARZO")+(COUNTIFS(B:B,DETALLADOMEDICAMENTOS!$B910,P:P,"ABRIL")))),FALSE)</f>
        <v>7.1428571428571425E-2</v>
      </c>
    </row>
    <row r="911" spans="1:20">
      <c r="A911" s="108" t="s">
        <v>62</v>
      </c>
      <c r="B911" s="109">
        <v>418</v>
      </c>
      <c r="C911" s="109">
        <v>3280</v>
      </c>
      <c r="D911" s="109" t="s">
        <v>837</v>
      </c>
      <c r="E911" s="109" t="s">
        <v>394</v>
      </c>
      <c r="F911" s="109" t="s">
        <v>19</v>
      </c>
      <c r="G911" s="109" t="s">
        <v>416</v>
      </c>
      <c r="H911" s="109" t="s">
        <v>409</v>
      </c>
      <c r="I911" s="109" t="s">
        <v>397</v>
      </c>
      <c r="J911" s="109" t="s">
        <v>381</v>
      </c>
      <c r="K911" s="110" t="s">
        <v>381</v>
      </c>
      <c r="L911" s="110">
        <v>50</v>
      </c>
      <c r="M911" s="111">
        <v>0</v>
      </c>
      <c r="N911" s="111"/>
      <c r="O911" s="112"/>
      <c r="P911" s="110" t="s">
        <v>399</v>
      </c>
      <c r="Q911" s="113">
        <f>+IFERROR(IF(E911="DISTRIBUCION",((SUMIFS(M:M,D:D,DETALLADOMEDICAMENTOS!$D911,H:H,DETALLADOMEDICAMENTOS!$H911,P:P,"MARZO")+(SUMIFS(M:M,D:D,DETALLADOMEDICAMENTOS!$D911,H:H,DETALLADOMEDICAMENTOS!$H911,P:P,"ABRIL")))/(SUMIFS(L:L,D:D,DETALLADOMEDICAMENTOS!$D911,H:H,DETALLADOMEDICAMENTOS!$H911,P:P,"MARZO")+(SUMIFS(L:L,D:D,DETALLADOMEDICAMENTOS!$D911,H:H,DETALLADOMEDICAMENTOS!$H911,P:P,"ABRIL")))),(SUMIFS(K:K,D:D,DETALLADOMEDICAMENTOS!$D911,H:H,DETALLADOMEDICAMENTOS!$H911)/(SUMIFS(J:J,D:D,DETALLADOMEDICAMENTOS!$D911,H:H,DETALLADOMEDICAMENTOS!$H911)))),0)</f>
        <v>0.29411764705882354</v>
      </c>
      <c r="R911" s="114">
        <f>IF(DETALLADOMEDICAMENTOS!$E911="DISTRIBUCION",1/((COUNTIFS(B:B,DETALLADOMEDICAMENTOS!$B911,H:H,DETALLADOMEDICAMENTOS!$H911,P:P,"MARZO")+(COUNTIFS(B:B,DETALLADOMEDICAMENTOS!$B911,H:H,DETALLADOMEDICAMENTOS!$H911,P:P,"ABRIL")))),IF(DETALLADOMEDICAMENTOS!$E911="INTEGRAL",1/(COUNTIFS(B:B,DETALLADOMEDICAMENTOS!$B911)),0))</f>
        <v>0.16666666666666666</v>
      </c>
      <c r="S911" s="111" t="str">
        <f>+IF(OR(DETALLADOMEDICAMENTOS!$P911="MARZO",DETALLADOMEDICAMENTOS!$P911="ABRIL"),IF(DETALLADOMEDICAMENTOS!$Q911=0,"Rojo",IF(AND(DETALLADOMEDICAMENTOS!$Q911&gt;0,DETALLADOMEDICAMENTOS!$Q911&lt;0.99),"Amarillo","Verde")),"")</f>
        <v>Amarillo</v>
      </c>
      <c r="T911" s="115">
        <f>IF(DETALLADOMEDICAMENTOS!$E911="DISTRIBUCIoN",1/((COUNTIFS(B:B,DETALLADOMEDICAMENTOS!$B911,P:P,"MARZO")+(COUNTIFS(B:B,DETALLADOMEDICAMENTOS!$B911,P:P,"ABRIL")))),FALSE)</f>
        <v>7.1428571428571425E-2</v>
      </c>
    </row>
    <row r="912" spans="1:20">
      <c r="A912" s="108" t="s">
        <v>62</v>
      </c>
      <c r="B912" s="109">
        <v>420</v>
      </c>
      <c r="C912" s="109">
        <v>3013</v>
      </c>
      <c r="D912" s="109" t="s">
        <v>847</v>
      </c>
      <c r="E912" s="109" t="s">
        <v>394</v>
      </c>
      <c r="F912" s="109" t="s">
        <v>19</v>
      </c>
      <c r="G912" s="109" t="s">
        <v>395</v>
      </c>
      <c r="H912" s="109" t="s">
        <v>396</v>
      </c>
      <c r="I912" s="109" t="s">
        <v>397</v>
      </c>
      <c r="J912" s="109" t="s">
        <v>381</v>
      </c>
      <c r="K912" s="110" t="s">
        <v>381</v>
      </c>
      <c r="L912" s="110">
        <v>2000</v>
      </c>
      <c r="M912" s="111">
        <v>2000</v>
      </c>
      <c r="N912" s="111" t="s">
        <v>848</v>
      </c>
      <c r="O912" s="112">
        <v>43909.442303240743</v>
      </c>
      <c r="P912" s="110" t="s">
        <v>399</v>
      </c>
      <c r="Q912" s="113">
        <f>+IFERROR(IF(E912="DISTRIBUCION",((SUMIFS(M:M,D:D,DETALLADOMEDICAMENTOS!$D912,H:H,DETALLADOMEDICAMENTOS!$H912,P:P,"MARZO")+(SUMIFS(M:M,D:D,DETALLADOMEDICAMENTOS!$D912,H:H,DETALLADOMEDICAMENTOS!$H912,P:P,"ABRIL")))/(SUMIFS(L:L,D:D,DETALLADOMEDICAMENTOS!$D912,H:H,DETALLADOMEDICAMENTOS!$H912,P:P,"MARZO")+(SUMIFS(L:L,D:D,DETALLADOMEDICAMENTOS!$D912,H:H,DETALLADOMEDICAMENTOS!$H912,P:P,"ABRIL")))),(SUMIFS(K:K,D:D,DETALLADOMEDICAMENTOS!$D912,H:H,DETALLADOMEDICAMENTOS!$H912)/(SUMIFS(J:J,D:D,DETALLADOMEDICAMENTOS!$D912,H:H,DETALLADOMEDICAMENTOS!$H912)))),0)</f>
        <v>0.625</v>
      </c>
      <c r="R912" s="114">
        <f>IF(DETALLADOMEDICAMENTOS!$E912="DISTRIBUCION",1/((COUNTIFS(B:B,DETALLADOMEDICAMENTOS!$B912,H:H,DETALLADOMEDICAMENTOS!$H912,P:P,"MARZO")+(COUNTIFS(B:B,DETALLADOMEDICAMENTOS!$B912,H:H,DETALLADOMEDICAMENTOS!$H912,P:P,"ABRIL")))),IF(DETALLADOMEDICAMENTOS!$E912="INTEGRAL",1/(COUNTIFS(B:B,DETALLADOMEDICAMENTOS!$B912)),0))</f>
        <v>0.5</v>
      </c>
      <c r="S912" s="111" t="str">
        <f>+IF(OR(DETALLADOMEDICAMENTOS!$P912="MARZO",DETALLADOMEDICAMENTOS!$P912="ABRIL"),IF(DETALLADOMEDICAMENTOS!$Q912=0,"Rojo",IF(AND(DETALLADOMEDICAMENTOS!$Q912&gt;0,DETALLADOMEDICAMENTOS!$Q912&lt;0.99),"Amarillo","Verde")),"")</f>
        <v>Amarillo</v>
      </c>
      <c r="T912" s="115">
        <f>IF(DETALLADOMEDICAMENTOS!$E912="DISTRIBUCIoN",1/((COUNTIFS(B:B,DETALLADOMEDICAMENTOS!$B912,P:P,"MARZO")+(COUNTIFS(B:B,DETALLADOMEDICAMENTOS!$B912,P:P,"ABRIL")))),FALSE)</f>
        <v>0.14285714285714285</v>
      </c>
    </row>
    <row r="913" spans="1:20">
      <c r="A913" s="108" t="s">
        <v>62</v>
      </c>
      <c r="B913" s="109">
        <v>420</v>
      </c>
      <c r="C913" s="109">
        <v>3173</v>
      </c>
      <c r="D913" s="109" t="s">
        <v>847</v>
      </c>
      <c r="E913" s="109" t="s">
        <v>394</v>
      </c>
      <c r="F913" s="109" t="s">
        <v>19</v>
      </c>
      <c r="G913" s="109" t="s">
        <v>422</v>
      </c>
      <c r="H913" s="109" t="s">
        <v>405</v>
      </c>
      <c r="I913" s="109" t="s">
        <v>397</v>
      </c>
      <c r="J913" s="109" t="s">
        <v>381</v>
      </c>
      <c r="K913" s="110" t="s">
        <v>381</v>
      </c>
      <c r="L913" s="110">
        <v>1000</v>
      </c>
      <c r="M913" s="111">
        <v>1000</v>
      </c>
      <c r="N913" s="111" t="s">
        <v>849</v>
      </c>
      <c r="O913" s="112">
        <v>43911.668136574073</v>
      </c>
      <c r="P913" s="110" t="s">
        <v>399</v>
      </c>
      <c r="Q913" s="113">
        <f>+IFERROR(IF(E913="DISTRIBUCION",((SUMIFS(M:M,D:D,DETALLADOMEDICAMENTOS!$D913,H:H,DETALLADOMEDICAMENTOS!$H913,P:P,"MARZO")+(SUMIFS(M:M,D:D,DETALLADOMEDICAMENTOS!$D913,H:H,DETALLADOMEDICAMENTOS!$H913,P:P,"ABRIL")))/(SUMIFS(L:L,D:D,DETALLADOMEDICAMENTOS!$D913,H:H,DETALLADOMEDICAMENTOS!$H913,P:P,"MARZO")+(SUMIFS(L:L,D:D,DETALLADOMEDICAMENTOS!$D913,H:H,DETALLADOMEDICAMENTOS!$H913,P:P,"ABRIL")))),(SUMIFS(K:K,D:D,DETALLADOMEDICAMENTOS!$D913,H:H,DETALLADOMEDICAMENTOS!$H913)/(SUMIFS(J:J,D:D,DETALLADOMEDICAMENTOS!$D913,H:H,DETALLADOMEDICAMENTOS!$H913)))),0)</f>
        <v>0.5</v>
      </c>
      <c r="R913" s="114">
        <f>IF(DETALLADOMEDICAMENTOS!$E913="DISTRIBUCION",1/((COUNTIFS(B:B,DETALLADOMEDICAMENTOS!$B913,H:H,DETALLADOMEDICAMENTOS!$H913,P:P,"MARZO")+(COUNTIFS(B:B,DETALLADOMEDICAMENTOS!$B913,H:H,DETALLADOMEDICAMENTOS!$H913,P:P,"ABRIL")))),IF(DETALLADOMEDICAMENTOS!$E913="INTEGRAL",1/(COUNTIFS(B:B,DETALLADOMEDICAMENTOS!$B913)),0))</f>
        <v>0.5</v>
      </c>
      <c r="S913" s="111" t="str">
        <f>+IF(OR(DETALLADOMEDICAMENTOS!$P913="MARZO",DETALLADOMEDICAMENTOS!$P913="ABRIL"),IF(DETALLADOMEDICAMENTOS!$Q913=0,"Rojo",IF(AND(DETALLADOMEDICAMENTOS!$Q913&gt;0,DETALLADOMEDICAMENTOS!$Q913&lt;0.99),"Amarillo","Verde")),"")</f>
        <v>Amarillo</v>
      </c>
      <c r="T913" s="115">
        <f>IF(DETALLADOMEDICAMENTOS!$E913="DISTRIBUCIoN",1/((COUNTIFS(B:B,DETALLADOMEDICAMENTOS!$B913,P:P,"MARZO")+(COUNTIFS(B:B,DETALLADOMEDICAMENTOS!$B913,P:P,"ABRIL")))),FALSE)</f>
        <v>0.14285714285714285</v>
      </c>
    </row>
    <row r="914" spans="1:20">
      <c r="A914" s="108" t="s">
        <v>62</v>
      </c>
      <c r="B914" s="109">
        <v>420</v>
      </c>
      <c r="C914" s="109">
        <v>3426</v>
      </c>
      <c r="D914" s="109" t="s">
        <v>847</v>
      </c>
      <c r="E914" s="109" t="s">
        <v>394</v>
      </c>
      <c r="F914" s="109" t="s">
        <v>19</v>
      </c>
      <c r="G914" s="109" t="s">
        <v>412</v>
      </c>
      <c r="H914" s="109" t="s">
        <v>409</v>
      </c>
      <c r="I914" s="109" t="s">
        <v>397</v>
      </c>
      <c r="J914" s="109" t="s">
        <v>381</v>
      </c>
      <c r="K914" s="110" t="s">
        <v>381</v>
      </c>
      <c r="L914" s="110">
        <v>500</v>
      </c>
      <c r="M914" s="111">
        <v>500</v>
      </c>
      <c r="N914" s="111" t="s">
        <v>848</v>
      </c>
      <c r="O914" s="112">
        <v>43909.442303240743</v>
      </c>
      <c r="P914" s="110" t="s">
        <v>399</v>
      </c>
      <c r="Q914" s="113">
        <f>+IFERROR(IF(E914="DISTRIBUCION",((SUMIFS(M:M,D:D,DETALLADOMEDICAMENTOS!$D914,H:H,DETALLADOMEDICAMENTOS!$H914,P:P,"MARZO")+(SUMIFS(M:M,D:D,DETALLADOMEDICAMENTOS!$D914,H:H,DETALLADOMEDICAMENTOS!$H914,P:P,"ABRIL")))/(SUMIFS(L:L,D:D,DETALLADOMEDICAMENTOS!$D914,H:H,DETALLADOMEDICAMENTOS!$H914,P:P,"MARZO")+(SUMIFS(L:L,D:D,DETALLADOMEDICAMENTOS!$D914,H:H,DETALLADOMEDICAMENTOS!$H914,P:P,"ABRIL")))),(SUMIFS(K:K,D:D,DETALLADOMEDICAMENTOS!$D914,H:H,DETALLADOMEDICAMENTOS!$H914)/(SUMIFS(J:J,D:D,DETALLADOMEDICAMENTOS!$D914,H:H,DETALLADOMEDICAMENTOS!$H914)))),0)</f>
        <v>0.75</v>
      </c>
      <c r="R914" s="114">
        <f>IF(DETALLADOMEDICAMENTOS!$E914="DISTRIBUCION",1/((COUNTIFS(B:B,DETALLADOMEDICAMENTOS!$B914,H:H,DETALLADOMEDICAMENTOS!$H914,P:P,"MARZO")+(COUNTIFS(B:B,DETALLADOMEDICAMENTOS!$B914,H:H,DETALLADOMEDICAMENTOS!$H914,P:P,"ABRIL")))),IF(DETALLADOMEDICAMENTOS!$E914="INTEGRAL",1/(COUNTIFS(B:B,DETALLADOMEDICAMENTOS!$B914)),0))</f>
        <v>0.33333333333333331</v>
      </c>
      <c r="S914" s="111" t="str">
        <f>+IF(OR(DETALLADOMEDICAMENTOS!$P914="MARZO",DETALLADOMEDICAMENTOS!$P914="ABRIL"),IF(DETALLADOMEDICAMENTOS!$Q914=0,"Rojo",IF(AND(DETALLADOMEDICAMENTOS!$Q914&gt;0,DETALLADOMEDICAMENTOS!$Q914&lt;0.99),"Amarillo","Verde")),"")</f>
        <v>Amarillo</v>
      </c>
      <c r="T914" s="115">
        <f>IF(DETALLADOMEDICAMENTOS!$E914="DISTRIBUCIoN",1/((COUNTIFS(B:B,DETALLADOMEDICAMENTOS!$B914,P:P,"MARZO")+(COUNTIFS(B:B,DETALLADOMEDICAMENTOS!$B914,P:P,"ABRIL")))),FALSE)</f>
        <v>0.14285714285714285</v>
      </c>
    </row>
    <row r="915" spans="1:20">
      <c r="A915" s="108" t="s">
        <v>62</v>
      </c>
      <c r="B915" s="109">
        <v>420</v>
      </c>
      <c r="C915" s="109">
        <v>3564</v>
      </c>
      <c r="D915" s="109" t="s">
        <v>847</v>
      </c>
      <c r="E915" s="109" t="s">
        <v>394</v>
      </c>
      <c r="F915" s="109" t="s">
        <v>19</v>
      </c>
      <c r="G915" s="109" t="s">
        <v>414</v>
      </c>
      <c r="H915" s="109" t="s">
        <v>409</v>
      </c>
      <c r="I915" s="109" t="s">
        <v>397</v>
      </c>
      <c r="J915" s="109" t="s">
        <v>381</v>
      </c>
      <c r="K915" s="110" t="s">
        <v>381</v>
      </c>
      <c r="L915" s="110">
        <v>1000</v>
      </c>
      <c r="M915" s="111">
        <v>1000</v>
      </c>
      <c r="N915" s="111" t="s">
        <v>848</v>
      </c>
      <c r="O915" s="112">
        <v>43909.442303240743</v>
      </c>
      <c r="P915" s="110" t="s">
        <v>399</v>
      </c>
      <c r="Q915" s="113">
        <f>+IFERROR(IF(E915="DISTRIBUCION",((SUMIFS(M:M,D:D,DETALLADOMEDICAMENTOS!$D915,H:H,DETALLADOMEDICAMENTOS!$H915,P:P,"MARZO")+(SUMIFS(M:M,D:D,DETALLADOMEDICAMENTOS!$D915,H:H,DETALLADOMEDICAMENTOS!$H915,P:P,"ABRIL")))/(SUMIFS(L:L,D:D,DETALLADOMEDICAMENTOS!$D915,H:H,DETALLADOMEDICAMENTOS!$H915,P:P,"MARZO")+(SUMIFS(L:L,D:D,DETALLADOMEDICAMENTOS!$D915,H:H,DETALLADOMEDICAMENTOS!$H915,P:P,"ABRIL")))),(SUMIFS(K:K,D:D,DETALLADOMEDICAMENTOS!$D915,H:H,DETALLADOMEDICAMENTOS!$H915)/(SUMIFS(J:J,D:D,DETALLADOMEDICAMENTOS!$D915,H:H,DETALLADOMEDICAMENTOS!$H915)))),0)</f>
        <v>0.75</v>
      </c>
      <c r="R915" s="114">
        <f>IF(DETALLADOMEDICAMENTOS!$E915="DISTRIBUCION",1/((COUNTIFS(B:B,DETALLADOMEDICAMENTOS!$B915,H:H,DETALLADOMEDICAMENTOS!$H915,P:P,"MARZO")+(COUNTIFS(B:B,DETALLADOMEDICAMENTOS!$B915,H:H,DETALLADOMEDICAMENTOS!$H915,P:P,"ABRIL")))),IF(DETALLADOMEDICAMENTOS!$E915="INTEGRAL",1/(COUNTIFS(B:B,DETALLADOMEDICAMENTOS!$B915)),0))</f>
        <v>0.33333333333333331</v>
      </c>
      <c r="S915" s="111" t="str">
        <f>+IF(OR(DETALLADOMEDICAMENTOS!$P915="MARZO",DETALLADOMEDICAMENTOS!$P915="ABRIL"),IF(DETALLADOMEDICAMENTOS!$Q915=0,"Rojo",IF(AND(DETALLADOMEDICAMENTOS!$Q915&gt;0,DETALLADOMEDICAMENTOS!$Q915&lt;0.99),"Amarillo","Verde")),"")</f>
        <v>Amarillo</v>
      </c>
      <c r="T915" s="115">
        <f>IF(DETALLADOMEDICAMENTOS!$E915="DISTRIBUCIoN",1/((COUNTIFS(B:B,DETALLADOMEDICAMENTOS!$B915,P:P,"MARZO")+(COUNTIFS(B:B,DETALLADOMEDICAMENTOS!$B915,P:P,"ABRIL")))),FALSE)</f>
        <v>0.14285714285714285</v>
      </c>
    </row>
    <row r="916" spans="1:20">
      <c r="A916" s="108" t="s">
        <v>62</v>
      </c>
      <c r="B916" s="109">
        <v>420</v>
      </c>
      <c r="C916" s="109">
        <v>3013</v>
      </c>
      <c r="D916" s="109" t="s">
        <v>847</v>
      </c>
      <c r="E916" s="109" t="s">
        <v>394</v>
      </c>
      <c r="F916" s="109" t="s">
        <v>19</v>
      </c>
      <c r="G916" s="109" t="s">
        <v>395</v>
      </c>
      <c r="H916" s="109" t="s">
        <v>396</v>
      </c>
      <c r="I916" s="109" t="s">
        <v>397</v>
      </c>
      <c r="J916" s="109" t="s">
        <v>381</v>
      </c>
      <c r="K916" s="110" t="s">
        <v>381</v>
      </c>
      <c r="L916" s="110">
        <v>800</v>
      </c>
      <c r="M916" s="111">
        <v>800</v>
      </c>
      <c r="N916" s="111" t="s">
        <v>850</v>
      </c>
      <c r="O916" s="112">
        <v>43876.694849537038</v>
      </c>
      <c r="P916" s="110" t="s">
        <v>401</v>
      </c>
      <c r="Q916" s="113">
        <f>+IFERROR(IF(E916="DISTRIBUCION",((SUMIFS(M:M,D:D,DETALLADOMEDICAMENTOS!$D916,H:H,DETALLADOMEDICAMENTOS!$H916,P:P,"MARZO")+(SUMIFS(M:M,D:D,DETALLADOMEDICAMENTOS!$D916,H:H,DETALLADOMEDICAMENTOS!$H916,P:P,"ABRIL")))/(SUMIFS(L:L,D:D,DETALLADOMEDICAMENTOS!$D916,H:H,DETALLADOMEDICAMENTOS!$H916,P:P,"MARZO")+(SUMIFS(L:L,D:D,DETALLADOMEDICAMENTOS!$D916,H:H,DETALLADOMEDICAMENTOS!$H916,P:P,"ABRIL")))),(SUMIFS(K:K,D:D,DETALLADOMEDICAMENTOS!$D916,H:H,DETALLADOMEDICAMENTOS!$H916)/(SUMIFS(J:J,D:D,DETALLADOMEDICAMENTOS!$D916,H:H,DETALLADOMEDICAMENTOS!$H916)))),0)</f>
        <v>0.625</v>
      </c>
      <c r="R916" s="114">
        <f>IF(DETALLADOMEDICAMENTOS!$E916="DISTRIBUCION",1/((COUNTIFS(B:B,DETALLADOMEDICAMENTOS!$B916,H:H,DETALLADOMEDICAMENTOS!$H916,P:P,"MARZO")+(COUNTIFS(B:B,DETALLADOMEDICAMENTOS!$B916,H:H,DETALLADOMEDICAMENTOS!$H916,P:P,"ABRIL")))),IF(DETALLADOMEDICAMENTOS!$E916="INTEGRAL",1/(COUNTIFS(B:B,DETALLADOMEDICAMENTOS!$B916)),0))</f>
        <v>0.5</v>
      </c>
      <c r="S916" s="111" t="str">
        <f>+IF(OR(DETALLADOMEDICAMENTOS!$P916="MARZO",DETALLADOMEDICAMENTOS!$P916="ABRIL"),IF(DETALLADOMEDICAMENTOS!$Q916=0,"Rojo",IF(AND(DETALLADOMEDICAMENTOS!$Q916&gt;0,DETALLADOMEDICAMENTOS!$Q916&lt;0.99),"Amarillo","Verde")),"")</f>
        <v/>
      </c>
      <c r="T916" s="115">
        <f>IF(DETALLADOMEDICAMENTOS!$E916="DISTRIBUCIoN",1/((COUNTIFS(B:B,DETALLADOMEDICAMENTOS!$B916,P:P,"MARZO")+(COUNTIFS(B:B,DETALLADOMEDICAMENTOS!$B916,P:P,"ABRIL")))),FALSE)</f>
        <v>0.14285714285714285</v>
      </c>
    </row>
    <row r="917" spans="1:20">
      <c r="A917" s="108" t="s">
        <v>62</v>
      </c>
      <c r="B917" s="109">
        <v>420</v>
      </c>
      <c r="C917" s="109">
        <v>3013</v>
      </c>
      <c r="D917" s="109" t="s">
        <v>847</v>
      </c>
      <c r="E917" s="109" t="s">
        <v>394</v>
      </c>
      <c r="F917" s="109" t="s">
        <v>19</v>
      </c>
      <c r="G917" s="109" t="s">
        <v>395</v>
      </c>
      <c r="H917" s="109" t="s">
        <v>396</v>
      </c>
      <c r="I917" s="109" t="s">
        <v>397</v>
      </c>
      <c r="J917" s="109" t="s">
        <v>381</v>
      </c>
      <c r="K917" s="110" t="s">
        <v>381</v>
      </c>
      <c r="L917" s="110">
        <v>2000</v>
      </c>
      <c r="M917" s="111">
        <v>4000</v>
      </c>
      <c r="N917" s="111" t="s">
        <v>851</v>
      </c>
      <c r="O917" s="112">
        <v>43861</v>
      </c>
      <c r="P917" s="110" t="s">
        <v>403</v>
      </c>
      <c r="Q917" s="113">
        <f>+IFERROR(IF(E917="DISTRIBUCION",((SUMIFS(M:M,D:D,DETALLADOMEDICAMENTOS!$D917,H:H,DETALLADOMEDICAMENTOS!$H917,P:P,"MARZO")+(SUMIFS(M:M,D:D,DETALLADOMEDICAMENTOS!$D917,H:H,DETALLADOMEDICAMENTOS!$H917,P:P,"ABRIL")))/(SUMIFS(L:L,D:D,DETALLADOMEDICAMENTOS!$D917,H:H,DETALLADOMEDICAMENTOS!$H917,P:P,"MARZO")+(SUMIFS(L:L,D:D,DETALLADOMEDICAMENTOS!$D917,H:H,DETALLADOMEDICAMENTOS!$H917,P:P,"ABRIL")))),(SUMIFS(K:K,D:D,DETALLADOMEDICAMENTOS!$D917,H:H,DETALLADOMEDICAMENTOS!$H917)/(SUMIFS(J:J,D:D,DETALLADOMEDICAMENTOS!$D917,H:H,DETALLADOMEDICAMENTOS!$H917)))),0)</f>
        <v>0.625</v>
      </c>
      <c r="R917" s="114">
        <f>IF(DETALLADOMEDICAMENTOS!$E917="DISTRIBUCION",1/((COUNTIFS(B:B,DETALLADOMEDICAMENTOS!$B917,H:H,DETALLADOMEDICAMENTOS!$H917,P:P,"MARZO")+(COUNTIFS(B:B,DETALLADOMEDICAMENTOS!$B917,H:H,DETALLADOMEDICAMENTOS!$H917,P:P,"ABRIL")))),IF(DETALLADOMEDICAMENTOS!$E917="INTEGRAL",1/(COUNTIFS(B:B,DETALLADOMEDICAMENTOS!$B917)),0))</f>
        <v>0.5</v>
      </c>
      <c r="S917" s="111" t="str">
        <f>+IF(OR(DETALLADOMEDICAMENTOS!$P917="MARZO",DETALLADOMEDICAMENTOS!$P917="ABRIL"),IF(DETALLADOMEDICAMENTOS!$Q917=0,"Rojo",IF(AND(DETALLADOMEDICAMENTOS!$Q917&gt;0,DETALLADOMEDICAMENTOS!$Q917&lt;0.99),"Amarillo","Verde")),"")</f>
        <v/>
      </c>
      <c r="T917" s="115">
        <f>IF(DETALLADOMEDICAMENTOS!$E917="DISTRIBUCIoN",1/((COUNTIFS(B:B,DETALLADOMEDICAMENTOS!$B917,P:P,"MARZO")+(COUNTIFS(B:B,DETALLADOMEDICAMENTOS!$B917,P:P,"ABRIL")))),FALSE)</f>
        <v>0.14285714285714285</v>
      </c>
    </row>
    <row r="918" spans="1:20">
      <c r="A918" s="108" t="s">
        <v>62</v>
      </c>
      <c r="B918" s="109">
        <v>420</v>
      </c>
      <c r="C918" s="109">
        <v>3279</v>
      </c>
      <c r="D918" s="109" t="s">
        <v>847</v>
      </c>
      <c r="E918" s="109" t="s">
        <v>394</v>
      </c>
      <c r="F918" s="109" t="s">
        <v>19</v>
      </c>
      <c r="G918" s="109" t="s">
        <v>461</v>
      </c>
      <c r="H918" s="109" t="s">
        <v>409</v>
      </c>
      <c r="I918" s="109" t="s">
        <v>397</v>
      </c>
      <c r="J918" s="109" t="s">
        <v>381</v>
      </c>
      <c r="K918" s="110" t="s">
        <v>381</v>
      </c>
      <c r="L918" s="110">
        <v>40</v>
      </c>
      <c r="M918" s="111">
        <v>220</v>
      </c>
      <c r="N918" s="111" t="s">
        <v>852</v>
      </c>
      <c r="O918" s="112">
        <v>43861</v>
      </c>
      <c r="P918" s="110" t="s">
        <v>403</v>
      </c>
      <c r="Q918" s="113">
        <f>+IFERROR(IF(E918="DISTRIBUCION",((SUMIFS(M:M,D:D,DETALLADOMEDICAMENTOS!$D918,H:H,DETALLADOMEDICAMENTOS!$H918,P:P,"MARZO")+(SUMIFS(M:M,D:D,DETALLADOMEDICAMENTOS!$D918,H:H,DETALLADOMEDICAMENTOS!$H918,P:P,"ABRIL")))/(SUMIFS(L:L,D:D,DETALLADOMEDICAMENTOS!$D918,H:H,DETALLADOMEDICAMENTOS!$H918,P:P,"MARZO")+(SUMIFS(L:L,D:D,DETALLADOMEDICAMENTOS!$D918,H:H,DETALLADOMEDICAMENTOS!$H918,P:P,"ABRIL")))),(SUMIFS(K:K,D:D,DETALLADOMEDICAMENTOS!$D918,H:H,DETALLADOMEDICAMENTOS!$H918)/(SUMIFS(J:J,D:D,DETALLADOMEDICAMENTOS!$D918,H:H,DETALLADOMEDICAMENTOS!$H918)))),0)</f>
        <v>0.75</v>
      </c>
      <c r="R918" s="114">
        <f>IF(DETALLADOMEDICAMENTOS!$E918="DISTRIBUCION",1/((COUNTIFS(B:B,DETALLADOMEDICAMENTOS!$B918,H:H,DETALLADOMEDICAMENTOS!$H918,P:P,"MARZO")+(COUNTIFS(B:B,DETALLADOMEDICAMENTOS!$B918,H:H,DETALLADOMEDICAMENTOS!$H918,P:P,"ABRIL")))),IF(DETALLADOMEDICAMENTOS!$E918="INTEGRAL",1/(COUNTIFS(B:B,DETALLADOMEDICAMENTOS!$B918)),0))</f>
        <v>0.33333333333333331</v>
      </c>
      <c r="S918" s="111" t="str">
        <f>+IF(OR(DETALLADOMEDICAMENTOS!$P918="MARZO",DETALLADOMEDICAMENTOS!$P918="ABRIL"),IF(DETALLADOMEDICAMENTOS!$Q918=0,"Rojo",IF(AND(DETALLADOMEDICAMENTOS!$Q918&gt;0,DETALLADOMEDICAMENTOS!$Q918&lt;0.99),"Amarillo","Verde")),"")</f>
        <v/>
      </c>
      <c r="T918" s="115">
        <f>IF(DETALLADOMEDICAMENTOS!$E918="DISTRIBUCIoN",1/((COUNTIFS(B:B,DETALLADOMEDICAMENTOS!$B918,P:P,"MARZO")+(COUNTIFS(B:B,DETALLADOMEDICAMENTOS!$B918,P:P,"ABRIL")))),FALSE)</f>
        <v>0.14285714285714285</v>
      </c>
    </row>
    <row r="919" spans="1:20">
      <c r="A919" s="108" t="s">
        <v>62</v>
      </c>
      <c r="B919" s="109">
        <v>420</v>
      </c>
      <c r="C919" s="109">
        <v>3426</v>
      </c>
      <c r="D919" s="109" t="s">
        <v>847</v>
      </c>
      <c r="E919" s="109" t="s">
        <v>394</v>
      </c>
      <c r="F919" s="109" t="s">
        <v>19</v>
      </c>
      <c r="G919" s="109" t="s">
        <v>412</v>
      </c>
      <c r="H919" s="109" t="s">
        <v>409</v>
      </c>
      <c r="I919" s="109" t="s">
        <v>397</v>
      </c>
      <c r="J919" s="109" t="s">
        <v>381</v>
      </c>
      <c r="K919" s="110" t="s">
        <v>381</v>
      </c>
      <c r="L919" s="110">
        <v>1000</v>
      </c>
      <c r="M919" s="111">
        <v>2600</v>
      </c>
      <c r="N919" s="111" t="s">
        <v>853</v>
      </c>
      <c r="O919" s="112">
        <v>43861</v>
      </c>
      <c r="P919" s="110" t="s">
        <v>403</v>
      </c>
      <c r="Q919" s="113">
        <f>+IFERROR(IF(E919="DISTRIBUCION",((SUMIFS(M:M,D:D,DETALLADOMEDICAMENTOS!$D919,H:H,DETALLADOMEDICAMENTOS!$H919,P:P,"MARZO")+(SUMIFS(M:M,D:D,DETALLADOMEDICAMENTOS!$D919,H:H,DETALLADOMEDICAMENTOS!$H919,P:P,"ABRIL")))/(SUMIFS(L:L,D:D,DETALLADOMEDICAMENTOS!$D919,H:H,DETALLADOMEDICAMENTOS!$H919,P:P,"MARZO")+(SUMIFS(L:L,D:D,DETALLADOMEDICAMENTOS!$D919,H:H,DETALLADOMEDICAMENTOS!$H919,P:P,"ABRIL")))),(SUMIFS(K:K,D:D,DETALLADOMEDICAMENTOS!$D919,H:H,DETALLADOMEDICAMENTOS!$H919)/(SUMIFS(J:J,D:D,DETALLADOMEDICAMENTOS!$D919,H:H,DETALLADOMEDICAMENTOS!$H919)))),0)</f>
        <v>0.75</v>
      </c>
      <c r="R919" s="114">
        <f>IF(DETALLADOMEDICAMENTOS!$E919="DISTRIBUCION",1/((COUNTIFS(B:B,DETALLADOMEDICAMENTOS!$B919,H:H,DETALLADOMEDICAMENTOS!$H919,P:P,"MARZO")+(COUNTIFS(B:B,DETALLADOMEDICAMENTOS!$B919,H:H,DETALLADOMEDICAMENTOS!$H919,P:P,"ABRIL")))),IF(DETALLADOMEDICAMENTOS!$E919="INTEGRAL",1/(COUNTIFS(B:B,DETALLADOMEDICAMENTOS!$B919)),0))</f>
        <v>0.33333333333333331</v>
      </c>
      <c r="S919" s="111" t="str">
        <f>+IF(OR(DETALLADOMEDICAMENTOS!$P919="MARZO",DETALLADOMEDICAMENTOS!$P919="ABRIL"),IF(DETALLADOMEDICAMENTOS!$Q919=0,"Rojo",IF(AND(DETALLADOMEDICAMENTOS!$Q919&gt;0,DETALLADOMEDICAMENTOS!$Q919&lt;0.99),"Amarillo","Verde")),"")</f>
        <v/>
      </c>
      <c r="T919" s="115">
        <f>IF(DETALLADOMEDICAMENTOS!$E919="DISTRIBUCIoN",1/((COUNTIFS(B:B,DETALLADOMEDICAMENTOS!$B919,P:P,"MARZO")+(COUNTIFS(B:B,DETALLADOMEDICAMENTOS!$B919,P:P,"ABRIL")))),FALSE)</f>
        <v>0.14285714285714285</v>
      </c>
    </row>
    <row r="920" spans="1:20">
      <c r="A920" s="108" t="s">
        <v>62</v>
      </c>
      <c r="B920" s="109">
        <v>420</v>
      </c>
      <c r="C920" s="109">
        <v>3564</v>
      </c>
      <c r="D920" s="109" t="s">
        <v>847</v>
      </c>
      <c r="E920" s="109" t="s">
        <v>394</v>
      </c>
      <c r="F920" s="109" t="s">
        <v>19</v>
      </c>
      <c r="G920" s="109" t="s">
        <v>414</v>
      </c>
      <c r="H920" s="109" t="s">
        <v>409</v>
      </c>
      <c r="I920" s="109" t="s">
        <v>397</v>
      </c>
      <c r="J920" s="109" t="s">
        <v>381</v>
      </c>
      <c r="K920" s="110" t="s">
        <v>381</v>
      </c>
      <c r="L920" s="110">
        <v>1000</v>
      </c>
      <c r="M920" s="111">
        <v>1000</v>
      </c>
      <c r="N920" s="111" t="s">
        <v>853</v>
      </c>
      <c r="O920" s="112">
        <v>43861</v>
      </c>
      <c r="P920" s="110" t="s">
        <v>403</v>
      </c>
      <c r="Q920" s="113">
        <f>+IFERROR(IF(E920="DISTRIBUCION",((SUMIFS(M:M,D:D,DETALLADOMEDICAMENTOS!$D920,H:H,DETALLADOMEDICAMENTOS!$H920,P:P,"MARZO")+(SUMIFS(M:M,D:D,DETALLADOMEDICAMENTOS!$D920,H:H,DETALLADOMEDICAMENTOS!$H920,P:P,"ABRIL")))/(SUMIFS(L:L,D:D,DETALLADOMEDICAMENTOS!$D920,H:H,DETALLADOMEDICAMENTOS!$H920,P:P,"MARZO")+(SUMIFS(L:L,D:D,DETALLADOMEDICAMENTOS!$D920,H:H,DETALLADOMEDICAMENTOS!$H920,P:P,"ABRIL")))),(SUMIFS(K:K,D:D,DETALLADOMEDICAMENTOS!$D920,H:H,DETALLADOMEDICAMENTOS!$H920)/(SUMIFS(J:J,D:D,DETALLADOMEDICAMENTOS!$D920,H:H,DETALLADOMEDICAMENTOS!$H920)))),0)</f>
        <v>0.75</v>
      </c>
      <c r="R920" s="114">
        <f>IF(DETALLADOMEDICAMENTOS!$E920="DISTRIBUCION",1/((COUNTIFS(B:B,DETALLADOMEDICAMENTOS!$B920,H:H,DETALLADOMEDICAMENTOS!$H920,P:P,"MARZO")+(COUNTIFS(B:B,DETALLADOMEDICAMENTOS!$B920,H:H,DETALLADOMEDICAMENTOS!$H920,P:P,"ABRIL")))),IF(DETALLADOMEDICAMENTOS!$E920="INTEGRAL",1/(COUNTIFS(B:B,DETALLADOMEDICAMENTOS!$B920)),0))</f>
        <v>0.33333333333333331</v>
      </c>
      <c r="S920" s="111" t="str">
        <f>+IF(OR(DETALLADOMEDICAMENTOS!$P920="MARZO",DETALLADOMEDICAMENTOS!$P920="ABRIL"),IF(DETALLADOMEDICAMENTOS!$Q920=0,"Rojo",IF(AND(DETALLADOMEDICAMENTOS!$Q920&gt;0,DETALLADOMEDICAMENTOS!$Q920&lt;0.99),"Amarillo","Verde")),"")</f>
        <v/>
      </c>
      <c r="T920" s="115">
        <f>IF(DETALLADOMEDICAMENTOS!$E920="DISTRIBUCIoN",1/((COUNTIFS(B:B,DETALLADOMEDICAMENTOS!$B920,P:P,"MARZO")+(COUNTIFS(B:B,DETALLADOMEDICAMENTOS!$B920,P:P,"ABRIL")))),FALSE)</f>
        <v>0.14285714285714285</v>
      </c>
    </row>
    <row r="921" spans="1:20">
      <c r="A921" s="108" t="s">
        <v>43</v>
      </c>
      <c r="B921" s="109">
        <v>506</v>
      </c>
      <c r="C921" s="109">
        <v>3013</v>
      </c>
      <c r="D921" s="109" t="s">
        <v>854</v>
      </c>
      <c r="E921" s="109" t="s">
        <v>394</v>
      </c>
      <c r="F921" s="109" t="s">
        <v>19</v>
      </c>
      <c r="G921" s="109" t="s">
        <v>395</v>
      </c>
      <c r="H921" s="109" t="s">
        <v>396</v>
      </c>
      <c r="I921" s="109" t="s">
        <v>397</v>
      </c>
      <c r="J921" s="109" t="s">
        <v>381</v>
      </c>
      <c r="K921" s="110" t="s">
        <v>381</v>
      </c>
      <c r="L921" s="110">
        <v>1400</v>
      </c>
      <c r="M921" s="111">
        <v>1400</v>
      </c>
      <c r="N921" s="111" t="s">
        <v>855</v>
      </c>
      <c r="O921" s="112">
        <v>43904</v>
      </c>
      <c r="P921" s="110" t="s">
        <v>399</v>
      </c>
      <c r="Q921" s="113">
        <f>+IFERROR(IF(E921="DISTRIBUCION",((SUMIFS(M:M,D:D,DETALLADOMEDICAMENTOS!$D921,H:H,DETALLADOMEDICAMENTOS!$H921,P:P,"MARZO")+(SUMIFS(M:M,D:D,DETALLADOMEDICAMENTOS!$D921,H:H,DETALLADOMEDICAMENTOS!$H921,P:P,"ABRIL")))/(SUMIFS(L:L,D:D,DETALLADOMEDICAMENTOS!$D921,H:H,DETALLADOMEDICAMENTOS!$H921,P:P,"MARZO")+(SUMIFS(L:L,D:D,DETALLADOMEDICAMENTOS!$D921,H:H,DETALLADOMEDICAMENTOS!$H921,P:P,"ABRIL")))),(SUMIFS(K:K,D:D,DETALLADOMEDICAMENTOS!$D921,H:H,DETALLADOMEDICAMENTOS!$H921)/(SUMIFS(J:J,D:D,DETALLADOMEDICAMENTOS!$D921,H:H,DETALLADOMEDICAMENTOS!$H921)))),0)</f>
        <v>0.77777777777777779</v>
      </c>
      <c r="R921" s="114">
        <f>IF(DETALLADOMEDICAMENTOS!$E921="DISTRIBUCION",1/((COUNTIFS(B:B,DETALLADOMEDICAMENTOS!$B921,H:H,DETALLADOMEDICAMENTOS!$H921,P:P,"MARZO")+(COUNTIFS(B:B,DETALLADOMEDICAMENTOS!$B921,H:H,DETALLADOMEDICAMENTOS!$H921,P:P,"ABRIL")))),IF(DETALLADOMEDICAMENTOS!$E921="INTEGRAL",1/(COUNTIFS(B:B,DETALLADOMEDICAMENTOS!$B921)),0))</f>
        <v>0.5</v>
      </c>
      <c r="S921" s="111" t="str">
        <f>+IF(OR(DETALLADOMEDICAMENTOS!$P921="MARZO",DETALLADOMEDICAMENTOS!$P921="ABRIL"),IF(DETALLADOMEDICAMENTOS!$Q921=0,"Rojo",IF(AND(DETALLADOMEDICAMENTOS!$Q921&gt;0,DETALLADOMEDICAMENTOS!$Q921&lt;0.99),"Amarillo","Verde")),"")</f>
        <v>Amarillo</v>
      </c>
      <c r="T921" s="115">
        <f>IF(DETALLADOMEDICAMENTOS!$E921="DISTRIBUCIoN",1/((COUNTIFS(B:B,DETALLADOMEDICAMENTOS!$B921,P:P,"MARZO")+(COUNTIFS(B:B,DETALLADOMEDICAMENTOS!$B921,P:P,"ABRIL")))),FALSE)</f>
        <v>0.16666666666666666</v>
      </c>
    </row>
    <row r="922" spans="1:20">
      <c r="A922" s="108" t="s">
        <v>43</v>
      </c>
      <c r="B922" s="109">
        <v>506</v>
      </c>
      <c r="C922" s="109">
        <v>3013</v>
      </c>
      <c r="D922" s="109" t="s">
        <v>854</v>
      </c>
      <c r="E922" s="109" t="s">
        <v>394</v>
      </c>
      <c r="F922" s="109" t="s">
        <v>19</v>
      </c>
      <c r="G922" s="109" t="s">
        <v>395</v>
      </c>
      <c r="H922" s="109" t="s">
        <v>396</v>
      </c>
      <c r="I922" s="109" t="s">
        <v>397</v>
      </c>
      <c r="J922" s="109" t="s">
        <v>381</v>
      </c>
      <c r="K922" s="110" t="s">
        <v>381</v>
      </c>
      <c r="L922" s="110">
        <v>400</v>
      </c>
      <c r="M922" s="111">
        <v>400</v>
      </c>
      <c r="N922" s="111" t="s">
        <v>856</v>
      </c>
      <c r="O922" s="112">
        <v>43875</v>
      </c>
      <c r="P922" s="110" t="s">
        <v>401</v>
      </c>
      <c r="Q922" s="113">
        <f>+IFERROR(IF(E922="DISTRIBUCION",((SUMIFS(M:M,D:D,DETALLADOMEDICAMENTOS!$D922,H:H,DETALLADOMEDICAMENTOS!$H922,P:P,"MARZO")+(SUMIFS(M:M,D:D,DETALLADOMEDICAMENTOS!$D922,H:H,DETALLADOMEDICAMENTOS!$H922,P:P,"ABRIL")))/(SUMIFS(L:L,D:D,DETALLADOMEDICAMENTOS!$D922,H:H,DETALLADOMEDICAMENTOS!$H922,P:P,"MARZO")+(SUMIFS(L:L,D:D,DETALLADOMEDICAMENTOS!$D922,H:H,DETALLADOMEDICAMENTOS!$H922,P:P,"ABRIL")))),(SUMIFS(K:K,D:D,DETALLADOMEDICAMENTOS!$D922,H:H,DETALLADOMEDICAMENTOS!$H922)/(SUMIFS(J:J,D:D,DETALLADOMEDICAMENTOS!$D922,H:H,DETALLADOMEDICAMENTOS!$H922)))),0)</f>
        <v>0.77777777777777779</v>
      </c>
      <c r="R922" s="114">
        <f>IF(DETALLADOMEDICAMENTOS!$E922="DISTRIBUCION",1/((COUNTIFS(B:B,DETALLADOMEDICAMENTOS!$B922,H:H,DETALLADOMEDICAMENTOS!$H922,P:P,"MARZO")+(COUNTIFS(B:B,DETALLADOMEDICAMENTOS!$B922,H:H,DETALLADOMEDICAMENTOS!$H922,P:P,"ABRIL")))),IF(DETALLADOMEDICAMENTOS!$E922="INTEGRAL",1/(COUNTIFS(B:B,DETALLADOMEDICAMENTOS!$B922)),0))</f>
        <v>0.5</v>
      </c>
      <c r="S922" s="111" t="str">
        <f>+IF(OR(DETALLADOMEDICAMENTOS!$P922="MARZO",DETALLADOMEDICAMENTOS!$P922="ABRIL"),IF(DETALLADOMEDICAMENTOS!$Q922=0,"Rojo",IF(AND(DETALLADOMEDICAMENTOS!$Q922&gt;0,DETALLADOMEDICAMENTOS!$Q922&lt;0.99),"Amarillo","Verde")),"")</f>
        <v/>
      </c>
      <c r="T922" s="115">
        <f>IF(DETALLADOMEDICAMENTOS!$E922="DISTRIBUCIoN",1/((COUNTIFS(B:B,DETALLADOMEDICAMENTOS!$B922,P:P,"MARZO")+(COUNTIFS(B:B,DETALLADOMEDICAMENTOS!$B922,P:P,"ABRIL")))),FALSE)</f>
        <v>0.16666666666666666</v>
      </c>
    </row>
    <row r="923" spans="1:20">
      <c r="A923" s="108" t="s">
        <v>43</v>
      </c>
      <c r="B923" s="109">
        <v>506</v>
      </c>
      <c r="C923" s="109">
        <v>3013</v>
      </c>
      <c r="D923" s="109" t="s">
        <v>854</v>
      </c>
      <c r="E923" s="109" t="s">
        <v>394</v>
      </c>
      <c r="F923" s="109" t="s">
        <v>19</v>
      </c>
      <c r="G923" s="109" t="s">
        <v>395</v>
      </c>
      <c r="H923" s="109" t="s">
        <v>396</v>
      </c>
      <c r="I923" s="109" t="s">
        <v>397</v>
      </c>
      <c r="J923" s="109" t="s">
        <v>381</v>
      </c>
      <c r="K923" s="110" t="s">
        <v>381</v>
      </c>
      <c r="L923" s="110">
        <v>800</v>
      </c>
      <c r="M923" s="111">
        <v>800</v>
      </c>
      <c r="N923" s="111" t="s">
        <v>857</v>
      </c>
      <c r="O923" s="112">
        <v>43861</v>
      </c>
      <c r="P923" s="110" t="s">
        <v>403</v>
      </c>
      <c r="Q923" s="113">
        <f>+IFERROR(IF(E923="DISTRIBUCION",((SUMIFS(M:M,D:D,DETALLADOMEDICAMENTOS!$D923,H:H,DETALLADOMEDICAMENTOS!$H923,P:P,"MARZO")+(SUMIFS(M:M,D:D,DETALLADOMEDICAMENTOS!$D923,H:H,DETALLADOMEDICAMENTOS!$H923,P:P,"ABRIL")))/(SUMIFS(L:L,D:D,DETALLADOMEDICAMENTOS!$D923,H:H,DETALLADOMEDICAMENTOS!$H923,P:P,"MARZO")+(SUMIFS(L:L,D:D,DETALLADOMEDICAMENTOS!$D923,H:H,DETALLADOMEDICAMENTOS!$H923,P:P,"ABRIL")))),(SUMIFS(K:K,D:D,DETALLADOMEDICAMENTOS!$D923,H:H,DETALLADOMEDICAMENTOS!$H923)/(SUMIFS(J:J,D:D,DETALLADOMEDICAMENTOS!$D923,H:H,DETALLADOMEDICAMENTOS!$H923)))),0)</f>
        <v>0.77777777777777779</v>
      </c>
      <c r="R923" s="114">
        <f>IF(DETALLADOMEDICAMENTOS!$E923="DISTRIBUCION",1/((COUNTIFS(B:B,DETALLADOMEDICAMENTOS!$B923,H:H,DETALLADOMEDICAMENTOS!$H923,P:P,"MARZO")+(COUNTIFS(B:B,DETALLADOMEDICAMENTOS!$B923,H:H,DETALLADOMEDICAMENTOS!$H923,P:P,"ABRIL")))),IF(DETALLADOMEDICAMENTOS!$E923="INTEGRAL",1/(COUNTIFS(B:B,DETALLADOMEDICAMENTOS!$B923)),0))</f>
        <v>0.5</v>
      </c>
      <c r="S923" s="111" t="str">
        <f>+IF(OR(DETALLADOMEDICAMENTOS!$P923="MARZO",DETALLADOMEDICAMENTOS!$P923="ABRIL"),IF(DETALLADOMEDICAMENTOS!$Q923=0,"Rojo",IF(AND(DETALLADOMEDICAMENTOS!$Q923&gt;0,DETALLADOMEDICAMENTOS!$Q923&lt;0.99),"Amarillo","Verde")),"")</f>
        <v/>
      </c>
      <c r="T923" s="115">
        <f>IF(DETALLADOMEDICAMENTOS!$E923="DISTRIBUCIoN",1/((COUNTIFS(B:B,DETALLADOMEDICAMENTOS!$B923,P:P,"MARZO")+(COUNTIFS(B:B,DETALLADOMEDICAMENTOS!$B923,P:P,"ABRIL")))),FALSE)</f>
        <v>0.16666666666666666</v>
      </c>
    </row>
    <row r="924" spans="1:20">
      <c r="A924" s="108" t="s">
        <v>43</v>
      </c>
      <c r="B924" s="109">
        <v>506</v>
      </c>
      <c r="C924" s="109">
        <v>3173</v>
      </c>
      <c r="D924" s="109" t="s">
        <v>854</v>
      </c>
      <c r="E924" s="109" t="s">
        <v>394</v>
      </c>
      <c r="F924" s="109" t="s">
        <v>19</v>
      </c>
      <c r="G924" s="109" t="s">
        <v>422</v>
      </c>
      <c r="H924" s="109" t="s">
        <v>405</v>
      </c>
      <c r="I924" s="109" t="s">
        <v>397</v>
      </c>
      <c r="J924" s="109" t="s">
        <v>381</v>
      </c>
      <c r="K924" s="110" t="s">
        <v>381</v>
      </c>
      <c r="L924" s="110">
        <v>100</v>
      </c>
      <c r="M924" s="111">
        <v>50</v>
      </c>
      <c r="N924" s="111" t="s">
        <v>858</v>
      </c>
      <c r="O924" s="112">
        <v>43861</v>
      </c>
      <c r="P924" s="110" t="s">
        <v>403</v>
      </c>
      <c r="Q924" s="113">
        <f>+IFERROR(IF(E924="DISTRIBUCION",((SUMIFS(M:M,D:D,DETALLADOMEDICAMENTOS!$D924,H:H,DETALLADOMEDICAMENTOS!$H924,P:P,"MARZO")+(SUMIFS(M:M,D:D,DETALLADOMEDICAMENTOS!$D924,H:H,DETALLADOMEDICAMENTOS!$H924,P:P,"ABRIL")))/(SUMIFS(L:L,D:D,DETALLADOMEDICAMENTOS!$D924,H:H,DETALLADOMEDICAMENTOS!$H924,P:P,"MARZO")+(SUMIFS(L:L,D:D,DETALLADOMEDICAMENTOS!$D924,H:H,DETALLADOMEDICAMENTOS!$H924,P:P,"ABRIL")))),(SUMIFS(K:K,D:D,DETALLADOMEDICAMENTOS!$D924,H:H,DETALLADOMEDICAMENTOS!$H924)/(SUMIFS(J:J,D:D,DETALLADOMEDICAMENTOS!$D924,H:H,DETALLADOMEDICAMENTOS!$H924)))),0)</f>
        <v>0</v>
      </c>
      <c r="R924" s="114">
        <f>IF(DETALLADOMEDICAMENTOS!$E924="DISTRIBUCION",1/((COUNTIFS(B:B,DETALLADOMEDICAMENTOS!$B924,H:H,DETALLADOMEDICAMENTOS!$H924,P:P,"MARZO")+(COUNTIFS(B:B,DETALLADOMEDICAMENTOS!$B924,H:H,DETALLADOMEDICAMENTOS!$H924,P:P,"ABRIL")))),IF(DETALLADOMEDICAMENTOS!$E924="INTEGRAL",1/(COUNTIFS(B:B,DETALLADOMEDICAMENTOS!$B924)),0))</f>
        <v>0.5</v>
      </c>
      <c r="S924" s="111" t="str">
        <f>+IF(OR(DETALLADOMEDICAMENTOS!$P924="MARZO",DETALLADOMEDICAMENTOS!$P924="ABRIL"),IF(DETALLADOMEDICAMENTOS!$Q924=0,"Rojo",IF(AND(DETALLADOMEDICAMENTOS!$Q924&gt;0,DETALLADOMEDICAMENTOS!$Q924&lt;0.99),"Amarillo","Verde")),"")</f>
        <v/>
      </c>
      <c r="T924" s="115">
        <f>IF(DETALLADOMEDICAMENTOS!$E924="DISTRIBUCIoN",1/((COUNTIFS(B:B,DETALLADOMEDICAMENTOS!$B924,P:P,"MARZO")+(COUNTIFS(B:B,DETALLADOMEDICAMENTOS!$B924,P:P,"ABRIL")))),FALSE)</f>
        <v>0.16666666666666666</v>
      </c>
    </row>
    <row r="925" spans="1:20">
      <c r="A925" s="108" t="s">
        <v>43</v>
      </c>
      <c r="B925" s="109">
        <v>506</v>
      </c>
      <c r="C925" s="109">
        <v>3211</v>
      </c>
      <c r="D925" s="109" t="s">
        <v>854</v>
      </c>
      <c r="E925" s="109" t="s">
        <v>394</v>
      </c>
      <c r="F925" s="109" t="s">
        <v>19</v>
      </c>
      <c r="G925" s="109" t="s">
        <v>404</v>
      </c>
      <c r="H925" s="109" t="s">
        <v>405</v>
      </c>
      <c r="I925" s="109" t="s">
        <v>397</v>
      </c>
      <c r="J925" s="109" t="s">
        <v>381</v>
      </c>
      <c r="K925" s="110" t="s">
        <v>381</v>
      </c>
      <c r="L925" s="110">
        <v>80</v>
      </c>
      <c r="M925" s="111">
        <v>40</v>
      </c>
      <c r="N925" s="111" t="s">
        <v>858</v>
      </c>
      <c r="O925" s="112">
        <v>43861</v>
      </c>
      <c r="P925" s="110" t="s">
        <v>403</v>
      </c>
      <c r="Q925" s="113">
        <f>+IFERROR(IF(E925="DISTRIBUCION",((SUMIFS(M:M,D:D,DETALLADOMEDICAMENTOS!$D925,H:H,DETALLADOMEDICAMENTOS!$H925,P:P,"MARZO")+(SUMIFS(M:M,D:D,DETALLADOMEDICAMENTOS!$D925,H:H,DETALLADOMEDICAMENTOS!$H925,P:P,"ABRIL")))/(SUMIFS(L:L,D:D,DETALLADOMEDICAMENTOS!$D925,H:H,DETALLADOMEDICAMENTOS!$H925,P:P,"MARZO")+(SUMIFS(L:L,D:D,DETALLADOMEDICAMENTOS!$D925,H:H,DETALLADOMEDICAMENTOS!$H925,P:P,"ABRIL")))),(SUMIFS(K:K,D:D,DETALLADOMEDICAMENTOS!$D925,H:H,DETALLADOMEDICAMENTOS!$H925)/(SUMIFS(J:J,D:D,DETALLADOMEDICAMENTOS!$D925,H:H,DETALLADOMEDICAMENTOS!$H925)))),0)</f>
        <v>0</v>
      </c>
      <c r="R925" s="114">
        <f>IF(DETALLADOMEDICAMENTOS!$E925="DISTRIBUCION",1/((COUNTIFS(B:B,DETALLADOMEDICAMENTOS!$B925,H:H,DETALLADOMEDICAMENTOS!$H925,P:P,"MARZO")+(COUNTIFS(B:B,DETALLADOMEDICAMENTOS!$B925,H:H,DETALLADOMEDICAMENTOS!$H925,P:P,"ABRIL")))),IF(DETALLADOMEDICAMENTOS!$E925="INTEGRAL",1/(COUNTIFS(B:B,DETALLADOMEDICAMENTOS!$B925)),0))</f>
        <v>0.5</v>
      </c>
      <c r="S925" s="111" t="str">
        <f>+IF(OR(DETALLADOMEDICAMENTOS!$P925="MARZO",DETALLADOMEDICAMENTOS!$P925="ABRIL"),IF(DETALLADOMEDICAMENTOS!$Q925=0,"Rojo",IF(AND(DETALLADOMEDICAMENTOS!$Q925&gt;0,DETALLADOMEDICAMENTOS!$Q925&lt;0.99),"Amarillo","Verde")),"")</f>
        <v/>
      </c>
      <c r="T925" s="115">
        <f>IF(DETALLADOMEDICAMENTOS!$E925="DISTRIBUCIoN",1/((COUNTIFS(B:B,DETALLADOMEDICAMENTOS!$B925,P:P,"MARZO")+(COUNTIFS(B:B,DETALLADOMEDICAMENTOS!$B925,P:P,"ABRIL")))),FALSE)</f>
        <v>0.16666666666666666</v>
      </c>
    </row>
    <row r="926" spans="1:20">
      <c r="A926" s="108" t="s">
        <v>43</v>
      </c>
      <c r="B926" s="109">
        <v>506</v>
      </c>
      <c r="C926" s="109">
        <v>3245</v>
      </c>
      <c r="D926" s="109" t="s">
        <v>854</v>
      </c>
      <c r="E926" s="109" t="s">
        <v>394</v>
      </c>
      <c r="F926" s="109" t="s">
        <v>19</v>
      </c>
      <c r="G926" s="109" t="s">
        <v>407</v>
      </c>
      <c r="H926" s="109" t="s">
        <v>405</v>
      </c>
      <c r="I926" s="109" t="s">
        <v>397</v>
      </c>
      <c r="J926" s="109" t="s">
        <v>381</v>
      </c>
      <c r="K926" s="110" t="s">
        <v>381</v>
      </c>
      <c r="L926" s="110">
        <v>200</v>
      </c>
      <c r="M926" s="111">
        <v>200</v>
      </c>
      <c r="N926" s="111" t="s">
        <v>857</v>
      </c>
      <c r="O926" s="112">
        <v>43861</v>
      </c>
      <c r="P926" s="110" t="s">
        <v>403</v>
      </c>
      <c r="Q926" s="113">
        <f>+IFERROR(IF(E926="DISTRIBUCION",((SUMIFS(M:M,D:D,DETALLADOMEDICAMENTOS!$D926,H:H,DETALLADOMEDICAMENTOS!$H926,P:P,"MARZO")+(SUMIFS(M:M,D:D,DETALLADOMEDICAMENTOS!$D926,H:H,DETALLADOMEDICAMENTOS!$H926,P:P,"ABRIL")))/(SUMIFS(L:L,D:D,DETALLADOMEDICAMENTOS!$D926,H:H,DETALLADOMEDICAMENTOS!$H926,P:P,"MARZO")+(SUMIFS(L:L,D:D,DETALLADOMEDICAMENTOS!$D926,H:H,DETALLADOMEDICAMENTOS!$H926,P:P,"ABRIL")))),(SUMIFS(K:K,D:D,DETALLADOMEDICAMENTOS!$D926,H:H,DETALLADOMEDICAMENTOS!$H926)/(SUMIFS(J:J,D:D,DETALLADOMEDICAMENTOS!$D926,H:H,DETALLADOMEDICAMENTOS!$H926)))),0)</f>
        <v>0</v>
      </c>
      <c r="R926" s="114">
        <f>IF(DETALLADOMEDICAMENTOS!$E926="DISTRIBUCION",1/((COUNTIFS(B:B,DETALLADOMEDICAMENTOS!$B926,H:H,DETALLADOMEDICAMENTOS!$H926,P:P,"MARZO")+(COUNTIFS(B:B,DETALLADOMEDICAMENTOS!$B926,H:H,DETALLADOMEDICAMENTOS!$H926,P:P,"ABRIL")))),IF(DETALLADOMEDICAMENTOS!$E926="INTEGRAL",1/(COUNTIFS(B:B,DETALLADOMEDICAMENTOS!$B926)),0))</f>
        <v>0.5</v>
      </c>
      <c r="S926" s="111" t="str">
        <f>+IF(OR(DETALLADOMEDICAMENTOS!$P926="MARZO",DETALLADOMEDICAMENTOS!$P926="ABRIL"),IF(DETALLADOMEDICAMENTOS!$Q926=0,"Rojo",IF(AND(DETALLADOMEDICAMENTOS!$Q926&gt;0,DETALLADOMEDICAMENTOS!$Q926&lt;0.99),"Amarillo","Verde")),"")</f>
        <v/>
      </c>
      <c r="T926" s="115">
        <f>IF(DETALLADOMEDICAMENTOS!$E926="DISTRIBUCIoN",1/((COUNTIFS(B:B,DETALLADOMEDICAMENTOS!$B926,P:P,"MARZO")+(COUNTIFS(B:B,DETALLADOMEDICAMENTOS!$B926,P:P,"ABRIL")))),FALSE)</f>
        <v>0.16666666666666666</v>
      </c>
    </row>
    <row r="927" spans="1:20">
      <c r="A927" s="108" t="s">
        <v>43</v>
      </c>
      <c r="B927" s="109">
        <v>506</v>
      </c>
      <c r="C927" s="109">
        <v>3279</v>
      </c>
      <c r="D927" s="109" t="s">
        <v>854</v>
      </c>
      <c r="E927" s="109" t="s">
        <v>394</v>
      </c>
      <c r="F927" s="109" t="s">
        <v>19</v>
      </c>
      <c r="G927" s="109" t="s">
        <v>461</v>
      </c>
      <c r="H927" s="109" t="s">
        <v>409</v>
      </c>
      <c r="I927" s="109" t="s">
        <v>397</v>
      </c>
      <c r="J927" s="109" t="s">
        <v>381</v>
      </c>
      <c r="K927" s="110" t="s">
        <v>381</v>
      </c>
      <c r="L927" s="110">
        <v>100</v>
      </c>
      <c r="M927" s="111">
        <v>100</v>
      </c>
      <c r="N927" s="111" t="s">
        <v>857</v>
      </c>
      <c r="O927" s="112">
        <v>43861</v>
      </c>
      <c r="P927" s="110" t="s">
        <v>403</v>
      </c>
      <c r="Q927" s="113">
        <f>+IFERROR(IF(E927="DISTRIBUCION",((SUMIFS(M:M,D:D,DETALLADOMEDICAMENTOS!$D927,H:H,DETALLADOMEDICAMENTOS!$H927,P:P,"MARZO")+(SUMIFS(M:M,D:D,DETALLADOMEDICAMENTOS!$D927,H:H,DETALLADOMEDICAMENTOS!$H927,P:P,"ABRIL")))/(SUMIFS(L:L,D:D,DETALLADOMEDICAMENTOS!$D927,H:H,DETALLADOMEDICAMENTOS!$H927,P:P,"MARZO")+(SUMIFS(L:L,D:D,DETALLADOMEDICAMENTOS!$D927,H:H,DETALLADOMEDICAMENTOS!$H927,P:P,"ABRIL")))),(SUMIFS(K:K,D:D,DETALLADOMEDICAMENTOS!$D927,H:H,DETALLADOMEDICAMENTOS!$H927)/(SUMIFS(J:J,D:D,DETALLADOMEDICAMENTOS!$D927,H:H,DETALLADOMEDICAMENTOS!$H927)))),0)</f>
        <v>0</v>
      </c>
      <c r="R927" s="114">
        <f>IF(DETALLADOMEDICAMENTOS!$E927="DISTRIBUCION",1/((COUNTIFS(B:B,DETALLADOMEDICAMENTOS!$B927,H:H,DETALLADOMEDICAMENTOS!$H927,P:P,"MARZO")+(COUNTIFS(B:B,DETALLADOMEDICAMENTOS!$B927,H:H,DETALLADOMEDICAMENTOS!$H927,P:P,"ABRIL")))),IF(DETALLADOMEDICAMENTOS!$E927="INTEGRAL",1/(COUNTIFS(B:B,DETALLADOMEDICAMENTOS!$B927)),0))</f>
        <v>0.5</v>
      </c>
      <c r="S927" s="111" t="str">
        <f>+IF(OR(DETALLADOMEDICAMENTOS!$P927="MARZO",DETALLADOMEDICAMENTOS!$P927="ABRIL"),IF(DETALLADOMEDICAMENTOS!$Q927=0,"Rojo",IF(AND(DETALLADOMEDICAMENTOS!$Q927&gt;0,DETALLADOMEDICAMENTOS!$Q927&lt;0.99),"Amarillo","Verde")),"")</f>
        <v/>
      </c>
      <c r="T927" s="115">
        <f>IF(DETALLADOMEDICAMENTOS!$E927="DISTRIBUCIoN",1/((COUNTIFS(B:B,DETALLADOMEDICAMENTOS!$B927,P:P,"MARZO")+(COUNTIFS(B:B,DETALLADOMEDICAMENTOS!$B927,P:P,"ABRIL")))),FALSE)</f>
        <v>0.16666666666666666</v>
      </c>
    </row>
    <row r="928" spans="1:20">
      <c r="A928" s="108" t="s">
        <v>43</v>
      </c>
      <c r="B928" s="109">
        <v>506</v>
      </c>
      <c r="C928" s="109">
        <v>3426</v>
      </c>
      <c r="D928" s="109" t="s">
        <v>854</v>
      </c>
      <c r="E928" s="109" t="s">
        <v>394</v>
      </c>
      <c r="F928" s="109" t="s">
        <v>19</v>
      </c>
      <c r="G928" s="109" t="s">
        <v>412</v>
      </c>
      <c r="H928" s="109" t="s">
        <v>409</v>
      </c>
      <c r="I928" s="109" t="s">
        <v>397</v>
      </c>
      <c r="J928" s="109" t="s">
        <v>381</v>
      </c>
      <c r="K928" s="110" t="s">
        <v>381</v>
      </c>
      <c r="L928" s="110">
        <v>200</v>
      </c>
      <c r="M928" s="111">
        <v>100</v>
      </c>
      <c r="N928" s="111" t="s">
        <v>857</v>
      </c>
      <c r="O928" s="112">
        <v>43861</v>
      </c>
      <c r="P928" s="110" t="s">
        <v>403</v>
      </c>
      <c r="Q928" s="113">
        <f>+IFERROR(IF(E928="DISTRIBUCION",((SUMIFS(M:M,D:D,DETALLADOMEDICAMENTOS!$D928,H:H,DETALLADOMEDICAMENTOS!$H928,P:P,"MARZO")+(SUMIFS(M:M,D:D,DETALLADOMEDICAMENTOS!$D928,H:H,DETALLADOMEDICAMENTOS!$H928,P:P,"ABRIL")))/(SUMIFS(L:L,D:D,DETALLADOMEDICAMENTOS!$D928,H:H,DETALLADOMEDICAMENTOS!$H928,P:P,"MARZO")+(SUMIFS(L:L,D:D,DETALLADOMEDICAMENTOS!$D928,H:H,DETALLADOMEDICAMENTOS!$H928,P:P,"ABRIL")))),(SUMIFS(K:K,D:D,DETALLADOMEDICAMENTOS!$D928,H:H,DETALLADOMEDICAMENTOS!$H928)/(SUMIFS(J:J,D:D,DETALLADOMEDICAMENTOS!$D928,H:H,DETALLADOMEDICAMENTOS!$H928)))),0)</f>
        <v>0</v>
      </c>
      <c r="R928" s="114">
        <f>IF(DETALLADOMEDICAMENTOS!$E928="DISTRIBUCION",1/((COUNTIFS(B:B,DETALLADOMEDICAMENTOS!$B928,H:H,DETALLADOMEDICAMENTOS!$H928,P:P,"MARZO")+(COUNTIFS(B:B,DETALLADOMEDICAMENTOS!$B928,H:H,DETALLADOMEDICAMENTOS!$H928,P:P,"ABRIL")))),IF(DETALLADOMEDICAMENTOS!$E928="INTEGRAL",1/(COUNTIFS(B:B,DETALLADOMEDICAMENTOS!$B928)),0))</f>
        <v>0.5</v>
      </c>
      <c r="S928" s="111" t="str">
        <f>+IF(OR(DETALLADOMEDICAMENTOS!$P928="MARZO",DETALLADOMEDICAMENTOS!$P928="ABRIL"),IF(DETALLADOMEDICAMENTOS!$Q928=0,"Rojo",IF(AND(DETALLADOMEDICAMENTOS!$Q928&gt;0,DETALLADOMEDICAMENTOS!$Q928&lt;0.99),"Amarillo","Verde")),"")</f>
        <v/>
      </c>
      <c r="T928" s="115">
        <f>IF(DETALLADOMEDICAMENTOS!$E928="DISTRIBUCIoN",1/((COUNTIFS(B:B,DETALLADOMEDICAMENTOS!$B928,P:P,"MARZO")+(COUNTIFS(B:B,DETALLADOMEDICAMENTOS!$B928,P:P,"ABRIL")))),FALSE)</f>
        <v>0.16666666666666666</v>
      </c>
    </row>
    <row r="929" spans="1:20">
      <c r="A929" s="108" t="s">
        <v>43</v>
      </c>
      <c r="B929" s="109">
        <v>506</v>
      </c>
      <c r="C929" s="109">
        <v>3564</v>
      </c>
      <c r="D929" s="109" t="s">
        <v>854</v>
      </c>
      <c r="E929" s="109" t="s">
        <v>394</v>
      </c>
      <c r="F929" s="109" t="s">
        <v>19</v>
      </c>
      <c r="G929" s="109" t="s">
        <v>414</v>
      </c>
      <c r="H929" s="109" t="s">
        <v>409</v>
      </c>
      <c r="I929" s="109" t="s">
        <v>397</v>
      </c>
      <c r="J929" s="109" t="s">
        <v>381</v>
      </c>
      <c r="K929" s="110" t="s">
        <v>381</v>
      </c>
      <c r="L929" s="110">
        <v>200</v>
      </c>
      <c r="M929" s="111">
        <v>100</v>
      </c>
      <c r="N929" s="111" t="s">
        <v>857</v>
      </c>
      <c r="O929" s="112">
        <v>43861</v>
      </c>
      <c r="P929" s="110" t="s">
        <v>403</v>
      </c>
      <c r="Q929" s="113">
        <f>+IFERROR(IF(E929="DISTRIBUCION",((SUMIFS(M:M,D:D,DETALLADOMEDICAMENTOS!$D929,H:H,DETALLADOMEDICAMENTOS!$H929,P:P,"MARZO")+(SUMIFS(M:M,D:D,DETALLADOMEDICAMENTOS!$D929,H:H,DETALLADOMEDICAMENTOS!$H929,P:P,"ABRIL")))/(SUMIFS(L:L,D:D,DETALLADOMEDICAMENTOS!$D929,H:H,DETALLADOMEDICAMENTOS!$H929,P:P,"MARZO")+(SUMIFS(L:L,D:D,DETALLADOMEDICAMENTOS!$D929,H:H,DETALLADOMEDICAMENTOS!$H929,P:P,"ABRIL")))),(SUMIFS(K:K,D:D,DETALLADOMEDICAMENTOS!$D929,H:H,DETALLADOMEDICAMENTOS!$H929)/(SUMIFS(J:J,D:D,DETALLADOMEDICAMENTOS!$D929,H:H,DETALLADOMEDICAMENTOS!$H929)))),0)</f>
        <v>0</v>
      </c>
      <c r="R929" s="114">
        <f>IF(DETALLADOMEDICAMENTOS!$E929="DISTRIBUCION",1/((COUNTIFS(B:B,DETALLADOMEDICAMENTOS!$B929,H:H,DETALLADOMEDICAMENTOS!$H929,P:P,"MARZO")+(COUNTIFS(B:B,DETALLADOMEDICAMENTOS!$B929,H:H,DETALLADOMEDICAMENTOS!$H929,P:P,"ABRIL")))),IF(DETALLADOMEDICAMENTOS!$E929="INTEGRAL",1/(COUNTIFS(B:B,DETALLADOMEDICAMENTOS!$B929)),0))</f>
        <v>0.5</v>
      </c>
      <c r="S929" s="111" t="str">
        <f>+IF(OR(DETALLADOMEDICAMENTOS!$P929="MARZO",DETALLADOMEDICAMENTOS!$P929="ABRIL"),IF(DETALLADOMEDICAMENTOS!$Q929=0,"Rojo",IF(AND(DETALLADOMEDICAMENTOS!$Q929&gt;0,DETALLADOMEDICAMENTOS!$Q929&lt;0.99),"Amarillo","Verde")),"")</f>
        <v/>
      </c>
      <c r="T929" s="115">
        <f>IF(DETALLADOMEDICAMENTOS!$E929="DISTRIBUCIoN",1/((COUNTIFS(B:B,DETALLADOMEDICAMENTOS!$B929,P:P,"MARZO")+(COUNTIFS(B:B,DETALLADOMEDICAMENTOS!$B929,P:P,"ABRIL")))),FALSE)</f>
        <v>0.16666666666666666</v>
      </c>
    </row>
    <row r="930" spans="1:20">
      <c r="A930" s="108" t="s">
        <v>43</v>
      </c>
      <c r="B930" s="109">
        <v>506</v>
      </c>
      <c r="C930" s="109">
        <v>3424</v>
      </c>
      <c r="D930" s="109" t="s">
        <v>854</v>
      </c>
      <c r="E930" s="109" t="s">
        <v>394</v>
      </c>
      <c r="F930" s="109" t="s">
        <v>19</v>
      </c>
      <c r="G930" s="109" t="s">
        <v>408</v>
      </c>
      <c r="H930" s="109" t="s">
        <v>409</v>
      </c>
      <c r="I930" s="109" t="s">
        <v>397</v>
      </c>
      <c r="J930" s="109" t="s">
        <v>381</v>
      </c>
      <c r="K930" s="110" t="s">
        <v>381</v>
      </c>
      <c r="L930" s="110">
        <v>300</v>
      </c>
      <c r="M930" s="111">
        <v>0</v>
      </c>
      <c r="N930" s="111"/>
      <c r="O930" s="112"/>
      <c r="P930" s="110" t="s">
        <v>399</v>
      </c>
      <c r="Q930" s="113">
        <f>+IFERROR(IF(E930="DISTRIBUCION",((SUMIFS(M:M,D:D,DETALLADOMEDICAMENTOS!$D930,H:H,DETALLADOMEDICAMENTOS!$H930,P:P,"MARZO")+(SUMIFS(M:M,D:D,DETALLADOMEDICAMENTOS!$D930,H:H,DETALLADOMEDICAMENTOS!$H930,P:P,"ABRIL")))/(SUMIFS(L:L,D:D,DETALLADOMEDICAMENTOS!$D930,H:H,DETALLADOMEDICAMENTOS!$H930,P:P,"MARZO")+(SUMIFS(L:L,D:D,DETALLADOMEDICAMENTOS!$D930,H:H,DETALLADOMEDICAMENTOS!$H930,P:P,"ABRIL")))),(SUMIFS(K:K,D:D,DETALLADOMEDICAMENTOS!$D930,H:H,DETALLADOMEDICAMENTOS!$H930)/(SUMIFS(J:J,D:D,DETALLADOMEDICAMENTOS!$D930,H:H,DETALLADOMEDICAMENTOS!$H930)))),0)</f>
        <v>0</v>
      </c>
      <c r="R930" s="114">
        <f>IF(DETALLADOMEDICAMENTOS!$E930="DISTRIBUCION",1/((COUNTIFS(B:B,DETALLADOMEDICAMENTOS!$B930,H:H,DETALLADOMEDICAMENTOS!$H930,P:P,"MARZO")+(COUNTIFS(B:B,DETALLADOMEDICAMENTOS!$B930,H:H,DETALLADOMEDICAMENTOS!$H930,P:P,"ABRIL")))),IF(DETALLADOMEDICAMENTOS!$E930="INTEGRAL",1/(COUNTIFS(B:B,DETALLADOMEDICAMENTOS!$B930)),0))</f>
        <v>0.5</v>
      </c>
      <c r="S930" s="111" t="str">
        <f>+IF(OR(DETALLADOMEDICAMENTOS!$P930="MARZO",DETALLADOMEDICAMENTOS!$P930="ABRIL"),IF(DETALLADOMEDICAMENTOS!$Q930=0,"Rojo",IF(AND(DETALLADOMEDICAMENTOS!$Q930&gt;0,DETALLADOMEDICAMENTOS!$Q930&lt;0.99),"Amarillo","Verde")),"")</f>
        <v>Rojo</v>
      </c>
      <c r="T930" s="115">
        <f>IF(DETALLADOMEDICAMENTOS!$E930="DISTRIBUCIoN",1/((COUNTIFS(B:B,DETALLADOMEDICAMENTOS!$B930,P:P,"MARZO")+(COUNTIFS(B:B,DETALLADOMEDICAMENTOS!$B930,P:P,"ABRIL")))),FALSE)</f>
        <v>0.16666666666666666</v>
      </c>
    </row>
    <row r="931" spans="1:20">
      <c r="A931" s="108" t="s">
        <v>43</v>
      </c>
      <c r="B931" s="109">
        <v>506</v>
      </c>
      <c r="C931" s="109">
        <v>3498</v>
      </c>
      <c r="D931" s="109" t="s">
        <v>854</v>
      </c>
      <c r="E931" s="109" t="s">
        <v>394</v>
      </c>
      <c r="F931" s="109" t="s">
        <v>19</v>
      </c>
      <c r="G931" s="109" t="s">
        <v>415</v>
      </c>
      <c r="H931" s="109" t="s">
        <v>405</v>
      </c>
      <c r="I931" s="109" t="s">
        <v>397</v>
      </c>
      <c r="J931" s="109" t="s">
        <v>381</v>
      </c>
      <c r="K931" s="110" t="s">
        <v>381</v>
      </c>
      <c r="L931" s="110">
        <v>100</v>
      </c>
      <c r="M931" s="111">
        <v>0</v>
      </c>
      <c r="N931" s="111"/>
      <c r="O931" s="112"/>
      <c r="P931" s="110" t="s">
        <v>399</v>
      </c>
      <c r="Q931" s="113">
        <f>+IFERROR(IF(E931="DISTRIBUCION",((SUMIFS(M:M,D:D,DETALLADOMEDICAMENTOS!$D931,H:H,DETALLADOMEDICAMENTOS!$H931,P:P,"MARZO")+(SUMIFS(M:M,D:D,DETALLADOMEDICAMENTOS!$D931,H:H,DETALLADOMEDICAMENTOS!$H931,P:P,"ABRIL")))/(SUMIFS(L:L,D:D,DETALLADOMEDICAMENTOS!$D931,H:H,DETALLADOMEDICAMENTOS!$H931,P:P,"MARZO")+(SUMIFS(L:L,D:D,DETALLADOMEDICAMENTOS!$D931,H:H,DETALLADOMEDICAMENTOS!$H931,P:P,"ABRIL")))),(SUMIFS(K:K,D:D,DETALLADOMEDICAMENTOS!$D931,H:H,DETALLADOMEDICAMENTOS!$H931)/(SUMIFS(J:J,D:D,DETALLADOMEDICAMENTOS!$D931,H:H,DETALLADOMEDICAMENTOS!$H931)))),0)</f>
        <v>0</v>
      </c>
      <c r="R931" s="114">
        <f>IF(DETALLADOMEDICAMENTOS!$E931="DISTRIBUCION",1/((COUNTIFS(B:B,DETALLADOMEDICAMENTOS!$B931,H:H,DETALLADOMEDICAMENTOS!$H931,P:P,"MARZO")+(COUNTIFS(B:B,DETALLADOMEDICAMENTOS!$B931,H:H,DETALLADOMEDICAMENTOS!$H931,P:P,"ABRIL")))),IF(DETALLADOMEDICAMENTOS!$E931="INTEGRAL",1/(COUNTIFS(B:B,DETALLADOMEDICAMENTOS!$B931)),0))</f>
        <v>0.5</v>
      </c>
      <c r="S931" s="111" t="str">
        <f>+IF(OR(DETALLADOMEDICAMENTOS!$P931="MARZO",DETALLADOMEDICAMENTOS!$P931="ABRIL"),IF(DETALLADOMEDICAMENTOS!$Q931=0,"Rojo",IF(AND(DETALLADOMEDICAMENTOS!$Q931&gt;0,DETALLADOMEDICAMENTOS!$Q931&lt;0.99),"Amarillo","Verde")),"")</f>
        <v>Rojo</v>
      </c>
      <c r="T931" s="115">
        <f>IF(DETALLADOMEDICAMENTOS!$E931="DISTRIBUCIoN",1/((COUNTIFS(B:B,DETALLADOMEDICAMENTOS!$B931,P:P,"MARZO")+(COUNTIFS(B:B,DETALLADOMEDICAMENTOS!$B931,P:P,"ABRIL")))),FALSE)</f>
        <v>0.16666666666666666</v>
      </c>
    </row>
    <row r="932" spans="1:20">
      <c r="A932" s="108" t="s">
        <v>43</v>
      </c>
      <c r="B932" s="109">
        <v>506</v>
      </c>
      <c r="C932" s="109">
        <v>3280</v>
      </c>
      <c r="D932" s="109" t="s">
        <v>854</v>
      </c>
      <c r="E932" s="109" t="s">
        <v>394</v>
      </c>
      <c r="F932" s="109" t="s">
        <v>19</v>
      </c>
      <c r="G932" s="109" t="s">
        <v>416</v>
      </c>
      <c r="H932" s="109" t="s">
        <v>409</v>
      </c>
      <c r="I932" s="109" t="s">
        <v>397</v>
      </c>
      <c r="J932" s="109" t="s">
        <v>381</v>
      </c>
      <c r="K932" s="110" t="s">
        <v>381</v>
      </c>
      <c r="L932" s="110">
        <v>10</v>
      </c>
      <c r="M932" s="111">
        <v>0</v>
      </c>
      <c r="N932" s="111"/>
      <c r="O932" s="112"/>
      <c r="P932" s="110" t="s">
        <v>399</v>
      </c>
      <c r="Q932" s="113">
        <f>+IFERROR(IF(E932="DISTRIBUCION",((SUMIFS(M:M,D:D,DETALLADOMEDICAMENTOS!$D932,H:H,DETALLADOMEDICAMENTOS!$H932,P:P,"MARZO")+(SUMIFS(M:M,D:D,DETALLADOMEDICAMENTOS!$D932,H:H,DETALLADOMEDICAMENTOS!$H932,P:P,"ABRIL")))/(SUMIFS(L:L,D:D,DETALLADOMEDICAMENTOS!$D932,H:H,DETALLADOMEDICAMENTOS!$H932,P:P,"MARZO")+(SUMIFS(L:L,D:D,DETALLADOMEDICAMENTOS!$D932,H:H,DETALLADOMEDICAMENTOS!$H932,P:P,"ABRIL")))),(SUMIFS(K:K,D:D,DETALLADOMEDICAMENTOS!$D932,H:H,DETALLADOMEDICAMENTOS!$H932)/(SUMIFS(J:J,D:D,DETALLADOMEDICAMENTOS!$D932,H:H,DETALLADOMEDICAMENTOS!$H932)))),0)</f>
        <v>0</v>
      </c>
      <c r="R932" s="114">
        <f>IF(DETALLADOMEDICAMENTOS!$E932="DISTRIBUCION",1/((COUNTIFS(B:B,DETALLADOMEDICAMENTOS!$B932,H:H,DETALLADOMEDICAMENTOS!$H932,P:P,"MARZO")+(COUNTIFS(B:B,DETALLADOMEDICAMENTOS!$B932,H:H,DETALLADOMEDICAMENTOS!$H932,P:P,"ABRIL")))),IF(DETALLADOMEDICAMENTOS!$E932="INTEGRAL",1/(COUNTIFS(B:B,DETALLADOMEDICAMENTOS!$B932)),0))</f>
        <v>0.5</v>
      </c>
      <c r="S932" s="111" t="str">
        <f>+IF(OR(DETALLADOMEDICAMENTOS!$P932="MARZO",DETALLADOMEDICAMENTOS!$P932="ABRIL"),IF(DETALLADOMEDICAMENTOS!$Q932=0,"Rojo",IF(AND(DETALLADOMEDICAMENTOS!$Q932&gt;0,DETALLADOMEDICAMENTOS!$Q932&lt;0.99),"Amarillo","Verde")),"")</f>
        <v>Rojo</v>
      </c>
      <c r="T932" s="115">
        <f>IF(DETALLADOMEDICAMENTOS!$E932="DISTRIBUCIoN",1/((COUNTIFS(B:B,DETALLADOMEDICAMENTOS!$B932,P:P,"MARZO")+(COUNTIFS(B:B,DETALLADOMEDICAMENTOS!$B932,P:P,"ABRIL")))),FALSE)</f>
        <v>0.16666666666666666</v>
      </c>
    </row>
    <row r="933" spans="1:20">
      <c r="A933" s="108" t="s">
        <v>43</v>
      </c>
      <c r="B933" s="109">
        <v>507</v>
      </c>
      <c r="C933" s="109">
        <v>3013</v>
      </c>
      <c r="D933" s="109" t="s">
        <v>859</v>
      </c>
      <c r="E933" s="109" t="s">
        <v>394</v>
      </c>
      <c r="F933" s="109" t="s">
        <v>19</v>
      </c>
      <c r="G933" s="109" t="s">
        <v>395</v>
      </c>
      <c r="H933" s="109" t="s">
        <v>396</v>
      </c>
      <c r="I933" s="109" t="s">
        <v>397</v>
      </c>
      <c r="J933" s="109" t="s">
        <v>381</v>
      </c>
      <c r="K933" s="110" t="s">
        <v>381</v>
      </c>
      <c r="L933" s="110">
        <v>1500</v>
      </c>
      <c r="M933" s="111">
        <v>1500</v>
      </c>
      <c r="N933" s="111" t="s">
        <v>860</v>
      </c>
      <c r="O933" s="112">
        <v>43908</v>
      </c>
      <c r="P933" s="110" t="s">
        <v>399</v>
      </c>
      <c r="Q933" s="113">
        <f>+IFERROR(IF(E933="DISTRIBUCION",((SUMIFS(M:M,D:D,DETALLADOMEDICAMENTOS!$D933,H:H,DETALLADOMEDICAMENTOS!$H933,P:P,"MARZO")+(SUMIFS(M:M,D:D,DETALLADOMEDICAMENTOS!$D933,H:H,DETALLADOMEDICAMENTOS!$H933,P:P,"ABRIL")))/(SUMIFS(L:L,D:D,DETALLADOMEDICAMENTOS!$D933,H:H,DETALLADOMEDICAMENTOS!$H933,P:P,"MARZO")+(SUMIFS(L:L,D:D,DETALLADOMEDICAMENTOS!$D933,H:H,DETALLADOMEDICAMENTOS!$H933,P:P,"ABRIL")))),(SUMIFS(K:K,D:D,DETALLADOMEDICAMENTOS!$D933,H:H,DETALLADOMEDICAMENTOS!$H933)/(SUMIFS(J:J,D:D,DETALLADOMEDICAMENTOS!$D933,H:H,DETALLADOMEDICAMENTOS!$H933)))),0)</f>
        <v>0.68181818181818177</v>
      </c>
      <c r="R933" s="114">
        <f>IF(DETALLADOMEDICAMENTOS!$E933="DISTRIBUCION",1/((COUNTIFS(B:B,DETALLADOMEDICAMENTOS!$B933,H:H,DETALLADOMEDICAMENTOS!$H933,P:P,"MARZO")+(COUNTIFS(B:B,DETALLADOMEDICAMENTOS!$B933,H:H,DETALLADOMEDICAMENTOS!$H933,P:P,"ABRIL")))),IF(DETALLADOMEDICAMENTOS!$E933="INTEGRAL",1/(COUNTIFS(B:B,DETALLADOMEDICAMENTOS!$B933)),0))</f>
        <v>0.5</v>
      </c>
      <c r="S933" s="111" t="str">
        <f>+IF(OR(DETALLADOMEDICAMENTOS!$P933="MARZO",DETALLADOMEDICAMENTOS!$P933="ABRIL"),IF(DETALLADOMEDICAMENTOS!$Q933=0,"Rojo",IF(AND(DETALLADOMEDICAMENTOS!$Q933&gt;0,DETALLADOMEDICAMENTOS!$Q933&lt;0.99),"Amarillo","Verde")),"")</f>
        <v>Amarillo</v>
      </c>
      <c r="T933" s="115">
        <f>IF(DETALLADOMEDICAMENTOS!$E933="DISTRIBUCIoN",1/((COUNTIFS(B:B,DETALLADOMEDICAMENTOS!$B933,P:P,"MARZO")+(COUNTIFS(B:B,DETALLADOMEDICAMENTOS!$B933,P:P,"ABRIL")))),FALSE)</f>
        <v>9.0909090909090912E-2</v>
      </c>
    </row>
    <row r="934" spans="1:20">
      <c r="A934" s="108" t="s">
        <v>43</v>
      </c>
      <c r="B934" s="109">
        <v>507</v>
      </c>
      <c r="C934" s="109">
        <v>3173</v>
      </c>
      <c r="D934" s="109" t="s">
        <v>859</v>
      </c>
      <c r="E934" s="109" t="s">
        <v>394</v>
      </c>
      <c r="F934" s="109" t="s">
        <v>19</v>
      </c>
      <c r="G934" s="109" t="s">
        <v>422</v>
      </c>
      <c r="H934" s="109" t="s">
        <v>405</v>
      </c>
      <c r="I934" s="109" t="s">
        <v>397</v>
      </c>
      <c r="J934" s="109" t="s">
        <v>381</v>
      </c>
      <c r="K934" s="110" t="s">
        <v>381</v>
      </c>
      <c r="L934" s="110">
        <v>300</v>
      </c>
      <c r="M934" s="111">
        <v>300</v>
      </c>
      <c r="N934" s="111" t="s">
        <v>861</v>
      </c>
      <c r="O934" s="112">
        <v>43911</v>
      </c>
      <c r="P934" s="110" t="s">
        <v>399</v>
      </c>
      <c r="Q934" s="113">
        <f>+IFERROR(IF(E934="DISTRIBUCION",((SUMIFS(M:M,D:D,DETALLADOMEDICAMENTOS!$D934,H:H,DETALLADOMEDICAMENTOS!$H934,P:P,"MARZO")+(SUMIFS(M:M,D:D,DETALLADOMEDICAMENTOS!$D934,H:H,DETALLADOMEDICAMENTOS!$H934,P:P,"ABRIL")))/(SUMIFS(L:L,D:D,DETALLADOMEDICAMENTOS!$D934,H:H,DETALLADOMEDICAMENTOS!$H934,P:P,"MARZO")+(SUMIFS(L:L,D:D,DETALLADOMEDICAMENTOS!$D934,H:H,DETALLADOMEDICAMENTOS!$H934,P:P,"ABRIL")))),(SUMIFS(K:K,D:D,DETALLADOMEDICAMENTOS!$D934,H:H,DETALLADOMEDICAMENTOS!$H934)/(SUMIFS(J:J,D:D,DETALLADOMEDICAMENTOS!$D934,H:H,DETALLADOMEDICAMENTOS!$H934)))),0)</f>
        <v>0.39106145251396646</v>
      </c>
      <c r="R934" s="114">
        <f>IF(DETALLADOMEDICAMENTOS!$E934="DISTRIBUCION",1/((COUNTIFS(B:B,DETALLADOMEDICAMENTOS!$B934,H:H,DETALLADOMEDICAMENTOS!$H934,P:P,"MARZO")+(COUNTIFS(B:B,DETALLADOMEDICAMENTOS!$B934,H:H,DETALLADOMEDICAMENTOS!$H934,P:P,"ABRIL")))),IF(DETALLADOMEDICAMENTOS!$E934="INTEGRAL",1/(COUNTIFS(B:B,DETALLADOMEDICAMENTOS!$B934)),0))</f>
        <v>0.25</v>
      </c>
      <c r="S934" s="111" t="str">
        <f>+IF(OR(DETALLADOMEDICAMENTOS!$P934="MARZO",DETALLADOMEDICAMENTOS!$P934="ABRIL"),IF(DETALLADOMEDICAMENTOS!$Q934=0,"Rojo",IF(AND(DETALLADOMEDICAMENTOS!$Q934&gt;0,DETALLADOMEDICAMENTOS!$Q934&lt;0.99),"Amarillo","Verde")),"")</f>
        <v>Amarillo</v>
      </c>
      <c r="T934" s="115">
        <f>IF(DETALLADOMEDICAMENTOS!$E934="DISTRIBUCIoN",1/((COUNTIFS(B:B,DETALLADOMEDICAMENTOS!$B934,P:P,"MARZO")+(COUNTIFS(B:B,DETALLADOMEDICAMENTOS!$B934,P:P,"ABRIL")))),FALSE)</f>
        <v>9.0909090909090912E-2</v>
      </c>
    </row>
    <row r="935" spans="1:20">
      <c r="A935" s="108" t="s">
        <v>43</v>
      </c>
      <c r="B935" s="109">
        <v>507</v>
      </c>
      <c r="C935" s="109">
        <v>3271</v>
      </c>
      <c r="D935" s="109" t="s">
        <v>859</v>
      </c>
      <c r="E935" s="109" t="s">
        <v>394</v>
      </c>
      <c r="F935" s="109" t="s">
        <v>19</v>
      </c>
      <c r="G935" s="109" t="s">
        <v>433</v>
      </c>
      <c r="H935" s="109" t="s">
        <v>405</v>
      </c>
      <c r="I935" s="109" t="s">
        <v>397</v>
      </c>
      <c r="J935" s="109" t="s">
        <v>381</v>
      </c>
      <c r="K935" s="110" t="s">
        <v>381</v>
      </c>
      <c r="L935" s="110">
        <v>200</v>
      </c>
      <c r="M935" s="111">
        <v>200</v>
      </c>
      <c r="N935" s="111" t="s">
        <v>862</v>
      </c>
      <c r="O935" s="112">
        <v>43908</v>
      </c>
      <c r="P935" s="110" t="s">
        <v>399</v>
      </c>
      <c r="Q935" s="113">
        <f>+IFERROR(IF(E935="DISTRIBUCION",((SUMIFS(M:M,D:D,DETALLADOMEDICAMENTOS!$D935,H:H,DETALLADOMEDICAMENTOS!$H935,P:P,"MARZO")+(SUMIFS(M:M,D:D,DETALLADOMEDICAMENTOS!$D935,H:H,DETALLADOMEDICAMENTOS!$H935,P:P,"ABRIL")))/(SUMIFS(L:L,D:D,DETALLADOMEDICAMENTOS!$D935,H:H,DETALLADOMEDICAMENTOS!$H935,P:P,"MARZO")+(SUMIFS(L:L,D:D,DETALLADOMEDICAMENTOS!$D935,H:H,DETALLADOMEDICAMENTOS!$H935,P:P,"ABRIL")))),(SUMIFS(K:K,D:D,DETALLADOMEDICAMENTOS!$D935,H:H,DETALLADOMEDICAMENTOS!$H935)/(SUMIFS(J:J,D:D,DETALLADOMEDICAMENTOS!$D935,H:H,DETALLADOMEDICAMENTOS!$H935)))),0)</f>
        <v>0.39106145251396646</v>
      </c>
      <c r="R935" s="114">
        <f>IF(DETALLADOMEDICAMENTOS!$E935="DISTRIBUCION",1/((COUNTIFS(B:B,DETALLADOMEDICAMENTOS!$B935,H:H,DETALLADOMEDICAMENTOS!$H935,P:P,"MARZO")+(COUNTIFS(B:B,DETALLADOMEDICAMENTOS!$B935,H:H,DETALLADOMEDICAMENTOS!$H935,P:P,"ABRIL")))),IF(DETALLADOMEDICAMENTOS!$E935="INTEGRAL",1/(COUNTIFS(B:B,DETALLADOMEDICAMENTOS!$B935)),0))</f>
        <v>0.25</v>
      </c>
      <c r="S935" s="111" t="str">
        <f>+IF(OR(DETALLADOMEDICAMENTOS!$P935="MARZO",DETALLADOMEDICAMENTOS!$P935="ABRIL"),IF(DETALLADOMEDICAMENTOS!$Q935=0,"Rojo",IF(AND(DETALLADOMEDICAMENTOS!$Q935&gt;0,DETALLADOMEDICAMENTOS!$Q935&lt;0.99),"Amarillo","Verde")),"")</f>
        <v>Amarillo</v>
      </c>
      <c r="T935" s="115">
        <f>IF(DETALLADOMEDICAMENTOS!$E935="DISTRIBUCIoN",1/((COUNTIFS(B:B,DETALLADOMEDICAMENTOS!$B935,P:P,"MARZO")+(COUNTIFS(B:B,DETALLADOMEDICAMENTOS!$B935,P:P,"ABRIL")))),FALSE)</f>
        <v>9.0909090909090912E-2</v>
      </c>
    </row>
    <row r="936" spans="1:20">
      <c r="A936" s="108" t="s">
        <v>43</v>
      </c>
      <c r="B936" s="109">
        <v>507</v>
      </c>
      <c r="C936" s="109">
        <v>3424</v>
      </c>
      <c r="D936" s="109" t="s">
        <v>859</v>
      </c>
      <c r="E936" s="109" t="s">
        <v>394</v>
      </c>
      <c r="F936" s="109" t="s">
        <v>19</v>
      </c>
      <c r="G936" s="109" t="s">
        <v>408</v>
      </c>
      <c r="H936" s="109" t="s">
        <v>409</v>
      </c>
      <c r="I936" s="109" t="s">
        <v>397</v>
      </c>
      <c r="J936" s="109" t="s">
        <v>381</v>
      </c>
      <c r="K936" s="110" t="s">
        <v>381</v>
      </c>
      <c r="L936" s="110">
        <v>1300</v>
      </c>
      <c r="M936" s="111">
        <v>1300</v>
      </c>
      <c r="N936" s="111" t="s">
        <v>860</v>
      </c>
      <c r="O936" s="112">
        <v>43908</v>
      </c>
      <c r="P936" s="110" t="s">
        <v>399</v>
      </c>
      <c r="Q936" s="113">
        <f>+IFERROR(IF(E936="DISTRIBUCION",((SUMIFS(M:M,D:D,DETALLADOMEDICAMENTOS!$D936,H:H,DETALLADOMEDICAMENTOS!$H936,P:P,"MARZO")+(SUMIFS(M:M,D:D,DETALLADOMEDICAMENTOS!$D936,H:H,DETALLADOMEDICAMENTOS!$H936,P:P,"ABRIL")))/(SUMIFS(L:L,D:D,DETALLADOMEDICAMENTOS!$D936,H:H,DETALLADOMEDICAMENTOS!$H936,P:P,"MARZO")+(SUMIFS(L:L,D:D,DETALLADOMEDICAMENTOS!$D936,H:H,DETALLADOMEDICAMENTOS!$H936,P:P,"ABRIL")))),(SUMIFS(K:K,D:D,DETALLADOMEDICAMENTOS!$D936,H:H,DETALLADOMEDICAMENTOS!$H936)/(SUMIFS(J:J,D:D,DETALLADOMEDICAMENTOS!$D936,H:H,DETALLADOMEDICAMENTOS!$H936)))),0)</f>
        <v>0.74162679425837319</v>
      </c>
      <c r="R936" s="114">
        <f>IF(DETALLADOMEDICAMENTOS!$E936="DISTRIBUCION",1/((COUNTIFS(B:B,DETALLADOMEDICAMENTOS!$B936,H:H,DETALLADOMEDICAMENTOS!$H936,P:P,"MARZO")+(COUNTIFS(B:B,DETALLADOMEDICAMENTOS!$B936,H:H,DETALLADOMEDICAMENTOS!$H936,P:P,"ABRIL")))),IF(DETALLADOMEDICAMENTOS!$E936="INTEGRAL",1/(COUNTIFS(B:B,DETALLADOMEDICAMENTOS!$B936)),0))</f>
        <v>0.2</v>
      </c>
      <c r="S936" s="111" t="str">
        <f>+IF(OR(DETALLADOMEDICAMENTOS!$P936="MARZO",DETALLADOMEDICAMENTOS!$P936="ABRIL"),IF(DETALLADOMEDICAMENTOS!$Q936=0,"Rojo",IF(AND(DETALLADOMEDICAMENTOS!$Q936&gt;0,DETALLADOMEDICAMENTOS!$Q936&lt;0.99),"Amarillo","Verde")),"")</f>
        <v>Amarillo</v>
      </c>
      <c r="T936" s="115">
        <f>IF(DETALLADOMEDICAMENTOS!$E936="DISTRIBUCIoN",1/((COUNTIFS(B:B,DETALLADOMEDICAMENTOS!$B936,P:P,"MARZO")+(COUNTIFS(B:B,DETALLADOMEDICAMENTOS!$B936,P:P,"ABRIL")))),FALSE)</f>
        <v>9.0909090909090912E-2</v>
      </c>
    </row>
    <row r="937" spans="1:20">
      <c r="A937" s="108" t="s">
        <v>43</v>
      </c>
      <c r="B937" s="109">
        <v>507</v>
      </c>
      <c r="C937" s="109">
        <v>3498</v>
      </c>
      <c r="D937" s="109" t="s">
        <v>859</v>
      </c>
      <c r="E937" s="109" t="s">
        <v>394</v>
      </c>
      <c r="F937" s="109" t="s">
        <v>19</v>
      </c>
      <c r="G937" s="109" t="s">
        <v>415</v>
      </c>
      <c r="H937" s="109" t="s">
        <v>405</v>
      </c>
      <c r="I937" s="109" t="s">
        <v>397</v>
      </c>
      <c r="J937" s="109" t="s">
        <v>381</v>
      </c>
      <c r="K937" s="110" t="s">
        <v>381</v>
      </c>
      <c r="L937" s="110">
        <v>1200</v>
      </c>
      <c r="M937" s="111">
        <v>200</v>
      </c>
      <c r="N937" s="111" t="s">
        <v>862</v>
      </c>
      <c r="O937" s="112">
        <v>43908</v>
      </c>
      <c r="P937" s="110" t="s">
        <v>399</v>
      </c>
      <c r="Q937" s="113">
        <f>+IFERROR(IF(E937="DISTRIBUCION",((SUMIFS(M:M,D:D,DETALLADOMEDICAMENTOS!$D937,H:H,DETALLADOMEDICAMENTOS!$H937,P:P,"MARZO")+(SUMIFS(M:M,D:D,DETALLADOMEDICAMENTOS!$D937,H:H,DETALLADOMEDICAMENTOS!$H937,P:P,"ABRIL")))/(SUMIFS(L:L,D:D,DETALLADOMEDICAMENTOS!$D937,H:H,DETALLADOMEDICAMENTOS!$H937,P:P,"MARZO")+(SUMIFS(L:L,D:D,DETALLADOMEDICAMENTOS!$D937,H:H,DETALLADOMEDICAMENTOS!$H937,P:P,"ABRIL")))),(SUMIFS(K:K,D:D,DETALLADOMEDICAMENTOS!$D937,H:H,DETALLADOMEDICAMENTOS!$H937)/(SUMIFS(J:J,D:D,DETALLADOMEDICAMENTOS!$D937,H:H,DETALLADOMEDICAMENTOS!$H937)))),0)</f>
        <v>0.39106145251396646</v>
      </c>
      <c r="R937" s="114">
        <f>IF(DETALLADOMEDICAMENTOS!$E937="DISTRIBUCION",1/((COUNTIFS(B:B,DETALLADOMEDICAMENTOS!$B937,H:H,DETALLADOMEDICAMENTOS!$H937,P:P,"MARZO")+(COUNTIFS(B:B,DETALLADOMEDICAMENTOS!$B937,H:H,DETALLADOMEDICAMENTOS!$H937,P:P,"ABRIL")))),IF(DETALLADOMEDICAMENTOS!$E937="INTEGRAL",1/(COUNTIFS(B:B,DETALLADOMEDICAMENTOS!$B937)),0))</f>
        <v>0.25</v>
      </c>
      <c r="S937" s="111" t="str">
        <f>+IF(OR(DETALLADOMEDICAMENTOS!$P937="MARZO",DETALLADOMEDICAMENTOS!$P937="ABRIL"),IF(DETALLADOMEDICAMENTOS!$Q937=0,"Rojo",IF(AND(DETALLADOMEDICAMENTOS!$Q937&gt;0,DETALLADOMEDICAMENTOS!$Q937&lt;0.99),"Amarillo","Verde")),"")</f>
        <v>Amarillo</v>
      </c>
      <c r="T937" s="115">
        <f>IF(DETALLADOMEDICAMENTOS!$E937="DISTRIBUCIoN",1/((COUNTIFS(B:B,DETALLADOMEDICAMENTOS!$B937,P:P,"MARZO")+(COUNTIFS(B:B,DETALLADOMEDICAMENTOS!$B937,P:P,"ABRIL")))),FALSE)</f>
        <v>9.0909090909090912E-2</v>
      </c>
    </row>
    <row r="938" spans="1:20">
      <c r="A938" s="108" t="s">
        <v>43</v>
      </c>
      <c r="B938" s="109">
        <v>507</v>
      </c>
      <c r="C938" s="109">
        <v>3563</v>
      </c>
      <c r="D938" s="109" t="s">
        <v>859</v>
      </c>
      <c r="E938" s="109" t="s">
        <v>394</v>
      </c>
      <c r="F938" s="109" t="s">
        <v>19</v>
      </c>
      <c r="G938" s="109" t="s">
        <v>413</v>
      </c>
      <c r="H938" s="109" t="s">
        <v>409</v>
      </c>
      <c r="I938" s="109" t="s">
        <v>397</v>
      </c>
      <c r="J938" s="109" t="s">
        <v>381</v>
      </c>
      <c r="K938" s="110" t="s">
        <v>381</v>
      </c>
      <c r="L938" s="110">
        <v>250</v>
      </c>
      <c r="M938" s="111">
        <v>250</v>
      </c>
      <c r="N938" s="111" t="s">
        <v>861</v>
      </c>
      <c r="O938" s="112">
        <v>43911</v>
      </c>
      <c r="P938" s="110" t="s">
        <v>399</v>
      </c>
      <c r="Q938" s="113">
        <f>+IFERROR(IF(E938="DISTRIBUCION",((SUMIFS(M:M,D:D,DETALLADOMEDICAMENTOS!$D938,H:H,DETALLADOMEDICAMENTOS!$H938,P:P,"MARZO")+(SUMIFS(M:M,D:D,DETALLADOMEDICAMENTOS!$D938,H:H,DETALLADOMEDICAMENTOS!$H938,P:P,"ABRIL")))/(SUMIFS(L:L,D:D,DETALLADOMEDICAMENTOS!$D938,H:H,DETALLADOMEDICAMENTOS!$H938,P:P,"MARZO")+(SUMIFS(L:L,D:D,DETALLADOMEDICAMENTOS!$D938,H:H,DETALLADOMEDICAMENTOS!$H938,P:P,"ABRIL")))),(SUMIFS(K:K,D:D,DETALLADOMEDICAMENTOS!$D938,H:H,DETALLADOMEDICAMENTOS!$H938)/(SUMIFS(J:J,D:D,DETALLADOMEDICAMENTOS!$D938,H:H,DETALLADOMEDICAMENTOS!$H938)))),0)</f>
        <v>0.74162679425837319</v>
      </c>
      <c r="R938" s="114">
        <f>IF(DETALLADOMEDICAMENTOS!$E938="DISTRIBUCION",1/((COUNTIFS(B:B,DETALLADOMEDICAMENTOS!$B938,H:H,DETALLADOMEDICAMENTOS!$H938,P:P,"MARZO")+(COUNTIFS(B:B,DETALLADOMEDICAMENTOS!$B938,H:H,DETALLADOMEDICAMENTOS!$H938,P:P,"ABRIL")))),IF(DETALLADOMEDICAMENTOS!$E938="INTEGRAL",1/(COUNTIFS(B:B,DETALLADOMEDICAMENTOS!$B938)),0))</f>
        <v>0.2</v>
      </c>
      <c r="S938" s="111" t="str">
        <f>+IF(OR(DETALLADOMEDICAMENTOS!$P938="MARZO",DETALLADOMEDICAMENTOS!$P938="ABRIL"),IF(DETALLADOMEDICAMENTOS!$Q938=0,"Rojo",IF(AND(DETALLADOMEDICAMENTOS!$Q938&gt;0,DETALLADOMEDICAMENTOS!$Q938&lt;0.99),"Amarillo","Verde")),"")</f>
        <v>Amarillo</v>
      </c>
      <c r="T938" s="115">
        <f>IF(DETALLADOMEDICAMENTOS!$E938="DISTRIBUCIoN",1/((COUNTIFS(B:B,DETALLADOMEDICAMENTOS!$B938,P:P,"MARZO")+(COUNTIFS(B:B,DETALLADOMEDICAMENTOS!$B938,P:P,"ABRIL")))),FALSE)</f>
        <v>9.0909090909090912E-2</v>
      </c>
    </row>
    <row r="939" spans="1:20">
      <c r="A939" s="108" t="s">
        <v>43</v>
      </c>
      <c r="B939" s="109">
        <v>507</v>
      </c>
      <c r="C939" s="109">
        <v>3013</v>
      </c>
      <c r="D939" s="109" t="s">
        <v>859</v>
      </c>
      <c r="E939" s="109" t="s">
        <v>394</v>
      </c>
      <c r="F939" s="109" t="s">
        <v>19</v>
      </c>
      <c r="G939" s="109" t="s">
        <v>395</v>
      </c>
      <c r="H939" s="109" t="s">
        <v>396</v>
      </c>
      <c r="I939" s="109" t="s">
        <v>397</v>
      </c>
      <c r="J939" s="109" t="s">
        <v>381</v>
      </c>
      <c r="K939" s="110" t="s">
        <v>381</v>
      </c>
      <c r="L939" s="110">
        <v>500</v>
      </c>
      <c r="M939" s="111">
        <v>500</v>
      </c>
      <c r="N939" s="111" t="s">
        <v>863</v>
      </c>
      <c r="O939" s="112">
        <v>43873.526388888888</v>
      </c>
      <c r="P939" s="110" t="s">
        <v>401</v>
      </c>
      <c r="Q939" s="113">
        <f>+IFERROR(IF(E939="DISTRIBUCION",((SUMIFS(M:M,D:D,DETALLADOMEDICAMENTOS!$D939,H:H,DETALLADOMEDICAMENTOS!$H939,P:P,"MARZO")+(SUMIFS(M:M,D:D,DETALLADOMEDICAMENTOS!$D939,H:H,DETALLADOMEDICAMENTOS!$H939,P:P,"ABRIL")))/(SUMIFS(L:L,D:D,DETALLADOMEDICAMENTOS!$D939,H:H,DETALLADOMEDICAMENTOS!$H939,P:P,"MARZO")+(SUMIFS(L:L,D:D,DETALLADOMEDICAMENTOS!$D939,H:H,DETALLADOMEDICAMENTOS!$H939,P:P,"ABRIL")))),(SUMIFS(K:K,D:D,DETALLADOMEDICAMENTOS!$D939,H:H,DETALLADOMEDICAMENTOS!$H939)/(SUMIFS(J:J,D:D,DETALLADOMEDICAMENTOS!$D939,H:H,DETALLADOMEDICAMENTOS!$H939)))),0)</f>
        <v>0.68181818181818177</v>
      </c>
      <c r="R939" s="114">
        <f>IF(DETALLADOMEDICAMENTOS!$E939="DISTRIBUCION",1/((COUNTIFS(B:B,DETALLADOMEDICAMENTOS!$B939,H:H,DETALLADOMEDICAMENTOS!$H939,P:P,"MARZO")+(COUNTIFS(B:B,DETALLADOMEDICAMENTOS!$B939,H:H,DETALLADOMEDICAMENTOS!$H939,P:P,"ABRIL")))),IF(DETALLADOMEDICAMENTOS!$E939="INTEGRAL",1/(COUNTIFS(B:B,DETALLADOMEDICAMENTOS!$B939)),0))</f>
        <v>0.5</v>
      </c>
      <c r="S939" s="111" t="str">
        <f>+IF(OR(DETALLADOMEDICAMENTOS!$P939="MARZO",DETALLADOMEDICAMENTOS!$P939="ABRIL"),IF(DETALLADOMEDICAMENTOS!$Q939=0,"Rojo",IF(AND(DETALLADOMEDICAMENTOS!$Q939&gt;0,DETALLADOMEDICAMENTOS!$Q939&lt;0.99),"Amarillo","Verde")),"")</f>
        <v/>
      </c>
      <c r="T939" s="115">
        <f>IF(DETALLADOMEDICAMENTOS!$E939="DISTRIBUCIoN",1/((COUNTIFS(B:B,DETALLADOMEDICAMENTOS!$B939,P:P,"MARZO")+(COUNTIFS(B:B,DETALLADOMEDICAMENTOS!$B939,P:P,"ABRIL")))),FALSE)</f>
        <v>9.0909090909090912E-2</v>
      </c>
    </row>
    <row r="940" spans="1:20">
      <c r="A940" s="108" t="s">
        <v>43</v>
      </c>
      <c r="B940" s="109">
        <v>507</v>
      </c>
      <c r="C940" s="109">
        <v>3173</v>
      </c>
      <c r="D940" s="109" t="s">
        <v>859</v>
      </c>
      <c r="E940" s="109" t="s">
        <v>394</v>
      </c>
      <c r="F940" s="109" t="s">
        <v>19</v>
      </c>
      <c r="G940" s="109" t="s">
        <v>422</v>
      </c>
      <c r="H940" s="109" t="s">
        <v>405</v>
      </c>
      <c r="I940" s="109" t="s">
        <v>397</v>
      </c>
      <c r="J940" s="109" t="s">
        <v>381</v>
      </c>
      <c r="K940" s="110" t="s">
        <v>381</v>
      </c>
      <c r="L940" s="110">
        <v>200</v>
      </c>
      <c r="M940" s="111">
        <v>200</v>
      </c>
      <c r="N940" s="111" t="s">
        <v>864</v>
      </c>
      <c r="O940" s="112">
        <v>43875.35260416667</v>
      </c>
      <c r="P940" s="110" t="s">
        <v>401</v>
      </c>
      <c r="Q940" s="113">
        <f>+IFERROR(IF(E940="DISTRIBUCION",((SUMIFS(M:M,D:D,DETALLADOMEDICAMENTOS!$D940,H:H,DETALLADOMEDICAMENTOS!$H940,P:P,"MARZO")+(SUMIFS(M:M,D:D,DETALLADOMEDICAMENTOS!$D940,H:H,DETALLADOMEDICAMENTOS!$H940,P:P,"ABRIL")))/(SUMIFS(L:L,D:D,DETALLADOMEDICAMENTOS!$D940,H:H,DETALLADOMEDICAMENTOS!$H940,P:P,"MARZO")+(SUMIFS(L:L,D:D,DETALLADOMEDICAMENTOS!$D940,H:H,DETALLADOMEDICAMENTOS!$H940,P:P,"ABRIL")))),(SUMIFS(K:K,D:D,DETALLADOMEDICAMENTOS!$D940,H:H,DETALLADOMEDICAMENTOS!$H940)/(SUMIFS(J:J,D:D,DETALLADOMEDICAMENTOS!$D940,H:H,DETALLADOMEDICAMENTOS!$H940)))),0)</f>
        <v>0.39106145251396646</v>
      </c>
      <c r="R940" s="114">
        <f>IF(DETALLADOMEDICAMENTOS!$E940="DISTRIBUCION",1/((COUNTIFS(B:B,DETALLADOMEDICAMENTOS!$B940,H:H,DETALLADOMEDICAMENTOS!$H940,P:P,"MARZO")+(COUNTIFS(B:B,DETALLADOMEDICAMENTOS!$B940,H:H,DETALLADOMEDICAMENTOS!$H940,P:P,"ABRIL")))),IF(DETALLADOMEDICAMENTOS!$E940="INTEGRAL",1/(COUNTIFS(B:B,DETALLADOMEDICAMENTOS!$B940)),0))</f>
        <v>0.25</v>
      </c>
      <c r="S940" s="111" t="str">
        <f>+IF(OR(DETALLADOMEDICAMENTOS!$P940="MARZO",DETALLADOMEDICAMENTOS!$P940="ABRIL"),IF(DETALLADOMEDICAMENTOS!$Q940=0,"Rojo",IF(AND(DETALLADOMEDICAMENTOS!$Q940&gt;0,DETALLADOMEDICAMENTOS!$Q940&lt;0.99),"Amarillo","Verde")),"")</f>
        <v/>
      </c>
      <c r="T940" s="115">
        <f>IF(DETALLADOMEDICAMENTOS!$E940="DISTRIBUCIoN",1/((COUNTIFS(B:B,DETALLADOMEDICAMENTOS!$B940,P:P,"MARZO")+(COUNTIFS(B:B,DETALLADOMEDICAMENTOS!$B940,P:P,"ABRIL")))),FALSE)</f>
        <v>9.0909090909090912E-2</v>
      </c>
    </row>
    <row r="941" spans="1:20">
      <c r="A941" s="108" t="s">
        <v>43</v>
      </c>
      <c r="B941" s="109">
        <v>507</v>
      </c>
      <c r="C941" s="109">
        <v>3245</v>
      </c>
      <c r="D941" s="109" t="s">
        <v>859</v>
      </c>
      <c r="E941" s="109" t="s">
        <v>394</v>
      </c>
      <c r="F941" s="109" t="s">
        <v>19</v>
      </c>
      <c r="G941" s="109" t="s">
        <v>407</v>
      </c>
      <c r="H941" s="109" t="s">
        <v>405</v>
      </c>
      <c r="I941" s="109" t="s">
        <v>397</v>
      </c>
      <c r="J941" s="109" t="s">
        <v>381</v>
      </c>
      <c r="K941" s="110" t="s">
        <v>381</v>
      </c>
      <c r="L941" s="110">
        <v>100</v>
      </c>
      <c r="M941" s="111">
        <v>100</v>
      </c>
      <c r="N941" s="111" t="s">
        <v>864</v>
      </c>
      <c r="O941" s="112">
        <v>43875.35260416667</v>
      </c>
      <c r="P941" s="110" t="s">
        <v>401</v>
      </c>
      <c r="Q941" s="113">
        <f>+IFERROR(IF(E941="DISTRIBUCION",((SUMIFS(M:M,D:D,DETALLADOMEDICAMENTOS!$D941,H:H,DETALLADOMEDICAMENTOS!$H941,P:P,"MARZO")+(SUMIFS(M:M,D:D,DETALLADOMEDICAMENTOS!$D941,H:H,DETALLADOMEDICAMENTOS!$H941,P:P,"ABRIL")))/(SUMIFS(L:L,D:D,DETALLADOMEDICAMENTOS!$D941,H:H,DETALLADOMEDICAMENTOS!$H941,P:P,"MARZO")+(SUMIFS(L:L,D:D,DETALLADOMEDICAMENTOS!$D941,H:H,DETALLADOMEDICAMENTOS!$H941,P:P,"ABRIL")))),(SUMIFS(K:K,D:D,DETALLADOMEDICAMENTOS!$D941,H:H,DETALLADOMEDICAMENTOS!$H941)/(SUMIFS(J:J,D:D,DETALLADOMEDICAMENTOS!$D941,H:H,DETALLADOMEDICAMENTOS!$H941)))),0)</f>
        <v>0.39106145251396646</v>
      </c>
      <c r="R941" s="114">
        <f>IF(DETALLADOMEDICAMENTOS!$E941="DISTRIBUCION",1/((COUNTIFS(B:B,DETALLADOMEDICAMENTOS!$B941,H:H,DETALLADOMEDICAMENTOS!$H941,P:P,"MARZO")+(COUNTIFS(B:B,DETALLADOMEDICAMENTOS!$B941,H:H,DETALLADOMEDICAMENTOS!$H941,P:P,"ABRIL")))),IF(DETALLADOMEDICAMENTOS!$E941="INTEGRAL",1/(COUNTIFS(B:B,DETALLADOMEDICAMENTOS!$B941)),0))</f>
        <v>0.25</v>
      </c>
      <c r="S941" s="111" t="str">
        <f>+IF(OR(DETALLADOMEDICAMENTOS!$P941="MARZO",DETALLADOMEDICAMENTOS!$P941="ABRIL"),IF(DETALLADOMEDICAMENTOS!$Q941=0,"Rojo",IF(AND(DETALLADOMEDICAMENTOS!$Q941&gt;0,DETALLADOMEDICAMENTOS!$Q941&lt;0.99),"Amarillo","Verde")),"")</f>
        <v/>
      </c>
      <c r="T941" s="115">
        <f>IF(DETALLADOMEDICAMENTOS!$E941="DISTRIBUCIoN",1/((COUNTIFS(B:B,DETALLADOMEDICAMENTOS!$B941,P:P,"MARZO")+(COUNTIFS(B:B,DETALLADOMEDICAMENTOS!$B941,P:P,"ABRIL")))),FALSE)</f>
        <v>9.0909090909090912E-2</v>
      </c>
    </row>
    <row r="942" spans="1:20">
      <c r="A942" s="108" t="s">
        <v>43</v>
      </c>
      <c r="B942" s="109">
        <v>507</v>
      </c>
      <c r="C942" s="109">
        <v>3424</v>
      </c>
      <c r="D942" s="109" t="s">
        <v>859</v>
      </c>
      <c r="E942" s="109" t="s">
        <v>394</v>
      </c>
      <c r="F942" s="109" t="s">
        <v>19</v>
      </c>
      <c r="G942" s="109" t="s">
        <v>408</v>
      </c>
      <c r="H942" s="109" t="s">
        <v>409</v>
      </c>
      <c r="I942" s="109" t="s">
        <v>397</v>
      </c>
      <c r="J942" s="109" t="s">
        <v>381</v>
      </c>
      <c r="K942" s="110" t="s">
        <v>381</v>
      </c>
      <c r="L942" s="110">
        <v>400</v>
      </c>
      <c r="M942" s="111">
        <v>400</v>
      </c>
      <c r="N942" s="111" t="s">
        <v>863</v>
      </c>
      <c r="O942" s="112">
        <v>43873.526388888888</v>
      </c>
      <c r="P942" s="110" t="s">
        <v>401</v>
      </c>
      <c r="Q942" s="113">
        <f>+IFERROR(IF(E942="DISTRIBUCION",((SUMIFS(M:M,D:D,DETALLADOMEDICAMENTOS!$D942,H:H,DETALLADOMEDICAMENTOS!$H942,P:P,"MARZO")+(SUMIFS(M:M,D:D,DETALLADOMEDICAMENTOS!$D942,H:H,DETALLADOMEDICAMENTOS!$H942,P:P,"ABRIL")))/(SUMIFS(L:L,D:D,DETALLADOMEDICAMENTOS!$D942,H:H,DETALLADOMEDICAMENTOS!$H942,P:P,"MARZO")+(SUMIFS(L:L,D:D,DETALLADOMEDICAMENTOS!$D942,H:H,DETALLADOMEDICAMENTOS!$H942,P:P,"ABRIL")))),(SUMIFS(K:K,D:D,DETALLADOMEDICAMENTOS!$D942,H:H,DETALLADOMEDICAMENTOS!$H942)/(SUMIFS(J:J,D:D,DETALLADOMEDICAMENTOS!$D942,H:H,DETALLADOMEDICAMENTOS!$H942)))),0)</f>
        <v>0.74162679425837319</v>
      </c>
      <c r="R942" s="114">
        <f>IF(DETALLADOMEDICAMENTOS!$E942="DISTRIBUCION",1/((COUNTIFS(B:B,DETALLADOMEDICAMENTOS!$B942,H:H,DETALLADOMEDICAMENTOS!$H942,P:P,"MARZO")+(COUNTIFS(B:B,DETALLADOMEDICAMENTOS!$B942,H:H,DETALLADOMEDICAMENTOS!$H942,P:P,"ABRIL")))),IF(DETALLADOMEDICAMENTOS!$E942="INTEGRAL",1/(COUNTIFS(B:B,DETALLADOMEDICAMENTOS!$B942)),0))</f>
        <v>0.2</v>
      </c>
      <c r="S942" s="111" t="str">
        <f>+IF(OR(DETALLADOMEDICAMENTOS!$P942="MARZO",DETALLADOMEDICAMENTOS!$P942="ABRIL"),IF(DETALLADOMEDICAMENTOS!$Q942=0,"Rojo",IF(AND(DETALLADOMEDICAMENTOS!$Q942&gt;0,DETALLADOMEDICAMENTOS!$Q942&lt;0.99),"Amarillo","Verde")),"")</f>
        <v/>
      </c>
      <c r="T942" s="115">
        <f>IF(DETALLADOMEDICAMENTOS!$E942="DISTRIBUCIoN",1/((COUNTIFS(B:B,DETALLADOMEDICAMENTOS!$B942,P:P,"MARZO")+(COUNTIFS(B:B,DETALLADOMEDICAMENTOS!$B942,P:P,"ABRIL")))),FALSE)</f>
        <v>9.0909090909090912E-2</v>
      </c>
    </row>
    <row r="943" spans="1:20">
      <c r="A943" s="108" t="s">
        <v>43</v>
      </c>
      <c r="B943" s="109">
        <v>507</v>
      </c>
      <c r="C943" s="109">
        <v>3498</v>
      </c>
      <c r="D943" s="109" t="s">
        <v>859</v>
      </c>
      <c r="E943" s="109" t="s">
        <v>394</v>
      </c>
      <c r="F943" s="109" t="s">
        <v>19</v>
      </c>
      <c r="G943" s="109" t="s">
        <v>415</v>
      </c>
      <c r="H943" s="109" t="s">
        <v>405</v>
      </c>
      <c r="I943" s="109" t="s">
        <v>397</v>
      </c>
      <c r="J943" s="109" t="s">
        <v>381</v>
      </c>
      <c r="K943" s="110" t="s">
        <v>381</v>
      </c>
      <c r="L943" s="110">
        <v>400</v>
      </c>
      <c r="M943" s="111">
        <v>400</v>
      </c>
      <c r="N943" s="111" t="s">
        <v>863</v>
      </c>
      <c r="O943" s="112">
        <v>43873.526388888888</v>
      </c>
      <c r="P943" s="110" t="s">
        <v>401</v>
      </c>
      <c r="Q943" s="113">
        <f>+IFERROR(IF(E943="DISTRIBUCION",((SUMIFS(M:M,D:D,DETALLADOMEDICAMENTOS!$D943,H:H,DETALLADOMEDICAMENTOS!$H943,P:P,"MARZO")+(SUMIFS(M:M,D:D,DETALLADOMEDICAMENTOS!$D943,H:H,DETALLADOMEDICAMENTOS!$H943,P:P,"ABRIL")))/(SUMIFS(L:L,D:D,DETALLADOMEDICAMENTOS!$D943,H:H,DETALLADOMEDICAMENTOS!$H943,P:P,"MARZO")+(SUMIFS(L:L,D:D,DETALLADOMEDICAMENTOS!$D943,H:H,DETALLADOMEDICAMENTOS!$H943,P:P,"ABRIL")))),(SUMIFS(K:K,D:D,DETALLADOMEDICAMENTOS!$D943,H:H,DETALLADOMEDICAMENTOS!$H943)/(SUMIFS(J:J,D:D,DETALLADOMEDICAMENTOS!$D943,H:H,DETALLADOMEDICAMENTOS!$H943)))),0)</f>
        <v>0.39106145251396646</v>
      </c>
      <c r="R943" s="114">
        <f>IF(DETALLADOMEDICAMENTOS!$E943="DISTRIBUCION",1/((COUNTIFS(B:B,DETALLADOMEDICAMENTOS!$B943,H:H,DETALLADOMEDICAMENTOS!$H943,P:P,"MARZO")+(COUNTIFS(B:B,DETALLADOMEDICAMENTOS!$B943,H:H,DETALLADOMEDICAMENTOS!$H943,P:P,"ABRIL")))),IF(DETALLADOMEDICAMENTOS!$E943="INTEGRAL",1/(COUNTIFS(B:B,DETALLADOMEDICAMENTOS!$B943)),0))</f>
        <v>0.25</v>
      </c>
      <c r="S943" s="111" t="str">
        <f>+IF(OR(DETALLADOMEDICAMENTOS!$P943="MARZO",DETALLADOMEDICAMENTOS!$P943="ABRIL"),IF(DETALLADOMEDICAMENTOS!$Q943=0,"Rojo",IF(AND(DETALLADOMEDICAMENTOS!$Q943&gt;0,DETALLADOMEDICAMENTOS!$Q943&lt;0.99),"Amarillo","Verde")),"")</f>
        <v/>
      </c>
      <c r="T943" s="115">
        <f>IF(DETALLADOMEDICAMENTOS!$E943="DISTRIBUCIoN",1/((COUNTIFS(B:B,DETALLADOMEDICAMENTOS!$B943,P:P,"MARZO")+(COUNTIFS(B:B,DETALLADOMEDICAMENTOS!$B943,P:P,"ABRIL")))),FALSE)</f>
        <v>9.0909090909090912E-2</v>
      </c>
    </row>
    <row r="944" spans="1:20">
      <c r="A944" s="108" t="s">
        <v>43</v>
      </c>
      <c r="B944" s="109">
        <v>507</v>
      </c>
      <c r="C944" s="109">
        <v>3563</v>
      </c>
      <c r="D944" s="109" t="s">
        <v>859</v>
      </c>
      <c r="E944" s="109" t="s">
        <v>394</v>
      </c>
      <c r="F944" s="109" t="s">
        <v>19</v>
      </c>
      <c r="G944" s="109" t="s">
        <v>413</v>
      </c>
      <c r="H944" s="109" t="s">
        <v>409</v>
      </c>
      <c r="I944" s="109" t="s">
        <v>397</v>
      </c>
      <c r="J944" s="109" t="s">
        <v>381</v>
      </c>
      <c r="K944" s="110" t="s">
        <v>381</v>
      </c>
      <c r="L944" s="110">
        <v>300</v>
      </c>
      <c r="M944" s="111">
        <v>300</v>
      </c>
      <c r="N944" s="111" t="s">
        <v>864</v>
      </c>
      <c r="O944" s="112">
        <v>43875.35260416667</v>
      </c>
      <c r="P944" s="110" t="s">
        <v>401</v>
      </c>
      <c r="Q944" s="113">
        <f>+IFERROR(IF(E944="DISTRIBUCION",((SUMIFS(M:M,D:D,DETALLADOMEDICAMENTOS!$D944,H:H,DETALLADOMEDICAMENTOS!$H944,P:P,"MARZO")+(SUMIFS(M:M,D:D,DETALLADOMEDICAMENTOS!$D944,H:H,DETALLADOMEDICAMENTOS!$H944,P:P,"ABRIL")))/(SUMIFS(L:L,D:D,DETALLADOMEDICAMENTOS!$D944,H:H,DETALLADOMEDICAMENTOS!$H944,P:P,"MARZO")+(SUMIFS(L:L,D:D,DETALLADOMEDICAMENTOS!$D944,H:H,DETALLADOMEDICAMENTOS!$H944,P:P,"ABRIL")))),(SUMIFS(K:K,D:D,DETALLADOMEDICAMENTOS!$D944,H:H,DETALLADOMEDICAMENTOS!$H944)/(SUMIFS(J:J,D:D,DETALLADOMEDICAMENTOS!$D944,H:H,DETALLADOMEDICAMENTOS!$H944)))),0)</f>
        <v>0.74162679425837319</v>
      </c>
      <c r="R944" s="114">
        <f>IF(DETALLADOMEDICAMENTOS!$E944="DISTRIBUCION",1/((COUNTIFS(B:B,DETALLADOMEDICAMENTOS!$B944,H:H,DETALLADOMEDICAMENTOS!$H944,P:P,"MARZO")+(COUNTIFS(B:B,DETALLADOMEDICAMENTOS!$B944,H:H,DETALLADOMEDICAMENTOS!$H944,P:P,"ABRIL")))),IF(DETALLADOMEDICAMENTOS!$E944="INTEGRAL",1/(COUNTIFS(B:B,DETALLADOMEDICAMENTOS!$B944)),0))</f>
        <v>0.2</v>
      </c>
      <c r="S944" s="111" t="str">
        <f>+IF(OR(DETALLADOMEDICAMENTOS!$P944="MARZO",DETALLADOMEDICAMENTOS!$P944="ABRIL"),IF(DETALLADOMEDICAMENTOS!$Q944=0,"Rojo",IF(AND(DETALLADOMEDICAMENTOS!$Q944&gt;0,DETALLADOMEDICAMENTOS!$Q944&lt;0.99),"Amarillo","Verde")),"")</f>
        <v/>
      </c>
      <c r="T944" s="115">
        <f>IF(DETALLADOMEDICAMENTOS!$E944="DISTRIBUCIoN",1/((COUNTIFS(B:B,DETALLADOMEDICAMENTOS!$B944,P:P,"MARZO")+(COUNTIFS(B:B,DETALLADOMEDICAMENTOS!$B944,P:P,"ABRIL")))),FALSE)</f>
        <v>9.0909090909090912E-2</v>
      </c>
    </row>
    <row r="945" spans="1:20">
      <c r="A945" s="108" t="s">
        <v>43</v>
      </c>
      <c r="B945" s="109">
        <v>507</v>
      </c>
      <c r="C945" s="109">
        <v>3564</v>
      </c>
      <c r="D945" s="109" t="s">
        <v>859</v>
      </c>
      <c r="E945" s="109" t="s">
        <v>394</v>
      </c>
      <c r="F945" s="109" t="s">
        <v>19</v>
      </c>
      <c r="G945" s="109" t="s">
        <v>414</v>
      </c>
      <c r="H945" s="109" t="s">
        <v>409</v>
      </c>
      <c r="I945" s="109" t="s">
        <v>397</v>
      </c>
      <c r="J945" s="109" t="s">
        <v>381</v>
      </c>
      <c r="K945" s="110" t="s">
        <v>381</v>
      </c>
      <c r="L945" s="110">
        <v>250</v>
      </c>
      <c r="M945" s="111">
        <v>250</v>
      </c>
      <c r="N945" s="111" t="s">
        <v>863</v>
      </c>
      <c r="O945" s="112">
        <v>43873.526388888888</v>
      </c>
      <c r="P945" s="110" t="s">
        <v>401</v>
      </c>
      <c r="Q945" s="113">
        <f>+IFERROR(IF(E945="DISTRIBUCION",((SUMIFS(M:M,D:D,DETALLADOMEDICAMENTOS!$D945,H:H,DETALLADOMEDICAMENTOS!$H945,P:P,"MARZO")+(SUMIFS(M:M,D:D,DETALLADOMEDICAMENTOS!$D945,H:H,DETALLADOMEDICAMENTOS!$H945,P:P,"ABRIL")))/(SUMIFS(L:L,D:D,DETALLADOMEDICAMENTOS!$D945,H:H,DETALLADOMEDICAMENTOS!$H945,P:P,"MARZO")+(SUMIFS(L:L,D:D,DETALLADOMEDICAMENTOS!$D945,H:H,DETALLADOMEDICAMENTOS!$H945,P:P,"ABRIL")))),(SUMIFS(K:K,D:D,DETALLADOMEDICAMENTOS!$D945,H:H,DETALLADOMEDICAMENTOS!$H945)/(SUMIFS(J:J,D:D,DETALLADOMEDICAMENTOS!$D945,H:H,DETALLADOMEDICAMENTOS!$H945)))),0)</f>
        <v>0.74162679425837319</v>
      </c>
      <c r="R945" s="114">
        <f>IF(DETALLADOMEDICAMENTOS!$E945="DISTRIBUCION",1/((COUNTIFS(B:B,DETALLADOMEDICAMENTOS!$B945,H:H,DETALLADOMEDICAMENTOS!$H945,P:P,"MARZO")+(COUNTIFS(B:B,DETALLADOMEDICAMENTOS!$B945,H:H,DETALLADOMEDICAMENTOS!$H945,P:P,"ABRIL")))),IF(DETALLADOMEDICAMENTOS!$E945="INTEGRAL",1/(COUNTIFS(B:B,DETALLADOMEDICAMENTOS!$B945)),0))</f>
        <v>0.2</v>
      </c>
      <c r="S945" s="111" t="str">
        <f>+IF(OR(DETALLADOMEDICAMENTOS!$P945="MARZO",DETALLADOMEDICAMENTOS!$P945="ABRIL"),IF(DETALLADOMEDICAMENTOS!$Q945=0,"Rojo",IF(AND(DETALLADOMEDICAMENTOS!$Q945&gt;0,DETALLADOMEDICAMENTOS!$Q945&lt;0.99),"Amarillo","Verde")),"")</f>
        <v/>
      </c>
      <c r="T945" s="115">
        <f>IF(DETALLADOMEDICAMENTOS!$E945="DISTRIBUCIoN",1/((COUNTIFS(B:B,DETALLADOMEDICAMENTOS!$B945,P:P,"MARZO")+(COUNTIFS(B:B,DETALLADOMEDICAMENTOS!$B945,P:P,"ABRIL")))),FALSE)</f>
        <v>9.0909090909090912E-2</v>
      </c>
    </row>
    <row r="946" spans="1:20">
      <c r="A946" s="108" t="s">
        <v>43</v>
      </c>
      <c r="B946" s="109">
        <v>507</v>
      </c>
      <c r="C946" s="109">
        <v>3013</v>
      </c>
      <c r="D946" s="109" t="s">
        <v>859</v>
      </c>
      <c r="E946" s="109" t="s">
        <v>394</v>
      </c>
      <c r="F946" s="109" t="s">
        <v>19</v>
      </c>
      <c r="G946" s="109" t="s">
        <v>395</v>
      </c>
      <c r="H946" s="109" t="s">
        <v>396</v>
      </c>
      <c r="I946" s="109" t="s">
        <v>397</v>
      </c>
      <c r="J946" s="109" t="s">
        <v>381</v>
      </c>
      <c r="K946" s="110" t="s">
        <v>381</v>
      </c>
      <c r="L946" s="110">
        <v>200</v>
      </c>
      <c r="M946" s="111">
        <v>200</v>
      </c>
      <c r="N946" s="111" t="s">
        <v>865</v>
      </c>
      <c r="O946" s="112">
        <v>43861</v>
      </c>
      <c r="P946" s="110" t="s">
        <v>403</v>
      </c>
      <c r="Q946" s="113">
        <f>+IFERROR(IF(E946="DISTRIBUCION",((SUMIFS(M:M,D:D,DETALLADOMEDICAMENTOS!$D946,H:H,DETALLADOMEDICAMENTOS!$H946,P:P,"MARZO")+(SUMIFS(M:M,D:D,DETALLADOMEDICAMENTOS!$D946,H:H,DETALLADOMEDICAMENTOS!$H946,P:P,"ABRIL")))/(SUMIFS(L:L,D:D,DETALLADOMEDICAMENTOS!$D946,H:H,DETALLADOMEDICAMENTOS!$H946,P:P,"MARZO")+(SUMIFS(L:L,D:D,DETALLADOMEDICAMENTOS!$D946,H:H,DETALLADOMEDICAMENTOS!$H946,P:P,"ABRIL")))),(SUMIFS(K:K,D:D,DETALLADOMEDICAMENTOS!$D946,H:H,DETALLADOMEDICAMENTOS!$H946)/(SUMIFS(J:J,D:D,DETALLADOMEDICAMENTOS!$D946,H:H,DETALLADOMEDICAMENTOS!$H946)))),0)</f>
        <v>0.68181818181818177</v>
      </c>
      <c r="R946" s="114">
        <f>IF(DETALLADOMEDICAMENTOS!$E946="DISTRIBUCION",1/((COUNTIFS(B:B,DETALLADOMEDICAMENTOS!$B946,H:H,DETALLADOMEDICAMENTOS!$H946,P:P,"MARZO")+(COUNTIFS(B:B,DETALLADOMEDICAMENTOS!$B946,H:H,DETALLADOMEDICAMENTOS!$H946,P:P,"ABRIL")))),IF(DETALLADOMEDICAMENTOS!$E946="INTEGRAL",1/(COUNTIFS(B:B,DETALLADOMEDICAMENTOS!$B946)),0))</f>
        <v>0.5</v>
      </c>
      <c r="S946" s="111" t="str">
        <f>+IF(OR(DETALLADOMEDICAMENTOS!$P946="MARZO",DETALLADOMEDICAMENTOS!$P946="ABRIL"),IF(DETALLADOMEDICAMENTOS!$Q946=0,"Rojo",IF(AND(DETALLADOMEDICAMENTOS!$Q946&gt;0,DETALLADOMEDICAMENTOS!$Q946&lt;0.99),"Amarillo","Verde")),"")</f>
        <v/>
      </c>
      <c r="T946" s="115">
        <f>IF(DETALLADOMEDICAMENTOS!$E946="DISTRIBUCIoN",1/((COUNTIFS(B:B,DETALLADOMEDICAMENTOS!$B946,P:P,"MARZO")+(COUNTIFS(B:B,DETALLADOMEDICAMENTOS!$B946,P:P,"ABRIL")))),FALSE)</f>
        <v>9.0909090909090912E-2</v>
      </c>
    </row>
    <row r="947" spans="1:20">
      <c r="A947" s="108" t="s">
        <v>43</v>
      </c>
      <c r="B947" s="109">
        <v>507</v>
      </c>
      <c r="C947" s="109">
        <v>3245</v>
      </c>
      <c r="D947" s="109" t="s">
        <v>859</v>
      </c>
      <c r="E947" s="109" t="s">
        <v>394</v>
      </c>
      <c r="F947" s="109" t="s">
        <v>19</v>
      </c>
      <c r="G947" s="109" t="s">
        <v>407</v>
      </c>
      <c r="H947" s="109" t="s">
        <v>405</v>
      </c>
      <c r="I947" s="109" t="s">
        <v>397</v>
      </c>
      <c r="J947" s="109" t="s">
        <v>381</v>
      </c>
      <c r="K947" s="110" t="s">
        <v>381</v>
      </c>
      <c r="L947" s="110">
        <v>200</v>
      </c>
      <c r="M947" s="111">
        <v>100</v>
      </c>
      <c r="N947" s="111" t="s">
        <v>865</v>
      </c>
      <c r="O947" s="112">
        <v>43861</v>
      </c>
      <c r="P947" s="110" t="s">
        <v>403</v>
      </c>
      <c r="Q947" s="113">
        <f>+IFERROR(IF(E947="DISTRIBUCION",((SUMIFS(M:M,D:D,DETALLADOMEDICAMENTOS!$D947,H:H,DETALLADOMEDICAMENTOS!$H947,P:P,"MARZO")+(SUMIFS(M:M,D:D,DETALLADOMEDICAMENTOS!$D947,H:H,DETALLADOMEDICAMENTOS!$H947,P:P,"ABRIL")))/(SUMIFS(L:L,D:D,DETALLADOMEDICAMENTOS!$D947,H:H,DETALLADOMEDICAMENTOS!$H947,P:P,"MARZO")+(SUMIFS(L:L,D:D,DETALLADOMEDICAMENTOS!$D947,H:H,DETALLADOMEDICAMENTOS!$H947,P:P,"ABRIL")))),(SUMIFS(K:K,D:D,DETALLADOMEDICAMENTOS!$D947,H:H,DETALLADOMEDICAMENTOS!$H947)/(SUMIFS(J:J,D:D,DETALLADOMEDICAMENTOS!$D947,H:H,DETALLADOMEDICAMENTOS!$H947)))),0)</f>
        <v>0.39106145251396646</v>
      </c>
      <c r="R947" s="114">
        <f>IF(DETALLADOMEDICAMENTOS!$E947="DISTRIBUCION",1/((COUNTIFS(B:B,DETALLADOMEDICAMENTOS!$B947,H:H,DETALLADOMEDICAMENTOS!$H947,P:P,"MARZO")+(COUNTIFS(B:B,DETALLADOMEDICAMENTOS!$B947,H:H,DETALLADOMEDICAMENTOS!$H947,P:P,"ABRIL")))),IF(DETALLADOMEDICAMENTOS!$E947="INTEGRAL",1/(COUNTIFS(B:B,DETALLADOMEDICAMENTOS!$B947)),0))</f>
        <v>0.25</v>
      </c>
      <c r="S947" s="111" t="str">
        <f>+IF(OR(DETALLADOMEDICAMENTOS!$P947="MARZO",DETALLADOMEDICAMENTOS!$P947="ABRIL"),IF(DETALLADOMEDICAMENTOS!$Q947=0,"Rojo",IF(AND(DETALLADOMEDICAMENTOS!$Q947&gt;0,DETALLADOMEDICAMENTOS!$Q947&lt;0.99),"Amarillo","Verde")),"")</f>
        <v/>
      </c>
      <c r="T947" s="115">
        <f>IF(DETALLADOMEDICAMENTOS!$E947="DISTRIBUCIoN",1/((COUNTIFS(B:B,DETALLADOMEDICAMENTOS!$B947,P:P,"MARZO")+(COUNTIFS(B:B,DETALLADOMEDICAMENTOS!$B947,P:P,"ABRIL")))),FALSE)</f>
        <v>9.0909090909090912E-2</v>
      </c>
    </row>
    <row r="948" spans="1:20">
      <c r="A948" s="108" t="s">
        <v>43</v>
      </c>
      <c r="B948" s="109">
        <v>507</v>
      </c>
      <c r="C948" s="109">
        <v>3564</v>
      </c>
      <c r="D948" s="109" t="s">
        <v>859</v>
      </c>
      <c r="E948" s="109" t="s">
        <v>394</v>
      </c>
      <c r="F948" s="109" t="s">
        <v>19</v>
      </c>
      <c r="G948" s="109" t="s">
        <v>414</v>
      </c>
      <c r="H948" s="109" t="s">
        <v>409</v>
      </c>
      <c r="I948" s="109" t="s">
        <v>397</v>
      </c>
      <c r="J948" s="109" t="s">
        <v>381</v>
      </c>
      <c r="K948" s="110" t="s">
        <v>381</v>
      </c>
      <c r="L948" s="110">
        <v>500</v>
      </c>
      <c r="M948" s="111">
        <v>500</v>
      </c>
      <c r="N948" s="111" t="s">
        <v>865</v>
      </c>
      <c r="O948" s="112">
        <v>43861</v>
      </c>
      <c r="P948" s="110" t="s">
        <v>403</v>
      </c>
      <c r="Q948" s="113">
        <f>+IFERROR(IF(E948="DISTRIBUCION",((SUMIFS(M:M,D:D,DETALLADOMEDICAMENTOS!$D948,H:H,DETALLADOMEDICAMENTOS!$H948,P:P,"MARZO")+(SUMIFS(M:M,D:D,DETALLADOMEDICAMENTOS!$D948,H:H,DETALLADOMEDICAMENTOS!$H948,P:P,"ABRIL")))/(SUMIFS(L:L,D:D,DETALLADOMEDICAMENTOS!$D948,H:H,DETALLADOMEDICAMENTOS!$H948,P:P,"MARZO")+(SUMIFS(L:L,D:D,DETALLADOMEDICAMENTOS!$D948,H:H,DETALLADOMEDICAMENTOS!$H948,P:P,"ABRIL")))),(SUMIFS(K:K,D:D,DETALLADOMEDICAMENTOS!$D948,H:H,DETALLADOMEDICAMENTOS!$H948)/(SUMIFS(J:J,D:D,DETALLADOMEDICAMENTOS!$D948,H:H,DETALLADOMEDICAMENTOS!$H948)))),0)</f>
        <v>0.74162679425837319</v>
      </c>
      <c r="R948" s="114">
        <f>IF(DETALLADOMEDICAMENTOS!$E948="DISTRIBUCION",1/((COUNTIFS(B:B,DETALLADOMEDICAMENTOS!$B948,H:H,DETALLADOMEDICAMENTOS!$H948,P:P,"MARZO")+(COUNTIFS(B:B,DETALLADOMEDICAMENTOS!$B948,H:H,DETALLADOMEDICAMENTOS!$H948,P:P,"ABRIL")))),IF(DETALLADOMEDICAMENTOS!$E948="INTEGRAL",1/(COUNTIFS(B:B,DETALLADOMEDICAMENTOS!$B948)),0))</f>
        <v>0.2</v>
      </c>
      <c r="S948" s="111" t="str">
        <f>+IF(OR(DETALLADOMEDICAMENTOS!$P948="MARZO",DETALLADOMEDICAMENTOS!$P948="ABRIL"),IF(DETALLADOMEDICAMENTOS!$Q948=0,"Rojo",IF(AND(DETALLADOMEDICAMENTOS!$Q948&gt;0,DETALLADOMEDICAMENTOS!$Q948&lt;0.99),"Amarillo","Verde")),"")</f>
        <v/>
      </c>
      <c r="T948" s="115">
        <f>IF(DETALLADOMEDICAMENTOS!$E948="DISTRIBUCIoN",1/((COUNTIFS(B:B,DETALLADOMEDICAMENTOS!$B948,P:P,"MARZO")+(COUNTIFS(B:B,DETALLADOMEDICAMENTOS!$B948,P:P,"ABRIL")))),FALSE)</f>
        <v>9.0909090909090912E-2</v>
      </c>
    </row>
    <row r="949" spans="1:20">
      <c r="A949" s="108" t="s">
        <v>43</v>
      </c>
      <c r="B949" s="109">
        <v>507</v>
      </c>
      <c r="C949" s="109">
        <v>3280</v>
      </c>
      <c r="D949" s="109" t="s">
        <v>859</v>
      </c>
      <c r="E949" s="109" t="s">
        <v>394</v>
      </c>
      <c r="F949" s="109" t="s">
        <v>19</v>
      </c>
      <c r="G949" s="109" t="s">
        <v>416</v>
      </c>
      <c r="H949" s="109" t="s">
        <v>409</v>
      </c>
      <c r="I949" s="109" t="s">
        <v>397</v>
      </c>
      <c r="J949" s="109" t="s">
        <v>381</v>
      </c>
      <c r="K949" s="110" t="s">
        <v>381</v>
      </c>
      <c r="L949" s="110">
        <v>200</v>
      </c>
      <c r="M949" s="111">
        <v>0</v>
      </c>
      <c r="N949" s="111"/>
      <c r="O949" s="112"/>
      <c r="P949" s="110" t="s">
        <v>399</v>
      </c>
      <c r="Q949" s="113">
        <f>+IFERROR(IF(E949="DISTRIBUCION",((SUMIFS(M:M,D:D,DETALLADOMEDICAMENTOS!$D949,H:H,DETALLADOMEDICAMENTOS!$H949,P:P,"MARZO")+(SUMIFS(M:M,D:D,DETALLADOMEDICAMENTOS!$D949,H:H,DETALLADOMEDICAMENTOS!$H949,P:P,"ABRIL")))/(SUMIFS(L:L,D:D,DETALLADOMEDICAMENTOS!$D949,H:H,DETALLADOMEDICAMENTOS!$H949,P:P,"MARZO")+(SUMIFS(L:L,D:D,DETALLADOMEDICAMENTOS!$D949,H:H,DETALLADOMEDICAMENTOS!$H949,P:P,"ABRIL")))),(SUMIFS(K:K,D:D,DETALLADOMEDICAMENTOS!$D949,H:H,DETALLADOMEDICAMENTOS!$H949)/(SUMIFS(J:J,D:D,DETALLADOMEDICAMENTOS!$D949,H:H,DETALLADOMEDICAMENTOS!$H949)))),0)</f>
        <v>0.74162679425837319</v>
      </c>
      <c r="R949" s="114">
        <f>IF(DETALLADOMEDICAMENTOS!$E949="DISTRIBUCION",1/((COUNTIFS(B:B,DETALLADOMEDICAMENTOS!$B949,H:H,DETALLADOMEDICAMENTOS!$H949,P:P,"MARZO")+(COUNTIFS(B:B,DETALLADOMEDICAMENTOS!$B949,H:H,DETALLADOMEDICAMENTOS!$H949,P:P,"ABRIL")))),IF(DETALLADOMEDICAMENTOS!$E949="INTEGRAL",1/(COUNTIFS(B:B,DETALLADOMEDICAMENTOS!$B949)),0))</f>
        <v>0.2</v>
      </c>
      <c r="S949" s="111" t="str">
        <f>+IF(OR(DETALLADOMEDICAMENTOS!$P949="MARZO",DETALLADOMEDICAMENTOS!$P949="ABRIL"),IF(DETALLADOMEDICAMENTOS!$Q949=0,"Rojo",IF(AND(DETALLADOMEDICAMENTOS!$Q949&gt;0,DETALLADOMEDICAMENTOS!$Q949&lt;0.99),"Amarillo","Verde")),"")</f>
        <v>Amarillo</v>
      </c>
      <c r="T949" s="115">
        <f>IF(DETALLADOMEDICAMENTOS!$E949="DISTRIBUCIoN",1/((COUNTIFS(B:B,DETALLADOMEDICAMENTOS!$B949,P:P,"MARZO")+(COUNTIFS(B:B,DETALLADOMEDICAMENTOS!$B949,P:P,"ABRIL")))),FALSE)</f>
        <v>9.0909090909090912E-2</v>
      </c>
    </row>
    <row r="950" spans="1:20">
      <c r="A950" s="108" t="s">
        <v>43</v>
      </c>
      <c r="B950" s="109">
        <v>508</v>
      </c>
      <c r="C950" s="109">
        <v>3013</v>
      </c>
      <c r="D950" s="109" t="s">
        <v>866</v>
      </c>
      <c r="E950" s="109" t="s">
        <v>394</v>
      </c>
      <c r="F950" s="109" t="s">
        <v>19</v>
      </c>
      <c r="G950" s="109" t="s">
        <v>395</v>
      </c>
      <c r="H950" s="109" t="s">
        <v>396</v>
      </c>
      <c r="I950" s="109" t="s">
        <v>397</v>
      </c>
      <c r="J950" s="109" t="s">
        <v>381</v>
      </c>
      <c r="K950" s="110" t="s">
        <v>381</v>
      </c>
      <c r="L950" s="110">
        <v>400</v>
      </c>
      <c r="M950" s="111">
        <v>400</v>
      </c>
      <c r="N950" s="111" t="s">
        <v>867</v>
      </c>
      <c r="O950" s="112">
        <v>43875</v>
      </c>
      <c r="P950" s="110" t="s">
        <v>401</v>
      </c>
      <c r="Q950" s="113">
        <f>+IFERROR(IF(E950="DISTRIBUCION",((SUMIFS(M:M,D:D,DETALLADOMEDICAMENTOS!$D950,H:H,DETALLADOMEDICAMENTOS!$H950,P:P,"MARZO")+(SUMIFS(M:M,D:D,DETALLADOMEDICAMENTOS!$D950,H:H,DETALLADOMEDICAMENTOS!$H950,P:P,"ABRIL")))/(SUMIFS(L:L,D:D,DETALLADOMEDICAMENTOS!$D950,H:H,DETALLADOMEDICAMENTOS!$H950,P:P,"MARZO")+(SUMIFS(L:L,D:D,DETALLADOMEDICAMENTOS!$D950,H:H,DETALLADOMEDICAMENTOS!$H950,P:P,"ABRIL")))),(SUMIFS(K:K,D:D,DETALLADOMEDICAMENTOS!$D950,H:H,DETALLADOMEDICAMENTOS!$H950)/(SUMIFS(J:J,D:D,DETALLADOMEDICAMENTOS!$D950,H:H,DETALLADOMEDICAMENTOS!$H950)))),0)</f>
        <v>0</v>
      </c>
      <c r="R950" s="114">
        <f>IF(DETALLADOMEDICAMENTOS!$E950="DISTRIBUCION",1/((COUNTIFS(B:B,DETALLADOMEDICAMENTOS!$B950,H:H,DETALLADOMEDICAMENTOS!$H950,P:P,"MARZO")+(COUNTIFS(B:B,DETALLADOMEDICAMENTOS!$B950,H:H,DETALLADOMEDICAMENTOS!$H950,P:P,"ABRIL")))),IF(DETALLADOMEDICAMENTOS!$E950="INTEGRAL",1/(COUNTIFS(B:B,DETALLADOMEDICAMENTOS!$B950)),0))</f>
        <v>0.5</v>
      </c>
      <c r="S950" s="111" t="str">
        <f>+IF(OR(DETALLADOMEDICAMENTOS!$P950="MARZO",DETALLADOMEDICAMENTOS!$P950="ABRIL"),IF(DETALLADOMEDICAMENTOS!$Q950=0,"Rojo",IF(AND(DETALLADOMEDICAMENTOS!$Q950&gt;0,DETALLADOMEDICAMENTOS!$Q950&lt;0.99),"Amarillo","Verde")),"")</f>
        <v/>
      </c>
      <c r="T950" s="115">
        <f>IF(DETALLADOMEDICAMENTOS!$E950="DISTRIBUCIoN",1/((COUNTIFS(B:B,DETALLADOMEDICAMENTOS!$B950,P:P,"MARZO")+(COUNTIFS(B:B,DETALLADOMEDICAMENTOS!$B950,P:P,"ABRIL")))),FALSE)</f>
        <v>0.14285714285714285</v>
      </c>
    </row>
    <row r="951" spans="1:20">
      <c r="A951" s="108" t="s">
        <v>43</v>
      </c>
      <c r="B951" s="109">
        <v>508</v>
      </c>
      <c r="C951" s="109">
        <v>3173</v>
      </c>
      <c r="D951" s="109" t="s">
        <v>866</v>
      </c>
      <c r="E951" s="109" t="s">
        <v>394</v>
      </c>
      <c r="F951" s="109" t="s">
        <v>19</v>
      </c>
      <c r="G951" s="109" t="s">
        <v>422</v>
      </c>
      <c r="H951" s="109" t="s">
        <v>405</v>
      </c>
      <c r="I951" s="109" t="s">
        <v>397</v>
      </c>
      <c r="J951" s="109" t="s">
        <v>381</v>
      </c>
      <c r="K951" s="110" t="s">
        <v>381</v>
      </c>
      <c r="L951" s="110">
        <v>300</v>
      </c>
      <c r="M951" s="111">
        <v>0</v>
      </c>
      <c r="N951" s="111" t="s">
        <v>868</v>
      </c>
      <c r="O951" s="112">
        <v>43875</v>
      </c>
      <c r="P951" s="110" t="s">
        <v>401</v>
      </c>
      <c r="Q951" s="113">
        <f>+IFERROR(IF(E951="DISTRIBUCION",((SUMIFS(M:M,D:D,DETALLADOMEDICAMENTOS!$D951,H:H,DETALLADOMEDICAMENTOS!$H951,P:P,"MARZO")+(SUMIFS(M:M,D:D,DETALLADOMEDICAMENTOS!$D951,H:H,DETALLADOMEDICAMENTOS!$H951,P:P,"ABRIL")))/(SUMIFS(L:L,D:D,DETALLADOMEDICAMENTOS!$D951,H:H,DETALLADOMEDICAMENTOS!$H951,P:P,"MARZO")+(SUMIFS(L:L,D:D,DETALLADOMEDICAMENTOS!$D951,H:H,DETALLADOMEDICAMENTOS!$H951,P:P,"ABRIL")))),(SUMIFS(K:K,D:D,DETALLADOMEDICAMENTOS!$D951,H:H,DETALLADOMEDICAMENTOS!$H951)/(SUMIFS(J:J,D:D,DETALLADOMEDICAMENTOS!$D951,H:H,DETALLADOMEDICAMENTOS!$H951)))),0)</f>
        <v>0</v>
      </c>
      <c r="R951" s="114">
        <f>IF(DETALLADOMEDICAMENTOS!$E951="DISTRIBUCION",1/((COUNTIFS(B:B,DETALLADOMEDICAMENTOS!$B951,H:H,DETALLADOMEDICAMENTOS!$H951,P:P,"MARZO")+(COUNTIFS(B:B,DETALLADOMEDICAMENTOS!$B951,H:H,DETALLADOMEDICAMENTOS!$H951,P:P,"ABRIL")))),IF(DETALLADOMEDICAMENTOS!$E951="INTEGRAL",1/(COUNTIFS(B:B,DETALLADOMEDICAMENTOS!$B951)),0))</f>
        <v>0.5</v>
      </c>
      <c r="S951" s="111" t="str">
        <f>+IF(OR(DETALLADOMEDICAMENTOS!$P951="MARZO",DETALLADOMEDICAMENTOS!$P951="ABRIL"),IF(DETALLADOMEDICAMENTOS!$Q951=0,"Rojo",IF(AND(DETALLADOMEDICAMENTOS!$Q951&gt;0,DETALLADOMEDICAMENTOS!$Q951&lt;0.99),"Amarillo","Verde")),"")</f>
        <v/>
      </c>
      <c r="T951" s="115">
        <f>IF(DETALLADOMEDICAMENTOS!$E951="DISTRIBUCIoN",1/((COUNTIFS(B:B,DETALLADOMEDICAMENTOS!$B951,P:P,"MARZO")+(COUNTIFS(B:B,DETALLADOMEDICAMENTOS!$B951,P:P,"ABRIL")))),FALSE)</f>
        <v>0.14285714285714285</v>
      </c>
    </row>
    <row r="952" spans="1:20">
      <c r="A952" s="108" t="s">
        <v>43</v>
      </c>
      <c r="B952" s="109">
        <v>508</v>
      </c>
      <c r="C952" s="109">
        <v>3424</v>
      </c>
      <c r="D952" s="109" t="s">
        <v>866</v>
      </c>
      <c r="E952" s="109" t="s">
        <v>394</v>
      </c>
      <c r="F952" s="109" t="s">
        <v>19</v>
      </c>
      <c r="G952" s="109" t="s">
        <v>408</v>
      </c>
      <c r="H952" s="109" t="s">
        <v>409</v>
      </c>
      <c r="I952" s="109" t="s">
        <v>397</v>
      </c>
      <c r="J952" s="109" t="s">
        <v>381</v>
      </c>
      <c r="K952" s="110" t="s">
        <v>381</v>
      </c>
      <c r="L952" s="110">
        <v>300</v>
      </c>
      <c r="M952" s="111">
        <v>100</v>
      </c>
      <c r="N952" s="111" t="s">
        <v>867</v>
      </c>
      <c r="O952" s="112">
        <v>43875</v>
      </c>
      <c r="P952" s="110" t="s">
        <v>401</v>
      </c>
      <c r="Q952" s="113">
        <f>+IFERROR(IF(E952="DISTRIBUCION",((SUMIFS(M:M,D:D,DETALLADOMEDICAMENTOS!$D952,H:H,DETALLADOMEDICAMENTOS!$H952,P:P,"MARZO")+(SUMIFS(M:M,D:D,DETALLADOMEDICAMENTOS!$D952,H:H,DETALLADOMEDICAMENTOS!$H952,P:P,"ABRIL")))/(SUMIFS(L:L,D:D,DETALLADOMEDICAMENTOS!$D952,H:H,DETALLADOMEDICAMENTOS!$H952,P:P,"MARZO")+(SUMIFS(L:L,D:D,DETALLADOMEDICAMENTOS!$D952,H:H,DETALLADOMEDICAMENTOS!$H952,P:P,"ABRIL")))),(SUMIFS(K:K,D:D,DETALLADOMEDICAMENTOS!$D952,H:H,DETALLADOMEDICAMENTOS!$H952)/(SUMIFS(J:J,D:D,DETALLADOMEDICAMENTOS!$D952,H:H,DETALLADOMEDICAMENTOS!$H952)))),0)</f>
        <v>0</v>
      </c>
      <c r="R952" s="114">
        <f>IF(DETALLADOMEDICAMENTOS!$E952="DISTRIBUCION",1/((COUNTIFS(B:B,DETALLADOMEDICAMENTOS!$B952,H:H,DETALLADOMEDICAMENTOS!$H952,P:P,"MARZO")+(COUNTIFS(B:B,DETALLADOMEDICAMENTOS!$B952,H:H,DETALLADOMEDICAMENTOS!$H952,P:P,"ABRIL")))),IF(DETALLADOMEDICAMENTOS!$E952="INTEGRAL",1/(COUNTIFS(B:B,DETALLADOMEDICAMENTOS!$B952)),0))</f>
        <v>0.33333333333333331</v>
      </c>
      <c r="S952" s="111" t="str">
        <f>+IF(OR(DETALLADOMEDICAMENTOS!$P952="MARZO",DETALLADOMEDICAMENTOS!$P952="ABRIL"),IF(DETALLADOMEDICAMENTOS!$Q952=0,"Rojo",IF(AND(DETALLADOMEDICAMENTOS!$Q952&gt;0,DETALLADOMEDICAMENTOS!$Q952&lt;0.99),"Amarillo","Verde")),"")</f>
        <v/>
      </c>
      <c r="T952" s="115">
        <f>IF(DETALLADOMEDICAMENTOS!$E952="DISTRIBUCIoN",1/((COUNTIFS(B:B,DETALLADOMEDICAMENTOS!$B952,P:P,"MARZO")+(COUNTIFS(B:B,DETALLADOMEDICAMENTOS!$B952,P:P,"ABRIL")))),FALSE)</f>
        <v>0.14285714285714285</v>
      </c>
    </row>
    <row r="953" spans="1:20">
      <c r="A953" s="108" t="s">
        <v>43</v>
      </c>
      <c r="B953" s="109">
        <v>508</v>
      </c>
      <c r="C953" s="109">
        <v>3426</v>
      </c>
      <c r="D953" s="109" t="s">
        <v>866</v>
      </c>
      <c r="E953" s="109" t="s">
        <v>394</v>
      </c>
      <c r="F953" s="109" t="s">
        <v>19</v>
      </c>
      <c r="G953" s="109" t="s">
        <v>412</v>
      </c>
      <c r="H953" s="109" t="s">
        <v>409</v>
      </c>
      <c r="I953" s="109" t="s">
        <v>397</v>
      </c>
      <c r="J953" s="109" t="s">
        <v>381</v>
      </c>
      <c r="K953" s="110" t="s">
        <v>381</v>
      </c>
      <c r="L953" s="110">
        <v>300</v>
      </c>
      <c r="M953" s="111">
        <v>300</v>
      </c>
      <c r="N953" s="111" t="s">
        <v>867</v>
      </c>
      <c r="O953" s="112">
        <v>43875</v>
      </c>
      <c r="P953" s="110" t="s">
        <v>401</v>
      </c>
      <c r="Q953" s="113">
        <f>+IFERROR(IF(E953="DISTRIBUCION",((SUMIFS(M:M,D:D,DETALLADOMEDICAMENTOS!$D953,H:H,DETALLADOMEDICAMENTOS!$H953,P:P,"MARZO")+(SUMIFS(M:M,D:D,DETALLADOMEDICAMENTOS!$D953,H:H,DETALLADOMEDICAMENTOS!$H953,P:P,"ABRIL")))/(SUMIFS(L:L,D:D,DETALLADOMEDICAMENTOS!$D953,H:H,DETALLADOMEDICAMENTOS!$H953,P:P,"MARZO")+(SUMIFS(L:L,D:D,DETALLADOMEDICAMENTOS!$D953,H:H,DETALLADOMEDICAMENTOS!$H953,P:P,"ABRIL")))),(SUMIFS(K:K,D:D,DETALLADOMEDICAMENTOS!$D953,H:H,DETALLADOMEDICAMENTOS!$H953)/(SUMIFS(J:J,D:D,DETALLADOMEDICAMENTOS!$D953,H:H,DETALLADOMEDICAMENTOS!$H953)))),0)</f>
        <v>0</v>
      </c>
      <c r="R953" s="114">
        <f>IF(DETALLADOMEDICAMENTOS!$E953="DISTRIBUCION",1/((COUNTIFS(B:B,DETALLADOMEDICAMENTOS!$B953,H:H,DETALLADOMEDICAMENTOS!$H953,P:P,"MARZO")+(COUNTIFS(B:B,DETALLADOMEDICAMENTOS!$B953,H:H,DETALLADOMEDICAMENTOS!$H953,P:P,"ABRIL")))),IF(DETALLADOMEDICAMENTOS!$E953="INTEGRAL",1/(COUNTIFS(B:B,DETALLADOMEDICAMENTOS!$B953)),0))</f>
        <v>0.33333333333333331</v>
      </c>
      <c r="S953" s="111" t="str">
        <f>+IF(OR(DETALLADOMEDICAMENTOS!$P953="MARZO",DETALLADOMEDICAMENTOS!$P953="ABRIL"),IF(DETALLADOMEDICAMENTOS!$Q953=0,"Rojo",IF(AND(DETALLADOMEDICAMENTOS!$Q953&gt;0,DETALLADOMEDICAMENTOS!$Q953&lt;0.99),"Amarillo","Verde")),"")</f>
        <v/>
      </c>
      <c r="T953" s="115">
        <f>IF(DETALLADOMEDICAMENTOS!$E953="DISTRIBUCIoN",1/((COUNTIFS(B:B,DETALLADOMEDICAMENTOS!$B953,P:P,"MARZO")+(COUNTIFS(B:B,DETALLADOMEDICAMENTOS!$B953,P:P,"ABRIL")))),FALSE)</f>
        <v>0.14285714285714285</v>
      </c>
    </row>
    <row r="954" spans="1:20">
      <c r="A954" s="108" t="s">
        <v>43</v>
      </c>
      <c r="B954" s="109">
        <v>508</v>
      </c>
      <c r="C954" s="109">
        <v>3498</v>
      </c>
      <c r="D954" s="109" t="s">
        <v>866</v>
      </c>
      <c r="E954" s="109" t="s">
        <v>394</v>
      </c>
      <c r="F954" s="109" t="s">
        <v>19</v>
      </c>
      <c r="G954" s="109" t="s">
        <v>415</v>
      </c>
      <c r="H954" s="109" t="s">
        <v>405</v>
      </c>
      <c r="I954" s="109" t="s">
        <v>397</v>
      </c>
      <c r="J954" s="109" t="s">
        <v>381</v>
      </c>
      <c r="K954" s="110" t="s">
        <v>381</v>
      </c>
      <c r="L954" s="110">
        <v>150</v>
      </c>
      <c r="M954" s="111">
        <v>150</v>
      </c>
      <c r="N954" s="111" t="s">
        <v>869</v>
      </c>
      <c r="O954" s="112">
        <v>43875.427337962959</v>
      </c>
      <c r="P954" s="110" t="s">
        <v>401</v>
      </c>
      <c r="Q954" s="113">
        <f>+IFERROR(IF(E954="DISTRIBUCION",((SUMIFS(M:M,D:D,DETALLADOMEDICAMENTOS!$D954,H:H,DETALLADOMEDICAMENTOS!$H954,P:P,"MARZO")+(SUMIFS(M:M,D:D,DETALLADOMEDICAMENTOS!$D954,H:H,DETALLADOMEDICAMENTOS!$H954,P:P,"ABRIL")))/(SUMIFS(L:L,D:D,DETALLADOMEDICAMENTOS!$D954,H:H,DETALLADOMEDICAMENTOS!$H954,P:P,"MARZO")+(SUMIFS(L:L,D:D,DETALLADOMEDICAMENTOS!$D954,H:H,DETALLADOMEDICAMENTOS!$H954,P:P,"ABRIL")))),(SUMIFS(K:K,D:D,DETALLADOMEDICAMENTOS!$D954,H:H,DETALLADOMEDICAMENTOS!$H954)/(SUMIFS(J:J,D:D,DETALLADOMEDICAMENTOS!$D954,H:H,DETALLADOMEDICAMENTOS!$H954)))),0)</f>
        <v>0</v>
      </c>
      <c r="R954" s="114">
        <f>IF(DETALLADOMEDICAMENTOS!$E954="DISTRIBUCION",1/((COUNTIFS(B:B,DETALLADOMEDICAMENTOS!$B954,H:H,DETALLADOMEDICAMENTOS!$H954,P:P,"MARZO")+(COUNTIFS(B:B,DETALLADOMEDICAMENTOS!$B954,H:H,DETALLADOMEDICAMENTOS!$H954,P:P,"ABRIL")))),IF(DETALLADOMEDICAMENTOS!$E954="INTEGRAL",1/(COUNTIFS(B:B,DETALLADOMEDICAMENTOS!$B954)),0))</f>
        <v>0.5</v>
      </c>
      <c r="S954" s="111" t="str">
        <f>+IF(OR(DETALLADOMEDICAMENTOS!$P954="MARZO",DETALLADOMEDICAMENTOS!$P954="ABRIL"),IF(DETALLADOMEDICAMENTOS!$Q954=0,"Rojo",IF(AND(DETALLADOMEDICAMENTOS!$Q954&gt;0,DETALLADOMEDICAMENTOS!$Q954&lt;0.99),"Amarillo","Verde")),"")</f>
        <v/>
      </c>
      <c r="T954" s="115">
        <f>IF(DETALLADOMEDICAMENTOS!$E954="DISTRIBUCIoN",1/((COUNTIFS(B:B,DETALLADOMEDICAMENTOS!$B954,P:P,"MARZO")+(COUNTIFS(B:B,DETALLADOMEDICAMENTOS!$B954,P:P,"ABRIL")))),FALSE)</f>
        <v>0.14285714285714285</v>
      </c>
    </row>
    <row r="955" spans="1:20">
      <c r="A955" s="108" t="s">
        <v>43</v>
      </c>
      <c r="B955" s="109">
        <v>508</v>
      </c>
      <c r="C955" s="109">
        <v>3563</v>
      </c>
      <c r="D955" s="109" t="s">
        <v>866</v>
      </c>
      <c r="E955" s="109" t="s">
        <v>394</v>
      </c>
      <c r="F955" s="109" t="s">
        <v>19</v>
      </c>
      <c r="G955" s="109" t="s">
        <v>413</v>
      </c>
      <c r="H955" s="109" t="s">
        <v>409</v>
      </c>
      <c r="I955" s="109" t="s">
        <v>397</v>
      </c>
      <c r="J955" s="109" t="s">
        <v>381</v>
      </c>
      <c r="K955" s="110" t="s">
        <v>381</v>
      </c>
      <c r="L955" s="110">
        <v>100</v>
      </c>
      <c r="M955" s="111">
        <v>100</v>
      </c>
      <c r="N955" s="111" t="s">
        <v>869</v>
      </c>
      <c r="O955" s="112">
        <v>43875.427337962959</v>
      </c>
      <c r="P955" s="110" t="s">
        <v>401</v>
      </c>
      <c r="Q955" s="113">
        <f>+IFERROR(IF(E955="DISTRIBUCION",((SUMIFS(M:M,D:D,DETALLADOMEDICAMENTOS!$D955,H:H,DETALLADOMEDICAMENTOS!$H955,P:P,"MARZO")+(SUMIFS(M:M,D:D,DETALLADOMEDICAMENTOS!$D955,H:H,DETALLADOMEDICAMENTOS!$H955,P:P,"ABRIL")))/(SUMIFS(L:L,D:D,DETALLADOMEDICAMENTOS!$D955,H:H,DETALLADOMEDICAMENTOS!$H955,P:P,"MARZO")+(SUMIFS(L:L,D:D,DETALLADOMEDICAMENTOS!$D955,H:H,DETALLADOMEDICAMENTOS!$H955,P:P,"ABRIL")))),(SUMIFS(K:K,D:D,DETALLADOMEDICAMENTOS!$D955,H:H,DETALLADOMEDICAMENTOS!$H955)/(SUMIFS(J:J,D:D,DETALLADOMEDICAMENTOS!$D955,H:H,DETALLADOMEDICAMENTOS!$H955)))),0)</f>
        <v>0</v>
      </c>
      <c r="R955" s="114">
        <f>IF(DETALLADOMEDICAMENTOS!$E955="DISTRIBUCION",1/((COUNTIFS(B:B,DETALLADOMEDICAMENTOS!$B955,H:H,DETALLADOMEDICAMENTOS!$H955,P:P,"MARZO")+(COUNTIFS(B:B,DETALLADOMEDICAMENTOS!$B955,H:H,DETALLADOMEDICAMENTOS!$H955,P:P,"ABRIL")))),IF(DETALLADOMEDICAMENTOS!$E955="INTEGRAL",1/(COUNTIFS(B:B,DETALLADOMEDICAMENTOS!$B955)),0))</f>
        <v>0.33333333333333331</v>
      </c>
      <c r="S955" s="111" t="str">
        <f>+IF(OR(DETALLADOMEDICAMENTOS!$P955="MARZO",DETALLADOMEDICAMENTOS!$P955="ABRIL"),IF(DETALLADOMEDICAMENTOS!$Q955=0,"Rojo",IF(AND(DETALLADOMEDICAMENTOS!$Q955&gt;0,DETALLADOMEDICAMENTOS!$Q955&lt;0.99),"Amarillo","Verde")),"")</f>
        <v/>
      </c>
      <c r="T955" s="115">
        <f>IF(DETALLADOMEDICAMENTOS!$E955="DISTRIBUCIoN",1/((COUNTIFS(B:B,DETALLADOMEDICAMENTOS!$B955,P:P,"MARZO")+(COUNTIFS(B:B,DETALLADOMEDICAMENTOS!$B955,P:P,"ABRIL")))),FALSE)</f>
        <v>0.14285714285714285</v>
      </c>
    </row>
    <row r="956" spans="1:20">
      <c r="A956" s="108" t="s">
        <v>43</v>
      </c>
      <c r="B956" s="109">
        <v>508</v>
      </c>
      <c r="C956" s="109">
        <v>3013</v>
      </c>
      <c r="D956" s="109" t="s">
        <v>866</v>
      </c>
      <c r="E956" s="109" t="s">
        <v>394</v>
      </c>
      <c r="F956" s="109" t="s">
        <v>19</v>
      </c>
      <c r="G956" s="109" t="s">
        <v>395</v>
      </c>
      <c r="H956" s="109" t="s">
        <v>396</v>
      </c>
      <c r="I956" s="109" t="s">
        <v>397</v>
      </c>
      <c r="J956" s="109" t="s">
        <v>381</v>
      </c>
      <c r="K956" s="110" t="s">
        <v>381</v>
      </c>
      <c r="L956" s="110">
        <v>1000</v>
      </c>
      <c r="M956" s="111">
        <v>1000</v>
      </c>
      <c r="N956" s="111" t="s">
        <v>870</v>
      </c>
      <c r="O956" s="112">
        <v>43861</v>
      </c>
      <c r="P956" s="110" t="s">
        <v>403</v>
      </c>
      <c r="Q956" s="113">
        <f>+IFERROR(IF(E956="DISTRIBUCION",((SUMIFS(M:M,D:D,DETALLADOMEDICAMENTOS!$D956,H:H,DETALLADOMEDICAMENTOS!$H956,P:P,"MARZO")+(SUMIFS(M:M,D:D,DETALLADOMEDICAMENTOS!$D956,H:H,DETALLADOMEDICAMENTOS!$H956,P:P,"ABRIL")))/(SUMIFS(L:L,D:D,DETALLADOMEDICAMENTOS!$D956,H:H,DETALLADOMEDICAMENTOS!$H956,P:P,"MARZO")+(SUMIFS(L:L,D:D,DETALLADOMEDICAMENTOS!$D956,H:H,DETALLADOMEDICAMENTOS!$H956,P:P,"ABRIL")))),(SUMIFS(K:K,D:D,DETALLADOMEDICAMENTOS!$D956,H:H,DETALLADOMEDICAMENTOS!$H956)/(SUMIFS(J:J,D:D,DETALLADOMEDICAMENTOS!$D956,H:H,DETALLADOMEDICAMENTOS!$H956)))),0)</f>
        <v>0</v>
      </c>
      <c r="R956" s="114">
        <f>IF(DETALLADOMEDICAMENTOS!$E956="DISTRIBUCION",1/((COUNTIFS(B:B,DETALLADOMEDICAMENTOS!$B956,H:H,DETALLADOMEDICAMENTOS!$H956,P:P,"MARZO")+(COUNTIFS(B:B,DETALLADOMEDICAMENTOS!$B956,H:H,DETALLADOMEDICAMENTOS!$H956,P:P,"ABRIL")))),IF(DETALLADOMEDICAMENTOS!$E956="INTEGRAL",1/(COUNTIFS(B:B,DETALLADOMEDICAMENTOS!$B956)),0))</f>
        <v>0.5</v>
      </c>
      <c r="S956" s="111" t="str">
        <f>+IF(OR(DETALLADOMEDICAMENTOS!$P956="MARZO",DETALLADOMEDICAMENTOS!$P956="ABRIL"),IF(DETALLADOMEDICAMENTOS!$Q956=0,"Rojo",IF(AND(DETALLADOMEDICAMENTOS!$Q956&gt;0,DETALLADOMEDICAMENTOS!$Q956&lt;0.99),"Amarillo","Verde")),"")</f>
        <v/>
      </c>
      <c r="T956" s="115">
        <f>IF(DETALLADOMEDICAMENTOS!$E956="DISTRIBUCIoN",1/((COUNTIFS(B:B,DETALLADOMEDICAMENTOS!$B956,P:P,"MARZO")+(COUNTIFS(B:B,DETALLADOMEDICAMENTOS!$B956,P:P,"ABRIL")))),FALSE)</f>
        <v>0.14285714285714285</v>
      </c>
    </row>
    <row r="957" spans="1:20">
      <c r="A957" s="108" t="s">
        <v>43</v>
      </c>
      <c r="B957" s="109">
        <v>508</v>
      </c>
      <c r="C957" s="109">
        <v>3173</v>
      </c>
      <c r="D957" s="109" t="s">
        <v>866</v>
      </c>
      <c r="E957" s="109" t="s">
        <v>394</v>
      </c>
      <c r="F957" s="109" t="s">
        <v>19</v>
      </c>
      <c r="G957" s="109" t="s">
        <v>422</v>
      </c>
      <c r="H957" s="109" t="s">
        <v>405</v>
      </c>
      <c r="I957" s="109" t="s">
        <v>397</v>
      </c>
      <c r="J957" s="109" t="s">
        <v>381</v>
      </c>
      <c r="K957" s="110" t="s">
        <v>381</v>
      </c>
      <c r="L957" s="110">
        <v>600</v>
      </c>
      <c r="M957" s="111">
        <v>100</v>
      </c>
      <c r="N957" s="111" t="s">
        <v>871</v>
      </c>
      <c r="O957" s="112">
        <v>43861</v>
      </c>
      <c r="P957" s="110" t="s">
        <v>403</v>
      </c>
      <c r="Q957" s="113">
        <f>+IFERROR(IF(E957="DISTRIBUCION",((SUMIFS(M:M,D:D,DETALLADOMEDICAMENTOS!$D957,H:H,DETALLADOMEDICAMENTOS!$H957,P:P,"MARZO")+(SUMIFS(M:M,D:D,DETALLADOMEDICAMENTOS!$D957,H:H,DETALLADOMEDICAMENTOS!$H957,P:P,"ABRIL")))/(SUMIFS(L:L,D:D,DETALLADOMEDICAMENTOS!$D957,H:H,DETALLADOMEDICAMENTOS!$H957,P:P,"MARZO")+(SUMIFS(L:L,D:D,DETALLADOMEDICAMENTOS!$D957,H:H,DETALLADOMEDICAMENTOS!$H957,P:P,"ABRIL")))),(SUMIFS(K:K,D:D,DETALLADOMEDICAMENTOS!$D957,H:H,DETALLADOMEDICAMENTOS!$H957)/(SUMIFS(J:J,D:D,DETALLADOMEDICAMENTOS!$D957,H:H,DETALLADOMEDICAMENTOS!$H957)))),0)</f>
        <v>0</v>
      </c>
      <c r="R957" s="114">
        <f>IF(DETALLADOMEDICAMENTOS!$E957="DISTRIBUCION",1/((COUNTIFS(B:B,DETALLADOMEDICAMENTOS!$B957,H:H,DETALLADOMEDICAMENTOS!$H957,P:P,"MARZO")+(COUNTIFS(B:B,DETALLADOMEDICAMENTOS!$B957,H:H,DETALLADOMEDICAMENTOS!$H957,P:P,"ABRIL")))),IF(DETALLADOMEDICAMENTOS!$E957="INTEGRAL",1/(COUNTIFS(B:B,DETALLADOMEDICAMENTOS!$B957)),0))</f>
        <v>0.5</v>
      </c>
      <c r="S957" s="111" t="str">
        <f>+IF(OR(DETALLADOMEDICAMENTOS!$P957="MARZO",DETALLADOMEDICAMENTOS!$P957="ABRIL"),IF(DETALLADOMEDICAMENTOS!$Q957=0,"Rojo",IF(AND(DETALLADOMEDICAMENTOS!$Q957&gt;0,DETALLADOMEDICAMENTOS!$Q957&lt;0.99),"Amarillo","Verde")),"")</f>
        <v/>
      </c>
      <c r="T957" s="115">
        <f>IF(DETALLADOMEDICAMENTOS!$E957="DISTRIBUCIoN",1/((COUNTIFS(B:B,DETALLADOMEDICAMENTOS!$B957,P:P,"MARZO")+(COUNTIFS(B:B,DETALLADOMEDICAMENTOS!$B957,P:P,"ABRIL")))),FALSE)</f>
        <v>0.14285714285714285</v>
      </c>
    </row>
    <row r="958" spans="1:20">
      <c r="A958" s="108" t="s">
        <v>43</v>
      </c>
      <c r="B958" s="109">
        <v>508</v>
      </c>
      <c r="C958" s="109">
        <v>3245</v>
      </c>
      <c r="D958" s="109" t="s">
        <v>866</v>
      </c>
      <c r="E958" s="109" t="s">
        <v>394</v>
      </c>
      <c r="F958" s="109" t="s">
        <v>19</v>
      </c>
      <c r="G958" s="109" t="s">
        <v>407</v>
      </c>
      <c r="H958" s="109" t="s">
        <v>405</v>
      </c>
      <c r="I958" s="109" t="s">
        <v>397</v>
      </c>
      <c r="J958" s="109" t="s">
        <v>381</v>
      </c>
      <c r="K958" s="110" t="s">
        <v>381</v>
      </c>
      <c r="L958" s="110">
        <v>600</v>
      </c>
      <c r="M958" s="111">
        <v>600</v>
      </c>
      <c r="N958" s="111" t="s">
        <v>870</v>
      </c>
      <c r="O958" s="112">
        <v>43861</v>
      </c>
      <c r="P958" s="110" t="s">
        <v>403</v>
      </c>
      <c r="Q958" s="113">
        <f>+IFERROR(IF(E958="DISTRIBUCION",((SUMIFS(M:M,D:D,DETALLADOMEDICAMENTOS!$D958,H:H,DETALLADOMEDICAMENTOS!$H958,P:P,"MARZO")+(SUMIFS(M:M,D:D,DETALLADOMEDICAMENTOS!$D958,H:H,DETALLADOMEDICAMENTOS!$H958,P:P,"ABRIL")))/(SUMIFS(L:L,D:D,DETALLADOMEDICAMENTOS!$D958,H:H,DETALLADOMEDICAMENTOS!$H958,P:P,"MARZO")+(SUMIFS(L:L,D:D,DETALLADOMEDICAMENTOS!$D958,H:H,DETALLADOMEDICAMENTOS!$H958,P:P,"ABRIL")))),(SUMIFS(K:K,D:D,DETALLADOMEDICAMENTOS!$D958,H:H,DETALLADOMEDICAMENTOS!$H958)/(SUMIFS(J:J,D:D,DETALLADOMEDICAMENTOS!$D958,H:H,DETALLADOMEDICAMENTOS!$H958)))),0)</f>
        <v>0</v>
      </c>
      <c r="R958" s="114">
        <f>IF(DETALLADOMEDICAMENTOS!$E958="DISTRIBUCION",1/((COUNTIFS(B:B,DETALLADOMEDICAMENTOS!$B958,H:H,DETALLADOMEDICAMENTOS!$H958,P:P,"MARZO")+(COUNTIFS(B:B,DETALLADOMEDICAMENTOS!$B958,H:H,DETALLADOMEDICAMENTOS!$H958,P:P,"ABRIL")))),IF(DETALLADOMEDICAMENTOS!$E958="INTEGRAL",1/(COUNTIFS(B:B,DETALLADOMEDICAMENTOS!$B958)),0))</f>
        <v>0.5</v>
      </c>
      <c r="S958" s="111" t="str">
        <f>+IF(OR(DETALLADOMEDICAMENTOS!$P958="MARZO",DETALLADOMEDICAMENTOS!$P958="ABRIL"),IF(DETALLADOMEDICAMENTOS!$Q958=0,"Rojo",IF(AND(DETALLADOMEDICAMENTOS!$Q958&gt;0,DETALLADOMEDICAMENTOS!$Q958&lt;0.99),"Amarillo","Verde")),"")</f>
        <v/>
      </c>
      <c r="T958" s="115">
        <f>IF(DETALLADOMEDICAMENTOS!$E958="DISTRIBUCIoN",1/((COUNTIFS(B:B,DETALLADOMEDICAMENTOS!$B958,P:P,"MARZO")+(COUNTIFS(B:B,DETALLADOMEDICAMENTOS!$B958,P:P,"ABRIL")))),FALSE)</f>
        <v>0.14285714285714285</v>
      </c>
    </row>
    <row r="959" spans="1:20">
      <c r="A959" s="108" t="s">
        <v>43</v>
      </c>
      <c r="B959" s="109">
        <v>508</v>
      </c>
      <c r="C959" s="109">
        <v>3424</v>
      </c>
      <c r="D959" s="109" t="s">
        <v>866</v>
      </c>
      <c r="E959" s="109" t="s">
        <v>394</v>
      </c>
      <c r="F959" s="109" t="s">
        <v>19</v>
      </c>
      <c r="G959" s="109" t="s">
        <v>408</v>
      </c>
      <c r="H959" s="109" t="s">
        <v>409</v>
      </c>
      <c r="I959" s="109" t="s">
        <v>397</v>
      </c>
      <c r="J959" s="109" t="s">
        <v>381</v>
      </c>
      <c r="K959" s="110" t="s">
        <v>381</v>
      </c>
      <c r="L959" s="110">
        <v>800</v>
      </c>
      <c r="M959" s="111">
        <v>900</v>
      </c>
      <c r="N959" s="111" t="s">
        <v>870</v>
      </c>
      <c r="O959" s="112">
        <v>43861</v>
      </c>
      <c r="P959" s="110" t="s">
        <v>403</v>
      </c>
      <c r="Q959" s="113">
        <f>+IFERROR(IF(E959="DISTRIBUCION",((SUMIFS(M:M,D:D,DETALLADOMEDICAMENTOS!$D959,H:H,DETALLADOMEDICAMENTOS!$H959,P:P,"MARZO")+(SUMIFS(M:M,D:D,DETALLADOMEDICAMENTOS!$D959,H:H,DETALLADOMEDICAMENTOS!$H959,P:P,"ABRIL")))/(SUMIFS(L:L,D:D,DETALLADOMEDICAMENTOS!$D959,H:H,DETALLADOMEDICAMENTOS!$H959,P:P,"MARZO")+(SUMIFS(L:L,D:D,DETALLADOMEDICAMENTOS!$D959,H:H,DETALLADOMEDICAMENTOS!$H959,P:P,"ABRIL")))),(SUMIFS(K:K,D:D,DETALLADOMEDICAMENTOS!$D959,H:H,DETALLADOMEDICAMENTOS!$H959)/(SUMIFS(J:J,D:D,DETALLADOMEDICAMENTOS!$D959,H:H,DETALLADOMEDICAMENTOS!$H959)))),0)</f>
        <v>0</v>
      </c>
      <c r="R959" s="114">
        <f>IF(DETALLADOMEDICAMENTOS!$E959="DISTRIBUCION",1/((COUNTIFS(B:B,DETALLADOMEDICAMENTOS!$B959,H:H,DETALLADOMEDICAMENTOS!$H959,P:P,"MARZO")+(COUNTIFS(B:B,DETALLADOMEDICAMENTOS!$B959,H:H,DETALLADOMEDICAMENTOS!$H959,P:P,"ABRIL")))),IF(DETALLADOMEDICAMENTOS!$E959="INTEGRAL",1/(COUNTIFS(B:B,DETALLADOMEDICAMENTOS!$B959)),0))</f>
        <v>0.33333333333333331</v>
      </c>
      <c r="S959" s="111" t="str">
        <f>+IF(OR(DETALLADOMEDICAMENTOS!$P959="MARZO",DETALLADOMEDICAMENTOS!$P959="ABRIL"),IF(DETALLADOMEDICAMENTOS!$Q959=0,"Rojo",IF(AND(DETALLADOMEDICAMENTOS!$Q959&gt;0,DETALLADOMEDICAMENTOS!$Q959&lt;0.99),"Amarillo","Verde")),"")</f>
        <v/>
      </c>
      <c r="T959" s="115">
        <f>IF(DETALLADOMEDICAMENTOS!$E959="DISTRIBUCIoN",1/((COUNTIFS(B:B,DETALLADOMEDICAMENTOS!$B959,P:P,"MARZO")+(COUNTIFS(B:B,DETALLADOMEDICAMENTOS!$B959,P:P,"ABRIL")))),FALSE)</f>
        <v>0.14285714285714285</v>
      </c>
    </row>
    <row r="960" spans="1:20">
      <c r="A960" s="108" t="s">
        <v>43</v>
      </c>
      <c r="B960" s="109">
        <v>508</v>
      </c>
      <c r="C960" s="109">
        <v>3426</v>
      </c>
      <c r="D960" s="109" t="s">
        <v>866</v>
      </c>
      <c r="E960" s="109" t="s">
        <v>394</v>
      </c>
      <c r="F960" s="109" t="s">
        <v>19</v>
      </c>
      <c r="G960" s="109" t="s">
        <v>412</v>
      </c>
      <c r="H960" s="109" t="s">
        <v>409</v>
      </c>
      <c r="I960" s="109" t="s">
        <v>397</v>
      </c>
      <c r="J960" s="109" t="s">
        <v>381</v>
      </c>
      <c r="K960" s="110" t="s">
        <v>381</v>
      </c>
      <c r="L960" s="110">
        <v>800</v>
      </c>
      <c r="M960" s="111">
        <v>900</v>
      </c>
      <c r="N960" s="111" t="s">
        <v>870</v>
      </c>
      <c r="O960" s="112">
        <v>43861</v>
      </c>
      <c r="P960" s="110" t="s">
        <v>403</v>
      </c>
      <c r="Q960" s="113">
        <f>+IFERROR(IF(E960="DISTRIBUCION",((SUMIFS(M:M,D:D,DETALLADOMEDICAMENTOS!$D960,H:H,DETALLADOMEDICAMENTOS!$H960,P:P,"MARZO")+(SUMIFS(M:M,D:D,DETALLADOMEDICAMENTOS!$D960,H:H,DETALLADOMEDICAMENTOS!$H960,P:P,"ABRIL")))/(SUMIFS(L:L,D:D,DETALLADOMEDICAMENTOS!$D960,H:H,DETALLADOMEDICAMENTOS!$H960,P:P,"MARZO")+(SUMIFS(L:L,D:D,DETALLADOMEDICAMENTOS!$D960,H:H,DETALLADOMEDICAMENTOS!$H960,P:P,"ABRIL")))),(SUMIFS(K:K,D:D,DETALLADOMEDICAMENTOS!$D960,H:H,DETALLADOMEDICAMENTOS!$H960)/(SUMIFS(J:J,D:D,DETALLADOMEDICAMENTOS!$D960,H:H,DETALLADOMEDICAMENTOS!$H960)))),0)</f>
        <v>0</v>
      </c>
      <c r="R960" s="114">
        <f>IF(DETALLADOMEDICAMENTOS!$E960="DISTRIBUCION",1/((COUNTIFS(B:B,DETALLADOMEDICAMENTOS!$B960,H:H,DETALLADOMEDICAMENTOS!$H960,P:P,"MARZO")+(COUNTIFS(B:B,DETALLADOMEDICAMENTOS!$B960,H:H,DETALLADOMEDICAMENTOS!$H960,P:P,"ABRIL")))),IF(DETALLADOMEDICAMENTOS!$E960="INTEGRAL",1/(COUNTIFS(B:B,DETALLADOMEDICAMENTOS!$B960)),0))</f>
        <v>0.33333333333333331</v>
      </c>
      <c r="S960" s="111" t="str">
        <f>+IF(OR(DETALLADOMEDICAMENTOS!$P960="MARZO",DETALLADOMEDICAMENTOS!$P960="ABRIL"),IF(DETALLADOMEDICAMENTOS!$Q960=0,"Rojo",IF(AND(DETALLADOMEDICAMENTOS!$Q960&gt;0,DETALLADOMEDICAMENTOS!$Q960&lt;0.99),"Amarillo","Verde")),"")</f>
        <v/>
      </c>
      <c r="T960" s="115">
        <f>IF(DETALLADOMEDICAMENTOS!$E960="DISTRIBUCIoN",1/((COUNTIFS(B:B,DETALLADOMEDICAMENTOS!$B960,P:P,"MARZO")+(COUNTIFS(B:B,DETALLADOMEDICAMENTOS!$B960,P:P,"ABRIL")))),FALSE)</f>
        <v>0.14285714285714285</v>
      </c>
    </row>
    <row r="961" spans="1:20">
      <c r="A961" s="108" t="s">
        <v>43</v>
      </c>
      <c r="B961" s="109">
        <v>508</v>
      </c>
      <c r="C961" s="109">
        <v>3498</v>
      </c>
      <c r="D961" s="109" t="s">
        <v>866</v>
      </c>
      <c r="E961" s="109" t="s">
        <v>394</v>
      </c>
      <c r="F961" s="109" t="s">
        <v>19</v>
      </c>
      <c r="G961" s="109" t="s">
        <v>415</v>
      </c>
      <c r="H961" s="109" t="s">
        <v>405</v>
      </c>
      <c r="I961" s="109" t="s">
        <v>397</v>
      </c>
      <c r="J961" s="109" t="s">
        <v>381</v>
      </c>
      <c r="K961" s="110" t="s">
        <v>381</v>
      </c>
      <c r="L961" s="110">
        <v>600</v>
      </c>
      <c r="M961" s="111">
        <v>600</v>
      </c>
      <c r="N961" s="111" t="s">
        <v>870</v>
      </c>
      <c r="O961" s="112">
        <v>43861</v>
      </c>
      <c r="P961" s="110" t="s">
        <v>403</v>
      </c>
      <c r="Q961" s="113">
        <f>+IFERROR(IF(E961="DISTRIBUCION",((SUMIFS(M:M,D:D,DETALLADOMEDICAMENTOS!$D961,H:H,DETALLADOMEDICAMENTOS!$H961,P:P,"MARZO")+(SUMIFS(M:M,D:D,DETALLADOMEDICAMENTOS!$D961,H:H,DETALLADOMEDICAMENTOS!$H961,P:P,"ABRIL")))/(SUMIFS(L:L,D:D,DETALLADOMEDICAMENTOS!$D961,H:H,DETALLADOMEDICAMENTOS!$H961,P:P,"MARZO")+(SUMIFS(L:L,D:D,DETALLADOMEDICAMENTOS!$D961,H:H,DETALLADOMEDICAMENTOS!$H961,P:P,"ABRIL")))),(SUMIFS(K:K,D:D,DETALLADOMEDICAMENTOS!$D961,H:H,DETALLADOMEDICAMENTOS!$H961)/(SUMIFS(J:J,D:D,DETALLADOMEDICAMENTOS!$D961,H:H,DETALLADOMEDICAMENTOS!$H961)))),0)</f>
        <v>0</v>
      </c>
      <c r="R961" s="114">
        <f>IF(DETALLADOMEDICAMENTOS!$E961="DISTRIBUCION",1/((COUNTIFS(B:B,DETALLADOMEDICAMENTOS!$B961,H:H,DETALLADOMEDICAMENTOS!$H961,P:P,"MARZO")+(COUNTIFS(B:B,DETALLADOMEDICAMENTOS!$B961,H:H,DETALLADOMEDICAMENTOS!$H961,P:P,"ABRIL")))),IF(DETALLADOMEDICAMENTOS!$E961="INTEGRAL",1/(COUNTIFS(B:B,DETALLADOMEDICAMENTOS!$B961)),0))</f>
        <v>0.5</v>
      </c>
      <c r="S961" s="111" t="str">
        <f>+IF(OR(DETALLADOMEDICAMENTOS!$P961="MARZO",DETALLADOMEDICAMENTOS!$P961="ABRIL"),IF(DETALLADOMEDICAMENTOS!$Q961=0,"Rojo",IF(AND(DETALLADOMEDICAMENTOS!$Q961&gt;0,DETALLADOMEDICAMENTOS!$Q961&lt;0.99),"Amarillo","Verde")),"")</f>
        <v/>
      </c>
      <c r="T961" s="115">
        <f>IF(DETALLADOMEDICAMENTOS!$E961="DISTRIBUCIoN",1/((COUNTIFS(B:B,DETALLADOMEDICAMENTOS!$B961,P:P,"MARZO")+(COUNTIFS(B:B,DETALLADOMEDICAMENTOS!$B961,P:P,"ABRIL")))),FALSE)</f>
        <v>0.14285714285714285</v>
      </c>
    </row>
    <row r="962" spans="1:20">
      <c r="A962" s="108" t="s">
        <v>43</v>
      </c>
      <c r="B962" s="109">
        <v>508</v>
      </c>
      <c r="C962" s="109">
        <v>3563</v>
      </c>
      <c r="D962" s="109" t="s">
        <v>866</v>
      </c>
      <c r="E962" s="109" t="s">
        <v>394</v>
      </c>
      <c r="F962" s="109" t="s">
        <v>19</v>
      </c>
      <c r="G962" s="109" t="s">
        <v>413</v>
      </c>
      <c r="H962" s="109" t="s">
        <v>409</v>
      </c>
      <c r="I962" s="109" t="s">
        <v>397</v>
      </c>
      <c r="J962" s="109" t="s">
        <v>381</v>
      </c>
      <c r="K962" s="110" t="s">
        <v>381</v>
      </c>
      <c r="L962" s="110">
        <v>600</v>
      </c>
      <c r="M962" s="111">
        <v>250</v>
      </c>
      <c r="N962" s="111" t="s">
        <v>871</v>
      </c>
      <c r="O962" s="112">
        <v>43861</v>
      </c>
      <c r="P962" s="110" t="s">
        <v>403</v>
      </c>
      <c r="Q962" s="113">
        <f>+IFERROR(IF(E962="DISTRIBUCION",((SUMIFS(M:M,D:D,DETALLADOMEDICAMENTOS!$D962,H:H,DETALLADOMEDICAMENTOS!$H962,P:P,"MARZO")+(SUMIFS(M:M,D:D,DETALLADOMEDICAMENTOS!$D962,H:H,DETALLADOMEDICAMENTOS!$H962,P:P,"ABRIL")))/(SUMIFS(L:L,D:D,DETALLADOMEDICAMENTOS!$D962,H:H,DETALLADOMEDICAMENTOS!$H962,P:P,"MARZO")+(SUMIFS(L:L,D:D,DETALLADOMEDICAMENTOS!$D962,H:H,DETALLADOMEDICAMENTOS!$H962,P:P,"ABRIL")))),(SUMIFS(K:K,D:D,DETALLADOMEDICAMENTOS!$D962,H:H,DETALLADOMEDICAMENTOS!$H962)/(SUMIFS(J:J,D:D,DETALLADOMEDICAMENTOS!$D962,H:H,DETALLADOMEDICAMENTOS!$H962)))),0)</f>
        <v>0</v>
      </c>
      <c r="R962" s="114">
        <f>IF(DETALLADOMEDICAMENTOS!$E962="DISTRIBUCION",1/((COUNTIFS(B:B,DETALLADOMEDICAMENTOS!$B962,H:H,DETALLADOMEDICAMENTOS!$H962,P:P,"MARZO")+(COUNTIFS(B:B,DETALLADOMEDICAMENTOS!$B962,H:H,DETALLADOMEDICAMENTOS!$H962,P:P,"ABRIL")))),IF(DETALLADOMEDICAMENTOS!$E962="INTEGRAL",1/(COUNTIFS(B:B,DETALLADOMEDICAMENTOS!$B962)),0))</f>
        <v>0.33333333333333331</v>
      </c>
      <c r="S962" s="111" t="str">
        <f>+IF(OR(DETALLADOMEDICAMENTOS!$P962="MARZO",DETALLADOMEDICAMENTOS!$P962="ABRIL"),IF(DETALLADOMEDICAMENTOS!$Q962=0,"Rojo",IF(AND(DETALLADOMEDICAMENTOS!$Q962&gt;0,DETALLADOMEDICAMENTOS!$Q962&lt;0.99),"Amarillo","Verde")),"")</f>
        <v/>
      </c>
      <c r="T962" s="115">
        <f>IF(DETALLADOMEDICAMENTOS!$E962="DISTRIBUCIoN",1/((COUNTIFS(B:B,DETALLADOMEDICAMENTOS!$B962,P:P,"MARZO")+(COUNTIFS(B:B,DETALLADOMEDICAMENTOS!$B962,P:P,"ABRIL")))),FALSE)</f>
        <v>0.14285714285714285</v>
      </c>
    </row>
    <row r="963" spans="1:20">
      <c r="A963" s="108" t="s">
        <v>43</v>
      </c>
      <c r="B963" s="109">
        <v>508</v>
      </c>
      <c r="C963" s="109">
        <v>3013</v>
      </c>
      <c r="D963" s="109" t="s">
        <v>866</v>
      </c>
      <c r="E963" s="109" t="s">
        <v>394</v>
      </c>
      <c r="F963" s="109" t="s">
        <v>19</v>
      </c>
      <c r="G963" s="109" t="s">
        <v>395</v>
      </c>
      <c r="H963" s="109" t="s">
        <v>396</v>
      </c>
      <c r="I963" s="109" t="s">
        <v>397</v>
      </c>
      <c r="J963" s="109" t="s">
        <v>381</v>
      </c>
      <c r="K963" s="110" t="s">
        <v>381</v>
      </c>
      <c r="L963" s="110">
        <v>1000</v>
      </c>
      <c r="M963" s="111">
        <v>0</v>
      </c>
      <c r="N963" s="111"/>
      <c r="O963" s="112"/>
      <c r="P963" s="110" t="s">
        <v>399</v>
      </c>
      <c r="Q963" s="113">
        <f>+IFERROR(IF(E963="DISTRIBUCION",((SUMIFS(M:M,D:D,DETALLADOMEDICAMENTOS!$D963,H:H,DETALLADOMEDICAMENTOS!$H963,P:P,"MARZO")+(SUMIFS(M:M,D:D,DETALLADOMEDICAMENTOS!$D963,H:H,DETALLADOMEDICAMENTOS!$H963,P:P,"ABRIL")))/(SUMIFS(L:L,D:D,DETALLADOMEDICAMENTOS!$D963,H:H,DETALLADOMEDICAMENTOS!$H963,P:P,"MARZO")+(SUMIFS(L:L,D:D,DETALLADOMEDICAMENTOS!$D963,H:H,DETALLADOMEDICAMENTOS!$H963,P:P,"ABRIL")))),(SUMIFS(K:K,D:D,DETALLADOMEDICAMENTOS!$D963,H:H,DETALLADOMEDICAMENTOS!$H963)/(SUMIFS(J:J,D:D,DETALLADOMEDICAMENTOS!$D963,H:H,DETALLADOMEDICAMENTOS!$H963)))),0)</f>
        <v>0</v>
      </c>
      <c r="R963" s="114">
        <f>IF(DETALLADOMEDICAMENTOS!$E963="DISTRIBUCION",1/((COUNTIFS(B:B,DETALLADOMEDICAMENTOS!$B963,H:H,DETALLADOMEDICAMENTOS!$H963,P:P,"MARZO")+(COUNTIFS(B:B,DETALLADOMEDICAMENTOS!$B963,H:H,DETALLADOMEDICAMENTOS!$H963,P:P,"ABRIL")))),IF(DETALLADOMEDICAMENTOS!$E963="INTEGRAL",1/(COUNTIFS(B:B,DETALLADOMEDICAMENTOS!$B963)),0))</f>
        <v>0.5</v>
      </c>
      <c r="S963" s="111" t="str">
        <f>+IF(OR(DETALLADOMEDICAMENTOS!$P963="MARZO",DETALLADOMEDICAMENTOS!$P963="ABRIL"),IF(DETALLADOMEDICAMENTOS!$Q963=0,"Rojo",IF(AND(DETALLADOMEDICAMENTOS!$Q963&gt;0,DETALLADOMEDICAMENTOS!$Q963&lt;0.99),"Amarillo","Verde")),"")</f>
        <v>Rojo</v>
      </c>
      <c r="T963" s="115">
        <f>IF(DETALLADOMEDICAMENTOS!$E963="DISTRIBUCIoN",1/((COUNTIFS(B:B,DETALLADOMEDICAMENTOS!$B963,P:P,"MARZO")+(COUNTIFS(B:B,DETALLADOMEDICAMENTOS!$B963,P:P,"ABRIL")))),FALSE)</f>
        <v>0.14285714285714285</v>
      </c>
    </row>
    <row r="964" spans="1:20">
      <c r="A964" s="108" t="s">
        <v>43</v>
      </c>
      <c r="B964" s="109">
        <v>508</v>
      </c>
      <c r="C964" s="109">
        <v>3424</v>
      </c>
      <c r="D964" s="109" t="s">
        <v>866</v>
      </c>
      <c r="E964" s="109" t="s">
        <v>394</v>
      </c>
      <c r="F964" s="109" t="s">
        <v>19</v>
      </c>
      <c r="G964" s="109" t="s">
        <v>408</v>
      </c>
      <c r="H964" s="109" t="s">
        <v>409</v>
      </c>
      <c r="I964" s="109" t="s">
        <v>397</v>
      </c>
      <c r="J964" s="109" t="s">
        <v>381</v>
      </c>
      <c r="K964" s="110" t="s">
        <v>381</v>
      </c>
      <c r="L964" s="110">
        <v>800</v>
      </c>
      <c r="M964" s="111">
        <v>0</v>
      </c>
      <c r="N964" s="111"/>
      <c r="O964" s="112"/>
      <c r="P964" s="110" t="s">
        <v>399</v>
      </c>
      <c r="Q964" s="113">
        <f>+IFERROR(IF(E964="DISTRIBUCION",((SUMIFS(M:M,D:D,DETALLADOMEDICAMENTOS!$D964,H:H,DETALLADOMEDICAMENTOS!$H964,P:P,"MARZO")+(SUMIFS(M:M,D:D,DETALLADOMEDICAMENTOS!$D964,H:H,DETALLADOMEDICAMENTOS!$H964,P:P,"ABRIL")))/(SUMIFS(L:L,D:D,DETALLADOMEDICAMENTOS!$D964,H:H,DETALLADOMEDICAMENTOS!$H964,P:P,"MARZO")+(SUMIFS(L:L,D:D,DETALLADOMEDICAMENTOS!$D964,H:H,DETALLADOMEDICAMENTOS!$H964,P:P,"ABRIL")))),(SUMIFS(K:K,D:D,DETALLADOMEDICAMENTOS!$D964,H:H,DETALLADOMEDICAMENTOS!$H964)/(SUMIFS(J:J,D:D,DETALLADOMEDICAMENTOS!$D964,H:H,DETALLADOMEDICAMENTOS!$H964)))),0)</f>
        <v>0</v>
      </c>
      <c r="R964" s="114">
        <f>IF(DETALLADOMEDICAMENTOS!$E964="DISTRIBUCION",1/((COUNTIFS(B:B,DETALLADOMEDICAMENTOS!$B964,H:H,DETALLADOMEDICAMENTOS!$H964,P:P,"MARZO")+(COUNTIFS(B:B,DETALLADOMEDICAMENTOS!$B964,H:H,DETALLADOMEDICAMENTOS!$H964,P:P,"ABRIL")))),IF(DETALLADOMEDICAMENTOS!$E964="INTEGRAL",1/(COUNTIFS(B:B,DETALLADOMEDICAMENTOS!$B964)),0))</f>
        <v>0.33333333333333331</v>
      </c>
      <c r="S964" s="111" t="str">
        <f>+IF(OR(DETALLADOMEDICAMENTOS!$P964="MARZO",DETALLADOMEDICAMENTOS!$P964="ABRIL"),IF(DETALLADOMEDICAMENTOS!$Q964=0,"Rojo",IF(AND(DETALLADOMEDICAMENTOS!$Q964&gt;0,DETALLADOMEDICAMENTOS!$Q964&lt;0.99),"Amarillo","Verde")),"")</f>
        <v>Rojo</v>
      </c>
      <c r="T964" s="115">
        <f>IF(DETALLADOMEDICAMENTOS!$E964="DISTRIBUCIoN",1/((COUNTIFS(B:B,DETALLADOMEDICAMENTOS!$B964,P:P,"MARZO")+(COUNTIFS(B:B,DETALLADOMEDICAMENTOS!$B964,P:P,"ABRIL")))),FALSE)</f>
        <v>0.14285714285714285</v>
      </c>
    </row>
    <row r="965" spans="1:20">
      <c r="A965" s="108" t="s">
        <v>43</v>
      </c>
      <c r="B965" s="109">
        <v>508</v>
      </c>
      <c r="C965" s="109">
        <v>3498</v>
      </c>
      <c r="D965" s="109" t="s">
        <v>866</v>
      </c>
      <c r="E965" s="109" t="s">
        <v>394</v>
      </c>
      <c r="F965" s="109" t="s">
        <v>19</v>
      </c>
      <c r="G965" s="109" t="s">
        <v>415</v>
      </c>
      <c r="H965" s="109" t="s">
        <v>405</v>
      </c>
      <c r="I965" s="109" t="s">
        <v>397</v>
      </c>
      <c r="J965" s="109" t="s">
        <v>381</v>
      </c>
      <c r="K965" s="110" t="s">
        <v>381</v>
      </c>
      <c r="L965" s="110">
        <v>300</v>
      </c>
      <c r="M965" s="111">
        <v>0</v>
      </c>
      <c r="N965" s="111"/>
      <c r="O965" s="112"/>
      <c r="P965" s="110" t="s">
        <v>399</v>
      </c>
      <c r="Q965" s="113">
        <f>+IFERROR(IF(E965="DISTRIBUCION",((SUMIFS(M:M,D:D,DETALLADOMEDICAMENTOS!$D965,H:H,DETALLADOMEDICAMENTOS!$H965,P:P,"MARZO")+(SUMIFS(M:M,D:D,DETALLADOMEDICAMENTOS!$D965,H:H,DETALLADOMEDICAMENTOS!$H965,P:P,"ABRIL")))/(SUMIFS(L:L,D:D,DETALLADOMEDICAMENTOS!$D965,H:H,DETALLADOMEDICAMENTOS!$H965,P:P,"MARZO")+(SUMIFS(L:L,D:D,DETALLADOMEDICAMENTOS!$D965,H:H,DETALLADOMEDICAMENTOS!$H965,P:P,"ABRIL")))),(SUMIFS(K:K,D:D,DETALLADOMEDICAMENTOS!$D965,H:H,DETALLADOMEDICAMENTOS!$H965)/(SUMIFS(J:J,D:D,DETALLADOMEDICAMENTOS!$D965,H:H,DETALLADOMEDICAMENTOS!$H965)))),0)</f>
        <v>0</v>
      </c>
      <c r="R965" s="114">
        <f>IF(DETALLADOMEDICAMENTOS!$E965="DISTRIBUCION",1/((COUNTIFS(B:B,DETALLADOMEDICAMENTOS!$B965,H:H,DETALLADOMEDICAMENTOS!$H965,P:P,"MARZO")+(COUNTIFS(B:B,DETALLADOMEDICAMENTOS!$B965,H:H,DETALLADOMEDICAMENTOS!$H965,P:P,"ABRIL")))),IF(DETALLADOMEDICAMENTOS!$E965="INTEGRAL",1/(COUNTIFS(B:B,DETALLADOMEDICAMENTOS!$B965)),0))</f>
        <v>0.5</v>
      </c>
      <c r="S965" s="111" t="str">
        <f>+IF(OR(DETALLADOMEDICAMENTOS!$P965="MARZO",DETALLADOMEDICAMENTOS!$P965="ABRIL"),IF(DETALLADOMEDICAMENTOS!$Q965=0,"Rojo",IF(AND(DETALLADOMEDICAMENTOS!$Q965&gt;0,DETALLADOMEDICAMENTOS!$Q965&lt;0.99),"Amarillo","Verde")),"")</f>
        <v>Rojo</v>
      </c>
      <c r="T965" s="115">
        <f>IF(DETALLADOMEDICAMENTOS!$E965="DISTRIBUCIoN",1/((COUNTIFS(B:B,DETALLADOMEDICAMENTOS!$B965,P:P,"MARZO")+(COUNTIFS(B:B,DETALLADOMEDICAMENTOS!$B965,P:P,"ABRIL")))),FALSE)</f>
        <v>0.14285714285714285</v>
      </c>
    </row>
    <row r="966" spans="1:20">
      <c r="A966" s="108" t="s">
        <v>43</v>
      </c>
      <c r="B966" s="109">
        <v>508</v>
      </c>
      <c r="C966" s="109">
        <v>3280</v>
      </c>
      <c r="D966" s="109" t="s">
        <v>866</v>
      </c>
      <c r="E966" s="109" t="s">
        <v>394</v>
      </c>
      <c r="F966" s="109" t="s">
        <v>19</v>
      </c>
      <c r="G966" s="109" t="s">
        <v>416</v>
      </c>
      <c r="H966" s="109" t="s">
        <v>409</v>
      </c>
      <c r="I966" s="109" t="s">
        <v>397</v>
      </c>
      <c r="J966" s="109" t="s">
        <v>381</v>
      </c>
      <c r="K966" s="110" t="s">
        <v>381</v>
      </c>
      <c r="L966" s="110">
        <v>200</v>
      </c>
      <c r="M966" s="111">
        <v>0</v>
      </c>
      <c r="N966" s="111"/>
      <c r="O966" s="112"/>
      <c r="P966" s="110" t="s">
        <v>399</v>
      </c>
      <c r="Q966" s="113">
        <f>+IFERROR(IF(E966="DISTRIBUCION",((SUMIFS(M:M,D:D,DETALLADOMEDICAMENTOS!$D966,H:H,DETALLADOMEDICAMENTOS!$H966,P:P,"MARZO")+(SUMIFS(M:M,D:D,DETALLADOMEDICAMENTOS!$D966,H:H,DETALLADOMEDICAMENTOS!$H966,P:P,"ABRIL")))/(SUMIFS(L:L,D:D,DETALLADOMEDICAMENTOS!$D966,H:H,DETALLADOMEDICAMENTOS!$H966,P:P,"MARZO")+(SUMIFS(L:L,D:D,DETALLADOMEDICAMENTOS!$D966,H:H,DETALLADOMEDICAMENTOS!$H966,P:P,"ABRIL")))),(SUMIFS(K:K,D:D,DETALLADOMEDICAMENTOS!$D966,H:H,DETALLADOMEDICAMENTOS!$H966)/(SUMIFS(J:J,D:D,DETALLADOMEDICAMENTOS!$D966,H:H,DETALLADOMEDICAMENTOS!$H966)))),0)</f>
        <v>0</v>
      </c>
      <c r="R966" s="114">
        <f>IF(DETALLADOMEDICAMENTOS!$E966="DISTRIBUCION",1/((COUNTIFS(B:B,DETALLADOMEDICAMENTOS!$B966,H:H,DETALLADOMEDICAMENTOS!$H966,P:P,"MARZO")+(COUNTIFS(B:B,DETALLADOMEDICAMENTOS!$B966,H:H,DETALLADOMEDICAMENTOS!$H966,P:P,"ABRIL")))),IF(DETALLADOMEDICAMENTOS!$E966="INTEGRAL",1/(COUNTIFS(B:B,DETALLADOMEDICAMENTOS!$B966)),0))</f>
        <v>0.33333333333333331</v>
      </c>
      <c r="S966" s="111" t="str">
        <f>+IF(OR(DETALLADOMEDICAMENTOS!$P966="MARZO",DETALLADOMEDICAMENTOS!$P966="ABRIL"),IF(DETALLADOMEDICAMENTOS!$Q966=0,"Rojo",IF(AND(DETALLADOMEDICAMENTOS!$Q966&gt;0,DETALLADOMEDICAMENTOS!$Q966&lt;0.99),"Amarillo","Verde")),"")</f>
        <v>Rojo</v>
      </c>
      <c r="T966" s="115">
        <f>IF(DETALLADOMEDICAMENTOS!$E966="DISTRIBUCIoN",1/((COUNTIFS(B:B,DETALLADOMEDICAMENTOS!$B966,P:P,"MARZO")+(COUNTIFS(B:B,DETALLADOMEDICAMENTOS!$B966,P:P,"ABRIL")))),FALSE)</f>
        <v>0.14285714285714285</v>
      </c>
    </row>
    <row r="967" spans="1:20">
      <c r="A967" s="108" t="s">
        <v>43</v>
      </c>
      <c r="B967" s="109">
        <v>513</v>
      </c>
      <c r="C967" s="109">
        <v>3013</v>
      </c>
      <c r="D967" s="109" t="s">
        <v>872</v>
      </c>
      <c r="E967" s="109" t="s">
        <v>394</v>
      </c>
      <c r="F967" s="109" t="s">
        <v>19</v>
      </c>
      <c r="G967" s="109" t="s">
        <v>395</v>
      </c>
      <c r="H967" s="109" t="s">
        <v>396</v>
      </c>
      <c r="I967" s="109" t="s">
        <v>397</v>
      </c>
      <c r="J967" s="109" t="s">
        <v>381</v>
      </c>
      <c r="K967" s="110" t="s">
        <v>381</v>
      </c>
      <c r="L967" s="110">
        <v>400</v>
      </c>
      <c r="M967" s="111">
        <v>400</v>
      </c>
      <c r="N967" s="111" t="s">
        <v>873</v>
      </c>
      <c r="O967" s="112">
        <v>43908</v>
      </c>
      <c r="P967" s="110" t="s">
        <v>399</v>
      </c>
      <c r="Q967" s="113">
        <f>+IFERROR(IF(E967="DISTRIBUCION",((SUMIFS(M:M,D:D,DETALLADOMEDICAMENTOS!$D967,H:H,DETALLADOMEDICAMENTOS!$H967,P:P,"MARZO")+(SUMIFS(M:M,D:D,DETALLADOMEDICAMENTOS!$D967,H:H,DETALLADOMEDICAMENTOS!$H967,P:P,"ABRIL")))/(SUMIFS(L:L,D:D,DETALLADOMEDICAMENTOS!$D967,H:H,DETALLADOMEDICAMENTOS!$H967,P:P,"MARZO")+(SUMIFS(L:L,D:D,DETALLADOMEDICAMENTOS!$D967,H:H,DETALLADOMEDICAMENTOS!$H967,P:P,"ABRIL")))),(SUMIFS(K:K,D:D,DETALLADOMEDICAMENTOS!$D967,H:H,DETALLADOMEDICAMENTOS!$H967)/(SUMIFS(J:J,D:D,DETALLADOMEDICAMENTOS!$D967,H:H,DETALLADOMEDICAMENTOS!$H967)))),0)</f>
        <v>0.81632653061224492</v>
      </c>
      <c r="R967" s="114">
        <f>IF(DETALLADOMEDICAMENTOS!$E967="DISTRIBUCION",1/((COUNTIFS(B:B,DETALLADOMEDICAMENTOS!$B967,H:H,DETALLADOMEDICAMENTOS!$H967,P:P,"MARZO")+(COUNTIFS(B:B,DETALLADOMEDICAMENTOS!$B967,H:H,DETALLADOMEDICAMENTOS!$H967,P:P,"ABRIL")))),IF(DETALLADOMEDICAMENTOS!$E967="INTEGRAL",1/(COUNTIFS(B:B,DETALLADOMEDICAMENTOS!$B967)),0))</f>
        <v>0.5</v>
      </c>
      <c r="S967" s="111" t="str">
        <f>+IF(OR(DETALLADOMEDICAMENTOS!$P967="MARZO",DETALLADOMEDICAMENTOS!$P967="ABRIL"),IF(DETALLADOMEDICAMENTOS!$Q967=0,"Rojo",IF(AND(DETALLADOMEDICAMENTOS!$Q967&gt;0,DETALLADOMEDICAMENTOS!$Q967&lt;0.99),"Amarillo","Verde")),"")</f>
        <v>Amarillo</v>
      </c>
      <c r="T967" s="115">
        <f>IF(DETALLADOMEDICAMENTOS!$E967="DISTRIBUCIoN",1/((COUNTIFS(B:B,DETALLADOMEDICAMENTOS!$B967,P:P,"MARZO")+(COUNTIFS(B:B,DETALLADOMEDICAMENTOS!$B967,P:P,"ABRIL")))),FALSE)</f>
        <v>9.0909090909090912E-2</v>
      </c>
    </row>
    <row r="968" spans="1:20">
      <c r="A968" s="108" t="s">
        <v>43</v>
      </c>
      <c r="B968" s="109">
        <v>513</v>
      </c>
      <c r="C968" s="109">
        <v>3426</v>
      </c>
      <c r="D968" s="109" t="s">
        <v>872</v>
      </c>
      <c r="E968" s="109" t="s">
        <v>394</v>
      </c>
      <c r="F968" s="109" t="s">
        <v>19</v>
      </c>
      <c r="G968" s="109" t="s">
        <v>412</v>
      </c>
      <c r="H968" s="109" t="s">
        <v>409</v>
      </c>
      <c r="I968" s="109" t="s">
        <v>397</v>
      </c>
      <c r="J968" s="109" t="s">
        <v>381</v>
      </c>
      <c r="K968" s="110" t="s">
        <v>381</v>
      </c>
      <c r="L968" s="110">
        <v>50</v>
      </c>
      <c r="M968" s="111">
        <v>50</v>
      </c>
      <c r="N968" s="111" t="s">
        <v>873</v>
      </c>
      <c r="O968" s="112">
        <v>43908</v>
      </c>
      <c r="P968" s="110" t="s">
        <v>399</v>
      </c>
      <c r="Q968" s="113">
        <f>+IFERROR(IF(E968="DISTRIBUCION",((SUMIFS(M:M,D:D,DETALLADOMEDICAMENTOS!$D968,H:H,DETALLADOMEDICAMENTOS!$H968,P:P,"MARZO")+(SUMIFS(M:M,D:D,DETALLADOMEDICAMENTOS!$D968,H:H,DETALLADOMEDICAMENTOS!$H968,P:P,"ABRIL")))/(SUMIFS(L:L,D:D,DETALLADOMEDICAMENTOS!$D968,H:H,DETALLADOMEDICAMENTOS!$H968,P:P,"MARZO")+(SUMIFS(L:L,D:D,DETALLADOMEDICAMENTOS!$D968,H:H,DETALLADOMEDICAMENTOS!$H968,P:P,"ABRIL")))),(SUMIFS(K:K,D:D,DETALLADOMEDICAMENTOS!$D968,H:H,DETALLADOMEDICAMENTOS!$H968)/(SUMIFS(J:J,D:D,DETALLADOMEDICAMENTOS!$D968,H:H,DETALLADOMEDICAMENTOS!$H968)))),0)</f>
        <v>9.4339622641509441E-2</v>
      </c>
      <c r="R968" s="114">
        <f>IF(DETALLADOMEDICAMENTOS!$E968="DISTRIBUCION",1/((COUNTIFS(B:B,DETALLADOMEDICAMENTOS!$B968,H:H,DETALLADOMEDICAMENTOS!$H968,P:P,"MARZO")+(COUNTIFS(B:B,DETALLADOMEDICAMENTOS!$B968,H:H,DETALLADOMEDICAMENTOS!$H968,P:P,"ABRIL")))),IF(DETALLADOMEDICAMENTOS!$E968="INTEGRAL",1/(COUNTIFS(B:B,DETALLADOMEDICAMENTOS!$B968)),0))</f>
        <v>0.2</v>
      </c>
      <c r="S968" s="111" t="str">
        <f>+IF(OR(DETALLADOMEDICAMENTOS!$P968="MARZO",DETALLADOMEDICAMENTOS!$P968="ABRIL"),IF(DETALLADOMEDICAMENTOS!$Q968=0,"Rojo",IF(AND(DETALLADOMEDICAMENTOS!$Q968&gt;0,DETALLADOMEDICAMENTOS!$Q968&lt;0.99),"Amarillo","Verde")),"")</f>
        <v>Amarillo</v>
      </c>
      <c r="T968" s="115">
        <f>IF(DETALLADOMEDICAMENTOS!$E968="DISTRIBUCIoN",1/((COUNTIFS(B:B,DETALLADOMEDICAMENTOS!$B968,P:P,"MARZO")+(COUNTIFS(B:B,DETALLADOMEDICAMENTOS!$B968,P:P,"ABRIL")))),FALSE)</f>
        <v>9.0909090909090912E-2</v>
      </c>
    </row>
    <row r="969" spans="1:20">
      <c r="A969" s="108" t="s">
        <v>43</v>
      </c>
      <c r="B969" s="109">
        <v>513</v>
      </c>
      <c r="C969" s="109">
        <v>3013</v>
      </c>
      <c r="D969" s="109" t="s">
        <v>872</v>
      </c>
      <c r="E969" s="109" t="s">
        <v>394</v>
      </c>
      <c r="F969" s="109" t="s">
        <v>19</v>
      </c>
      <c r="G969" s="109" t="s">
        <v>395</v>
      </c>
      <c r="H969" s="109" t="s">
        <v>396</v>
      </c>
      <c r="I969" s="109" t="s">
        <v>397</v>
      </c>
      <c r="J969" s="109" t="s">
        <v>381</v>
      </c>
      <c r="K969" s="110" t="s">
        <v>381</v>
      </c>
      <c r="L969" s="110">
        <v>100</v>
      </c>
      <c r="M969" s="111">
        <v>100</v>
      </c>
      <c r="N969" s="111" t="s">
        <v>874</v>
      </c>
      <c r="O969" s="112">
        <v>43875.367199074077</v>
      </c>
      <c r="P969" s="110" t="s">
        <v>401</v>
      </c>
      <c r="Q969" s="113">
        <f>+IFERROR(IF(E969="DISTRIBUCION",((SUMIFS(M:M,D:D,DETALLADOMEDICAMENTOS!$D969,H:H,DETALLADOMEDICAMENTOS!$H969,P:P,"MARZO")+(SUMIFS(M:M,D:D,DETALLADOMEDICAMENTOS!$D969,H:H,DETALLADOMEDICAMENTOS!$H969,P:P,"ABRIL")))/(SUMIFS(L:L,D:D,DETALLADOMEDICAMENTOS!$D969,H:H,DETALLADOMEDICAMENTOS!$H969,P:P,"MARZO")+(SUMIFS(L:L,D:D,DETALLADOMEDICAMENTOS!$D969,H:H,DETALLADOMEDICAMENTOS!$H969,P:P,"ABRIL")))),(SUMIFS(K:K,D:D,DETALLADOMEDICAMENTOS!$D969,H:H,DETALLADOMEDICAMENTOS!$H969)/(SUMIFS(J:J,D:D,DETALLADOMEDICAMENTOS!$D969,H:H,DETALLADOMEDICAMENTOS!$H969)))),0)</f>
        <v>0.81632653061224492</v>
      </c>
      <c r="R969" s="114">
        <f>IF(DETALLADOMEDICAMENTOS!$E969="DISTRIBUCION",1/((COUNTIFS(B:B,DETALLADOMEDICAMENTOS!$B969,H:H,DETALLADOMEDICAMENTOS!$H969,P:P,"MARZO")+(COUNTIFS(B:B,DETALLADOMEDICAMENTOS!$B969,H:H,DETALLADOMEDICAMENTOS!$H969,P:P,"ABRIL")))),IF(DETALLADOMEDICAMENTOS!$E969="INTEGRAL",1/(COUNTIFS(B:B,DETALLADOMEDICAMENTOS!$B969)),0))</f>
        <v>0.5</v>
      </c>
      <c r="S969" s="111" t="str">
        <f>+IF(OR(DETALLADOMEDICAMENTOS!$P969="MARZO",DETALLADOMEDICAMENTOS!$P969="ABRIL"),IF(DETALLADOMEDICAMENTOS!$Q969=0,"Rojo",IF(AND(DETALLADOMEDICAMENTOS!$Q969&gt;0,DETALLADOMEDICAMENTOS!$Q969&lt;0.99),"Amarillo","Verde")),"")</f>
        <v/>
      </c>
      <c r="T969" s="115">
        <f>IF(DETALLADOMEDICAMENTOS!$E969="DISTRIBUCIoN",1/((COUNTIFS(B:B,DETALLADOMEDICAMENTOS!$B969,P:P,"MARZO")+(COUNTIFS(B:B,DETALLADOMEDICAMENTOS!$B969,P:P,"ABRIL")))),FALSE)</f>
        <v>9.0909090909090912E-2</v>
      </c>
    </row>
    <row r="970" spans="1:20">
      <c r="A970" s="108" t="s">
        <v>43</v>
      </c>
      <c r="B970" s="109">
        <v>513</v>
      </c>
      <c r="C970" s="109">
        <v>3245</v>
      </c>
      <c r="D970" s="109" t="s">
        <v>872</v>
      </c>
      <c r="E970" s="109" t="s">
        <v>394</v>
      </c>
      <c r="F970" s="109" t="s">
        <v>19</v>
      </c>
      <c r="G970" s="109" t="s">
        <v>407</v>
      </c>
      <c r="H970" s="109" t="s">
        <v>405</v>
      </c>
      <c r="I970" s="109" t="s">
        <v>397</v>
      </c>
      <c r="J970" s="109" t="s">
        <v>381</v>
      </c>
      <c r="K970" s="110" t="s">
        <v>381</v>
      </c>
      <c r="L970" s="110">
        <v>50</v>
      </c>
      <c r="M970" s="111">
        <v>50</v>
      </c>
      <c r="N970" s="111" t="s">
        <v>875</v>
      </c>
      <c r="O970" s="112">
        <v>43875.386388888888</v>
      </c>
      <c r="P970" s="110" t="s">
        <v>401</v>
      </c>
      <c r="Q970" s="113">
        <f>+IFERROR(IF(E970="DISTRIBUCION",((SUMIFS(M:M,D:D,DETALLADOMEDICAMENTOS!$D970,H:H,DETALLADOMEDICAMENTOS!$H970,P:P,"MARZO")+(SUMIFS(M:M,D:D,DETALLADOMEDICAMENTOS!$D970,H:H,DETALLADOMEDICAMENTOS!$H970,P:P,"ABRIL")))/(SUMIFS(L:L,D:D,DETALLADOMEDICAMENTOS!$D970,H:H,DETALLADOMEDICAMENTOS!$H970,P:P,"MARZO")+(SUMIFS(L:L,D:D,DETALLADOMEDICAMENTOS!$D970,H:H,DETALLADOMEDICAMENTOS!$H970,P:P,"ABRIL")))),(SUMIFS(K:K,D:D,DETALLADOMEDICAMENTOS!$D970,H:H,DETALLADOMEDICAMENTOS!$H970)/(SUMIFS(J:J,D:D,DETALLADOMEDICAMENTOS!$D970,H:H,DETALLADOMEDICAMENTOS!$H970)))),0)</f>
        <v>0</v>
      </c>
      <c r="R970" s="114">
        <f>IF(DETALLADOMEDICAMENTOS!$E970="DISTRIBUCION",1/((COUNTIFS(B:B,DETALLADOMEDICAMENTOS!$B970,H:H,DETALLADOMEDICAMENTOS!$H970,P:P,"MARZO")+(COUNTIFS(B:B,DETALLADOMEDICAMENTOS!$B970,H:H,DETALLADOMEDICAMENTOS!$H970,P:P,"ABRIL")))),IF(DETALLADOMEDICAMENTOS!$E970="INTEGRAL",1/(COUNTIFS(B:B,DETALLADOMEDICAMENTOS!$B970)),0))</f>
        <v>0.25</v>
      </c>
      <c r="S970" s="111" t="str">
        <f>+IF(OR(DETALLADOMEDICAMENTOS!$P970="MARZO",DETALLADOMEDICAMENTOS!$P970="ABRIL"),IF(DETALLADOMEDICAMENTOS!$Q970=0,"Rojo",IF(AND(DETALLADOMEDICAMENTOS!$Q970&gt;0,DETALLADOMEDICAMENTOS!$Q970&lt;0.99),"Amarillo","Verde")),"")</f>
        <v/>
      </c>
      <c r="T970" s="115">
        <f>IF(DETALLADOMEDICAMENTOS!$E970="DISTRIBUCIoN",1/((COUNTIFS(B:B,DETALLADOMEDICAMENTOS!$B970,P:P,"MARZO")+(COUNTIFS(B:B,DETALLADOMEDICAMENTOS!$B970,P:P,"ABRIL")))),FALSE)</f>
        <v>9.0909090909090912E-2</v>
      </c>
    </row>
    <row r="971" spans="1:20">
      <c r="A971" s="108" t="s">
        <v>43</v>
      </c>
      <c r="B971" s="109">
        <v>513</v>
      </c>
      <c r="C971" s="109">
        <v>3426</v>
      </c>
      <c r="D971" s="109" t="s">
        <v>872</v>
      </c>
      <c r="E971" s="109" t="s">
        <v>394</v>
      </c>
      <c r="F971" s="109" t="s">
        <v>19</v>
      </c>
      <c r="G971" s="109" t="s">
        <v>412</v>
      </c>
      <c r="H971" s="109" t="s">
        <v>409</v>
      </c>
      <c r="I971" s="109" t="s">
        <v>397</v>
      </c>
      <c r="J971" s="109" t="s">
        <v>381</v>
      </c>
      <c r="K971" s="110" t="s">
        <v>381</v>
      </c>
      <c r="L971" s="110">
        <v>100</v>
      </c>
      <c r="M971" s="111">
        <v>100</v>
      </c>
      <c r="N971" s="111" t="s">
        <v>874</v>
      </c>
      <c r="O971" s="112">
        <v>43875.367199074077</v>
      </c>
      <c r="P971" s="110" t="s">
        <v>401</v>
      </c>
      <c r="Q971" s="113">
        <f>+IFERROR(IF(E971="DISTRIBUCION",((SUMIFS(M:M,D:D,DETALLADOMEDICAMENTOS!$D971,H:H,DETALLADOMEDICAMENTOS!$H971,P:P,"MARZO")+(SUMIFS(M:M,D:D,DETALLADOMEDICAMENTOS!$D971,H:H,DETALLADOMEDICAMENTOS!$H971,P:P,"ABRIL")))/(SUMIFS(L:L,D:D,DETALLADOMEDICAMENTOS!$D971,H:H,DETALLADOMEDICAMENTOS!$H971,P:P,"MARZO")+(SUMIFS(L:L,D:D,DETALLADOMEDICAMENTOS!$D971,H:H,DETALLADOMEDICAMENTOS!$H971,P:P,"ABRIL")))),(SUMIFS(K:K,D:D,DETALLADOMEDICAMENTOS!$D971,H:H,DETALLADOMEDICAMENTOS!$H971)/(SUMIFS(J:J,D:D,DETALLADOMEDICAMENTOS!$D971,H:H,DETALLADOMEDICAMENTOS!$H971)))),0)</f>
        <v>9.4339622641509441E-2</v>
      </c>
      <c r="R971" s="114">
        <f>IF(DETALLADOMEDICAMENTOS!$E971="DISTRIBUCION",1/((COUNTIFS(B:B,DETALLADOMEDICAMENTOS!$B971,H:H,DETALLADOMEDICAMENTOS!$H971,P:P,"MARZO")+(COUNTIFS(B:B,DETALLADOMEDICAMENTOS!$B971,H:H,DETALLADOMEDICAMENTOS!$H971,P:P,"ABRIL")))),IF(DETALLADOMEDICAMENTOS!$E971="INTEGRAL",1/(COUNTIFS(B:B,DETALLADOMEDICAMENTOS!$B971)),0))</f>
        <v>0.2</v>
      </c>
      <c r="S971" s="111" t="str">
        <f>+IF(OR(DETALLADOMEDICAMENTOS!$P971="MARZO",DETALLADOMEDICAMENTOS!$P971="ABRIL"),IF(DETALLADOMEDICAMENTOS!$Q971=0,"Rojo",IF(AND(DETALLADOMEDICAMENTOS!$Q971&gt;0,DETALLADOMEDICAMENTOS!$Q971&lt;0.99),"Amarillo","Verde")),"")</f>
        <v/>
      </c>
      <c r="T971" s="115">
        <f>IF(DETALLADOMEDICAMENTOS!$E971="DISTRIBUCIoN",1/((COUNTIFS(B:B,DETALLADOMEDICAMENTOS!$B971,P:P,"MARZO")+(COUNTIFS(B:B,DETALLADOMEDICAMENTOS!$B971,P:P,"ABRIL")))),FALSE)</f>
        <v>9.0909090909090912E-2</v>
      </c>
    </row>
    <row r="972" spans="1:20">
      <c r="A972" s="108" t="s">
        <v>43</v>
      </c>
      <c r="B972" s="109">
        <v>513</v>
      </c>
      <c r="C972" s="109">
        <v>3498</v>
      </c>
      <c r="D972" s="109" t="s">
        <v>872</v>
      </c>
      <c r="E972" s="109" t="s">
        <v>394</v>
      </c>
      <c r="F972" s="109" t="s">
        <v>19</v>
      </c>
      <c r="G972" s="109" t="s">
        <v>415</v>
      </c>
      <c r="H972" s="109" t="s">
        <v>405</v>
      </c>
      <c r="I972" s="109" t="s">
        <v>397</v>
      </c>
      <c r="J972" s="109" t="s">
        <v>381</v>
      </c>
      <c r="K972" s="110" t="s">
        <v>381</v>
      </c>
      <c r="L972" s="110">
        <v>50</v>
      </c>
      <c r="M972" s="111">
        <v>20</v>
      </c>
      <c r="N972" s="111" t="s">
        <v>875</v>
      </c>
      <c r="O972" s="112">
        <v>43875.386388888888</v>
      </c>
      <c r="P972" s="110" t="s">
        <v>401</v>
      </c>
      <c r="Q972" s="113">
        <f>+IFERROR(IF(E972="DISTRIBUCION",((SUMIFS(M:M,D:D,DETALLADOMEDICAMENTOS!$D972,H:H,DETALLADOMEDICAMENTOS!$H972,P:P,"MARZO")+(SUMIFS(M:M,D:D,DETALLADOMEDICAMENTOS!$D972,H:H,DETALLADOMEDICAMENTOS!$H972,P:P,"ABRIL")))/(SUMIFS(L:L,D:D,DETALLADOMEDICAMENTOS!$D972,H:H,DETALLADOMEDICAMENTOS!$H972,P:P,"MARZO")+(SUMIFS(L:L,D:D,DETALLADOMEDICAMENTOS!$D972,H:H,DETALLADOMEDICAMENTOS!$H972,P:P,"ABRIL")))),(SUMIFS(K:K,D:D,DETALLADOMEDICAMENTOS!$D972,H:H,DETALLADOMEDICAMENTOS!$H972)/(SUMIFS(J:J,D:D,DETALLADOMEDICAMENTOS!$D972,H:H,DETALLADOMEDICAMENTOS!$H972)))),0)</f>
        <v>0</v>
      </c>
      <c r="R972" s="114">
        <f>IF(DETALLADOMEDICAMENTOS!$E972="DISTRIBUCION",1/((COUNTIFS(B:B,DETALLADOMEDICAMENTOS!$B972,H:H,DETALLADOMEDICAMENTOS!$H972,P:P,"MARZO")+(COUNTIFS(B:B,DETALLADOMEDICAMENTOS!$B972,H:H,DETALLADOMEDICAMENTOS!$H972,P:P,"ABRIL")))),IF(DETALLADOMEDICAMENTOS!$E972="INTEGRAL",1/(COUNTIFS(B:B,DETALLADOMEDICAMENTOS!$B972)),0))</f>
        <v>0.25</v>
      </c>
      <c r="S972" s="111" t="str">
        <f>+IF(OR(DETALLADOMEDICAMENTOS!$P972="MARZO",DETALLADOMEDICAMENTOS!$P972="ABRIL"),IF(DETALLADOMEDICAMENTOS!$Q972=0,"Rojo",IF(AND(DETALLADOMEDICAMENTOS!$Q972&gt;0,DETALLADOMEDICAMENTOS!$Q972&lt;0.99),"Amarillo","Verde")),"")</f>
        <v/>
      </c>
      <c r="T972" s="115">
        <f>IF(DETALLADOMEDICAMENTOS!$E972="DISTRIBUCIoN",1/((COUNTIFS(B:B,DETALLADOMEDICAMENTOS!$B972,P:P,"MARZO")+(COUNTIFS(B:B,DETALLADOMEDICAMENTOS!$B972,P:P,"ABRIL")))),FALSE)</f>
        <v>9.0909090909090912E-2</v>
      </c>
    </row>
    <row r="973" spans="1:20">
      <c r="A973" s="108" t="s">
        <v>43</v>
      </c>
      <c r="B973" s="109">
        <v>513</v>
      </c>
      <c r="C973" s="109">
        <v>3564</v>
      </c>
      <c r="D973" s="109" t="s">
        <v>872</v>
      </c>
      <c r="E973" s="109" t="s">
        <v>394</v>
      </c>
      <c r="F973" s="109" t="s">
        <v>19</v>
      </c>
      <c r="G973" s="109" t="s">
        <v>414</v>
      </c>
      <c r="H973" s="109" t="s">
        <v>409</v>
      </c>
      <c r="I973" s="109" t="s">
        <v>397</v>
      </c>
      <c r="J973" s="109" t="s">
        <v>381</v>
      </c>
      <c r="K973" s="110" t="s">
        <v>381</v>
      </c>
      <c r="L973" s="110">
        <v>50</v>
      </c>
      <c r="M973" s="111">
        <v>50</v>
      </c>
      <c r="N973" s="111" t="s">
        <v>874</v>
      </c>
      <c r="O973" s="112">
        <v>43875.367199074077</v>
      </c>
      <c r="P973" s="110" t="s">
        <v>401</v>
      </c>
      <c r="Q973" s="113">
        <f>+IFERROR(IF(E973="DISTRIBUCION",((SUMIFS(M:M,D:D,DETALLADOMEDICAMENTOS!$D973,H:H,DETALLADOMEDICAMENTOS!$H973,P:P,"MARZO")+(SUMIFS(M:M,D:D,DETALLADOMEDICAMENTOS!$D973,H:H,DETALLADOMEDICAMENTOS!$H973,P:P,"ABRIL")))/(SUMIFS(L:L,D:D,DETALLADOMEDICAMENTOS!$D973,H:H,DETALLADOMEDICAMENTOS!$H973,P:P,"MARZO")+(SUMIFS(L:L,D:D,DETALLADOMEDICAMENTOS!$D973,H:H,DETALLADOMEDICAMENTOS!$H973,P:P,"ABRIL")))),(SUMIFS(K:K,D:D,DETALLADOMEDICAMENTOS!$D973,H:H,DETALLADOMEDICAMENTOS!$H973)/(SUMIFS(J:J,D:D,DETALLADOMEDICAMENTOS!$D973,H:H,DETALLADOMEDICAMENTOS!$H973)))),0)</f>
        <v>9.4339622641509441E-2</v>
      </c>
      <c r="R973" s="114">
        <f>IF(DETALLADOMEDICAMENTOS!$E973="DISTRIBUCION",1/((COUNTIFS(B:B,DETALLADOMEDICAMENTOS!$B973,H:H,DETALLADOMEDICAMENTOS!$H973,P:P,"MARZO")+(COUNTIFS(B:B,DETALLADOMEDICAMENTOS!$B973,H:H,DETALLADOMEDICAMENTOS!$H973,P:P,"ABRIL")))),IF(DETALLADOMEDICAMENTOS!$E973="INTEGRAL",1/(COUNTIFS(B:B,DETALLADOMEDICAMENTOS!$B973)),0))</f>
        <v>0.2</v>
      </c>
      <c r="S973" s="111" t="str">
        <f>+IF(OR(DETALLADOMEDICAMENTOS!$P973="MARZO",DETALLADOMEDICAMENTOS!$P973="ABRIL"),IF(DETALLADOMEDICAMENTOS!$Q973=0,"Rojo",IF(AND(DETALLADOMEDICAMENTOS!$Q973&gt;0,DETALLADOMEDICAMENTOS!$Q973&lt;0.99),"Amarillo","Verde")),"")</f>
        <v/>
      </c>
      <c r="T973" s="115">
        <f>IF(DETALLADOMEDICAMENTOS!$E973="DISTRIBUCIoN",1/((COUNTIFS(B:B,DETALLADOMEDICAMENTOS!$B973,P:P,"MARZO")+(COUNTIFS(B:B,DETALLADOMEDICAMENTOS!$B973,P:P,"ABRIL")))),FALSE)</f>
        <v>9.0909090909090912E-2</v>
      </c>
    </row>
    <row r="974" spans="1:20">
      <c r="A974" s="108" t="s">
        <v>43</v>
      </c>
      <c r="B974" s="109">
        <v>513</v>
      </c>
      <c r="C974" s="109">
        <v>3013</v>
      </c>
      <c r="D974" s="109" t="s">
        <v>872</v>
      </c>
      <c r="E974" s="109" t="s">
        <v>394</v>
      </c>
      <c r="F974" s="109" t="s">
        <v>19</v>
      </c>
      <c r="G974" s="109" t="s">
        <v>395</v>
      </c>
      <c r="H974" s="109" t="s">
        <v>396</v>
      </c>
      <c r="I974" s="109" t="s">
        <v>397</v>
      </c>
      <c r="J974" s="109" t="s">
        <v>381</v>
      </c>
      <c r="K974" s="110" t="s">
        <v>381</v>
      </c>
      <c r="L974" s="110">
        <v>400</v>
      </c>
      <c r="M974" s="111">
        <v>200</v>
      </c>
      <c r="N974" s="111" t="s">
        <v>876</v>
      </c>
      <c r="O974" s="112">
        <v>43861</v>
      </c>
      <c r="P974" s="110" t="s">
        <v>403</v>
      </c>
      <c r="Q974" s="113">
        <f>+IFERROR(IF(E974="DISTRIBUCION",((SUMIFS(M:M,D:D,DETALLADOMEDICAMENTOS!$D974,H:H,DETALLADOMEDICAMENTOS!$H974,P:P,"MARZO")+(SUMIFS(M:M,D:D,DETALLADOMEDICAMENTOS!$D974,H:H,DETALLADOMEDICAMENTOS!$H974,P:P,"ABRIL")))/(SUMIFS(L:L,D:D,DETALLADOMEDICAMENTOS!$D974,H:H,DETALLADOMEDICAMENTOS!$H974,P:P,"MARZO")+(SUMIFS(L:L,D:D,DETALLADOMEDICAMENTOS!$D974,H:H,DETALLADOMEDICAMENTOS!$H974,P:P,"ABRIL")))),(SUMIFS(K:K,D:D,DETALLADOMEDICAMENTOS!$D974,H:H,DETALLADOMEDICAMENTOS!$H974)/(SUMIFS(J:J,D:D,DETALLADOMEDICAMENTOS!$D974,H:H,DETALLADOMEDICAMENTOS!$H974)))),0)</f>
        <v>0.81632653061224492</v>
      </c>
      <c r="R974" s="114">
        <f>IF(DETALLADOMEDICAMENTOS!$E974="DISTRIBUCION",1/((COUNTIFS(B:B,DETALLADOMEDICAMENTOS!$B974,H:H,DETALLADOMEDICAMENTOS!$H974,P:P,"MARZO")+(COUNTIFS(B:B,DETALLADOMEDICAMENTOS!$B974,H:H,DETALLADOMEDICAMENTOS!$H974,P:P,"ABRIL")))),IF(DETALLADOMEDICAMENTOS!$E974="INTEGRAL",1/(COUNTIFS(B:B,DETALLADOMEDICAMENTOS!$B974)),0))</f>
        <v>0.5</v>
      </c>
      <c r="S974" s="111" t="str">
        <f>+IF(OR(DETALLADOMEDICAMENTOS!$P974="MARZO",DETALLADOMEDICAMENTOS!$P974="ABRIL"),IF(DETALLADOMEDICAMENTOS!$Q974=0,"Rojo",IF(AND(DETALLADOMEDICAMENTOS!$Q974&gt;0,DETALLADOMEDICAMENTOS!$Q974&lt;0.99),"Amarillo","Verde")),"")</f>
        <v/>
      </c>
      <c r="T974" s="115">
        <f>IF(DETALLADOMEDICAMENTOS!$E974="DISTRIBUCIoN",1/((COUNTIFS(B:B,DETALLADOMEDICAMENTOS!$B974,P:P,"MARZO")+(COUNTIFS(B:B,DETALLADOMEDICAMENTOS!$B974,P:P,"ABRIL")))),FALSE)</f>
        <v>9.0909090909090912E-2</v>
      </c>
    </row>
    <row r="975" spans="1:20">
      <c r="A975" s="108" t="s">
        <v>43</v>
      </c>
      <c r="B975" s="109">
        <v>513</v>
      </c>
      <c r="C975" s="109">
        <v>3173</v>
      </c>
      <c r="D975" s="109" t="s">
        <v>872</v>
      </c>
      <c r="E975" s="109" t="s">
        <v>394</v>
      </c>
      <c r="F975" s="109" t="s">
        <v>19</v>
      </c>
      <c r="G975" s="109" t="s">
        <v>422</v>
      </c>
      <c r="H975" s="109" t="s">
        <v>405</v>
      </c>
      <c r="I975" s="109" t="s">
        <v>397</v>
      </c>
      <c r="J975" s="109" t="s">
        <v>381</v>
      </c>
      <c r="K975" s="110" t="s">
        <v>381</v>
      </c>
      <c r="L975" s="110">
        <v>100</v>
      </c>
      <c r="M975" s="111">
        <v>400</v>
      </c>
      <c r="N975" s="111" t="s">
        <v>877</v>
      </c>
      <c r="O975" s="112">
        <v>43861</v>
      </c>
      <c r="P975" s="110" t="s">
        <v>403</v>
      </c>
      <c r="Q975" s="113">
        <f>+IFERROR(IF(E975="DISTRIBUCION",((SUMIFS(M:M,D:D,DETALLADOMEDICAMENTOS!$D975,H:H,DETALLADOMEDICAMENTOS!$H975,P:P,"MARZO")+(SUMIFS(M:M,D:D,DETALLADOMEDICAMENTOS!$D975,H:H,DETALLADOMEDICAMENTOS!$H975,P:P,"ABRIL")))/(SUMIFS(L:L,D:D,DETALLADOMEDICAMENTOS!$D975,H:H,DETALLADOMEDICAMENTOS!$H975,P:P,"MARZO")+(SUMIFS(L:L,D:D,DETALLADOMEDICAMENTOS!$D975,H:H,DETALLADOMEDICAMENTOS!$H975,P:P,"ABRIL")))),(SUMIFS(K:K,D:D,DETALLADOMEDICAMENTOS!$D975,H:H,DETALLADOMEDICAMENTOS!$H975)/(SUMIFS(J:J,D:D,DETALLADOMEDICAMENTOS!$D975,H:H,DETALLADOMEDICAMENTOS!$H975)))),0)</f>
        <v>0</v>
      </c>
      <c r="R975" s="114">
        <f>IF(DETALLADOMEDICAMENTOS!$E975="DISTRIBUCION",1/((COUNTIFS(B:B,DETALLADOMEDICAMENTOS!$B975,H:H,DETALLADOMEDICAMENTOS!$H975,P:P,"MARZO")+(COUNTIFS(B:B,DETALLADOMEDICAMENTOS!$B975,H:H,DETALLADOMEDICAMENTOS!$H975,P:P,"ABRIL")))),IF(DETALLADOMEDICAMENTOS!$E975="INTEGRAL",1/(COUNTIFS(B:B,DETALLADOMEDICAMENTOS!$B975)),0))</f>
        <v>0.25</v>
      </c>
      <c r="S975" s="111" t="str">
        <f>+IF(OR(DETALLADOMEDICAMENTOS!$P975="MARZO",DETALLADOMEDICAMENTOS!$P975="ABRIL"),IF(DETALLADOMEDICAMENTOS!$Q975=0,"Rojo",IF(AND(DETALLADOMEDICAMENTOS!$Q975&gt;0,DETALLADOMEDICAMENTOS!$Q975&lt;0.99),"Amarillo","Verde")),"")</f>
        <v/>
      </c>
      <c r="T975" s="115">
        <f>IF(DETALLADOMEDICAMENTOS!$E975="DISTRIBUCIoN",1/((COUNTIFS(B:B,DETALLADOMEDICAMENTOS!$B975,P:P,"MARZO")+(COUNTIFS(B:B,DETALLADOMEDICAMENTOS!$B975,P:P,"ABRIL")))),FALSE)</f>
        <v>9.0909090909090912E-2</v>
      </c>
    </row>
    <row r="976" spans="1:20">
      <c r="A976" s="108" t="s">
        <v>43</v>
      </c>
      <c r="B976" s="109">
        <v>513</v>
      </c>
      <c r="C976" s="109">
        <v>3281</v>
      </c>
      <c r="D976" s="109" t="s">
        <v>872</v>
      </c>
      <c r="E976" s="109" t="s">
        <v>394</v>
      </c>
      <c r="F976" s="109" t="s">
        <v>19</v>
      </c>
      <c r="G976" s="109" t="s">
        <v>426</v>
      </c>
      <c r="H976" s="109" t="s">
        <v>409</v>
      </c>
      <c r="I976" s="109" t="s">
        <v>397</v>
      </c>
      <c r="J976" s="109" t="s">
        <v>381</v>
      </c>
      <c r="K976" s="110" t="s">
        <v>381</v>
      </c>
      <c r="L976" s="110">
        <v>60</v>
      </c>
      <c r="M976" s="111">
        <v>260</v>
      </c>
      <c r="N976" s="111" t="s">
        <v>878</v>
      </c>
      <c r="O976" s="112">
        <v>43861</v>
      </c>
      <c r="P976" s="110" t="s">
        <v>403</v>
      </c>
      <c r="Q976" s="113">
        <f>+IFERROR(IF(E976="DISTRIBUCION",((SUMIFS(M:M,D:D,DETALLADOMEDICAMENTOS!$D976,H:H,DETALLADOMEDICAMENTOS!$H976,P:P,"MARZO")+(SUMIFS(M:M,D:D,DETALLADOMEDICAMENTOS!$D976,H:H,DETALLADOMEDICAMENTOS!$H976,P:P,"ABRIL")))/(SUMIFS(L:L,D:D,DETALLADOMEDICAMENTOS!$D976,H:H,DETALLADOMEDICAMENTOS!$H976,P:P,"MARZO")+(SUMIFS(L:L,D:D,DETALLADOMEDICAMENTOS!$D976,H:H,DETALLADOMEDICAMENTOS!$H976,P:P,"ABRIL")))),(SUMIFS(K:K,D:D,DETALLADOMEDICAMENTOS!$D976,H:H,DETALLADOMEDICAMENTOS!$H976)/(SUMIFS(J:J,D:D,DETALLADOMEDICAMENTOS!$D976,H:H,DETALLADOMEDICAMENTOS!$H976)))),0)</f>
        <v>9.4339622641509441E-2</v>
      </c>
      <c r="R976" s="114">
        <f>IF(DETALLADOMEDICAMENTOS!$E976="DISTRIBUCION",1/((COUNTIFS(B:B,DETALLADOMEDICAMENTOS!$B976,H:H,DETALLADOMEDICAMENTOS!$H976,P:P,"MARZO")+(COUNTIFS(B:B,DETALLADOMEDICAMENTOS!$B976,H:H,DETALLADOMEDICAMENTOS!$H976,P:P,"ABRIL")))),IF(DETALLADOMEDICAMENTOS!$E976="INTEGRAL",1/(COUNTIFS(B:B,DETALLADOMEDICAMENTOS!$B976)),0))</f>
        <v>0.2</v>
      </c>
      <c r="S976" s="111" t="str">
        <f>+IF(OR(DETALLADOMEDICAMENTOS!$P976="MARZO",DETALLADOMEDICAMENTOS!$P976="ABRIL"),IF(DETALLADOMEDICAMENTOS!$Q976=0,"Rojo",IF(AND(DETALLADOMEDICAMENTOS!$Q976&gt;0,DETALLADOMEDICAMENTOS!$Q976&lt;0.99),"Amarillo","Verde")),"")</f>
        <v/>
      </c>
      <c r="T976" s="115">
        <f>IF(DETALLADOMEDICAMENTOS!$E976="DISTRIBUCIoN",1/((COUNTIFS(B:B,DETALLADOMEDICAMENTOS!$B976,P:P,"MARZO")+(COUNTIFS(B:B,DETALLADOMEDICAMENTOS!$B976,P:P,"ABRIL")))),FALSE)</f>
        <v>9.0909090909090912E-2</v>
      </c>
    </row>
    <row r="977" spans="1:20">
      <c r="A977" s="108" t="s">
        <v>43</v>
      </c>
      <c r="B977" s="109">
        <v>513</v>
      </c>
      <c r="C977" s="109">
        <v>3424</v>
      </c>
      <c r="D977" s="109" t="s">
        <v>872</v>
      </c>
      <c r="E977" s="109" t="s">
        <v>394</v>
      </c>
      <c r="F977" s="109" t="s">
        <v>19</v>
      </c>
      <c r="G977" s="109" t="s">
        <v>408</v>
      </c>
      <c r="H977" s="109" t="s">
        <v>409</v>
      </c>
      <c r="I977" s="109" t="s">
        <v>397</v>
      </c>
      <c r="J977" s="109" t="s">
        <v>381</v>
      </c>
      <c r="K977" s="110" t="s">
        <v>381</v>
      </c>
      <c r="L977" s="110">
        <v>100</v>
      </c>
      <c r="M977" s="111">
        <v>100</v>
      </c>
      <c r="N977" s="111" t="s">
        <v>876</v>
      </c>
      <c r="O977" s="112">
        <v>43861</v>
      </c>
      <c r="P977" s="110" t="s">
        <v>403</v>
      </c>
      <c r="Q977" s="113">
        <f>+IFERROR(IF(E977="DISTRIBUCION",((SUMIFS(M:M,D:D,DETALLADOMEDICAMENTOS!$D977,H:H,DETALLADOMEDICAMENTOS!$H977,P:P,"MARZO")+(SUMIFS(M:M,D:D,DETALLADOMEDICAMENTOS!$D977,H:H,DETALLADOMEDICAMENTOS!$H977,P:P,"ABRIL")))/(SUMIFS(L:L,D:D,DETALLADOMEDICAMENTOS!$D977,H:H,DETALLADOMEDICAMENTOS!$H977,P:P,"MARZO")+(SUMIFS(L:L,D:D,DETALLADOMEDICAMENTOS!$D977,H:H,DETALLADOMEDICAMENTOS!$H977,P:P,"ABRIL")))),(SUMIFS(K:K,D:D,DETALLADOMEDICAMENTOS!$D977,H:H,DETALLADOMEDICAMENTOS!$H977)/(SUMIFS(J:J,D:D,DETALLADOMEDICAMENTOS!$D977,H:H,DETALLADOMEDICAMENTOS!$H977)))),0)</f>
        <v>9.4339622641509441E-2</v>
      </c>
      <c r="R977" s="114">
        <f>IF(DETALLADOMEDICAMENTOS!$E977="DISTRIBUCION",1/((COUNTIFS(B:B,DETALLADOMEDICAMENTOS!$B977,H:H,DETALLADOMEDICAMENTOS!$H977,P:P,"MARZO")+(COUNTIFS(B:B,DETALLADOMEDICAMENTOS!$B977,H:H,DETALLADOMEDICAMENTOS!$H977,P:P,"ABRIL")))),IF(DETALLADOMEDICAMENTOS!$E977="INTEGRAL",1/(COUNTIFS(B:B,DETALLADOMEDICAMENTOS!$B977)),0))</f>
        <v>0.2</v>
      </c>
      <c r="S977" s="111" t="str">
        <f>+IF(OR(DETALLADOMEDICAMENTOS!$P977="MARZO",DETALLADOMEDICAMENTOS!$P977="ABRIL"),IF(DETALLADOMEDICAMENTOS!$Q977=0,"Rojo",IF(AND(DETALLADOMEDICAMENTOS!$Q977&gt;0,DETALLADOMEDICAMENTOS!$Q977&lt;0.99),"Amarillo","Verde")),"")</f>
        <v/>
      </c>
      <c r="T977" s="115">
        <f>IF(DETALLADOMEDICAMENTOS!$E977="DISTRIBUCIoN",1/((COUNTIFS(B:B,DETALLADOMEDICAMENTOS!$B977,P:P,"MARZO")+(COUNTIFS(B:B,DETALLADOMEDICAMENTOS!$B977,P:P,"ABRIL")))),FALSE)</f>
        <v>9.0909090909090912E-2</v>
      </c>
    </row>
    <row r="978" spans="1:20">
      <c r="A978" s="108" t="s">
        <v>43</v>
      </c>
      <c r="B978" s="109">
        <v>513</v>
      </c>
      <c r="C978" s="109">
        <v>3426</v>
      </c>
      <c r="D978" s="109" t="s">
        <v>872</v>
      </c>
      <c r="E978" s="109" t="s">
        <v>394</v>
      </c>
      <c r="F978" s="109" t="s">
        <v>19</v>
      </c>
      <c r="G978" s="109" t="s">
        <v>412</v>
      </c>
      <c r="H978" s="109" t="s">
        <v>409</v>
      </c>
      <c r="I978" s="109" t="s">
        <v>397</v>
      </c>
      <c r="J978" s="109" t="s">
        <v>381</v>
      </c>
      <c r="K978" s="110" t="s">
        <v>381</v>
      </c>
      <c r="L978" s="110">
        <v>200</v>
      </c>
      <c r="M978" s="111">
        <v>200</v>
      </c>
      <c r="N978" s="111" t="s">
        <v>876</v>
      </c>
      <c r="O978" s="112">
        <v>43861</v>
      </c>
      <c r="P978" s="110" t="s">
        <v>403</v>
      </c>
      <c r="Q978" s="113">
        <f>+IFERROR(IF(E978="DISTRIBUCION",((SUMIFS(M:M,D:D,DETALLADOMEDICAMENTOS!$D978,H:H,DETALLADOMEDICAMENTOS!$H978,P:P,"MARZO")+(SUMIFS(M:M,D:D,DETALLADOMEDICAMENTOS!$D978,H:H,DETALLADOMEDICAMENTOS!$H978,P:P,"ABRIL")))/(SUMIFS(L:L,D:D,DETALLADOMEDICAMENTOS!$D978,H:H,DETALLADOMEDICAMENTOS!$H978,P:P,"MARZO")+(SUMIFS(L:L,D:D,DETALLADOMEDICAMENTOS!$D978,H:H,DETALLADOMEDICAMENTOS!$H978,P:P,"ABRIL")))),(SUMIFS(K:K,D:D,DETALLADOMEDICAMENTOS!$D978,H:H,DETALLADOMEDICAMENTOS!$H978)/(SUMIFS(J:J,D:D,DETALLADOMEDICAMENTOS!$D978,H:H,DETALLADOMEDICAMENTOS!$H978)))),0)</f>
        <v>9.4339622641509441E-2</v>
      </c>
      <c r="R978" s="114">
        <f>IF(DETALLADOMEDICAMENTOS!$E978="DISTRIBUCION",1/((COUNTIFS(B:B,DETALLADOMEDICAMENTOS!$B978,H:H,DETALLADOMEDICAMENTOS!$H978,P:P,"MARZO")+(COUNTIFS(B:B,DETALLADOMEDICAMENTOS!$B978,H:H,DETALLADOMEDICAMENTOS!$H978,P:P,"ABRIL")))),IF(DETALLADOMEDICAMENTOS!$E978="INTEGRAL",1/(COUNTIFS(B:B,DETALLADOMEDICAMENTOS!$B978)),0))</f>
        <v>0.2</v>
      </c>
      <c r="S978" s="111" t="str">
        <f>+IF(OR(DETALLADOMEDICAMENTOS!$P978="MARZO",DETALLADOMEDICAMENTOS!$P978="ABRIL"),IF(DETALLADOMEDICAMENTOS!$Q978=0,"Rojo",IF(AND(DETALLADOMEDICAMENTOS!$Q978&gt;0,DETALLADOMEDICAMENTOS!$Q978&lt;0.99),"Amarillo","Verde")),"")</f>
        <v/>
      </c>
      <c r="T978" s="115">
        <f>IF(DETALLADOMEDICAMENTOS!$E978="DISTRIBUCIoN",1/((COUNTIFS(B:B,DETALLADOMEDICAMENTOS!$B978,P:P,"MARZO")+(COUNTIFS(B:B,DETALLADOMEDICAMENTOS!$B978,P:P,"ABRIL")))),FALSE)</f>
        <v>9.0909090909090912E-2</v>
      </c>
    </row>
    <row r="979" spans="1:20">
      <c r="A979" s="108" t="s">
        <v>43</v>
      </c>
      <c r="B979" s="109">
        <v>513</v>
      </c>
      <c r="C979" s="109">
        <v>3498</v>
      </c>
      <c r="D979" s="109" t="s">
        <v>872</v>
      </c>
      <c r="E979" s="109" t="s">
        <v>394</v>
      </c>
      <c r="F979" s="109" t="s">
        <v>19</v>
      </c>
      <c r="G979" s="109" t="s">
        <v>415</v>
      </c>
      <c r="H979" s="109" t="s">
        <v>405</v>
      </c>
      <c r="I979" s="109" t="s">
        <v>397</v>
      </c>
      <c r="J979" s="109" t="s">
        <v>381</v>
      </c>
      <c r="K979" s="110" t="s">
        <v>381</v>
      </c>
      <c r="L979" s="110">
        <v>100</v>
      </c>
      <c r="M979" s="111">
        <v>100</v>
      </c>
      <c r="N979" s="111" t="s">
        <v>876</v>
      </c>
      <c r="O979" s="112">
        <v>43861</v>
      </c>
      <c r="P979" s="110" t="s">
        <v>403</v>
      </c>
      <c r="Q979" s="113">
        <f>+IFERROR(IF(E979="DISTRIBUCION",((SUMIFS(M:M,D:D,DETALLADOMEDICAMENTOS!$D979,H:H,DETALLADOMEDICAMENTOS!$H979,P:P,"MARZO")+(SUMIFS(M:M,D:D,DETALLADOMEDICAMENTOS!$D979,H:H,DETALLADOMEDICAMENTOS!$H979,P:P,"ABRIL")))/(SUMIFS(L:L,D:D,DETALLADOMEDICAMENTOS!$D979,H:H,DETALLADOMEDICAMENTOS!$H979,P:P,"MARZO")+(SUMIFS(L:L,D:D,DETALLADOMEDICAMENTOS!$D979,H:H,DETALLADOMEDICAMENTOS!$H979,P:P,"ABRIL")))),(SUMIFS(K:K,D:D,DETALLADOMEDICAMENTOS!$D979,H:H,DETALLADOMEDICAMENTOS!$H979)/(SUMIFS(J:J,D:D,DETALLADOMEDICAMENTOS!$D979,H:H,DETALLADOMEDICAMENTOS!$H979)))),0)</f>
        <v>0</v>
      </c>
      <c r="R979" s="114">
        <f>IF(DETALLADOMEDICAMENTOS!$E979="DISTRIBUCION",1/((COUNTIFS(B:B,DETALLADOMEDICAMENTOS!$B979,H:H,DETALLADOMEDICAMENTOS!$H979,P:P,"MARZO")+(COUNTIFS(B:B,DETALLADOMEDICAMENTOS!$B979,H:H,DETALLADOMEDICAMENTOS!$H979,P:P,"ABRIL")))),IF(DETALLADOMEDICAMENTOS!$E979="INTEGRAL",1/(COUNTIFS(B:B,DETALLADOMEDICAMENTOS!$B979)),0))</f>
        <v>0.25</v>
      </c>
      <c r="S979" s="111" t="str">
        <f>+IF(OR(DETALLADOMEDICAMENTOS!$P979="MARZO",DETALLADOMEDICAMENTOS!$P979="ABRIL"),IF(DETALLADOMEDICAMENTOS!$Q979=0,"Rojo",IF(AND(DETALLADOMEDICAMENTOS!$Q979&gt;0,DETALLADOMEDICAMENTOS!$Q979&lt;0.99),"Amarillo","Verde")),"")</f>
        <v/>
      </c>
      <c r="T979" s="115">
        <f>IF(DETALLADOMEDICAMENTOS!$E979="DISTRIBUCIoN",1/((COUNTIFS(B:B,DETALLADOMEDICAMENTOS!$B979,P:P,"MARZO")+(COUNTIFS(B:B,DETALLADOMEDICAMENTOS!$B979,P:P,"ABRIL")))),FALSE)</f>
        <v>9.0909090909090912E-2</v>
      </c>
    </row>
    <row r="980" spans="1:20">
      <c r="A980" s="108" t="s">
        <v>43</v>
      </c>
      <c r="B980" s="109">
        <v>513</v>
      </c>
      <c r="C980" s="109">
        <v>3564</v>
      </c>
      <c r="D980" s="109" t="s">
        <v>872</v>
      </c>
      <c r="E980" s="109" t="s">
        <v>394</v>
      </c>
      <c r="F980" s="109" t="s">
        <v>19</v>
      </c>
      <c r="G980" s="109" t="s">
        <v>414</v>
      </c>
      <c r="H980" s="109" t="s">
        <v>409</v>
      </c>
      <c r="I980" s="109" t="s">
        <v>397</v>
      </c>
      <c r="J980" s="109" t="s">
        <v>381</v>
      </c>
      <c r="K980" s="110" t="s">
        <v>381</v>
      </c>
      <c r="L980" s="110">
        <v>400</v>
      </c>
      <c r="M980" s="111">
        <v>300</v>
      </c>
      <c r="N980" s="111" t="s">
        <v>876</v>
      </c>
      <c r="O980" s="112">
        <v>43861</v>
      </c>
      <c r="P980" s="110" t="s">
        <v>403</v>
      </c>
      <c r="Q980" s="113">
        <f>+IFERROR(IF(E980="DISTRIBUCION",((SUMIFS(M:M,D:D,DETALLADOMEDICAMENTOS!$D980,H:H,DETALLADOMEDICAMENTOS!$H980,P:P,"MARZO")+(SUMIFS(M:M,D:D,DETALLADOMEDICAMENTOS!$D980,H:H,DETALLADOMEDICAMENTOS!$H980,P:P,"ABRIL")))/(SUMIFS(L:L,D:D,DETALLADOMEDICAMENTOS!$D980,H:H,DETALLADOMEDICAMENTOS!$H980,P:P,"MARZO")+(SUMIFS(L:L,D:D,DETALLADOMEDICAMENTOS!$D980,H:H,DETALLADOMEDICAMENTOS!$H980,P:P,"ABRIL")))),(SUMIFS(K:K,D:D,DETALLADOMEDICAMENTOS!$D980,H:H,DETALLADOMEDICAMENTOS!$H980)/(SUMIFS(J:J,D:D,DETALLADOMEDICAMENTOS!$D980,H:H,DETALLADOMEDICAMENTOS!$H980)))),0)</f>
        <v>9.4339622641509441E-2</v>
      </c>
      <c r="R980" s="114">
        <f>IF(DETALLADOMEDICAMENTOS!$E980="DISTRIBUCION",1/((COUNTIFS(B:B,DETALLADOMEDICAMENTOS!$B980,H:H,DETALLADOMEDICAMENTOS!$H980,P:P,"MARZO")+(COUNTIFS(B:B,DETALLADOMEDICAMENTOS!$B980,H:H,DETALLADOMEDICAMENTOS!$H980,P:P,"ABRIL")))),IF(DETALLADOMEDICAMENTOS!$E980="INTEGRAL",1/(COUNTIFS(B:B,DETALLADOMEDICAMENTOS!$B980)),0))</f>
        <v>0.2</v>
      </c>
      <c r="S980" s="111" t="str">
        <f>+IF(OR(DETALLADOMEDICAMENTOS!$P980="MARZO",DETALLADOMEDICAMENTOS!$P980="ABRIL"),IF(DETALLADOMEDICAMENTOS!$Q980=0,"Rojo",IF(AND(DETALLADOMEDICAMENTOS!$Q980&gt;0,DETALLADOMEDICAMENTOS!$Q980&lt;0.99),"Amarillo","Verde")),"")</f>
        <v/>
      </c>
      <c r="T980" s="115">
        <f>IF(DETALLADOMEDICAMENTOS!$E980="DISTRIBUCIoN",1/((COUNTIFS(B:B,DETALLADOMEDICAMENTOS!$B980,P:P,"MARZO")+(COUNTIFS(B:B,DETALLADOMEDICAMENTOS!$B980,P:P,"ABRIL")))),FALSE)</f>
        <v>9.0909090909090912E-2</v>
      </c>
    </row>
    <row r="981" spans="1:20">
      <c r="A981" s="108" t="s">
        <v>43</v>
      </c>
      <c r="B981" s="109">
        <v>513</v>
      </c>
      <c r="C981" s="109">
        <v>3424</v>
      </c>
      <c r="D981" s="109" t="s">
        <v>872</v>
      </c>
      <c r="E981" s="109" t="s">
        <v>394</v>
      </c>
      <c r="F981" s="109" t="s">
        <v>19</v>
      </c>
      <c r="G981" s="109" t="s">
        <v>408</v>
      </c>
      <c r="H981" s="109" t="s">
        <v>409</v>
      </c>
      <c r="I981" s="109" t="s">
        <v>397</v>
      </c>
      <c r="J981" s="109" t="s">
        <v>381</v>
      </c>
      <c r="K981" s="110" t="s">
        <v>381</v>
      </c>
      <c r="L981" s="110">
        <v>200</v>
      </c>
      <c r="M981" s="111">
        <v>0</v>
      </c>
      <c r="N981" s="111"/>
      <c r="O981" s="112"/>
      <c r="P981" s="110" t="s">
        <v>399</v>
      </c>
      <c r="Q981" s="113">
        <f>+IFERROR(IF(E981="DISTRIBUCION",((SUMIFS(M:M,D:D,DETALLADOMEDICAMENTOS!$D981,H:H,DETALLADOMEDICAMENTOS!$H981,P:P,"MARZO")+(SUMIFS(M:M,D:D,DETALLADOMEDICAMENTOS!$D981,H:H,DETALLADOMEDICAMENTOS!$H981,P:P,"ABRIL")))/(SUMIFS(L:L,D:D,DETALLADOMEDICAMENTOS!$D981,H:H,DETALLADOMEDICAMENTOS!$H981,P:P,"MARZO")+(SUMIFS(L:L,D:D,DETALLADOMEDICAMENTOS!$D981,H:H,DETALLADOMEDICAMENTOS!$H981,P:P,"ABRIL")))),(SUMIFS(K:K,D:D,DETALLADOMEDICAMENTOS!$D981,H:H,DETALLADOMEDICAMENTOS!$H981)/(SUMIFS(J:J,D:D,DETALLADOMEDICAMENTOS!$D981,H:H,DETALLADOMEDICAMENTOS!$H981)))),0)</f>
        <v>9.4339622641509441E-2</v>
      </c>
      <c r="R981" s="114">
        <f>IF(DETALLADOMEDICAMENTOS!$E981="DISTRIBUCION",1/((COUNTIFS(B:B,DETALLADOMEDICAMENTOS!$B981,H:H,DETALLADOMEDICAMENTOS!$H981,P:P,"MARZO")+(COUNTIFS(B:B,DETALLADOMEDICAMENTOS!$B981,H:H,DETALLADOMEDICAMENTOS!$H981,P:P,"ABRIL")))),IF(DETALLADOMEDICAMENTOS!$E981="INTEGRAL",1/(COUNTIFS(B:B,DETALLADOMEDICAMENTOS!$B981)),0))</f>
        <v>0.2</v>
      </c>
      <c r="S981" s="111" t="str">
        <f>+IF(OR(DETALLADOMEDICAMENTOS!$P981="MARZO",DETALLADOMEDICAMENTOS!$P981="ABRIL"),IF(DETALLADOMEDICAMENTOS!$Q981=0,"Rojo",IF(AND(DETALLADOMEDICAMENTOS!$Q981&gt;0,DETALLADOMEDICAMENTOS!$Q981&lt;0.99),"Amarillo","Verde")),"")</f>
        <v>Amarillo</v>
      </c>
      <c r="T981" s="115">
        <f>IF(DETALLADOMEDICAMENTOS!$E981="DISTRIBUCIoN",1/((COUNTIFS(B:B,DETALLADOMEDICAMENTOS!$B981,P:P,"MARZO")+(COUNTIFS(B:B,DETALLADOMEDICAMENTOS!$B981,P:P,"ABRIL")))),FALSE)</f>
        <v>9.0909090909090912E-2</v>
      </c>
    </row>
    <row r="982" spans="1:20">
      <c r="A982" s="108" t="s">
        <v>43</v>
      </c>
      <c r="B982" s="109">
        <v>513</v>
      </c>
      <c r="C982" s="109">
        <v>3498</v>
      </c>
      <c r="D982" s="109" t="s">
        <v>872</v>
      </c>
      <c r="E982" s="109" t="s">
        <v>394</v>
      </c>
      <c r="F982" s="109" t="s">
        <v>19</v>
      </c>
      <c r="G982" s="109" t="s">
        <v>415</v>
      </c>
      <c r="H982" s="109" t="s">
        <v>405</v>
      </c>
      <c r="I982" s="109" t="s">
        <v>397</v>
      </c>
      <c r="J982" s="109" t="s">
        <v>381</v>
      </c>
      <c r="K982" s="110" t="s">
        <v>381</v>
      </c>
      <c r="L982" s="110">
        <v>200</v>
      </c>
      <c r="M982" s="111">
        <v>0</v>
      </c>
      <c r="N982" s="111"/>
      <c r="O982" s="112"/>
      <c r="P982" s="110" t="s">
        <v>399</v>
      </c>
      <c r="Q982" s="113">
        <f>+IFERROR(IF(E982="DISTRIBUCION",((SUMIFS(M:M,D:D,DETALLADOMEDICAMENTOS!$D982,H:H,DETALLADOMEDICAMENTOS!$H982,P:P,"MARZO")+(SUMIFS(M:M,D:D,DETALLADOMEDICAMENTOS!$D982,H:H,DETALLADOMEDICAMENTOS!$H982,P:P,"ABRIL")))/(SUMIFS(L:L,D:D,DETALLADOMEDICAMENTOS!$D982,H:H,DETALLADOMEDICAMENTOS!$H982,P:P,"MARZO")+(SUMIFS(L:L,D:D,DETALLADOMEDICAMENTOS!$D982,H:H,DETALLADOMEDICAMENTOS!$H982,P:P,"ABRIL")))),(SUMIFS(K:K,D:D,DETALLADOMEDICAMENTOS!$D982,H:H,DETALLADOMEDICAMENTOS!$H982)/(SUMIFS(J:J,D:D,DETALLADOMEDICAMENTOS!$D982,H:H,DETALLADOMEDICAMENTOS!$H982)))),0)</f>
        <v>0</v>
      </c>
      <c r="R982" s="114">
        <f>IF(DETALLADOMEDICAMENTOS!$E982="DISTRIBUCION",1/((COUNTIFS(B:B,DETALLADOMEDICAMENTOS!$B982,H:H,DETALLADOMEDICAMENTOS!$H982,P:P,"MARZO")+(COUNTIFS(B:B,DETALLADOMEDICAMENTOS!$B982,H:H,DETALLADOMEDICAMENTOS!$H982,P:P,"ABRIL")))),IF(DETALLADOMEDICAMENTOS!$E982="INTEGRAL",1/(COUNTIFS(B:B,DETALLADOMEDICAMENTOS!$B982)),0))</f>
        <v>0.25</v>
      </c>
      <c r="S982" s="111" t="str">
        <f>+IF(OR(DETALLADOMEDICAMENTOS!$P982="MARZO",DETALLADOMEDICAMENTOS!$P982="ABRIL"),IF(DETALLADOMEDICAMENTOS!$Q982=0,"Rojo",IF(AND(DETALLADOMEDICAMENTOS!$Q982&gt;0,DETALLADOMEDICAMENTOS!$Q982&lt;0.99),"Amarillo","Verde")),"")</f>
        <v>Rojo</v>
      </c>
      <c r="T982" s="115">
        <f>IF(DETALLADOMEDICAMENTOS!$E982="DISTRIBUCIoN",1/((COUNTIFS(B:B,DETALLADOMEDICAMENTOS!$B982,P:P,"MARZO")+(COUNTIFS(B:B,DETALLADOMEDICAMENTOS!$B982,P:P,"ABRIL")))),FALSE)</f>
        <v>9.0909090909090912E-2</v>
      </c>
    </row>
    <row r="983" spans="1:20">
      <c r="A983" s="108" t="s">
        <v>43</v>
      </c>
      <c r="B983" s="109">
        <v>513</v>
      </c>
      <c r="C983" s="109">
        <v>3280</v>
      </c>
      <c r="D983" s="109" t="s">
        <v>872</v>
      </c>
      <c r="E983" s="109" t="s">
        <v>394</v>
      </c>
      <c r="F983" s="109" t="s">
        <v>19</v>
      </c>
      <c r="G983" s="109" t="s">
        <v>416</v>
      </c>
      <c r="H983" s="109" t="s">
        <v>409</v>
      </c>
      <c r="I983" s="109" t="s">
        <v>397</v>
      </c>
      <c r="J983" s="109" t="s">
        <v>381</v>
      </c>
      <c r="K983" s="110" t="s">
        <v>381</v>
      </c>
      <c r="L983" s="110">
        <v>100</v>
      </c>
      <c r="M983" s="111">
        <v>0</v>
      </c>
      <c r="N983" s="111"/>
      <c r="O983" s="112"/>
      <c r="P983" s="110" t="s">
        <v>399</v>
      </c>
      <c r="Q983" s="113">
        <f>+IFERROR(IF(E983="DISTRIBUCION",((SUMIFS(M:M,D:D,DETALLADOMEDICAMENTOS!$D983,H:H,DETALLADOMEDICAMENTOS!$H983,P:P,"MARZO")+(SUMIFS(M:M,D:D,DETALLADOMEDICAMENTOS!$D983,H:H,DETALLADOMEDICAMENTOS!$H983,P:P,"ABRIL")))/(SUMIFS(L:L,D:D,DETALLADOMEDICAMENTOS!$D983,H:H,DETALLADOMEDICAMENTOS!$H983,P:P,"MARZO")+(SUMIFS(L:L,D:D,DETALLADOMEDICAMENTOS!$D983,H:H,DETALLADOMEDICAMENTOS!$H983,P:P,"ABRIL")))),(SUMIFS(K:K,D:D,DETALLADOMEDICAMENTOS!$D983,H:H,DETALLADOMEDICAMENTOS!$H983)/(SUMIFS(J:J,D:D,DETALLADOMEDICAMENTOS!$D983,H:H,DETALLADOMEDICAMENTOS!$H983)))),0)</f>
        <v>9.4339622641509441E-2</v>
      </c>
      <c r="R983" s="114">
        <f>IF(DETALLADOMEDICAMENTOS!$E983="DISTRIBUCION",1/((COUNTIFS(B:B,DETALLADOMEDICAMENTOS!$B983,H:H,DETALLADOMEDICAMENTOS!$H983,P:P,"MARZO")+(COUNTIFS(B:B,DETALLADOMEDICAMENTOS!$B983,H:H,DETALLADOMEDICAMENTOS!$H983,P:P,"ABRIL")))),IF(DETALLADOMEDICAMENTOS!$E983="INTEGRAL",1/(COUNTIFS(B:B,DETALLADOMEDICAMENTOS!$B983)),0))</f>
        <v>0.2</v>
      </c>
      <c r="S983" s="111" t="str">
        <f>+IF(OR(DETALLADOMEDICAMENTOS!$P983="MARZO",DETALLADOMEDICAMENTOS!$P983="ABRIL"),IF(DETALLADOMEDICAMENTOS!$Q983=0,"Rojo",IF(AND(DETALLADOMEDICAMENTOS!$Q983&gt;0,DETALLADOMEDICAMENTOS!$Q983&lt;0.99),"Amarillo","Verde")),"")</f>
        <v>Amarillo</v>
      </c>
      <c r="T983" s="115">
        <f>IF(DETALLADOMEDICAMENTOS!$E983="DISTRIBUCIoN",1/((COUNTIFS(B:B,DETALLADOMEDICAMENTOS!$B983,P:P,"MARZO")+(COUNTIFS(B:B,DETALLADOMEDICAMENTOS!$B983,P:P,"ABRIL")))),FALSE)</f>
        <v>9.0909090909090912E-2</v>
      </c>
    </row>
    <row r="984" spans="1:20">
      <c r="A984" s="108" t="s">
        <v>43</v>
      </c>
      <c r="B984" s="109">
        <v>514</v>
      </c>
      <c r="C984" s="109">
        <v>3013</v>
      </c>
      <c r="D984" s="109" t="s">
        <v>879</v>
      </c>
      <c r="E984" s="109" t="s">
        <v>394</v>
      </c>
      <c r="F984" s="109" t="s">
        <v>19</v>
      </c>
      <c r="G984" s="109" t="s">
        <v>395</v>
      </c>
      <c r="H984" s="109" t="s">
        <v>396</v>
      </c>
      <c r="I984" s="109" t="s">
        <v>397</v>
      </c>
      <c r="J984" s="109" t="s">
        <v>381</v>
      </c>
      <c r="K984" s="110" t="s">
        <v>381</v>
      </c>
      <c r="L984" s="110">
        <v>1100</v>
      </c>
      <c r="M984" s="111">
        <v>1100</v>
      </c>
      <c r="N984" s="111" t="s">
        <v>880</v>
      </c>
      <c r="O984" s="112">
        <v>43907</v>
      </c>
      <c r="P984" s="110" t="s">
        <v>399</v>
      </c>
      <c r="Q984" s="113">
        <f>+IFERROR(IF(E984="DISTRIBUCION",((SUMIFS(M:M,D:D,DETALLADOMEDICAMENTOS!$D984,H:H,DETALLADOMEDICAMENTOS!$H984,P:P,"MARZO")+(SUMIFS(M:M,D:D,DETALLADOMEDICAMENTOS!$D984,H:H,DETALLADOMEDICAMENTOS!$H984,P:P,"ABRIL")))/(SUMIFS(L:L,D:D,DETALLADOMEDICAMENTOS!$D984,H:H,DETALLADOMEDICAMENTOS!$H984,P:P,"MARZO")+(SUMIFS(L:L,D:D,DETALLADOMEDICAMENTOS!$D984,H:H,DETALLADOMEDICAMENTOS!$H984,P:P,"ABRIL")))),(SUMIFS(K:K,D:D,DETALLADOMEDICAMENTOS!$D984,H:H,DETALLADOMEDICAMENTOS!$H984)/(SUMIFS(J:J,D:D,DETALLADOMEDICAMENTOS!$D984,H:H,DETALLADOMEDICAMENTOS!$H984)))),0)</f>
        <v>0.6470588235294118</v>
      </c>
      <c r="R984" s="114">
        <f>IF(DETALLADOMEDICAMENTOS!$E984="DISTRIBUCION",1/((COUNTIFS(B:B,DETALLADOMEDICAMENTOS!$B984,H:H,DETALLADOMEDICAMENTOS!$H984,P:P,"MARZO")+(COUNTIFS(B:B,DETALLADOMEDICAMENTOS!$B984,H:H,DETALLADOMEDICAMENTOS!$H984,P:P,"ABRIL")))),IF(DETALLADOMEDICAMENTOS!$E984="INTEGRAL",1/(COUNTIFS(B:B,DETALLADOMEDICAMENTOS!$B984)),0))</f>
        <v>0.5</v>
      </c>
      <c r="S984" s="111" t="str">
        <f>+IF(OR(DETALLADOMEDICAMENTOS!$P984="MARZO",DETALLADOMEDICAMENTOS!$P984="ABRIL"),IF(DETALLADOMEDICAMENTOS!$Q984=0,"Rojo",IF(AND(DETALLADOMEDICAMENTOS!$Q984&gt;0,DETALLADOMEDICAMENTOS!$Q984&lt;0.99),"Amarillo","Verde")),"")</f>
        <v>Amarillo</v>
      </c>
      <c r="T984" s="115">
        <f>IF(DETALLADOMEDICAMENTOS!$E984="DISTRIBUCIoN",1/((COUNTIFS(B:B,DETALLADOMEDICAMENTOS!$B984,P:P,"MARZO")+(COUNTIFS(B:B,DETALLADOMEDICAMENTOS!$B984,P:P,"ABRIL")))),FALSE)</f>
        <v>8.3333333333333329E-2</v>
      </c>
    </row>
    <row r="985" spans="1:20">
      <c r="A985" s="108" t="s">
        <v>43</v>
      </c>
      <c r="B985" s="109">
        <v>514</v>
      </c>
      <c r="C985" s="109">
        <v>3173</v>
      </c>
      <c r="D985" s="109" t="s">
        <v>879</v>
      </c>
      <c r="E985" s="109" t="s">
        <v>394</v>
      </c>
      <c r="F985" s="109" t="s">
        <v>19</v>
      </c>
      <c r="G985" s="109" t="s">
        <v>422</v>
      </c>
      <c r="H985" s="109" t="s">
        <v>405</v>
      </c>
      <c r="I985" s="109" t="s">
        <v>397</v>
      </c>
      <c r="J985" s="109" t="s">
        <v>381</v>
      </c>
      <c r="K985" s="110" t="s">
        <v>381</v>
      </c>
      <c r="L985" s="110">
        <v>100</v>
      </c>
      <c r="M985" s="111">
        <v>100</v>
      </c>
      <c r="N985" s="111" t="s">
        <v>881</v>
      </c>
      <c r="O985" s="112">
        <v>43915</v>
      </c>
      <c r="P985" s="110" t="s">
        <v>399</v>
      </c>
      <c r="Q985" s="113">
        <f>+IFERROR(IF(E985="DISTRIBUCION",((SUMIFS(M:M,D:D,DETALLADOMEDICAMENTOS!$D985,H:H,DETALLADOMEDICAMENTOS!$H985,P:P,"MARZO")+(SUMIFS(M:M,D:D,DETALLADOMEDICAMENTOS!$D985,H:H,DETALLADOMEDICAMENTOS!$H985,P:P,"ABRIL")))/(SUMIFS(L:L,D:D,DETALLADOMEDICAMENTOS!$D985,H:H,DETALLADOMEDICAMENTOS!$H985,P:P,"MARZO")+(SUMIFS(L:L,D:D,DETALLADOMEDICAMENTOS!$D985,H:H,DETALLADOMEDICAMENTOS!$H985,P:P,"ABRIL")))),(SUMIFS(K:K,D:D,DETALLADOMEDICAMENTOS!$D985,H:H,DETALLADOMEDICAMENTOS!$H985)/(SUMIFS(J:J,D:D,DETALLADOMEDICAMENTOS!$D985,H:H,DETALLADOMEDICAMENTOS!$H985)))),0)</f>
        <v>0.34482758620689657</v>
      </c>
      <c r="R985" s="114">
        <f>IF(DETALLADOMEDICAMENTOS!$E985="DISTRIBUCION",1/((COUNTIFS(B:B,DETALLADOMEDICAMENTOS!$B985,H:H,DETALLADOMEDICAMENTOS!$H985,P:P,"MARZO")+(COUNTIFS(B:B,DETALLADOMEDICAMENTOS!$B985,H:H,DETALLADOMEDICAMENTOS!$H985,P:P,"ABRIL")))),IF(DETALLADOMEDICAMENTOS!$E985="INTEGRAL",1/(COUNTIFS(B:B,DETALLADOMEDICAMENTOS!$B985)),0))</f>
        <v>0.25</v>
      </c>
      <c r="S985" s="111" t="str">
        <f>+IF(OR(DETALLADOMEDICAMENTOS!$P985="MARZO",DETALLADOMEDICAMENTOS!$P985="ABRIL"),IF(DETALLADOMEDICAMENTOS!$Q985=0,"Rojo",IF(AND(DETALLADOMEDICAMENTOS!$Q985&gt;0,DETALLADOMEDICAMENTOS!$Q985&lt;0.99),"Amarillo","Verde")),"")</f>
        <v>Amarillo</v>
      </c>
      <c r="T985" s="115">
        <f>IF(DETALLADOMEDICAMENTOS!$E985="DISTRIBUCIoN",1/((COUNTIFS(B:B,DETALLADOMEDICAMENTOS!$B985,P:P,"MARZO")+(COUNTIFS(B:B,DETALLADOMEDICAMENTOS!$B985,P:P,"ABRIL")))),FALSE)</f>
        <v>8.3333333333333329E-2</v>
      </c>
    </row>
    <row r="986" spans="1:20">
      <c r="A986" s="108" t="s">
        <v>43</v>
      </c>
      <c r="B986" s="109">
        <v>514</v>
      </c>
      <c r="C986" s="109">
        <v>3279</v>
      </c>
      <c r="D986" s="109" t="s">
        <v>879</v>
      </c>
      <c r="E986" s="109" t="s">
        <v>394</v>
      </c>
      <c r="F986" s="109" t="s">
        <v>19</v>
      </c>
      <c r="G986" s="109" t="s">
        <v>461</v>
      </c>
      <c r="H986" s="109" t="s">
        <v>409</v>
      </c>
      <c r="I986" s="109" t="s">
        <v>397</v>
      </c>
      <c r="J986" s="109" t="s">
        <v>381</v>
      </c>
      <c r="K986" s="110" t="s">
        <v>381</v>
      </c>
      <c r="L986" s="110">
        <v>100</v>
      </c>
      <c r="M986" s="111">
        <v>100</v>
      </c>
      <c r="N986" s="111" t="s">
        <v>880</v>
      </c>
      <c r="O986" s="112">
        <v>43907</v>
      </c>
      <c r="P986" s="110" t="s">
        <v>399</v>
      </c>
      <c r="Q986" s="113">
        <f>+IFERROR(IF(E986="DISTRIBUCION",((SUMIFS(M:M,D:D,DETALLADOMEDICAMENTOS!$D986,H:H,DETALLADOMEDICAMENTOS!$H986,P:P,"MARZO")+(SUMIFS(M:M,D:D,DETALLADOMEDICAMENTOS!$D986,H:H,DETALLADOMEDICAMENTOS!$H986,P:P,"ABRIL")))/(SUMIFS(L:L,D:D,DETALLADOMEDICAMENTOS!$D986,H:H,DETALLADOMEDICAMENTOS!$H986,P:P,"MARZO")+(SUMIFS(L:L,D:D,DETALLADOMEDICAMENTOS!$D986,H:H,DETALLADOMEDICAMENTOS!$H986,P:P,"ABRIL")))),(SUMIFS(K:K,D:D,DETALLADOMEDICAMENTOS!$D986,H:H,DETALLADOMEDICAMENTOS!$H986)/(SUMIFS(J:J,D:D,DETALLADOMEDICAMENTOS!$D986,H:H,DETALLADOMEDICAMENTOS!$H986)))),0)</f>
        <v>0.2032520325203252</v>
      </c>
      <c r="R986" s="114">
        <f>IF(DETALLADOMEDICAMENTOS!$E986="DISTRIBUCION",1/((COUNTIFS(B:B,DETALLADOMEDICAMENTOS!$B986,H:H,DETALLADOMEDICAMENTOS!$H986,P:P,"MARZO")+(COUNTIFS(B:B,DETALLADOMEDICAMENTOS!$B986,H:H,DETALLADOMEDICAMENTOS!$H986,P:P,"ABRIL")))),IF(DETALLADOMEDICAMENTOS!$E986="INTEGRAL",1/(COUNTIFS(B:B,DETALLADOMEDICAMENTOS!$B986)),0))</f>
        <v>0.16666666666666666</v>
      </c>
      <c r="S986" s="111" t="str">
        <f>+IF(OR(DETALLADOMEDICAMENTOS!$P986="MARZO",DETALLADOMEDICAMENTOS!$P986="ABRIL"),IF(DETALLADOMEDICAMENTOS!$Q986=0,"Rojo",IF(AND(DETALLADOMEDICAMENTOS!$Q986&gt;0,DETALLADOMEDICAMENTOS!$Q986&lt;0.99),"Amarillo","Verde")),"")</f>
        <v>Amarillo</v>
      </c>
      <c r="T986" s="115">
        <f>IF(DETALLADOMEDICAMENTOS!$E986="DISTRIBUCIoN",1/((COUNTIFS(B:B,DETALLADOMEDICAMENTOS!$B986,P:P,"MARZO")+(COUNTIFS(B:B,DETALLADOMEDICAMENTOS!$B986,P:P,"ABRIL")))),FALSE)</f>
        <v>8.3333333333333329E-2</v>
      </c>
    </row>
    <row r="987" spans="1:20">
      <c r="A987" s="108" t="s">
        <v>43</v>
      </c>
      <c r="B987" s="109">
        <v>514</v>
      </c>
      <c r="C987" s="109">
        <v>3498</v>
      </c>
      <c r="D987" s="109" t="s">
        <v>879</v>
      </c>
      <c r="E987" s="109" t="s">
        <v>394</v>
      </c>
      <c r="F987" s="109" t="s">
        <v>19</v>
      </c>
      <c r="G987" s="109" t="s">
        <v>415</v>
      </c>
      <c r="H987" s="109" t="s">
        <v>405</v>
      </c>
      <c r="I987" s="109" t="s">
        <v>397</v>
      </c>
      <c r="J987" s="109" t="s">
        <v>381</v>
      </c>
      <c r="K987" s="110" t="s">
        <v>381</v>
      </c>
      <c r="L987" s="110">
        <v>300</v>
      </c>
      <c r="M987" s="111">
        <v>100</v>
      </c>
      <c r="N987" s="111" t="s">
        <v>880</v>
      </c>
      <c r="O987" s="112">
        <v>43907</v>
      </c>
      <c r="P987" s="110" t="s">
        <v>399</v>
      </c>
      <c r="Q987" s="113">
        <f>+IFERROR(IF(E987="DISTRIBUCION",((SUMIFS(M:M,D:D,DETALLADOMEDICAMENTOS!$D987,H:H,DETALLADOMEDICAMENTOS!$H987,P:P,"MARZO")+(SUMIFS(M:M,D:D,DETALLADOMEDICAMENTOS!$D987,H:H,DETALLADOMEDICAMENTOS!$H987,P:P,"ABRIL")))/(SUMIFS(L:L,D:D,DETALLADOMEDICAMENTOS!$D987,H:H,DETALLADOMEDICAMENTOS!$H987,P:P,"MARZO")+(SUMIFS(L:L,D:D,DETALLADOMEDICAMENTOS!$D987,H:H,DETALLADOMEDICAMENTOS!$H987,P:P,"ABRIL")))),(SUMIFS(K:K,D:D,DETALLADOMEDICAMENTOS!$D987,H:H,DETALLADOMEDICAMENTOS!$H987)/(SUMIFS(J:J,D:D,DETALLADOMEDICAMENTOS!$D987,H:H,DETALLADOMEDICAMENTOS!$H987)))),0)</f>
        <v>0.34482758620689657</v>
      </c>
      <c r="R987" s="114">
        <f>IF(DETALLADOMEDICAMENTOS!$E987="DISTRIBUCION",1/((COUNTIFS(B:B,DETALLADOMEDICAMENTOS!$B987,H:H,DETALLADOMEDICAMENTOS!$H987,P:P,"MARZO")+(COUNTIFS(B:B,DETALLADOMEDICAMENTOS!$B987,H:H,DETALLADOMEDICAMENTOS!$H987,P:P,"ABRIL")))),IF(DETALLADOMEDICAMENTOS!$E987="INTEGRAL",1/(COUNTIFS(B:B,DETALLADOMEDICAMENTOS!$B987)),0))</f>
        <v>0.25</v>
      </c>
      <c r="S987" s="111" t="str">
        <f>+IF(OR(DETALLADOMEDICAMENTOS!$P987="MARZO",DETALLADOMEDICAMENTOS!$P987="ABRIL"),IF(DETALLADOMEDICAMENTOS!$Q987=0,"Rojo",IF(AND(DETALLADOMEDICAMENTOS!$Q987&gt;0,DETALLADOMEDICAMENTOS!$Q987&lt;0.99),"Amarillo","Verde")),"")</f>
        <v>Amarillo</v>
      </c>
      <c r="T987" s="115">
        <f>IF(DETALLADOMEDICAMENTOS!$E987="DISTRIBUCIoN",1/((COUNTIFS(B:B,DETALLADOMEDICAMENTOS!$B987,P:P,"MARZO")+(COUNTIFS(B:B,DETALLADOMEDICAMENTOS!$B987,P:P,"ABRIL")))),FALSE)</f>
        <v>8.3333333333333329E-2</v>
      </c>
    </row>
    <row r="988" spans="1:20">
      <c r="A988" s="108" t="s">
        <v>43</v>
      </c>
      <c r="B988" s="109">
        <v>514</v>
      </c>
      <c r="C988" s="109">
        <v>3563</v>
      </c>
      <c r="D988" s="109" t="s">
        <v>879</v>
      </c>
      <c r="E988" s="109" t="s">
        <v>394</v>
      </c>
      <c r="F988" s="109" t="s">
        <v>19</v>
      </c>
      <c r="G988" s="109" t="s">
        <v>413</v>
      </c>
      <c r="H988" s="109" t="s">
        <v>409</v>
      </c>
      <c r="I988" s="109" t="s">
        <v>397</v>
      </c>
      <c r="J988" s="109" t="s">
        <v>381</v>
      </c>
      <c r="K988" s="110" t="s">
        <v>381</v>
      </c>
      <c r="L988" s="110">
        <v>150</v>
      </c>
      <c r="M988" s="111">
        <v>150</v>
      </c>
      <c r="N988" s="111" t="s">
        <v>881</v>
      </c>
      <c r="O988" s="112">
        <v>43915</v>
      </c>
      <c r="P988" s="110" t="s">
        <v>399</v>
      </c>
      <c r="Q988" s="113">
        <f>+IFERROR(IF(E988="DISTRIBUCION",((SUMIFS(M:M,D:D,DETALLADOMEDICAMENTOS!$D988,H:H,DETALLADOMEDICAMENTOS!$H988,P:P,"MARZO")+(SUMIFS(M:M,D:D,DETALLADOMEDICAMENTOS!$D988,H:H,DETALLADOMEDICAMENTOS!$H988,P:P,"ABRIL")))/(SUMIFS(L:L,D:D,DETALLADOMEDICAMENTOS!$D988,H:H,DETALLADOMEDICAMENTOS!$H988,P:P,"MARZO")+(SUMIFS(L:L,D:D,DETALLADOMEDICAMENTOS!$D988,H:H,DETALLADOMEDICAMENTOS!$H988,P:P,"ABRIL")))),(SUMIFS(K:K,D:D,DETALLADOMEDICAMENTOS!$D988,H:H,DETALLADOMEDICAMENTOS!$H988)/(SUMIFS(J:J,D:D,DETALLADOMEDICAMENTOS!$D988,H:H,DETALLADOMEDICAMENTOS!$H988)))),0)</f>
        <v>0.2032520325203252</v>
      </c>
      <c r="R988" s="114">
        <f>IF(DETALLADOMEDICAMENTOS!$E988="DISTRIBUCION",1/((COUNTIFS(B:B,DETALLADOMEDICAMENTOS!$B988,H:H,DETALLADOMEDICAMENTOS!$H988,P:P,"MARZO")+(COUNTIFS(B:B,DETALLADOMEDICAMENTOS!$B988,H:H,DETALLADOMEDICAMENTOS!$H988,P:P,"ABRIL")))),IF(DETALLADOMEDICAMENTOS!$E988="INTEGRAL",1/(COUNTIFS(B:B,DETALLADOMEDICAMENTOS!$B988)),0))</f>
        <v>0.16666666666666666</v>
      </c>
      <c r="S988" s="111" t="str">
        <f>+IF(OR(DETALLADOMEDICAMENTOS!$P988="MARZO",DETALLADOMEDICAMENTOS!$P988="ABRIL"),IF(DETALLADOMEDICAMENTOS!$Q988=0,"Rojo",IF(AND(DETALLADOMEDICAMENTOS!$Q988&gt;0,DETALLADOMEDICAMENTOS!$Q988&lt;0.99),"Amarillo","Verde")),"")</f>
        <v>Amarillo</v>
      </c>
      <c r="T988" s="115">
        <f>IF(DETALLADOMEDICAMENTOS!$E988="DISTRIBUCIoN",1/((COUNTIFS(B:B,DETALLADOMEDICAMENTOS!$B988,P:P,"MARZO")+(COUNTIFS(B:B,DETALLADOMEDICAMENTOS!$B988,P:P,"ABRIL")))),FALSE)</f>
        <v>8.3333333333333329E-2</v>
      </c>
    </row>
    <row r="989" spans="1:20">
      <c r="A989" s="108" t="s">
        <v>43</v>
      </c>
      <c r="B989" s="109">
        <v>514</v>
      </c>
      <c r="C989" s="109">
        <v>3013</v>
      </c>
      <c r="D989" s="109" t="s">
        <v>879</v>
      </c>
      <c r="E989" s="109" t="s">
        <v>394</v>
      </c>
      <c r="F989" s="109" t="s">
        <v>19</v>
      </c>
      <c r="G989" s="109" t="s">
        <v>395</v>
      </c>
      <c r="H989" s="109" t="s">
        <v>396</v>
      </c>
      <c r="I989" s="109" t="s">
        <v>397</v>
      </c>
      <c r="J989" s="109" t="s">
        <v>381</v>
      </c>
      <c r="K989" s="110" t="s">
        <v>381</v>
      </c>
      <c r="L989" s="110">
        <v>300</v>
      </c>
      <c r="M989" s="111">
        <v>300</v>
      </c>
      <c r="N989" s="111" t="s">
        <v>882</v>
      </c>
      <c r="O989" s="112">
        <v>43875.384155092594</v>
      </c>
      <c r="P989" s="110" t="s">
        <v>401</v>
      </c>
      <c r="Q989" s="113">
        <f>+IFERROR(IF(E989="DISTRIBUCION",((SUMIFS(M:M,D:D,DETALLADOMEDICAMENTOS!$D989,H:H,DETALLADOMEDICAMENTOS!$H989,P:P,"MARZO")+(SUMIFS(M:M,D:D,DETALLADOMEDICAMENTOS!$D989,H:H,DETALLADOMEDICAMENTOS!$H989,P:P,"ABRIL")))/(SUMIFS(L:L,D:D,DETALLADOMEDICAMENTOS!$D989,H:H,DETALLADOMEDICAMENTOS!$H989,P:P,"MARZO")+(SUMIFS(L:L,D:D,DETALLADOMEDICAMENTOS!$D989,H:H,DETALLADOMEDICAMENTOS!$H989,P:P,"ABRIL")))),(SUMIFS(K:K,D:D,DETALLADOMEDICAMENTOS!$D989,H:H,DETALLADOMEDICAMENTOS!$H989)/(SUMIFS(J:J,D:D,DETALLADOMEDICAMENTOS!$D989,H:H,DETALLADOMEDICAMENTOS!$H989)))),0)</f>
        <v>0.6470588235294118</v>
      </c>
      <c r="R989" s="114">
        <f>IF(DETALLADOMEDICAMENTOS!$E989="DISTRIBUCION",1/((COUNTIFS(B:B,DETALLADOMEDICAMENTOS!$B989,H:H,DETALLADOMEDICAMENTOS!$H989,P:P,"MARZO")+(COUNTIFS(B:B,DETALLADOMEDICAMENTOS!$B989,H:H,DETALLADOMEDICAMENTOS!$H989,P:P,"ABRIL")))),IF(DETALLADOMEDICAMENTOS!$E989="INTEGRAL",1/(COUNTIFS(B:B,DETALLADOMEDICAMENTOS!$B989)),0))</f>
        <v>0.5</v>
      </c>
      <c r="S989" s="111" t="str">
        <f>+IF(OR(DETALLADOMEDICAMENTOS!$P989="MARZO",DETALLADOMEDICAMENTOS!$P989="ABRIL"),IF(DETALLADOMEDICAMENTOS!$Q989=0,"Rojo",IF(AND(DETALLADOMEDICAMENTOS!$Q989&gt;0,DETALLADOMEDICAMENTOS!$Q989&lt;0.99),"Amarillo","Verde")),"")</f>
        <v/>
      </c>
      <c r="T989" s="115">
        <f>IF(DETALLADOMEDICAMENTOS!$E989="DISTRIBUCIoN",1/((COUNTIFS(B:B,DETALLADOMEDICAMENTOS!$B989,P:P,"MARZO")+(COUNTIFS(B:B,DETALLADOMEDICAMENTOS!$B989,P:P,"ABRIL")))),FALSE)</f>
        <v>8.3333333333333329E-2</v>
      </c>
    </row>
    <row r="990" spans="1:20">
      <c r="A990" s="108" t="s">
        <v>43</v>
      </c>
      <c r="B990" s="109">
        <v>514</v>
      </c>
      <c r="C990" s="109">
        <v>3424</v>
      </c>
      <c r="D990" s="109" t="s">
        <v>879</v>
      </c>
      <c r="E990" s="109" t="s">
        <v>394</v>
      </c>
      <c r="F990" s="109" t="s">
        <v>19</v>
      </c>
      <c r="G990" s="109" t="s">
        <v>408</v>
      </c>
      <c r="H990" s="109" t="s">
        <v>409</v>
      </c>
      <c r="I990" s="109" t="s">
        <v>397</v>
      </c>
      <c r="J990" s="109" t="s">
        <v>381</v>
      </c>
      <c r="K990" s="110" t="s">
        <v>381</v>
      </c>
      <c r="L990" s="110">
        <v>300</v>
      </c>
      <c r="M990" s="111">
        <v>300</v>
      </c>
      <c r="N990" s="111" t="s">
        <v>882</v>
      </c>
      <c r="O990" s="112">
        <v>43875.384155092594</v>
      </c>
      <c r="P990" s="110" t="s">
        <v>401</v>
      </c>
      <c r="Q990" s="113">
        <f>+IFERROR(IF(E990="DISTRIBUCION",((SUMIFS(M:M,D:D,DETALLADOMEDICAMENTOS!$D990,H:H,DETALLADOMEDICAMENTOS!$H990,P:P,"MARZO")+(SUMIFS(M:M,D:D,DETALLADOMEDICAMENTOS!$D990,H:H,DETALLADOMEDICAMENTOS!$H990,P:P,"ABRIL")))/(SUMIFS(L:L,D:D,DETALLADOMEDICAMENTOS!$D990,H:H,DETALLADOMEDICAMENTOS!$H990,P:P,"MARZO")+(SUMIFS(L:L,D:D,DETALLADOMEDICAMENTOS!$D990,H:H,DETALLADOMEDICAMENTOS!$H990,P:P,"ABRIL")))),(SUMIFS(K:K,D:D,DETALLADOMEDICAMENTOS!$D990,H:H,DETALLADOMEDICAMENTOS!$H990)/(SUMIFS(J:J,D:D,DETALLADOMEDICAMENTOS!$D990,H:H,DETALLADOMEDICAMENTOS!$H990)))),0)</f>
        <v>0.2032520325203252</v>
      </c>
      <c r="R990" s="114">
        <f>IF(DETALLADOMEDICAMENTOS!$E990="DISTRIBUCION",1/((COUNTIFS(B:B,DETALLADOMEDICAMENTOS!$B990,H:H,DETALLADOMEDICAMENTOS!$H990,P:P,"MARZO")+(COUNTIFS(B:B,DETALLADOMEDICAMENTOS!$B990,H:H,DETALLADOMEDICAMENTOS!$H990,P:P,"ABRIL")))),IF(DETALLADOMEDICAMENTOS!$E990="INTEGRAL",1/(COUNTIFS(B:B,DETALLADOMEDICAMENTOS!$B990)),0))</f>
        <v>0.16666666666666666</v>
      </c>
      <c r="S990" s="111" t="str">
        <f>+IF(OR(DETALLADOMEDICAMENTOS!$P990="MARZO",DETALLADOMEDICAMENTOS!$P990="ABRIL"),IF(DETALLADOMEDICAMENTOS!$Q990=0,"Rojo",IF(AND(DETALLADOMEDICAMENTOS!$Q990&gt;0,DETALLADOMEDICAMENTOS!$Q990&lt;0.99),"Amarillo","Verde")),"")</f>
        <v/>
      </c>
      <c r="T990" s="115">
        <f>IF(DETALLADOMEDICAMENTOS!$E990="DISTRIBUCIoN",1/((COUNTIFS(B:B,DETALLADOMEDICAMENTOS!$B990,P:P,"MARZO")+(COUNTIFS(B:B,DETALLADOMEDICAMENTOS!$B990,P:P,"ABRIL")))),FALSE)</f>
        <v>8.3333333333333329E-2</v>
      </c>
    </row>
    <row r="991" spans="1:20">
      <c r="A991" s="108" t="s">
        <v>43</v>
      </c>
      <c r="B991" s="109">
        <v>514</v>
      </c>
      <c r="C991" s="109">
        <v>3426</v>
      </c>
      <c r="D991" s="109" t="s">
        <v>879</v>
      </c>
      <c r="E991" s="109" t="s">
        <v>394</v>
      </c>
      <c r="F991" s="109" t="s">
        <v>19</v>
      </c>
      <c r="G991" s="109" t="s">
        <v>412</v>
      </c>
      <c r="H991" s="109" t="s">
        <v>409</v>
      </c>
      <c r="I991" s="109" t="s">
        <v>397</v>
      </c>
      <c r="J991" s="109" t="s">
        <v>381</v>
      </c>
      <c r="K991" s="110" t="s">
        <v>381</v>
      </c>
      <c r="L991" s="110">
        <v>300</v>
      </c>
      <c r="M991" s="111">
        <v>300</v>
      </c>
      <c r="N991" s="111" t="s">
        <v>882</v>
      </c>
      <c r="O991" s="112">
        <v>43875.384155092594</v>
      </c>
      <c r="P991" s="110" t="s">
        <v>401</v>
      </c>
      <c r="Q991" s="113">
        <f>+IFERROR(IF(E991="DISTRIBUCION",((SUMIFS(M:M,D:D,DETALLADOMEDICAMENTOS!$D991,H:H,DETALLADOMEDICAMENTOS!$H991,P:P,"MARZO")+(SUMIFS(M:M,D:D,DETALLADOMEDICAMENTOS!$D991,H:H,DETALLADOMEDICAMENTOS!$H991,P:P,"ABRIL")))/(SUMIFS(L:L,D:D,DETALLADOMEDICAMENTOS!$D991,H:H,DETALLADOMEDICAMENTOS!$H991,P:P,"MARZO")+(SUMIFS(L:L,D:D,DETALLADOMEDICAMENTOS!$D991,H:H,DETALLADOMEDICAMENTOS!$H991,P:P,"ABRIL")))),(SUMIFS(K:K,D:D,DETALLADOMEDICAMENTOS!$D991,H:H,DETALLADOMEDICAMENTOS!$H991)/(SUMIFS(J:J,D:D,DETALLADOMEDICAMENTOS!$D991,H:H,DETALLADOMEDICAMENTOS!$H991)))),0)</f>
        <v>0.2032520325203252</v>
      </c>
      <c r="R991" s="114">
        <f>IF(DETALLADOMEDICAMENTOS!$E991="DISTRIBUCION",1/((COUNTIFS(B:B,DETALLADOMEDICAMENTOS!$B991,H:H,DETALLADOMEDICAMENTOS!$H991,P:P,"MARZO")+(COUNTIFS(B:B,DETALLADOMEDICAMENTOS!$B991,H:H,DETALLADOMEDICAMENTOS!$H991,P:P,"ABRIL")))),IF(DETALLADOMEDICAMENTOS!$E991="INTEGRAL",1/(COUNTIFS(B:B,DETALLADOMEDICAMENTOS!$B991)),0))</f>
        <v>0.16666666666666666</v>
      </c>
      <c r="S991" s="111" t="str">
        <f>+IF(OR(DETALLADOMEDICAMENTOS!$P991="MARZO",DETALLADOMEDICAMENTOS!$P991="ABRIL"),IF(DETALLADOMEDICAMENTOS!$Q991=0,"Rojo",IF(AND(DETALLADOMEDICAMENTOS!$Q991&gt;0,DETALLADOMEDICAMENTOS!$Q991&lt;0.99),"Amarillo","Verde")),"")</f>
        <v/>
      </c>
      <c r="T991" s="115">
        <f>IF(DETALLADOMEDICAMENTOS!$E991="DISTRIBUCIoN",1/((COUNTIFS(B:B,DETALLADOMEDICAMENTOS!$B991,P:P,"MARZO")+(COUNTIFS(B:B,DETALLADOMEDICAMENTOS!$B991,P:P,"ABRIL")))),FALSE)</f>
        <v>8.3333333333333329E-2</v>
      </c>
    </row>
    <row r="992" spans="1:20">
      <c r="A992" s="108" t="s">
        <v>43</v>
      </c>
      <c r="B992" s="109">
        <v>514</v>
      </c>
      <c r="C992" s="109">
        <v>3498</v>
      </c>
      <c r="D992" s="109" t="s">
        <v>879</v>
      </c>
      <c r="E992" s="109" t="s">
        <v>394</v>
      </c>
      <c r="F992" s="109" t="s">
        <v>19</v>
      </c>
      <c r="G992" s="109" t="s">
        <v>415</v>
      </c>
      <c r="H992" s="109" t="s">
        <v>405</v>
      </c>
      <c r="I992" s="109" t="s">
        <v>397</v>
      </c>
      <c r="J992" s="109" t="s">
        <v>381</v>
      </c>
      <c r="K992" s="110" t="s">
        <v>381</v>
      </c>
      <c r="L992" s="110">
        <v>50</v>
      </c>
      <c r="M992" s="111">
        <v>50</v>
      </c>
      <c r="N992" s="111" t="s">
        <v>883</v>
      </c>
      <c r="O992" s="112">
        <v>43879</v>
      </c>
      <c r="P992" s="110" t="s">
        <v>401</v>
      </c>
      <c r="Q992" s="113">
        <f>+IFERROR(IF(E992="DISTRIBUCION",((SUMIFS(M:M,D:D,DETALLADOMEDICAMENTOS!$D992,H:H,DETALLADOMEDICAMENTOS!$H992,P:P,"MARZO")+(SUMIFS(M:M,D:D,DETALLADOMEDICAMENTOS!$D992,H:H,DETALLADOMEDICAMENTOS!$H992,P:P,"ABRIL")))/(SUMIFS(L:L,D:D,DETALLADOMEDICAMENTOS!$D992,H:H,DETALLADOMEDICAMENTOS!$H992,P:P,"MARZO")+(SUMIFS(L:L,D:D,DETALLADOMEDICAMENTOS!$D992,H:H,DETALLADOMEDICAMENTOS!$H992,P:P,"ABRIL")))),(SUMIFS(K:K,D:D,DETALLADOMEDICAMENTOS!$D992,H:H,DETALLADOMEDICAMENTOS!$H992)/(SUMIFS(J:J,D:D,DETALLADOMEDICAMENTOS!$D992,H:H,DETALLADOMEDICAMENTOS!$H992)))),0)</f>
        <v>0.34482758620689657</v>
      </c>
      <c r="R992" s="114">
        <f>IF(DETALLADOMEDICAMENTOS!$E992="DISTRIBUCION",1/((COUNTIFS(B:B,DETALLADOMEDICAMENTOS!$B992,H:H,DETALLADOMEDICAMENTOS!$H992,P:P,"MARZO")+(COUNTIFS(B:B,DETALLADOMEDICAMENTOS!$B992,H:H,DETALLADOMEDICAMENTOS!$H992,P:P,"ABRIL")))),IF(DETALLADOMEDICAMENTOS!$E992="INTEGRAL",1/(COUNTIFS(B:B,DETALLADOMEDICAMENTOS!$B992)),0))</f>
        <v>0.25</v>
      </c>
      <c r="S992" s="111" t="str">
        <f>+IF(OR(DETALLADOMEDICAMENTOS!$P992="MARZO",DETALLADOMEDICAMENTOS!$P992="ABRIL"),IF(DETALLADOMEDICAMENTOS!$Q992=0,"Rojo",IF(AND(DETALLADOMEDICAMENTOS!$Q992&gt;0,DETALLADOMEDICAMENTOS!$Q992&lt;0.99),"Amarillo","Verde")),"")</f>
        <v/>
      </c>
      <c r="T992" s="115">
        <f>IF(DETALLADOMEDICAMENTOS!$E992="DISTRIBUCIoN",1/((COUNTIFS(B:B,DETALLADOMEDICAMENTOS!$B992,P:P,"MARZO")+(COUNTIFS(B:B,DETALLADOMEDICAMENTOS!$B992,P:P,"ABRIL")))),FALSE)</f>
        <v>8.3333333333333329E-2</v>
      </c>
    </row>
    <row r="993" spans="1:20">
      <c r="A993" s="108" t="s">
        <v>43</v>
      </c>
      <c r="B993" s="109">
        <v>514</v>
      </c>
      <c r="C993" s="109">
        <v>3563</v>
      </c>
      <c r="D993" s="109" t="s">
        <v>879</v>
      </c>
      <c r="E993" s="109" t="s">
        <v>394</v>
      </c>
      <c r="F993" s="109" t="s">
        <v>19</v>
      </c>
      <c r="G993" s="109" t="s">
        <v>413</v>
      </c>
      <c r="H993" s="109" t="s">
        <v>409</v>
      </c>
      <c r="I993" s="109" t="s">
        <v>397</v>
      </c>
      <c r="J993" s="109" t="s">
        <v>381</v>
      </c>
      <c r="K993" s="110" t="s">
        <v>381</v>
      </c>
      <c r="L993" s="110">
        <v>100</v>
      </c>
      <c r="M993" s="111">
        <v>100</v>
      </c>
      <c r="N993" s="111" t="s">
        <v>883</v>
      </c>
      <c r="O993" s="112">
        <v>43879</v>
      </c>
      <c r="P993" s="110" t="s">
        <v>401</v>
      </c>
      <c r="Q993" s="113">
        <f>+IFERROR(IF(E993="DISTRIBUCION",((SUMIFS(M:M,D:D,DETALLADOMEDICAMENTOS!$D993,H:H,DETALLADOMEDICAMENTOS!$H993,P:P,"MARZO")+(SUMIFS(M:M,D:D,DETALLADOMEDICAMENTOS!$D993,H:H,DETALLADOMEDICAMENTOS!$H993,P:P,"ABRIL")))/(SUMIFS(L:L,D:D,DETALLADOMEDICAMENTOS!$D993,H:H,DETALLADOMEDICAMENTOS!$H993,P:P,"MARZO")+(SUMIFS(L:L,D:D,DETALLADOMEDICAMENTOS!$D993,H:H,DETALLADOMEDICAMENTOS!$H993,P:P,"ABRIL")))),(SUMIFS(K:K,D:D,DETALLADOMEDICAMENTOS!$D993,H:H,DETALLADOMEDICAMENTOS!$H993)/(SUMIFS(J:J,D:D,DETALLADOMEDICAMENTOS!$D993,H:H,DETALLADOMEDICAMENTOS!$H993)))),0)</f>
        <v>0.2032520325203252</v>
      </c>
      <c r="R993" s="114">
        <f>IF(DETALLADOMEDICAMENTOS!$E993="DISTRIBUCION",1/((COUNTIFS(B:B,DETALLADOMEDICAMENTOS!$B993,H:H,DETALLADOMEDICAMENTOS!$H993,P:P,"MARZO")+(COUNTIFS(B:B,DETALLADOMEDICAMENTOS!$B993,H:H,DETALLADOMEDICAMENTOS!$H993,P:P,"ABRIL")))),IF(DETALLADOMEDICAMENTOS!$E993="INTEGRAL",1/(COUNTIFS(B:B,DETALLADOMEDICAMENTOS!$B993)),0))</f>
        <v>0.16666666666666666</v>
      </c>
      <c r="S993" s="111" t="str">
        <f>+IF(OR(DETALLADOMEDICAMENTOS!$P993="MARZO",DETALLADOMEDICAMENTOS!$P993="ABRIL"),IF(DETALLADOMEDICAMENTOS!$Q993=0,"Rojo",IF(AND(DETALLADOMEDICAMENTOS!$Q993&gt;0,DETALLADOMEDICAMENTOS!$Q993&lt;0.99),"Amarillo","Verde")),"")</f>
        <v/>
      </c>
      <c r="T993" s="115">
        <f>IF(DETALLADOMEDICAMENTOS!$E993="DISTRIBUCIoN",1/((COUNTIFS(B:B,DETALLADOMEDICAMENTOS!$B993,P:P,"MARZO")+(COUNTIFS(B:B,DETALLADOMEDICAMENTOS!$B993,P:P,"ABRIL")))),FALSE)</f>
        <v>8.3333333333333329E-2</v>
      </c>
    </row>
    <row r="994" spans="1:20">
      <c r="A994" s="108" t="s">
        <v>43</v>
      </c>
      <c r="B994" s="109">
        <v>514</v>
      </c>
      <c r="C994" s="109">
        <v>3013</v>
      </c>
      <c r="D994" s="109" t="s">
        <v>879</v>
      </c>
      <c r="E994" s="109" t="s">
        <v>394</v>
      </c>
      <c r="F994" s="109" t="s">
        <v>19</v>
      </c>
      <c r="G994" s="109" t="s">
        <v>395</v>
      </c>
      <c r="H994" s="109" t="s">
        <v>396</v>
      </c>
      <c r="I994" s="109" t="s">
        <v>397</v>
      </c>
      <c r="J994" s="109" t="s">
        <v>381</v>
      </c>
      <c r="K994" s="110" t="s">
        <v>381</v>
      </c>
      <c r="L994" s="110">
        <v>800</v>
      </c>
      <c r="M994" s="111">
        <v>700</v>
      </c>
      <c r="N994" s="111" t="s">
        <v>884</v>
      </c>
      <c r="O994" s="112">
        <v>43861</v>
      </c>
      <c r="P994" s="110" t="s">
        <v>403</v>
      </c>
      <c r="Q994" s="113">
        <f>+IFERROR(IF(E994="DISTRIBUCION",((SUMIFS(M:M,D:D,DETALLADOMEDICAMENTOS!$D994,H:H,DETALLADOMEDICAMENTOS!$H994,P:P,"MARZO")+(SUMIFS(M:M,D:D,DETALLADOMEDICAMENTOS!$D994,H:H,DETALLADOMEDICAMENTOS!$H994,P:P,"ABRIL")))/(SUMIFS(L:L,D:D,DETALLADOMEDICAMENTOS!$D994,H:H,DETALLADOMEDICAMENTOS!$H994,P:P,"MARZO")+(SUMIFS(L:L,D:D,DETALLADOMEDICAMENTOS!$D994,H:H,DETALLADOMEDICAMENTOS!$H994,P:P,"ABRIL")))),(SUMIFS(K:K,D:D,DETALLADOMEDICAMENTOS!$D994,H:H,DETALLADOMEDICAMENTOS!$H994)/(SUMIFS(J:J,D:D,DETALLADOMEDICAMENTOS!$D994,H:H,DETALLADOMEDICAMENTOS!$H994)))),0)</f>
        <v>0.6470588235294118</v>
      </c>
      <c r="R994" s="114">
        <f>IF(DETALLADOMEDICAMENTOS!$E994="DISTRIBUCION",1/((COUNTIFS(B:B,DETALLADOMEDICAMENTOS!$B994,H:H,DETALLADOMEDICAMENTOS!$H994,P:P,"MARZO")+(COUNTIFS(B:B,DETALLADOMEDICAMENTOS!$B994,H:H,DETALLADOMEDICAMENTOS!$H994,P:P,"ABRIL")))),IF(DETALLADOMEDICAMENTOS!$E994="INTEGRAL",1/(COUNTIFS(B:B,DETALLADOMEDICAMENTOS!$B994)),0))</f>
        <v>0.5</v>
      </c>
      <c r="S994" s="111" t="str">
        <f>+IF(OR(DETALLADOMEDICAMENTOS!$P994="MARZO",DETALLADOMEDICAMENTOS!$P994="ABRIL"),IF(DETALLADOMEDICAMENTOS!$Q994=0,"Rojo",IF(AND(DETALLADOMEDICAMENTOS!$Q994&gt;0,DETALLADOMEDICAMENTOS!$Q994&lt;0.99),"Amarillo","Verde")),"")</f>
        <v/>
      </c>
      <c r="T994" s="115">
        <f>IF(DETALLADOMEDICAMENTOS!$E994="DISTRIBUCIoN",1/((COUNTIFS(B:B,DETALLADOMEDICAMENTOS!$B994,P:P,"MARZO")+(COUNTIFS(B:B,DETALLADOMEDICAMENTOS!$B994,P:P,"ABRIL")))),FALSE)</f>
        <v>8.3333333333333329E-2</v>
      </c>
    </row>
    <row r="995" spans="1:20">
      <c r="A995" s="108" t="s">
        <v>43</v>
      </c>
      <c r="B995" s="109">
        <v>514</v>
      </c>
      <c r="C995" s="109">
        <v>3173</v>
      </c>
      <c r="D995" s="109" t="s">
        <v>879</v>
      </c>
      <c r="E995" s="109" t="s">
        <v>394</v>
      </c>
      <c r="F995" s="109" t="s">
        <v>19</v>
      </c>
      <c r="G995" s="109" t="s">
        <v>422</v>
      </c>
      <c r="H995" s="109" t="s">
        <v>405</v>
      </c>
      <c r="I995" s="109" t="s">
        <v>397</v>
      </c>
      <c r="J995" s="109" t="s">
        <v>381</v>
      </c>
      <c r="K995" s="110" t="s">
        <v>381</v>
      </c>
      <c r="L995" s="110">
        <v>200</v>
      </c>
      <c r="M995" s="111">
        <v>400</v>
      </c>
      <c r="N995" s="111" t="s">
        <v>885</v>
      </c>
      <c r="O995" s="112">
        <v>43861</v>
      </c>
      <c r="P995" s="110" t="s">
        <v>403</v>
      </c>
      <c r="Q995" s="113">
        <f>+IFERROR(IF(E995="DISTRIBUCION",((SUMIFS(M:M,D:D,DETALLADOMEDICAMENTOS!$D995,H:H,DETALLADOMEDICAMENTOS!$H995,P:P,"MARZO")+(SUMIFS(M:M,D:D,DETALLADOMEDICAMENTOS!$D995,H:H,DETALLADOMEDICAMENTOS!$H995,P:P,"ABRIL")))/(SUMIFS(L:L,D:D,DETALLADOMEDICAMENTOS!$D995,H:H,DETALLADOMEDICAMENTOS!$H995,P:P,"MARZO")+(SUMIFS(L:L,D:D,DETALLADOMEDICAMENTOS!$D995,H:H,DETALLADOMEDICAMENTOS!$H995,P:P,"ABRIL")))),(SUMIFS(K:K,D:D,DETALLADOMEDICAMENTOS!$D995,H:H,DETALLADOMEDICAMENTOS!$H995)/(SUMIFS(J:J,D:D,DETALLADOMEDICAMENTOS!$D995,H:H,DETALLADOMEDICAMENTOS!$H995)))),0)</f>
        <v>0.34482758620689657</v>
      </c>
      <c r="R995" s="114">
        <f>IF(DETALLADOMEDICAMENTOS!$E995="DISTRIBUCION",1/((COUNTIFS(B:B,DETALLADOMEDICAMENTOS!$B995,H:H,DETALLADOMEDICAMENTOS!$H995,P:P,"MARZO")+(COUNTIFS(B:B,DETALLADOMEDICAMENTOS!$B995,H:H,DETALLADOMEDICAMENTOS!$H995,P:P,"ABRIL")))),IF(DETALLADOMEDICAMENTOS!$E995="INTEGRAL",1/(COUNTIFS(B:B,DETALLADOMEDICAMENTOS!$B995)),0))</f>
        <v>0.25</v>
      </c>
      <c r="S995" s="111" t="str">
        <f>+IF(OR(DETALLADOMEDICAMENTOS!$P995="MARZO",DETALLADOMEDICAMENTOS!$P995="ABRIL"),IF(DETALLADOMEDICAMENTOS!$Q995=0,"Rojo",IF(AND(DETALLADOMEDICAMENTOS!$Q995&gt;0,DETALLADOMEDICAMENTOS!$Q995&lt;0.99),"Amarillo","Verde")),"")</f>
        <v/>
      </c>
      <c r="T995" s="115">
        <f>IF(DETALLADOMEDICAMENTOS!$E995="DISTRIBUCIoN",1/((COUNTIFS(B:B,DETALLADOMEDICAMENTOS!$B995,P:P,"MARZO")+(COUNTIFS(B:B,DETALLADOMEDICAMENTOS!$B995,P:P,"ABRIL")))),FALSE)</f>
        <v>8.3333333333333329E-2</v>
      </c>
    </row>
    <row r="996" spans="1:20">
      <c r="A996" s="108" t="s">
        <v>43</v>
      </c>
      <c r="B996" s="109">
        <v>514</v>
      </c>
      <c r="C996" s="109">
        <v>3279</v>
      </c>
      <c r="D996" s="109" t="s">
        <v>879</v>
      </c>
      <c r="E996" s="109" t="s">
        <v>394</v>
      </c>
      <c r="F996" s="109" t="s">
        <v>19</v>
      </c>
      <c r="G996" s="109" t="s">
        <v>461</v>
      </c>
      <c r="H996" s="109" t="s">
        <v>409</v>
      </c>
      <c r="I996" s="109" t="s">
        <v>397</v>
      </c>
      <c r="J996" s="109" t="s">
        <v>381</v>
      </c>
      <c r="K996" s="110" t="s">
        <v>381</v>
      </c>
      <c r="L996" s="110">
        <v>200</v>
      </c>
      <c r="M996" s="111">
        <v>100</v>
      </c>
      <c r="N996" s="111" t="s">
        <v>884</v>
      </c>
      <c r="O996" s="112">
        <v>43861</v>
      </c>
      <c r="P996" s="110" t="s">
        <v>403</v>
      </c>
      <c r="Q996" s="113">
        <f>+IFERROR(IF(E996="DISTRIBUCION",((SUMIFS(M:M,D:D,DETALLADOMEDICAMENTOS!$D996,H:H,DETALLADOMEDICAMENTOS!$H996,P:P,"MARZO")+(SUMIFS(M:M,D:D,DETALLADOMEDICAMENTOS!$D996,H:H,DETALLADOMEDICAMENTOS!$H996,P:P,"ABRIL")))/(SUMIFS(L:L,D:D,DETALLADOMEDICAMENTOS!$D996,H:H,DETALLADOMEDICAMENTOS!$H996,P:P,"MARZO")+(SUMIFS(L:L,D:D,DETALLADOMEDICAMENTOS!$D996,H:H,DETALLADOMEDICAMENTOS!$H996,P:P,"ABRIL")))),(SUMIFS(K:K,D:D,DETALLADOMEDICAMENTOS!$D996,H:H,DETALLADOMEDICAMENTOS!$H996)/(SUMIFS(J:J,D:D,DETALLADOMEDICAMENTOS!$D996,H:H,DETALLADOMEDICAMENTOS!$H996)))),0)</f>
        <v>0.2032520325203252</v>
      </c>
      <c r="R996" s="114">
        <f>IF(DETALLADOMEDICAMENTOS!$E996="DISTRIBUCION",1/((COUNTIFS(B:B,DETALLADOMEDICAMENTOS!$B996,H:H,DETALLADOMEDICAMENTOS!$H996,P:P,"MARZO")+(COUNTIFS(B:B,DETALLADOMEDICAMENTOS!$B996,H:H,DETALLADOMEDICAMENTOS!$H996,P:P,"ABRIL")))),IF(DETALLADOMEDICAMENTOS!$E996="INTEGRAL",1/(COUNTIFS(B:B,DETALLADOMEDICAMENTOS!$B996)),0))</f>
        <v>0.16666666666666666</v>
      </c>
      <c r="S996" s="111" t="str">
        <f>+IF(OR(DETALLADOMEDICAMENTOS!$P996="MARZO",DETALLADOMEDICAMENTOS!$P996="ABRIL"),IF(DETALLADOMEDICAMENTOS!$Q996=0,"Rojo",IF(AND(DETALLADOMEDICAMENTOS!$Q996&gt;0,DETALLADOMEDICAMENTOS!$Q996&lt;0.99),"Amarillo","Verde")),"")</f>
        <v/>
      </c>
      <c r="T996" s="115">
        <f>IF(DETALLADOMEDICAMENTOS!$E996="DISTRIBUCIoN",1/((COUNTIFS(B:B,DETALLADOMEDICAMENTOS!$B996,P:P,"MARZO")+(COUNTIFS(B:B,DETALLADOMEDICAMENTOS!$B996,P:P,"ABRIL")))),FALSE)</f>
        <v>8.3333333333333329E-2</v>
      </c>
    </row>
    <row r="997" spans="1:20">
      <c r="A997" s="108" t="s">
        <v>43</v>
      </c>
      <c r="B997" s="109">
        <v>514</v>
      </c>
      <c r="C997" s="109">
        <v>3426</v>
      </c>
      <c r="D997" s="109" t="s">
        <v>879</v>
      </c>
      <c r="E997" s="109" t="s">
        <v>394</v>
      </c>
      <c r="F997" s="109" t="s">
        <v>19</v>
      </c>
      <c r="G997" s="109" t="s">
        <v>412</v>
      </c>
      <c r="H997" s="109" t="s">
        <v>409</v>
      </c>
      <c r="I997" s="109" t="s">
        <v>397</v>
      </c>
      <c r="J997" s="109" t="s">
        <v>381</v>
      </c>
      <c r="K997" s="110" t="s">
        <v>381</v>
      </c>
      <c r="L997" s="110">
        <v>600</v>
      </c>
      <c r="M997" s="111">
        <v>300</v>
      </c>
      <c r="N997" s="111" t="s">
        <v>884</v>
      </c>
      <c r="O997" s="112">
        <v>43861</v>
      </c>
      <c r="P997" s="110" t="s">
        <v>403</v>
      </c>
      <c r="Q997" s="113">
        <f>+IFERROR(IF(E997="DISTRIBUCION",((SUMIFS(M:M,D:D,DETALLADOMEDICAMENTOS!$D997,H:H,DETALLADOMEDICAMENTOS!$H997,P:P,"MARZO")+(SUMIFS(M:M,D:D,DETALLADOMEDICAMENTOS!$D997,H:H,DETALLADOMEDICAMENTOS!$H997,P:P,"ABRIL")))/(SUMIFS(L:L,D:D,DETALLADOMEDICAMENTOS!$D997,H:H,DETALLADOMEDICAMENTOS!$H997,P:P,"MARZO")+(SUMIFS(L:L,D:D,DETALLADOMEDICAMENTOS!$D997,H:H,DETALLADOMEDICAMENTOS!$H997,P:P,"ABRIL")))),(SUMIFS(K:K,D:D,DETALLADOMEDICAMENTOS!$D997,H:H,DETALLADOMEDICAMENTOS!$H997)/(SUMIFS(J:J,D:D,DETALLADOMEDICAMENTOS!$D997,H:H,DETALLADOMEDICAMENTOS!$H997)))),0)</f>
        <v>0.2032520325203252</v>
      </c>
      <c r="R997" s="114">
        <f>IF(DETALLADOMEDICAMENTOS!$E997="DISTRIBUCION",1/((COUNTIFS(B:B,DETALLADOMEDICAMENTOS!$B997,H:H,DETALLADOMEDICAMENTOS!$H997,P:P,"MARZO")+(COUNTIFS(B:B,DETALLADOMEDICAMENTOS!$B997,H:H,DETALLADOMEDICAMENTOS!$H997,P:P,"ABRIL")))),IF(DETALLADOMEDICAMENTOS!$E997="INTEGRAL",1/(COUNTIFS(B:B,DETALLADOMEDICAMENTOS!$B997)),0))</f>
        <v>0.16666666666666666</v>
      </c>
      <c r="S997" s="111" t="str">
        <f>+IF(OR(DETALLADOMEDICAMENTOS!$P997="MARZO",DETALLADOMEDICAMENTOS!$P997="ABRIL"),IF(DETALLADOMEDICAMENTOS!$Q997=0,"Rojo",IF(AND(DETALLADOMEDICAMENTOS!$Q997&gt;0,DETALLADOMEDICAMENTOS!$Q997&lt;0.99),"Amarillo","Verde")),"")</f>
        <v/>
      </c>
      <c r="T997" s="115">
        <f>IF(DETALLADOMEDICAMENTOS!$E997="DISTRIBUCIoN",1/((COUNTIFS(B:B,DETALLADOMEDICAMENTOS!$B997,P:P,"MARZO")+(COUNTIFS(B:B,DETALLADOMEDICAMENTOS!$B997,P:P,"ABRIL")))),FALSE)</f>
        <v>8.3333333333333329E-2</v>
      </c>
    </row>
    <row r="998" spans="1:20">
      <c r="A998" s="108" t="s">
        <v>43</v>
      </c>
      <c r="B998" s="109">
        <v>514</v>
      </c>
      <c r="C998" s="109">
        <v>3498</v>
      </c>
      <c r="D998" s="109" t="s">
        <v>879</v>
      </c>
      <c r="E998" s="109" t="s">
        <v>394</v>
      </c>
      <c r="F998" s="109" t="s">
        <v>19</v>
      </c>
      <c r="G998" s="109" t="s">
        <v>415</v>
      </c>
      <c r="H998" s="109" t="s">
        <v>405</v>
      </c>
      <c r="I998" s="109" t="s">
        <v>397</v>
      </c>
      <c r="J998" s="109" t="s">
        <v>381</v>
      </c>
      <c r="K998" s="110" t="s">
        <v>381</v>
      </c>
      <c r="L998" s="110">
        <v>200</v>
      </c>
      <c r="M998" s="111">
        <v>300</v>
      </c>
      <c r="N998" s="111" t="s">
        <v>884</v>
      </c>
      <c r="O998" s="112">
        <v>43861</v>
      </c>
      <c r="P998" s="110" t="s">
        <v>403</v>
      </c>
      <c r="Q998" s="113">
        <f>+IFERROR(IF(E998="DISTRIBUCION",((SUMIFS(M:M,D:D,DETALLADOMEDICAMENTOS!$D998,H:H,DETALLADOMEDICAMENTOS!$H998,P:P,"MARZO")+(SUMIFS(M:M,D:D,DETALLADOMEDICAMENTOS!$D998,H:H,DETALLADOMEDICAMENTOS!$H998,P:P,"ABRIL")))/(SUMIFS(L:L,D:D,DETALLADOMEDICAMENTOS!$D998,H:H,DETALLADOMEDICAMENTOS!$H998,P:P,"MARZO")+(SUMIFS(L:L,D:D,DETALLADOMEDICAMENTOS!$D998,H:H,DETALLADOMEDICAMENTOS!$H998,P:P,"ABRIL")))),(SUMIFS(K:K,D:D,DETALLADOMEDICAMENTOS!$D998,H:H,DETALLADOMEDICAMENTOS!$H998)/(SUMIFS(J:J,D:D,DETALLADOMEDICAMENTOS!$D998,H:H,DETALLADOMEDICAMENTOS!$H998)))),0)</f>
        <v>0.34482758620689657</v>
      </c>
      <c r="R998" s="114">
        <f>IF(DETALLADOMEDICAMENTOS!$E998="DISTRIBUCION",1/((COUNTIFS(B:B,DETALLADOMEDICAMENTOS!$B998,H:H,DETALLADOMEDICAMENTOS!$H998,P:P,"MARZO")+(COUNTIFS(B:B,DETALLADOMEDICAMENTOS!$B998,H:H,DETALLADOMEDICAMENTOS!$H998,P:P,"ABRIL")))),IF(DETALLADOMEDICAMENTOS!$E998="INTEGRAL",1/(COUNTIFS(B:B,DETALLADOMEDICAMENTOS!$B998)),0))</f>
        <v>0.25</v>
      </c>
      <c r="S998" s="111" t="str">
        <f>+IF(OR(DETALLADOMEDICAMENTOS!$P998="MARZO",DETALLADOMEDICAMENTOS!$P998="ABRIL"),IF(DETALLADOMEDICAMENTOS!$Q998=0,"Rojo",IF(AND(DETALLADOMEDICAMENTOS!$Q998&gt;0,DETALLADOMEDICAMENTOS!$Q998&lt;0.99),"Amarillo","Verde")),"")</f>
        <v/>
      </c>
      <c r="T998" s="115">
        <f>IF(DETALLADOMEDICAMENTOS!$E998="DISTRIBUCIoN",1/((COUNTIFS(B:B,DETALLADOMEDICAMENTOS!$B998,P:P,"MARZO")+(COUNTIFS(B:B,DETALLADOMEDICAMENTOS!$B998,P:P,"ABRIL")))),FALSE)</f>
        <v>8.3333333333333329E-2</v>
      </c>
    </row>
    <row r="999" spans="1:20">
      <c r="A999" s="108" t="s">
        <v>43</v>
      </c>
      <c r="B999" s="109">
        <v>514</v>
      </c>
      <c r="C999" s="109">
        <v>3563</v>
      </c>
      <c r="D999" s="109" t="s">
        <v>879</v>
      </c>
      <c r="E999" s="109" t="s">
        <v>394</v>
      </c>
      <c r="F999" s="109" t="s">
        <v>19</v>
      </c>
      <c r="G999" s="109" t="s">
        <v>413</v>
      </c>
      <c r="H999" s="109" t="s">
        <v>409</v>
      </c>
      <c r="I999" s="109" t="s">
        <v>397</v>
      </c>
      <c r="J999" s="109" t="s">
        <v>381</v>
      </c>
      <c r="K999" s="110" t="s">
        <v>381</v>
      </c>
      <c r="L999" s="110">
        <v>400</v>
      </c>
      <c r="M999" s="111">
        <v>900</v>
      </c>
      <c r="N999" s="111" t="s">
        <v>885</v>
      </c>
      <c r="O999" s="112">
        <v>43861</v>
      </c>
      <c r="P999" s="110" t="s">
        <v>403</v>
      </c>
      <c r="Q999" s="113">
        <f>+IFERROR(IF(E999="DISTRIBUCION",((SUMIFS(M:M,D:D,DETALLADOMEDICAMENTOS!$D999,H:H,DETALLADOMEDICAMENTOS!$H999,P:P,"MARZO")+(SUMIFS(M:M,D:D,DETALLADOMEDICAMENTOS!$D999,H:H,DETALLADOMEDICAMENTOS!$H999,P:P,"ABRIL")))/(SUMIFS(L:L,D:D,DETALLADOMEDICAMENTOS!$D999,H:H,DETALLADOMEDICAMENTOS!$H999,P:P,"MARZO")+(SUMIFS(L:L,D:D,DETALLADOMEDICAMENTOS!$D999,H:H,DETALLADOMEDICAMENTOS!$H999,P:P,"ABRIL")))),(SUMIFS(K:K,D:D,DETALLADOMEDICAMENTOS!$D999,H:H,DETALLADOMEDICAMENTOS!$H999)/(SUMIFS(J:J,D:D,DETALLADOMEDICAMENTOS!$D999,H:H,DETALLADOMEDICAMENTOS!$H999)))),0)</f>
        <v>0.2032520325203252</v>
      </c>
      <c r="R999" s="114">
        <f>IF(DETALLADOMEDICAMENTOS!$E999="DISTRIBUCION",1/((COUNTIFS(B:B,DETALLADOMEDICAMENTOS!$B999,H:H,DETALLADOMEDICAMENTOS!$H999,P:P,"MARZO")+(COUNTIFS(B:B,DETALLADOMEDICAMENTOS!$B999,H:H,DETALLADOMEDICAMENTOS!$H999,P:P,"ABRIL")))),IF(DETALLADOMEDICAMENTOS!$E999="INTEGRAL",1/(COUNTIFS(B:B,DETALLADOMEDICAMENTOS!$B999)),0))</f>
        <v>0.16666666666666666</v>
      </c>
      <c r="S999" s="111" t="str">
        <f>+IF(OR(DETALLADOMEDICAMENTOS!$P999="MARZO",DETALLADOMEDICAMENTOS!$P999="ABRIL"),IF(DETALLADOMEDICAMENTOS!$Q999=0,"Rojo",IF(AND(DETALLADOMEDICAMENTOS!$Q999&gt;0,DETALLADOMEDICAMENTOS!$Q999&lt;0.99),"Amarillo","Verde")),"")</f>
        <v/>
      </c>
      <c r="T999" s="115">
        <f>IF(DETALLADOMEDICAMENTOS!$E999="DISTRIBUCIoN",1/((COUNTIFS(B:B,DETALLADOMEDICAMENTOS!$B999,P:P,"MARZO")+(COUNTIFS(B:B,DETALLADOMEDICAMENTOS!$B999,P:P,"ABRIL")))),FALSE)</f>
        <v>8.3333333333333329E-2</v>
      </c>
    </row>
    <row r="1000" spans="1:20">
      <c r="A1000" s="108" t="s">
        <v>43</v>
      </c>
      <c r="B1000" s="109">
        <v>514</v>
      </c>
      <c r="C1000" s="109">
        <v>3424</v>
      </c>
      <c r="D1000" s="109" t="s">
        <v>879</v>
      </c>
      <c r="E1000" s="109" t="s">
        <v>394</v>
      </c>
      <c r="F1000" s="109" t="s">
        <v>19</v>
      </c>
      <c r="G1000" s="109" t="s">
        <v>408</v>
      </c>
      <c r="H1000" s="109" t="s">
        <v>409</v>
      </c>
      <c r="I1000" s="109" t="s">
        <v>397</v>
      </c>
      <c r="J1000" s="109" t="s">
        <v>381</v>
      </c>
      <c r="K1000" s="110" t="s">
        <v>381</v>
      </c>
      <c r="L1000" s="110">
        <v>300</v>
      </c>
      <c r="M1000" s="111">
        <v>0</v>
      </c>
      <c r="N1000" s="111"/>
      <c r="O1000" s="112"/>
      <c r="P1000" s="110" t="s">
        <v>399</v>
      </c>
      <c r="Q1000" s="113">
        <f>+IFERROR(IF(E1000="DISTRIBUCION",((SUMIFS(M:M,D:D,DETALLADOMEDICAMENTOS!$D1000,H:H,DETALLADOMEDICAMENTOS!$H1000,P:P,"MARZO")+(SUMIFS(M:M,D:D,DETALLADOMEDICAMENTOS!$D1000,H:H,DETALLADOMEDICAMENTOS!$H1000,P:P,"ABRIL")))/(SUMIFS(L:L,D:D,DETALLADOMEDICAMENTOS!$D1000,H:H,DETALLADOMEDICAMENTOS!$H1000,P:P,"MARZO")+(SUMIFS(L:L,D:D,DETALLADOMEDICAMENTOS!$D1000,H:H,DETALLADOMEDICAMENTOS!$H1000,P:P,"ABRIL")))),(SUMIFS(K:K,D:D,DETALLADOMEDICAMENTOS!$D1000,H:H,DETALLADOMEDICAMENTOS!$H1000)/(SUMIFS(J:J,D:D,DETALLADOMEDICAMENTOS!$D1000,H:H,DETALLADOMEDICAMENTOS!$H1000)))),0)</f>
        <v>0.2032520325203252</v>
      </c>
      <c r="R1000" s="114">
        <f>IF(DETALLADOMEDICAMENTOS!$E1000="DISTRIBUCION",1/((COUNTIFS(B:B,DETALLADOMEDICAMENTOS!$B1000,H:H,DETALLADOMEDICAMENTOS!$H1000,P:P,"MARZO")+(COUNTIFS(B:B,DETALLADOMEDICAMENTOS!$B1000,H:H,DETALLADOMEDICAMENTOS!$H1000,P:P,"ABRIL")))),IF(DETALLADOMEDICAMENTOS!$E1000="INTEGRAL",1/(COUNTIFS(B:B,DETALLADOMEDICAMENTOS!$B1000)),0))</f>
        <v>0.16666666666666666</v>
      </c>
      <c r="S1000" s="111" t="str">
        <f>+IF(OR(DETALLADOMEDICAMENTOS!$P1000="MARZO",DETALLADOMEDICAMENTOS!$P1000="ABRIL"),IF(DETALLADOMEDICAMENTOS!$Q1000=0,"Rojo",IF(AND(DETALLADOMEDICAMENTOS!$Q1000&gt;0,DETALLADOMEDICAMENTOS!$Q1000&lt;0.99),"Amarillo","Verde")),"")</f>
        <v>Amarillo</v>
      </c>
      <c r="T1000" s="115">
        <f>IF(DETALLADOMEDICAMENTOS!$E1000="DISTRIBUCIoN",1/((COUNTIFS(B:B,DETALLADOMEDICAMENTOS!$B1000,P:P,"MARZO")+(COUNTIFS(B:B,DETALLADOMEDICAMENTOS!$B1000,P:P,"ABRIL")))),FALSE)</f>
        <v>8.3333333333333329E-2</v>
      </c>
    </row>
    <row r="1001" spans="1:20">
      <c r="A1001" s="108" t="s">
        <v>43</v>
      </c>
      <c r="B1001" s="109">
        <v>514</v>
      </c>
      <c r="C1001" s="109">
        <v>3280</v>
      </c>
      <c r="D1001" s="109" t="s">
        <v>879</v>
      </c>
      <c r="E1001" s="109" t="s">
        <v>394</v>
      </c>
      <c r="F1001" s="109" t="s">
        <v>19</v>
      </c>
      <c r="G1001" s="109" t="s">
        <v>416</v>
      </c>
      <c r="H1001" s="109" t="s">
        <v>409</v>
      </c>
      <c r="I1001" s="109" t="s">
        <v>397</v>
      </c>
      <c r="J1001" s="109" t="s">
        <v>381</v>
      </c>
      <c r="K1001" s="110" t="s">
        <v>381</v>
      </c>
      <c r="L1001" s="110">
        <v>200</v>
      </c>
      <c r="M1001" s="111">
        <v>0</v>
      </c>
      <c r="N1001" s="111"/>
      <c r="O1001" s="112"/>
      <c r="P1001" s="110" t="s">
        <v>399</v>
      </c>
      <c r="Q1001" s="113">
        <f>+IFERROR(IF(E1001="DISTRIBUCION",((SUMIFS(M:M,D:D,DETALLADOMEDICAMENTOS!$D1001,H:H,DETALLADOMEDICAMENTOS!$H1001,P:P,"MARZO")+(SUMIFS(M:M,D:D,DETALLADOMEDICAMENTOS!$D1001,H:H,DETALLADOMEDICAMENTOS!$H1001,P:P,"ABRIL")))/(SUMIFS(L:L,D:D,DETALLADOMEDICAMENTOS!$D1001,H:H,DETALLADOMEDICAMENTOS!$H1001,P:P,"MARZO")+(SUMIFS(L:L,D:D,DETALLADOMEDICAMENTOS!$D1001,H:H,DETALLADOMEDICAMENTOS!$H1001,P:P,"ABRIL")))),(SUMIFS(K:K,D:D,DETALLADOMEDICAMENTOS!$D1001,H:H,DETALLADOMEDICAMENTOS!$H1001)/(SUMIFS(J:J,D:D,DETALLADOMEDICAMENTOS!$D1001,H:H,DETALLADOMEDICAMENTOS!$H1001)))),0)</f>
        <v>0.2032520325203252</v>
      </c>
      <c r="R1001" s="114">
        <f>IF(DETALLADOMEDICAMENTOS!$E1001="DISTRIBUCION",1/((COUNTIFS(B:B,DETALLADOMEDICAMENTOS!$B1001,H:H,DETALLADOMEDICAMENTOS!$H1001,P:P,"MARZO")+(COUNTIFS(B:B,DETALLADOMEDICAMENTOS!$B1001,H:H,DETALLADOMEDICAMENTOS!$H1001,P:P,"ABRIL")))),IF(DETALLADOMEDICAMENTOS!$E1001="INTEGRAL",1/(COUNTIFS(B:B,DETALLADOMEDICAMENTOS!$B1001)),0))</f>
        <v>0.16666666666666666</v>
      </c>
      <c r="S1001" s="111" t="str">
        <f>+IF(OR(DETALLADOMEDICAMENTOS!$P1001="MARZO",DETALLADOMEDICAMENTOS!$P1001="ABRIL"),IF(DETALLADOMEDICAMENTOS!$Q1001=0,"Rojo",IF(AND(DETALLADOMEDICAMENTOS!$Q1001&gt;0,DETALLADOMEDICAMENTOS!$Q1001&lt;0.99),"Amarillo","Verde")),"")</f>
        <v>Amarillo</v>
      </c>
      <c r="T1001" s="115">
        <f>IF(DETALLADOMEDICAMENTOS!$E1001="DISTRIBUCIoN",1/((COUNTIFS(B:B,DETALLADOMEDICAMENTOS!$B1001,P:P,"MARZO")+(COUNTIFS(B:B,DETALLADOMEDICAMENTOS!$B1001,P:P,"ABRIL")))),FALSE)</f>
        <v>8.3333333333333329E-2</v>
      </c>
    </row>
    <row r="1002" spans="1:20">
      <c r="A1002" s="108" t="s">
        <v>43</v>
      </c>
      <c r="B1002" s="109">
        <v>515</v>
      </c>
      <c r="C1002" s="109">
        <v>3013</v>
      </c>
      <c r="D1002" s="109" t="s">
        <v>886</v>
      </c>
      <c r="E1002" s="109" t="s">
        <v>394</v>
      </c>
      <c r="F1002" s="109" t="s">
        <v>19</v>
      </c>
      <c r="G1002" s="109" t="s">
        <v>395</v>
      </c>
      <c r="H1002" s="109" t="s">
        <v>396</v>
      </c>
      <c r="I1002" s="109" t="s">
        <v>397</v>
      </c>
      <c r="J1002" s="109" t="s">
        <v>381</v>
      </c>
      <c r="K1002" s="110" t="s">
        <v>381</v>
      </c>
      <c r="L1002" s="110">
        <v>2300</v>
      </c>
      <c r="M1002" s="111">
        <v>2300</v>
      </c>
      <c r="N1002" s="111" t="s">
        <v>887</v>
      </c>
      <c r="O1002" s="112">
        <v>43908</v>
      </c>
      <c r="P1002" s="110" t="s">
        <v>399</v>
      </c>
      <c r="Q1002" s="113">
        <f>+IFERROR(IF(E1002="DISTRIBUCION",((SUMIFS(M:M,D:D,DETALLADOMEDICAMENTOS!$D1002,H:H,DETALLADOMEDICAMENTOS!$H1002,P:P,"MARZO")+(SUMIFS(M:M,D:D,DETALLADOMEDICAMENTOS!$D1002,H:H,DETALLADOMEDICAMENTOS!$H1002,P:P,"ABRIL")))/(SUMIFS(L:L,D:D,DETALLADOMEDICAMENTOS!$D1002,H:H,DETALLADOMEDICAMENTOS!$H1002,P:P,"MARZO")+(SUMIFS(L:L,D:D,DETALLADOMEDICAMENTOS!$D1002,H:H,DETALLADOMEDICAMENTOS!$H1002,P:P,"ABRIL")))),(SUMIFS(K:K,D:D,DETALLADOMEDICAMENTOS!$D1002,H:H,DETALLADOMEDICAMENTOS!$H1002)/(SUMIFS(J:J,D:D,DETALLADOMEDICAMENTOS!$D1002,H:H,DETALLADOMEDICAMENTOS!$H1002)))),0)</f>
        <v>1</v>
      </c>
      <c r="R1002" s="114">
        <f>IF(DETALLADOMEDICAMENTOS!$E1002="DISTRIBUCION",1/((COUNTIFS(B:B,DETALLADOMEDICAMENTOS!$B1002,H:H,DETALLADOMEDICAMENTOS!$H1002,P:P,"MARZO")+(COUNTIFS(B:B,DETALLADOMEDICAMENTOS!$B1002,H:H,DETALLADOMEDICAMENTOS!$H1002,P:P,"ABRIL")))),IF(DETALLADOMEDICAMENTOS!$E1002="INTEGRAL",1/(COUNTIFS(B:B,DETALLADOMEDICAMENTOS!$B1002)),0))</f>
        <v>1</v>
      </c>
      <c r="S1002" s="111" t="str">
        <f>+IF(OR(DETALLADOMEDICAMENTOS!$P1002="MARZO",DETALLADOMEDICAMENTOS!$P1002="ABRIL"),IF(DETALLADOMEDICAMENTOS!$Q1002=0,"Rojo",IF(AND(DETALLADOMEDICAMENTOS!$Q1002&gt;0,DETALLADOMEDICAMENTOS!$Q1002&lt;0.99),"Amarillo","Verde")),"")</f>
        <v>Verde</v>
      </c>
      <c r="T1002" s="115">
        <f>IF(DETALLADOMEDICAMENTOS!$E1002="DISTRIBUCIoN",1/((COUNTIFS(B:B,DETALLADOMEDICAMENTOS!$B1002,P:P,"MARZO")+(COUNTIFS(B:B,DETALLADOMEDICAMENTOS!$B1002,P:P,"ABRIL")))),FALSE)</f>
        <v>0.14285714285714285</v>
      </c>
    </row>
    <row r="1003" spans="1:20">
      <c r="A1003" s="108" t="s">
        <v>43</v>
      </c>
      <c r="B1003" s="109">
        <v>515</v>
      </c>
      <c r="C1003" s="109">
        <v>3424</v>
      </c>
      <c r="D1003" s="109" t="s">
        <v>886</v>
      </c>
      <c r="E1003" s="109" t="s">
        <v>394</v>
      </c>
      <c r="F1003" s="109" t="s">
        <v>19</v>
      </c>
      <c r="G1003" s="109" t="s">
        <v>408</v>
      </c>
      <c r="H1003" s="109" t="s">
        <v>409</v>
      </c>
      <c r="I1003" s="109" t="s">
        <v>397</v>
      </c>
      <c r="J1003" s="109" t="s">
        <v>381</v>
      </c>
      <c r="K1003" s="110" t="s">
        <v>381</v>
      </c>
      <c r="L1003" s="110">
        <v>1200</v>
      </c>
      <c r="M1003" s="111">
        <v>1200</v>
      </c>
      <c r="N1003" s="111" t="s">
        <v>887</v>
      </c>
      <c r="O1003" s="112">
        <v>43908</v>
      </c>
      <c r="P1003" s="110" t="s">
        <v>399</v>
      </c>
      <c r="Q1003" s="113">
        <f>+IFERROR(IF(E1003="DISTRIBUCION",((SUMIFS(M:M,D:D,DETALLADOMEDICAMENTOS!$D1003,H:H,DETALLADOMEDICAMENTOS!$H1003,P:P,"MARZO")+(SUMIFS(M:M,D:D,DETALLADOMEDICAMENTOS!$D1003,H:H,DETALLADOMEDICAMENTOS!$H1003,P:P,"ABRIL")))/(SUMIFS(L:L,D:D,DETALLADOMEDICAMENTOS!$D1003,H:H,DETALLADOMEDICAMENTOS!$H1003,P:P,"MARZO")+(SUMIFS(L:L,D:D,DETALLADOMEDICAMENTOS!$D1003,H:H,DETALLADOMEDICAMENTOS!$H1003,P:P,"ABRIL")))),(SUMIFS(K:K,D:D,DETALLADOMEDICAMENTOS!$D1003,H:H,DETALLADOMEDICAMENTOS!$H1003)/(SUMIFS(J:J,D:D,DETALLADOMEDICAMENTOS!$D1003,H:H,DETALLADOMEDICAMENTOS!$H1003)))),0)</f>
        <v>0.8571428571428571</v>
      </c>
      <c r="R1003" s="114">
        <f>IF(DETALLADOMEDICAMENTOS!$E1003="DISTRIBUCION",1/((COUNTIFS(B:B,DETALLADOMEDICAMENTOS!$B1003,H:H,DETALLADOMEDICAMENTOS!$H1003,P:P,"MARZO")+(COUNTIFS(B:B,DETALLADOMEDICAMENTOS!$B1003,H:H,DETALLADOMEDICAMENTOS!$H1003,P:P,"ABRIL")))),IF(DETALLADOMEDICAMENTOS!$E1003="INTEGRAL",1/(COUNTIFS(B:B,DETALLADOMEDICAMENTOS!$B1003)),0))</f>
        <v>0.5</v>
      </c>
      <c r="S1003" s="111" t="str">
        <f>+IF(OR(DETALLADOMEDICAMENTOS!$P1003="MARZO",DETALLADOMEDICAMENTOS!$P1003="ABRIL"),IF(DETALLADOMEDICAMENTOS!$Q1003=0,"Rojo",IF(AND(DETALLADOMEDICAMENTOS!$Q1003&gt;0,DETALLADOMEDICAMENTOS!$Q1003&lt;0.99),"Amarillo","Verde")),"")</f>
        <v>Amarillo</v>
      </c>
      <c r="T1003" s="115">
        <f>IF(DETALLADOMEDICAMENTOS!$E1003="DISTRIBUCIoN",1/((COUNTIFS(B:B,DETALLADOMEDICAMENTOS!$B1003,P:P,"MARZO")+(COUNTIFS(B:B,DETALLADOMEDICAMENTOS!$B1003,P:P,"ABRIL")))),FALSE)</f>
        <v>0.14285714285714285</v>
      </c>
    </row>
    <row r="1004" spans="1:20">
      <c r="A1004" s="108" t="s">
        <v>43</v>
      </c>
      <c r="B1004" s="109">
        <v>515</v>
      </c>
      <c r="C1004" s="109">
        <v>3425</v>
      </c>
      <c r="D1004" s="109" t="s">
        <v>886</v>
      </c>
      <c r="E1004" s="109" t="s">
        <v>394</v>
      </c>
      <c r="F1004" s="109" t="s">
        <v>19</v>
      </c>
      <c r="G1004" s="109" t="s">
        <v>410</v>
      </c>
      <c r="H1004" s="109" t="s">
        <v>409</v>
      </c>
      <c r="I1004" s="109" t="s">
        <v>397</v>
      </c>
      <c r="J1004" s="109" t="s">
        <v>381</v>
      </c>
      <c r="K1004" s="110" t="s">
        <v>381</v>
      </c>
      <c r="L1004" s="110">
        <v>200</v>
      </c>
      <c r="M1004" s="111">
        <v>0</v>
      </c>
      <c r="N1004" s="111" t="s">
        <v>583</v>
      </c>
      <c r="O1004" s="112" t="s">
        <v>583</v>
      </c>
      <c r="P1004" s="110" t="s">
        <v>381</v>
      </c>
      <c r="Q1004" s="113">
        <f>+IFERROR(IF(E1004="DISTRIBUCION",((SUMIFS(M:M,D:D,DETALLADOMEDICAMENTOS!$D1004,H:H,DETALLADOMEDICAMENTOS!$H1004,P:P,"MARZO")+(SUMIFS(M:M,D:D,DETALLADOMEDICAMENTOS!$D1004,H:H,DETALLADOMEDICAMENTOS!$H1004,P:P,"ABRIL")))/(SUMIFS(L:L,D:D,DETALLADOMEDICAMENTOS!$D1004,H:H,DETALLADOMEDICAMENTOS!$H1004,P:P,"MARZO")+(SUMIFS(L:L,D:D,DETALLADOMEDICAMENTOS!$D1004,H:H,DETALLADOMEDICAMENTOS!$H1004,P:P,"ABRIL")))),(SUMIFS(K:K,D:D,DETALLADOMEDICAMENTOS!$D1004,H:H,DETALLADOMEDICAMENTOS!$H1004)/(SUMIFS(J:J,D:D,DETALLADOMEDICAMENTOS!$D1004,H:H,DETALLADOMEDICAMENTOS!$H1004)))),0)</f>
        <v>0.8571428571428571</v>
      </c>
      <c r="R1004" s="114">
        <f>IF(DETALLADOMEDICAMENTOS!$E1004="DISTRIBUCION",1/((COUNTIFS(B:B,DETALLADOMEDICAMENTOS!$B1004,H:H,DETALLADOMEDICAMENTOS!$H1004,P:P,"MARZO")+(COUNTIFS(B:B,DETALLADOMEDICAMENTOS!$B1004,H:H,DETALLADOMEDICAMENTOS!$H1004,P:P,"ABRIL")))),IF(DETALLADOMEDICAMENTOS!$E1004="INTEGRAL",1/(COUNTIFS(B:B,DETALLADOMEDICAMENTOS!$B1004)),0))</f>
        <v>0.5</v>
      </c>
      <c r="S1004" s="111" t="str">
        <f>+IF(OR(DETALLADOMEDICAMENTOS!$P1004="MARZO",DETALLADOMEDICAMENTOS!$P1004="ABRIL"),IF(DETALLADOMEDICAMENTOS!$Q1004=0,"Rojo",IF(AND(DETALLADOMEDICAMENTOS!$Q1004&gt;0,DETALLADOMEDICAMENTOS!$Q1004&lt;0.99),"Amarillo","Verde")),"")</f>
        <v/>
      </c>
      <c r="T1004" s="115">
        <f>IF(DETALLADOMEDICAMENTOS!$E1004="DISTRIBUCIoN",1/((COUNTIFS(B:B,DETALLADOMEDICAMENTOS!$B1004,P:P,"MARZO")+(COUNTIFS(B:B,DETALLADOMEDICAMENTOS!$B1004,P:P,"ABRIL")))),FALSE)</f>
        <v>0.14285714285714285</v>
      </c>
    </row>
    <row r="1005" spans="1:20">
      <c r="A1005" s="108" t="s">
        <v>43</v>
      </c>
      <c r="B1005" s="109">
        <v>515</v>
      </c>
      <c r="C1005" s="109">
        <v>3271</v>
      </c>
      <c r="D1005" s="109" t="s">
        <v>886</v>
      </c>
      <c r="E1005" s="109" t="s">
        <v>394</v>
      </c>
      <c r="F1005" s="109" t="s">
        <v>19</v>
      </c>
      <c r="G1005" s="109" t="s">
        <v>433</v>
      </c>
      <c r="H1005" s="109" t="s">
        <v>405</v>
      </c>
      <c r="I1005" s="109" t="s">
        <v>397</v>
      </c>
      <c r="J1005" s="109" t="s">
        <v>381</v>
      </c>
      <c r="K1005" s="110" t="s">
        <v>381</v>
      </c>
      <c r="L1005" s="110">
        <v>50</v>
      </c>
      <c r="M1005" s="111">
        <v>250</v>
      </c>
      <c r="N1005" s="111" t="s">
        <v>888</v>
      </c>
      <c r="O1005" s="112">
        <v>43875.419745370367</v>
      </c>
      <c r="P1005" s="110" t="s">
        <v>401</v>
      </c>
      <c r="Q1005" s="113">
        <f>+IFERROR(IF(E1005="DISTRIBUCION",((SUMIFS(M:M,D:D,DETALLADOMEDICAMENTOS!$D1005,H:H,DETALLADOMEDICAMENTOS!$H1005,P:P,"MARZO")+(SUMIFS(M:M,D:D,DETALLADOMEDICAMENTOS!$D1005,H:H,DETALLADOMEDICAMENTOS!$H1005,P:P,"ABRIL")))/(SUMIFS(L:L,D:D,DETALLADOMEDICAMENTOS!$D1005,H:H,DETALLADOMEDICAMENTOS!$H1005,P:P,"MARZO")+(SUMIFS(L:L,D:D,DETALLADOMEDICAMENTOS!$D1005,H:H,DETALLADOMEDICAMENTOS!$H1005,P:P,"ABRIL")))),(SUMIFS(K:K,D:D,DETALLADOMEDICAMENTOS!$D1005,H:H,DETALLADOMEDICAMENTOS!$H1005)/(SUMIFS(J:J,D:D,DETALLADOMEDICAMENTOS!$D1005,H:H,DETALLADOMEDICAMENTOS!$H1005)))),0)</f>
        <v>0</v>
      </c>
      <c r="R1005" s="114">
        <f>IF(DETALLADOMEDICAMENTOS!$E1005="DISTRIBUCION",1/((COUNTIFS(B:B,DETALLADOMEDICAMENTOS!$B1005,H:H,DETALLADOMEDICAMENTOS!$H1005,P:P,"MARZO")+(COUNTIFS(B:B,DETALLADOMEDICAMENTOS!$B1005,H:H,DETALLADOMEDICAMENTOS!$H1005,P:P,"ABRIL")))),IF(DETALLADOMEDICAMENTOS!$E1005="INTEGRAL",1/(COUNTIFS(B:B,DETALLADOMEDICAMENTOS!$B1005)),0))</f>
        <v>0.25</v>
      </c>
      <c r="S1005" s="111" t="str">
        <f>+IF(OR(DETALLADOMEDICAMENTOS!$P1005="MARZO",DETALLADOMEDICAMENTOS!$P1005="ABRIL"),IF(DETALLADOMEDICAMENTOS!$Q1005=0,"Rojo",IF(AND(DETALLADOMEDICAMENTOS!$Q1005&gt;0,DETALLADOMEDICAMENTOS!$Q1005&lt;0.99),"Amarillo","Verde")),"")</f>
        <v/>
      </c>
      <c r="T1005" s="115">
        <f>IF(DETALLADOMEDICAMENTOS!$E1005="DISTRIBUCIoN",1/((COUNTIFS(B:B,DETALLADOMEDICAMENTOS!$B1005,P:P,"MARZO")+(COUNTIFS(B:B,DETALLADOMEDICAMENTOS!$B1005,P:P,"ABRIL")))),FALSE)</f>
        <v>0.14285714285714285</v>
      </c>
    </row>
    <row r="1006" spans="1:20">
      <c r="A1006" s="108" t="s">
        <v>43</v>
      </c>
      <c r="B1006" s="109">
        <v>515</v>
      </c>
      <c r="C1006" s="109">
        <v>3424</v>
      </c>
      <c r="D1006" s="109" t="s">
        <v>886</v>
      </c>
      <c r="E1006" s="109" t="s">
        <v>394</v>
      </c>
      <c r="F1006" s="109" t="s">
        <v>19</v>
      </c>
      <c r="G1006" s="109" t="s">
        <v>408</v>
      </c>
      <c r="H1006" s="109" t="s">
        <v>409</v>
      </c>
      <c r="I1006" s="109" t="s">
        <v>397</v>
      </c>
      <c r="J1006" s="109" t="s">
        <v>381</v>
      </c>
      <c r="K1006" s="110" t="s">
        <v>381</v>
      </c>
      <c r="L1006" s="110">
        <v>300</v>
      </c>
      <c r="M1006" s="111">
        <v>300</v>
      </c>
      <c r="N1006" s="111" t="s">
        <v>889</v>
      </c>
      <c r="O1006" s="112">
        <v>43875.359849537039</v>
      </c>
      <c r="P1006" s="110" t="s">
        <v>401</v>
      </c>
      <c r="Q1006" s="113">
        <f>+IFERROR(IF(E1006="DISTRIBUCION",((SUMIFS(M:M,D:D,DETALLADOMEDICAMENTOS!$D1006,H:H,DETALLADOMEDICAMENTOS!$H1006,P:P,"MARZO")+(SUMIFS(M:M,D:D,DETALLADOMEDICAMENTOS!$D1006,H:H,DETALLADOMEDICAMENTOS!$H1006,P:P,"ABRIL")))/(SUMIFS(L:L,D:D,DETALLADOMEDICAMENTOS!$D1006,H:H,DETALLADOMEDICAMENTOS!$H1006,P:P,"MARZO")+(SUMIFS(L:L,D:D,DETALLADOMEDICAMENTOS!$D1006,H:H,DETALLADOMEDICAMENTOS!$H1006,P:P,"ABRIL")))),(SUMIFS(K:K,D:D,DETALLADOMEDICAMENTOS!$D1006,H:H,DETALLADOMEDICAMENTOS!$H1006)/(SUMIFS(J:J,D:D,DETALLADOMEDICAMENTOS!$D1006,H:H,DETALLADOMEDICAMENTOS!$H1006)))),0)</f>
        <v>0.8571428571428571</v>
      </c>
      <c r="R1006" s="114">
        <f>IF(DETALLADOMEDICAMENTOS!$E1006="DISTRIBUCION",1/((COUNTIFS(B:B,DETALLADOMEDICAMENTOS!$B1006,H:H,DETALLADOMEDICAMENTOS!$H1006,P:P,"MARZO")+(COUNTIFS(B:B,DETALLADOMEDICAMENTOS!$B1006,H:H,DETALLADOMEDICAMENTOS!$H1006,P:P,"ABRIL")))),IF(DETALLADOMEDICAMENTOS!$E1006="INTEGRAL",1/(COUNTIFS(B:B,DETALLADOMEDICAMENTOS!$B1006)),0))</f>
        <v>0.5</v>
      </c>
      <c r="S1006" s="111" t="str">
        <f>+IF(OR(DETALLADOMEDICAMENTOS!$P1006="MARZO",DETALLADOMEDICAMENTOS!$P1006="ABRIL"),IF(DETALLADOMEDICAMENTOS!$Q1006=0,"Rojo",IF(AND(DETALLADOMEDICAMENTOS!$Q1006&gt;0,DETALLADOMEDICAMENTOS!$Q1006&lt;0.99),"Amarillo","Verde")),"")</f>
        <v/>
      </c>
      <c r="T1006" s="115">
        <f>IF(DETALLADOMEDICAMENTOS!$E1006="DISTRIBUCIoN",1/((COUNTIFS(B:B,DETALLADOMEDICAMENTOS!$B1006,P:P,"MARZO")+(COUNTIFS(B:B,DETALLADOMEDICAMENTOS!$B1006,P:P,"ABRIL")))),FALSE)</f>
        <v>0.14285714285714285</v>
      </c>
    </row>
    <row r="1007" spans="1:20">
      <c r="A1007" s="108" t="s">
        <v>43</v>
      </c>
      <c r="B1007" s="109">
        <v>515</v>
      </c>
      <c r="C1007" s="109">
        <v>3425</v>
      </c>
      <c r="D1007" s="109" t="s">
        <v>886</v>
      </c>
      <c r="E1007" s="109" t="s">
        <v>394</v>
      </c>
      <c r="F1007" s="109" t="s">
        <v>19</v>
      </c>
      <c r="G1007" s="109" t="s">
        <v>410</v>
      </c>
      <c r="H1007" s="109" t="s">
        <v>409</v>
      </c>
      <c r="I1007" s="109" t="s">
        <v>397</v>
      </c>
      <c r="J1007" s="109" t="s">
        <v>381</v>
      </c>
      <c r="K1007" s="110" t="s">
        <v>381</v>
      </c>
      <c r="L1007" s="110">
        <v>200</v>
      </c>
      <c r="M1007" s="111">
        <v>0</v>
      </c>
      <c r="N1007" s="111" t="s">
        <v>890</v>
      </c>
      <c r="O1007" s="112">
        <v>43889</v>
      </c>
      <c r="P1007" s="110" t="s">
        <v>401</v>
      </c>
      <c r="Q1007" s="113">
        <f>+IFERROR(IF(E1007="DISTRIBUCION",((SUMIFS(M:M,D:D,DETALLADOMEDICAMENTOS!$D1007,H:H,DETALLADOMEDICAMENTOS!$H1007,P:P,"MARZO")+(SUMIFS(M:M,D:D,DETALLADOMEDICAMENTOS!$D1007,H:H,DETALLADOMEDICAMENTOS!$H1007,P:P,"ABRIL")))/(SUMIFS(L:L,D:D,DETALLADOMEDICAMENTOS!$D1007,H:H,DETALLADOMEDICAMENTOS!$H1007,P:P,"MARZO")+(SUMIFS(L:L,D:D,DETALLADOMEDICAMENTOS!$D1007,H:H,DETALLADOMEDICAMENTOS!$H1007,P:P,"ABRIL")))),(SUMIFS(K:K,D:D,DETALLADOMEDICAMENTOS!$D1007,H:H,DETALLADOMEDICAMENTOS!$H1007)/(SUMIFS(J:J,D:D,DETALLADOMEDICAMENTOS!$D1007,H:H,DETALLADOMEDICAMENTOS!$H1007)))),0)</f>
        <v>0.8571428571428571</v>
      </c>
      <c r="R1007" s="114">
        <f>IF(DETALLADOMEDICAMENTOS!$E1007="DISTRIBUCION",1/((COUNTIFS(B:B,DETALLADOMEDICAMENTOS!$B1007,H:H,DETALLADOMEDICAMENTOS!$H1007,P:P,"MARZO")+(COUNTIFS(B:B,DETALLADOMEDICAMENTOS!$B1007,H:H,DETALLADOMEDICAMENTOS!$H1007,P:P,"ABRIL")))),IF(DETALLADOMEDICAMENTOS!$E1007="INTEGRAL",1/(COUNTIFS(B:B,DETALLADOMEDICAMENTOS!$B1007)),0))</f>
        <v>0.5</v>
      </c>
      <c r="S1007" s="111" t="str">
        <f>+IF(OR(DETALLADOMEDICAMENTOS!$P1007="MARZO",DETALLADOMEDICAMENTOS!$P1007="ABRIL"),IF(DETALLADOMEDICAMENTOS!$Q1007=0,"Rojo",IF(AND(DETALLADOMEDICAMENTOS!$Q1007&gt;0,DETALLADOMEDICAMENTOS!$Q1007&lt;0.99),"Amarillo","Verde")),"")</f>
        <v/>
      </c>
      <c r="T1007" s="115">
        <f>IF(DETALLADOMEDICAMENTOS!$E1007="DISTRIBUCIoN",1/((COUNTIFS(B:B,DETALLADOMEDICAMENTOS!$B1007,P:P,"MARZO")+(COUNTIFS(B:B,DETALLADOMEDICAMENTOS!$B1007,P:P,"ABRIL")))),FALSE)</f>
        <v>0.14285714285714285</v>
      </c>
    </row>
    <row r="1008" spans="1:20">
      <c r="A1008" s="108" t="s">
        <v>43</v>
      </c>
      <c r="B1008" s="109">
        <v>515</v>
      </c>
      <c r="C1008" s="109">
        <v>3426</v>
      </c>
      <c r="D1008" s="109" t="s">
        <v>886</v>
      </c>
      <c r="E1008" s="109" t="s">
        <v>394</v>
      </c>
      <c r="F1008" s="109" t="s">
        <v>19</v>
      </c>
      <c r="G1008" s="109" t="s">
        <v>412</v>
      </c>
      <c r="H1008" s="109" t="s">
        <v>409</v>
      </c>
      <c r="I1008" s="109" t="s">
        <v>397</v>
      </c>
      <c r="J1008" s="109" t="s">
        <v>381</v>
      </c>
      <c r="K1008" s="110" t="s">
        <v>381</v>
      </c>
      <c r="L1008" s="110">
        <v>200</v>
      </c>
      <c r="M1008" s="111">
        <v>200</v>
      </c>
      <c r="N1008" s="111" t="s">
        <v>889</v>
      </c>
      <c r="O1008" s="112">
        <v>43875.359849537039</v>
      </c>
      <c r="P1008" s="110" t="s">
        <v>401</v>
      </c>
      <c r="Q1008" s="113">
        <f>+IFERROR(IF(E1008="DISTRIBUCION",((SUMIFS(M:M,D:D,DETALLADOMEDICAMENTOS!$D1008,H:H,DETALLADOMEDICAMENTOS!$H1008,P:P,"MARZO")+(SUMIFS(M:M,D:D,DETALLADOMEDICAMENTOS!$D1008,H:H,DETALLADOMEDICAMENTOS!$H1008,P:P,"ABRIL")))/(SUMIFS(L:L,D:D,DETALLADOMEDICAMENTOS!$D1008,H:H,DETALLADOMEDICAMENTOS!$H1008,P:P,"MARZO")+(SUMIFS(L:L,D:D,DETALLADOMEDICAMENTOS!$D1008,H:H,DETALLADOMEDICAMENTOS!$H1008,P:P,"ABRIL")))),(SUMIFS(K:K,D:D,DETALLADOMEDICAMENTOS!$D1008,H:H,DETALLADOMEDICAMENTOS!$H1008)/(SUMIFS(J:J,D:D,DETALLADOMEDICAMENTOS!$D1008,H:H,DETALLADOMEDICAMENTOS!$H1008)))),0)</f>
        <v>0.8571428571428571</v>
      </c>
      <c r="R1008" s="114">
        <f>IF(DETALLADOMEDICAMENTOS!$E1008="DISTRIBUCION",1/((COUNTIFS(B:B,DETALLADOMEDICAMENTOS!$B1008,H:H,DETALLADOMEDICAMENTOS!$H1008,P:P,"MARZO")+(COUNTIFS(B:B,DETALLADOMEDICAMENTOS!$B1008,H:H,DETALLADOMEDICAMENTOS!$H1008,P:P,"ABRIL")))),IF(DETALLADOMEDICAMENTOS!$E1008="INTEGRAL",1/(COUNTIFS(B:B,DETALLADOMEDICAMENTOS!$B1008)),0))</f>
        <v>0.5</v>
      </c>
      <c r="S1008" s="111" t="str">
        <f>+IF(OR(DETALLADOMEDICAMENTOS!$P1008="MARZO",DETALLADOMEDICAMENTOS!$P1008="ABRIL"),IF(DETALLADOMEDICAMENTOS!$Q1008=0,"Rojo",IF(AND(DETALLADOMEDICAMENTOS!$Q1008&gt;0,DETALLADOMEDICAMENTOS!$Q1008&lt;0.99),"Amarillo","Verde")),"")</f>
        <v/>
      </c>
      <c r="T1008" s="115">
        <f>IF(DETALLADOMEDICAMENTOS!$E1008="DISTRIBUCIoN",1/((COUNTIFS(B:B,DETALLADOMEDICAMENTOS!$B1008,P:P,"MARZO")+(COUNTIFS(B:B,DETALLADOMEDICAMENTOS!$B1008,P:P,"ABRIL")))),FALSE)</f>
        <v>0.14285714285714285</v>
      </c>
    </row>
    <row r="1009" spans="1:20">
      <c r="A1009" s="108" t="s">
        <v>43</v>
      </c>
      <c r="B1009" s="109">
        <v>515</v>
      </c>
      <c r="C1009" s="109">
        <v>3563</v>
      </c>
      <c r="D1009" s="109" t="s">
        <v>886</v>
      </c>
      <c r="E1009" s="109" t="s">
        <v>394</v>
      </c>
      <c r="F1009" s="109" t="s">
        <v>19</v>
      </c>
      <c r="G1009" s="109" t="s">
        <v>413</v>
      </c>
      <c r="H1009" s="109" t="s">
        <v>409</v>
      </c>
      <c r="I1009" s="109" t="s">
        <v>397</v>
      </c>
      <c r="J1009" s="109" t="s">
        <v>381</v>
      </c>
      <c r="K1009" s="110" t="s">
        <v>381</v>
      </c>
      <c r="L1009" s="110">
        <v>200</v>
      </c>
      <c r="M1009" s="111">
        <v>200</v>
      </c>
      <c r="N1009" s="111" t="s">
        <v>891</v>
      </c>
      <c r="O1009" s="112">
        <v>43875.419745370367</v>
      </c>
      <c r="P1009" s="110" t="s">
        <v>401</v>
      </c>
      <c r="Q1009" s="113">
        <f>+IFERROR(IF(E1009="DISTRIBUCION",((SUMIFS(M:M,D:D,DETALLADOMEDICAMENTOS!$D1009,H:H,DETALLADOMEDICAMENTOS!$H1009,P:P,"MARZO")+(SUMIFS(M:M,D:D,DETALLADOMEDICAMENTOS!$D1009,H:H,DETALLADOMEDICAMENTOS!$H1009,P:P,"ABRIL")))/(SUMIFS(L:L,D:D,DETALLADOMEDICAMENTOS!$D1009,H:H,DETALLADOMEDICAMENTOS!$H1009,P:P,"MARZO")+(SUMIFS(L:L,D:D,DETALLADOMEDICAMENTOS!$D1009,H:H,DETALLADOMEDICAMENTOS!$H1009,P:P,"ABRIL")))),(SUMIFS(K:K,D:D,DETALLADOMEDICAMENTOS!$D1009,H:H,DETALLADOMEDICAMENTOS!$H1009)/(SUMIFS(J:J,D:D,DETALLADOMEDICAMENTOS!$D1009,H:H,DETALLADOMEDICAMENTOS!$H1009)))),0)</f>
        <v>0.8571428571428571</v>
      </c>
      <c r="R1009" s="114">
        <f>IF(DETALLADOMEDICAMENTOS!$E1009="DISTRIBUCION",1/((COUNTIFS(B:B,DETALLADOMEDICAMENTOS!$B1009,H:H,DETALLADOMEDICAMENTOS!$H1009,P:P,"MARZO")+(COUNTIFS(B:B,DETALLADOMEDICAMENTOS!$B1009,H:H,DETALLADOMEDICAMENTOS!$H1009,P:P,"ABRIL")))),IF(DETALLADOMEDICAMENTOS!$E1009="INTEGRAL",1/(COUNTIFS(B:B,DETALLADOMEDICAMENTOS!$B1009)),0))</f>
        <v>0.5</v>
      </c>
      <c r="S1009" s="111" t="str">
        <f>+IF(OR(DETALLADOMEDICAMENTOS!$P1009="MARZO",DETALLADOMEDICAMENTOS!$P1009="ABRIL"),IF(DETALLADOMEDICAMENTOS!$Q1009=0,"Rojo",IF(AND(DETALLADOMEDICAMENTOS!$Q1009&gt;0,DETALLADOMEDICAMENTOS!$Q1009&lt;0.99),"Amarillo","Verde")),"")</f>
        <v/>
      </c>
      <c r="T1009" s="115">
        <f>IF(DETALLADOMEDICAMENTOS!$E1009="DISTRIBUCIoN",1/((COUNTIFS(B:B,DETALLADOMEDICAMENTOS!$B1009,P:P,"MARZO")+(COUNTIFS(B:B,DETALLADOMEDICAMENTOS!$B1009,P:P,"ABRIL")))),FALSE)</f>
        <v>0.14285714285714285</v>
      </c>
    </row>
    <row r="1010" spans="1:20">
      <c r="A1010" s="108" t="s">
        <v>43</v>
      </c>
      <c r="B1010" s="109">
        <v>515</v>
      </c>
      <c r="C1010" s="109">
        <v>3564</v>
      </c>
      <c r="D1010" s="109" t="s">
        <v>886</v>
      </c>
      <c r="E1010" s="109" t="s">
        <v>394</v>
      </c>
      <c r="F1010" s="109" t="s">
        <v>19</v>
      </c>
      <c r="G1010" s="109" t="s">
        <v>414</v>
      </c>
      <c r="H1010" s="109" t="s">
        <v>409</v>
      </c>
      <c r="I1010" s="109" t="s">
        <v>397</v>
      </c>
      <c r="J1010" s="109" t="s">
        <v>381</v>
      </c>
      <c r="K1010" s="110" t="s">
        <v>381</v>
      </c>
      <c r="L1010" s="110">
        <v>200</v>
      </c>
      <c r="M1010" s="111">
        <v>200</v>
      </c>
      <c r="N1010" s="111" t="s">
        <v>889</v>
      </c>
      <c r="O1010" s="112">
        <v>43875.359849537039</v>
      </c>
      <c r="P1010" s="110" t="s">
        <v>401</v>
      </c>
      <c r="Q1010" s="113">
        <f>+IFERROR(IF(E1010="DISTRIBUCION",((SUMIFS(M:M,D:D,DETALLADOMEDICAMENTOS!$D1010,H:H,DETALLADOMEDICAMENTOS!$H1010,P:P,"MARZO")+(SUMIFS(M:M,D:D,DETALLADOMEDICAMENTOS!$D1010,H:H,DETALLADOMEDICAMENTOS!$H1010,P:P,"ABRIL")))/(SUMIFS(L:L,D:D,DETALLADOMEDICAMENTOS!$D1010,H:H,DETALLADOMEDICAMENTOS!$H1010,P:P,"MARZO")+(SUMIFS(L:L,D:D,DETALLADOMEDICAMENTOS!$D1010,H:H,DETALLADOMEDICAMENTOS!$H1010,P:P,"ABRIL")))),(SUMIFS(K:K,D:D,DETALLADOMEDICAMENTOS!$D1010,H:H,DETALLADOMEDICAMENTOS!$H1010)/(SUMIFS(J:J,D:D,DETALLADOMEDICAMENTOS!$D1010,H:H,DETALLADOMEDICAMENTOS!$H1010)))),0)</f>
        <v>0.8571428571428571</v>
      </c>
      <c r="R1010" s="114">
        <f>IF(DETALLADOMEDICAMENTOS!$E1010="DISTRIBUCION",1/((COUNTIFS(B:B,DETALLADOMEDICAMENTOS!$B1010,H:H,DETALLADOMEDICAMENTOS!$H1010,P:P,"MARZO")+(COUNTIFS(B:B,DETALLADOMEDICAMENTOS!$B1010,H:H,DETALLADOMEDICAMENTOS!$H1010,P:P,"ABRIL")))),IF(DETALLADOMEDICAMENTOS!$E1010="INTEGRAL",1/(COUNTIFS(B:B,DETALLADOMEDICAMENTOS!$B1010)),0))</f>
        <v>0.5</v>
      </c>
      <c r="S1010" s="111" t="str">
        <f>+IF(OR(DETALLADOMEDICAMENTOS!$P1010="MARZO",DETALLADOMEDICAMENTOS!$P1010="ABRIL"),IF(DETALLADOMEDICAMENTOS!$Q1010=0,"Rojo",IF(AND(DETALLADOMEDICAMENTOS!$Q1010&gt;0,DETALLADOMEDICAMENTOS!$Q1010&lt;0.99),"Amarillo","Verde")),"")</f>
        <v/>
      </c>
      <c r="T1010" s="115">
        <f>IF(DETALLADOMEDICAMENTOS!$E1010="DISTRIBUCIoN",1/((COUNTIFS(B:B,DETALLADOMEDICAMENTOS!$B1010,P:P,"MARZO")+(COUNTIFS(B:B,DETALLADOMEDICAMENTOS!$B1010,P:P,"ABRIL")))),FALSE)</f>
        <v>0.14285714285714285</v>
      </c>
    </row>
    <row r="1011" spans="1:20">
      <c r="A1011" s="108" t="s">
        <v>43</v>
      </c>
      <c r="B1011" s="109">
        <v>515</v>
      </c>
      <c r="C1011" s="109">
        <v>3173</v>
      </c>
      <c r="D1011" s="109" t="s">
        <v>886</v>
      </c>
      <c r="E1011" s="109" t="s">
        <v>394</v>
      </c>
      <c r="F1011" s="109" t="s">
        <v>19</v>
      </c>
      <c r="G1011" s="109" t="s">
        <v>422</v>
      </c>
      <c r="H1011" s="109" t="s">
        <v>405</v>
      </c>
      <c r="I1011" s="109" t="s">
        <v>397</v>
      </c>
      <c r="J1011" s="109" t="s">
        <v>381</v>
      </c>
      <c r="K1011" s="110" t="s">
        <v>381</v>
      </c>
      <c r="L1011" s="110">
        <v>400</v>
      </c>
      <c r="M1011" s="111">
        <v>400</v>
      </c>
      <c r="N1011" s="111" t="s">
        <v>892</v>
      </c>
      <c r="O1011" s="112">
        <v>43861</v>
      </c>
      <c r="P1011" s="110" t="s">
        <v>403</v>
      </c>
      <c r="Q1011" s="113">
        <f>+IFERROR(IF(E1011="DISTRIBUCION",((SUMIFS(M:M,D:D,DETALLADOMEDICAMENTOS!$D1011,H:H,DETALLADOMEDICAMENTOS!$H1011,P:P,"MARZO")+(SUMIFS(M:M,D:D,DETALLADOMEDICAMENTOS!$D1011,H:H,DETALLADOMEDICAMENTOS!$H1011,P:P,"ABRIL")))/(SUMIFS(L:L,D:D,DETALLADOMEDICAMENTOS!$D1011,H:H,DETALLADOMEDICAMENTOS!$H1011,P:P,"MARZO")+(SUMIFS(L:L,D:D,DETALLADOMEDICAMENTOS!$D1011,H:H,DETALLADOMEDICAMENTOS!$H1011,P:P,"ABRIL")))),(SUMIFS(K:K,D:D,DETALLADOMEDICAMENTOS!$D1011,H:H,DETALLADOMEDICAMENTOS!$H1011)/(SUMIFS(J:J,D:D,DETALLADOMEDICAMENTOS!$D1011,H:H,DETALLADOMEDICAMENTOS!$H1011)))),0)</f>
        <v>0</v>
      </c>
      <c r="R1011" s="114">
        <f>IF(DETALLADOMEDICAMENTOS!$E1011="DISTRIBUCION",1/((COUNTIFS(B:B,DETALLADOMEDICAMENTOS!$B1011,H:H,DETALLADOMEDICAMENTOS!$H1011,P:P,"MARZO")+(COUNTIFS(B:B,DETALLADOMEDICAMENTOS!$B1011,H:H,DETALLADOMEDICAMENTOS!$H1011,P:P,"ABRIL")))),IF(DETALLADOMEDICAMENTOS!$E1011="INTEGRAL",1/(COUNTIFS(B:B,DETALLADOMEDICAMENTOS!$B1011)),0))</f>
        <v>0.25</v>
      </c>
      <c r="S1011" s="111" t="str">
        <f>+IF(OR(DETALLADOMEDICAMENTOS!$P1011="MARZO",DETALLADOMEDICAMENTOS!$P1011="ABRIL"),IF(DETALLADOMEDICAMENTOS!$Q1011=0,"Rojo",IF(AND(DETALLADOMEDICAMENTOS!$Q1011&gt;0,DETALLADOMEDICAMENTOS!$Q1011&lt;0.99),"Amarillo","Verde")),"")</f>
        <v/>
      </c>
      <c r="T1011" s="115">
        <f>IF(DETALLADOMEDICAMENTOS!$E1011="DISTRIBUCIoN",1/((COUNTIFS(B:B,DETALLADOMEDICAMENTOS!$B1011,P:P,"MARZO")+(COUNTIFS(B:B,DETALLADOMEDICAMENTOS!$B1011,P:P,"ABRIL")))),FALSE)</f>
        <v>0.14285714285714285</v>
      </c>
    </row>
    <row r="1012" spans="1:20">
      <c r="A1012" s="108" t="s">
        <v>43</v>
      </c>
      <c r="B1012" s="109">
        <v>515</v>
      </c>
      <c r="C1012" s="109">
        <v>3271</v>
      </c>
      <c r="D1012" s="109" t="s">
        <v>886</v>
      </c>
      <c r="E1012" s="109" t="s">
        <v>394</v>
      </c>
      <c r="F1012" s="109" t="s">
        <v>19</v>
      </c>
      <c r="G1012" s="109" t="s">
        <v>433</v>
      </c>
      <c r="H1012" s="109" t="s">
        <v>405</v>
      </c>
      <c r="I1012" s="109" t="s">
        <v>397</v>
      </c>
      <c r="J1012" s="109" t="s">
        <v>381</v>
      </c>
      <c r="K1012" s="110" t="s">
        <v>381</v>
      </c>
      <c r="L1012" s="110">
        <v>400</v>
      </c>
      <c r="M1012" s="111">
        <v>250</v>
      </c>
      <c r="N1012" s="111" t="s">
        <v>893</v>
      </c>
      <c r="O1012" s="112">
        <v>43861</v>
      </c>
      <c r="P1012" s="110" t="s">
        <v>403</v>
      </c>
      <c r="Q1012" s="113">
        <f>+IFERROR(IF(E1012="DISTRIBUCION",((SUMIFS(M:M,D:D,DETALLADOMEDICAMENTOS!$D1012,H:H,DETALLADOMEDICAMENTOS!$H1012,P:P,"MARZO")+(SUMIFS(M:M,D:D,DETALLADOMEDICAMENTOS!$D1012,H:H,DETALLADOMEDICAMENTOS!$H1012,P:P,"ABRIL")))/(SUMIFS(L:L,D:D,DETALLADOMEDICAMENTOS!$D1012,H:H,DETALLADOMEDICAMENTOS!$H1012,P:P,"MARZO")+(SUMIFS(L:L,D:D,DETALLADOMEDICAMENTOS!$D1012,H:H,DETALLADOMEDICAMENTOS!$H1012,P:P,"ABRIL")))),(SUMIFS(K:K,D:D,DETALLADOMEDICAMENTOS!$D1012,H:H,DETALLADOMEDICAMENTOS!$H1012)/(SUMIFS(J:J,D:D,DETALLADOMEDICAMENTOS!$D1012,H:H,DETALLADOMEDICAMENTOS!$H1012)))),0)</f>
        <v>0</v>
      </c>
      <c r="R1012" s="114">
        <f>IF(DETALLADOMEDICAMENTOS!$E1012="DISTRIBUCION",1/((COUNTIFS(B:B,DETALLADOMEDICAMENTOS!$B1012,H:H,DETALLADOMEDICAMENTOS!$H1012,P:P,"MARZO")+(COUNTIFS(B:B,DETALLADOMEDICAMENTOS!$B1012,H:H,DETALLADOMEDICAMENTOS!$H1012,P:P,"ABRIL")))),IF(DETALLADOMEDICAMENTOS!$E1012="INTEGRAL",1/(COUNTIFS(B:B,DETALLADOMEDICAMENTOS!$B1012)),0))</f>
        <v>0.25</v>
      </c>
      <c r="S1012" s="111" t="str">
        <f>+IF(OR(DETALLADOMEDICAMENTOS!$P1012="MARZO",DETALLADOMEDICAMENTOS!$P1012="ABRIL"),IF(DETALLADOMEDICAMENTOS!$Q1012=0,"Rojo",IF(AND(DETALLADOMEDICAMENTOS!$Q1012&gt;0,DETALLADOMEDICAMENTOS!$Q1012&lt;0.99),"Amarillo","Verde")),"")</f>
        <v/>
      </c>
      <c r="T1012" s="115">
        <f>IF(DETALLADOMEDICAMENTOS!$E1012="DISTRIBUCIoN",1/((COUNTIFS(B:B,DETALLADOMEDICAMENTOS!$B1012,P:P,"MARZO")+(COUNTIFS(B:B,DETALLADOMEDICAMENTOS!$B1012,P:P,"ABRIL")))),FALSE)</f>
        <v>0.14285714285714285</v>
      </c>
    </row>
    <row r="1013" spans="1:20">
      <c r="A1013" s="108" t="s">
        <v>43</v>
      </c>
      <c r="B1013" s="109">
        <v>515</v>
      </c>
      <c r="C1013" s="109">
        <v>3280</v>
      </c>
      <c r="D1013" s="109" t="s">
        <v>886</v>
      </c>
      <c r="E1013" s="109" t="s">
        <v>394</v>
      </c>
      <c r="F1013" s="109" t="s">
        <v>19</v>
      </c>
      <c r="G1013" s="109" t="s">
        <v>416</v>
      </c>
      <c r="H1013" s="109" t="s">
        <v>409</v>
      </c>
      <c r="I1013" s="109" t="s">
        <v>397</v>
      </c>
      <c r="J1013" s="109" t="s">
        <v>381</v>
      </c>
      <c r="K1013" s="110" t="s">
        <v>381</v>
      </c>
      <c r="L1013" s="110">
        <v>100</v>
      </c>
      <c r="M1013" s="111">
        <v>100</v>
      </c>
      <c r="N1013" s="111" t="s">
        <v>892</v>
      </c>
      <c r="O1013" s="112">
        <v>43861</v>
      </c>
      <c r="P1013" s="110" t="s">
        <v>403</v>
      </c>
      <c r="Q1013" s="113">
        <f>+IFERROR(IF(E1013="DISTRIBUCION",((SUMIFS(M:M,D:D,DETALLADOMEDICAMENTOS!$D1013,H:H,DETALLADOMEDICAMENTOS!$H1013,P:P,"MARZO")+(SUMIFS(M:M,D:D,DETALLADOMEDICAMENTOS!$D1013,H:H,DETALLADOMEDICAMENTOS!$H1013,P:P,"ABRIL")))/(SUMIFS(L:L,D:D,DETALLADOMEDICAMENTOS!$D1013,H:H,DETALLADOMEDICAMENTOS!$H1013,P:P,"MARZO")+(SUMIFS(L:L,D:D,DETALLADOMEDICAMENTOS!$D1013,H:H,DETALLADOMEDICAMENTOS!$H1013,P:P,"ABRIL")))),(SUMIFS(K:K,D:D,DETALLADOMEDICAMENTOS!$D1013,H:H,DETALLADOMEDICAMENTOS!$H1013)/(SUMIFS(J:J,D:D,DETALLADOMEDICAMENTOS!$D1013,H:H,DETALLADOMEDICAMENTOS!$H1013)))),0)</f>
        <v>0.8571428571428571</v>
      </c>
      <c r="R1013" s="114">
        <f>IF(DETALLADOMEDICAMENTOS!$E1013="DISTRIBUCION",1/((COUNTIFS(B:B,DETALLADOMEDICAMENTOS!$B1013,H:H,DETALLADOMEDICAMENTOS!$H1013,P:P,"MARZO")+(COUNTIFS(B:B,DETALLADOMEDICAMENTOS!$B1013,H:H,DETALLADOMEDICAMENTOS!$H1013,P:P,"ABRIL")))),IF(DETALLADOMEDICAMENTOS!$E1013="INTEGRAL",1/(COUNTIFS(B:B,DETALLADOMEDICAMENTOS!$B1013)),0))</f>
        <v>0.5</v>
      </c>
      <c r="S1013" s="111" t="str">
        <f>+IF(OR(DETALLADOMEDICAMENTOS!$P1013="MARZO",DETALLADOMEDICAMENTOS!$P1013="ABRIL"),IF(DETALLADOMEDICAMENTOS!$Q1013=0,"Rojo",IF(AND(DETALLADOMEDICAMENTOS!$Q1013&gt;0,DETALLADOMEDICAMENTOS!$Q1013&lt;0.99),"Amarillo","Verde")),"")</f>
        <v/>
      </c>
      <c r="T1013" s="115">
        <f>IF(DETALLADOMEDICAMENTOS!$E1013="DISTRIBUCIoN",1/((COUNTIFS(B:B,DETALLADOMEDICAMENTOS!$B1013,P:P,"MARZO")+(COUNTIFS(B:B,DETALLADOMEDICAMENTOS!$B1013,P:P,"ABRIL")))),FALSE)</f>
        <v>0.14285714285714285</v>
      </c>
    </row>
    <row r="1014" spans="1:20">
      <c r="A1014" s="108" t="s">
        <v>43</v>
      </c>
      <c r="B1014" s="109">
        <v>515</v>
      </c>
      <c r="C1014" s="109">
        <v>3425</v>
      </c>
      <c r="D1014" s="109" t="s">
        <v>886</v>
      </c>
      <c r="E1014" s="109" t="s">
        <v>394</v>
      </c>
      <c r="F1014" s="109" t="s">
        <v>19</v>
      </c>
      <c r="G1014" s="109" t="s">
        <v>410</v>
      </c>
      <c r="H1014" s="109" t="s">
        <v>409</v>
      </c>
      <c r="I1014" s="109" t="s">
        <v>397</v>
      </c>
      <c r="J1014" s="109" t="s">
        <v>381</v>
      </c>
      <c r="K1014" s="110" t="s">
        <v>381</v>
      </c>
      <c r="L1014" s="110">
        <v>600</v>
      </c>
      <c r="M1014" s="111">
        <v>0</v>
      </c>
      <c r="N1014" s="111" t="s">
        <v>894</v>
      </c>
      <c r="O1014" s="112">
        <v>43861</v>
      </c>
      <c r="P1014" s="110" t="s">
        <v>403</v>
      </c>
      <c r="Q1014" s="113">
        <f>+IFERROR(IF(E1014="DISTRIBUCION",((SUMIFS(M:M,D:D,DETALLADOMEDICAMENTOS!$D1014,H:H,DETALLADOMEDICAMENTOS!$H1014,P:P,"MARZO")+(SUMIFS(M:M,D:D,DETALLADOMEDICAMENTOS!$D1014,H:H,DETALLADOMEDICAMENTOS!$H1014,P:P,"ABRIL")))/(SUMIFS(L:L,D:D,DETALLADOMEDICAMENTOS!$D1014,H:H,DETALLADOMEDICAMENTOS!$H1014,P:P,"MARZO")+(SUMIFS(L:L,D:D,DETALLADOMEDICAMENTOS!$D1014,H:H,DETALLADOMEDICAMENTOS!$H1014,P:P,"ABRIL")))),(SUMIFS(K:K,D:D,DETALLADOMEDICAMENTOS!$D1014,H:H,DETALLADOMEDICAMENTOS!$H1014)/(SUMIFS(J:J,D:D,DETALLADOMEDICAMENTOS!$D1014,H:H,DETALLADOMEDICAMENTOS!$H1014)))),0)</f>
        <v>0.8571428571428571</v>
      </c>
      <c r="R1014" s="114">
        <f>IF(DETALLADOMEDICAMENTOS!$E1014="DISTRIBUCION",1/((COUNTIFS(B:B,DETALLADOMEDICAMENTOS!$B1014,H:H,DETALLADOMEDICAMENTOS!$H1014,P:P,"MARZO")+(COUNTIFS(B:B,DETALLADOMEDICAMENTOS!$B1014,H:H,DETALLADOMEDICAMENTOS!$H1014,P:P,"ABRIL")))),IF(DETALLADOMEDICAMENTOS!$E1014="INTEGRAL",1/(COUNTIFS(B:B,DETALLADOMEDICAMENTOS!$B1014)),0))</f>
        <v>0.5</v>
      </c>
      <c r="S1014" s="111" t="str">
        <f>+IF(OR(DETALLADOMEDICAMENTOS!$P1014="MARZO",DETALLADOMEDICAMENTOS!$P1014="ABRIL"),IF(DETALLADOMEDICAMENTOS!$Q1014=0,"Rojo",IF(AND(DETALLADOMEDICAMENTOS!$Q1014&gt;0,DETALLADOMEDICAMENTOS!$Q1014&lt;0.99),"Amarillo","Verde")),"")</f>
        <v/>
      </c>
      <c r="T1014" s="115">
        <f>IF(DETALLADOMEDICAMENTOS!$E1014="DISTRIBUCIoN",1/((COUNTIFS(B:B,DETALLADOMEDICAMENTOS!$B1014,P:P,"MARZO")+(COUNTIFS(B:B,DETALLADOMEDICAMENTOS!$B1014,P:P,"ABRIL")))),FALSE)</f>
        <v>0.14285714285714285</v>
      </c>
    </row>
    <row r="1015" spans="1:20">
      <c r="A1015" s="108" t="s">
        <v>43</v>
      </c>
      <c r="B1015" s="109">
        <v>515</v>
      </c>
      <c r="C1015" s="109">
        <v>3498</v>
      </c>
      <c r="D1015" s="109" t="s">
        <v>886</v>
      </c>
      <c r="E1015" s="109" t="s">
        <v>394</v>
      </c>
      <c r="F1015" s="109" t="s">
        <v>19</v>
      </c>
      <c r="G1015" s="109" t="s">
        <v>415</v>
      </c>
      <c r="H1015" s="109" t="s">
        <v>405</v>
      </c>
      <c r="I1015" s="109" t="s">
        <v>397</v>
      </c>
      <c r="J1015" s="109" t="s">
        <v>381</v>
      </c>
      <c r="K1015" s="110" t="s">
        <v>381</v>
      </c>
      <c r="L1015" s="110">
        <v>400</v>
      </c>
      <c r="M1015" s="111">
        <v>400</v>
      </c>
      <c r="N1015" s="111" t="s">
        <v>892</v>
      </c>
      <c r="O1015" s="112">
        <v>43861</v>
      </c>
      <c r="P1015" s="110" t="s">
        <v>403</v>
      </c>
      <c r="Q1015" s="113">
        <f>+IFERROR(IF(E1015="DISTRIBUCION",((SUMIFS(M:M,D:D,DETALLADOMEDICAMENTOS!$D1015,H:H,DETALLADOMEDICAMENTOS!$H1015,P:P,"MARZO")+(SUMIFS(M:M,D:D,DETALLADOMEDICAMENTOS!$D1015,H:H,DETALLADOMEDICAMENTOS!$H1015,P:P,"ABRIL")))/(SUMIFS(L:L,D:D,DETALLADOMEDICAMENTOS!$D1015,H:H,DETALLADOMEDICAMENTOS!$H1015,P:P,"MARZO")+(SUMIFS(L:L,D:D,DETALLADOMEDICAMENTOS!$D1015,H:H,DETALLADOMEDICAMENTOS!$H1015,P:P,"ABRIL")))),(SUMIFS(K:K,D:D,DETALLADOMEDICAMENTOS!$D1015,H:H,DETALLADOMEDICAMENTOS!$H1015)/(SUMIFS(J:J,D:D,DETALLADOMEDICAMENTOS!$D1015,H:H,DETALLADOMEDICAMENTOS!$H1015)))),0)</f>
        <v>0</v>
      </c>
      <c r="R1015" s="114">
        <f>IF(DETALLADOMEDICAMENTOS!$E1015="DISTRIBUCION",1/((COUNTIFS(B:B,DETALLADOMEDICAMENTOS!$B1015,H:H,DETALLADOMEDICAMENTOS!$H1015,P:P,"MARZO")+(COUNTIFS(B:B,DETALLADOMEDICAMENTOS!$B1015,H:H,DETALLADOMEDICAMENTOS!$H1015,P:P,"ABRIL")))),IF(DETALLADOMEDICAMENTOS!$E1015="INTEGRAL",1/(COUNTIFS(B:B,DETALLADOMEDICAMENTOS!$B1015)),0))</f>
        <v>0.25</v>
      </c>
      <c r="S1015" s="111" t="str">
        <f>+IF(OR(DETALLADOMEDICAMENTOS!$P1015="MARZO",DETALLADOMEDICAMENTOS!$P1015="ABRIL"),IF(DETALLADOMEDICAMENTOS!$Q1015=0,"Rojo",IF(AND(DETALLADOMEDICAMENTOS!$Q1015&gt;0,DETALLADOMEDICAMENTOS!$Q1015&lt;0.99),"Amarillo","Verde")),"")</f>
        <v/>
      </c>
      <c r="T1015" s="115">
        <f>IF(DETALLADOMEDICAMENTOS!$E1015="DISTRIBUCIoN",1/((COUNTIFS(B:B,DETALLADOMEDICAMENTOS!$B1015,P:P,"MARZO")+(COUNTIFS(B:B,DETALLADOMEDICAMENTOS!$B1015,P:P,"ABRIL")))),FALSE)</f>
        <v>0.14285714285714285</v>
      </c>
    </row>
    <row r="1016" spans="1:20">
      <c r="A1016" s="108" t="s">
        <v>43</v>
      </c>
      <c r="B1016" s="109">
        <v>515</v>
      </c>
      <c r="C1016" s="109">
        <v>3498</v>
      </c>
      <c r="D1016" s="109" t="s">
        <v>886</v>
      </c>
      <c r="E1016" s="109" t="s">
        <v>394</v>
      </c>
      <c r="F1016" s="109" t="s">
        <v>19</v>
      </c>
      <c r="G1016" s="109" t="s">
        <v>415</v>
      </c>
      <c r="H1016" s="109" t="s">
        <v>405</v>
      </c>
      <c r="I1016" s="109" t="s">
        <v>397</v>
      </c>
      <c r="J1016" s="109" t="s">
        <v>381</v>
      </c>
      <c r="K1016" s="110" t="s">
        <v>381</v>
      </c>
      <c r="L1016" s="110">
        <v>2000</v>
      </c>
      <c r="M1016" s="111">
        <v>0</v>
      </c>
      <c r="N1016" s="111"/>
      <c r="O1016" s="112"/>
      <c r="P1016" s="110" t="s">
        <v>399</v>
      </c>
      <c r="Q1016" s="113">
        <f>+IFERROR(IF(E1016="DISTRIBUCION",((SUMIFS(M:M,D:D,DETALLADOMEDICAMENTOS!$D1016,H:H,DETALLADOMEDICAMENTOS!$H1016,P:P,"MARZO")+(SUMIFS(M:M,D:D,DETALLADOMEDICAMENTOS!$D1016,H:H,DETALLADOMEDICAMENTOS!$H1016,P:P,"ABRIL")))/(SUMIFS(L:L,D:D,DETALLADOMEDICAMENTOS!$D1016,H:H,DETALLADOMEDICAMENTOS!$H1016,P:P,"MARZO")+(SUMIFS(L:L,D:D,DETALLADOMEDICAMENTOS!$D1016,H:H,DETALLADOMEDICAMENTOS!$H1016,P:P,"ABRIL")))),(SUMIFS(K:K,D:D,DETALLADOMEDICAMENTOS!$D1016,H:H,DETALLADOMEDICAMENTOS!$H1016)/(SUMIFS(J:J,D:D,DETALLADOMEDICAMENTOS!$D1016,H:H,DETALLADOMEDICAMENTOS!$H1016)))),0)</f>
        <v>0</v>
      </c>
      <c r="R1016" s="114">
        <f>IF(DETALLADOMEDICAMENTOS!$E1016="DISTRIBUCION",1/((COUNTIFS(B:B,DETALLADOMEDICAMENTOS!$B1016,H:H,DETALLADOMEDICAMENTOS!$H1016,P:P,"MARZO")+(COUNTIFS(B:B,DETALLADOMEDICAMENTOS!$B1016,H:H,DETALLADOMEDICAMENTOS!$H1016,P:P,"ABRIL")))),IF(DETALLADOMEDICAMENTOS!$E1016="INTEGRAL",1/(COUNTIFS(B:B,DETALLADOMEDICAMENTOS!$B1016)),0))</f>
        <v>0.25</v>
      </c>
      <c r="S1016" s="111" t="str">
        <f>+IF(OR(DETALLADOMEDICAMENTOS!$P1016="MARZO",DETALLADOMEDICAMENTOS!$P1016="ABRIL"),IF(DETALLADOMEDICAMENTOS!$Q1016=0,"Rojo",IF(AND(DETALLADOMEDICAMENTOS!$Q1016&gt;0,DETALLADOMEDICAMENTOS!$Q1016&lt;0.99),"Amarillo","Verde")),"")</f>
        <v>Rojo</v>
      </c>
      <c r="T1016" s="115">
        <f>IF(DETALLADOMEDICAMENTOS!$E1016="DISTRIBUCIoN",1/((COUNTIFS(B:B,DETALLADOMEDICAMENTOS!$B1016,P:P,"MARZO")+(COUNTIFS(B:B,DETALLADOMEDICAMENTOS!$B1016,P:P,"ABRIL")))),FALSE)</f>
        <v>0.14285714285714285</v>
      </c>
    </row>
    <row r="1017" spans="1:20">
      <c r="A1017" s="108" t="s">
        <v>43</v>
      </c>
      <c r="B1017" s="109">
        <v>515</v>
      </c>
      <c r="C1017" s="109">
        <v>3280</v>
      </c>
      <c r="D1017" s="109" t="s">
        <v>886</v>
      </c>
      <c r="E1017" s="109" t="s">
        <v>394</v>
      </c>
      <c r="F1017" s="109" t="s">
        <v>19</v>
      </c>
      <c r="G1017" s="109" t="s">
        <v>416</v>
      </c>
      <c r="H1017" s="109" t="s">
        <v>409</v>
      </c>
      <c r="I1017" s="109" t="s">
        <v>397</v>
      </c>
      <c r="J1017" s="109" t="s">
        <v>381</v>
      </c>
      <c r="K1017" s="110" t="s">
        <v>381</v>
      </c>
      <c r="L1017" s="110">
        <v>200</v>
      </c>
      <c r="M1017" s="111">
        <v>0</v>
      </c>
      <c r="N1017" s="111"/>
      <c r="O1017" s="112"/>
      <c r="P1017" s="110" t="s">
        <v>399</v>
      </c>
      <c r="Q1017" s="113">
        <f>+IFERROR(IF(E1017="DISTRIBUCION",((SUMIFS(M:M,D:D,DETALLADOMEDICAMENTOS!$D1017,H:H,DETALLADOMEDICAMENTOS!$H1017,P:P,"MARZO")+(SUMIFS(M:M,D:D,DETALLADOMEDICAMENTOS!$D1017,H:H,DETALLADOMEDICAMENTOS!$H1017,P:P,"ABRIL")))/(SUMIFS(L:L,D:D,DETALLADOMEDICAMENTOS!$D1017,H:H,DETALLADOMEDICAMENTOS!$H1017,P:P,"MARZO")+(SUMIFS(L:L,D:D,DETALLADOMEDICAMENTOS!$D1017,H:H,DETALLADOMEDICAMENTOS!$H1017,P:P,"ABRIL")))),(SUMIFS(K:K,D:D,DETALLADOMEDICAMENTOS!$D1017,H:H,DETALLADOMEDICAMENTOS!$H1017)/(SUMIFS(J:J,D:D,DETALLADOMEDICAMENTOS!$D1017,H:H,DETALLADOMEDICAMENTOS!$H1017)))),0)</f>
        <v>0.8571428571428571</v>
      </c>
      <c r="R1017" s="114">
        <f>IF(DETALLADOMEDICAMENTOS!$E1017="DISTRIBUCION",1/((COUNTIFS(B:B,DETALLADOMEDICAMENTOS!$B1017,H:H,DETALLADOMEDICAMENTOS!$H1017,P:P,"MARZO")+(COUNTIFS(B:B,DETALLADOMEDICAMENTOS!$B1017,H:H,DETALLADOMEDICAMENTOS!$H1017,P:P,"ABRIL")))),IF(DETALLADOMEDICAMENTOS!$E1017="INTEGRAL",1/(COUNTIFS(B:B,DETALLADOMEDICAMENTOS!$B1017)),0))</f>
        <v>0.5</v>
      </c>
      <c r="S1017" s="111" t="str">
        <f>+IF(OR(DETALLADOMEDICAMENTOS!$P1017="MARZO",DETALLADOMEDICAMENTOS!$P1017="ABRIL"),IF(DETALLADOMEDICAMENTOS!$Q1017=0,"Rojo",IF(AND(DETALLADOMEDICAMENTOS!$Q1017&gt;0,DETALLADOMEDICAMENTOS!$Q1017&lt;0.99),"Amarillo","Verde")),"")</f>
        <v>Amarillo</v>
      </c>
      <c r="T1017" s="115">
        <f>IF(DETALLADOMEDICAMENTOS!$E1017="DISTRIBUCIoN",1/((COUNTIFS(B:B,DETALLADOMEDICAMENTOS!$B1017,P:P,"MARZO")+(COUNTIFS(B:B,DETALLADOMEDICAMENTOS!$B1017,P:P,"ABRIL")))),FALSE)</f>
        <v>0.14285714285714285</v>
      </c>
    </row>
    <row r="1018" spans="1:20">
      <c r="A1018" s="108" t="s">
        <v>43</v>
      </c>
      <c r="B1018" s="109">
        <v>515</v>
      </c>
      <c r="C1018" s="109">
        <v>3173</v>
      </c>
      <c r="D1018" s="109" t="s">
        <v>886</v>
      </c>
      <c r="E1018" s="109" t="s">
        <v>394</v>
      </c>
      <c r="F1018" s="109" t="s">
        <v>19</v>
      </c>
      <c r="G1018" s="109" t="s">
        <v>422</v>
      </c>
      <c r="H1018" s="109" t="s">
        <v>405</v>
      </c>
      <c r="I1018" s="109" t="s">
        <v>397</v>
      </c>
      <c r="J1018" s="109" t="s">
        <v>381</v>
      </c>
      <c r="K1018" s="110" t="s">
        <v>381</v>
      </c>
      <c r="L1018" s="110">
        <v>1000</v>
      </c>
      <c r="M1018" s="111">
        <v>0</v>
      </c>
      <c r="N1018" s="111"/>
      <c r="O1018" s="112"/>
      <c r="P1018" s="110" t="s">
        <v>399</v>
      </c>
      <c r="Q1018" s="113">
        <f>+IFERROR(IF(E1018="DISTRIBUCION",((SUMIFS(M:M,D:D,DETALLADOMEDICAMENTOS!$D1018,H:H,DETALLADOMEDICAMENTOS!$H1018,P:P,"MARZO")+(SUMIFS(M:M,D:D,DETALLADOMEDICAMENTOS!$D1018,H:H,DETALLADOMEDICAMENTOS!$H1018,P:P,"ABRIL")))/(SUMIFS(L:L,D:D,DETALLADOMEDICAMENTOS!$D1018,H:H,DETALLADOMEDICAMENTOS!$H1018,P:P,"MARZO")+(SUMIFS(L:L,D:D,DETALLADOMEDICAMENTOS!$D1018,H:H,DETALLADOMEDICAMENTOS!$H1018,P:P,"ABRIL")))),(SUMIFS(K:K,D:D,DETALLADOMEDICAMENTOS!$D1018,H:H,DETALLADOMEDICAMENTOS!$H1018)/(SUMIFS(J:J,D:D,DETALLADOMEDICAMENTOS!$D1018,H:H,DETALLADOMEDICAMENTOS!$H1018)))),0)</f>
        <v>0</v>
      </c>
      <c r="R1018" s="114">
        <f>IF(DETALLADOMEDICAMENTOS!$E1018="DISTRIBUCION",1/((COUNTIFS(B:B,DETALLADOMEDICAMENTOS!$B1018,H:H,DETALLADOMEDICAMENTOS!$H1018,P:P,"MARZO")+(COUNTIFS(B:B,DETALLADOMEDICAMENTOS!$B1018,H:H,DETALLADOMEDICAMENTOS!$H1018,P:P,"ABRIL")))),IF(DETALLADOMEDICAMENTOS!$E1018="INTEGRAL",1/(COUNTIFS(B:B,DETALLADOMEDICAMENTOS!$B1018)),0))</f>
        <v>0.25</v>
      </c>
      <c r="S1018" s="111" t="str">
        <f>+IF(OR(DETALLADOMEDICAMENTOS!$P1018="MARZO",DETALLADOMEDICAMENTOS!$P1018="ABRIL"),IF(DETALLADOMEDICAMENTOS!$Q1018=0,"Rojo",IF(AND(DETALLADOMEDICAMENTOS!$Q1018&gt;0,DETALLADOMEDICAMENTOS!$Q1018&lt;0.99),"Amarillo","Verde")),"")</f>
        <v>Rojo</v>
      </c>
      <c r="T1018" s="115">
        <f>IF(DETALLADOMEDICAMENTOS!$E1018="DISTRIBUCIoN",1/((COUNTIFS(B:B,DETALLADOMEDICAMENTOS!$B1018,P:P,"MARZO")+(COUNTIFS(B:B,DETALLADOMEDICAMENTOS!$B1018,P:P,"ABRIL")))),FALSE)</f>
        <v>0.14285714285714285</v>
      </c>
    </row>
    <row r="1019" spans="1:20">
      <c r="A1019" s="108" t="s">
        <v>43</v>
      </c>
      <c r="B1019" s="109">
        <v>517</v>
      </c>
      <c r="C1019" s="109">
        <v>3013</v>
      </c>
      <c r="D1019" s="109" t="s">
        <v>895</v>
      </c>
      <c r="E1019" s="109" t="s">
        <v>394</v>
      </c>
      <c r="F1019" s="109" t="s">
        <v>19</v>
      </c>
      <c r="G1019" s="109" t="s">
        <v>395</v>
      </c>
      <c r="H1019" s="109" t="s">
        <v>396</v>
      </c>
      <c r="I1019" s="109" t="s">
        <v>397</v>
      </c>
      <c r="J1019" s="109" t="s">
        <v>381</v>
      </c>
      <c r="K1019" s="110" t="s">
        <v>381</v>
      </c>
      <c r="L1019" s="110">
        <v>3600</v>
      </c>
      <c r="M1019" s="111">
        <v>3600</v>
      </c>
      <c r="N1019" s="111" t="s">
        <v>896</v>
      </c>
      <c r="O1019" s="112">
        <v>43908.533125000002</v>
      </c>
      <c r="P1019" s="110" t="s">
        <v>399</v>
      </c>
      <c r="Q1019" s="113">
        <f>+IFERROR(IF(E1019="DISTRIBUCION",((SUMIFS(M:M,D:D,DETALLADOMEDICAMENTOS!$D1019,H:H,DETALLADOMEDICAMENTOS!$H1019,P:P,"MARZO")+(SUMIFS(M:M,D:D,DETALLADOMEDICAMENTOS!$D1019,H:H,DETALLADOMEDICAMENTOS!$H1019,P:P,"ABRIL")))/(SUMIFS(L:L,D:D,DETALLADOMEDICAMENTOS!$D1019,H:H,DETALLADOMEDICAMENTOS!$H1019,P:P,"MARZO")+(SUMIFS(L:L,D:D,DETALLADOMEDICAMENTOS!$D1019,H:H,DETALLADOMEDICAMENTOS!$H1019,P:P,"ABRIL")))),(SUMIFS(K:K,D:D,DETALLADOMEDICAMENTOS!$D1019,H:H,DETALLADOMEDICAMENTOS!$H1019)/(SUMIFS(J:J,D:D,DETALLADOMEDICAMENTOS!$D1019,H:H,DETALLADOMEDICAMENTOS!$H1019)))),0)</f>
        <v>0.8571428571428571</v>
      </c>
      <c r="R1019" s="114">
        <f>IF(DETALLADOMEDICAMENTOS!$E1019="DISTRIBUCION",1/((COUNTIFS(B:B,DETALLADOMEDICAMENTOS!$B1019,H:H,DETALLADOMEDICAMENTOS!$H1019,P:P,"MARZO")+(COUNTIFS(B:B,DETALLADOMEDICAMENTOS!$B1019,H:H,DETALLADOMEDICAMENTOS!$H1019,P:P,"ABRIL")))),IF(DETALLADOMEDICAMENTOS!$E1019="INTEGRAL",1/(COUNTIFS(B:B,DETALLADOMEDICAMENTOS!$B1019)),0))</f>
        <v>0.5</v>
      </c>
      <c r="S1019" s="111" t="str">
        <f>+IF(OR(DETALLADOMEDICAMENTOS!$P1019="MARZO",DETALLADOMEDICAMENTOS!$P1019="ABRIL"),IF(DETALLADOMEDICAMENTOS!$Q1019=0,"Rojo",IF(AND(DETALLADOMEDICAMENTOS!$Q1019&gt;0,DETALLADOMEDICAMENTOS!$Q1019&lt;0.99),"Amarillo","Verde")),"")</f>
        <v>Amarillo</v>
      </c>
      <c r="T1019" s="115">
        <f>IF(DETALLADOMEDICAMENTOS!$E1019="DISTRIBUCIoN",1/((COUNTIFS(B:B,DETALLADOMEDICAMENTOS!$B1019,P:P,"MARZO")+(COUNTIFS(B:B,DETALLADOMEDICAMENTOS!$B1019,P:P,"ABRIL")))),FALSE)</f>
        <v>6.6666666666666666E-2</v>
      </c>
    </row>
    <row r="1020" spans="1:20">
      <c r="A1020" s="108" t="s">
        <v>43</v>
      </c>
      <c r="B1020" s="109">
        <v>517</v>
      </c>
      <c r="C1020" s="109">
        <v>3271</v>
      </c>
      <c r="D1020" s="109" t="s">
        <v>895</v>
      </c>
      <c r="E1020" s="109" t="s">
        <v>394</v>
      </c>
      <c r="F1020" s="109" t="s">
        <v>19</v>
      </c>
      <c r="G1020" s="109" t="s">
        <v>433</v>
      </c>
      <c r="H1020" s="109" t="s">
        <v>405</v>
      </c>
      <c r="I1020" s="109" t="s">
        <v>397</v>
      </c>
      <c r="J1020" s="109" t="s">
        <v>381</v>
      </c>
      <c r="K1020" s="110" t="s">
        <v>381</v>
      </c>
      <c r="L1020" s="110">
        <v>50</v>
      </c>
      <c r="M1020" s="111">
        <v>50</v>
      </c>
      <c r="N1020" s="111" t="s">
        <v>897</v>
      </c>
      <c r="O1020" s="112">
        <v>43911</v>
      </c>
      <c r="P1020" s="110" t="s">
        <v>399</v>
      </c>
      <c r="Q1020" s="113">
        <f>+IFERROR(IF(E1020="DISTRIBUCION",((SUMIFS(M:M,D:D,DETALLADOMEDICAMENTOS!$D1020,H:H,DETALLADOMEDICAMENTOS!$H1020,P:P,"MARZO")+(SUMIFS(M:M,D:D,DETALLADOMEDICAMENTOS!$D1020,H:H,DETALLADOMEDICAMENTOS!$H1020,P:P,"ABRIL")))/(SUMIFS(L:L,D:D,DETALLADOMEDICAMENTOS!$D1020,H:H,DETALLADOMEDICAMENTOS!$H1020,P:P,"MARZO")+(SUMIFS(L:L,D:D,DETALLADOMEDICAMENTOS!$D1020,H:H,DETALLADOMEDICAMENTOS!$H1020,P:P,"ABRIL")))),(SUMIFS(K:K,D:D,DETALLADOMEDICAMENTOS!$D1020,H:H,DETALLADOMEDICAMENTOS!$H1020)/(SUMIFS(J:J,D:D,DETALLADOMEDICAMENTOS!$D1020,H:H,DETALLADOMEDICAMENTOS!$H1020)))),0)</f>
        <v>0.14084507042253522</v>
      </c>
      <c r="R1020" s="114">
        <f>IF(DETALLADOMEDICAMENTOS!$E1020="DISTRIBUCION",1/((COUNTIFS(B:B,DETALLADOMEDICAMENTOS!$B1020,H:H,DETALLADOMEDICAMENTOS!$H1020,P:P,"MARZO")+(COUNTIFS(B:B,DETALLADOMEDICAMENTOS!$B1020,H:H,DETALLADOMEDICAMENTOS!$H1020,P:P,"ABRIL")))),IF(DETALLADOMEDICAMENTOS!$E1020="INTEGRAL",1/(COUNTIFS(B:B,DETALLADOMEDICAMENTOS!$B1020)),0))</f>
        <v>0.16666666666666666</v>
      </c>
      <c r="S1020" s="111" t="str">
        <f>+IF(OR(DETALLADOMEDICAMENTOS!$P1020="MARZO",DETALLADOMEDICAMENTOS!$P1020="ABRIL"),IF(DETALLADOMEDICAMENTOS!$Q1020=0,"Rojo",IF(AND(DETALLADOMEDICAMENTOS!$Q1020&gt;0,DETALLADOMEDICAMENTOS!$Q1020&lt;0.99),"Amarillo","Verde")),"")</f>
        <v>Amarillo</v>
      </c>
      <c r="T1020" s="115">
        <f>IF(DETALLADOMEDICAMENTOS!$E1020="DISTRIBUCIoN",1/((COUNTIFS(B:B,DETALLADOMEDICAMENTOS!$B1020,P:P,"MARZO")+(COUNTIFS(B:B,DETALLADOMEDICAMENTOS!$B1020,P:P,"ABRIL")))),FALSE)</f>
        <v>6.6666666666666666E-2</v>
      </c>
    </row>
    <row r="1021" spans="1:20">
      <c r="A1021" s="108" t="s">
        <v>43</v>
      </c>
      <c r="B1021" s="109">
        <v>517</v>
      </c>
      <c r="C1021" s="109">
        <v>3409</v>
      </c>
      <c r="D1021" s="109" t="s">
        <v>895</v>
      </c>
      <c r="E1021" s="109" t="s">
        <v>394</v>
      </c>
      <c r="F1021" s="109" t="s">
        <v>19</v>
      </c>
      <c r="G1021" s="109" t="s">
        <v>545</v>
      </c>
      <c r="H1021" s="109" t="s">
        <v>405</v>
      </c>
      <c r="I1021" s="109" t="s">
        <v>397</v>
      </c>
      <c r="J1021" s="109" t="s">
        <v>381</v>
      </c>
      <c r="K1021" s="110" t="s">
        <v>381</v>
      </c>
      <c r="L1021" s="110">
        <v>250</v>
      </c>
      <c r="M1021" s="111">
        <v>250</v>
      </c>
      <c r="N1021" s="111" t="s">
        <v>897</v>
      </c>
      <c r="O1021" s="112">
        <v>43911</v>
      </c>
      <c r="P1021" s="110" t="s">
        <v>399</v>
      </c>
      <c r="Q1021" s="113">
        <f>+IFERROR(IF(E1021="DISTRIBUCION",((SUMIFS(M:M,D:D,DETALLADOMEDICAMENTOS!$D1021,H:H,DETALLADOMEDICAMENTOS!$H1021,P:P,"MARZO")+(SUMIFS(M:M,D:D,DETALLADOMEDICAMENTOS!$D1021,H:H,DETALLADOMEDICAMENTOS!$H1021,P:P,"ABRIL")))/(SUMIFS(L:L,D:D,DETALLADOMEDICAMENTOS!$D1021,H:H,DETALLADOMEDICAMENTOS!$H1021,P:P,"MARZO")+(SUMIFS(L:L,D:D,DETALLADOMEDICAMENTOS!$D1021,H:H,DETALLADOMEDICAMENTOS!$H1021,P:P,"ABRIL")))),(SUMIFS(K:K,D:D,DETALLADOMEDICAMENTOS!$D1021,H:H,DETALLADOMEDICAMENTOS!$H1021)/(SUMIFS(J:J,D:D,DETALLADOMEDICAMENTOS!$D1021,H:H,DETALLADOMEDICAMENTOS!$H1021)))),0)</f>
        <v>0.14084507042253522</v>
      </c>
      <c r="R1021" s="114">
        <f>IF(DETALLADOMEDICAMENTOS!$E1021="DISTRIBUCION",1/((COUNTIFS(B:B,DETALLADOMEDICAMENTOS!$B1021,H:H,DETALLADOMEDICAMENTOS!$H1021,P:P,"MARZO")+(COUNTIFS(B:B,DETALLADOMEDICAMENTOS!$B1021,H:H,DETALLADOMEDICAMENTOS!$H1021,P:P,"ABRIL")))),IF(DETALLADOMEDICAMENTOS!$E1021="INTEGRAL",1/(COUNTIFS(B:B,DETALLADOMEDICAMENTOS!$B1021)),0))</f>
        <v>0.16666666666666666</v>
      </c>
      <c r="S1021" s="111" t="str">
        <f>+IF(OR(DETALLADOMEDICAMENTOS!$P1021="MARZO",DETALLADOMEDICAMENTOS!$P1021="ABRIL"),IF(DETALLADOMEDICAMENTOS!$Q1021=0,"Rojo",IF(AND(DETALLADOMEDICAMENTOS!$Q1021&gt;0,DETALLADOMEDICAMENTOS!$Q1021&lt;0.99),"Amarillo","Verde")),"")</f>
        <v>Amarillo</v>
      </c>
      <c r="T1021" s="115">
        <f>IF(DETALLADOMEDICAMENTOS!$E1021="DISTRIBUCIoN",1/((COUNTIFS(B:B,DETALLADOMEDICAMENTOS!$B1021,P:P,"MARZO")+(COUNTIFS(B:B,DETALLADOMEDICAMENTOS!$B1021,P:P,"ABRIL")))),FALSE)</f>
        <v>6.6666666666666666E-2</v>
      </c>
    </row>
    <row r="1022" spans="1:20">
      <c r="A1022" s="108" t="s">
        <v>43</v>
      </c>
      <c r="B1022" s="109">
        <v>517</v>
      </c>
      <c r="C1022" s="109">
        <v>3426</v>
      </c>
      <c r="D1022" s="109" t="s">
        <v>895</v>
      </c>
      <c r="E1022" s="109" t="s">
        <v>394</v>
      </c>
      <c r="F1022" s="109" t="s">
        <v>19</v>
      </c>
      <c r="G1022" s="109" t="s">
        <v>412</v>
      </c>
      <c r="H1022" s="109" t="s">
        <v>409</v>
      </c>
      <c r="I1022" s="109" t="s">
        <v>397</v>
      </c>
      <c r="J1022" s="109" t="s">
        <v>381</v>
      </c>
      <c r="K1022" s="110" t="s">
        <v>381</v>
      </c>
      <c r="L1022" s="110">
        <v>50</v>
      </c>
      <c r="M1022" s="111">
        <v>50</v>
      </c>
      <c r="N1022" s="111" t="s">
        <v>898</v>
      </c>
      <c r="O1022" s="112">
        <v>43908.533125000002</v>
      </c>
      <c r="P1022" s="110" t="s">
        <v>399</v>
      </c>
      <c r="Q1022" s="113">
        <f>+IFERROR(IF(E1022="DISTRIBUCION",((SUMIFS(M:M,D:D,DETALLADOMEDICAMENTOS!$D1022,H:H,DETALLADOMEDICAMENTOS!$H1022,P:P,"MARZO")+(SUMIFS(M:M,D:D,DETALLADOMEDICAMENTOS!$D1022,H:H,DETALLADOMEDICAMENTOS!$H1022,P:P,"ABRIL")))/(SUMIFS(L:L,D:D,DETALLADOMEDICAMENTOS!$D1022,H:H,DETALLADOMEDICAMENTOS!$H1022,P:P,"MARZO")+(SUMIFS(L:L,D:D,DETALLADOMEDICAMENTOS!$D1022,H:H,DETALLADOMEDICAMENTOS!$H1022,P:P,"ABRIL")))),(SUMIFS(K:K,D:D,DETALLADOMEDICAMENTOS!$D1022,H:H,DETALLADOMEDICAMENTOS!$H1022)/(SUMIFS(J:J,D:D,DETALLADOMEDICAMENTOS!$D1022,H:H,DETALLADOMEDICAMENTOS!$H1022)))),0)</f>
        <v>0.19148936170212766</v>
      </c>
      <c r="R1022" s="114">
        <f>IF(DETALLADOMEDICAMENTOS!$E1022="DISTRIBUCION",1/((COUNTIFS(B:B,DETALLADOMEDICAMENTOS!$B1022,H:H,DETALLADOMEDICAMENTOS!$H1022,P:P,"MARZO")+(COUNTIFS(B:B,DETALLADOMEDICAMENTOS!$B1022,H:H,DETALLADOMEDICAMENTOS!$H1022,P:P,"ABRIL")))),IF(DETALLADOMEDICAMENTOS!$E1022="INTEGRAL",1/(COUNTIFS(B:B,DETALLADOMEDICAMENTOS!$B1022)),0))</f>
        <v>0.14285714285714285</v>
      </c>
      <c r="S1022" s="111" t="str">
        <f>+IF(OR(DETALLADOMEDICAMENTOS!$P1022="MARZO",DETALLADOMEDICAMENTOS!$P1022="ABRIL"),IF(DETALLADOMEDICAMENTOS!$Q1022=0,"Rojo",IF(AND(DETALLADOMEDICAMENTOS!$Q1022&gt;0,DETALLADOMEDICAMENTOS!$Q1022&lt;0.99),"Amarillo","Verde")),"")</f>
        <v>Amarillo</v>
      </c>
      <c r="T1022" s="115">
        <f>IF(DETALLADOMEDICAMENTOS!$E1022="DISTRIBUCIoN",1/((COUNTIFS(B:B,DETALLADOMEDICAMENTOS!$B1022,P:P,"MARZO")+(COUNTIFS(B:B,DETALLADOMEDICAMENTOS!$B1022,P:P,"ABRIL")))),FALSE)</f>
        <v>6.6666666666666666E-2</v>
      </c>
    </row>
    <row r="1023" spans="1:20">
      <c r="A1023" s="108" t="s">
        <v>43</v>
      </c>
      <c r="B1023" s="109">
        <v>517</v>
      </c>
      <c r="C1023" s="109">
        <v>3563</v>
      </c>
      <c r="D1023" s="109" t="s">
        <v>895</v>
      </c>
      <c r="E1023" s="109" t="s">
        <v>394</v>
      </c>
      <c r="F1023" s="109" t="s">
        <v>19</v>
      </c>
      <c r="G1023" s="109" t="s">
        <v>413</v>
      </c>
      <c r="H1023" s="109" t="s">
        <v>409</v>
      </c>
      <c r="I1023" s="109" t="s">
        <v>397</v>
      </c>
      <c r="J1023" s="109" t="s">
        <v>381</v>
      </c>
      <c r="K1023" s="110" t="s">
        <v>381</v>
      </c>
      <c r="L1023" s="110">
        <v>400</v>
      </c>
      <c r="M1023" s="111">
        <v>400</v>
      </c>
      <c r="N1023" s="111" t="s">
        <v>897</v>
      </c>
      <c r="O1023" s="112">
        <v>43911</v>
      </c>
      <c r="P1023" s="110" t="s">
        <v>399</v>
      </c>
      <c r="Q1023" s="113">
        <f>+IFERROR(IF(E1023="DISTRIBUCION",((SUMIFS(M:M,D:D,DETALLADOMEDICAMENTOS!$D1023,H:H,DETALLADOMEDICAMENTOS!$H1023,P:P,"MARZO")+(SUMIFS(M:M,D:D,DETALLADOMEDICAMENTOS!$D1023,H:H,DETALLADOMEDICAMENTOS!$H1023,P:P,"ABRIL")))/(SUMIFS(L:L,D:D,DETALLADOMEDICAMENTOS!$D1023,H:H,DETALLADOMEDICAMENTOS!$H1023,P:P,"MARZO")+(SUMIFS(L:L,D:D,DETALLADOMEDICAMENTOS!$D1023,H:H,DETALLADOMEDICAMENTOS!$H1023,P:P,"ABRIL")))),(SUMIFS(K:K,D:D,DETALLADOMEDICAMENTOS!$D1023,H:H,DETALLADOMEDICAMENTOS!$H1023)/(SUMIFS(J:J,D:D,DETALLADOMEDICAMENTOS!$D1023,H:H,DETALLADOMEDICAMENTOS!$H1023)))),0)</f>
        <v>0.19148936170212766</v>
      </c>
      <c r="R1023" s="114">
        <f>IF(DETALLADOMEDICAMENTOS!$E1023="DISTRIBUCION",1/((COUNTIFS(B:B,DETALLADOMEDICAMENTOS!$B1023,H:H,DETALLADOMEDICAMENTOS!$H1023,P:P,"MARZO")+(COUNTIFS(B:B,DETALLADOMEDICAMENTOS!$B1023,H:H,DETALLADOMEDICAMENTOS!$H1023,P:P,"ABRIL")))),IF(DETALLADOMEDICAMENTOS!$E1023="INTEGRAL",1/(COUNTIFS(B:B,DETALLADOMEDICAMENTOS!$B1023)),0))</f>
        <v>0.14285714285714285</v>
      </c>
      <c r="S1023" s="111" t="str">
        <f>+IF(OR(DETALLADOMEDICAMENTOS!$P1023="MARZO",DETALLADOMEDICAMENTOS!$P1023="ABRIL"),IF(DETALLADOMEDICAMENTOS!$Q1023=0,"Rojo",IF(AND(DETALLADOMEDICAMENTOS!$Q1023&gt;0,DETALLADOMEDICAMENTOS!$Q1023&lt;0.99),"Amarillo","Verde")),"")</f>
        <v>Amarillo</v>
      </c>
      <c r="T1023" s="115">
        <f>IF(DETALLADOMEDICAMENTOS!$E1023="DISTRIBUCIoN",1/((COUNTIFS(B:B,DETALLADOMEDICAMENTOS!$B1023,P:P,"MARZO")+(COUNTIFS(B:B,DETALLADOMEDICAMENTOS!$B1023,P:P,"ABRIL")))),FALSE)</f>
        <v>6.6666666666666666E-2</v>
      </c>
    </row>
    <row r="1024" spans="1:20">
      <c r="A1024" s="108" t="s">
        <v>43</v>
      </c>
      <c r="B1024" s="109">
        <v>517</v>
      </c>
      <c r="C1024" s="109">
        <v>3013</v>
      </c>
      <c r="D1024" s="109" t="s">
        <v>895</v>
      </c>
      <c r="E1024" s="109" t="s">
        <v>394</v>
      </c>
      <c r="F1024" s="109" t="s">
        <v>19</v>
      </c>
      <c r="G1024" s="109" t="s">
        <v>395</v>
      </c>
      <c r="H1024" s="109" t="s">
        <v>396</v>
      </c>
      <c r="I1024" s="109" t="s">
        <v>397</v>
      </c>
      <c r="J1024" s="109" t="s">
        <v>381</v>
      </c>
      <c r="K1024" s="110" t="s">
        <v>381</v>
      </c>
      <c r="L1024" s="110">
        <v>500</v>
      </c>
      <c r="M1024" s="111">
        <v>500</v>
      </c>
      <c r="N1024" s="111" t="s">
        <v>899</v>
      </c>
      <c r="O1024" s="112">
        <v>43875.490879629629</v>
      </c>
      <c r="P1024" s="110" t="s">
        <v>401</v>
      </c>
      <c r="Q1024" s="113">
        <f>+IFERROR(IF(E1024="DISTRIBUCION",((SUMIFS(M:M,D:D,DETALLADOMEDICAMENTOS!$D1024,H:H,DETALLADOMEDICAMENTOS!$H1024,P:P,"MARZO")+(SUMIFS(M:M,D:D,DETALLADOMEDICAMENTOS!$D1024,H:H,DETALLADOMEDICAMENTOS!$H1024,P:P,"ABRIL")))/(SUMIFS(L:L,D:D,DETALLADOMEDICAMENTOS!$D1024,H:H,DETALLADOMEDICAMENTOS!$H1024,P:P,"MARZO")+(SUMIFS(L:L,D:D,DETALLADOMEDICAMENTOS!$D1024,H:H,DETALLADOMEDICAMENTOS!$H1024,P:P,"ABRIL")))),(SUMIFS(K:K,D:D,DETALLADOMEDICAMENTOS!$D1024,H:H,DETALLADOMEDICAMENTOS!$H1024)/(SUMIFS(J:J,D:D,DETALLADOMEDICAMENTOS!$D1024,H:H,DETALLADOMEDICAMENTOS!$H1024)))),0)</f>
        <v>0.8571428571428571</v>
      </c>
      <c r="R1024" s="114">
        <f>IF(DETALLADOMEDICAMENTOS!$E1024="DISTRIBUCION",1/((COUNTIFS(B:B,DETALLADOMEDICAMENTOS!$B1024,H:H,DETALLADOMEDICAMENTOS!$H1024,P:P,"MARZO")+(COUNTIFS(B:B,DETALLADOMEDICAMENTOS!$B1024,H:H,DETALLADOMEDICAMENTOS!$H1024,P:P,"ABRIL")))),IF(DETALLADOMEDICAMENTOS!$E1024="INTEGRAL",1/(COUNTIFS(B:B,DETALLADOMEDICAMENTOS!$B1024)),0))</f>
        <v>0.5</v>
      </c>
      <c r="S1024" s="111" t="str">
        <f>+IF(OR(DETALLADOMEDICAMENTOS!$P1024="MARZO",DETALLADOMEDICAMENTOS!$P1024="ABRIL"),IF(DETALLADOMEDICAMENTOS!$Q1024=0,"Rojo",IF(AND(DETALLADOMEDICAMENTOS!$Q1024&gt;0,DETALLADOMEDICAMENTOS!$Q1024&lt;0.99),"Amarillo","Verde")),"")</f>
        <v/>
      </c>
      <c r="T1024" s="115">
        <f>IF(DETALLADOMEDICAMENTOS!$E1024="DISTRIBUCIoN",1/((COUNTIFS(B:B,DETALLADOMEDICAMENTOS!$B1024,P:P,"MARZO")+(COUNTIFS(B:B,DETALLADOMEDICAMENTOS!$B1024,P:P,"ABRIL")))),FALSE)</f>
        <v>6.6666666666666666E-2</v>
      </c>
    </row>
    <row r="1025" spans="1:20">
      <c r="A1025" s="108" t="s">
        <v>43</v>
      </c>
      <c r="B1025" s="109">
        <v>517</v>
      </c>
      <c r="C1025" s="109">
        <v>3211</v>
      </c>
      <c r="D1025" s="109" t="s">
        <v>895</v>
      </c>
      <c r="E1025" s="109" t="s">
        <v>394</v>
      </c>
      <c r="F1025" s="109" t="s">
        <v>19</v>
      </c>
      <c r="G1025" s="109" t="s">
        <v>404</v>
      </c>
      <c r="H1025" s="109" t="s">
        <v>405</v>
      </c>
      <c r="I1025" s="109" t="s">
        <v>397</v>
      </c>
      <c r="J1025" s="109" t="s">
        <v>381</v>
      </c>
      <c r="K1025" s="110" t="s">
        <v>381</v>
      </c>
      <c r="L1025" s="110">
        <v>100</v>
      </c>
      <c r="M1025" s="111">
        <v>100</v>
      </c>
      <c r="N1025" s="111" t="s">
        <v>900</v>
      </c>
      <c r="O1025" s="112">
        <v>43875.497997685183</v>
      </c>
      <c r="P1025" s="110" t="s">
        <v>401</v>
      </c>
      <c r="Q1025" s="113">
        <f>+IFERROR(IF(E1025="DISTRIBUCION",((SUMIFS(M:M,D:D,DETALLADOMEDICAMENTOS!$D1025,H:H,DETALLADOMEDICAMENTOS!$H1025,P:P,"MARZO")+(SUMIFS(M:M,D:D,DETALLADOMEDICAMENTOS!$D1025,H:H,DETALLADOMEDICAMENTOS!$H1025,P:P,"ABRIL")))/(SUMIFS(L:L,D:D,DETALLADOMEDICAMENTOS!$D1025,H:H,DETALLADOMEDICAMENTOS!$H1025,P:P,"MARZO")+(SUMIFS(L:L,D:D,DETALLADOMEDICAMENTOS!$D1025,H:H,DETALLADOMEDICAMENTOS!$H1025,P:P,"ABRIL")))),(SUMIFS(K:K,D:D,DETALLADOMEDICAMENTOS!$D1025,H:H,DETALLADOMEDICAMENTOS!$H1025)/(SUMIFS(J:J,D:D,DETALLADOMEDICAMENTOS!$D1025,H:H,DETALLADOMEDICAMENTOS!$H1025)))),0)</f>
        <v>0.14084507042253522</v>
      </c>
      <c r="R1025" s="114">
        <f>IF(DETALLADOMEDICAMENTOS!$E1025="DISTRIBUCION",1/((COUNTIFS(B:B,DETALLADOMEDICAMENTOS!$B1025,H:H,DETALLADOMEDICAMENTOS!$H1025,P:P,"MARZO")+(COUNTIFS(B:B,DETALLADOMEDICAMENTOS!$B1025,H:H,DETALLADOMEDICAMENTOS!$H1025,P:P,"ABRIL")))),IF(DETALLADOMEDICAMENTOS!$E1025="INTEGRAL",1/(COUNTIFS(B:B,DETALLADOMEDICAMENTOS!$B1025)),0))</f>
        <v>0.16666666666666666</v>
      </c>
      <c r="S1025" s="111" t="str">
        <f>+IF(OR(DETALLADOMEDICAMENTOS!$P1025="MARZO",DETALLADOMEDICAMENTOS!$P1025="ABRIL"),IF(DETALLADOMEDICAMENTOS!$Q1025=0,"Rojo",IF(AND(DETALLADOMEDICAMENTOS!$Q1025&gt;0,DETALLADOMEDICAMENTOS!$Q1025&lt;0.99),"Amarillo","Verde")),"")</f>
        <v/>
      </c>
      <c r="T1025" s="115">
        <f>IF(DETALLADOMEDICAMENTOS!$E1025="DISTRIBUCIoN",1/((COUNTIFS(B:B,DETALLADOMEDICAMENTOS!$B1025,P:P,"MARZO")+(COUNTIFS(B:B,DETALLADOMEDICAMENTOS!$B1025,P:P,"ABRIL")))),FALSE)</f>
        <v>6.6666666666666666E-2</v>
      </c>
    </row>
    <row r="1026" spans="1:20">
      <c r="A1026" s="108" t="s">
        <v>43</v>
      </c>
      <c r="B1026" s="109">
        <v>517</v>
      </c>
      <c r="C1026" s="109">
        <v>3271</v>
      </c>
      <c r="D1026" s="109" t="s">
        <v>895</v>
      </c>
      <c r="E1026" s="109" t="s">
        <v>394</v>
      </c>
      <c r="F1026" s="109" t="s">
        <v>19</v>
      </c>
      <c r="G1026" s="109" t="s">
        <v>433</v>
      </c>
      <c r="H1026" s="109" t="s">
        <v>405</v>
      </c>
      <c r="I1026" s="109" t="s">
        <v>397</v>
      </c>
      <c r="J1026" s="109" t="s">
        <v>381</v>
      </c>
      <c r="K1026" s="110" t="s">
        <v>381</v>
      </c>
      <c r="L1026" s="110">
        <v>200</v>
      </c>
      <c r="M1026" s="111">
        <v>250</v>
      </c>
      <c r="N1026" s="111" t="s">
        <v>901</v>
      </c>
      <c r="O1026" s="112">
        <v>43875.497997685183</v>
      </c>
      <c r="P1026" s="110" t="s">
        <v>401</v>
      </c>
      <c r="Q1026" s="113">
        <f>+IFERROR(IF(E1026="DISTRIBUCION",((SUMIFS(M:M,D:D,DETALLADOMEDICAMENTOS!$D1026,H:H,DETALLADOMEDICAMENTOS!$H1026,P:P,"MARZO")+(SUMIFS(M:M,D:D,DETALLADOMEDICAMENTOS!$D1026,H:H,DETALLADOMEDICAMENTOS!$H1026,P:P,"ABRIL")))/(SUMIFS(L:L,D:D,DETALLADOMEDICAMENTOS!$D1026,H:H,DETALLADOMEDICAMENTOS!$H1026,P:P,"MARZO")+(SUMIFS(L:L,D:D,DETALLADOMEDICAMENTOS!$D1026,H:H,DETALLADOMEDICAMENTOS!$H1026,P:P,"ABRIL")))),(SUMIFS(K:K,D:D,DETALLADOMEDICAMENTOS!$D1026,H:H,DETALLADOMEDICAMENTOS!$H1026)/(SUMIFS(J:J,D:D,DETALLADOMEDICAMENTOS!$D1026,H:H,DETALLADOMEDICAMENTOS!$H1026)))),0)</f>
        <v>0.14084507042253522</v>
      </c>
      <c r="R1026" s="114">
        <f>IF(DETALLADOMEDICAMENTOS!$E1026="DISTRIBUCION",1/((COUNTIFS(B:B,DETALLADOMEDICAMENTOS!$B1026,H:H,DETALLADOMEDICAMENTOS!$H1026,P:P,"MARZO")+(COUNTIFS(B:B,DETALLADOMEDICAMENTOS!$B1026,H:H,DETALLADOMEDICAMENTOS!$H1026,P:P,"ABRIL")))),IF(DETALLADOMEDICAMENTOS!$E1026="INTEGRAL",1/(COUNTIFS(B:B,DETALLADOMEDICAMENTOS!$B1026)),0))</f>
        <v>0.16666666666666666</v>
      </c>
      <c r="S1026" s="111" t="str">
        <f>+IF(OR(DETALLADOMEDICAMENTOS!$P1026="MARZO",DETALLADOMEDICAMENTOS!$P1026="ABRIL"),IF(DETALLADOMEDICAMENTOS!$Q1026=0,"Rojo",IF(AND(DETALLADOMEDICAMENTOS!$Q1026&gt;0,DETALLADOMEDICAMENTOS!$Q1026&lt;0.99),"Amarillo","Verde")),"")</f>
        <v/>
      </c>
      <c r="T1026" s="115">
        <f>IF(DETALLADOMEDICAMENTOS!$E1026="DISTRIBUCIoN",1/((COUNTIFS(B:B,DETALLADOMEDICAMENTOS!$B1026,P:P,"MARZO")+(COUNTIFS(B:B,DETALLADOMEDICAMENTOS!$B1026,P:P,"ABRIL")))),FALSE)</f>
        <v>6.6666666666666666E-2</v>
      </c>
    </row>
    <row r="1027" spans="1:20">
      <c r="A1027" s="108" t="s">
        <v>43</v>
      </c>
      <c r="B1027" s="109">
        <v>517</v>
      </c>
      <c r="C1027" s="109">
        <v>3409</v>
      </c>
      <c r="D1027" s="109" t="s">
        <v>895</v>
      </c>
      <c r="E1027" s="109" t="s">
        <v>394</v>
      </c>
      <c r="F1027" s="109" t="s">
        <v>19</v>
      </c>
      <c r="G1027" s="109" t="s">
        <v>545</v>
      </c>
      <c r="H1027" s="109" t="s">
        <v>405</v>
      </c>
      <c r="I1027" s="109" t="s">
        <v>397</v>
      </c>
      <c r="J1027" s="109" t="s">
        <v>381</v>
      </c>
      <c r="K1027" s="110" t="s">
        <v>381</v>
      </c>
      <c r="L1027" s="110">
        <v>200</v>
      </c>
      <c r="M1027" s="111">
        <v>200</v>
      </c>
      <c r="N1027" s="111" t="s">
        <v>899</v>
      </c>
      <c r="O1027" s="112">
        <v>43875.490879629629</v>
      </c>
      <c r="P1027" s="110" t="s">
        <v>401</v>
      </c>
      <c r="Q1027" s="113">
        <f>+IFERROR(IF(E1027="DISTRIBUCION",((SUMIFS(M:M,D:D,DETALLADOMEDICAMENTOS!$D1027,H:H,DETALLADOMEDICAMENTOS!$H1027,P:P,"MARZO")+(SUMIFS(M:M,D:D,DETALLADOMEDICAMENTOS!$D1027,H:H,DETALLADOMEDICAMENTOS!$H1027,P:P,"ABRIL")))/(SUMIFS(L:L,D:D,DETALLADOMEDICAMENTOS!$D1027,H:H,DETALLADOMEDICAMENTOS!$H1027,P:P,"MARZO")+(SUMIFS(L:L,D:D,DETALLADOMEDICAMENTOS!$D1027,H:H,DETALLADOMEDICAMENTOS!$H1027,P:P,"ABRIL")))),(SUMIFS(K:K,D:D,DETALLADOMEDICAMENTOS!$D1027,H:H,DETALLADOMEDICAMENTOS!$H1027)/(SUMIFS(J:J,D:D,DETALLADOMEDICAMENTOS!$D1027,H:H,DETALLADOMEDICAMENTOS!$H1027)))),0)</f>
        <v>0.14084507042253522</v>
      </c>
      <c r="R1027" s="114">
        <f>IF(DETALLADOMEDICAMENTOS!$E1027="DISTRIBUCION",1/((COUNTIFS(B:B,DETALLADOMEDICAMENTOS!$B1027,H:H,DETALLADOMEDICAMENTOS!$H1027,P:P,"MARZO")+(COUNTIFS(B:B,DETALLADOMEDICAMENTOS!$B1027,H:H,DETALLADOMEDICAMENTOS!$H1027,P:P,"ABRIL")))),IF(DETALLADOMEDICAMENTOS!$E1027="INTEGRAL",1/(COUNTIFS(B:B,DETALLADOMEDICAMENTOS!$B1027)),0))</f>
        <v>0.16666666666666666</v>
      </c>
      <c r="S1027" s="111" t="str">
        <f>+IF(OR(DETALLADOMEDICAMENTOS!$P1027="MARZO",DETALLADOMEDICAMENTOS!$P1027="ABRIL"),IF(DETALLADOMEDICAMENTOS!$Q1027=0,"Rojo",IF(AND(DETALLADOMEDICAMENTOS!$Q1027&gt;0,DETALLADOMEDICAMENTOS!$Q1027&lt;0.99),"Amarillo","Verde")),"")</f>
        <v/>
      </c>
      <c r="T1027" s="115">
        <f>IF(DETALLADOMEDICAMENTOS!$E1027="DISTRIBUCIoN",1/((COUNTIFS(B:B,DETALLADOMEDICAMENTOS!$B1027,P:P,"MARZO")+(COUNTIFS(B:B,DETALLADOMEDICAMENTOS!$B1027,P:P,"ABRIL")))),FALSE)</f>
        <v>6.6666666666666666E-2</v>
      </c>
    </row>
    <row r="1028" spans="1:20">
      <c r="A1028" s="108" t="s">
        <v>43</v>
      </c>
      <c r="B1028" s="109">
        <v>517</v>
      </c>
      <c r="C1028" s="109">
        <v>3424</v>
      </c>
      <c r="D1028" s="109" t="s">
        <v>895</v>
      </c>
      <c r="E1028" s="109" t="s">
        <v>394</v>
      </c>
      <c r="F1028" s="109" t="s">
        <v>19</v>
      </c>
      <c r="G1028" s="109" t="s">
        <v>408</v>
      </c>
      <c r="H1028" s="109" t="s">
        <v>409</v>
      </c>
      <c r="I1028" s="109" t="s">
        <v>397</v>
      </c>
      <c r="J1028" s="109" t="s">
        <v>381</v>
      </c>
      <c r="K1028" s="110" t="s">
        <v>381</v>
      </c>
      <c r="L1028" s="110">
        <v>500</v>
      </c>
      <c r="M1028" s="111">
        <v>500</v>
      </c>
      <c r="N1028" s="111" t="s">
        <v>899</v>
      </c>
      <c r="O1028" s="112">
        <v>43875.490879629629</v>
      </c>
      <c r="P1028" s="110" t="s">
        <v>401</v>
      </c>
      <c r="Q1028" s="113">
        <f>+IFERROR(IF(E1028="DISTRIBUCION",((SUMIFS(M:M,D:D,DETALLADOMEDICAMENTOS!$D1028,H:H,DETALLADOMEDICAMENTOS!$H1028,P:P,"MARZO")+(SUMIFS(M:M,D:D,DETALLADOMEDICAMENTOS!$D1028,H:H,DETALLADOMEDICAMENTOS!$H1028,P:P,"ABRIL")))/(SUMIFS(L:L,D:D,DETALLADOMEDICAMENTOS!$D1028,H:H,DETALLADOMEDICAMENTOS!$H1028,P:P,"MARZO")+(SUMIFS(L:L,D:D,DETALLADOMEDICAMENTOS!$D1028,H:H,DETALLADOMEDICAMENTOS!$H1028,P:P,"ABRIL")))),(SUMIFS(K:K,D:D,DETALLADOMEDICAMENTOS!$D1028,H:H,DETALLADOMEDICAMENTOS!$H1028)/(SUMIFS(J:J,D:D,DETALLADOMEDICAMENTOS!$D1028,H:H,DETALLADOMEDICAMENTOS!$H1028)))),0)</f>
        <v>0.19148936170212766</v>
      </c>
      <c r="R1028" s="114">
        <f>IF(DETALLADOMEDICAMENTOS!$E1028="DISTRIBUCION",1/((COUNTIFS(B:B,DETALLADOMEDICAMENTOS!$B1028,H:H,DETALLADOMEDICAMENTOS!$H1028,P:P,"MARZO")+(COUNTIFS(B:B,DETALLADOMEDICAMENTOS!$B1028,H:H,DETALLADOMEDICAMENTOS!$H1028,P:P,"ABRIL")))),IF(DETALLADOMEDICAMENTOS!$E1028="INTEGRAL",1/(COUNTIFS(B:B,DETALLADOMEDICAMENTOS!$B1028)),0))</f>
        <v>0.14285714285714285</v>
      </c>
      <c r="S1028" s="111" t="str">
        <f>+IF(OR(DETALLADOMEDICAMENTOS!$P1028="MARZO",DETALLADOMEDICAMENTOS!$P1028="ABRIL"),IF(DETALLADOMEDICAMENTOS!$Q1028=0,"Rojo",IF(AND(DETALLADOMEDICAMENTOS!$Q1028&gt;0,DETALLADOMEDICAMENTOS!$Q1028&lt;0.99),"Amarillo","Verde")),"")</f>
        <v/>
      </c>
      <c r="T1028" s="115">
        <f>IF(DETALLADOMEDICAMENTOS!$E1028="DISTRIBUCIoN",1/((COUNTIFS(B:B,DETALLADOMEDICAMENTOS!$B1028,P:P,"MARZO")+(COUNTIFS(B:B,DETALLADOMEDICAMENTOS!$B1028,P:P,"ABRIL")))),FALSE)</f>
        <v>6.6666666666666666E-2</v>
      </c>
    </row>
    <row r="1029" spans="1:20">
      <c r="A1029" s="108" t="s">
        <v>43</v>
      </c>
      <c r="B1029" s="109">
        <v>517</v>
      </c>
      <c r="C1029" s="109">
        <v>3426</v>
      </c>
      <c r="D1029" s="109" t="s">
        <v>895</v>
      </c>
      <c r="E1029" s="109" t="s">
        <v>394</v>
      </c>
      <c r="F1029" s="109" t="s">
        <v>19</v>
      </c>
      <c r="G1029" s="109" t="s">
        <v>412</v>
      </c>
      <c r="H1029" s="109" t="s">
        <v>409</v>
      </c>
      <c r="I1029" s="109" t="s">
        <v>397</v>
      </c>
      <c r="J1029" s="109" t="s">
        <v>381</v>
      </c>
      <c r="K1029" s="110" t="s">
        <v>381</v>
      </c>
      <c r="L1029" s="110">
        <v>200</v>
      </c>
      <c r="M1029" s="111">
        <v>200</v>
      </c>
      <c r="N1029" s="111" t="s">
        <v>899</v>
      </c>
      <c r="O1029" s="112">
        <v>43875.490879629629</v>
      </c>
      <c r="P1029" s="110" t="s">
        <v>401</v>
      </c>
      <c r="Q1029" s="113">
        <f>+IFERROR(IF(E1029="DISTRIBUCION",((SUMIFS(M:M,D:D,DETALLADOMEDICAMENTOS!$D1029,H:H,DETALLADOMEDICAMENTOS!$H1029,P:P,"MARZO")+(SUMIFS(M:M,D:D,DETALLADOMEDICAMENTOS!$D1029,H:H,DETALLADOMEDICAMENTOS!$H1029,P:P,"ABRIL")))/(SUMIFS(L:L,D:D,DETALLADOMEDICAMENTOS!$D1029,H:H,DETALLADOMEDICAMENTOS!$H1029,P:P,"MARZO")+(SUMIFS(L:L,D:D,DETALLADOMEDICAMENTOS!$D1029,H:H,DETALLADOMEDICAMENTOS!$H1029,P:P,"ABRIL")))),(SUMIFS(K:K,D:D,DETALLADOMEDICAMENTOS!$D1029,H:H,DETALLADOMEDICAMENTOS!$H1029)/(SUMIFS(J:J,D:D,DETALLADOMEDICAMENTOS!$D1029,H:H,DETALLADOMEDICAMENTOS!$H1029)))),0)</f>
        <v>0.19148936170212766</v>
      </c>
      <c r="R1029" s="114">
        <f>IF(DETALLADOMEDICAMENTOS!$E1029="DISTRIBUCION",1/((COUNTIFS(B:B,DETALLADOMEDICAMENTOS!$B1029,H:H,DETALLADOMEDICAMENTOS!$H1029,P:P,"MARZO")+(COUNTIFS(B:B,DETALLADOMEDICAMENTOS!$B1029,H:H,DETALLADOMEDICAMENTOS!$H1029,P:P,"ABRIL")))),IF(DETALLADOMEDICAMENTOS!$E1029="INTEGRAL",1/(COUNTIFS(B:B,DETALLADOMEDICAMENTOS!$B1029)),0))</f>
        <v>0.14285714285714285</v>
      </c>
      <c r="S1029" s="111" t="str">
        <f>+IF(OR(DETALLADOMEDICAMENTOS!$P1029="MARZO",DETALLADOMEDICAMENTOS!$P1029="ABRIL"),IF(DETALLADOMEDICAMENTOS!$Q1029=0,"Rojo",IF(AND(DETALLADOMEDICAMENTOS!$Q1029&gt;0,DETALLADOMEDICAMENTOS!$Q1029&lt;0.99),"Amarillo","Verde")),"")</f>
        <v/>
      </c>
      <c r="T1029" s="115">
        <f>IF(DETALLADOMEDICAMENTOS!$E1029="DISTRIBUCIoN",1/((COUNTIFS(B:B,DETALLADOMEDICAMENTOS!$B1029,P:P,"MARZO")+(COUNTIFS(B:B,DETALLADOMEDICAMENTOS!$B1029,P:P,"ABRIL")))),FALSE)</f>
        <v>6.6666666666666666E-2</v>
      </c>
    </row>
    <row r="1030" spans="1:20">
      <c r="A1030" s="108" t="s">
        <v>43</v>
      </c>
      <c r="B1030" s="109">
        <v>517</v>
      </c>
      <c r="C1030" s="109">
        <v>3498</v>
      </c>
      <c r="D1030" s="109" t="s">
        <v>895</v>
      </c>
      <c r="E1030" s="109" t="s">
        <v>394</v>
      </c>
      <c r="F1030" s="109" t="s">
        <v>19</v>
      </c>
      <c r="G1030" s="109" t="s">
        <v>415</v>
      </c>
      <c r="H1030" s="109" t="s">
        <v>405</v>
      </c>
      <c r="I1030" s="109" t="s">
        <v>397</v>
      </c>
      <c r="J1030" s="109" t="s">
        <v>381</v>
      </c>
      <c r="K1030" s="110" t="s">
        <v>381</v>
      </c>
      <c r="L1030" s="110">
        <v>200</v>
      </c>
      <c r="M1030" s="111">
        <v>200</v>
      </c>
      <c r="N1030" s="111" t="s">
        <v>899</v>
      </c>
      <c r="O1030" s="112">
        <v>43875.490879629629</v>
      </c>
      <c r="P1030" s="110" t="s">
        <v>401</v>
      </c>
      <c r="Q1030" s="113">
        <f>+IFERROR(IF(E1030="DISTRIBUCION",((SUMIFS(M:M,D:D,DETALLADOMEDICAMENTOS!$D1030,H:H,DETALLADOMEDICAMENTOS!$H1030,P:P,"MARZO")+(SUMIFS(M:M,D:D,DETALLADOMEDICAMENTOS!$D1030,H:H,DETALLADOMEDICAMENTOS!$H1030,P:P,"ABRIL")))/(SUMIFS(L:L,D:D,DETALLADOMEDICAMENTOS!$D1030,H:H,DETALLADOMEDICAMENTOS!$H1030,P:P,"MARZO")+(SUMIFS(L:L,D:D,DETALLADOMEDICAMENTOS!$D1030,H:H,DETALLADOMEDICAMENTOS!$H1030,P:P,"ABRIL")))),(SUMIFS(K:K,D:D,DETALLADOMEDICAMENTOS!$D1030,H:H,DETALLADOMEDICAMENTOS!$H1030)/(SUMIFS(J:J,D:D,DETALLADOMEDICAMENTOS!$D1030,H:H,DETALLADOMEDICAMENTOS!$H1030)))),0)</f>
        <v>0.14084507042253522</v>
      </c>
      <c r="R1030" s="114">
        <f>IF(DETALLADOMEDICAMENTOS!$E1030="DISTRIBUCION",1/((COUNTIFS(B:B,DETALLADOMEDICAMENTOS!$B1030,H:H,DETALLADOMEDICAMENTOS!$H1030,P:P,"MARZO")+(COUNTIFS(B:B,DETALLADOMEDICAMENTOS!$B1030,H:H,DETALLADOMEDICAMENTOS!$H1030,P:P,"ABRIL")))),IF(DETALLADOMEDICAMENTOS!$E1030="INTEGRAL",1/(COUNTIFS(B:B,DETALLADOMEDICAMENTOS!$B1030)),0))</f>
        <v>0.16666666666666666</v>
      </c>
      <c r="S1030" s="111" t="str">
        <f>+IF(OR(DETALLADOMEDICAMENTOS!$P1030="MARZO",DETALLADOMEDICAMENTOS!$P1030="ABRIL"),IF(DETALLADOMEDICAMENTOS!$Q1030=0,"Rojo",IF(AND(DETALLADOMEDICAMENTOS!$Q1030&gt;0,DETALLADOMEDICAMENTOS!$Q1030&lt;0.99),"Amarillo","Verde")),"")</f>
        <v/>
      </c>
      <c r="T1030" s="115">
        <f>IF(DETALLADOMEDICAMENTOS!$E1030="DISTRIBUCIoN",1/((COUNTIFS(B:B,DETALLADOMEDICAMENTOS!$B1030,P:P,"MARZO")+(COUNTIFS(B:B,DETALLADOMEDICAMENTOS!$B1030,P:P,"ABRIL")))),FALSE)</f>
        <v>6.6666666666666666E-2</v>
      </c>
    </row>
    <row r="1031" spans="1:20">
      <c r="A1031" s="108" t="s">
        <v>43</v>
      </c>
      <c r="B1031" s="109">
        <v>517</v>
      </c>
      <c r="C1031" s="109">
        <v>3563</v>
      </c>
      <c r="D1031" s="109" t="s">
        <v>895</v>
      </c>
      <c r="E1031" s="109" t="s">
        <v>394</v>
      </c>
      <c r="F1031" s="109" t="s">
        <v>19</v>
      </c>
      <c r="G1031" s="109" t="s">
        <v>413</v>
      </c>
      <c r="H1031" s="109" t="s">
        <v>409</v>
      </c>
      <c r="I1031" s="109" t="s">
        <v>397</v>
      </c>
      <c r="J1031" s="109" t="s">
        <v>381</v>
      </c>
      <c r="K1031" s="110" t="s">
        <v>381</v>
      </c>
      <c r="L1031" s="110">
        <v>100</v>
      </c>
      <c r="M1031" s="111">
        <v>100</v>
      </c>
      <c r="N1031" s="111" t="s">
        <v>900</v>
      </c>
      <c r="O1031" s="112">
        <v>43875.497997685183</v>
      </c>
      <c r="P1031" s="110" t="s">
        <v>401</v>
      </c>
      <c r="Q1031" s="113">
        <f>+IFERROR(IF(E1031="DISTRIBUCION",((SUMIFS(M:M,D:D,DETALLADOMEDICAMENTOS!$D1031,H:H,DETALLADOMEDICAMENTOS!$H1031,P:P,"MARZO")+(SUMIFS(M:M,D:D,DETALLADOMEDICAMENTOS!$D1031,H:H,DETALLADOMEDICAMENTOS!$H1031,P:P,"ABRIL")))/(SUMIFS(L:L,D:D,DETALLADOMEDICAMENTOS!$D1031,H:H,DETALLADOMEDICAMENTOS!$H1031,P:P,"MARZO")+(SUMIFS(L:L,D:D,DETALLADOMEDICAMENTOS!$D1031,H:H,DETALLADOMEDICAMENTOS!$H1031,P:P,"ABRIL")))),(SUMIFS(K:K,D:D,DETALLADOMEDICAMENTOS!$D1031,H:H,DETALLADOMEDICAMENTOS!$H1031)/(SUMIFS(J:J,D:D,DETALLADOMEDICAMENTOS!$D1031,H:H,DETALLADOMEDICAMENTOS!$H1031)))),0)</f>
        <v>0.19148936170212766</v>
      </c>
      <c r="R1031" s="114">
        <f>IF(DETALLADOMEDICAMENTOS!$E1031="DISTRIBUCION",1/((COUNTIFS(B:B,DETALLADOMEDICAMENTOS!$B1031,H:H,DETALLADOMEDICAMENTOS!$H1031,P:P,"MARZO")+(COUNTIFS(B:B,DETALLADOMEDICAMENTOS!$B1031,H:H,DETALLADOMEDICAMENTOS!$H1031,P:P,"ABRIL")))),IF(DETALLADOMEDICAMENTOS!$E1031="INTEGRAL",1/(COUNTIFS(B:B,DETALLADOMEDICAMENTOS!$B1031)),0))</f>
        <v>0.14285714285714285</v>
      </c>
      <c r="S1031" s="111" t="str">
        <f>+IF(OR(DETALLADOMEDICAMENTOS!$P1031="MARZO",DETALLADOMEDICAMENTOS!$P1031="ABRIL"),IF(DETALLADOMEDICAMENTOS!$Q1031=0,"Rojo",IF(AND(DETALLADOMEDICAMENTOS!$Q1031&gt;0,DETALLADOMEDICAMENTOS!$Q1031&lt;0.99),"Amarillo","Verde")),"")</f>
        <v/>
      </c>
      <c r="T1031" s="115">
        <f>IF(DETALLADOMEDICAMENTOS!$E1031="DISTRIBUCIoN",1/((COUNTIFS(B:B,DETALLADOMEDICAMENTOS!$B1031,P:P,"MARZO")+(COUNTIFS(B:B,DETALLADOMEDICAMENTOS!$B1031,P:P,"ABRIL")))),FALSE)</f>
        <v>6.6666666666666666E-2</v>
      </c>
    </row>
    <row r="1032" spans="1:20">
      <c r="A1032" s="108" t="s">
        <v>43</v>
      </c>
      <c r="B1032" s="109">
        <v>517</v>
      </c>
      <c r="C1032" s="109">
        <v>3013</v>
      </c>
      <c r="D1032" s="109" t="s">
        <v>895</v>
      </c>
      <c r="E1032" s="109" t="s">
        <v>394</v>
      </c>
      <c r="F1032" s="109" t="s">
        <v>19</v>
      </c>
      <c r="G1032" s="109" t="s">
        <v>395</v>
      </c>
      <c r="H1032" s="109" t="s">
        <v>396</v>
      </c>
      <c r="I1032" s="109" t="s">
        <v>397</v>
      </c>
      <c r="J1032" s="109" t="s">
        <v>381</v>
      </c>
      <c r="K1032" s="110" t="s">
        <v>381</v>
      </c>
      <c r="L1032" s="110">
        <v>1000</v>
      </c>
      <c r="M1032" s="111">
        <v>1000</v>
      </c>
      <c r="N1032" s="111" t="s">
        <v>902</v>
      </c>
      <c r="O1032" s="112">
        <v>43861</v>
      </c>
      <c r="P1032" s="110" t="s">
        <v>403</v>
      </c>
      <c r="Q1032" s="113">
        <f>+IFERROR(IF(E1032="DISTRIBUCION",((SUMIFS(M:M,D:D,DETALLADOMEDICAMENTOS!$D1032,H:H,DETALLADOMEDICAMENTOS!$H1032,P:P,"MARZO")+(SUMIFS(M:M,D:D,DETALLADOMEDICAMENTOS!$D1032,H:H,DETALLADOMEDICAMENTOS!$H1032,P:P,"ABRIL")))/(SUMIFS(L:L,D:D,DETALLADOMEDICAMENTOS!$D1032,H:H,DETALLADOMEDICAMENTOS!$H1032,P:P,"MARZO")+(SUMIFS(L:L,D:D,DETALLADOMEDICAMENTOS!$D1032,H:H,DETALLADOMEDICAMENTOS!$H1032,P:P,"ABRIL")))),(SUMIFS(K:K,D:D,DETALLADOMEDICAMENTOS!$D1032,H:H,DETALLADOMEDICAMENTOS!$H1032)/(SUMIFS(J:J,D:D,DETALLADOMEDICAMENTOS!$D1032,H:H,DETALLADOMEDICAMENTOS!$H1032)))),0)</f>
        <v>0.8571428571428571</v>
      </c>
      <c r="R1032" s="114">
        <f>IF(DETALLADOMEDICAMENTOS!$E1032="DISTRIBUCION",1/((COUNTIFS(B:B,DETALLADOMEDICAMENTOS!$B1032,H:H,DETALLADOMEDICAMENTOS!$H1032,P:P,"MARZO")+(COUNTIFS(B:B,DETALLADOMEDICAMENTOS!$B1032,H:H,DETALLADOMEDICAMENTOS!$H1032,P:P,"ABRIL")))),IF(DETALLADOMEDICAMENTOS!$E1032="INTEGRAL",1/(COUNTIFS(B:B,DETALLADOMEDICAMENTOS!$B1032)),0))</f>
        <v>0.5</v>
      </c>
      <c r="S1032" s="111" t="str">
        <f>+IF(OR(DETALLADOMEDICAMENTOS!$P1032="MARZO",DETALLADOMEDICAMENTOS!$P1032="ABRIL"),IF(DETALLADOMEDICAMENTOS!$Q1032=0,"Rojo",IF(AND(DETALLADOMEDICAMENTOS!$Q1032&gt;0,DETALLADOMEDICAMENTOS!$Q1032&lt;0.99),"Amarillo","Verde")),"")</f>
        <v/>
      </c>
      <c r="T1032" s="115">
        <f>IF(DETALLADOMEDICAMENTOS!$E1032="DISTRIBUCIoN",1/((COUNTIFS(B:B,DETALLADOMEDICAMENTOS!$B1032,P:P,"MARZO")+(COUNTIFS(B:B,DETALLADOMEDICAMENTOS!$B1032,P:P,"ABRIL")))),FALSE)</f>
        <v>6.6666666666666666E-2</v>
      </c>
    </row>
    <row r="1033" spans="1:20">
      <c r="A1033" s="108" t="s">
        <v>43</v>
      </c>
      <c r="B1033" s="109">
        <v>517</v>
      </c>
      <c r="C1033" s="109">
        <v>3211</v>
      </c>
      <c r="D1033" s="109" t="s">
        <v>895</v>
      </c>
      <c r="E1033" s="109" t="s">
        <v>394</v>
      </c>
      <c r="F1033" s="109" t="s">
        <v>19</v>
      </c>
      <c r="G1033" s="109" t="s">
        <v>404</v>
      </c>
      <c r="H1033" s="109" t="s">
        <v>405</v>
      </c>
      <c r="I1033" s="109" t="s">
        <v>397</v>
      </c>
      <c r="J1033" s="109" t="s">
        <v>381</v>
      </c>
      <c r="K1033" s="110" t="s">
        <v>381</v>
      </c>
      <c r="L1033" s="110">
        <v>400</v>
      </c>
      <c r="M1033" s="111">
        <v>400</v>
      </c>
      <c r="N1033" s="111" t="s">
        <v>903</v>
      </c>
      <c r="O1033" s="112">
        <v>43861</v>
      </c>
      <c r="P1033" s="110" t="s">
        <v>403</v>
      </c>
      <c r="Q1033" s="113">
        <f>+IFERROR(IF(E1033="DISTRIBUCION",((SUMIFS(M:M,D:D,DETALLADOMEDICAMENTOS!$D1033,H:H,DETALLADOMEDICAMENTOS!$H1033,P:P,"MARZO")+(SUMIFS(M:M,D:D,DETALLADOMEDICAMENTOS!$D1033,H:H,DETALLADOMEDICAMENTOS!$H1033,P:P,"ABRIL")))/(SUMIFS(L:L,D:D,DETALLADOMEDICAMENTOS!$D1033,H:H,DETALLADOMEDICAMENTOS!$H1033,P:P,"MARZO")+(SUMIFS(L:L,D:D,DETALLADOMEDICAMENTOS!$D1033,H:H,DETALLADOMEDICAMENTOS!$H1033,P:P,"ABRIL")))),(SUMIFS(K:K,D:D,DETALLADOMEDICAMENTOS!$D1033,H:H,DETALLADOMEDICAMENTOS!$H1033)/(SUMIFS(J:J,D:D,DETALLADOMEDICAMENTOS!$D1033,H:H,DETALLADOMEDICAMENTOS!$H1033)))),0)</f>
        <v>0.14084507042253522</v>
      </c>
      <c r="R1033" s="114">
        <f>IF(DETALLADOMEDICAMENTOS!$E1033="DISTRIBUCION",1/((COUNTIFS(B:B,DETALLADOMEDICAMENTOS!$B1033,H:H,DETALLADOMEDICAMENTOS!$H1033,P:P,"MARZO")+(COUNTIFS(B:B,DETALLADOMEDICAMENTOS!$B1033,H:H,DETALLADOMEDICAMENTOS!$H1033,P:P,"ABRIL")))),IF(DETALLADOMEDICAMENTOS!$E1033="INTEGRAL",1/(COUNTIFS(B:B,DETALLADOMEDICAMENTOS!$B1033)),0))</f>
        <v>0.16666666666666666</v>
      </c>
      <c r="S1033" s="111" t="str">
        <f>+IF(OR(DETALLADOMEDICAMENTOS!$P1033="MARZO",DETALLADOMEDICAMENTOS!$P1033="ABRIL"),IF(DETALLADOMEDICAMENTOS!$Q1033=0,"Rojo",IF(AND(DETALLADOMEDICAMENTOS!$Q1033&gt;0,DETALLADOMEDICAMENTOS!$Q1033&lt;0.99),"Amarillo","Verde")),"")</f>
        <v/>
      </c>
      <c r="T1033" s="115">
        <f>IF(DETALLADOMEDICAMENTOS!$E1033="DISTRIBUCIoN",1/((COUNTIFS(B:B,DETALLADOMEDICAMENTOS!$B1033,P:P,"MARZO")+(COUNTIFS(B:B,DETALLADOMEDICAMENTOS!$B1033,P:P,"ABRIL")))),FALSE)</f>
        <v>6.6666666666666666E-2</v>
      </c>
    </row>
    <row r="1034" spans="1:20">
      <c r="A1034" s="108" t="s">
        <v>43</v>
      </c>
      <c r="B1034" s="109">
        <v>517</v>
      </c>
      <c r="C1034" s="109">
        <v>3271</v>
      </c>
      <c r="D1034" s="109" t="s">
        <v>895</v>
      </c>
      <c r="E1034" s="109" t="s">
        <v>394</v>
      </c>
      <c r="F1034" s="109" t="s">
        <v>19</v>
      </c>
      <c r="G1034" s="109" t="s">
        <v>433</v>
      </c>
      <c r="H1034" s="109" t="s">
        <v>405</v>
      </c>
      <c r="I1034" s="109" t="s">
        <v>397</v>
      </c>
      <c r="J1034" s="109" t="s">
        <v>381</v>
      </c>
      <c r="K1034" s="110" t="s">
        <v>381</v>
      </c>
      <c r="L1034" s="110">
        <v>300</v>
      </c>
      <c r="M1034" s="111">
        <v>250</v>
      </c>
      <c r="N1034" s="111" t="s">
        <v>904</v>
      </c>
      <c r="O1034" s="112">
        <v>43861</v>
      </c>
      <c r="P1034" s="110" t="s">
        <v>403</v>
      </c>
      <c r="Q1034" s="113">
        <f>+IFERROR(IF(E1034="DISTRIBUCION",((SUMIFS(M:M,D:D,DETALLADOMEDICAMENTOS!$D1034,H:H,DETALLADOMEDICAMENTOS!$H1034,P:P,"MARZO")+(SUMIFS(M:M,D:D,DETALLADOMEDICAMENTOS!$D1034,H:H,DETALLADOMEDICAMENTOS!$H1034,P:P,"ABRIL")))/(SUMIFS(L:L,D:D,DETALLADOMEDICAMENTOS!$D1034,H:H,DETALLADOMEDICAMENTOS!$H1034,P:P,"MARZO")+(SUMIFS(L:L,D:D,DETALLADOMEDICAMENTOS!$D1034,H:H,DETALLADOMEDICAMENTOS!$H1034,P:P,"ABRIL")))),(SUMIFS(K:K,D:D,DETALLADOMEDICAMENTOS!$D1034,H:H,DETALLADOMEDICAMENTOS!$H1034)/(SUMIFS(J:J,D:D,DETALLADOMEDICAMENTOS!$D1034,H:H,DETALLADOMEDICAMENTOS!$H1034)))),0)</f>
        <v>0.14084507042253522</v>
      </c>
      <c r="R1034" s="114">
        <f>IF(DETALLADOMEDICAMENTOS!$E1034="DISTRIBUCION",1/((COUNTIFS(B:B,DETALLADOMEDICAMENTOS!$B1034,H:H,DETALLADOMEDICAMENTOS!$H1034,P:P,"MARZO")+(COUNTIFS(B:B,DETALLADOMEDICAMENTOS!$B1034,H:H,DETALLADOMEDICAMENTOS!$H1034,P:P,"ABRIL")))),IF(DETALLADOMEDICAMENTOS!$E1034="INTEGRAL",1/(COUNTIFS(B:B,DETALLADOMEDICAMENTOS!$B1034)),0))</f>
        <v>0.16666666666666666</v>
      </c>
      <c r="S1034" s="111" t="str">
        <f>+IF(OR(DETALLADOMEDICAMENTOS!$P1034="MARZO",DETALLADOMEDICAMENTOS!$P1034="ABRIL"),IF(DETALLADOMEDICAMENTOS!$Q1034=0,"Rojo",IF(AND(DETALLADOMEDICAMENTOS!$Q1034&gt;0,DETALLADOMEDICAMENTOS!$Q1034&lt;0.99),"Amarillo","Verde")),"")</f>
        <v/>
      </c>
      <c r="T1034" s="115">
        <f>IF(DETALLADOMEDICAMENTOS!$E1034="DISTRIBUCIoN",1/((COUNTIFS(B:B,DETALLADOMEDICAMENTOS!$B1034,P:P,"MARZO")+(COUNTIFS(B:B,DETALLADOMEDICAMENTOS!$B1034,P:P,"ABRIL")))),FALSE)</f>
        <v>6.6666666666666666E-2</v>
      </c>
    </row>
    <row r="1035" spans="1:20">
      <c r="A1035" s="108" t="s">
        <v>43</v>
      </c>
      <c r="B1035" s="109">
        <v>517</v>
      </c>
      <c r="C1035" s="109">
        <v>3409</v>
      </c>
      <c r="D1035" s="109" t="s">
        <v>895</v>
      </c>
      <c r="E1035" s="109" t="s">
        <v>394</v>
      </c>
      <c r="F1035" s="109" t="s">
        <v>19</v>
      </c>
      <c r="G1035" s="109" t="s">
        <v>545</v>
      </c>
      <c r="H1035" s="109" t="s">
        <v>405</v>
      </c>
      <c r="I1035" s="109" t="s">
        <v>397</v>
      </c>
      <c r="J1035" s="109" t="s">
        <v>381</v>
      </c>
      <c r="K1035" s="110" t="s">
        <v>381</v>
      </c>
      <c r="L1035" s="110">
        <v>300</v>
      </c>
      <c r="M1035" s="111">
        <v>300</v>
      </c>
      <c r="N1035" s="111" t="s">
        <v>904</v>
      </c>
      <c r="O1035" s="112">
        <v>43861</v>
      </c>
      <c r="P1035" s="110" t="s">
        <v>403</v>
      </c>
      <c r="Q1035" s="113">
        <f>+IFERROR(IF(E1035="DISTRIBUCION",((SUMIFS(M:M,D:D,DETALLADOMEDICAMENTOS!$D1035,H:H,DETALLADOMEDICAMENTOS!$H1035,P:P,"MARZO")+(SUMIFS(M:M,D:D,DETALLADOMEDICAMENTOS!$D1035,H:H,DETALLADOMEDICAMENTOS!$H1035,P:P,"ABRIL")))/(SUMIFS(L:L,D:D,DETALLADOMEDICAMENTOS!$D1035,H:H,DETALLADOMEDICAMENTOS!$H1035,P:P,"MARZO")+(SUMIFS(L:L,D:D,DETALLADOMEDICAMENTOS!$D1035,H:H,DETALLADOMEDICAMENTOS!$H1035,P:P,"ABRIL")))),(SUMIFS(K:K,D:D,DETALLADOMEDICAMENTOS!$D1035,H:H,DETALLADOMEDICAMENTOS!$H1035)/(SUMIFS(J:J,D:D,DETALLADOMEDICAMENTOS!$D1035,H:H,DETALLADOMEDICAMENTOS!$H1035)))),0)</f>
        <v>0.14084507042253522</v>
      </c>
      <c r="R1035" s="114">
        <f>IF(DETALLADOMEDICAMENTOS!$E1035="DISTRIBUCION",1/((COUNTIFS(B:B,DETALLADOMEDICAMENTOS!$B1035,H:H,DETALLADOMEDICAMENTOS!$H1035,P:P,"MARZO")+(COUNTIFS(B:B,DETALLADOMEDICAMENTOS!$B1035,H:H,DETALLADOMEDICAMENTOS!$H1035,P:P,"ABRIL")))),IF(DETALLADOMEDICAMENTOS!$E1035="INTEGRAL",1/(COUNTIFS(B:B,DETALLADOMEDICAMENTOS!$B1035)),0))</f>
        <v>0.16666666666666666</v>
      </c>
      <c r="S1035" s="111" t="str">
        <f>+IF(OR(DETALLADOMEDICAMENTOS!$P1035="MARZO",DETALLADOMEDICAMENTOS!$P1035="ABRIL"),IF(DETALLADOMEDICAMENTOS!$Q1035=0,"Rojo",IF(AND(DETALLADOMEDICAMENTOS!$Q1035&gt;0,DETALLADOMEDICAMENTOS!$Q1035&lt;0.99),"Amarillo","Verde")),"")</f>
        <v/>
      </c>
      <c r="T1035" s="115">
        <f>IF(DETALLADOMEDICAMENTOS!$E1035="DISTRIBUCIoN",1/((COUNTIFS(B:B,DETALLADOMEDICAMENTOS!$B1035,P:P,"MARZO")+(COUNTIFS(B:B,DETALLADOMEDICAMENTOS!$B1035,P:P,"ABRIL")))),FALSE)</f>
        <v>6.6666666666666666E-2</v>
      </c>
    </row>
    <row r="1036" spans="1:20">
      <c r="A1036" s="108" t="s">
        <v>43</v>
      </c>
      <c r="B1036" s="109">
        <v>517</v>
      </c>
      <c r="C1036" s="109">
        <v>3424</v>
      </c>
      <c r="D1036" s="109" t="s">
        <v>895</v>
      </c>
      <c r="E1036" s="109" t="s">
        <v>394</v>
      </c>
      <c r="F1036" s="109" t="s">
        <v>19</v>
      </c>
      <c r="G1036" s="109" t="s">
        <v>408</v>
      </c>
      <c r="H1036" s="109" t="s">
        <v>409</v>
      </c>
      <c r="I1036" s="109" t="s">
        <v>397</v>
      </c>
      <c r="J1036" s="109" t="s">
        <v>381</v>
      </c>
      <c r="K1036" s="110" t="s">
        <v>381</v>
      </c>
      <c r="L1036" s="110">
        <v>600</v>
      </c>
      <c r="M1036" s="111">
        <v>600</v>
      </c>
      <c r="N1036" s="111" t="s">
        <v>902</v>
      </c>
      <c r="O1036" s="112">
        <v>43861</v>
      </c>
      <c r="P1036" s="110" t="s">
        <v>403</v>
      </c>
      <c r="Q1036" s="113">
        <f>+IFERROR(IF(E1036="DISTRIBUCION",((SUMIFS(M:M,D:D,DETALLADOMEDICAMENTOS!$D1036,H:H,DETALLADOMEDICAMENTOS!$H1036,P:P,"MARZO")+(SUMIFS(M:M,D:D,DETALLADOMEDICAMENTOS!$D1036,H:H,DETALLADOMEDICAMENTOS!$H1036,P:P,"ABRIL")))/(SUMIFS(L:L,D:D,DETALLADOMEDICAMENTOS!$D1036,H:H,DETALLADOMEDICAMENTOS!$H1036,P:P,"MARZO")+(SUMIFS(L:L,D:D,DETALLADOMEDICAMENTOS!$D1036,H:H,DETALLADOMEDICAMENTOS!$H1036,P:P,"ABRIL")))),(SUMIFS(K:K,D:D,DETALLADOMEDICAMENTOS!$D1036,H:H,DETALLADOMEDICAMENTOS!$H1036)/(SUMIFS(J:J,D:D,DETALLADOMEDICAMENTOS!$D1036,H:H,DETALLADOMEDICAMENTOS!$H1036)))),0)</f>
        <v>0.19148936170212766</v>
      </c>
      <c r="R1036" s="114">
        <f>IF(DETALLADOMEDICAMENTOS!$E1036="DISTRIBUCION",1/((COUNTIFS(B:B,DETALLADOMEDICAMENTOS!$B1036,H:H,DETALLADOMEDICAMENTOS!$H1036,P:P,"MARZO")+(COUNTIFS(B:B,DETALLADOMEDICAMENTOS!$B1036,H:H,DETALLADOMEDICAMENTOS!$H1036,P:P,"ABRIL")))),IF(DETALLADOMEDICAMENTOS!$E1036="INTEGRAL",1/(COUNTIFS(B:B,DETALLADOMEDICAMENTOS!$B1036)),0))</f>
        <v>0.14285714285714285</v>
      </c>
      <c r="S1036" s="111" t="str">
        <f>+IF(OR(DETALLADOMEDICAMENTOS!$P1036="MARZO",DETALLADOMEDICAMENTOS!$P1036="ABRIL"),IF(DETALLADOMEDICAMENTOS!$Q1036=0,"Rojo",IF(AND(DETALLADOMEDICAMENTOS!$Q1036&gt;0,DETALLADOMEDICAMENTOS!$Q1036&lt;0.99),"Amarillo","Verde")),"")</f>
        <v/>
      </c>
      <c r="T1036" s="115">
        <f>IF(DETALLADOMEDICAMENTOS!$E1036="DISTRIBUCIoN",1/((COUNTIFS(B:B,DETALLADOMEDICAMENTOS!$B1036,P:P,"MARZO")+(COUNTIFS(B:B,DETALLADOMEDICAMENTOS!$B1036,P:P,"ABRIL")))),FALSE)</f>
        <v>6.6666666666666666E-2</v>
      </c>
    </row>
    <row r="1037" spans="1:20">
      <c r="A1037" s="108" t="s">
        <v>43</v>
      </c>
      <c r="B1037" s="109">
        <v>517</v>
      </c>
      <c r="C1037" s="109">
        <v>3426</v>
      </c>
      <c r="D1037" s="109" t="s">
        <v>895</v>
      </c>
      <c r="E1037" s="109" t="s">
        <v>394</v>
      </c>
      <c r="F1037" s="109" t="s">
        <v>19</v>
      </c>
      <c r="G1037" s="109" t="s">
        <v>412</v>
      </c>
      <c r="H1037" s="109" t="s">
        <v>409</v>
      </c>
      <c r="I1037" s="109" t="s">
        <v>397</v>
      </c>
      <c r="J1037" s="109" t="s">
        <v>381</v>
      </c>
      <c r="K1037" s="110" t="s">
        <v>381</v>
      </c>
      <c r="L1037" s="110">
        <v>800</v>
      </c>
      <c r="M1037" s="111">
        <v>800</v>
      </c>
      <c r="N1037" s="111" t="s">
        <v>902</v>
      </c>
      <c r="O1037" s="112">
        <v>43861</v>
      </c>
      <c r="P1037" s="110" t="s">
        <v>403</v>
      </c>
      <c r="Q1037" s="113">
        <f>+IFERROR(IF(E1037="DISTRIBUCION",((SUMIFS(M:M,D:D,DETALLADOMEDICAMENTOS!$D1037,H:H,DETALLADOMEDICAMENTOS!$H1037,P:P,"MARZO")+(SUMIFS(M:M,D:D,DETALLADOMEDICAMENTOS!$D1037,H:H,DETALLADOMEDICAMENTOS!$H1037,P:P,"ABRIL")))/(SUMIFS(L:L,D:D,DETALLADOMEDICAMENTOS!$D1037,H:H,DETALLADOMEDICAMENTOS!$H1037,P:P,"MARZO")+(SUMIFS(L:L,D:D,DETALLADOMEDICAMENTOS!$D1037,H:H,DETALLADOMEDICAMENTOS!$H1037,P:P,"ABRIL")))),(SUMIFS(K:K,D:D,DETALLADOMEDICAMENTOS!$D1037,H:H,DETALLADOMEDICAMENTOS!$H1037)/(SUMIFS(J:J,D:D,DETALLADOMEDICAMENTOS!$D1037,H:H,DETALLADOMEDICAMENTOS!$H1037)))),0)</f>
        <v>0.19148936170212766</v>
      </c>
      <c r="R1037" s="114">
        <f>IF(DETALLADOMEDICAMENTOS!$E1037="DISTRIBUCION",1/((COUNTIFS(B:B,DETALLADOMEDICAMENTOS!$B1037,H:H,DETALLADOMEDICAMENTOS!$H1037,P:P,"MARZO")+(COUNTIFS(B:B,DETALLADOMEDICAMENTOS!$B1037,H:H,DETALLADOMEDICAMENTOS!$H1037,P:P,"ABRIL")))),IF(DETALLADOMEDICAMENTOS!$E1037="INTEGRAL",1/(COUNTIFS(B:B,DETALLADOMEDICAMENTOS!$B1037)),0))</f>
        <v>0.14285714285714285</v>
      </c>
      <c r="S1037" s="111" t="str">
        <f>+IF(OR(DETALLADOMEDICAMENTOS!$P1037="MARZO",DETALLADOMEDICAMENTOS!$P1037="ABRIL"),IF(DETALLADOMEDICAMENTOS!$Q1037=0,"Rojo",IF(AND(DETALLADOMEDICAMENTOS!$Q1037&gt;0,DETALLADOMEDICAMENTOS!$Q1037&lt;0.99),"Amarillo","Verde")),"")</f>
        <v/>
      </c>
      <c r="T1037" s="115">
        <f>IF(DETALLADOMEDICAMENTOS!$E1037="DISTRIBUCIoN",1/((COUNTIFS(B:B,DETALLADOMEDICAMENTOS!$B1037,P:P,"MARZO")+(COUNTIFS(B:B,DETALLADOMEDICAMENTOS!$B1037,P:P,"ABRIL")))),FALSE)</f>
        <v>6.6666666666666666E-2</v>
      </c>
    </row>
    <row r="1038" spans="1:20">
      <c r="A1038" s="108" t="s">
        <v>43</v>
      </c>
      <c r="B1038" s="109">
        <v>517</v>
      </c>
      <c r="C1038" s="109">
        <v>3498</v>
      </c>
      <c r="D1038" s="109" t="s">
        <v>895</v>
      </c>
      <c r="E1038" s="109" t="s">
        <v>394</v>
      </c>
      <c r="F1038" s="109" t="s">
        <v>19</v>
      </c>
      <c r="G1038" s="109" t="s">
        <v>415</v>
      </c>
      <c r="H1038" s="109" t="s">
        <v>405</v>
      </c>
      <c r="I1038" s="109" t="s">
        <v>397</v>
      </c>
      <c r="J1038" s="109" t="s">
        <v>381</v>
      </c>
      <c r="K1038" s="110" t="s">
        <v>381</v>
      </c>
      <c r="L1038" s="110">
        <v>300</v>
      </c>
      <c r="M1038" s="111">
        <v>300</v>
      </c>
      <c r="N1038" s="111" t="s">
        <v>902</v>
      </c>
      <c r="O1038" s="112">
        <v>43861</v>
      </c>
      <c r="P1038" s="110" t="s">
        <v>403</v>
      </c>
      <c r="Q1038" s="113">
        <f>+IFERROR(IF(E1038="DISTRIBUCION",((SUMIFS(M:M,D:D,DETALLADOMEDICAMENTOS!$D1038,H:H,DETALLADOMEDICAMENTOS!$H1038,P:P,"MARZO")+(SUMIFS(M:M,D:D,DETALLADOMEDICAMENTOS!$D1038,H:H,DETALLADOMEDICAMENTOS!$H1038,P:P,"ABRIL")))/(SUMIFS(L:L,D:D,DETALLADOMEDICAMENTOS!$D1038,H:H,DETALLADOMEDICAMENTOS!$H1038,P:P,"MARZO")+(SUMIFS(L:L,D:D,DETALLADOMEDICAMENTOS!$D1038,H:H,DETALLADOMEDICAMENTOS!$H1038,P:P,"ABRIL")))),(SUMIFS(K:K,D:D,DETALLADOMEDICAMENTOS!$D1038,H:H,DETALLADOMEDICAMENTOS!$H1038)/(SUMIFS(J:J,D:D,DETALLADOMEDICAMENTOS!$D1038,H:H,DETALLADOMEDICAMENTOS!$H1038)))),0)</f>
        <v>0.14084507042253522</v>
      </c>
      <c r="R1038" s="114">
        <f>IF(DETALLADOMEDICAMENTOS!$E1038="DISTRIBUCION",1/((COUNTIFS(B:B,DETALLADOMEDICAMENTOS!$B1038,H:H,DETALLADOMEDICAMENTOS!$H1038,P:P,"MARZO")+(COUNTIFS(B:B,DETALLADOMEDICAMENTOS!$B1038,H:H,DETALLADOMEDICAMENTOS!$H1038,P:P,"ABRIL")))),IF(DETALLADOMEDICAMENTOS!$E1038="INTEGRAL",1/(COUNTIFS(B:B,DETALLADOMEDICAMENTOS!$B1038)),0))</f>
        <v>0.16666666666666666</v>
      </c>
      <c r="S1038" s="111" t="str">
        <f>+IF(OR(DETALLADOMEDICAMENTOS!$P1038="MARZO",DETALLADOMEDICAMENTOS!$P1038="ABRIL"),IF(DETALLADOMEDICAMENTOS!$Q1038=0,"Rojo",IF(AND(DETALLADOMEDICAMENTOS!$Q1038&gt;0,DETALLADOMEDICAMENTOS!$Q1038&lt;0.99),"Amarillo","Verde")),"")</f>
        <v/>
      </c>
      <c r="T1038" s="115">
        <f>IF(DETALLADOMEDICAMENTOS!$E1038="DISTRIBUCIoN",1/((COUNTIFS(B:B,DETALLADOMEDICAMENTOS!$B1038,P:P,"MARZO")+(COUNTIFS(B:B,DETALLADOMEDICAMENTOS!$B1038,P:P,"ABRIL")))),FALSE)</f>
        <v>6.6666666666666666E-2</v>
      </c>
    </row>
    <row r="1039" spans="1:20">
      <c r="A1039" s="108" t="s">
        <v>43</v>
      </c>
      <c r="B1039" s="109">
        <v>517</v>
      </c>
      <c r="C1039" s="109">
        <v>3424</v>
      </c>
      <c r="D1039" s="109" t="s">
        <v>895</v>
      </c>
      <c r="E1039" s="109" t="s">
        <v>394</v>
      </c>
      <c r="F1039" s="109" t="s">
        <v>19</v>
      </c>
      <c r="G1039" s="109" t="s">
        <v>408</v>
      </c>
      <c r="H1039" s="109" t="s">
        <v>409</v>
      </c>
      <c r="I1039" s="109" t="s">
        <v>397</v>
      </c>
      <c r="J1039" s="109" t="s">
        <v>381</v>
      </c>
      <c r="K1039" s="110" t="s">
        <v>381</v>
      </c>
      <c r="L1039" s="110">
        <v>1000</v>
      </c>
      <c r="M1039" s="111">
        <v>0</v>
      </c>
      <c r="N1039" s="111"/>
      <c r="O1039" s="112"/>
      <c r="P1039" s="110" t="s">
        <v>399</v>
      </c>
      <c r="Q1039" s="113">
        <f>+IFERROR(IF(E1039="DISTRIBUCION",((SUMIFS(M:M,D:D,DETALLADOMEDICAMENTOS!$D1039,H:H,DETALLADOMEDICAMENTOS!$H1039,P:P,"MARZO")+(SUMIFS(M:M,D:D,DETALLADOMEDICAMENTOS!$D1039,H:H,DETALLADOMEDICAMENTOS!$H1039,P:P,"ABRIL")))/(SUMIFS(L:L,D:D,DETALLADOMEDICAMENTOS!$D1039,H:H,DETALLADOMEDICAMENTOS!$H1039,P:P,"MARZO")+(SUMIFS(L:L,D:D,DETALLADOMEDICAMENTOS!$D1039,H:H,DETALLADOMEDICAMENTOS!$H1039,P:P,"ABRIL")))),(SUMIFS(K:K,D:D,DETALLADOMEDICAMENTOS!$D1039,H:H,DETALLADOMEDICAMENTOS!$H1039)/(SUMIFS(J:J,D:D,DETALLADOMEDICAMENTOS!$D1039,H:H,DETALLADOMEDICAMENTOS!$H1039)))),0)</f>
        <v>0.19148936170212766</v>
      </c>
      <c r="R1039" s="114">
        <f>IF(DETALLADOMEDICAMENTOS!$E1039="DISTRIBUCION",1/((COUNTIFS(B:B,DETALLADOMEDICAMENTOS!$B1039,H:H,DETALLADOMEDICAMENTOS!$H1039,P:P,"MARZO")+(COUNTIFS(B:B,DETALLADOMEDICAMENTOS!$B1039,H:H,DETALLADOMEDICAMENTOS!$H1039,P:P,"ABRIL")))),IF(DETALLADOMEDICAMENTOS!$E1039="INTEGRAL",1/(COUNTIFS(B:B,DETALLADOMEDICAMENTOS!$B1039)),0))</f>
        <v>0.14285714285714285</v>
      </c>
      <c r="S1039" s="111" t="str">
        <f>+IF(OR(DETALLADOMEDICAMENTOS!$P1039="MARZO",DETALLADOMEDICAMENTOS!$P1039="ABRIL"),IF(DETALLADOMEDICAMENTOS!$Q1039=0,"Rojo",IF(AND(DETALLADOMEDICAMENTOS!$Q1039&gt;0,DETALLADOMEDICAMENTOS!$Q1039&lt;0.99),"Amarillo","Verde")),"")</f>
        <v>Amarillo</v>
      </c>
      <c r="T1039" s="115">
        <f>IF(DETALLADOMEDICAMENTOS!$E1039="DISTRIBUCIoN",1/((COUNTIFS(B:B,DETALLADOMEDICAMENTOS!$B1039,P:P,"MARZO")+(COUNTIFS(B:B,DETALLADOMEDICAMENTOS!$B1039,P:P,"ABRIL")))),FALSE)</f>
        <v>6.6666666666666666E-2</v>
      </c>
    </row>
    <row r="1040" spans="1:20">
      <c r="A1040" s="108" t="s">
        <v>43</v>
      </c>
      <c r="B1040" s="109">
        <v>517</v>
      </c>
      <c r="C1040" s="109">
        <v>3498</v>
      </c>
      <c r="D1040" s="109" t="s">
        <v>895</v>
      </c>
      <c r="E1040" s="109" t="s">
        <v>394</v>
      </c>
      <c r="F1040" s="109" t="s">
        <v>19</v>
      </c>
      <c r="G1040" s="109" t="s">
        <v>415</v>
      </c>
      <c r="H1040" s="109" t="s">
        <v>405</v>
      </c>
      <c r="I1040" s="109" t="s">
        <v>397</v>
      </c>
      <c r="J1040" s="109" t="s">
        <v>381</v>
      </c>
      <c r="K1040" s="110" t="s">
        <v>381</v>
      </c>
      <c r="L1040" s="110">
        <v>1000</v>
      </c>
      <c r="M1040" s="111">
        <v>0</v>
      </c>
      <c r="N1040" s="111"/>
      <c r="O1040" s="112"/>
      <c r="P1040" s="110" t="s">
        <v>399</v>
      </c>
      <c r="Q1040" s="113">
        <f>+IFERROR(IF(E1040="DISTRIBUCION",((SUMIFS(M:M,D:D,DETALLADOMEDICAMENTOS!$D1040,H:H,DETALLADOMEDICAMENTOS!$H1040,P:P,"MARZO")+(SUMIFS(M:M,D:D,DETALLADOMEDICAMENTOS!$D1040,H:H,DETALLADOMEDICAMENTOS!$H1040,P:P,"ABRIL")))/(SUMIFS(L:L,D:D,DETALLADOMEDICAMENTOS!$D1040,H:H,DETALLADOMEDICAMENTOS!$H1040,P:P,"MARZO")+(SUMIFS(L:L,D:D,DETALLADOMEDICAMENTOS!$D1040,H:H,DETALLADOMEDICAMENTOS!$H1040,P:P,"ABRIL")))),(SUMIFS(K:K,D:D,DETALLADOMEDICAMENTOS!$D1040,H:H,DETALLADOMEDICAMENTOS!$H1040)/(SUMIFS(J:J,D:D,DETALLADOMEDICAMENTOS!$D1040,H:H,DETALLADOMEDICAMENTOS!$H1040)))),0)</f>
        <v>0.14084507042253522</v>
      </c>
      <c r="R1040" s="114">
        <f>IF(DETALLADOMEDICAMENTOS!$E1040="DISTRIBUCION",1/((COUNTIFS(B:B,DETALLADOMEDICAMENTOS!$B1040,H:H,DETALLADOMEDICAMENTOS!$H1040,P:P,"MARZO")+(COUNTIFS(B:B,DETALLADOMEDICAMENTOS!$B1040,H:H,DETALLADOMEDICAMENTOS!$H1040,P:P,"ABRIL")))),IF(DETALLADOMEDICAMENTOS!$E1040="INTEGRAL",1/(COUNTIFS(B:B,DETALLADOMEDICAMENTOS!$B1040)),0))</f>
        <v>0.16666666666666666</v>
      </c>
      <c r="S1040" s="111" t="str">
        <f>+IF(OR(DETALLADOMEDICAMENTOS!$P1040="MARZO",DETALLADOMEDICAMENTOS!$P1040="ABRIL"),IF(DETALLADOMEDICAMENTOS!$Q1040=0,"Rojo",IF(AND(DETALLADOMEDICAMENTOS!$Q1040&gt;0,DETALLADOMEDICAMENTOS!$Q1040&lt;0.99),"Amarillo","Verde")),"")</f>
        <v>Amarillo</v>
      </c>
      <c r="T1040" s="115">
        <f>IF(DETALLADOMEDICAMENTOS!$E1040="DISTRIBUCIoN",1/((COUNTIFS(B:B,DETALLADOMEDICAMENTOS!$B1040,P:P,"MARZO")+(COUNTIFS(B:B,DETALLADOMEDICAMENTOS!$B1040,P:P,"ABRIL")))),FALSE)</f>
        <v>6.6666666666666666E-2</v>
      </c>
    </row>
    <row r="1041" spans="1:20">
      <c r="A1041" s="108" t="s">
        <v>43</v>
      </c>
      <c r="B1041" s="109">
        <v>517</v>
      </c>
      <c r="C1041" s="109">
        <v>3280</v>
      </c>
      <c r="D1041" s="109" t="s">
        <v>895</v>
      </c>
      <c r="E1041" s="109" t="s">
        <v>394</v>
      </c>
      <c r="F1041" s="109" t="s">
        <v>19</v>
      </c>
      <c r="G1041" s="109" t="s">
        <v>416</v>
      </c>
      <c r="H1041" s="109" t="s">
        <v>409</v>
      </c>
      <c r="I1041" s="109" t="s">
        <v>397</v>
      </c>
      <c r="J1041" s="109" t="s">
        <v>381</v>
      </c>
      <c r="K1041" s="110" t="s">
        <v>381</v>
      </c>
      <c r="L1041" s="110">
        <v>50</v>
      </c>
      <c r="M1041" s="111">
        <v>0</v>
      </c>
      <c r="N1041" s="111"/>
      <c r="O1041" s="112"/>
      <c r="P1041" s="110" t="s">
        <v>399</v>
      </c>
      <c r="Q1041" s="113">
        <f>+IFERROR(IF(E1041="DISTRIBUCION",((SUMIFS(M:M,D:D,DETALLADOMEDICAMENTOS!$D1041,H:H,DETALLADOMEDICAMENTOS!$H1041,P:P,"MARZO")+(SUMIFS(M:M,D:D,DETALLADOMEDICAMENTOS!$D1041,H:H,DETALLADOMEDICAMENTOS!$H1041,P:P,"ABRIL")))/(SUMIFS(L:L,D:D,DETALLADOMEDICAMENTOS!$D1041,H:H,DETALLADOMEDICAMENTOS!$H1041,P:P,"MARZO")+(SUMIFS(L:L,D:D,DETALLADOMEDICAMENTOS!$D1041,H:H,DETALLADOMEDICAMENTOS!$H1041,P:P,"ABRIL")))),(SUMIFS(K:K,D:D,DETALLADOMEDICAMENTOS!$D1041,H:H,DETALLADOMEDICAMENTOS!$H1041)/(SUMIFS(J:J,D:D,DETALLADOMEDICAMENTOS!$D1041,H:H,DETALLADOMEDICAMENTOS!$H1041)))),0)</f>
        <v>0.19148936170212766</v>
      </c>
      <c r="R1041" s="114">
        <f>IF(DETALLADOMEDICAMENTOS!$E1041="DISTRIBUCION",1/((COUNTIFS(B:B,DETALLADOMEDICAMENTOS!$B1041,H:H,DETALLADOMEDICAMENTOS!$H1041,P:P,"MARZO")+(COUNTIFS(B:B,DETALLADOMEDICAMENTOS!$B1041,H:H,DETALLADOMEDICAMENTOS!$H1041,P:P,"ABRIL")))),IF(DETALLADOMEDICAMENTOS!$E1041="INTEGRAL",1/(COUNTIFS(B:B,DETALLADOMEDICAMENTOS!$B1041)),0))</f>
        <v>0.14285714285714285</v>
      </c>
      <c r="S1041" s="111" t="str">
        <f>+IF(OR(DETALLADOMEDICAMENTOS!$P1041="MARZO",DETALLADOMEDICAMENTOS!$P1041="ABRIL"),IF(DETALLADOMEDICAMENTOS!$Q1041=0,"Rojo",IF(AND(DETALLADOMEDICAMENTOS!$Q1041&gt;0,DETALLADOMEDICAMENTOS!$Q1041&lt;0.99),"Amarillo","Verde")),"")</f>
        <v>Amarillo</v>
      </c>
      <c r="T1041" s="115">
        <f>IF(DETALLADOMEDICAMENTOS!$E1041="DISTRIBUCIoN",1/((COUNTIFS(B:B,DETALLADOMEDICAMENTOS!$B1041,P:P,"MARZO")+(COUNTIFS(B:B,DETALLADOMEDICAMENTOS!$B1041,P:P,"ABRIL")))),FALSE)</f>
        <v>6.6666666666666666E-2</v>
      </c>
    </row>
    <row r="1042" spans="1:20">
      <c r="A1042" s="108" t="s">
        <v>43</v>
      </c>
      <c r="B1042" s="109">
        <v>518</v>
      </c>
      <c r="C1042" s="109">
        <v>3013</v>
      </c>
      <c r="D1042" s="109" t="s">
        <v>905</v>
      </c>
      <c r="E1042" s="109" t="s">
        <v>394</v>
      </c>
      <c r="F1042" s="109" t="s">
        <v>19</v>
      </c>
      <c r="G1042" s="109" t="s">
        <v>395</v>
      </c>
      <c r="H1042" s="109" t="s">
        <v>396</v>
      </c>
      <c r="I1042" s="109" t="s">
        <v>397</v>
      </c>
      <c r="J1042" s="109" t="s">
        <v>381</v>
      </c>
      <c r="K1042" s="110" t="s">
        <v>381</v>
      </c>
      <c r="L1042" s="110">
        <v>1100</v>
      </c>
      <c r="M1042" s="111">
        <v>1100</v>
      </c>
      <c r="N1042" s="111" t="s">
        <v>906</v>
      </c>
      <c r="O1042" s="112">
        <v>43908</v>
      </c>
      <c r="P1042" s="110" t="s">
        <v>399</v>
      </c>
      <c r="Q1042" s="113">
        <f>+IFERROR(IF(E1042="DISTRIBUCION",((SUMIFS(M:M,D:D,DETALLADOMEDICAMENTOS!$D1042,H:H,DETALLADOMEDICAMENTOS!$H1042,P:P,"MARZO")+(SUMIFS(M:M,D:D,DETALLADOMEDICAMENTOS!$D1042,H:H,DETALLADOMEDICAMENTOS!$H1042,P:P,"ABRIL")))/(SUMIFS(L:L,D:D,DETALLADOMEDICAMENTOS!$D1042,H:H,DETALLADOMEDICAMENTOS!$H1042,P:P,"MARZO")+(SUMIFS(L:L,D:D,DETALLADOMEDICAMENTOS!$D1042,H:H,DETALLADOMEDICAMENTOS!$H1042,P:P,"ABRIL")))),(SUMIFS(K:K,D:D,DETALLADOMEDICAMENTOS!$D1042,H:H,DETALLADOMEDICAMENTOS!$H1042)/(SUMIFS(J:J,D:D,DETALLADOMEDICAMENTOS!$D1042,H:H,DETALLADOMEDICAMENTOS!$H1042)))),0)</f>
        <v>0.7857142857142857</v>
      </c>
      <c r="R1042" s="114">
        <f>IF(DETALLADOMEDICAMENTOS!$E1042="DISTRIBUCION",1/((COUNTIFS(B:B,DETALLADOMEDICAMENTOS!$B1042,H:H,DETALLADOMEDICAMENTOS!$H1042,P:P,"MARZO")+(COUNTIFS(B:B,DETALLADOMEDICAMENTOS!$B1042,H:H,DETALLADOMEDICAMENTOS!$H1042,P:P,"ABRIL")))),IF(DETALLADOMEDICAMENTOS!$E1042="INTEGRAL",1/(COUNTIFS(B:B,DETALLADOMEDICAMENTOS!$B1042)),0))</f>
        <v>0.5</v>
      </c>
      <c r="S1042" s="111" t="str">
        <f>+IF(OR(DETALLADOMEDICAMENTOS!$P1042="MARZO",DETALLADOMEDICAMENTOS!$P1042="ABRIL"),IF(DETALLADOMEDICAMENTOS!$Q1042=0,"Rojo",IF(AND(DETALLADOMEDICAMENTOS!$Q1042&gt;0,DETALLADOMEDICAMENTOS!$Q1042&lt;0.99),"Amarillo","Verde")),"")</f>
        <v>Amarillo</v>
      </c>
      <c r="T1042" s="115">
        <f>IF(DETALLADOMEDICAMENTOS!$E1042="DISTRIBUCIoN",1/((COUNTIFS(B:B,DETALLADOMEDICAMENTOS!$B1042,P:P,"MARZO")+(COUNTIFS(B:B,DETALLADOMEDICAMENTOS!$B1042,P:P,"ABRIL")))),FALSE)</f>
        <v>7.1428571428571425E-2</v>
      </c>
    </row>
    <row r="1043" spans="1:20">
      <c r="A1043" s="108" t="s">
        <v>43</v>
      </c>
      <c r="B1043" s="109">
        <v>518</v>
      </c>
      <c r="C1043" s="109">
        <v>3245</v>
      </c>
      <c r="D1043" s="109" t="s">
        <v>905</v>
      </c>
      <c r="E1043" s="109" t="s">
        <v>394</v>
      </c>
      <c r="F1043" s="109" t="s">
        <v>19</v>
      </c>
      <c r="G1043" s="109" t="s">
        <v>407</v>
      </c>
      <c r="H1043" s="109" t="s">
        <v>405</v>
      </c>
      <c r="I1043" s="109" t="s">
        <v>397</v>
      </c>
      <c r="J1043" s="109" t="s">
        <v>381</v>
      </c>
      <c r="K1043" s="110" t="s">
        <v>381</v>
      </c>
      <c r="L1043" s="110">
        <v>20</v>
      </c>
      <c r="M1043" s="111">
        <v>20</v>
      </c>
      <c r="N1043" s="111" t="s">
        <v>907</v>
      </c>
      <c r="O1043" s="112">
        <v>43911</v>
      </c>
      <c r="P1043" s="110" t="s">
        <v>399</v>
      </c>
      <c r="Q1043" s="113">
        <f>+IFERROR(IF(E1043="DISTRIBUCION",((SUMIFS(M:M,D:D,DETALLADOMEDICAMENTOS!$D1043,H:H,DETALLADOMEDICAMENTOS!$H1043,P:P,"MARZO")+(SUMIFS(M:M,D:D,DETALLADOMEDICAMENTOS!$D1043,H:H,DETALLADOMEDICAMENTOS!$H1043,P:P,"ABRIL")))/(SUMIFS(L:L,D:D,DETALLADOMEDICAMENTOS!$D1043,H:H,DETALLADOMEDICAMENTOS!$H1043,P:P,"MARZO")+(SUMIFS(L:L,D:D,DETALLADOMEDICAMENTOS!$D1043,H:H,DETALLADOMEDICAMENTOS!$H1043,P:P,"ABRIL")))),(SUMIFS(K:K,D:D,DETALLADOMEDICAMENTOS!$D1043,H:H,DETALLADOMEDICAMENTOS!$H1043)/(SUMIFS(J:J,D:D,DETALLADOMEDICAMENTOS!$D1043,H:H,DETALLADOMEDICAMENTOS!$H1043)))),0)</f>
        <v>0.22222222222222221</v>
      </c>
      <c r="R1043" s="114">
        <f>IF(DETALLADOMEDICAMENTOS!$E1043="DISTRIBUCION",1/((COUNTIFS(B:B,DETALLADOMEDICAMENTOS!$B1043,H:H,DETALLADOMEDICAMENTOS!$H1043,P:P,"MARZO")+(COUNTIFS(B:B,DETALLADOMEDICAMENTOS!$B1043,H:H,DETALLADOMEDICAMENTOS!$H1043,P:P,"ABRIL")))),IF(DETALLADOMEDICAMENTOS!$E1043="INTEGRAL",1/(COUNTIFS(B:B,DETALLADOMEDICAMENTOS!$B1043)),0))</f>
        <v>0.2</v>
      </c>
      <c r="S1043" s="111" t="str">
        <f>+IF(OR(DETALLADOMEDICAMENTOS!$P1043="MARZO",DETALLADOMEDICAMENTOS!$P1043="ABRIL"),IF(DETALLADOMEDICAMENTOS!$Q1043=0,"Rojo",IF(AND(DETALLADOMEDICAMENTOS!$Q1043&gt;0,DETALLADOMEDICAMENTOS!$Q1043&lt;0.99),"Amarillo","Verde")),"")</f>
        <v>Amarillo</v>
      </c>
      <c r="T1043" s="115">
        <f>IF(DETALLADOMEDICAMENTOS!$E1043="DISTRIBUCIoN",1/((COUNTIFS(B:B,DETALLADOMEDICAMENTOS!$B1043,P:P,"MARZO")+(COUNTIFS(B:B,DETALLADOMEDICAMENTOS!$B1043,P:P,"ABRIL")))),FALSE)</f>
        <v>7.1428571428571425E-2</v>
      </c>
    </row>
    <row r="1044" spans="1:20">
      <c r="A1044" s="108" t="s">
        <v>43</v>
      </c>
      <c r="B1044" s="109">
        <v>518</v>
      </c>
      <c r="C1044" s="109">
        <v>3424</v>
      </c>
      <c r="D1044" s="109" t="s">
        <v>905</v>
      </c>
      <c r="E1044" s="109" t="s">
        <v>394</v>
      </c>
      <c r="F1044" s="109" t="s">
        <v>19</v>
      </c>
      <c r="G1044" s="109" t="s">
        <v>408</v>
      </c>
      <c r="H1044" s="109" t="s">
        <v>409</v>
      </c>
      <c r="I1044" s="109" t="s">
        <v>397</v>
      </c>
      <c r="J1044" s="109" t="s">
        <v>381</v>
      </c>
      <c r="K1044" s="110" t="s">
        <v>381</v>
      </c>
      <c r="L1044" s="110">
        <v>1000</v>
      </c>
      <c r="M1044" s="111">
        <v>1000</v>
      </c>
      <c r="N1044" s="111" t="s">
        <v>908</v>
      </c>
      <c r="O1044" s="112">
        <v>43908</v>
      </c>
      <c r="P1044" s="110" t="s">
        <v>399</v>
      </c>
      <c r="Q1044" s="113">
        <f>+IFERROR(IF(E1044="DISTRIBUCION",((SUMIFS(M:M,D:D,DETALLADOMEDICAMENTOS!$D1044,H:H,DETALLADOMEDICAMENTOS!$H1044,P:P,"MARZO")+(SUMIFS(M:M,D:D,DETALLADOMEDICAMENTOS!$D1044,H:H,DETALLADOMEDICAMENTOS!$H1044,P:P,"ABRIL")))/(SUMIFS(L:L,D:D,DETALLADOMEDICAMENTOS!$D1044,H:H,DETALLADOMEDICAMENTOS!$H1044,P:P,"MARZO")+(SUMIFS(L:L,D:D,DETALLADOMEDICAMENTOS!$D1044,H:H,DETALLADOMEDICAMENTOS!$H1044,P:P,"ABRIL")))),(SUMIFS(K:K,D:D,DETALLADOMEDICAMENTOS!$D1044,H:H,DETALLADOMEDICAMENTOS!$H1044)/(SUMIFS(J:J,D:D,DETALLADOMEDICAMENTOS!$D1044,H:H,DETALLADOMEDICAMENTOS!$H1044)))),0)</f>
        <v>0.65934065934065933</v>
      </c>
      <c r="R1044" s="114">
        <f>IF(DETALLADOMEDICAMENTOS!$E1044="DISTRIBUCION",1/((COUNTIFS(B:B,DETALLADOMEDICAMENTOS!$B1044,H:H,DETALLADOMEDICAMENTOS!$H1044,P:P,"MARZO")+(COUNTIFS(B:B,DETALLADOMEDICAMENTOS!$B1044,H:H,DETALLADOMEDICAMENTOS!$H1044,P:P,"ABRIL")))),IF(DETALLADOMEDICAMENTOS!$E1044="INTEGRAL",1/(COUNTIFS(B:B,DETALLADOMEDICAMENTOS!$B1044)),0))</f>
        <v>0.14285714285714285</v>
      </c>
      <c r="S1044" s="111" t="str">
        <f>+IF(OR(DETALLADOMEDICAMENTOS!$P1044="MARZO",DETALLADOMEDICAMENTOS!$P1044="ABRIL"),IF(DETALLADOMEDICAMENTOS!$Q1044=0,"Rojo",IF(AND(DETALLADOMEDICAMENTOS!$Q1044&gt;0,DETALLADOMEDICAMENTOS!$Q1044&lt;0.99),"Amarillo","Verde")),"")</f>
        <v>Amarillo</v>
      </c>
      <c r="T1044" s="115">
        <f>IF(DETALLADOMEDICAMENTOS!$E1044="DISTRIBUCIoN",1/((COUNTIFS(B:B,DETALLADOMEDICAMENTOS!$B1044,P:P,"MARZO")+(COUNTIFS(B:B,DETALLADOMEDICAMENTOS!$B1044,P:P,"ABRIL")))),FALSE)</f>
        <v>7.1428571428571425E-2</v>
      </c>
    </row>
    <row r="1045" spans="1:20">
      <c r="A1045" s="108" t="s">
        <v>43</v>
      </c>
      <c r="B1045" s="109">
        <v>518</v>
      </c>
      <c r="C1045" s="109">
        <v>3426</v>
      </c>
      <c r="D1045" s="109" t="s">
        <v>905</v>
      </c>
      <c r="E1045" s="109" t="s">
        <v>394</v>
      </c>
      <c r="F1045" s="109" t="s">
        <v>19</v>
      </c>
      <c r="G1045" s="109" t="s">
        <v>412</v>
      </c>
      <c r="H1045" s="109" t="s">
        <v>409</v>
      </c>
      <c r="I1045" s="109" t="s">
        <v>397</v>
      </c>
      <c r="J1045" s="109" t="s">
        <v>381</v>
      </c>
      <c r="K1045" s="110" t="s">
        <v>381</v>
      </c>
      <c r="L1045" s="110">
        <v>400</v>
      </c>
      <c r="M1045" s="111">
        <v>400</v>
      </c>
      <c r="N1045" s="111" t="s">
        <v>909</v>
      </c>
      <c r="O1045" s="112">
        <v>43908</v>
      </c>
      <c r="P1045" s="110" t="s">
        <v>399</v>
      </c>
      <c r="Q1045" s="113">
        <f>+IFERROR(IF(E1045="DISTRIBUCION",((SUMIFS(M:M,D:D,DETALLADOMEDICAMENTOS!$D1045,H:H,DETALLADOMEDICAMENTOS!$H1045,P:P,"MARZO")+(SUMIFS(M:M,D:D,DETALLADOMEDICAMENTOS!$D1045,H:H,DETALLADOMEDICAMENTOS!$H1045,P:P,"ABRIL")))/(SUMIFS(L:L,D:D,DETALLADOMEDICAMENTOS!$D1045,H:H,DETALLADOMEDICAMENTOS!$H1045,P:P,"MARZO")+(SUMIFS(L:L,D:D,DETALLADOMEDICAMENTOS!$D1045,H:H,DETALLADOMEDICAMENTOS!$H1045,P:P,"ABRIL")))),(SUMIFS(K:K,D:D,DETALLADOMEDICAMENTOS!$D1045,H:H,DETALLADOMEDICAMENTOS!$H1045)/(SUMIFS(J:J,D:D,DETALLADOMEDICAMENTOS!$D1045,H:H,DETALLADOMEDICAMENTOS!$H1045)))),0)</f>
        <v>0.65934065934065933</v>
      </c>
      <c r="R1045" s="114">
        <f>IF(DETALLADOMEDICAMENTOS!$E1045="DISTRIBUCION",1/((COUNTIFS(B:B,DETALLADOMEDICAMENTOS!$B1045,H:H,DETALLADOMEDICAMENTOS!$H1045,P:P,"MARZO")+(COUNTIFS(B:B,DETALLADOMEDICAMENTOS!$B1045,H:H,DETALLADOMEDICAMENTOS!$H1045,P:P,"ABRIL")))),IF(DETALLADOMEDICAMENTOS!$E1045="INTEGRAL",1/(COUNTIFS(B:B,DETALLADOMEDICAMENTOS!$B1045)),0))</f>
        <v>0.14285714285714285</v>
      </c>
      <c r="S1045" s="111" t="str">
        <f>+IF(OR(DETALLADOMEDICAMENTOS!$P1045="MARZO",DETALLADOMEDICAMENTOS!$P1045="ABRIL"),IF(DETALLADOMEDICAMENTOS!$Q1045=0,"Rojo",IF(AND(DETALLADOMEDICAMENTOS!$Q1045&gt;0,DETALLADOMEDICAMENTOS!$Q1045&lt;0.99),"Amarillo","Verde")),"")</f>
        <v>Amarillo</v>
      </c>
      <c r="T1045" s="115">
        <f>IF(DETALLADOMEDICAMENTOS!$E1045="DISTRIBUCIoN",1/((COUNTIFS(B:B,DETALLADOMEDICAMENTOS!$B1045,P:P,"MARZO")+(COUNTIFS(B:B,DETALLADOMEDICAMENTOS!$B1045,P:P,"ABRIL")))),FALSE)</f>
        <v>7.1428571428571425E-2</v>
      </c>
    </row>
    <row r="1046" spans="1:20">
      <c r="A1046" s="108" t="s">
        <v>43</v>
      </c>
      <c r="B1046" s="109">
        <v>518</v>
      </c>
      <c r="C1046" s="109">
        <v>3498</v>
      </c>
      <c r="D1046" s="109" t="s">
        <v>905</v>
      </c>
      <c r="E1046" s="109" t="s">
        <v>394</v>
      </c>
      <c r="F1046" s="109" t="s">
        <v>19</v>
      </c>
      <c r="G1046" s="109" t="s">
        <v>415</v>
      </c>
      <c r="H1046" s="109" t="s">
        <v>405</v>
      </c>
      <c r="I1046" s="109" t="s">
        <v>397</v>
      </c>
      <c r="J1046" s="109" t="s">
        <v>381</v>
      </c>
      <c r="K1046" s="110" t="s">
        <v>381</v>
      </c>
      <c r="L1046" s="110">
        <v>400</v>
      </c>
      <c r="M1046" s="111">
        <v>100</v>
      </c>
      <c r="N1046" s="111" t="s">
        <v>909</v>
      </c>
      <c r="O1046" s="112">
        <v>43908</v>
      </c>
      <c r="P1046" s="110" t="s">
        <v>399</v>
      </c>
      <c r="Q1046" s="113">
        <f>+IFERROR(IF(E1046="DISTRIBUCION",((SUMIFS(M:M,D:D,DETALLADOMEDICAMENTOS!$D1046,H:H,DETALLADOMEDICAMENTOS!$H1046,P:P,"MARZO")+(SUMIFS(M:M,D:D,DETALLADOMEDICAMENTOS!$D1046,H:H,DETALLADOMEDICAMENTOS!$H1046,P:P,"ABRIL")))/(SUMIFS(L:L,D:D,DETALLADOMEDICAMENTOS!$D1046,H:H,DETALLADOMEDICAMENTOS!$H1046,P:P,"MARZO")+(SUMIFS(L:L,D:D,DETALLADOMEDICAMENTOS!$D1046,H:H,DETALLADOMEDICAMENTOS!$H1046,P:P,"ABRIL")))),(SUMIFS(K:K,D:D,DETALLADOMEDICAMENTOS!$D1046,H:H,DETALLADOMEDICAMENTOS!$H1046)/(SUMIFS(J:J,D:D,DETALLADOMEDICAMENTOS!$D1046,H:H,DETALLADOMEDICAMENTOS!$H1046)))),0)</f>
        <v>0.22222222222222221</v>
      </c>
      <c r="R1046" s="114">
        <f>IF(DETALLADOMEDICAMENTOS!$E1046="DISTRIBUCION",1/((COUNTIFS(B:B,DETALLADOMEDICAMENTOS!$B1046,H:H,DETALLADOMEDICAMENTOS!$H1046,P:P,"MARZO")+(COUNTIFS(B:B,DETALLADOMEDICAMENTOS!$B1046,H:H,DETALLADOMEDICAMENTOS!$H1046,P:P,"ABRIL")))),IF(DETALLADOMEDICAMENTOS!$E1046="INTEGRAL",1/(COUNTIFS(B:B,DETALLADOMEDICAMENTOS!$B1046)),0))</f>
        <v>0.2</v>
      </c>
      <c r="S1046" s="111" t="str">
        <f>+IF(OR(DETALLADOMEDICAMENTOS!$P1046="MARZO",DETALLADOMEDICAMENTOS!$P1046="ABRIL"),IF(DETALLADOMEDICAMENTOS!$Q1046=0,"Rojo",IF(AND(DETALLADOMEDICAMENTOS!$Q1046&gt;0,DETALLADOMEDICAMENTOS!$Q1046&lt;0.99),"Amarillo","Verde")),"")</f>
        <v>Amarillo</v>
      </c>
      <c r="T1046" s="115">
        <f>IF(DETALLADOMEDICAMENTOS!$E1046="DISTRIBUCIoN",1/((COUNTIFS(B:B,DETALLADOMEDICAMENTOS!$B1046,P:P,"MARZO")+(COUNTIFS(B:B,DETALLADOMEDICAMENTOS!$B1046,P:P,"ABRIL")))),FALSE)</f>
        <v>7.1428571428571425E-2</v>
      </c>
    </row>
    <row r="1047" spans="1:20">
      <c r="A1047" s="108" t="s">
        <v>43</v>
      </c>
      <c r="B1047" s="109">
        <v>518</v>
      </c>
      <c r="C1047" s="109">
        <v>3563</v>
      </c>
      <c r="D1047" s="109" t="s">
        <v>905</v>
      </c>
      <c r="E1047" s="109" t="s">
        <v>394</v>
      </c>
      <c r="F1047" s="109" t="s">
        <v>19</v>
      </c>
      <c r="G1047" s="109" t="s">
        <v>413</v>
      </c>
      <c r="H1047" s="109" t="s">
        <v>409</v>
      </c>
      <c r="I1047" s="109" t="s">
        <v>397</v>
      </c>
      <c r="J1047" s="109" t="s">
        <v>381</v>
      </c>
      <c r="K1047" s="110" t="s">
        <v>381</v>
      </c>
      <c r="L1047" s="110">
        <v>400</v>
      </c>
      <c r="M1047" s="111">
        <v>400</v>
      </c>
      <c r="N1047" s="111" t="s">
        <v>907</v>
      </c>
      <c r="O1047" s="112">
        <v>43911</v>
      </c>
      <c r="P1047" s="110" t="s">
        <v>399</v>
      </c>
      <c r="Q1047" s="113">
        <f>+IFERROR(IF(E1047="DISTRIBUCION",((SUMIFS(M:M,D:D,DETALLADOMEDICAMENTOS!$D1047,H:H,DETALLADOMEDICAMENTOS!$H1047,P:P,"MARZO")+(SUMIFS(M:M,D:D,DETALLADOMEDICAMENTOS!$D1047,H:H,DETALLADOMEDICAMENTOS!$H1047,P:P,"ABRIL")))/(SUMIFS(L:L,D:D,DETALLADOMEDICAMENTOS!$D1047,H:H,DETALLADOMEDICAMENTOS!$H1047,P:P,"MARZO")+(SUMIFS(L:L,D:D,DETALLADOMEDICAMENTOS!$D1047,H:H,DETALLADOMEDICAMENTOS!$H1047,P:P,"ABRIL")))),(SUMIFS(K:K,D:D,DETALLADOMEDICAMENTOS!$D1047,H:H,DETALLADOMEDICAMENTOS!$H1047)/(SUMIFS(J:J,D:D,DETALLADOMEDICAMENTOS!$D1047,H:H,DETALLADOMEDICAMENTOS!$H1047)))),0)</f>
        <v>0.65934065934065933</v>
      </c>
      <c r="R1047" s="114">
        <f>IF(DETALLADOMEDICAMENTOS!$E1047="DISTRIBUCION",1/((COUNTIFS(B:B,DETALLADOMEDICAMENTOS!$B1047,H:H,DETALLADOMEDICAMENTOS!$H1047,P:P,"MARZO")+(COUNTIFS(B:B,DETALLADOMEDICAMENTOS!$B1047,H:H,DETALLADOMEDICAMENTOS!$H1047,P:P,"ABRIL")))),IF(DETALLADOMEDICAMENTOS!$E1047="INTEGRAL",1/(COUNTIFS(B:B,DETALLADOMEDICAMENTOS!$B1047)),0))</f>
        <v>0.14285714285714285</v>
      </c>
      <c r="S1047" s="111" t="str">
        <f>+IF(OR(DETALLADOMEDICAMENTOS!$P1047="MARZO",DETALLADOMEDICAMENTOS!$P1047="ABRIL"),IF(DETALLADOMEDICAMENTOS!$Q1047=0,"Rojo",IF(AND(DETALLADOMEDICAMENTOS!$Q1047&gt;0,DETALLADOMEDICAMENTOS!$Q1047&lt;0.99),"Amarillo","Verde")),"")</f>
        <v>Amarillo</v>
      </c>
      <c r="T1047" s="115">
        <f>IF(DETALLADOMEDICAMENTOS!$E1047="DISTRIBUCIoN",1/((COUNTIFS(B:B,DETALLADOMEDICAMENTOS!$B1047,P:P,"MARZO")+(COUNTIFS(B:B,DETALLADOMEDICAMENTOS!$B1047,P:P,"ABRIL")))),FALSE)</f>
        <v>7.1428571428571425E-2</v>
      </c>
    </row>
    <row r="1048" spans="1:20">
      <c r="A1048" s="108" t="s">
        <v>43</v>
      </c>
      <c r="B1048" s="109">
        <v>518</v>
      </c>
      <c r="C1048" s="109">
        <v>3013</v>
      </c>
      <c r="D1048" s="109" t="s">
        <v>905</v>
      </c>
      <c r="E1048" s="109" t="s">
        <v>394</v>
      </c>
      <c r="F1048" s="109" t="s">
        <v>19</v>
      </c>
      <c r="G1048" s="109" t="s">
        <v>395</v>
      </c>
      <c r="H1048" s="109" t="s">
        <v>396</v>
      </c>
      <c r="I1048" s="109" t="s">
        <v>397</v>
      </c>
      <c r="J1048" s="109" t="s">
        <v>381</v>
      </c>
      <c r="K1048" s="110" t="s">
        <v>381</v>
      </c>
      <c r="L1048" s="110">
        <v>300</v>
      </c>
      <c r="M1048" s="111">
        <v>300</v>
      </c>
      <c r="N1048" s="111" t="s">
        <v>910</v>
      </c>
      <c r="O1048" s="112">
        <v>43875.506435185183</v>
      </c>
      <c r="P1048" s="110" t="s">
        <v>401</v>
      </c>
      <c r="Q1048" s="113">
        <f>+IFERROR(IF(E1048="DISTRIBUCION",((SUMIFS(M:M,D:D,DETALLADOMEDICAMENTOS!$D1048,H:H,DETALLADOMEDICAMENTOS!$H1048,P:P,"MARZO")+(SUMIFS(M:M,D:D,DETALLADOMEDICAMENTOS!$D1048,H:H,DETALLADOMEDICAMENTOS!$H1048,P:P,"ABRIL")))/(SUMIFS(L:L,D:D,DETALLADOMEDICAMENTOS!$D1048,H:H,DETALLADOMEDICAMENTOS!$H1048,P:P,"MARZO")+(SUMIFS(L:L,D:D,DETALLADOMEDICAMENTOS!$D1048,H:H,DETALLADOMEDICAMENTOS!$H1048,P:P,"ABRIL")))),(SUMIFS(K:K,D:D,DETALLADOMEDICAMENTOS!$D1048,H:H,DETALLADOMEDICAMENTOS!$H1048)/(SUMIFS(J:J,D:D,DETALLADOMEDICAMENTOS!$D1048,H:H,DETALLADOMEDICAMENTOS!$H1048)))),0)</f>
        <v>0.7857142857142857</v>
      </c>
      <c r="R1048" s="114">
        <f>IF(DETALLADOMEDICAMENTOS!$E1048="DISTRIBUCION",1/((COUNTIFS(B:B,DETALLADOMEDICAMENTOS!$B1048,H:H,DETALLADOMEDICAMENTOS!$H1048,P:P,"MARZO")+(COUNTIFS(B:B,DETALLADOMEDICAMENTOS!$B1048,H:H,DETALLADOMEDICAMENTOS!$H1048,P:P,"ABRIL")))),IF(DETALLADOMEDICAMENTOS!$E1048="INTEGRAL",1/(COUNTIFS(B:B,DETALLADOMEDICAMENTOS!$B1048)),0))</f>
        <v>0.5</v>
      </c>
      <c r="S1048" s="111" t="str">
        <f>+IF(OR(DETALLADOMEDICAMENTOS!$P1048="MARZO",DETALLADOMEDICAMENTOS!$P1048="ABRIL"),IF(DETALLADOMEDICAMENTOS!$Q1048=0,"Rojo",IF(AND(DETALLADOMEDICAMENTOS!$Q1048&gt;0,DETALLADOMEDICAMENTOS!$Q1048&lt;0.99),"Amarillo","Verde")),"")</f>
        <v/>
      </c>
      <c r="T1048" s="115">
        <f>IF(DETALLADOMEDICAMENTOS!$E1048="DISTRIBUCIoN",1/((COUNTIFS(B:B,DETALLADOMEDICAMENTOS!$B1048,P:P,"MARZO")+(COUNTIFS(B:B,DETALLADOMEDICAMENTOS!$B1048,P:P,"ABRIL")))),FALSE)</f>
        <v>7.1428571428571425E-2</v>
      </c>
    </row>
    <row r="1049" spans="1:20">
      <c r="A1049" s="108" t="s">
        <v>43</v>
      </c>
      <c r="B1049" s="109">
        <v>518</v>
      </c>
      <c r="C1049" s="109">
        <v>3173</v>
      </c>
      <c r="D1049" s="109" t="s">
        <v>905</v>
      </c>
      <c r="E1049" s="109" t="s">
        <v>394</v>
      </c>
      <c r="F1049" s="109" t="s">
        <v>19</v>
      </c>
      <c r="G1049" s="109" t="s">
        <v>422</v>
      </c>
      <c r="H1049" s="109" t="s">
        <v>405</v>
      </c>
      <c r="I1049" s="109" t="s">
        <v>397</v>
      </c>
      <c r="J1049" s="109" t="s">
        <v>381</v>
      </c>
      <c r="K1049" s="110" t="s">
        <v>381</v>
      </c>
      <c r="L1049" s="110">
        <v>100</v>
      </c>
      <c r="M1049" s="111">
        <v>100</v>
      </c>
      <c r="N1049" s="111" t="s">
        <v>911</v>
      </c>
      <c r="O1049" s="112">
        <v>43875.636435185188</v>
      </c>
      <c r="P1049" s="110" t="s">
        <v>401</v>
      </c>
      <c r="Q1049" s="113">
        <f>+IFERROR(IF(E1049="DISTRIBUCION",((SUMIFS(M:M,D:D,DETALLADOMEDICAMENTOS!$D1049,H:H,DETALLADOMEDICAMENTOS!$H1049,P:P,"MARZO")+(SUMIFS(M:M,D:D,DETALLADOMEDICAMENTOS!$D1049,H:H,DETALLADOMEDICAMENTOS!$H1049,P:P,"ABRIL")))/(SUMIFS(L:L,D:D,DETALLADOMEDICAMENTOS!$D1049,H:H,DETALLADOMEDICAMENTOS!$H1049,P:P,"MARZO")+(SUMIFS(L:L,D:D,DETALLADOMEDICAMENTOS!$D1049,H:H,DETALLADOMEDICAMENTOS!$H1049,P:P,"ABRIL")))),(SUMIFS(K:K,D:D,DETALLADOMEDICAMENTOS!$D1049,H:H,DETALLADOMEDICAMENTOS!$H1049)/(SUMIFS(J:J,D:D,DETALLADOMEDICAMENTOS!$D1049,H:H,DETALLADOMEDICAMENTOS!$H1049)))),0)</f>
        <v>0.22222222222222221</v>
      </c>
      <c r="R1049" s="114">
        <f>IF(DETALLADOMEDICAMENTOS!$E1049="DISTRIBUCION",1/((COUNTIFS(B:B,DETALLADOMEDICAMENTOS!$B1049,H:H,DETALLADOMEDICAMENTOS!$H1049,P:P,"MARZO")+(COUNTIFS(B:B,DETALLADOMEDICAMENTOS!$B1049,H:H,DETALLADOMEDICAMENTOS!$H1049,P:P,"ABRIL")))),IF(DETALLADOMEDICAMENTOS!$E1049="INTEGRAL",1/(COUNTIFS(B:B,DETALLADOMEDICAMENTOS!$B1049)),0))</f>
        <v>0.2</v>
      </c>
      <c r="S1049" s="111" t="str">
        <f>+IF(OR(DETALLADOMEDICAMENTOS!$P1049="MARZO",DETALLADOMEDICAMENTOS!$P1049="ABRIL"),IF(DETALLADOMEDICAMENTOS!$Q1049=0,"Rojo",IF(AND(DETALLADOMEDICAMENTOS!$Q1049&gt;0,DETALLADOMEDICAMENTOS!$Q1049&lt;0.99),"Amarillo","Verde")),"")</f>
        <v/>
      </c>
      <c r="T1049" s="115">
        <f>IF(DETALLADOMEDICAMENTOS!$E1049="DISTRIBUCIoN",1/((COUNTIFS(B:B,DETALLADOMEDICAMENTOS!$B1049,P:P,"MARZO")+(COUNTIFS(B:B,DETALLADOMEDICAMENTOS!$B1049,P:P,"ABRIL")))),FALSE)</f>
        <v>7.1428571428571425E-2</v>
      </c>
    </row>
    <row r="1050" spans="1:20">
      <c r="A1050" s="108" t="s">
        <v>43</v>
      </c>
      <c r="B1050" s="109">
        <v>518</v>
      </c>
      <c r="C1050" s="109">
        <v>3245</v>
      </c>
      <c r="D1050" s="109" t="s">
        <v>905</v>
      </c>
      <c r="E1050" s="109" t="s">
        <v>394</v>
      </c>
      <c r="F1050" s="109" t="s">
        <v>19</v>
      </c>
      <c r="G1050" s="109" t="s">
        <v>407</v>
      </c>
      <c r="H1050" s="109" t="s">
        <v>405</v>
      </c>
      <c r="I1050" s="109" t="s">
        <v>397</v>
      </c>
      <c r="J1050" s="109" t="s">
        <v>381</v>
      </c>
      <c r="K1050" s="110" t="s">
        <v>381</v>
      </c>
      <c r="L1050" s="110">
        <v>50</v>
      </c>
      <c r="M1050" s="111">
        <v>50</v>
      </c>
      <c r="N1050" s="111" t="s">
        <v>911</v>
      </c>
      <c r="O1050" s="112">
        <v>43875.636435185188</v>
      </c>
      <c r="P1050" s="110" t="s">
        <v>401</v>
      </c>
      <c r="Q1050" s="113">
        <f>+IFERROR(IF(E1050="DISTRIBUCION",((SUMIFS(M:M,D:D,DETALLADOMEDICAMENTOS!$D1050,H:H,DETALLADOMEDICAMENTOS!$H1050,P:P,"MARZO")+(SUMIFS(M:M,D:D,DETALLADOMEDICAMENTOS!$D1050,H:H,DETALLADOMEDICAMENTOS!$H1050,P:P,"ABRIL")))/(SUMIFS(L:L,D:D,DETALLADOMEDICAMENTOS!$D1050,H:H,DETALLADOMEDICAMENTOS!$H1050,P:P,"MARZO")+(SUMIFS(L:L,D:D,DETALLADOMEDICAMENTOS!$D1050,H:H,DETALLADOMEDICAMENTOS!$H1050,P:P,"ABRIL")))),(SUMIFS(K:K,D:D,DETALLADOMEDICAMENTOS!$D1050,H:H,DETALLADOMEDICAMENTOS!$H1050)/(SUMIFS(J:J,D:D,DETALLADOMEDICAMENTOS!$D1050,H:H,DETALLADOMEDICAMENTOS!$H1050)))),0)</f>
        <v>0.22222222222222221</v>
      </c>
      <c r="R1050" s="114">
        <f>IF(DETALLADOMEDICAMENTOS!$E1050="DISTRIBUCION",1/((COUNTIFS(B:B,DETALLADOMEDICAMENTOS!$B1050,H:H,DETALLADOMEDICAMENTOS!$H1050,P:P,"MARZO")+(COUNTIFS(B:B,DETALLADOMEDICAMENTOS!$B1050,H:H,DETALLADOMEDICAMENTOS!$H1050,P:P,"ABRIL")))),IF(DETALLADOMEDICAMENTOS!$E1050="INTEGRAL",1/(COUNTIFS(B:B,DETALLADOMEDICAMENTOS!$B1050)),0))</f>
        <v>0.2</v>
      </c>
      <c r="S1050" s="111" t="str">
        <f>+IF(OR(DETALLADOMEDICAMENTOS!$P1050="MARZO",DETALLADOMEDICAMENTOS!$P1050="ABRIL"),IF(DETALLADOMEDICAMENTOS!$Q1050=0,"Rojo",IF(AND(DETALLADOMEDICAMENTOS!$Q1050&gt;0,DETALLADOMEDICAMENTOS!$Q1050&lt;0.99),"Amarillo","Verde")),"")</f>
        <v/>
      </c>
      <c r="T1050" s="115">
        <f>IF(DETALLADOMEDICAMENTOS!$E1050="DISTRIBUCIoN",1/((COUNTIFS(B:B,DETALLADOMEDICAMENTOS!$B1050,P:P,"MARZO")+(COUNTIFS(B:B,DETALLADOMEDICAMENTOS!$B1050,P:P,"ABRIL")))),FALSE)</f>
        <v>7.1428571428571425E-2</v>
      </c>
    </row>
    <row r="1051" spans="1:20">
      <c r="A1051" s="108" t="s">
        <v>43</v>
      </c>
      <c r="B1051" s="109">
        <v>518</v>
      </c>
      <c r="C1051" s="109">
        <v>3424</v>
      </c>
      <c r="D1051" s="109" t="s">
        <v>905</v>
      </c>
      <c r="E1051" s="109" t="s">
        <v>394</v>
      </c>
      <c r="F1051" s="109" t="s">
        <v>19</v>
      </c>
      <c r="G1051" s="109" t="s">
        <v>408</v>
      </c>
      <c r="H1051" s="109" t="s">
        <v>409</v>
      </c>
      <c r="I1051" s="109" t="s">
        <v>397</v>
      </c>
      <c r="J1051" s="109" t="s">
        <v>381</v>
      </c>
      <c r="K1051" s="110" t="s">
        <v>381</v>
      </c>
      <c r="L1051" s="110">
        <v>100</v>
      </c>
      <c r="M1051" s="111">
        <v>100</v>
      </c>
      <c r="N1051" s="111" t="s">
        <v>910</v>
      </c>
      <c r="O1051" s="112">
        <v>43875.506435185183</v>
      </c>
      <c r="P1051" s="110" t="s">
        <v>401</v>
      </c>
      <c r="Q1051" s="113">
        <f>+IFERROR(IF(E1051="DISTRIBUCION",((SUMIFS(M:M,D:D,DETALLADOMEDICAMENTOS!$D1051,H:H,DETALLADOMEDICAMENTOS!$H1051,P:P,"MARZO")+(SUMIFS(M:M,D:D,DETALLADOMEDICAMENTOS!$D1051,H:H,DETALLADOMEDICAMENTOS!$H1051,P:P,"ABRIL")))/(SUMIFS(L:L,D:D,DETALLADOMEDICAMENTOS!$D1051,H:H,DETALLADOMEDICAMENTOS!$H1051,P:P,"MARZO")+(SUMIFS(L:L,D:D,DETALLADOMEDICAMENTOS!$D1051,H:H,DETALLADOMEDICAMENTOS!$H1051,P:P,"ABRIL")))),(SUMIFS(K:K,D:D,DETALLADOMEDICAMENTOS!$D1051,H:H,DETALLADOMEDICAMENTOS!$H1051)/(SUMIFS(J:J,D:D,DETALLADOMEDICAMENTOS!$D1051,H:H,DETALLADOMEDICAMENTOS!$H1051)))),0)</f>
        <v>0.65934065934065933</v>
      </c>
      <c r="R1051" s="114">
        <f>IF(DETALLADOMEDICAMENTOS!$E1051="DISTRIBUCION",1/((COUNTIFS(B:B,DETALLADOMEDICAMENTOS!$B1051,H:H,DETALLADOMEDICAMENTOS!$H1051,P:P,"MARZO")+(COUNTIFS(B:B,DETALLADOMEDICAMENTOS!$B1051,H:H,DETALLADOMEDICAMENTOS!$H1051,P:P,"ABRIL")))),IF(DETALLADOMEDICAMENTOS!$E1051="INTEGRAL",1/(COUNTIFS(B:B,DETALLADOMEDICAMENTOS!$B1051)),0))</f>
        <v>0.14285714285714285</v>
      </c>
      <c r="S1051" s="111" t="str">
        <f>+IF(OR(DETALLADOMEDICAMENTOS!$P1051="MARZO",DETALLADOMEDICAMENTOS!$P1051="ABRIL"),IF(DETALLADOMEDICAMENTOS!$Q1051=0,"Rojo",IF(AND(DETALLADOMEDICAMENTOS!$Q1051&gt;0,DETALLADOMEDICAMENTOS!$Q1051&lt;0.99),"Amarillo","Verde")),"")</f>
        <v/>
      </c>
      <c r="T1051" s="115">
        <f>IF(DETALLADOMEDICAMENTOS!$E1051="DISTRIBUCIoN",1/((COUNTIFS(B:B,DETALLADOMEDICAMENTOS!$B1051,P:P,"MARZO")+(COUNTIFS(B:B,DETALLADOMEDICAMENTOS!$B1051,P:P,"ABRIL")))),FALSE)</f>
        <v>7.1428571428571425E-2</v>
      </c>
    </row>
    <row r="1052" spans="1:20">
      <c r="A1052" s="108" t="s">
        <v>43</v>
      </c>
      <c r="B1052" s="109">
        <v>518</v>
      </c>
      <c r="C1052" s="109">
        <v>3498</v>
      </c>
      <c r="D1052" s="109" t="s">
        <v>905</v>
      </c>
      <c r="E1052" s="109" t="s">
        <v>394</v>
      </c>
      <c r="F1052" s="109" t="s">
        <v>19</v>
      </c>
      <c r="G1052" s="109" t="s">
        <v>415</v>
      </c>
      <c r="H1052" s="109" t="s">
        <v>405</v>
      </c>
      <c r="I1052" s="109" t="s">
        <v>397</v>
      </c>
      <c r="J1052" s="109" t="s">
        <v>381</v>
      </c>
      <c r="K1052" s="110" t="s">
        <v>381</v>
      </c>
      <c r="L1052" s="110">
        <v>100</v>
      </c>
      <c r="M1052" s="111">
        <v>100</v>
      </c>
      <c r="N1052" s="111" t="s">
        <v>910</v>
      </c>
      <c r="O1052" s="112">
        <v>43875.506435185183</v>
      </c>
      <c r="P1052" s="110" t="s">
        <v>401</v>
      </c>
      <c r="Q1052" s="113">
        <f>+IFERROR(IF(E1052="DISTRIBUCION",((SUMIFS(M:M,D:D,DETALLADOMEDICAMENTOS!$D1052,H:H,DETALLADOMEDICAMENTOS!$H1052,P:P,"MARZO")+(SUMIFS(M:M,D:D,DETALLADOMEDICAMENTOS!$D1052,H:H,DETALLADOMEDICAMENTOS!$H1052,P:P,"ABRIL")))/(SUMIFS(L:L,D:D,DETALLADOMEDICAMENTOS!$D1052,H:H,DETALLADOMEDICAMENTOS!$H1052,P:P,"MARZO")+(SUMIFS(L:L,D:D,DETALLADOMEDICAMENTOS!$D1052,H:H,DETALLADOMEDICAMENTOS!$H1052,P:P,"ABRIL")))),(SUMIFS(K:K,D:D,DETALLADOMEDICAMENTOS!$D1052,H:H,DETALLADOMEDICAMENTOS!$H1052)/(SUMIFS(J:J,D:D,DETALLADOMEDICAMENTOS!$D1052,H:H,DETALLADOMEDICAMENTOS!$H1052)))),0)</f>
        <v>0.22222222222222221</v>
      </c>
      <c r="R1052" s="114">
        <f>IF(DETALLADOMEDICAMENTOS!$E1052="DISTRIBUCION",1/((COUNTIFS(B:B,DETALLADOMEDICAMENTOS!$B1052,H:H,DETALLADOMEDICAMENTOS!$H1052,P:P,"MARZO")+(COUNTIFS(B:B,DETALLADOMEDICAMENTOS!$B1052,H:H,DETALLADOMEDICAMENTOS!$H1052,P:P,"ABRIL")))),IF(DETALLADOMEDICAMENTOS!$E1052="INTEGRAL",1/(COUNTIFS(B:B,DETALLADOMEDICAMENTOS!$B1052)),0))</f>
        <v>0.2</v>
      </c>
      <c r="S1052" s="111" t="str">
        <f>+IF(OR(DETALLADOMEDICAMENTOS!$P1052="MARZO",DETALLADOMEDICAMENTOS!$P1052="ABRIL"),IF(DETALLADOMEDICAMENTOS!$Q1052=0,"Rojo",IF(AND(DETALLADOMEDICAMENTOS!$Q1052&gt;0,DETALLADOMEDICAMENTOS!$Q1052&lt;0.99),"Amarillo","Verde")),"")</f>
        <v/>
      </c>
      <c r="T1052" s="115">
        <f>IF(DETALLADOMEDICAMENTOS!$E1052="DISTRIBUCIoN",1/((COUNTIFS(B:B,DETALLADOMEDICAMENTOS!$B1052,P:P,"MARZO")+(COUNTIFS(B:B,DETALLADOMEDICAMENTOS!$B1052,P:P,"ABRIL")))),FALSE)</f>
        <v>7.1428571428571425E-2</v>
      </c>
    </row>
    <row r="1053" spans="1:20">
      <c r="A1053" s="108" t="s">
        <v>43</v>
      </c>
      <c r="B1053" s="109">
        <v>518</v>
      </c>
      <c r="C1053" s="109">
        <v>3563</v>
      </c>
      <c r="D1053" s="109" t="s">
        <v>905</v>
      </c>
      <c r="E1053" s="109" t="s">
        <v>394</v>
      </c>
      <c r="F1053" s="109" t="s">
        <v>19</v>
      </c>
      <c r="G1053" s="109" t="s">
        <v>413</v>
      </c>
      <c r="H1053" s="109" t="s">
        <v>409</v>
      </c>
      <c r="I1053" s="109" t="s">
        <v>397</v>
      </c>
      <c r="J1053" s="109" t="s">
        <v>381</v>
      </c>
      <c r="K1053" s="110" t="s">
        <v>381</v>
      </c>
      <c r="L1053" s="110">
        <v>200</v>
      </c>
      <c r="M1053" s="111">
        <v>200</v>
      </c>
      <c r="N1053" s="111" t="s">
        <v>911</v>
      </c>
      <c r="O1053" s="112">
        <v>43875.636435185188</v>
      </c>
      <c r="P1053" s="110" t="s">
        <v>401</v>
      </c>
      <c r="Q1053" s="113">
        <f>+IFERROR(IF(E1053="DISTRIBUCION",((SUMIFS(M:M,D:D,DETALLADOMEDICAMENTOS!$D1053,H:H,DETALLADOMEDICAMENTOS!$H1053,P:P,"MARZO")+(SUMIFS(M:M,D:D,DETALLADOMEDICAMENTOS!$D1053,H:H,DETALLADOMEDICAMENTOS!$H1053,P:P,"ABRIL")))/(SUMIFS(L:L,D:D,DETALLADOMEDICAMENTOS!$D1053,H:H,DETALLADOMEDICAMENTOS!$H1053,P:P,"MARZO")+(SUMIFS(L:L,D:D,DETALLADOMEDICAMENTOS!$D1053,H:H,DETALLADOMEDICAMENTOS!$H1053,P:P,"ABRIL")))),(SUMIFS(K:K,D:D,DETALLADOMEDICAMENTOS!$D1053,H:H,DETALLADOMEDICAMENTOS!$H1053)/(SUMIFS(J:J,D:D,DETALLADOMEDICAMENTOS!$D1053,H:H,DETALLADOMEDICAMENTOS!$H1053)))),0)</f>
        <v>0.65934065934065933</v>
      </c>
      <c r="R1053" s="114">
        <f>IF(DETALLADOMEDICAMENTOS!$E1053="DISTRIBUCION",1/((COUNTIFS(B:B,DETALLADOMEDICAMENTOS!$B1053,H:H,DETALLADOMEDICAMENTOS!$H1053,P:P,"MARZO")+(COUNTIFS(B:B,DETALLADOMEDICAMENTOS!$B1053,H:H,DETALLADOMEDICAMENTOS!$H1053,P:P,"ABRIL")))),IF(DETALLADOMEDICAMENTOS!$E1053="INTEGRAL",1/(COUNTIFS(B:B,DETALLADOMEDICAMENTOS!$B1053)),0))</f>
        <v>0.14285714285714285</v>
      </c>
      <c r="S1053" s="111" t="str">
        <f>+IF(OR(DETALLADOMEDICAMENTOS!$P1053="MARZO",DETALLADOMEDICAMENTOS!$P1053="ABRIL"),IF(DETALLADOMEDICAMENTOS!$Q1053=0,"Rojo",IF(AND(DETALLADOMEDICAMENTOS!$Q1053&gt;0,DETALLADOMEDICAMENTOS!$Q1053&lt;0.99),"Amarillo","Verde")),"")</f>
        <v/>
      </c>
      <c r="T1053" s="115">
        <f>IF(DETALLADOMEDICAMENTOS!$E1053="DISTRIBUCIoN",1/((COUNTIFS(B:B,DETALLADOMEDICAMENTOS!$B1053,P:P,"MARZO")+(COUNTIFS(B:B,DETALLADOMEDICAMENTOS!$B1053,P:P,"ABRIL")))),FALSE)</f>
        <v>7.1428571428571425E-2</v>
      </c>
    </row>
    <row r="1054" spans="1:20">
      <c r="A1054" s="108" t="s">
        <v>43</v>
      </c>
      <c r="B1054" s="109">
        <v>518</v>
      </c>
      <c r="C1054" s="109">
        <v>3013</v>
      </c>
      <c r="D1054" s="109" t="s">
        <v>905</v>
      </c>
      <c r="E1054" s="109" t="s">
        <v>394</v>
      </c>
      <c r="F1054" s="109" t="s">
        <v>19</v>
      </c>
      <c r="G1054" s="109" t="s">
        <v>395</v>
      </c>
      <c r="H1054" s="109" t="s">
        <v>396</v>
      </c>
      <c r="I1054" s="109" t="s">
        <v>397</v>
      </c>
      <c r="J1054" s="109" t="s">
        <v>381</v>
      </c>
      <c r="K1054" s="110" t="s">
        <v>381</v>
      </c>
      <c r="L1054" s="110">
        <v>400</v>
      </c>
      <c r="M1054" s="111">
        <v>400</v>
      </c>
      <c r="N1054" s="111" t="s">
        <v>912</v>
      </c>
      <c r="O1054" s="112">
        <v>43861</v>
      </c>
      <c r="P1054" s="110" t="s">
        <v>403</v>
      </c>
      <c r="Q1054" s="113">
        <f>+IFERROR(IF(E1054="DISTRIBUCION",((SUMIFS(M:M,D:D,DETALLADOMEDICAMENTOS!$D1054,H:H,DETALLADOMEDICAMENTOS!$H1054,P:P,"MARZO")+(SUMIFS(M:M,D:D,DETALLADOMEDICAMENTOS!$D1054,H:H,DETALLADOMEDICAMENTOS!$H1054,P:P,"ABRIL")))/(SUMIFS(L:L,D:D,DETALLADOMEDICAMENTOS!$D1054,H:H,DETALLADOMEDICAMENTOS!$H1054,P:P,"MARZO")+(SUMIFS(L:L,D:D,DETALLADOMEDICAMENTOS!$D1054,H:H,DETALLADOMEDICAMENTOS!$H1054,P:P,"ABRIL")))),(SUMIFS(K:K,D:D,DETALLADOMEDICAMENTOS!$D1054,H:H,DETALLADOMEDICAMENTOS!$H1054)/(SUMIFS(J:J,D:D,DETALLADOMEDICAMENTOS!$D1054,H:H,DETALLADOMEDICAMENTOS!$H1054)))),0)</f>
        <v>0.7857142857142857</v>
      </c>
      <c r="R1054" s="114">
        <f>IF(DETALLADOMEDICAMENTOS!$E1054="DISTRIBUCION",1/((COUNTIFS(B:B,DETALLADOMEDICAMENTOS!$B1054,H:H,DETALLADOMEDICAMENTOS!$H1054,P:P,"MARZO")+(COUNTIFS(B:B,DETALLADOMEDICAMENTOS!$B1054,H:H,DETALLADOMEDICAMENTOS!$H1054,P:P,"ABRIL")))),IF(DETALLADOMEDICAMENTOS!$E1054="INTEGRAL",1/(COUNTIFS(B:B,DETALLADOMEDICAMENTOS!$B1054)),0))</f>
        <v>0.5</v>
      </c>
      <c r="S1054" s="111" t="str">
        <f>+IF(OR(DETALLADOMEDICAMENTOS!$P1054="MARZO",DETALLADOMEDICAMENTOS!$P1054="ABRIL"),IF(DETALLADOMEDICAMENTOS!$Q1054=0,"Rojo",IF(AND(DETALLADOMEDICAMENTOS!$Q1054&gt;0,DETALLADOMEDICAMENTOS!$Q1054&lt;0.99),"Amarillo","Verde")),"")</f>
        <v/>
      </c>
      <c r="T1054" s="115">
        <f>IF(DETALLADOMEDICAMENTOS!$E1054="DISTRIBUCIoN",1/((COUNTIFS(B:B,DETALLADOMEDICAMENTOS!$B1054,P:P,"MARZO")+(COUNTIFS(B:B,DETALLADOMEDICAMENTOS!$B1054,P:P,"ABRIL")))),FALSE)</f>
        <v>7.1428571428571425E-2</v>
      </c>
    </row>
    <row r="1055" spans="1:20">
      <c r="A1055" s="108" t="s">
        <v>43</v>
      </c>
      <c r="B1055" s="109">
        <v>518</v>
      </c>
      <c r="C1055" s="109">
        <v>3173</v>
      </c>
      <c r="D1055" s="109" t="s">
        <v>905</v>
      </c>
      <c r="E1055" s="109" t="s">
        <v>394</v>
      </c>
      <c r="F1055" s="109" t="s">
        <v>19</v>
      </c>
      <c r="G1055" s="109" t="s">
        <v>422</v>
      </c>
      <c r="H1055" s="109" t="s">
        <v>405</v>
      </c>
      <c r="I1055" s="109" t="s">
        <v>397</v>
      </c>
      <c r="J1055" s="109" t="s">
        <v>381</v>
      </c>
      <c r="K1055" s="110" t="s">
        <v>381</v>
      </c>
      <c r="L1055" s="110">
        <v>40</v>
      </c>
      <c r="M1055" s="111">
        <v>20</v>
      </c>
      <c r="N1055" s="111" t="s">
        <v>913</v>
      </c>
      <c r="O1055" s="112">
        <v>43861</v>
      </c>
      <c r="P1055" s="110" t="s">
        <v>403</v>
      </c>
      <c r="Q1055" s="113">
        <f>+IFERROR(IF(E1055="DISTRIBUCION",((SUMIFS(M:M,D:D,DETALLADOMEDICAMENTOS!$D1055,H:H,DETALLADOMEDICAMENTOS!$H1055,P:P,"MARZO")+(SUMIFS(M:M,D:D,DETALLADOMEDICAMENTOS!$D1055,H:H,DETALLADOMEDICAMENTOS!$H1055,P:P,"ABRIL")))/(SUMIFS(L:L,D:D,DETALLADOMEDICAMENTOS!$D1055,H:H,DETALLADOMEDICAMENTOS!$H1055,P:P,"MARZO")+(SUMIFS(L:L,D:D,DETALLADOMEDICAMENTOS!$D1055,H:H,DETALLADOMEDICAMENTOS!$H1055,P:P,"ABRIL")))),(SUMIFS(K:K,D:D,DETALLADOMEDICAMENTOS!$D1055,H:H,DETALLADOMEDICAMENTOS!$H1055)/(SUMIFS(J:J,D:D,DETALLADOMEDICAMENTOS!$D1055,H:H,DETALLADOMEDICAMENTOS!$H1055)))),0)</f>
        <v>0.22222222222222221</v>
      </c>
      <c r="R1055" s="114">
        <f>IF(DETALLADOMEDICAMENTOS!$E1055="DISTRIBUCION",1/((COUNTIFS(B:B,DETALLADOMEDICAMENTOS!$B1055,H:H,DETALLADOMEDICAMENTOS!$H1055,P:P,"MARZO")+(COUNTIFS(B:B,DETALLADOMEDICAMENTOS!$B1055,H:H,DETALLADOMEDICAMENTOS!$H1055,P:P,"ABRIL")))),IF(DETALLADOMEDICAMENTOS!$E1055="INTEGRAL",1/(COUNTIFS(B:B,DETALLADOMEDICAMENTOS!$B1055)),0))</f>
        <v>0.2</v>
      </c>
      <c r="S1055" s="111" t="str">
        <f>+IF(OR(DETALLADOMEDICAMENTOS!$P1055="MARZO",DETALLADOMEDICAMENTOS!$P1055="ABRIL"),IF(DETALLADOMEDICAMENTOS!$Q1055=0,"Rojo",IF(AND(DETALLADOMEDICAMENTOS!$Q1055&gt;0,DETALLADOMEDICAMENTOS!$Q1055&lt;0.99),"Amarillo","Verde")),"")</f>
        <v/>
      </c>
      <c r="T1055" s="115">
        <f>IF(DETALLADOMEDICAMENTOS!$E1055="DISTRIBUCIoN",1/((COUNTIFS(B:B,DETALLADOMEDICAMENTOS!$B1055,P:P,"MARZO")+(COUNTIFS(B:B,DETALLADOMEDICAMENTOS!$B1055,P:P,"ABRIL")))),FALSE)</f>
        <v>7.1428571428571425E-2</v>
      </c>
    </row>
    <row r="1056" spans="1:20">
      <c r="A1056" s="108" t="s">
        <v>43</v>
      </c>
      <c r="B1056" s="109">
        <v>518</v>
      </c>
      <c r="C1056" s="109">
        <v>3279</v>
      </c>
      <c r="D1056" s="109" t="s">
        <v>905</v>
      </c>
      <c r="E1056" s="109" t="s">
        <v>394</v>
      </c>
      <c r="F1056" s="109" t="s">
        <v>19</v>
      </c>
      <c r="G1056" s="109" t="s">
        <v>461</v>
      </c>
      <c r="H1056" s="109" t="s">
        <v>409</v>
      </c>
      <c r="I1056" s="109" t="s">
        <v>397</v>
      </c>
      <c r="J1056" s="109" t="s">
        <v>381</v>
      </c>
      <c r="K1056" s="110" t="s">
        <v>381</v>
      </c>
      <c r="L1056" s="110">
        <v>100</v>
      </c>
      <c r="M1056" s="111">
        <v>150</v>
      </c>
      <c r="N1056" s="111" t="s">
        <v>913</v>
      </c>
      <c r="O1056" s="112">
        <v>43861</v>
      </c>
      <c r="P1056" s="110" t="s">
        <v>403</v>
      </c>
      <c r="Q1056" s="113">
        <f>+IFERROR(IF(E1056="DISTRIBUCION",((SUMIFS(M:M,D:D,DETALLADOMEDICAMENTOS!$D1056,H:H,DETALLADOMEDICAMENTOS!$H1056,P:P,"MARZO")+(SUMIFS(M:M,D:D,DETALLADOMEDICAMENTOS!$D1056,H:H,DETALLADOMEDICAMENTOS!$H1056,P:P,"ABRIL")))/(SUMIFS(L:L,D:D,DETALLADOMEDICAMENTOS!$D1056,H:H,DETALLADOMEDICAMENTOS!$H1056,P:P,"MARZO")+(SUMIFS(L:L,D:D,DETALLADOMEDICAMENTOS!$D1056,H:H,DETALLADOMEDICAMENTOS!$H1056,P:P,"ABRIL")))),(SUMIFS(K:K,D:D,DETALLADOMEDICAMENTOS!$D1056,H:H,DETALLADOMEDICAMENTOS!$H1056)/(SUMIFS(J:J,D:D,DETALLADOMEDICAMENTOS!$D1056,H:H,DETALLADOMEDICAMENTOS!$H1056)))),0)</f>
        <v>0.65934065934065933</v>
      </c>
      <c r="R1056" s="114">
        <f>IF(DETALLADOMEDICAMENTOS!$E1056="DISTRIBUCION",1/((COUNTIFS(B:B,DETALLADOMEDICAMENTOS!$B1056,H:H,DETALLADOMEDICAMENTOS!$H1056,P:P,"MARZO")+(COUNTIFS(B:B,DETALLADOMEDICAMENTOS!$B1056,H:H,DETALLADOMEDICAMENTOS!$H1056,P:P,"ABRIL")))),IF(DETALLADOMEDICAMENTOS!$E1056="INTEGRAL",1/(COUNTIFS(B:B,DETALLADOMEDICAMENTOS!$B1056)),0))</f>
        <v>0.14285714285714285</v>
      </c>
      <c r="S1056" s="111" t="str">
        <f>+IF(OR(DETALLADOMEDICAMENTOS!$P1056="MARZO",DETALLADOMEDICAMENTOS!$P1056="ABRIL"),IF(DETALLADOMEDICAMENTOS!$Q1056=0,"Rojo",IF(AND(DETALLADOMEDICAMENTOS!$Q1056&gt;0,DETALLADOMEDICAMENTOS!$Q1056&lt;0.99),"Amarillo","Verde")),"")</f>
        <v/>
      </c>
      <c r="T1056" s="115">
        <f>IF(DETALLADOMEDICAMENTOS!$E1056="DISTRIBUCIoN",1/((COUNTIFS(B:B,DETALLADOMEDICAMENTOS!$B1056,P:P,"MARZO")+(COUNTIFS(B:B,DETALLADOMEDICAMENTOS!$B1056,P:P,"ABRIL")))),FALSE)</f>
        <v>7.1428571428571425E-2</v>
      </c>
    </row>
    <row r="1057" spans="1:20">
      <c r="A1057" s="108" t="s">
        <v>43</v>
      </c>
      <c r="B1057" s="109">
        <v>518</v>
      </c>
      <c r="C1057" s="109">
        <v>3424</v>
      </c>
      <c r="D1057" s="109" t="s">
        <v>905</v>
      </c>
      <c r="E1057" s="109" t="s">
        <v>394</v>
      </c>
      <c r="F1057" s="109" t="s">
        <v>19</v>
      </c>
      <c r="G1057" s="109" t="s">
        <v>408</v>
      </c>
      <c r="H1057" s="109" t="s">
        <v>409</v>
      </c>
      <c r="I1057" s="109" t="s">
        <v>397</v>
      </c>
      <c r="J1057" s="109" t="s">
        <v>381</v>
      </c>
      <c r="K1057" s="110" t="s">
        <v>381</v>
      </c>
      <c r="L1057" s="110">
        <v>400</v>
      </c>
      <c r="M1057" s="111">
        <v>400</v>
      </c>
      <c r="N1057" s="111" t="s">
        <v>912</v>
      </c>
      <c r="O1057" s="112">
        <v>43861</v>
      </c>
      <c r="P1057" s="110" t="s">
        <v>403</v>
      </c>
      <c r="Q1057" s="113">
        <f>+IFERROR(IF(E1057="DISTRIBUCION",((SUMIFS(M:M,D:D,DETALLADOMEDICAMENTOS!$D1057,H:H,DETALLADOMEDICAMENTOS!$H1057,P:P,"MARZO")+(SUMIFS(M:M,D:D,DETALLADOMEDICAMENTOS!$D1057,H:H,DETALLADOMEDICAMENTOS!$H1057,P:P,"ABRIL")))/(SUMIFS(L:L,D:D,DETALLADOMEDICAMENTOS!$D1057,H:H,DETALLADOMEDICAMENTOS!$H1057,P:P,"MARZO")+(SUMIFS(L:L,D:D,DETALLADOMEDICAMENTOS!$D1057,H:H,DETALLADOMEDICAMENTOS!$H1057,P:P,"ABRIL")))),(SUMIFS(K:K,D:D,DETALLADOMEDICAMENTOS!$D1057,H:H,DETALLADOMEDICAMENTOS!$H1057)/(SUMIFS(J:J,D:D,DETALLADOMEDICAMENTOS!$D1057,H:H,DETALLADOMEDICAMENTOS!$H1057)))),0)</f>
        <v>0.65934065934065933</v>
      </c>
      <c r="R1057" s="114">
        <f>IF(DETALLADOMEDICAMENTOS!$E1057="DISTRIBUCION",1/((COUNTIFS(B:B,DETALLADOMEDICAMENTOS!$B1057,H:H,DETALLADOMEDICAMENTOS!$H1057,P:P,"MARZO")+(COUNTIFS(B:B,DETALLADOMEDICAMENTOS!$B1057,H:H,DETALLADOMEDICAMENTOS!$H1057,P:P,"ABRIL")))),IF(DETALLADOMEDICAMENTOS!$E1057="INTEGRAL",1/(COUNTIFS(B:B,DETALLADOMEDICAMENTOS!$B1057)),0))</f>
        <v>0.14285714285714285</v>
      </c>
      <c r="S1057" s="111" t="str">
        <f>+IF(OR(DETALLADOMEDICAMENTOS!$P1057="MARZO",DETALLADOMEDICAMENTOS!$P1057="ABRIL"),IF(DETALLADOMEDICAMENTOS!$Q1057=0,"Rojo",IF(AND(DETALLADOMEDICAMENTOS!$Q1057&gt;0,DETALLADOMEDICAMENTOS!$Q1057&lt;0.99),"Amarillo","Verde")),"")</f>
        <v/>
      </c>
      <c r="T1057" s="115">
        <f>IF(DETALLADOMEDICAMENTOS!$E1057="DISTRIBUCIoN",1/((COUNTIFS(B:B,DETALLADOMEDICAMENTOS!$B1057,P:P,"MARZO")+(COUNTIFS(B:B,DETALLADOMEDICAMENTOS!$B1057,P:P,"ABRIL")))),FALSE)</f>
        <v>7.1428571428571425E-2</v>
      </c>
    </row>
    <row r="1058" spans="1:20">
      <c r="A1058" s="108" t="s">
        <v>43</v>
      </c>
      <c r="B1058" s="109">
        <v>518</v>
      </c>
      <c r="C1058" s="109">
        <v>3280</v>
      </c>
      <c r="D1058" s="109" t="s">
        <v>905</v>
      </c>
      <c r="E1058" s="109" t="s">
        <v>394</v>
      </c>
      <c r="F1058" s="109" t="s">
        <v>19</v>
      </c>
      <c r="G1058" s="109" t="s">
        <v>416</v>
      </c>
      <c r="H1058" s="109" t="s">
        <v>409</v>
      </c>
      <c r="I1058" s="109" t="s">
        <v>397</v>
      </c>
      <c r="J1058" s="109" t="s">
        <v>381</v>
      </c>
      <c r="K1058" s="110" t="s">
        <v>381</v>
      </c>
      <c r="L1058" s="110">
        <v>50</v>
      </c>
      <c r="M1058" s="111">
        <v>0</v>
      </c>
      <c r="N1058" s="111"/>
      <c r="O1058" s="112"/>
      <c r="P1058" s="110" t="s">
        <v>399</v>
      </c>
      <c r="Q1058" s="113">
        <f>+IFERROR(IF(E1058="DISTRIBUCION",((SUMIFS(M:M,D:D,DETALLADOMEDICAMENTOS!$D1058,H:H,DETALLADOMEDICAMENTOS!$H1058,P:P,"MARZO")+(SUMIFS(M:M,D:D,DETALLADOMEDICAMENTOS!$D1058,H:H,DETALLADOMEDICAMENTOS!$H1058,P:P,"ABRIL")))/(SUMIFS(L:L,D:D,DETALLADOMEDICAMENTOS!$D1058,H:H,DETALLADOMEDICAMENTOS!$H1058,P:P,"MARZO")+(SUMIFS(L:L,D:D,DETALLADOMEDICAMENTOS!$D1058,H:H,DETALLADOMEDICAMENTOS!$H1058,P:P,"ABRIL")))),(SUMIFS(K:K,D:D,DETALLADOMEDICAMENTOS!$D1058,H:H,DETALLADOMEDICAMENTOS!$H1058)/(SUMIFS(J:J,D:D,DETALLADOMEDICAMENTOS!$D1058,H:H,DETALLADOMEDICAMENTOS!$H1058)))),0)</f>
        <v>0.65934065934065933</v>
      </c>
      <c r="R1058" s="114">
        <f>IF(DETALLADOMEDICAMENTOS!$E1058="DISTRIBUCION",1/((COUNTIFS(B:B,DETALLADOMEDICAMENTOS!$B1058,H:H,DETALLADOMEDICAMENTOS!$H1058,P:P,"MARZO")+(COUNTIFS(B:B,DETALLADOMEDICAMENTOS!$B1058,H:H,DETALLADOMEDICAMENTOS!$H1058,P:P,"ABRIL")))),IF(DETALLADOMEDICAMENTOS!$E1058="INTEGRAL",1/(COUNTIFS(B:B,DETALLADOMEDICAMENTOS!$B1058)),0))</f>
        <v>0.14285714285714285</v>
      </c>
      <c r="S1058" s="111" t="str">
        <f>+IF(OR(DETALLADOMEDICAMENTOS!$P1058="MARZO",DETALLADOMEDICAMENTOS!$P1058="ABRIL"),IF(DETALLADOMEDICAMENTOS!$Q1058=0,"Rojo",IF(AND(DETALLADOMEDICAMENTOS!$Q1058&gt;0,DETALLADOMEDICAMENTOS!$Q1058&lt;0.99),"Amarillo","Verde")),"")</f>
        <v>Amarillo</v>
      </c>
      <c r="T1058" s="115">
        <f>IF(DETALLADOMEDICAMENTOS!$E1058="DISTRIBUCIoN",1/((COUNTIFS(B:B,DETALLADOMEDICAMENTOS!$B1058,P:P,"MARZO")+(COUNTIFS(B:B,DETALLADOMEDICAMENTOS!$B1058,P:P,"ABRIL")))),FALSE)</f>
        <v>7.1428571428571425E-2</v>
      </c>
    </row>
    <row r="1059" spans="1:20">
      <c r="A1059" s="108" t="s">
        <v>43</v>
      </c>
      <c r="B1059" s="109">
        <v>519</v>
      </c>
      <c r="C1059" s="109">
        <v>3013</v>
      </c>
      <c r="D1059" s="109" t="s">
        <v>914</v>
      </c>
      <c r="E1059" s="109" t="s">
        <v>394</v>
      </c>
      <c r="F1059" s="109" t="s">
        <v>19</v>
      </c>
      <c r="G1059" s="109" t="s">
        <v>395</v>
      </c>
      <c r="H1059" s="109" t="s">
        <v>396</v>
      </c>
      <c r="I1059" s="109" t="s">
        <v>397</v>
      </c>
      <c r="J1059" s="109" t="s">
        <v>381</v>
      </c>
      <c r="K1059" s="110" t="s">
        <v>381</v>
      </c>
      <c r="L1059" s="110">
        <v>2600</v>
      </c>
      <c r="M1059" s="111">
        <v>2600</v>
      </c>
      <c r="N1059" s="111" t="s">
        <v>915</v>
      </c>
      <c r="O1059" s="112">
        <v>43908</v>
      </c>
      <c r="P1059" s="110" t="s">
        <v>399</v>
      </c>
      <c r="Q1059" s="113">
        <f>+IFERROR(IF(E1059="DISTRIBUCION",((SUMIFS(M:M,D:D,DETALLADOMEDICAMENTOS!$D1059,H:H,DETALLADOMEDICAMENTOS!$H1059,P:P,"MARZO")+(SUMIFS(M:M,D:D,DETALLADOMEDICAMENTOS!$D1059,H:H,DETALLADOMEDICAMENTOS!$H1059,P:P,"ABRIL")))/(SUMIFS(L:L,D:D,DETALLADOMEDICAMENTOS!$D1059,H:H,DETALLADOMEDICAMENTOS!$H1059,P:P,"MARZO")+(SUMIFS(L:L,D:D,DETALLADOMEDICAMENTOS!$D1059,H:H,DETALLADOMEDICAMENTOS!$H1059,P:P,"ABRIL")))),(SUMIFS(K:K,D:D,DETALLADOMEDICAMENTOS!$D1059,H:H,DETALLADOMEDICAMENTOS!$H1059)/(SUMIFS(J:J,D:D,DETALLADOMEDICAMENTOS!$D1059,H:H,DETALLADOMEDICAMENTOS!$H1059)))),0)</f>
        <v>0.78787878787878785</v>
      </c>
      <c r="R1059" s="114">
        <f>IF(DETALLADOMEDICAMENTOS!$E1059="DISTRIBUCION",1/((COUNTIFS(B:B,DETALLADOMEDICAMENTOS!$B1059,H:H,DETALLADOMEDICAMENTOS!$H1059,P:P,"MARZO")+(COUNTIFS(B:B,DETALLADOMEDICAMENTOS!$B1059,H:H,DETALLADOMEDICAMENTOS!$H1059,P:P,"ABRIL")))),IF(DETALLADOMEDICAMENTOS!$E1059="INTEGRAL",1/(COUNTIFS(B:B,DETALLADOMEDICAMENTOS!$B1059)),0))</f>
        <v>0.5</v>
      </c>
      <c r="S1059" s="111" t="str">
        <f>+IF(OR(DETALLADOMEDICAMENTOS!$P1059="MARZO",DETALLADOMEDICAMENTOS!$P1059="ABRIL"),IF(DETALLADOMEDICAMENTOS!$Q1059=0,"Rojo",IF(AND(DETALLADOMEDICAMENTOS!$Q1059&gt;0,DETALLADOMEDICAMENTOS!$Q1059&lt;0.99),"Amarillo","Verde")),"")</f>
        <v>Amarillo</v>
      </c>
      <c r="T1059" s="115">
        <f>IF(DETALLADOMEDICAMENTOS!$E1059="DISTRIBUCIoN",1/((COUNTIFS(B:B,DETALLADOMEDICAMENTOS!$B1059,P:P,"MARZO")+(COUNTIFS(B:B,DETALLADOMEDICAMENTOS!$B1059,P:P,"ABRIL")))),FALSE)</f>
        <v>0.1</v>
      </c>
    </row>
    <row r="1060" spans="1:20">
      <c r="A1060" s="108" t="s">
        <v>43</v>
      </c>
      <c r="B1060" s="109">
        <v>519</v>
      </c>
      <c r="C1060" s="109">
        <v>3173</v>
      </c>
      <c r="D1060" s="109" t="s">
        <v>914</v>
      </c>
      <c r="E1060" s="109" t="s">
        <v>394</v>
      </c>
      <c r="F1060" s="109" t="s">
        <v>19</v>
      </c>
      <c r="G1060" s="109" t="s">
        <v>422</v>
      </c>
      <c r="H1060" s="109" t="s">
        <v>405</v>
      </c>
      <c r="I1060" s="109" t="s">
        <v>397</v>
      </c>
      <c r="J1060" s="109" t="s">
        <v>381</v>
      </c>
      <c r="K1060" s="110" t="s">
        <v>381</v>
      </c>
      <c r="L1060" s="110">
        <v>100</v>
      </c>
      <c r="M1060" s="111">
        <v>100</v>
      </c>
      <c r="N1060" s="111" t="s">
        <v>916</v>
      </c>
      <c r="O1060" s="112">
        <v>43910</v>
      </c>
      <c r="P1060" s="110" t="s">
        <v>399</v>
      </c>
      <c r="Q1060" s="113">
        <f>+IFERROR(IF(E1060="DISTRIBUCION",((SUMIFS(M:M,D:D,DETALLADOMEDICAMENTOS!$D1060,H:H,DETALLADOMEDICAMENTOS!$H1060,P:P,"MARZO")+(SUMIFS(M:M,D:D,DETALLADOMEDICAMENTOS!$D1060,H:H,DETALLADOMEDICAMENTOS!$H1060,P:P,"ABRIL")))/(SUMIFS(L:L,D:D,DETALLADOMEDICAMENTOS!$D1060,H:H,DETALLADOMEDICAMENTOS!$H1060,P:P,"MARZO")+(SUMIFS(L:L,D:D,DETALLADOMEDICAMENTOS!$D1060,H:H,DETALLADOMEDICAMENTOS!$H1060,P:P,"ABRIL")))),(SUMIFS(K:K,D:D,DETALLADOMEDICAMENTOS!$D1060,H:H,DETALLADOMEDICAMENTOS!$H1060)/(SUMIFS(J:J,D:D,DETALLADOMEDICAMENTOS!$D1060,H:H,DETALLADOMEDICAMENTOS!$H1060)))),0)</f>
        <v>0.33707865168539325</v>
      </c>
      <c r="R1060" s="114">
        <f>IF(DETALLADOMEDICAMENTOS!$E1060="DISTRIBUCION",1/((COUNTIFS(B:B,DETALLADOMEDICAMENTOS!$B1060,H:H,DETALLADOMEDICAMENTOS!$H1060,P:P,"MARZO")+(COUNTIFS(B:B,DETALLADOMEDICAMENTOS!$B1060,H:H,DETALLADOMEDICAMENTOS!$H1060,P:P,"ABRIL")))),IF(DETALLADOMEDICAMENTOS!$E1060="INTEGRAL",1/(COUNTIFS(B:B,DETALLADOMEDICAMENTOS!$B1060)),0))</f>
        <v>0.33333333333333331</v>
      </c>
      <c r="S1060" s="111" t="str">
        <f>+IF(OR(DETALLADOMEDICAMENTOS!$P1060="MARZO",DETALLADOMEDICAMENTOS!$P1060="ABRIL"),IF(DETALLADOMEDICAMENTOS!$Q1060=0,"Rojo",IF(AND(DETALLADOMEDICAMENTOS!$Q1060&gt;0,DETALLADOMEDICAMENTOS!$Q1060&lt;0.99),"Amarillo","Verde")),"")</f>
        <v>Amarillo</v>
      </c>
      <c r="T1060" s="115">
        <f>IF(DETALLADOMEDICAMENTOS!$E1060="DISTRIBUCIoN",1/((COUNTIFS(B:B,DETALLADOMEDICAMENTOS!$B1060,P:P,"MARZO")+(COUNTIFS(B:B,DETALLADOMEDICAMENTOS!$B1060,P:P,"ABRIL")))),FALSE)</f>
        <v>0.1</v>
      </c>
    </row>
    <row r="1061" spans="1:20">
      <c r="A1061" s="108" t="s">
        <v>43</v>
      </c>
      <c r="B1061" s="109">
        <v>519</v>
      </c>
      <c r="C1061" s="109">
        <v>3426</v>
      </c>
      <c r="D1061" s="109" t="s">
        <v>914</v>
      </c>
      <c r="E1061" s="109" t="s">
        <v>394</v>
      </c>
      <c r="F1061" s="109" t="s">
        <v>19</v>
      </c>
      <c r="G1061" s="109" t="s">
        <v>412</v>
      </c>
      <c r="H1061" s="109" t="s">
        <v>409</v>
      </c>
      <c r="I1061" s="109" t="s">
        <v>397</v>
      </c>
      <c r="J1061" s="109" t="s">
        <v>381</v>
      </c>
      <c r="K1061" s="110" t="s">
        <v>381</v>
      </c>
      <c r="L1061" s="110">
        <v>200</v>
      </c>
      <c r="M1061" s="111">
        <v>200</v>
      </c>
      <c r="N1061" s="111" t="s">
        <v>917</v>
      </c>
      <c r="O1061" s="112">
        <v>43908</v>
      </c>
      <c r="P1061" s="110" t="s">
        <v>399</v>
      </c>
      <c r="Q1061" s="113">
        <f>+IFERROR(IF(E1061="DISTRIBUCION",((SUMIFS(M:M,D:D,DETALLADOMEDICAMENTOS!$D1061,H:H,DETALLADOMEDICAMENTOS!$H1061,P:P,"MARZO")+(SUMIFS(M:M,D:D,DETALLADOMEDICAMENTOS!$D1061,H:H,DETALLADOMEDICAMENTOS!$H1061,P:P,"ABRIL")))/(SUMIFS(L:L,D:D,DETALLADOMEDICAMENTOS!$D1061,H:H,DETALLADOMEDICAMENTOS!$H1061,P:P,"MARZO")+(SUMIFS(L:L,D:D,DETALLADOMEDICAMENTOS!$D1061,H:H,DETALLADOMEDICAMENTOS!$H1061,P:P,"ABRIL")))),(SUMIFS(K:K,D:D,DETALLADOMEDICAMENTOS!$D1061,H:H,DETALLADOMEDICAMENTOS!$H1061)/(SUMIFS(J:J,D:D,DETALLADOMEDICAMENTOS!$D1061,H:H,DETALLADOMEDICAMENTOS!$H1061)))),0)</f>
        <v>0.24242424242424243</v>
      </c>
      <c r="R1061" s="114">
        <f>IF(DETALLADOMEDICAMENTOS!$E1061="DISTRIBUCION",1/((COUNTIFS(B:B,DETALLADOMEDICAMENTOS!$B1061,H:H,DETALLADOMEDICAMENTOS!$H1061,P:P,"MARZO")+(COUNTIFS(B:B,DETALLADOMEDICAMENTOS!$B1061,H:H,DETALLADOMEDICAMENTOS!$H1061,P:P,"ABRIL")))),IF(DETALLADOMEDICAMENTOS!$E1061="INTEGRAL",1/(COUNTIFS(B:B,DETALLADOMEDICAMENTOS!$B1061)),0))</f>
        <v>0.2</v>
      </c>
      <c r="S1061" s="111" t="str">
        <f>+IF(OR(DETALLADOMEDICAMENTOS!$P1061="MARZO",DETALLADOMEDICAMENTOS!$P1061="ABRIL"),IF(DETALLADOMEDICAMENTOS!$Q1061=0,"Rojo",IF(AND(DETALLADOMEDICAMENTOS!$Q1061&gt;0,DETALLADOMEDICAMENTOS!$Q1061&lt;0.99),"Amarillo","Verde")),"")</f>
        <v>Amarillo</v>
      </c>
      <c r="T1061" s="115">
        <f>IF(DETALLADOMEDICAMENTOS!$E1061="DISTRIBUCIoN",1/((COUNTIFS(B:B,DETALLADOMEDICAMENTOS!$B1061,P:P,"MARZO")+(COUNTIFS(B:B,DETALLADOMEDICAMENTOS!$B1061,P:P,"ABRIL")))),FALSE)</f>
        <v>0.1</v>
      </c>
    </row>
    <row r="1062" spans="1:20">
      <c r="A1062" s="108" t="s">
        <v>43</v>
      </c>
      <c r="B1062" s="109">
        <v>519</v>
      </c>
      <c r="C1062" s="109">
        <v>3498</v>
      </c>
      <c r="D1062" s="109" t="s">
        <v>914</v>
      </c>
      <c r="E1062" s="109" t="s">
        <v>394</v>
      </c>
      <c r="F1062" s="109" t="s">
        <v>19</v>
      </c>
      <c r="G1062" s="109" t="s">
        <v>415</v>
      </c>
      <c r="H1062" s="109" t="s">
        <v>405</v>
      </c>
      <c r="I1062" s="109" t="s">
        <v>397</v>
      </c>
      <c r="J1062" s="109" t="s">
        <v>381</v>
      </c>
      <c r="K1062" s="110" t="s">
        <v>381</v>
      </c>
      <c r="L1062" s="110">
        <v>700</v>
      </c>
      <c r="M1062" s="111">
        <v>200</v>
      </c>
      <c r="N1062" s="111" t="s">
        <v>917</v>
      </c>
      <c r="O1062" s="112">
        <v>43908</v>
      </c>
      <c r="P1062" s="110" t="s">
        <v>399</v>
      </c>
      <c r="Q1062" s="113">
        <f>+IFERROR(IF(E1062="DISTRIBUCION",((SUMIFS(M:M,D:D,DETALLADOMEDICAMENTOS!$D1062,H:H,DETALLADOMEDICAMENTOS!$H1062,P:P,"MARZO")+(SUMIFS(M:M,D:D,DETALLADOMEDICAMENTOS!$D1062,H:H,DETALLADOMEDICAMENTOS!$H1062,P:P,"ABRIL")))/(SUMIFS(L:L,D:D,DETALLADOMEDICAMENTOS!$D1062,H:H,DETALLADOMEDICAMENTOS!$H1062,P:P,"MARZO")+(SUMIFS(L:L,D:D,DETALLADOMEDICAMENTOS!$D1062,H:H,DETALLADOMEDICAMENTOS!$H1062,P:P,"ABRIL")))),(SUMIFS(K:K,D:D,DETALLADOMEDICAMENTOS!$D1062,H:H,DETALLADOMEDICAMENTOS!$H1062)/(SUMIFS(J:J,D:D,DETALLADOMEDICAMENTOS!$D1062,H:H,DETALLADOMEDICAMENTOS!$H1062)))),0)</f>
        <v>0.33707865168539325</v>
      </c>
      <c r="R1062" s="114">
        <f>IF(DETALLADOMEDICAMENTOS!$E1062="DISTRIBUCION",1/((COUNTIFS(B:B,DETALLADOMEDICAMENTOS!$B1062,H:H,DETALLADOMEDICAMENTOS!$H1062,P:P,"MARZO")+(COUNTIFS(B:B,DETALLADOMEDICAMENTOS!$B1062,H:H,DETALLADOMEDICAMENTOS!$H1062,P:P,"ABRIL")))),IF(DETALLADOMEDICAMENTOS!$E1062="INTEGRAL",1/(COUNTIFS(B:B,DETALLADOMEDICAMENTOS!$B1062)),0))</f>
        <v>0.33333333333333331</v>
      </c>
      <c r="S1062" s="111" t="str">
        <f>+IF(OR(DETALLADOMEDICAMENTOS!$P1062="MARZO",DETALLADOMEDICAMENTOS!$P1062="ABRIL"),IF(DETALLADOMEDICAMENTOS!$Q1062=0,"Rojo",IF(AND(DETALLADOMEDICAMENTOS!$Q1062&gt;0,DETALLADOMEDICAMENTOS!$Q1062&lt;0.99),"Amarillo","Verde")),"")</f>
        <v>Amarillo</v>
      </c>
      <c r="T1062" s="115">
        <f>IF(DETALLADOMEDICAMENTOS!$E1062="DISTRIBUCIoN",1/((COUNTIFS(B:B,DETALLADOMEDICAMENTOS!$B1062,P:P,"MARZO")+(COUNTIFS(B:B,DETALLADOMEDICAMENTOS!$B1062,P:P,"ABRIL")))),FALSE)</f>
        <v>0.1</v>
      </c>
    </row>
    <row r="1063" spans="1:20">
      <c r="A1063" s="108" t="s">
        <v>43</v>
      </c>
      <c r="B1063" s="109">
        <v>519</v>
      </c>
      <c r="C1063" s="109">
        <v>3564</v>
      </c>
      <c r="D1063" s="109" t="s">
        <v>914</v>
      </c>
      <c r="E1063" s="109" t="s">
        <v>394</v>
      </c>
      <c r="F1063" s="109" t="s">
        <v>19</v>
      </c>
      <c r="G1063" s="109" t="s">
        <v>414</v>
      </c>
      <c r="H1063" s="109" t="s">
        <v>409</v>
      </c>
      <c r="I1063" s="109" t="s">
        <v>397</v>
      </c>
      <c r="J1063" s="109" t="s">
        <v>381</v>
      </c>
      <c r="K1063" s="110" t="s">
        <v>381</v>
      </c>
      <c r="L1063" s="110">
        <v>200</v>
      </c>
      <c r="M1063" s="111">
        <v>200</v>
      </c>
      <c r="N1063" s="111" t="s">
        <v>917</v>
      </c>
      <c r="O1063" s="112">
        <v>43908</v>
      </c>
      <c r="P1063" s="110" t="s">
        <v>399</v>
      </c>
      <c r="Q1063" s="113">
        <f>+IFERROR(IF(E1063="DISTRIBUCION",((SUMIFS(M:M,D:D,DETALLADOMEDICAMENTOS!$D1063,H:H,DETALLADOMEDICAMENTOS!$H1063,P:P,"MARZO")+(SUMIFS(M:M,D:D,DETALLADOMEDICAMENTOS!$D1063,H:H,DETALLADOMEDICAMENTOS!$H1063,P:P,"ABRIL")))/(SUMIFS(L:L,D:D,DETALLADOMEDICAMENTOS!$D1063,H:H,DETALLADOMEDICAMENTOS!$H1063,P:P,"MARZO")+(SUMIFS(L:L,D:D,DETALLADOMEDICAMENTOS!$D1063,H:H,DETALLADOMEDICAMENTOS!$H1063,P:P,"ABRIL")))),(SUMIFS(K:K,D:D,DETALLADOMEDICAMENTOS!$D1063,H:H,DETALLADOMEDICAMENTOS!$H1063)/(SUMIFS(J:J,D:D,DETALLADOMEDICAMENTOS!$D1063,H:H,DETALLADOMEDICAMENTOS!$H1063)))),0)</f>
        <v>0.24242424242424243</v>
      </c>
      <c r="R1063" s="114">
        <f>IF(DETALLADOMEDICAMENTOS!$E1063="DISTRIBUCION",1/((COUNTIFS(B:B,DETALLADOMEDICAMENTOS!$B1063,H:H,DETALLADOMEDICAMENTOS!$H1063,P:P,"MARZO")+(COUNTIFS(B:B,DETALLADOMEDICAMENTOS!$B1063,H:H,DETALLADOMEDICAMENTOS!$H1063,P:P,"ABRIL")))),IF(DETALLADOMEDICAMENTOS!$E1063="INTEGRAL",1/(COUNTIFS(B:B,DETALLADOMEDICAMENTOS!$B1063)),0))</f>
        <v>0.2</v>
      </c>
      <c r="S1063" s="111" t="str">
        <f>+IF(OR(DETALLADOMEDICAMENTOS!$P1063="MARZO",DETALLADOMEDICAMENTOS!$P1063="ABRIL"),IF(DETALLADOMEDICAMENTOS!$Q1063=0,"Rojo",IF(AND(DETALLADOMEDICAMENTOS!$Q1063&gt;0,DETALLADOMEDICAMENTOS!$Q1063&lt;0.99),"Amarillo","Verde")),"")</f>
        <v>Amarillo</v>
      </c>
      <c r="T1063" s="115">
        <f>IF(DETALLADOMEDICAMENTOS!$E1063="DISTRIBUCIoN",1/((COUNTIFS(B:B,DETALLADOMEDICAMENTOS!$B1063,P:P,"MARZO")+(COUNTIFS(B:B,DETALLADOMEDICAMENTOS!$B1063,P:P,"ABRIL")))),FALSE)</f>
        <v>0.1</v>
      </c>
    </row>
    <row r="1064" spans="1:20">
      <c r="A1064" s="108" t="s">
        <v>43</v>
      </c>
      <c r="B1064" s="109">
        <v>519</v>
      </c>
      <c r="C1064" s="109">
        <v>3013</v>
      </c>
      <c r="D1064" s="109" t="s">
        <v>914</v>
      </c>
      <c r="E1064" s="109" t="s">
        <v>394</v>
      </c>
      <c r="F1064" s="109" t="s">
        <v>19</v>
      </c>
      <c r="G1064" s="109" t="s">
        <v>395</v>
      </c>
      <c r="H1064" s="109" t="s">
        <v>396</v>
      </c>
      <c r="I1064" s="109" t="s">
        <v>397</v>
      </c>
      <c r="J1064" s="109" t="s">
        <v>381</v>
      </c>
      <c r="K1064" s="110" t="s">
        <v>381</v>
      </c>
      <c r="L1064" s="110">
        <v>500</v>
      </c>
      <c r="M1064" s="111">
        <v>500</v>
      </c>
      <c r="N1064" s="111" t="s">
        <v>918</v>
      </c>
      <c r="O1064" s="112">
        <v>43875.299814814818</v>
      </c>
      <c r="P1064" s="110" t="s">
        <v>401</v>
      </c>
      <c r="Q1064" s="113">
        <f>+IFERROR(IF(E1064="DISTRIBUCION",((SUMIFS(M:M,D:D,DETALLADOMEDICAMENTOS!$D1064,H:H,DETALLADOMEDICAMENTOS!$H1064,P:P,"MARZO")+(SUMIFS(M:M,D:D,DETALLADOMEDICAMENTOS!$D1064,H:H,DETALLADOMEDICAMENTOS!$H1064,P:P,"ABRIL")))/(SUMIFS(L:L,D:D,DETALLADOMEDICAMENTOS!$D1064,H:H,DETALLADOMEDICAMENTOS!$H1064,P:P,"MARZO")+(SUMIFS(L:L,D:D,DETALLADOMEDICAMENTOS!$D1064,H:H,DETALLADOMEDICAMENTOS!$H1064,P:P,"ABRIL")))),(SUMIFS(K:K,D:D,DETALLADOMEDICAMENTOS!$D1064,H:H,DETALLADOMEDICAMENTOS!$H1064)/(SUMIFS(J:J,D:D,DETALLADOMEDICAMENTOS!$D1064,H:H,DETALLADOMEDICAMENTOS!$H1064)))),0)</f>
        <v>0.78787878787878785</v>
      </c>
      <c r="R1064" s="114">
        <f>IF(DETALLADOMEDICAMENTOS!$E1064="DISTRIBUCION",1/((COUNTIFS(B:B,DETALLADOMEDICAMENTOS!$B1064,H:H,DETALLADOMEDICAMENTOS!$H1064,P:P,"MARZO")+(COUNTIFS(B:B,DETALLADOMEDICAMENTOS!$B1064,H:H,DETALLADOMEDICAMENTOS!$H1064,P:P,"ABRIL")))),IF(DETALLADOMEDICAMENTOS!$E1064="INTEGRAL",1/(COUNTIFS(B:B,DETALLADOMEDICAMENTOS!$B1064)),0))</f>
        <v>0.5</v>
      </c>
      <c r="S1064" s="111" t="str">
        <f>+IF(OR(DETALLADOMEDICAMENTOS!$P1064="MARZO",DETALLADOMEDICAMENTOS!$P1064="ABRIL"),IF(DETALLADOMEDICAMENTOS!$Q1064=0,"Rojo",IF(AND(DETALLADOMEDICAMENTOS!$Q1064&gt;0,DETALLADOMEDICAMENTOS!$Q1064&lt;0.99),"Amarillo","Verde")),"")</f>
        <v/>
      </c>
      <c r="T1064" s="115">
        <f>IF(DETALLADOMEDICAMENTOS!$E1064="DISTRIBUCIoN",1/((COUNTIFS(B:B,DETALLADOMEDICAMENTOS!$B1064,P:P,"MARZO")+(COUNTIFS(B:B,DETALLADOMEDICAMENTOS!$B1064,P:P,"ABRIL")))),FALSE)</f>
        <v>0.1</v>
      </c>
    </row>
    <row r="1065" spans="1:20">
      <c r="A1065" s="108" t="s">
        <v>43</v>
      </c>
      <c r="B1065" s="109">
        <v>519</v>
      </c>
      <c r="C1065" s="109">
        <v>3173</v>
      </c>
      <c r="D1065" s="109" t="s">
        <v>914</v>
      </c>
      <c r="E1065" s="109" t="s">
        <v>394</v>
      </c>
      <c r="F1065" s="109" t="s">
        <v>19</v>
      </c>
      <c r="G1065" s="109" t="s">
        <v>422</v>
      </c>
      <c r="H1065" s="109" t="s">
        <v>405</v>
      </c>
      <c r="I1065" s="109" t="s">
        <v>397</v>
      </c>
      <c r="J1065" s="109" t="s">
        <v>381</v>
      </c>
      <c r="K1065" s="110" t="s">
        <v>381</v>
      </c>
      <c r="L1065" s="110">
        <v>100</v>
      </c>
      <c r="M1065" s="111">
        <v>100</v>
      </c>
      <c r="N1065" s="111" t="s">
        <v>919</v>
      </c>
      <c r="O1065" s="112">
        <v>43875.283125000002</v>
      </c>
      <c r="P1065" s="110" t="s">
        <v>401</v>
      </c>
      <c r="Q1065" s="113">
        <f>+IFERROR(IF(E1065="DISTRIBUCION",((SUMIFS(M:M,D:D,DETALLADOMEDICAMENTOS!$D1065,H:H,DETALLADOMEDICAMENTOS!$H1065,P:P,"MARZO")+(SUMIFS(M:M,D:D,DETALLADOMEDICAMENTOS!$D1065,H:H,DETALLADOMEDICAMENTOS!$H1065,P:P,"ABRIL")))/(SUMIFS(L:L,D:D,DETALLADOMEDICAMENTOS!$D1065,H:H,DETALLADOMEDICAMENTOS!$H1065,P:P,"MARZO")+(SUMIFS(L:L,D:D,DETALLADOMEDICAMENTOS!$D1065,H:H,DETALLADOMEDICAMENTOS!$H1065,P:P,"ABRIL")))),(SUMIFS(K:K,D:D,DETALLADOMEDICAMENTOS!$D1065,H:H,DETALLADOMEDICAMENTOS!$H1065)/(SUMIFS(J:J,D:D,DETALLADOMEDICAMENTOS!$D1065,H:H,DETALLADOMEDICAMENTOS!$H1065)))),0)</f>
        <v>0.33707865168539325</v>
      </c>
      <c r="R1065" s="114">
        <f>IF(DETALLADOMEDICAMENTOS!$E1065="DISTRIBUCION",1/((COUNTIFS(B:B,DETALLADOMEDICAMENTOS!$B1065,H:H,DETALLADOMEDICAMENTOS!$H1065,P:P,"MARZO")+(COUNTIFS(B:B,DETALLADOMEDICAMENTOS!$B1065,H:H,DETALLADOMEDICAMENTOS!$H1065,P:P,"ABRIL")))),IF(DETALLADOMEDICAMENTOS!$E1065="INTEGRAL",1/(COUNTIFS(B:B,DETALLADOMEDICAMENTOS!$B1065)),0))</f>
        <v>0.33333333333333331</v>
      </c>
      <c r="S1065" s="111" t="str">
        <f>+IF(OR(DETALLADOMEDICAMENTOS!$P1065="MARZO",DETALLADOMEDICAMENTOS!$P1065="ABRIL"),IF(DETALLADOMEDICAMENTOS!$Q1065=0,"Rojo",IF(AND(DETALLADOMEDICAMENTOS!$Q1065&gt;0,DETALLADOMEDICAMENTOS!$Q1065&lt;0.99),"Amarillo","Verde")),"")</f>
        <v/>
      </c>
      <c r="T1065" s="115">
        <f>IF(DETALLADOMEDICAMENTOS!$E1065="DISTRIBUCIoN",1/((COUNTIFS(B:B,DETALLADOMEDICAMENTOS!$B1065,P:P,"MARZO")+(COUNTIFS(B:B,DETALLADOMEDICAMENTOS!$B1065,P:P,"ABRIL")))),FALSE)</f>
        <v>0.1</v>
      </c>
    </row>
    <row r="1066" spans="1:20">
      <c r="A1066" s="108" t="s">
        <v>43</v>
      </c>
      <c r="B1066" s="109">
        <v>519</v>
      </c>
      <c r="C1066" s="109">
        <v>3426</v>
      </c>
      <c r="D1066" s="109" t="s">
        <v>914</v>
      </c>
      <c r="E1066" s="109" t="s">
        <v>394</v>
      </c>
      <c r="F1066" s="109" t="s">
        <v>19</v>
      </c>
      <c r="G1066" s="109" t="s">
        <v>412</v>
      </c>
      <c r="H1066" s="109" t="s">
        <v>409</v>
      </c>
      <c r="I1066" s="109" t="s">
        <v>397</v>
      </c>
      <c r="J1066" s="109" t="s">
        <v>381</v>
      </c>
      <c r="K1066" s="110" t="s">
        <v>381</v>
      </c>
      <c r="L1066" s="110">
        <v>200</v>
      </c>
      <c r="M1066" s="111">
        <v>200</v>
      </c>
      <c r="N1066" s="111" t="s">
        <v>918</v>
      </c>
      <c r="O1066" s="112">
        <v>43875.299814814818</v>
      </c>
      <c r="P1066" s="110" t="s">
        <v>401</v>
      </c>
      <c r="Q1066" s="113">
        <f>+IFERROR(IF(E1066="DISTRIBUCION",((SUMIFS(M:M,D:D,DETALLADOMEDICAMENTOS!$D1066,H:H,DETALLADOMEDICAMENTOS!$H1066,P:P,"MARZO")+(SUMIFS(M:M,D:D,DETALLADOMEDICAMENTOS!$D1066,H:H,DETALLADOMEDICAMENTOS!$H1066,P:P,"ABRIL")))/(SUMIFS(L:L,D:D,DETALLADOMEDICAMENTOS!$D1066,H:H,DETALLADOMEDICAMENTOS!$H1066,P:P,"MARZO")+(SUMIFS(L:L,D:D,DETALLADOMEDICAMENTOS!$D1066,H:H,DETALLADOMEDICAMENTOS!$H1066,P:P,"ABRIL")))),(SUMIFS(K:K,D:D,DETALLADOMEDICAMENTOS!$D1066,H:H,DETALLADOMEDICAMENTOS!$H1066)/(SUMIFS(J:J,D:D,DETALLADOMEDICAMENTOS!$D1066,H:H,DETALLADOMEDICAMENTOS!$H1066)))),0)</f>
        <v>0.24242424242424243</v>
      </c>
      <c r="R1066" s="114">
        <f>IF(DETALLADOMEDICAMENTOS!$E1066="DISTRIBUCION",1/((COUNTIFS(B:B,DETALLADOMEDICAMENTOS!$B1066,H:H,DETALLADOMEDICAMENTOS!$H1066,P:P,"MARZO")+(COUNTIFS(B:B,DETALLADOMEDICAMENTOS!$B1066,H:H,DETALLADOMEDICAMENTOS!$H1066,P:P,"ABRIL")))),IF(DETALLADOMEDICAMENTOS!$E1066="INTEGRAL",1/(COUNTIFS(B:B,DETALLADOMEDICAMENTOS!$B1066)),0))</f>
        <v>0.2</v>
      </c>
      <c r="S1066" s="111" t="str">
        <f>+IF(OR(DETALLADOMEDICAMENTOS!$P1066="MARZO",DETALLADOMEDICAMENTOS!$P1066="ABRIL"),IF(DETALLADOMEDICAMENTOS!$Q1066=0,"Rojo",IF(AND(DETALLADOMEDICAMENTOS!$Q1066&gt;0,DETALLADOMEDICAMENTOS!$Q1066&lt;0.99),"Amarillo","Verde")),"")</f>
        <v/>
      </c>
      <c r="T1066" s="115">
        <f>IF(DETALLADOMEDICAMENTOS!$E1066="DISTRIBUCIoN",1/((COUNTIFS(B:B,DETALLADOMEDICAMENTOS!$B1066,P:P,"MARZO")+(COUNTIFS(B:B,DETALLADOMEDICAMENTOS!$B1066,P:P,"ABRIL")))),FALSE)</f>
        <v>0.1</v>
      </c>
    </row>
    <row r="1067" spans="1:20">
      <c r="A1067" s="108" t="s">
        <v>43</v>
      </c>
      <c r="B1067" s="109">
        <v>519</v>
      </c>
      <c r="C1067" s="109">
        <v>3498</v>
      </c>
      <c r="D1067" s="109" t="s">
        <v>914</v>
      </c>
      <c r="E1067" s="109" t="s">
        <v>394</v>
      </c>
      <c r="F1067" s="109" t="s">
        <v>19</v>
      </c>
      <c r="G1067" s="109" t="s">
        <v>415</v>
      </c>
      <c r="H1067" s="109" t="s">
        <v>405</v>
      </c>
      <c r="I1067" s="109" t="s">
        <v>397</v>
      </c>
      <c r="J1067" s="109" t="s">
        <v>381</v>
      </c>
      <c r="K1067" s="110" t="s">
        <v>381</v>
      </c>
      <c r="L1067" s="110">
        <v>400</v>
      </c>
      <c r="M1067" s="111">
        <v>400</v>
      </c>
      <c r="N1067" s="111" t="s">
        <v>918</v>
      </c>
      <c r="O1067" s="112">
        <v>43875.299814814818</v>
      </c>
      <c r="P1067" s="110" t="s">
        <v>401</v>
      </c>
      <c r="Q1067" s="113">
        <f>+IFERROR(IF(E1067="DISTRIBUCION",((SUMIFS(M:M,D:D,DETALLADOMEDICAMENTOS!$D1067,H:H,DETALLADOMEDICAMENTOS!$H1067,P:P,"MARZO")+(SUMIFS(M:M,D:D,DETALLADOMEDICAMENTOS!$D1067,H:H,DETALLADOMEDICAMENTOS!$H1067,P:P,"ABRIL")))/(SUMIFS(L:L,D:D,DETALLADOMEDICAMENTOS!$D1067,H:H,DETALLADOMEDICAMENTOS!$H1067,P:P,"MARZO")+(SUMIFS(L:L,D:D,DETALLADOMEDICAMENTOS!$D1067,H:H,DETALLADOMEDICAMENTOS!$H1067,P:P,"ABRIL")))),(SUMIFS(K:K,D:D,DETALLADOMEDICAMENTOS!$D1067,H:H,DETALLADOMEDICAMENTOS!$H1067)/(SUMIFS(J:J,D:D,DETALLADOMEDICAMENTOS!$D1067,H:H,DETALLADOMEDICAMENTOS!$H1067)))),0)</f>
        <v>0.33707865168539325</v>
      </c>
      <c r="R1067" s="114">
        <f>IF(DETALLADOMEDICAMENTOS!$E1067="DISTRIBUCION",1/((COUNTIFS(B:B,DETALLADOMEDICAMENTOS!$B1067,H:H,DETALLADOMEDICAMENTOS!$H1067,P:P,"MARZO")+(COUNTIFS(B:B,DETALLADOMEDICAMENTOS!$B1067,H:H,DETALLADOMEDICAMENTOS!$H1067,P:P,"ABRIL")))),IF(DETALLADOMEDICAMENTOS!$E1067="INTEGRAL",1/(COUNTIFS(B:B,DETALLADOMEDICAMENTOS!$B1067)),0))</f>
        <v>0.33333333333333331</v>
      </c>
      <c r="S1067" s="111" t="str">
        <f>+IF(OR(DETALLADOMEDICAMENTOS!$P1067="MARZO",DETALLADOMEDICAMENTOS!$P1067="ABRIL"),IF(DETALLADOMEDICAMENTOS!$Q1067=0,"Rojo",IF(AND(DETALLADOMEDICAMENTOS!$Q1067&gt;0,DETALLADOMEDICAMENTOS!$Q1067&lt;0.99),"Amarillo","Verde")),"")</f>
        <v/>
      </c>
      <c r="T1067" s="115">
        <f>IF(DETALLADOMEDICAMENTOS!$E1067="DISTRIBUCIoN",1/((COUNTIFS(B:B,DETALLADOMEDICAMENTOS!$B1067,P:P,"MARZO")+(COUNTIFS(B:B,DETALLADOMEDICAMENTOS!$B1067,P:P,"ABRIL")))),FALSE)</f>
        <v>0.1</v>
      </c>
    </row>
    <row r="1068" spans="1:20">
      <c r="A1068" s="108" t="s">
        <v>43</v>
      </c>
      <c r="B1068" s="109">
        <v>519</v>
      </c>
      <c r="C1068" s="109">
        <v>3563</v>
      </c>
      <c r="D1068" s="109" t="s">
        <v>914</v>
      </c>
      <c r="E1068" s="109" t="s">
        <v>394</v>
      </c>
      <c r="F1068" s="109" t="s">
        <v>19</v>
      </c>
      <c r="G1068" s="109" t="s">
        <v>413</v>
      </c>
      <c r="H1068" s="109" t="s">
        <v>409</v>
      </c>
      <c r="I1068" s="109" t="s">
        <v>397</v>
      </c>
      <c r="J1068" s="109" t="s">
        <v>381</v>
      </c>
      <c r="K1068" s="110" t="s">
        <v>381</v>
      </c>
      <c r="L1068" s="110">
        <v>200</v>
      </c>
      <c r="M1068" s="111">
        <v>10</v>
      </c>
      <c r="N1068" s="111" t="s">
        <v>919</v>
      </c>
      <c r="O1068" s="112">
        <v>43875.283125000002</v>
      </c>
      <c r="P1068" s="110" t="s">
        <v>401</v>
      </c>
      <c r="Q1068" s="113">
        <f>+IFERROR(IF(E1068="DISTRIBUCION",((SUMIFS(M:M,D:D,DETALLADOMEDICAMENTOS!$D1068,H:H,DETALLADOMEDICAMENTOS!$H1068,P:P,"MARZO")+(SUMIFS(M:M,D:D,DETALLADOMEDICAMENTOS!$D1068,H:H,DETALLADOMEDICAMENTOS!$H1068,P:P,"ABRIL")))/(SUMIFS(L:L,D:D,DETALLADOMEDICAMENTOS!$D1068,H:H,DETALLADOMEDICAMENTOS!$H1068,P:P,"MARZO")+(SUMIFS(L:L,D:D,DETALLADOMEDICAMENTOS!$D1068,H:H,DETALLADOMEDICAMENTOS!$H1068,P:P,"ABRIL")))),(SUMIFS(K:K,D:D,DETALLADOMEDICAMENTOS!$D1068,H:H,DETALLADOMEDICAMENTOS!$H1068)/(SUMIFS(J:J,D:D,DETALLADOMEDICAMENTOS!$D1068,H:H,DETALLADOMEDICAMENTOS!$H1068)))),0)</f>
        <v>0.24242424242424243</v>
      </c>
      <c r="R1068" s="114">
        <f>IF(DETALLADOMEDICAMENTOS!$E1068="DISTRIBUCION",1/((COUNTIFS(B:B,DETALLADOMEDICAMENTOS!$B1068,H:H,DETALLADOMEDICAMENTOS!$H1068,P:P,"MARZO")+(COUNTIFS(B:B,DETALLADOMEDICAMENTOS!$B1068,H:H,DETALLADOMEDICAMENTOS!$H1068,P:P,"ABRIL")))),IF(DETALLADOMEDICAMENTOS!$E1068="INTEGRAL",1/(COUNTIFS(B:B,DETALLADOMEDICAMENTOS!$B1068)),0))</f>
        <v>0.2</v>
      </c>
      <c r="S1068" s="111" t="str">
        <f>+IF(OR(DETALLADOMEDICAMENTOS!$P1068="MARZO",DETALLADOMEDICAMENTOS!$P1068="ABRIL"),IF(DETALLADOMEDICAMENTOS!$Q1068=0,"Rojo",IF(AND(DETALLADOMEDICAMENTOS!$Q1068&gt;0,DETALLADOMEDICAMENTOS!$Q1068&lt;0.99),"Amarillo","Verde")),"")</f>
        <v/>
      </c>
      <c r="T1068" s="115">
        <f>IF(DETALLADOMEDICAMENTOS!$E1068="DISTRIBUCIoN",1/((COUNTIFS(B:B,DETALLADOMEDICAMENTOS!$B1068,P:P,"MARZO")+(COUNTIFS(B:B,DETALLADOMEDICAMENTOS!$B1068,P:P,"ABRIL")))),FALSE)</f>
        <v>0.1</v>
      </c>
    </row>
    <row r="1069" spans="1:20">
      <c r="A1069" s="108" t="s">
        <v>43</v>
      </c>
      <c r="B1069" s="109">
        <v>519</v>
      </c>
      <c r="C1069" s="109">
        <v>3564</v>
      </c>
      <c r="D1069" s="109" t="s">
        <v>914</v>
      </c>
      <c r="E1069" s="109" t="s">
        <v>394</v>
      </c>
      <c r="F1069" s="109" t="s">
        <v>19</v>
      </c>
      <c r="G1069" s="109" t="s">
        <v>414</v>
      </c>
      <c r="H1069" s="109" t="s">
        <v>409</v>
      </c>
      <c r="I1069" s="109" t="s">
        <v>397</v>
      </c>
      <c r="J1069" s="109" t="s">
        <v>381</v>
      </c>
      <c r="K1069" s="110" t="s">
        <v>381</v>
      </c>
      <c r="L1069" s="110">
        <v>200</v>
      </c>
      <c r="M1069" s="111">
        <v>200</v>
      </c>
      <c r="N1069" s="111" t="s">
        <v>918</v>
      </c>
      <c r="O1069" s="112">
        <v>43875.299814814818</v>
      </c>
      <c r="P1069" s="110" t="s">
        <v>401</v>
      </c>
      <c r="Q1069" s="113">
        <f>+IFERROR(IF(E1069="DISTRIBUCION",((SUMIFS(M:M,D:D,DETALLADOMEDICAMENTOS!$D1069,H:H,DETALLADOMEDICAMENTOS!$H1069,P:P,"MARZO")+(SUMIFS(M:M,D:D,DETALLADOMEDICAMENTOS!$D1069,H:H,DETALLADOMEDICAMENTOS!$H1069,P:P,"ABRIL")))/(SUMIFS(L:L,D:D,DETALLADOMEDICAMENTOS!$D1069,H:H,DETALLADOMEDICAMENTOS!$H1069,P:P,"MARZO")+(SUMIFS(L:L,D:D,DETALLADOMEDICAMENTOS!$D1069,H:H,DETALLADOMEDICAMENTOS!$H1069,P:P,"ABRIL")))),(SUMIFS(K:K,D:D,DETALLADOMEDICAMENTOS!$D1069,H:H,DETALLADOMEDICAMENTOS!$H1069)/(SUMIFS(J:J,D:D,DETALLADOMEDICAMENTOS!$D1069,H:H,DETALLADOMEDICAMENTOS!$H1069)))),0)</f>
        <v>0.24242424242424243</v>
      </c>
      <c r="R1069" s="114">
        <f>IF(DETALLADOMEDICAMENTOS!$E1069="DISTRIBUCION",1/((COUNTIFS(B:B,DETALLADOMEDICAMENTOS!$B1069,H:H,DETALLADOMEDICAMENTOS!$H1069,P:P,"MARZO")+(COUNTIFS(B:B,DETALLADOMEDICAMENTOS!$B1069,H:H,DETALLADOMEDICAMENTOS!$H1069,P:P,"ABRIL")))),IF(DETALLADOMEDICAMENTOS!$E1069="INTEGRAL",1/(COUNTIFS(B:B,DETALLADOMEDICAMENTOS!$B1069)),0))</f>
        <v>0.2</v>
      </c>
      <c r="S1069" s="111" t="str">
        <f>+IF(OR(DETALLADOMEDICAMENTOS!$P1069="MARZO",DETALLADOMEDICAMENTOS!$P1069="ABRIL"),IF(DETALLADOMEDICAMENTOS!$Q1069=0,"Rojo",IF(AND(DETALLADOMEDICAMENTOS!$Q1069&gt;0,DETALLADOMEDICAMENTOS!$Q1069&lt;0.99),"Amarillo","Verde")),"")</f>
        <v/>
      </c>
      <c r="T1069" s="115">
        <f>IF(DETALLADOMEDICAMENTOS!$E1069="DISTRIBUCIoN",1/((COUNTIFS(B:B,DETALLADOMEDICAMENTOS!$B1069,P:P,"MARZO")+(COUNTIFS(B:B,DETALLADOMEDICAMENTOS!$B1069,P:P,"ABRIL")))),FALSE)</f>
        <v>0.1</v>
      </c>
    </row>
    <row r="1070" spans="1:20">
      <c r="A1070" s="108" t="s">
        <v>43</v>
      </c>
      <c r="B1070" s="109">
        <v>519</v>
      </c>
      <c r="C1070" s="109">
        <v>3280</v>
      </c>
      <c r="D1070" s="109" t="s">
        <v>914</v>
      </c>
      <c r="E1070" s="109" t="s">
        <v>394</v>
      </c>
      <c r="F1070" s="109" t="s">
        <v>19</v>
      </c>
      <c r="G1070" s="109" t="s">
        <v>416</v>
      </c>
      <c r="H1070" s="109" t="s">
        <v>409</v>
      </c>
      <c r="I1070" s="109" t="s">
        <v>397</v>
      </c>
      <c r="J1070" s="109" t="s">
        <v>381</v>
      </c>
      <c r="K1070" s="110" t="s">
        <v>381</v>
      </c>
      <c r="L1070" s="110">
        <v>40</v>
      </c>
      <c r="M1070" s="111">
        <v>20</v>
      </c>
      <c r="N1070" s="111" t="s">
        <v>920</v>
      </c>
      <c r="O1070" s="112">
        <v>43861</v>
      </c>
      <c r="P1070" s="110" t="s">
        <v>403</v>
      </c>
      <c r="Q1070" s="113">
        <f>+IFERROR(IF(E1070="DISTRIBUCION",((SUMIFS(M:M,D:D,DETALLADOMEDICAMENTOS!$D1070,H:H,DETALLADOMEDICAMENTOS!$H1070,P:P,"MARZO")+(SUMIFS(M:M,D:D,DETALLADOMEDICAMENTOS!$D1070,H:H,DETALLADOMEDICAMENTOS!$H1070,P:P,"ABRIL")))/(SUMIFS(L:L,D:D,DETALLADOMEDICAMENTOS!$D1070,H:H,DETALLADOMEDICAMENTOS!$H1070,P:P,"MARZO")+(SUMIFS(L:L,D:D,DETALLADOMEDICAMENTOS!$D1070,H:H,DETALLADOMEDICAMENTOS!$H1070,P:P,"ABRIL")))),(SUMIFS(K:K,D:D,DETALLADOMEDICAMENTOS!$D1070,H:H,DETALLADOMEDICAMENTOS!$H1070)/(SUMIFS(J:J,D:D,DETALLADOMEDICAMENTOS!$D1070,H:H,DETALLADOMEDICAMENTOS!$H1070)))),0)</f>
        <v>0.24242424242424243</v>
      </c>
      <c r="R1070" s="114">
        <f>IF(DETALLADOMEDICAMENTOS!$E1070="DISTRIBUCION",1/((COUNTIFS(B:B,DETALLADOMEDICAMENTOS!$B1070,H:H,DETALLADOMEDICAMENTOS!$H1070,P:P,"MARZO")+(COUNTIFS(B:B,DETALLADOMEDICAMENTOS!$B1070,H:H,DETALLADOMEDICAMENTOS!$H1070,P:P,"ABRIL")))),IF(DETALLADOMEDICAMENTOS!$E1070="INTEGRAL",1/(COUNTIFS(B:B,DETALLADOMEDICAMENTOS!$B1070)),0))</f>
        <v>0.2</v>
      </c>
      <c r="S1070" s="111" t="str">
        <f>+IF(OR(DETALLADOMEDICAMENTOS!$P1070="MARZO",DETALLADOMEDICAMENTOS!$P1070="ABRIL"),IF(DETALLADOMEDICAMENTOS!$Q1070=0,"Rojo",IF(AND(DETALLADOMEDICAMENTOS!$Q1070&gt;0,DETALLADOMEDICAMENTOS!$Q1070&lt;0.99),"Amarillo","Verde")),"")</f>
        <v/>
      </c>
      <c r="T1070" s="115">
        <f>IF(DETALLADOMEDICAMENTOS!$E1070="DISTRIBUCIoN",1/((COUNTIFS(B:B,DETALLADOMEDICAMENTOS!$B1070,P:P,"MARZO")+(COUNTIFS(B:B,DETALLADOMEDICAMENTOS!$B1070,P:P,"ABRIL")))),FALSE)</f>
        <v>0.1</v>
      </c>
    </row>
    <row r="1071" spans="1:20">
      <c r="A1071" s="108" t="s">
        <v>43</v>
      </c>
      <c r="B1071" s="109">
        <v>519</v>
      </c>
      <c r="C1071" s="109">
        <v>3426</v>
      </c>
      <c r="D1071" s="109" t="s">
        <v>914</v>
      </c>
      <c r="E1071" s="109" t="s">
        <v>394</v>
      </c>
      <c r="F1071" s="109" t="s">
        <v>19</v>
      </c>
      <c r="G1071" s="109" t="s">
        <v>412</v>
      </c>
      <c r="H1071" s="109" t="s">
        <v>409</v>
      </c>
      <c r="I1071" s="109" t="s">
        <v>397</v>
      </c>
      <c r="J1071" s="109" t="s">
        <v>381</v>
      </c>
      <c r="K1071" s="110" t="s">
        <v>381</v>
      </c>
      <c r="L1071" s="110">
        <v>200</v>
      </c>
      <c r="M1071" s="111">
        <v>100</v>
      </c>
      <c r="N1071" s="111" t="s">
        <v>920</v>
      </c>
      <c r="O1071" s="112">
        <v>43861</v>
      </c>
      <c r="P1071" s="110" t="s">
        <v>403</v>
      </c>
      <c r="Q1071" s="113">
        <f>+IFERROR(IF(E1071="DISTRIBUCION",((SUMIFS(M:M,D:D,DETALLADOMEDICAMENTOS!$D1071,H:H,DETALLADOMEDICAMENTOS!$H1071,P:P,"MARZO")+(SUMIFS(M:M,D:D,DETALLADOMEDICAMENTOS!$D1071,H:H,DETALLADOMEDICAMENTOS!$H1071,P:P,"ABRIL")))/(SUMIFS(L:L,D:D,DETALLADOMEDICAMENTOS!$D1071,H:H,DETALLADOMEDICAMENTOS!$H1071,P:P,"MARZO")+(SUMIFS(L:L,D:D,DETALLADOMEDICAMENTOS!$D1071,H:H,DETALLADOMEDICAMENTOS!$H1071,P:P,"ABRIL")))),(SUMIFS(K:K,D:D,DETALLADOMEDICAMENTOS!$D1071,H:H,DETALLADOMEDICAMENTOS!$H1071)/(SUMIFS(J:J,D:D,DETALLADOMEDICAMENTOS!$D1071,H:H,DETALLADOMEDICAMENTOS!$H1071)))),0)</f>
        <v>0.24242424242424243</v>
      </c>
      <c r="R1071" s="114">
        <f>IF(DETALLADOMEDICAMENTOS!$E1071="DISTRIBUCION",1/((COUNTIFS(B:B,DETALLADOMEDICAMENTOS!$B1071,H:H,DETALLADOMEDICAMENTOS!$H1071,P:P,"MARZO")+(COUNTIFS(B:B,DETALLADOMEDICAMENTOS!$B1071,H:H,DETALLADOMEDICAMENTOS!$H1071,P:P,"ABRIL")))),IF(DETALLADOMEDICAMENTOS!$E1071="INTEGRAL",1/(COUNTIFS(B:B,DETALLADOMEDICAMENTOS!$B1071)),0))</f>
        <v>0.2</v>
      </c>
      <c r="S1071" s="111" t="str">
        <f>+IF(OR(DETALLADOMEDICAMENTOS!$P1071="MARZO",DETALLADOMEDICAMENTOS!$P1071="ABRIL"),IF(DETALLADOMEDICAMENTOS!$Q1071=0,"Rojo",IF(AND(DETALLADOMEDICAMENTOS!$Q1071&gt;0,DETALLADOMEDICAMENTOS!$Q1071&lt;0.99),"Amarillo","Verde")),"")</f>
        <v/>
      </c>
      <c r="T1071" s="115">
        <f>IF(DETALLADOMEDICAMENTOS!$E1071="DISTRIBUCIoN",1/((COUNTIFS(B:B,DETALLADOMEDICAMENTOS!$B1071,P:P,"MARZO")+(COUNTIFS(B:B,DETALLADOMEDICAMENTOS!$B1071,P:P,"ABRIL")))),FALSE)</f>
        <v>0.1</v>
      </c>
    </row>
    <row r="1072" spans="1:20">
      <c r="A1072" s="108" t="s">
        <v>43</v>
      </c>
      <c r="B1072" s="109">
        <v>519</v>
      </c>
      <c r="C1072" s="109">
        <v>3498</v>
      </c>
      <c r="D1072" s="109" t="s">
        <v>914</v>
      </c>
      <c r="E1072" s="109" t="s">
        <v>394</v>
      </c>
      <c r="F1072" s="109" t="s">
        <v>19</v>
      </c>
      <c r="G1072" s="109" t="s">
        <v>415</v>
      </c>
      <c r="H1072" s="109" t="s">
        <v>405</v>
      </c>
      <c r="I1072" s="109" t="s">
        <v>397</v>
      </c>
      <c r="J1072" s="109" t="s">
        <v>381</v>
      </c>
      <c r="K1072" s="110" t="s">
        <v>381</v>
      </c>
      <c r="L1072" s="110">
        <v>200</v>
      </c>
      <c r="M1072" s="111">
        <v>300</v>
      </c>
      <c r="N1072" s="111" t="s">
        <v>920</v>
      </c>
      <c r="O1072" s="112">
        <v>43861</v>
      </c>
      <c r="P1072" s="110" t="s">
        <v>403</v>
      </c>
      <c r="Q1072" s="113">
        <f>+IFERROR(IF(E1072="DISTRIBUCION",((SUMIFS(M:M,D:D,DETALLADOMEDICAMENTOS!$D1072,H:H,DETALLADOMEDICAMENTOS!$H1072,P:P,"MARZO")+(SUMIFS(M:M,D:D,DETALLADOMEDICAMENTOS!$D1072,H:H,DETALLADOMEDICAMENTOS!$H1072,P:P,"ABRIL")))/(SUMIFS(L:L,D:D,DETALLADOMEDICAMENTOS!$D1072,H:H,DETALLADOMEDICAMENTOS!$H1072,P:P,"MARZO")+(SUMIFS(L:L,D:D,DETALLADOMEDICAMENTOS!$D1072,H:H,DETALLADOMEDICAMENTOS!$H1072,P:P,"ABRIL")))),(SUMIFS(K:K,D:D,DETALLADOMEDICAMENTOS!$D1072,H:H,DETALLADOMEDICAMENTOS!$H1072)/(SUMIFS(J:J,D:D,DETALLADOMEDICAMENTOS!$D1072,H:H,DETALLADOMEDICAMENTOS!$H1072)))),0)</f>
        <v>0.33707865168539325</v>
      </c>
      <c r="R1072" s="114">
        <f>IF(DETALLADOMEDICAMENTOS!$E1072="DISTRIBUCION",1/((COUNTIFS(B:B,DETALLADOMEDICAMENTOS!$B1072,H:H,DETALLADOMEDICAMENTOS!$H1072,P:P,"MARZO")+(COUNTIFS(B:B,DETALLADOMEDICAMENTOS!$B1072,H:H,DETALLADOMEDICAMENTOS!$H1072,P:P,"ABRIL")))),IF(DETALLADOMEDICAMENTOS!$E1072="INTEGRAL",1/(COUNTIFS(B:B,DETALLADOMEDICAMENTOS!$B1072)),0))</f>
        <v>0.33333333333333331</v>
      </c>
      <c r="S1072" s="111" t="str">
        <f>+IF(OR(DETALLADOMEDICAMENTOS!$P1072="MARZO",DETALLADOMEDICAMENTOS!$P1072="ABRIL"),IF(DETALLADOMEDICAMENTOS!$Q1072=0,"Rojo",IF(AND(DETALLADOMEDICAMENTOS!$Q1072&gt;0,DETALLADOMEDICAMENTOS!$Q1072&lt;0.99),"Amarillo","Verde")),"")</f>
        <v/>
      </c>
      <c r="T1072" s="115">
        <f>IF(DETALLADOMEDICAMENTOS!$E1072="DISTRIBUCIoN",1/((COUNTIFS(B:B,DETALLADOMEDICAMENTOS!$B1072,P:P,"MARZO")+(COUNTIFS(B:B,DETALLADOMEDICAMENTOS!$B1072,P:P,"ABRIL")))),FALSE)</f>
        <v>0.1</v>
      </c>
    </row>
    <row r="1073" spans="1:20">
      <c r="A1073" s="108" t="s">
        <v>43</v>
      </c>
      <c r="B1073" s="109">
        <v>519</v>
      </c>
      <c r="C1073" s="109">
        <v>3564</v>
      </c>
      <c r="D1073" s="109" t="s">
        <v>914</v>
      </c>
      <c r="E1073" s="109" t="s">
        <v>394</v>
      </c>
      <c r="F1073" s="109" t="s">
        <v>19</v>
      </c>
      <c r="G1073" s="109" t="s">
        <v>414</v>
      </c>
      <c r="H1073" s="109" t="s">
        <v>409</v>
      </c>
      <c r="I1073" s="109" t="s">
        <v>397</v>
      </c>
      <c r="J1073" s="109" t="s">
        <v>381</v>
      </c>
      <c r="K1073" s="110" t="s">
        <v>381</v>
      </c>
      <c r="L1073" s="110">
        <v>200</v>
      </c>
      <c r="M1073" s="111">
        <v>200</v>
      </c>
      <c r="N1073" s="111" t="s">
        <v>920</v>
      </c>
      <c r="O1073" s="112">
        <v>43861</v>
      </c>
      <c r="P1073" s="110" t="s">
        <v>403</v>
      </c>
      <c r="Q1073" s="113">
        <f>+IFERROR(IF(E1073="DISTRIBUCION",((SUMIFS(M:M,D:D,DETALLADOMEDICAMENTOS!$D1073,H:H,DETALLADOMEDICAMENTOS!$H1073,P:P,"MARZO")+(SUMIFS(M:M,D:D,DETALLADOMEDICAMENTOS!$D1073,H:H,DETALLADOMEDICAMENTOS!$H1073,P:P,"ABRIL")))/(SUMIFS(L:L,D:D,DETALLADOMEDICAMENTOS!$D1073,H:H,DETALLADOMEDICAMENTOS!$H1073,P:P,"MARZO")+(SUMIFS(L:L,D:D,DETALLADOMEDICAMENTOS!$D1073,H:H,DETALLADOMEDICAMENTOS!$H1073,P:P,"ABRIL")))),(SUMIFS(K:K,D:D,DETALLADOMEDICAMENTOS!$D1073,H:H,DETALLADOMEDICAMENTOS!$H1073)/(SUMIFS(J:J,D:D,DETALLADOMEDICAMENTOS!$D1073,H:H,DETALLADOMEDICAMENTOS!$H1073)))),0)</f>
        <v>0.24242424242424243</v>
      </c>
      <c r="R1073" s="114">
        <f>IF(DETALLADOMEDICAMENTOS!$E1073="DISTRIBUCION",1/((COUNTIFS(B:B,DETALLADOMEDICAMENTOS!$B1073,H:H,DETALLADOMEDICAMENTOS!$H1073,P:P,"MARZO")+(COUNTIFS(B:B,DETALLADOMEDICAMENTOS!$B1073,H:H,DETALLADOMEDICAMENTOS!$H1073,P:P,"ABRIL")))),IF(DETALLADOMEDICAMENTOS!$E1073="INTEGRAL",1/(COUNTIFS(B:B,DETALLADOMEDICAMENTOS!$B1073)),0))</f>
        <v>0.2</v>
      </c>
      <c r="S1073" s="111" t="str">
        <f>+IF(OR(DETALLADOMEDICAMENTOS!$P1073="MARZO",DETALLADOMEDICAMENTOS!$P1073="ABRIL"),IF(DETALLADOMEDICAMENTOS!$Q1073=0,"Rojo",IF(AND(DETALLADOMEDICAMENTOS!$Q1073&gt;0,DETALLADOMEDICAMENTOS!$Q1073&lt;0.99),"Amarillo","Verde")),"")</f>
        <v/>
      </c>
      <c r="T1073" s="115">
        <f>IF(DETALLADOMEDICAMENTOS!$E1073="DISTRIBUCIoN",1/((COUNTIFS(B:B,DETALLADOMEDICAMENTOS!$B1073,P:P,"MARZO")+(COUNTIFS(B:B,DETALLADOMEDICAMENTOS!$B1073,P:P,"ABRIL")))),FALSE)</f>
        <v>0.1</v>
      </c>
    </row>
    <row r="1074" spans="1:20">
      <c r="A1074" s="108" t="s">
        <v>43</v>
      </c>
      <c r="B1074" s="109">
        <v>519</v>
      </c>
      <c r="C1074" s="109">
        <v>3424</v>
      </c>
      <c r="D1074" s="109" t="s">
        <v>914</v>
      </c>
      <c r="E1074" s="109" t="s">
        <v>394</v>
      </c>
      <c r="F1074" s="109" t="s">
        <v>19</v>
      </c>
      <c r="G1074" s="109" t="s">
        <v>408</v>
      </c>
      <c r="H1074" s="109" t="s">
        <v>409</v>
      </c>
      <c r="I1074" s="109" t="s">
        <v>397</v>
      </c>
      <c r="J1074" s="109" t="s">
        <v>381</v>
      </c>
      <c r="K1074" s="110" t="s">
        <v>381</v>
      </c>
      <c r="L1074" s="110">
        <v>1000</v>
      </c>
      <c r="M1074" s="111">
        <v>0</v>
      </c>
      <c r="N1074" s="111"/>
      <c r="O1074" s="112"/>
      <c r="P1074" s="110" t="s">
        <v>399</v>
      </c>
      <c r="Q1074" s="113">
        <f>+IFERROR(IF(E1074="DISTRIBUCION",((SUMIFS(M:M,D:D,DETALLADOMEDICAMENTOS!$D1074,H:H,DETALLADOMEDICAMENTOS!$H1074,P:P,"MARZO")+(SUMIFS(M:M,D:D,DETALLADOMEDICAMENTOS!$D1074,H:H,DETALLADOMEDICAMENTOS!$H1074,P:P,"ABRIL")))/(SUMIFS(L:L,D:D,DETALLADOMEDICAMENTOS!$D1074,H:H,DETALLADOMEDICAMENTOS!$H1074,P:P,"MARZO")+(SUMIFS(L:L,D:D,DETALLADOMEDICAMENTOS!$D1074,H:H,DETALLADOMEDICAMENTOS!$H1074,P:P,"ABRIL")))),(SUMIFS(K:K,D:D,DETALLADOMEDICAMENTOS!$D1074,H:H,DETALLADOMEDICAMENTOS!$H1074)/(SUMIFS(J:J,D:D,DETALLADOMEDICAMENTOS!$D1074,H:H,DETALLADOMEDICAMENTOS!$H1074)))),0)</f>
        <v>0.24242424242424243</v>
      </c>
      <c r="R1074" s="114">
        <f>IF(DETALLADOMEDICAMENTOS!$E1074="DISTRIBUCION",1/((COUNTIFS(B:B,DETALLADOMEDICAMENTOS!$B1074,H:H,DETALLADOMEDICAMENTOS!$H1074,P:P,"MARZO")+(COUNTIFS(B:B,DETALLADOMEDICAMENTOS!$B1074,H:H,DETALLADOMEDICAMENTOS!$H1074,P:P,"ABRIL")))),IF(DETALLADOMEDICAMENTOS!$E1074="INTEGRAL",1/(COUNTIFS(B:B,DETALLADOMEDICAMENTOS!$B1074)),0))</f>
        <v>0.2</v>
      </c>
      <c r="S1074" s="111" t="str">
        <f>+IF(OR(DETALLADOMEDICAMENTOS!$P1074="MARZO",DETALLADOMEDICAMENTOS!$P1074="ABRIL"),IF(DETALLADOMEDICAMENTOS!$Q1074=0,"Rojo",IF(AND(DETALLADOMEDICAMENTOS!$Q1074&gt;0,DETALLADOMEDICAMENTOS!$Q1074&lt;0.99),"Amarillo","Verde")),"")</f>
        <v>Amarillo</v>
      </c>
      <c r="T1074" s="115">
        <f>IF(DETALLADOMEDICAMENTOS!$E1074="DISTRIBUCIoN",1/((COUNTIFS(B:B,DETALLADOMEDICAMENTOS!$B1074,P:P,"MARZO")+(COUNTIFS(B:B,DETALLADOMEDICAMENTOS!$B1074,P:P,"ABRIL")))),FALSE)</f>
        <v>0.1</v>
      </c>
    </row>
    <row r="1075" spans="1:20">
      <c r="A1075" s="108" t="s">
        <v>43</v>
      </c>
      <c r="B1075" s="109">
        <v>519</v>
      </c>
      <c r="C1075" s="109">
        <v>3280</v>
      </c>
      <c r="D1075" s="109" t="s">
        <v>914</v>
      </c>
      <c r="E1075" s="109" t="s">
        <v>394</v>
      </c>
      <c r="F1075" s="109" t="s">
        <v>19</v>
      </c>
      <c r="G1075" s="109" t="s">
        <v>416</v>
      </c>
      <c r="H1075" s="109" t="s">
        <v>409</v>
      </c>
      <c r="I1075" s="109" t="s">
        <v>397</v>
      </c>
      <c r="J1075" s="109" t="s">
        <v>381</v>
      </c>
      <c r="K1075" s="110" t="s">
        <v>381</v>
      </c>
      <c r="L1075" s="110">
        <v>200</v>
      </c>
      <c r="M1075" s="111">
        <v>0</v>
      </c>
      <c r="N1075" s="111"/>
      <c r="O1075" s="112"/>
      <c r="P1075" s="110" t="s">
        <v>399</v>
      </c>
      <c r="Q1075" s="113">
        <f>+IFERROR(IF(E1075="DISTRIBUCION",((SUMIFS(M:M,D:D,DETALLADOMEDICAMENTOS!$D1075,H:H,DETALLADOMEDICAMENTOS!$H1075,P:P,"MARZO")+(SUMIFS(M:M,D:D,DETALLADOMEDICAMENTOS!$D1075,H:H,DETALLADOMEDICAMENTOS!$H1075,P:P,"ABRIL")))/(SUMIFS(L:L,D:D,DETALLADOMEDICAMENTOS!$D1075,H:H,DETALLADOMEDICAMENTOS!$H1075,P:P,"MARZO")+(SUMIFS(L:L,D:D,DETALLADOMEDICAMENTOS!$D1075,H:H,DETALLADOMEDICAMENTOS!$H1075,P:P,"ABRIL")))),(SUMIFS(K:K,D:D,DETALLADOMEDICAMENTOS!$D1075,H:H,DETALLADOMEDICAMENTOS!$H1075)/(SUMIFS(J:J,D:D,DETALLADOMEDICAMENTOS!$D1075,H:H,DETALLADOMEDICAMENTOS!$H1075)))),0)</f>
        <v>0.24242424242424243</v>
      </c>
      <c r="R1075" s="114">
        <f>IF(DETALLADOMEDICAMENTOS!$E1075="DISTRIBUCION",1/((COUNTIFS(B:B,DETALLADOMEDICAMENTOS!$B1075,H:H,DETALLADOMEDICAMENTOS!$H1075,P:P,"MARZO")+(COUNTIFS(B:B,DETALLADOMEDICAMENTOS!$B1075,H:H,DETALLADOMEDICAMENTOS!$H1075,P:P,"ABRIL")))),IF(DETALLADOMEDICAMENTOS!$E1075="INTEGRAL",1/(COUNTIFS(B:B,DETALLADOMEDICAMENTOS!$B1075)),0))</f>
        <v>0.2</v>
      </c>
      <c r="S1075" s="111" t="str">
        <f>+IF(OR(DETALLADOMEDICAMENTOS!$P1075="MARZO",DETALLADOMEDICAMENTOS!$P1075="ABRIL"),IF(DETALLADOMEDICAMENTOS!$Q1075=0,"Rojo",IF(AND(DETALLADOMEDICAMENTOS!$Q1075&gt;0,DETALLADOMEDICAMENTOS!$Q1075&lt;0.99),"Amarillo","Verde")),"")</f>
        <v>Amarillo</v>
      </c>
      <c r="T1075" s="115">
        <f>IF(DETALLADOMEDICAMENTOS!$E1075="DISTRIBUCIoN",1/((COUNTIFS(B:B,DETALLADOMEDICAMENTOS!$B1075,P:P,"MARZO")+(COUNTIFS(B:B,DETALLADOMEDICAMENTOS!$B1075,P:P,"ABRIL")))),FALSE)</f>
        <v>0.1</v>
      </c>
    </row>
    <row r="1076" spans="1:20">
      <c r="A1076" s="108" t="s">
        <v>43</v>
      </c>
      <c r="B1076" s="109">
        <v>521</v>
      </c>
      <c r="C1076" s="109">
        <v>3013</v>
      </c>
      <c r="D1076" s="109" t="s">
        <v>921</v>
      </c>
      <c r="E1076" s="109" t="s">
        <v>394</v>
      </c>
      <c r="F1076" s="109" t="s">
        <v>19</v>
      </c>
      <c r="G1076" s="109" t="s">
        <v>395</v>
      </c>
      <c r="H1076" s="109" t="s">
        <v>396</v>
      </c>
      <c r="I1076" s="109" t="s">
        <v>397</v>
      </c>
      <c r="J1076" s="109" t="s">
        <v>381</v>
      </c>
      <c r="K1076" s="110" t="s">
        <v>381</v>
      </c>
      <c r="L1076" s="110">
        <v>1000</v>
      </c>
      <c r="M1076" s="111">
        <v>1000</v>
      </c>
      <c r="N1076" s="111" t="s">
        <v>922</v>
      </c>
      <c r="O1076" s="112">
        <v>43907</v>
      </c>
      <c r="P1076" s="110" t="s">
        <v>399</v>
      </c>
      <c r="Q1076" s="113">
        <f>+IFERROR(IF(E1076="DISTRIBUCION",((SUMIFS(M:M,D:D,DETALLADOMEDICAMENTOS!$D1076,H:H,DETALLADOMEDICAMENTOS!$H1076,P:P,"MARZO")+(SUMIFS(M:M,D:D,DETALLADOMEDICAMENTOS!$D1076,H:H,DETALLADOMEDICAMENTOS!$H1076,P:P,"ABRIL")))/(SUMIFS(L:L,D:D,DETALLADOMEDICAMENTOS!$D1076,H:H,DETALLADOMEDICAMENTOS!$H1076,P:P,"MARZO")+(SUMIFS(L:L,D:D,DETALLADOMEDICAMENTOS!$D1076,H:H,DETALLADOMEDICAMENTOS!$H1076,P:P,"ABRIL")))),(SUMIFS(K:K,D:D,DETALLADOMEDICAMENTOS!$D1076,H:H,DETALLADOMEDICAMENTOS!$H1076)/(SUMIFS(J:J,D:D,DETALLADOMEDICAMENTOS!$D1076,H:H,DETALLADOMEDICAMENTOS!$H1076)))),0)</f>
        <v>0.625</v>
      </c>
      <c r="R1076" s="114">
        <f>IF(DETALLADOMEDICAMENTOS!$E1076="DISTRIBUCION",1/((COUNTIFS(B:B,DETALLADOMEDICAMENTOS!$B1076,H:H,DETALLADOMEDICAMENTOS!$H1076,P:P,"MARZO")+(COUNTIFS(B:B,DETALLADOMEDICAMENTOS!$B1076,H:H,DETALLADOMEDICAMENTOS!$H1076,P:P,"ABRIL")))),IF(DETALLADOMEDICAMENTOS!$E1076="INTEGRAL",1/(COUNTIFS(B:B,DETALLADOMEDICAMENTOS!$B1076)),0))</f>
        <v>0.5</v>
      </c>
      <c r="S1076" s="111" t="str">
        <f>+IF(OR(DETALLADOMEDICAMENTOS!$P1076="MARZO",DETALLADOMEDICAMENTOS!$P1076="ABRIL"),IF(DETALLADOMEDICAMENTOS!$Q1076=0,"Rojo",IF(AND(DETALLADOMEDICAMENTOS!$Q1076&gt;0,DETALLADOMEDICAMENTOS!$Q1076&lt;0.99),"Amarillo","Verde")),"")</f>
        <v>Amarillo</v>
      </c>
      <c r="T1076" s="115">
        <f>IF(DETALLADOMEDICAMENTOS!$E1076="DISTRIBUCIoN",1/((COUNTIFS(B:B,DETALLADOMEDICAMENTOS!$B1076,P:P,"MARZO")+(COUNTIFS(B:B,DETALLADOMEDICAMENTOS!$B1076,P:P,"ABRIL")))),FALSE)</f>
        <v>0.125</v>
      </c>
    </row>
    <row r="1077" spans="1:20">
      <c r="A1077" s="108" t="s">
        <v>43</v>
      </c>
      <c r="B1077" s="109">
        <v>521</v>
      </c>
      <c r="C1077" s="109">
        <v>3013</v>
      </c>
      <c r="D1077" s="109" t="s">
        <v>921</v>
      </c>
      <c r="E1077" s="109" t="s">
        <v>394</v>
      </c>
      <c r="F1077" s="109" t="s">
        <v>19</v>
      </c>
      <c r="G1077" s="109" t="s">
        <v>395</v>
      </c>
      <c r="H1077" s="109" t="s">
        <v>396</v>
      </c>
      <c r="I1077" s="109" t="s">
        <v>397</v>
      </c>
      <c r="J1077" s="109" t="s">
        <v>381</v>
      </c>
      <c r="K1077" s="110" t="s">
        <v>381</v>
      </c>
      <c r="L1077" s="110">
        <v>200</v>
      </c>
      <c r="M1077" s="111">
        <v>200</v>
      </c>
      <c r="N1077" s="111" t="s">
        <v>923</v>
      </c>
      <c r="O1077" s="112">
        <v>43875.339039351849</v>
      </c>
      <c r="P1077" s="110" t="s">
        <v>401</v>
      </c>
      <c r="Q1077" s="113">
        <f>+IFERROR(IF(E1077="DISTRIBUCION",((SUMIFS(M:M,D:D,DETALLADOMEDICAMENTOS!$D1077,H:H,DETALLADOMEDICAMENTOS!$H1077,P:P,"MARZO")+(SUMIFS(M:M,D:D,DETALLADOMEDICAMENTOS!$D1077,H:H,DETALLADOMEDICAMENTOS!$H1077,P:P,"ABRIL")))/(SUMIFS(L:L,D:D,DETALLADOMEDICAMENTOS!$D1077,H:H,DETALLADOMEDICAMENTOS!$H1077,P:P,"MARZO")+(SUMIFS(L:L,D:D,DETALLADOMEDICAMENTOS!$D1077,H:H,DETALLADOMEDICAMENTOS!$H1077,P:P,"ABRIL")))),(SUMIFS(K:K,D:D,DETALLADOMEDICAMENTOS!$D1077,H:H,DETALLADOMEDICAMENTOS!$H1077)/(SUMIFS(J:J,D:D,DETALLADOMEDICAMENTOS!$D1077,H:H,DETALLADOMEDICAMENTOS!$H1077)))),0)</f>
        <v>0.625</v>
      </c>
      <c r="R1077" s="114">
        <f>IF(DETALLADOMEDICAMENTOS!$E1077="DISTRIBUCION",1/((COUNTIFS(B:B,DETALLADOMEDICAMENTOS!$B1077,H:H,DETALLADOMEDICAMENTOS!$H1077,P:P,"MARZO")+(COUNTIFS(B:B,DETALLADOMEDICAMENTOS!$B1077,H:H,DETALLADOMEDICAMENTOS!$H1077,P:P,"ABRIL")))),IF(DETALLADOMEDICAMENTOS!$E1077="INTEGRAL",1/(COUNTIFS(B:B,DETALLADOMEDICAMENTOS!$B1077)),0))</f>
        <v>0.5</v>
      </c>
      <c r="S1077" s="111" t="str">
        <f>+IF(OR(DETALLADOMEDICAMENTOS!$P1077="MARZO",DETALLADOMEDICAMENTOS!$P1077="ABRIL"),IF(DETALLADOMEDICAMENTOS!$Q1077=0,"Rojo",IF(AND(DETALLADOMEDICAMENTOS!$Q1077&gt;0,DETALLADOMEDICAMENTOS!$Q1077&lt;0.99),"Amarillo","Verde")),"")</f>
        <v/>
      </c>
      <c r="T1077" s="115">
        <f>IF(DETALLADOMEDICAMENTOS!$E1077="DISTRIBUCIoN",1/((COUNTIFS(B:B,DETALLADOMEDICAMENTOS!$B1077,P:P,"MARZO")+(COUNTIFS(B:B,DETALLADOMEDICAMENTOS!$B1077,P:P,"ABRIL")))),FALSE)</f>
        <v>0.125</v>
      </c>
    </row>
    <row r="1078" spans="1:20">
      <c r="A1078" s="108" t="s">
        <v>43</v>
      </c>
      <c r="B1078" s="109">
        <v>521</v>
      </c>
      <c r="C1078" s="109">
        <v>3013</v>
      </c>
      <c r="D1078" s="109" t="s">
        <v>921</v>
      </c>
      <c r="E1078" s="109" t="s">
        <v>394</v>
      </c>
      <c r="F1078" s="109" t="s">
        <v>19</v>
      </c>
      <c r="G1078" s="109" t="s">
        <v>395</v>
      </c>
      <c r="H1078" s="109" t="s">
        <v>396</v>
      </c>
      <c r="I1078" s="109" t="s">
        <v>397</v>
      </c>
      <c r="J1078" s="109" t="s">
        <v>381</v>
      </c>
      <c r="K1078" s="110" t="s">
        <v>381</v>
      </c>
      <c r="L1078" s="110">
        <v>600</v>
      </c>
      <c r="M1078" s="111">
        <v>300</v>
      </c>
      <c r="N1078" s="111" t="s">
        <v>924</v>
      </c>
      <c r="O1078" s="112">
        <v>43861</v>
      </c>
      <c r="P1078" s="110" t="s">
        <v>403</v>
      </c>
      <c r="Q1078" s="113">
        <f>+IFERROR(IF(E1078="DISTRIBUCION",((SUMIFS(M:M,D:D,DETALLADOMEDICAMENTOS!$D1078,H:H,DETALLADOMEDICAMENTOS!$H1078,P:P,"MARZO")+(SUMIFS(M:M,D:D,DETALLADOMEDICAMENTOS!$D1078,H:H,DETALLADOMEDICAMENTOS!$H1078,P:P,"ABRIL")))/(SUMIFS(L:L,D:D,DETALLADOMEDICAMENTOS!$D1078,H:H,DETALLADOMEDICAMENTOS!$H1078,P:P,"MARZO")+(SUMIFS(L:L,D:D,DETALLADOMEDICAMENTOS!$D1078,H:H,DETALLADOMEDICAMENTOS!$H1078,P:P,"ABRIL")))),(SUMIFS(K:K,D:D,DETALLADOMEDICAMENTOS!$D1078,H:H,DETALLADOMEDICAMENTOS!$H1078)/(SUMIFS(J:J,D:D,DETALLADOMEDICAMENTOS!$D1078,H:H,DETALLADOMEDICAMENTOS!$H1078)))),0)</f>
        <v>0.625</v>
      </c>
      <c r="R1078" s="114">
        <f>IF(DETALLADOMEDICAMENTOS!$E1078="DISTRIBUCION",1/((COUNTIFS(B:B,DETALLADOMEDICAMENTOS!$B1078,H:H,DETALLADOMEDICAMENTOS!$H1078,P:P,"MARZO")+(COUNTIFS(B:B,DETALLADOMEDICAMENTOS!$B1078,H:H,DETALLADOMEDICAMENTOS!$H1078,P:P,"ABRIL")))),IF(DETALLADOMEDICAMENTOS!$E1078="INTEGRAL",1/(COUNTIFS(B:B,DETALLADOMEDICAMENTOS!$B1078)),0))</f>
        <v>0.5</v>
      </c>
      <c r="S1078" s="111" t="str">
        <f>+IF(OR(DETALLADOMEDICAMENTOS!$P1078="MARZO",DETALLADOMEDICAMENTOS!$P1078="ABRIL"),IF(DETALLADOMEDICAMENTOS!$Q1078=0,"Rojo",IF(AND(DETALLADOMEDICAMENTOS!$Q1078&gt;0,DETALLADOMEDICAMENTOS!$Q1078&lt;0.99),"Amarillo","Verde")),"")</f>
        <v/>
      </c>
      <c r="T1078" s="115">
        <f>IF(DETALLADOMEDICAMENTOS!$E1078="DISTRIBUCIoN",1/((COUNTIFS(B:B,DETALLADOMEDICAMENTOS!$B1078,P:P,"MARZO")+(COUNTIFS(B:B,DETALLADOMEDICAMENTOS!$B1078,P:P,"ABRIL")))),FALSE)</f>
        <v>0.125</v>
      </c>
    </row>
    <row r="1079" spans="1:20">
      <c r="A1079" s="108" t="s">
        <v>43</v>
      </c>
      <c r="B1079" s="109">
        <v>521</v>
      </c>
      <c r="C1079" s="109">
        <v>3424</v>
      </c>
      <c r="D1079" s="109" t="s">
        <v>921</v>
      </c>
      <c r="E1079" s="109" t="s">
        <v>394</v>
      </c>
      <c r="F1079" s="109" t="s">
        <v>19</v>
      </c>
      <c r="G1079" s="109" t="s">
        <v>408</v>
      </c>
      <c r="H1079" s="109" t="s">
        <v>409</v>
      </c>
      <c r="I1079" s="109" t="s">
        <v>397</v>
      </c>
      <c r="J1079" s="109" t="s">
        <v>381</v>
      </c>
      <c r="K1079" s="110" t="s">
        <v>381</v>
      </c>
      <c r="L1079" s="110">
        <v>600</v>
      </c>
      <c r="M1079" s="111">
        <v>0</v>
      </c>
      <c r="N1079" s="111"/>
      <c r="O1079" s="112"/>
      <c r="P1079" s="110" t="s">
        <v>399</v>
      </c>
      <c r="Q1079" s="113">
        <f>+IFERROR(IF(E1079="DISTRIBUCION",((SUMIFS(M:M,D:D,DETALLADOMEDICAMENTOS!$D1079,H:H,DETALLADOMEDICAMENTOS!$H1079,P:P,"MARZO")+(SUMIFS(M:M,D:D,DETALLADOMEDICAMENTOS!$D1079,H:H,DETALLADOMEDICAMENTOS!$H1079,P:P,"ABRIL")))/(SUMIFS(L:L,D:D,DETALLADOMEDICAMENTOS!$D1079,H:H,DETALLADOMEDICAMENTOS!$H1079,P:P,"MARZO")+(SUMIFS(L:L,D:D,DETALLADOMEDICAMENTOS!$D1079,H:H,DETALLADOMEDICAMENTOS!$H1079,P:P,"ABRIL")))),(SUMIFS(K:K,D:D,DETALLADOMEDICAMENTOS!$D1079,H:H,DETALLADOMEDICAMENTOS!$H1079)/(SUMIFS(J:J,D:D,DETALLADOMEDICAMENTOS!$D1079,H:H,DETALLADOMEDICAMENTOS!$H1079)))),0)</f>
        <v>0</v>
      </c>
      <c r="R1079" s="114">
        <f>IF(DETALLADOMEDICAMENTOS!$E1079="DISTRIBUCION",1/((COUNTIFS(B:B,DETALLADOMEDICAMENTOS!$B1079,H:H,DETALLADOMEDICAMENTOS!$H1079,P:P,"MARZO")+(COUNTIFS(B:B,DETALLADOMEDICAMENTOS!$B1079,H:H,DETALLADOMEDICAMENTOS!$H1079,P:P,"ABRIL")))),IF(DETALLADOMEDICAMENTOS!$E1079="INTEGRAL",1/(COUNTIFS(B:B,DETALLADOMEDICAMENTOS!$B1079)),0))</f>
        <v>0.25</v>
      </c>
      <c r="S1079" s="111" t="str">
        <f>+IF(OR(DETALLADOMEDICAMENTOS!$P1079="MARZO",DETALLADOMEDICAMENTOS!$P1079="ABRIL"),IF(DETALLADOMEDICAMENTOS!$Q1079=0,"Rojo",IF(AND(DETALLADOMEDICAMENTOS!$Q1079&gt;0,DETALLADOMEDICAMENTOS!$Q1079&lt;0.99),"Amarillo","Verde")),"")</f>
        <v>Rojo</v>
      </c>
      <c r="T1079" s="115">
        <f>IF(DETALLADOMEDICAMENTOS!$E1079="DISTRIBUCIoN",1/((COUNTIFS(B:B,DETALLADOMEDICAMENTOS!$B1079,P:P,"MARZO")+(COUNTIFS(B:B,DETALLADOMEDICAMENTOS!$B1079,P:P,"ABRIL")))),FALSE)</f>
        <v>0.125</v>
      </c>
    </row>
    <row r="1080" spans="1:20">
      <c r="A1080" s="108" t="s">
        <v>43</v>
      </c>
      <c r="B1080" s="109">
        <v>521</v>
      </c>
      <c r="C1080" s="109">
        <v>3498</v>
      </c>
      <c r="D1080" s="109" t="s">
        <v>921</v>
      </c>
      <c r="E1080" s="109" t="s">
        <v>394</v>
      </c>
      <c r="F1080" s="109" t="s">
        <v>19</v>
      </c>
      <c r="G1080" s="109" t="s">
        <v>415</v>
      </c>
      <c r="H1080" s="109" t="s">
        <v>405</v>
      </c>
      <c r="I1080" s="109" t="s">
        <v>397</v>
      </c>
      <c r="J1080" s="109" t="s">
        <v>381</v>
      </c>
      <c r="K1080" s="110" t="s">
        <v>381</v>
      </c>
      <c r="L1080" s="110">
        <v>600</v>
      </c>
      <c r="M1080" s="111">
        <v>0</v>
      </c>
      <c r="N1080" s="111"/>
      <c r="O1080" s="112"/>
      <c r="P1080" s="110" t="s">
        <v>399</v>
      </c>
      <c r="Q1080" s="113">
        <f>+IFERROR(IF(E1080="DISTRIBUCION",((SUMIFS(M:M,D:D,DETALLADOMEDICAMENTOS!$D1080,H:H,DETALLADOMEDICAMENTOS!$H1080,P:P,"MARZO")+(SUMIFS(M:M,D:D,DETALLADOMEDICAMENTOS!$D1080,H:H,DETALLADOMEDICAMENTOS!$H1080,P:P,"ABRIL")))/(SUMIFS(L:L,D:D,DETALLADOMEDICAMENTOS!$D1080,H:H,DETALLADOMEDICAMENTOS!$H1080,P:P,"MARZO")+(SUMIFS(L:L,D:D,DETALLADOMEDICAMENTOS!$D1080,H:H,DETALLADOMEDICAMENTOS!$H1080,P:P,"ABRIL")))),(SUMIFS(K:K,D:D,DETALLADOMEDICAMENTOS!$D1080,H:H,DETALLADOMEDICAMENTOS!$H1080)/(SUMIFS(J:J,D:D,DETALLADOMEDICAMENTOS!$D1080,H:H,DETALLADOMEDICAMENTOS!$H1080)))),0)</f>
        <v>0</v>
      </c>
      <c r="R1080" s="114">
        <f>IF(DETALLADOMEDICAMENTOS!$E1080="DISTRIBUCION",1/((COUNTIFS(B:B,DETALLADOMEDICAMENTOS!$B1080,H:H,DETALLADOMEDICAMENTOS!$H1080,P:P,"MARZO")+(COUNTIFS(B:B,DETALLADOMEDICAMENTOS!$B1080,H:H,DETALLADOMEDICAMENTOS!$H1080,P:P,"ABRIL")))),IF(DETALLADOMEDICAMENTOS!$E1080="INTEGRAL",1/(COUNTIFS(B:B,DETALLADOMEDICAMENTOS!$B1080)),0))</f>
        <v>0.5</v>
      </c>
      <c r="S1080" s="111" t="str">
        <f>+IF(OR(DETALLADOMEDICAMENTOS!$P1080="MARZO",DETALLADOMEDICAMENTOS!$P1080="ABRIL"),IF(DETALLADOMEDICAMENTOS!$Q1080=0,"Rojo",IF(AND(DETALLADOMEDICAMENTOS!$Q1080&gt;0,DETALLADOMEDICAMENTOS!$Q1080&lt;0.99),"Amarillo","Verde")),"")</f>
        <v>Rojo</v>
      </c>
      <c r="T1080" s="115">
        <f>IF(DETALLADOMEDICAMENTOS!$E1080="DISTRIBUCIoN",1/((COUNTIFS(B:B,DETALLADOMEDICAMENTOS!$B1080,P:P,"MARZO")+(COUNTIFS(B:B,DETALLADOMEDICAMENTOS!$B1080,P:P,"ABRIL")))),FALSE)</f>
        <v>0.125</v>
      </c>
    </row>
    <row r="1081" spans="1:20">
      <c r="A1081" s="108" t="s">
        <v>43</v>
      </c>
      <c r="B1081" s="109">
        <v>521</v>
      </c>
      <c r="C1081" s="109">
        <v>3280</v>
      </c>
      <c r="D1081" s="109" t="s">
        <v>921</v>
      </c>
      <c r="E1081" s="109" t="s">
        <v>394</v>
      </c>
      <c r="F1081" s="109" t="s">
        <v>19</v>
      </c>
      <c r="G1081" s="109" t="s">
        <v>416</v>
      </c>
      <c r="H1081" s="109" t="s">
        <v>409</v>
      </c>
      <c r="I1081" s="109" t="s">
        <v>397</v>
      </c>
      <c r="J1081" s="109" t="s">
        <v>381</v>
      </c>
      <c r="K1081" s="110" t="s">
        <v>381</v>
      </c>
      <c r="L1081" s="110">
        <v>20</v>
      </c>
      <c r="M1081" s="111">
        <v>0</v>
      </c>
      <c r="N1081" s="111"/>
      <c r="O1081" s="112"/>
      <c r="P1081" s="110" t="s">
        <v>399</v>
      </c>
      <c r="Q1081" s="113">
        <f>+IFERROR(IF(E1081="DISTRIBUCION",((SUMIFS(M:M,D:D,DETALLADOMEDICAMENTOS!$D1081,H:H,DETALLADOMEDICAMENTOS!$H1081,P:P,"MARZO")+(SUMIFS(M:M,D:D,DETALLADOMEDICAMENTOS!$D1081,H:H,DETALLADOMEDICAMENTOS!$H1081,P:P,"ABRIL")))/(SUMIFS(L:L,D:D,DETALLADOMEDICAMENTOS!$D1081,H:H,DETALLADOMEDICAMENTOS!$H1081,P:P,"MARZO")+(SUMIFS(L:L,D:D,DETALLADOMEDICAMENTOS!$D1081,H:H,DETALLADOMEDICAMENTOS!$H1081,P:P,"ABRIL")))),(SUMIFS(K:K,D:D,DETALLADOMEDICAMENTOS!$D1081,H:H,DETALLADOMEDICAMENTOS!$H1081)/(SUMIFS(J:J,D:D,DETALLADOMEDICAMENTOS!$D1081,H:H,DETALLADOMEDICAMENTOS!$H1081)))),0)</f>
        <v>0</v>
      </c>
      <c r="R1081" s="114">
        <f>IF(DETALLADOMEDICAMENTOS!$E1081="DISTRIBUCION",1/((COUNTIFS(B:B,DETALLADOMEDICAMENTOS!$B1081,H:H,DETALLADOMEDICAMENTOS!$H1081,P:P,"MARZO")+(COUNTIFS(B:B,DETALLADOMEDICAMENTOS!$B1081,H:H,DETALLADOMEDICAMENTOS!$H1081,P:P,"ABRIL")))),IF(DETALLADOMEDICAMENTOS!$E1081="INTEGRAL",1/(COUNTIFS(B:B,DETALLADOMEDICAMENTOS!$B1081)),0))</f>
        <v>0.25</v>
      </c>
      <c r="S1081" s="111" t="str">
        <f>+IF(OR(DETALLADOMEDICAMENTOS!$P1081="MARZO",DETALLADOMEDICAMENTOS!$P1081="ABRIL"),IF(DETALLADOMEDICAMENTOS!$Q1081=0,"Rojo",IF(AND(DETALLADOMEDICAMENTOS!$Q1081&gt;0,DETALLADOMEDICAMENTOS!$Q1081&lt;0.99),"Amarillo","Verde")),"")</f>
        <v>Rojo</v>
      </c>
      <c r="T1081" s="115">
        <f>IF(DETALLADOMEDICAMENTOS!$E1081="DISTRIBUCIoN",1/((COUNTIFS(B:B,DETALLADOMEDICAMENTOS!$B1081,P:P,"MARZO")+(COUNTIFS(B:B,DETALLADOMEDICAMENTOS!$B1081,P:P,"ABRIL")))),FALSE)</f>
        <v>0.125</v>
      </c>
    </row>
    <row r="1082" spans="1:20">
      <c r="A1082" s="108" t="s">
        <v>43</v>
      </c>
      <c r="B1082" s="109">
        <v>523</v>
      </c>
      <c r="C1082" s="109">
        <v>3013</v>
      </c>
      <c r="D1082" s="109" t="s">
        <v>925</v>
      </c>
      <c r="E1082" s="109" t="s">
        <v>394</v>
      </c>
      <c r="F1082" s="109" t="s">
        <v>19</v>
      </c>
      <c r="G1082" s="109" t="s">
        <v>395</v>
      </c>
      <c r="H1082" s="109" t="s">
        <v>396</v>
      </c>
      <c r="I1082" s="109" t="s">
        <v>397</v>
      </c>
      <c r="J1082" s="109" t="s">
        <v>381</v>
      </c>
      <c r="K1082" s="110" t="s">
        <v>381</v>
      </c>
      <c r="L1082" s="110">
        <v>210</v>
      </c>
      <c r="M1082" s="111">
        <v>200</v>
      </c>
      <c r="N1082" s="111" t="s">
        <v>926</v>
      </c>
      <c r="O1082" s="112">
        <v>43908</v>
      </c>
      <c r="P1082" s="110" t="s">
        <v>399</v>
      </c>
      <c r="Q1082" s="113">
        <f>+IFERROR(IF(E1082="DISTRIBUCION",((SUMIFS(M:M,D:D,DETALLADOMEDICAMENTOS!$D1082,H:H,DETALLADOMEDICAMENTOS!$H1082,P:P,"MARZO")+(SUMIFS(M:M,D:D,DETALLADOMEDICAMENTOS!$D1082,H:H,DETALLADOMEDICAMENTOS!$H1082,P:P,"ABRIL")))/(SUMIFS(L:L,D:D,DETALLADOMEDICAMENTOS!$D1082,H:H,DETALLADOMEDICAMENTOS!$H1082,P:P,"MARZO")+(SUMIFS(L:L,D:D,DETALLADOMEDICAMENTOS!$D1082,H:H,DETALLADOMEDICAMENTOS!$H1082,P:P,"ABRIL")))),(SUMIFS(K:K,D:D,DETALLADOMEDICAMENTOS!$D1082,H:H,DETALLADOMEDICAMENTOS!$H1082)/(SUMIFS(J:J,D:D,DETALLADOMEDICAMENTOS!$D1082,H:H,DETALLADOMEDICAMENTOS!$H1082)))),0)</f>
        <v>0.32786885245901637</v>
      </c>
      <c r="R1082" s="114">
        <f>IF(DETALLADOMEDICAMENTOS!$E1082="DISTRIBUCION",1/((COUNTIFS(B:B,DETALLADOMEDICAMENTOS!$B1082,H:H,DETALLADOMEDICAMENTOS!$H1082,P:P,"MARZO")+(COUNTIFS(B:B,DETALLADOMEDICAMENTOS!$B1082,H:H,DETALLADOMEDICAMENTOS!$H1082,P:P,"ABRIL")))),IF(DETALLADOMEDICAMENTOS!$E1082="INTEGRAL",1/(COUNTIFS(B:B,DETALLADOMEDICAMENTOS!$B1082)),0))</f>
        <v>0.5</v>
      </c>
      <c r="S1082" s="111" t="str">
        <f>+IF(OR(DETALLADOMEDICAMENTOS!$P1082="MARZO",DETALLADOMEDICAMENTOS!$P1082="ABRIL"),IF(DETALLADOMEDICAMENTOS!$Q1082=0,"Rojo",IF(AND(DETALLADOMEDICAMENTOS!$Q1082&gt;0,DETALLADOMEDICAMENTOS!$Q1082&lt;0.99),"Amarillo","Verde")),"")</f>
        <v>Amarillo</v>
      </c>
      <c r="T1082" s="115">
        <f>IF(DETALLADOMEDICAMENTOS!$E1082="DISTRIBUCIoN",1/((COUNTIFS(B:B,DETALLADOMEDICAMENTOS!$B1082,P:P,"MARZO")+(COUNTIFS(B:B,DETALLADOMEDICAMENTOS!$B1082,P:P,"ABRIL")))),FALSE)</f>
        <v>9.0909090909090912E-2</v>
      </c>
    </row>
    <row r="1083" spans="1:20">
      <c r="A1083" s="108" t="s">
        <v>43</v>
      </c>
      <c r="B1083" s="109">
        <v>523</v>
      </c>
      <c r="C1083" s="109">
        <v>3409</v>
      </c>
      <c r="D1083" s="109" t="s">
        <v>925</v>
      </c>
      <c r="E1083" s="109" t="s">
        <v>394</v>
      </c>
      <c r="F1083" s="109" t="s">
        <v>19</v>
      </c>
      <c r="G1083" s="109" t="s">
        <v>545</v>
      </c>
      <c r="H1083" s="109" t="s">
        <v>405</v>
      </c>
      <c r="I1083" s="109" t="s">
        <v>397</v>
      </c>
      <c r="J1083" s="109" t="s">
        <v>381</v>
      </c>
      <c r="K1083" s="110" t="s">
        <v>381</v>
      </c>
      <c r="L1083" s="110">
        <v>30</v>
      </c>
      <c r="M1083" s="111">
        <v>30</v>
      </c>
      <c r="N1083" s="111" t="s">
        <v>927</v>
      </c>
      <c r="O1083" s="112">
        <v>43911</v>
      </c>
      <c r="P1083" s="110" t="s">
        <v>399</v>
      </c>
      <c r="Q1083" s="113">
        <f>+IFERROR(IF(E1083="DISTRIBUCION",((SUMIFS(M:M,D:D,DETALLADOMEDICAMENTOS!$D1083,H:H,DETALLADOMEDICAMENTOS!$H1083,P:P,"MARZO")+(SUMIFS(M:M,D:D,DETALLADOMEDICAMENTOS!$D1083,H:H,DETALLADOMEDICAMENTOS!$H1083,P:P,"ABRIL")))/(SUMIFS(L:L,D:D,DETALLADOMEDICAMENTOS!$D1083,H:H,DETALLADOMEDICAMENTOS!$H1083,P:P,"MARZO")+(SUMIFS(L:L,D:D,DETALLADOMEDICAMENTOS!$D1083,H:H,DETALLADOMEDICAMENTOS!$H1083,P:P,"ABRIL")))),(SUMIFS(K:K,D:D,DETALLADOMEDICAMENTOS!$D1083,H:H,DETALLADOMEDICAMENTOS!$H1083)/(SUMIFS(J:J,D:D,DETALLADOMEDICAMENTOS!$D1083,H:H,DETALLADOMEDICAMENTOS!$H1083)))),0)</f>
        <v>0.32075471698113206</v>
      </c>
      <c r="R1083" s="114">
        <f>IF(DETALLADOMEDICAMENTOS!$E1083="DISTRIBUCION",1/((COUNTIFS(B:B,DETALLADOMEDICAMENTOS!$B1083,H:H,DETALLADOMEDICAMENTOS!$H1083,P:P,"MARZO")+(COUNTIFS(B:B,DETALLADOMEDICAMENTOS!$B1083,H:H,DETALLADOMEDICAMENTOS!$H1083,P:P,"ABRIL")))),IF(DETALLADOMEDICAMENTOS!$E1083="INTEGRAL",1/(COUNTIFS(B:B,DETALLADOMEDICAMENTOS!$B1083)),0))</f>
        <v>0.25</v>
      </c>
      <c r="S1083" s="111" t="str">
        <f>+IF(OR(DETALLADOMEDICAMENTOS!$P1083="MARZO",DETALLADOMEDICAMENTOS!$P1083="ABRIL"),IF(DETALLADOMEDICAMENTOS!$Q1083=0,"Rojo",IF(AND(DETALLADOMEDICAMENTOS!$Q1083&gt;0,DETALLADOMEDICAMENTOS!$Q1083&lt;0.99),"Amarillo","Verde")),"")</f>
        <v>Amarillo</v>
      </c>
      <c r="T1083" s="115">
        <f>IF(DETALLADOMEDICAMENTOS!$E1083="DISTRIBUCIoN",1/((COUNTIFS(B:B,DETALLADOMEDICAMENTOS!$B1083,P:P,"MARZO")+(COUNTIFS(B:B,DETALLADOMEDICAMENTOS!$B1083,P:P,"ABRIL")))),FALSE)</f>
        <v>9.0909090909090912E-2</v>
      </c>
    </row>
    <row r="1084" spans="1:20">
      <c r="A1084" s="108" t="s">
        <v>43</v>
      </c>
      <c r="B1084" s="109">
        <v>523</v>
      </c>
      <c r="C1084" s="109">
        <v>3424</v>
      </c>
      <c r="D1084" s="109" t="s">
        <v>925</v>
      </c>
      <c r="E1084" s="109" t="s">
        <v>394</v>
      </c>
      <c r="F1084" s="109" t="s">
        <v>19</v>
      </c>
      <c r="G1084" s="109" t="s">
        <v>408</v>
      </c>
      <c r="H1084" s="109" t="s">
        <v>409</v>
      </c>
      <c r="I1084" s="109" t="s">
        <v>397</v>
      </c>
      <c r="J1084" s="109" t="s">
        <v>381</v>
      </c>
      <c r="K1084" s="110" t="s">
        <v>381</v>
      </c>
      <c r="L1084" s="110">
        <v>210</v>
      </c>
      <c r="M1084" s="111">
        <v>200</v>
      </c>
      <c r="N1084" s="111" t="s">
        <v>926</v>
      </c>
      <c r="O1084" s="112">
        <v>43908</v>
      </c>
      <c r="P1084" s="110" t="s">
        <v>399</v>
      </c>
      <c r="Q1084" s="113">
        <f>+IFERROR(IF(E1084="DISTRIBUCION",((SUMIFS(M:M,D:D,DETALLADOMEDICAMENTOS!$D1084,H:H,DETALLADOMEDICAMENTOS!$H1084,P:P,"MARZO")+(SUMIFS(M:M,D:D,DETALLADOMEDICAMENTOS!$D1084,H:H,DETALLADOMEDICAMENTOS!$H1084,P:P,"ABRIL")))/(SUMIFS(L:L,D:D,DETALLADOMEDICAMENTOS!$D1084,H:H,DETALLADOMEDICAMENTOS!$H1084,P:P,"MARZO")+(SUMIFS(L:L,D:D,DETALLADOMEDICAMENTOS!$D1084,H:H,DETALLADOMEDICAMENTOS!$H1084,P:P,"ABRIL")))),(SUMIFS(K:K,D:D,DETALLADOMEDICAMENTOS!$D1084,H:H,DETALLADOMEDICAMENTOS!$H1084)/(SUMIFS(J:J,D:D,DETALLADOMEDICAMENTOS!$D1084,H:H,DETALLADOMEDICAMENTOS!$H1084)))),0)</f>
        <v>0.38961038961038963</v>
      </c>
      <c r="R1084" s="114">
        <f>IF(DETALLADOMEDICAMENTOS!$E1084="DISTRIBUCION",1/((COUNTIFS(B:B,DETALLADOMEDICAMENTOS!$B1084,H:H,DETALLADOMEDICAMENTOS!$H1084,P:P,"MARZO")+(COUNTIFS(B:B,DETALLADOMEDICAMENTOS!$B1084,H:H,DETALLADOMEDICAMENTOS!$H1084,P:P,"ABRIL")))),IF(DETALLADOMEDICAMENTOS!$E1084="INTEGRAL",1/(COUNTIFS(B:B,DETALLADOMEDICAMENTOS!$B1084)),0))</f>
        <v>0.2</v>
      </c>
      <c r="S1084" s="111" t="str">
        <f>+IF(OR(DETALLADOMEDICAMENTOS!$P1084="MARZO",DETALLADOMEDICAMENTOS!$P1084="ABRIL"),IF(DETALLADOMEDICAMENTOS!$Q1084=0,"Rojo",IF(AND(DETALLADOMEDICAMENTOS!$Q1084&gt;0,DETALLADOMEDICAMENTOS!$Q1084&lt;0.99),"Amarillo","Verde")),"")</f>
        <v>Amarillo</v>
      </c>
      <c r="T1084" s="115">
        <f>IF(DETALLADOMEDICAMENTOS!$E1084="DISTRIBUCIoN",1/((COUNTIFS(B:B,DETALLADOMEDICAMENTOS!$B1084,P:P,"MARZO")+(COUNTIFS(B:B,DETALLADOMEDICAMENTOS!$B1084,P:P,"ABRIL")))),FALSE)</f>
        <v>9.0909090909090912E-2</v>
      </c>
    </row>
    <row r="1085" spans="1:20">
      <c r="A1085" s="108" t="s">
        <v>43</v>
      </c>
      <c r="B1085" s="109">
        <v>523</v>
      </c>
      <c r="C1085" s="109">
        <v>3498</v>
      </c>
      <c r="D1085" s="109" t="s">
        <v>925</v>
      </c>
      <c r="E1085" s="109" t="s">
        <v>394</v>
      </c>
      <c r="F1085" s="109" t="s">
        <v>19</v>
      </c>
      <c r="G1085" s="109" t="s">
        <v>415</v>
      </c>
      <c r="H1085" s="109" t="s">
        <v>405</v>
      </c>
      <c r="I1085" s="109" t="s">
        <v>397</v>
      </c>
      <c r="J1085" s="109" t="s">
        <v>381</v>
      </c>
      <c r="K1085" s="110" t="s">
        <v>381</v>
      </c>
      <c r="L1085" s="110">
        <v>140</v>
      </c>
      <c r="M1085" s="111">
        <v>140</v>
      </c>
      <c r="N1085" s="111" t="s">
        <v>928</v>
      </c>
      <c r="O1085" s="112">
        <v>43911</v>
      </c>
      <c r="P1085" s="110" t="s">
        <v>399</v>
      </c>
      <c r="Q1085" s="113">
        <f>+IFERROR(IF(E1085="DISTRIBUCION",((SUMIFS(M:M,D:D,DETALLADOMEDICAMENTOS!$D1085,H:H,DETALLADOMEDICAMENTOS!$H1085,P:P,"MARZO")+(SUMIFS(M:M,D:D,DETALLADOMEDICAMENTOS!$D1085,H:H,DETALLADOMEDICAMENTOS!$H1085,P:P,"ABRIL")))/(SUMIFS(L:L,D:D,DETALLADOMEDICAMENTOS!$D1085,H:H,DETALLADOMEDICAMENTOS!$H1085,P:P,"MARZO")+(SUMIFS(L:L,D:D,DETALLADOMEDICAMENTOS!$D1085,H:H,DETALLADOMEDICAMENTOS!$H1085,P:P,"ABRIL")))),(SUMIFS(K:K,D:D,DETALLADOMEDICAMENTOS!$D1085,H:H,DETALLADOMEDICAMENTOS!$H1085)/(SUMIFS(J:J,D:D,DETALLADOMEDICAMENTOS!$D1085,H:H,DETALLADOMEDICAMENTOS!$H1085)))),0)</f>
        <v>0.32075471698113206</v>
      </c>
      <c r="R1085" s="114">
        <f>IF(DETALLADOMEDICAMENTOS!$E1085="DISTRIBUCION",1/((COUNTIFS(B:B,DETALLADOMEDICAMENTOS!$B1085,H:H,DETALLADOMEDICAMENTOS!$H1085,P:P,"MARZO")+(COUNTIFS(B:B,DETALLADOMEDICAMENTOS!$B1085,H:H,DETALLADOMEDICAMENTOS!$H1085,P:P,"ABRIL")))),IF(DETALLADOMEDICAMENTOS!$E1085="INTEGRAL",1/(COUNTIFS(B:B,DETALLADOMEDICAMENTOS!$B1085)),0))</f>
        <v>0.25</v>
      </c>
      <c r="S1085" s="111" t="str">
        <f>+IF(OR(DETALLADOMEDICAMENTOS!$P1085="MARZO",DETALLADOMEDICAMENTOS!$P1085="ABRIL"),IF(DETALLADOMEDICAMENTOS!$Q1085=0,"Rojo",IF(AND(DETALLADOMEDICAMENTOS!$Q1085&gt;0,DETALLADOMEDICAMENTOS!$Q1085&lt;0.99),"Amarillo","Verde")),"")</f>
        <v>Amarillo</v>
      </c>
      <c r="T1085" s="115">
        <f>IF(DETALLADOMEDICAMENTOS!$E1085="DISTRIBUCIoN",1/((COUNTIFS(B:B,DETALLADOMEDICAMENTOS!$B1085,P:P,"MARZO")+(COUNTIFS(B:B,DETALLADOMEDICAMENTOS!$B1085,P:P,"ABRIL")))),FALSE)</f>
        <v>9.0909090909090912E-2</v>
      </c>
    </row>
    <row r="1086" spans="1:20">
      <c r="A1086" s="108" t="s">
        <v>43</v>
      </c>
      <c r="B1086" s="109">
        <v>523</v>
      </c>
      <c r="C1086" s="109">
        <v>3563</v>
      </c>
      <c r="D1086" s="109" t="s">
        <v>925</v>
      </c>
      <c r="E1086" s="109" t="s">
        <v>394</v>
      </c>
      <c r="F1086" s="109" t="s">
        <v>19</v>
      </c>
      <c r="G1086" s="109" t="s">
        <v>413</v>
      </c>
      <c r="H1086" s="109" t="s">
        <v>409</v>
      </c>
      <c r="I1086" s="109" t="s">
        <v>397</v>
      </c>
      <c r="J1086" s="109" t="s">
        <v>381</v>
      </c>
      <c r="K1086" s="110" t="s">
        <v>381</v>
      </c>
      <c r="L1086" s="110">
        <v>100</v>
      </c>
      <c r="M1086" s="111">
        <v>100</v>
      </c>
      <c r="N1086" s="111" t="s">
        <v>927</v>
      </c>
      <c r="O1086" s="112">
        <v>43911</v>
      </c>
      <c r="P1086" s="110" t="s">
        <v>399</v>
      </c>
      <c r="Q1086" s="113">
        <f>+IFERROR(IF(E1086="DISTRIBUCION",((SUMIFS(M:M,D:D,DETALLADOMEDICAMENTOS!$D1086,H:H,DETALLADOMEDICAMENTOS!$H1086,P:P,"MARZO")+(SUMIFS(M:M,D:D,DETALLADOMEDICAMENTOS!$D1086,H:H,DETALLADOMEDICAMENTOS!$H1086,P:P,"ABRIL")))/(SUMIFS(L:L,D:D,DETALLADOMEDICAMENTOS!$D1086,H:H,DETALLADOMEDICAMENTOS!$H1086,P:P,"MARZO")+(SUMIFS(L:L,D:D,DETALLADOMEDICAMENTOS!$D1086,H:H,DETALLADOMEDICAMENTOS!$H1086,P:P,"ABRIL")))),(SUMIFS(K:K,D:D,DETALLADOMEDICAMENTOS!$D1086,H:H,DETALLADOMEDICAMENTOS!$H1086)/(SUMIFS(J:J,D:D,DETALLADOMEDICAMENTOS!$D1086,H:H,DETALLADOMEDICAMENTOS!$H1086)))),0)</f>
        <v>0.38961038961038963</v>
      </c>
      <c r="R1086" s="114">
        <f>IF(DETALLADOMEDICAMENTOS!$E1086="DISTRIBUCION",1/((COUNTIFS(B:B,DETALLADOMEDICAMENTOS!$B1086,H:H,DETALLADOMEDICAMENTOS!$H1086,P:P,"MARZO")+(COUNTIFS(B:B,DETALLADOMEDICAMENTOS!$B1086,H:H,DETALLADOMEDICAMENTOS!$H1086,P:P,"ABRIL")))),IF(DETALLADOMEDICAMENTOS!$E1086="INTEGRAL",1/(COUNTIFS(B:B,DETALLADOMEDICAMENTOS!$B1086)),0))</f>
        <v>0.2</v>
      </c>
      <c r="S1086" s="111" t="str">
        <f>+IF(OR(DETALLADOMEDICAMENTOS!$P1086="MARZO",DETALLADOMEDICAMENTOS!$P1086="ABRIL"),IF(DETALLADOMEDICAMENTOS!$Q1086=0,"Rojo",IF(AND(DETALLADOMEDICAMENTOS!$Q1086&gt;0,DETALLADOMEDICAMENTOS!$Q1086&lt;0.99),"Amarillo","Verde")),"")</f>
        <v>Amarillo</v>
      </c>
      <c r="T1086" s="115">
        <f>IF(DETALLADOMEDICAMENTOS!$E1086="DISTRIBUCIoN",1/((COUNTIFS(B:B,DETALLADOMEDICAMENTOS!$B1086,P:P,"MARZO")+(COUNTIFS(B:B,DETALLADOMEDICAMENTOS!$B1086,P:P,"ABRIL")))),FALSE)</f>
        <v>9.0909090909090912E-2</v>
      </c>
    </row>
    <row r="1087" spans="1:20">
      <c r="A1087" s="108" t="s">
        <v>43</v>
      </c>
      <c r="B1087" s="109">
        <v>523</v>
      </c>
      <c r="C1087" s="109">
        <v>3013</v>
      </c>
      <c r="D1087" s="109" t="s">
        <v>925</v>
      </c>
      <c r="E1087" s="109" t="s">
        <v>394</v>
      </c>
      <c r="F1087" s="109" t="s">
        <v>19</v>
      </c>
      <c r="G1087" s="109" t="s">
        <v>395</v>
      </c>
      <c r="H1087" s="109" t="s">
        <v>396</v>
      </c>
      <c r="I1087" s="109" t="s">
        <v>397</v>
      </c>
      <c r="J1087" s="109" t="s">
        <v>381</v>
      </c>
      <c r="K1087" s="110" t="s">
        <v>381</v>
      </c>
      <c r="L1087" s="110">
        <v>200</v>
      </c>
      <c r="M1087" s="111">
        <v>200</v>
      </c>
      <c r="N1087" s="111" t="s">
        <v>929</v>
      </c>
      <c r="O1087" s="112">
        <v>43875</v>
      </c>
      <c r="P1087" s="110" t="s">
        <v>401</v>
      </c>
      <c r="Q1087" s="113">
        <f>+IFERROR(IF(E1087="DISTRIBUCION",((SUMIFS(M:M,D:D,DETALLADOMEDICAMENTOS!$D1087,H:H,DETALLADOMEDICAMENTOS!$H1087,P:P,"MARZO")+(SUMIFS(M:M,D:D,DETALLADOMEDICAMENTOS!$D1087,H:H,DETALLADOMEDICAMENTOS!$H1087,P:P,"ABRIL")))/(SUMIFS(L:L,D:D,DETALLADOMEDICAMENTOS!$D1087,H:H,DETALLADOMEDICAMENTOS!$H1087,P:P,"MARZO")+(SUMIFS(L:L,D:D,DETALLADOMEDICAMENTOS!$D1087,H:H,DETALLADOMEDICAMENTOS!$H1087,P:P,"ABRIL")))),(SUMIFS(K:K,D:D,DETALLADOMEDICAMENTOS!$D1087,H:H,DETALLADOMEDICAMENTOS!$H1087)/(SUMIFS(J:J,D:D,DETALLADOMEDICAMENTOS!$D1087,H:H,DETALLADOMEDICAMENTOS!$H1087)))),0)</f>
        <v>0.32786885245901637</v>
      </c>
      <c r="R1087" s="114">
        <f>IF(DETALLADOMEDICAMENTOS!$E1087="DISTRIBUCION",1/((COUNTIFS(B:B,DETALLADOMEDICAMENTOS!$B1087,H:H,DETALLADOMEDICAMENTOS!$H1087,P:P,"MARZO")+(COUNTIFS(B:B,DETALLADOMEDICAMENTOS!$B1087,H:H,DETALLADOMEDICAMENTOS!$H1087,P:P,"ABRIL")))),IF(DETALLADOMEDICAMENTOS!$E1087="INTEGRAL",1/(COUNTIFS(B:B,DETALLADOMEDICAMENTOS!$B1087)),0))</f>
        <v>0.5</v>
      </c>
      <c r="S1087" s="111" t="str">
        <f>+IF(OR(DETALLADOMEDICAMENTOS!$P1087="MARZO",DETALLADOMEDICAMENTOS!$P1087="ABRIL"),IF(DETALLADOMEDICAMENTOS!$Q1087=0,"Rojo",IF(AND(DETALLADOMEDICAMENTOS!$Q1087&gt;0,DETALLADOMEDICAMENTOS!$Q1087&lt;0.99),"Amarillo","Verde")),"")</f>
        <v/>
      </c>
      <c r="T1087" s="115">
        <f>IF(DETALLADOMEDICAMENTOS!$E1087="DISTRIBUCIoN",1/((COUNTIFS(B:B,DETALLADOMEDICAMENTOS!$B1087,P:P,"MARZO")+(COUNTIFS(B:B,DETALLADOMEDICAMENTOS!$B1087,P:P,"ABRIL")))),FALSE)</f>
        <v>9.0909090909090912E-2</v>
      </c>
    </row>
    <row r="1088" spans="1:20">
      <c r="A1088" s="108" t="s">
        <v>43</v>
      </c>
      <c r="B1088" s="109">
        <v>523</v>
      </c>
      <c r="C1088" s="109">
        <v>3173</v>
      </c>
      <c r="D1088" s="109" t="s">
        <v>925</v>
      </c>
      <c r="E1088" s="109" t="s">
        <v>394</v>
      </c>
      <c r="F1088" s="109" t="s">
        <v>19</v>
      </c>
      <c r="G1088" s="109" t="s">
        <v>422</v>
      </c>
      <c r="H1088" s="109" t="s">
        <v>405</v>
      </c>
      <c r="I1088" s="109" t="s">
        <v>397</v>
      </c>
      <c r="J1088" s="109" t="s">
        <v>381</v>
      </c>
      <c r="K1088" s="110" t="s">
        <v>381</v>
      </c>
      <c r="L1088" s="110">
        <v>200</v>
      </c>
      <c r="M1088" s="111">
        <v>0</v>
      </c>
      <c r="N1088" s="111" t="s">
        <v>930</v>
      </c>
      <c r="O1088" s="112">
        <v>43879</v>
      </c>
      <c r="P1088" s="110" t="s">
        <v>401</v>
      </c>
      <c r="Q1088" s="113">
        <f>+IFERROR(IF(E1088="DISTRIBUCION",((SUMIFS(M:M,D:D,DETALLADOMEDICAMENTOS!$D1088,H:H,DETALLADOMEDICAMENTOS!$H1088,P:P,"MARZO")+(SUMIFS(M:M,D:D,DETALLADOMEDICAMENTOS!$D1088,H:H,DETALLADOMEDICAMENTOS!$H1088,P:P,"ABRIL")))/(SUMIFS(L:L,D:D,DETALLADOMEDICAMENTOS!$D1088,H:H,DETALLADOMEDICAMENTOS!$H1088,P:P,"MARZO")+(SUMIFS(L:L,D:D,DETALLADOMEDICAMENTOS!$D1088,H:H,DETALLADOMEDICAMENTOS!$H1088,P:P,"ABRIL")))),(SUMIFS(K:K,D:D,DETALLADOMEDICAMENTOS!$D1088,H:H,DETALLADOMEDICAMENTOS!$H1088)/(SUMIFS(J:J,D:D,DETALLADOMEDICAMENTOS!$D1088,H:H,DETALLADOMEDICAMENTOS!$H1088)))),0)</f>
        <v>0.32075471698113206</v>
      </c>
      <c r="R1088" s="114">
        <f>IF(DETALLADOMEDICAMENTOS!$E1088="DISTRIBUCION",1/((COUNTIFS(B:B,DETALLADOMEDICAMENTOS!$B1088,H:H,DETALLADOMEDICAMENTOS!$H1088,P:P,"MARZO")+(COUNTIFS(B:B,DETALLADOMEDICAMENTOS!$B1088,H:H,DETALLADOMEDICAMENTOS!$H1088,P:P,"ABRIL")))),IF(DETALLADOMEDICAMENTOS!$E1088="INTEGRAL",1/(COUNTIFS(B:B,DETALLADOMEDICAMENTOS!$B1088)),0))</f>
        <v>0.25</v>
      </c>
      <c r="S1088" s="111" t="str">
        <f>+IF(OR(DETALLADOMEDICAMENTOS!$P1088="MARZO",DETALLADOMEDICAMENTOS!$P1088="ABRIL"),IF(DETALLADOMEDICAMENTOS!$Q1088=0,"Rojo",IF(AND(DETALLADOMEDICAMENTOS!$Q1088&gt;0,DETALLADOMEDICAMENTOS!$Q1088&lt;0.99),"Amarillo","Verde")),"")</f>
        <v/>
      </c>
      <c r="T1088" s="115">
        <f>IF(DETALLADOMEDICAMENTOS!$E1088="DISTRIBUCIoN",1/((COUNTIFS(B:B,DETALLADOMEDICAMENTOS!$B1088,P:P,"MARZO")+(COUNTIFS(B:B,DETALLADOMEDICAMENTOS!$B1088,P:P,"ABRIL")))),FALSE)</f>
        <v>9.0909090909090912E-2</v>
      </c>
    </row>
    <row r="1089" spans="1:20">
      <c r="A1089" s="108" t="s">
        <v>43</v>
      </c>
      <c r="B1089" s="109">
        <v>523</v>
      </c>
      <c r="C1089" s="109">
        <v>3424</v>
      </c>
      <c r="D1089" s="109" t="s">
        <v>925</v>
      </c>
      <c r="E1089" s="109" t="s">
        <v>394</v>
      </c>
      <c r="F1089" s="109" t="s">
        <v>19</v>
      </c>
      <c r="G1089" s="109" t="s">
        <v>408</v>
      </c>
      <c r="H1089" s="109" t="s">
        <v>409</v>
      </c>
      <c r="I1089" s="109" t="s">
        <v>397</v>
      </c>
      <c r="J1089" s="109" t="s">
        <v>381</v>
      </c>
      <c r="K1089" s="110" t="s">
        <v>381</v>
      </c>
      <c r="L1089" s="110">
        <v>100</v>
      </c>
      <c r="M1089" s="111">
        <v>100</v>
      </c>
      <c r="N1089" s="111" t="s">
        <v>929</v>
      </c>
      <c r="O1089" s="112">
        <v>43875</v>
      </c>
      <c r="P1089" s="110" t="s">
        <v>401</v>
      </c>
      <c r="Q1089" s="113">
        <f>+IFERROR(IF(E1089="DISTRIBUCION",((SUMIFS(M:M,D:D,DETALLADOMEDICAMENTOS!$D1089,H:H,DETALLADOMEDICAMENTOS!$H1089,P:P,"MARZO")+(SUMIFS(M:M,D:D,DETALLADOMEDICAMENTOS!$D1089,H:H,DETALLADOMEDICAMENTOS!$H1089,P:P,"ABRIL")))/(SUMIFS(L:L,D:D,DETALLADOMEDICAMENTOS!$D1089,H:H,DETALLADOMEDICAMENTOS!$H1089,P:P,"MARZO")+(SUMIFS(L:L,D:D,DETALLADOMEDICAMENTOS!$D1089,H:H,DETALLADOMEDICAMENTOS!$H1089,P:P,"ABRIL")))),(SUMIFS(K:K,D:D,DETALLADOMEDICAMENTOS!$D1089,H:H,DETALLADOMEDICAMENTOS!$H1089)/(SUMIFS(J:J,D:D,DETALLADOMEDICAMENTOS!$D1089,H:H,DETALLADOMEDICAMENTOS!$H1089)))),0)</f>
        <v>0.38961038961038963</v>
      </c>
      <c r="R1089" s="114">
        <f>IF(DETALLADOMEDICAMENTOS!$E1089="DISTRIBUCION",1/((COUNTIFS(B:B,DETALLADOMEDICAMENTOS!$B1089,H:H,DETALLADOMEDICAMENTOS!$H1089,P:P,"MARZO")+(COUNTIFS(B:B,DETALLADOMEDICAMENTOS!$B1089,H:H,DETALLADOMEDICAMENTOS!$H1089,P:P,"ABRIL")))),IF(DETALLADOMEDICAMENTOS!$E1089="INTEGRAL",1/(COUNTIFS(B:B,DETALLADOMEDICAMENTOS!$B1089)),0))</f>
        <v>0.2</v>
      </c>
      <c r="S1089" s="111" t="str">
        <f>+IF(OR(DETALLADOMEDICAMENTOS!$P1089="MARZO",DETALLADOMEDICAMENTOS!$P1089="ABRIL"),IF(DETALLADOMEDICAMENTOS!$Q1089=0,"Rojo",IF(AND(DETALLADOMEDICAMENTOS!$Q1089&gt;0,DETALLADOMEDICAMENTOS!$Q1089&lt;0.99),"Amarillo","Verde")),"")</f>
        <v/>
      </c>
      <c r="T1089" s="115">
        <f>IF(DETALLADOMEDICAMENTOS!$E1089="DISTRIBUCIoN",1/((COUNTIFS(B:B,DETALLADOMEDICAMENTOS!$B1089,P:P,"MARZO")+(COUNTIFS(B:B,DETALLADOMEDICAMENTOS!$B1089,P:P,"ABRIL")))),FALSE)</f>
        <v>9.0909090909090912E-2</v>
      </c>
    </row>
    <row r="1090" spans="1:20">
      <c r="A1090" s="108" t="s">
        <v>43</v>
      </c>
      <c r="B1090" s="109">
        <v>523</v>
      </c>
      <c r="C1090" s="109">
        <v>3498</v>
      </c>
      <c r="D1090" s="109" t="s">
        <v>925</v>
      </c>
      <c r="E1090" s="109" t="s">
        <v>394</v>
      </c>
      <c r="F1090" s="109" t="s">
        <v>19</v>
      </c>
      <c r="G1090" s="109" t="s">
        <v>415</v>
      </c>
      <c r="H1090" s="109" t="s">
        <v>405</v>
      </c>
      <c r="I1090" s="109" t="s">
        <v>397</v>
      </c>
      <c r="J1090" s="109" t="s">
        <v>381</v>
      </c>
      <c r="K1090" s="110" t="s">
        <v>381</v>
      </c>
      <c r="L1090" s="110">
        <v>100</v>
      </c>
      <c r="M1090" s="111">
        <v>100</v>
      </c>
      <c r="N1090" s="111" t="s">
        <v>929</v>
      </c>
      <c r="O1090" s="112">
        <v>43875</v>
      </c>
      <c r="P1090" s="110" t="s">
        <v>401</v>
      </c>
      <c r="Q1090" s="113">
        <f>+IFERROR(IF(E1090="DISTRIBUCION",((SUMIFS(M:M,D:D,DETALLADOMEDICAMENTOS!$D1090,H:H,DETALLADOMEDICAMENTOS!$H1090,P:P,"MARZO")+(SUMIFS(M:M,D:D,DETALLADOMEDICAMENTOS!$D1090,H:H,DETALLADOMEDICAMENTOS!$H1090,P:P,"ABRIL")))/(SUMIFS(L:L,D:D,DETALLADOMEDICAMENTOS!$D1090,H:H,DETALLADOMEDICAMENTOS!$H1090,P:P,"MARZO")+(SUMIFS(L:L,D:D,DETALLADOMEDICAMENTOS!$D1090,H:H,DETALLADOMEDICAMENTOS!$H1090,P:P,"ABRIL")))),(SUMIFS(K:K,D:D,DETALLADOMEDICAMENTOS!$D1090,H:H,DETALLADOMEDICAMENTOS!$H1090)/(SUMIFS(J:J,D:D,DETALLADOMEDICAMENTOS!$D1090,H:H,DETALLADOMEDICAMENTOS!$H1090)))),0)</f>
        <v>0.32075471698113206</v>
      </c>
      <c r="R1090" s="114">
        <f>IF(DETALLADOMEDICAMENTOS!$E1090="DISTRIBUCION",1/((COUNTIFS(B:B,DETALLADOMEDICAMENTOS!$B1090,H:H,DETALLADOMEDICAMENTOS!$H1090,P:P,"MARZO")+(COUNTIFS(B:B,DETALLADOMEDICAMENTOS!$B1090,H:H,DETALLADOMEDICAMENTOS!$H1090,P:P,"ABRIL")))),IF(DETALLADOMEDICAMENTOS!$E1090="INTEGRAL",1/(COUNTIFS(B:B,DETALLADOMEDICAMENTOS!$B1090)),0))</f>
        <v>0.25</v>
      </c>
      <c r="S1090" s="111" t="str">
        <f>+IF(OR(DETALLADOMEDICAMENTOS!$P1090="MARZO",DETALLADOMEDICAMENTOS!$P1090="ABRIL"),IF(DETALLADOMEDICAMENTOS!$Q1090=0,"Rojo",IF(AND(DETALLADOMEDICAMENTOS!$Q1090&gt;0,DETALLADOMEDICAMENTOS!$Q1090&lt;0.99),"Amarillo","Verde")),"")</f>
        <v/>
      </c>
      <c r="T1090" s="115">
        <f>IF(DETALLADOMEDICAMENTOS!$E1090="DISTRIBUCIoN",1/((COUNTIFS(B:B,DETALLADOMEDICAMENTOS!$B1090,P:P,"MARZO")+(COUNTIFS(B:B,DETALLADOMEDICAMENTOS!$B1090,P:P,"ABRIL")))),FALSE)</f>
        <v>9.0909090909090912E-2</v>
      </c>
    </row>
    <row r="1091" spans="1:20">
      <c r="A1091" s="108" t="s">
        <v>43</v>
      </c>
      <c r="B1091" s="109">
        <v>523</v>
      </c>
      <c r="C1091" s="109">
        <v>3563</v>
      </c>
      <c r="D1091" s="109" t="s">
        <v>925</v>
      </c>
      <c r="E1091" s="109" t="s">
        <v>394</v>
      </c>
      <c r="F1091" s="109" t="s">
        <v>19</v>
      </c>
      <c r="G1091" s="109" t="s">
        <v>413</v>
      </c>
      <c r="H1091" s="109" t="s">
        <v>409</v>
      </c>
      <c r="I1091" s="109" t="s">
        <v>397</v>
      </c>
      <c r="J1091" s="109" t="s">
        <v>381</v>
      </c>
      <c r="K1091" s="110" t="s">
        <v>381</v>
      </c>
      <c r="L1091" s="110">
        <v>100</v>
      </c>
      <c r="M1091" s="111">
        <v>100</v>
      </c>
      <c r="N1091" s="111" t="s">
        <v>931</v>
      </c>
      <c r="O1091" s="112">
        <v>43879</v>
      </c>
      <c r="P1091" s="110" t="s">
        <v>401</v>
      </c>
      <c r="Q1091" s="113">
        <f>+IFERROR(IF(E1091="DISTRIBUCION",((SUMIFS(M:M,D:D,DETALLADOMEDICAMENTOS!$D1091,H:H,DETALLADOMEDICAMENTOS!$H1091,P:P,"MARZO")+(SUMIFS(M:M,D:D,DETALLADOMEDICAMENTOS!$D1091,H:H,DETALLADOMEDICAMENTOS!$H1091,P:P,"ABRIL")))/(SUMIFS(L:L,D:D,DETALLADOMEDICAMENTOS!$D1091,H:H,DETALLADOMEDICAMENTOS!$H1091,P:P,"MARZO")+(SUMIFS(L:L,D:D,DETALLADOMEDICAMENTOS!$D1091,H:H,DETALLADOMEDICAMENTOS!$H1091,P:P,"ABRIL")))),(SUMIFS(K:K,D:D,DETALLADOMEDICAMENTOS!$D1091,H:H,DETALLADOMEDICAMENTOS!$H1091)/(SUMIFS(J:J,D:D,DETALLADOMEDICAMENTOS!$D1091,H:H,DETALLADOMEDICAMENTOS!$H1091)))),0)</f>
        <v>0.38961038961038963</v>
      </c>
      <c r="R1091" s="114">
        <f>IF(DETALLADOMEDICAMENTOS!$E1091="DISTRIBUCION",1/((COUNTIFS(B:B,DETALLADOMEDICAMENTOS!$B1091,H:H,DETALLADOMEDICAMENTOS!$H1091,P:P,"MARZO")+(COUNTIFS(B:B,DETALLADOMEDICAMENTOS!$B1091,H:H,DETALLADOMEDICAMENTOS!$H1091,P:P,"ABRIL")))),IF(DETALLADOMEDICAMENTOS!$E1091="INTEGRAL",1/(COUNTIFS(B:B,DETALLADOMEDICAMENTOS!$B1091)),0))</f>
        <v>0.2</v>
      </c>
      <c r="S1091" s="111" t="str">
        <f>+IF(OR(DETALLADOMEDICAMENTOS!$P1091="MARZO",DETALLADOMEDICAMENTOS!$P1091="ABRIL"),IF(DETALLADOMEDICAMENTOS!$Q1091=0,"Rojo",IF(AND(DETALLADOMEDICAMENTOS!$Q1091&gt;0,DETALLADOMEDICAMENTOS!$Q1091&lt;0.99),"Amarillo","Verde")),"")</f>
        <v/>
      </c>
      <c r="T1091" s="115">
        <f>IF(DETALLADOMEDICAMENTOS!$E1091="DISTRIBUCIoN",1/((COUNTIFS(B:B,DETALLADOMEDICAMENTOS!$B1091,P:P,"MARZO")+(COUNTIFS(B:B,DETALLADOMEDICAMENTOS!$B1091,P:P,"ABRIL")))),FALSE)</f>
        <v>9.0909090909090912E-2</v>
      </c>
    </row>
    <row r="1092" spans="1:20">
      <c r="A1092" s="108" t="s">
        <v>43</v>
      </c>
      <c r="B1092" s="109">
        <v>523</v>
      </c>
      <c r="C1092" s="109">
        <v>3564</v>
      </c>
      <c r="D1092" s="109" t="s">
        <v>925</v>
      </c>
      <c r="E1092" s="109" t="s">
        <v>394</v>
      </c>
      <c r="F1092" s="109" t="s">
        <v>19</v>
      </c>
      <c r="G1092" s="109" t="s">
        <v>414</v>
      </c>
      <c r="H1092" s="109" t="s">
        <v>409</v>
      </c>
      <c r="I1092" s="109" t="s">
        <v>397</v>
      </c>
      <c r="J1092" s="109" t="s">
        <v>381</v>
      </c>
      <c r="K1092" s="110" t="s">
        <v>381</v>
      </c>
      <c r="L1092" s="110">
        <v>100</v>
      </c>
      <c r="M1092" s="111">
        <v>100</v>
      </c>
      <c r="N1092" s="111" t="s">
        <v>929</v>
      </c>
      <c r="O1092" s="112">
        <v>43875</v>
      </c>
      <c r="P1092" s="110" t="s">
        <v>401</v>
      </c>
      <c r="Q1092" s="113">
        <f>+IFERROR(IF(E1092="DISTRIBUCION",((SUMIFS(M:M,D:D,DETALLADOMEDICAMENTOS!$D1092,H:H,DETALLADOMEDICAMENTOS!$H1092,P:P,"MARZO")+(SUMIFS(M:M,D:D,DETALLADOMEDICAMENTOS!$D1092,H:H,DETALLADOMEDICAMENTOS!$H1092,P:P,"ABRIL")))/(SUMIFS(L:L,D:D,DETALLADOMEDICAMENTOS!$D1092,H:H,DETALLADOMEDICAMENTOS!$H1092,P:P,"MARZO")+(SUMIFS(L:L,D:D,DETALLADOMEDICAMENTOS!$D1092,H:H,DETALLADOMEDICAMENTOS!$H1092,P:P,"ABRIL")))),(SUMIFS(K:K,D:D,DETALLADOMEDICAMENTOS!$D1092,H:H,DETALLADOMEDICAMENTOS!$H1092)/(SUMIFS(J:J,D:D,DETALLADOMEDICAMENTOS!$D1092,H:H,DETALLADOMEDICAMENTOS!$H1092)))),0)</f>
        <v>0.38961038961038963</v>
      </c>
      <c r="R1092" s="114">
        <f>IF(DETALLADOMEDICAMENTOS!$E1092="DISTRIBUCION",1/((COUNTIFS(B:B,DETALLADOMEDICAMENTOS!$B1092,H:H,DETALLADOMEDICAMENTOS!$H1092,P:P,"MARZO")+(COUNTIFS(B:B,DETALLADOMEDICAMENTOS!$B1092,H:H,DETALLADOMEDICAMENTOS!$H1092,P:P,"ABRIL")))),IF(DETALLADOMEDICAMENTOS!$E1092="INTEGRAL",1/(COUNTIFS(B:B,DETALLADOMEDICAMENTOS!$B1092)),0))</f>
        <v>0.2</v>
      </c>
      <c r="S1092" s="111" t="str">
        <f>+IF(OR(DETALLADOMEDICAMENTOS!$P1092="MARZO",DETALLADOMEDICAMENTOS!$P1092="ABRIL"),IF(DETALLADOMEDICAMENTOS!$Q1092=0,"Rojo",IF(AND(DETALLADOMEDICAMENTOS!$Q1092&gt;0,DETALLADOMEDICAMENTOS!$Q1092&lt;0.99),"Amarillo","Verde")),"")</f>
        <v/>
      </c>
      <c r="T1092" s="115">
        <f>IF(DETALLADOMEDICAMENTOS!$E1092="DISTRIBUCIoN",1/((COUNTIFS(B:B,DETALLADOMEDICAMENTOS!$B1092,P:P,"MARZO")+(COUNTIFS(B:B,DETALLADOMEDICAMENTOS!$B1092,P:P,"ABRIL")))),FALSE)</f>
        <v>9.0909090909090912E-2</v>
      </c>
    </row>
    <row r="1093" spans="1:20">
      <c r="A1093" s="108" t="s">
        <v>43</v>
      </c>
      <c r="B1093" s="109">
        <v>523</v>
      </c>
      <c r="C1093" s="109">
        <v>3013</v>
      </c>
      <c r="D1093" s="109" t="s">
        <v>925</v>
      </c>
      <c r="E1093" s="109" t="s">
        <v>394</v>
      </c>
      <c r="F1093" s="109" t="s">
        <v>19</v>
      </c>
      <c r="G1093" s="109" t="s">
        <v>395</v>
      </c>
      <c r="H1093" s="109" t="s">
        <v>396</v>
      </c>
      <c r="I1093" s="109" t="s">
        <v>397</v>
      </c>
      <c r="J1093" s="109" t="s">
        <v>381</v>
      </c>
      <c r="K1093" s="110" t="s">
        <v>381</v>
      </c>
      <c r="L1093" s="110">
        <v>800</v>
      </c>
      <c r="M1093" s="111">
        <v>800</v>
      </c>
      <c r="N1093" s="111" t="s">
        <v>932</v>
      </c>
      <c r="O1093" s="112">
        <v>43861</v>
      </c>
      <c r="P1093" s="110" t="s">
        <v>403</v>
      </c>
      <c r="Q1093" s="113">
        <f>+IFERROR(IF(E1093="DISTRIBUCION",((SUMIFS(M:M,D:D,DETALLADOMEDICAMENTOS!$D1093,H:H,DETALLADOMEDICAMENTOS!$H1093,P:P,"MARZO")+(SUMIFS(M:M,D:D,DETALLADOMEDICAMENTOS!$D1093,H:H,DETALLADOMEDICAMENTOS!$H1093,P:P,"ABRIL")))/(SUMIFS(L:L,D:D,DETALLADOMEDICAMENTOS!$D1093,H:H,DETALLADOMEDICAMENTOS!$H1093,P:P,"MARZO")+(SUMIFS(L:L,D:D,DETALLADOMEDICAMENTOS!$D1093,H:H,DETALLADOMEDICAMENTOS!$H1093,P:P,"ABRIL")))),(SUMIFS(K:K,D:D,DETALLADOMEDICAMENTOS!$D1093,H:H,DETALLADOMEDICAMENTOS!$H1093)/(SUMIFS(J:J,D:D,DETALLADOMEDICAMENTOS!$D1093,H:H,DETALLADOMEDICAMENTOS!$H1093)))),0)</f>
        <v>0.32786885245901637</v>
      </c>
      <c r="R1093" s="114">
        <f>IF(DETALLADOMEDICAMENTOS!$E1093="DISTRIBUCION",1/((COUNTIFS(B:B,DETALLADOMEDICAMENTOS!$B1093,H:H,DETALLADOMEDICAMENTOS!$H1093,P:P,"MARZO")+(COUNTIFS(B:B,DETALLADOMEDICAMENTOS!$B1093,H:H,DETALLADOMEDICAMENTOS!$H1093,P:P,"ABRIL")))),IF(DETALLADOMEDICAMENTOS!$E1093="INTEGRAL",1/(COUNTIFS(B:B,DETALLADOMEDICAMENTOS!$B1093)),0))</f>
        <v>0.5</v>
      </c>
      <c r="S1093" s="111" t="str">
        <f>+IF(OR(DETALLADOMEDICAMENTOS!$P1093="MARZO",DETALLADOMEDICAMENTOS!$P1093="ABRIL"),IF(DETALLADOMEDICAMENTOS!$Q1093=0,"Rojo",IF(AND(DETALLADOMEDICAMENTOS!$Q1093&gt;0,DETALLADOMEDICAMENTOS!$Q1093&lt;0.99),"Amarillo","Verde")),"")</f>
        <v/>
      </c>
      <c r="T1093" s="115">
        <f>IF(DETALLADOMEDICAMENTOS!$E1093="DISTRIBUCIoN",1/((COUNTIFS(B:B,DETALLADOMEDICAMENTOS!$B1093,P:P,"MARZO")+(COUNTIFS(B:B,DETALLADOMEDICAMENTOS!$B1093,P:P,"ABRIL")))),FALSE)</f>
        <v>9.0909090909090912E-2</v>
      </c>
    </row>
    <row r="1094" spans="1:20">
      <c r="A1094" s="108" t="s">
        <v>43</v>
      </c>
      <c r="B1094" s="109">
        <v>523</v>
      </c>
      <c r="C1094" s="109">
        <v>3173</v>
      </c>
      <c r="D1094" s="109" t="s">
        <v>925</v>
      </c>
      <c r="E1094" s="109" t="s">
        <v>394</v>
      </c>
      <c r="F1094" s="109" t="s">
        <v>19</v>
      </c>
      <c r="G1094" s="109" t="s">
        <v>422</v>
      </c>
      <c r="H1094" s="109" t="s">
        <v>405</v>
      </c>
      <c r="I1094" s="109" t="s">
        <v>397</v>
      </c>
      <c r="J1094" s="109" t="s">
        <v>381</v>
      </c>
      <c r="K1094" s="110" t="s">
        <v>381</v>
      </c>
      <c r="L1094" s="110">
        <v>600</v>
      </c>
      <c r="M1094" s="111">
        <v>600</v>
      </c>
      <c r="N1094" s="111" t="s">
        <v>933</v>
      </c>
      <c r="O1094" s="112">
        <v>43861</v>
      </c>
      <c r="P1094" s="110" t="s">
        <v>403</v>
      </c>
      <c r="Q1094" s="113">
        <f>+IFERROR(IF(E1094="DISTRIBUCION",((SUMIFS(M:M,D:D,DETALLADOMEDICAMENTOS!$D1094,H:H,DETALLADOMEDICAMENTOS!$H1094,P:P,"MARZO")+(SUMIFS(M:M,D:D,DETALLADOMEDICAMENTOS!$D1094,H:H,DETALLADOMEDICAMENTOS!$H1094,P:P,"ABRIL")))/(SUMIFS(L:L,D:D,DETALLADOMEDICAMENTOS!$D1094,H:H,DETALLADOMEDICAMENTOS!$H1094,P:P,"MARZO")+(SUMIFS(L:L,D:D,DETALLADOMEDICAMENTOS!$D1094,H:H,DETALLADOMEDICAMENTOS!$H1094,P:P,"ABRIL")))),(SUMIFS(K:K,D:D,DETALLADOMEDICAMENTOS!$D1094,H:H,DETALLADOMEDICAMENTOS!$H1094)/(SUMIFS(J:J,D:D,DETALLADOMEDICAMENTOS!$D1094,H:H,DETALLADOMEDICAMENTOS!$H1094)))),0)</f>
        <v>0.32075471698113206</v>
      </c>
      <c r="R1094" s="114">
        <f>IF(DETALLADOMEDICAMENTOS!$E1094="DISTRIBUCION",1/((COUNTIFS(B:B,DETALLADOMEDICAMENTOS!$B1094,H:H,DETALLADOMEDICAMENTOS!$H1094,P:P,"MARZO")+(COUNTIFS(B:B,DETALLADOMEDICAMENTOS!$B1094,H:H,DETALLADOMEDICAMENTOS!$H1094,P:P,"ABRIL")))),IF(DETALLADOMEDICAMENTOS!$E1094="INTEGRAL",1/(COUNTIFS(B:B,DETALLADOMEDICAMENTOS!$B1094)),0))</f>
        <v>0.25</v>
      </c>
      <c r="S1094" s="111" t="str">
        <f>+IF(OR(DETALLADOMEDICAMENTOS!$P1094="MARZO",DETALLADOMEDICAMENTOS!$P1094="ABRIL"),IF(DETALLADOMEDICAMENTOS!$Q1094=0,"Rojo",IF(AND(DETALLADOMEDICAMENTOS!$Q1094&gt;0,DETALLADOMEDICAMENTOS!$Q1094&lt;0.99),"Amarillo","Verde")),"")</f>
        <v/>
      </c>
      <c r="T1094" s="115">
        <f>IF(DETALLADOMEDICAMENTOS!$E1094="DISTRIBUCIoN",1/((COUNTIFS(B:B,DETALLADOMEDICAMENTOS!$B1094,P:P,"MARZO")+(COUNTIFS(B:B,DETALLADOMEDICAMENTOS!$B1094,P:P,"ABRIL")))),FALSE)</f>
        <v>9.0909090909090912E-2</v>
      </c>
    </row>
    <row r="1095" spans="1:20">
      <c r="A1095" s="108" t="s">
        <v>43</v>
      </c>
      <c r="B1095" s="109">
        <v>523</v>
      </c>
      <c r="C1095" s="109">
        <v>3424</v>
      </c>
      <c r="D1095" s="109" t="s">
        <v>925</v>
      </c>
      <c r="E1095" s="109" t="s">
        <v>394</v>
      </c>
      <c r="F1095" s="109" t="s">
        <v>19</v>
      </c>
      <c r="G1095" s="109" t="s">
        <v>408</v>
      </c>
      <c r="H1095" s="109" t="s">
        <v>409</v>
      </c>
      <c r="I1095" s="109" t="s">
        <v>397</v>
      </c>
      <c r="J1095" s="109" t="s">
        <v>381</v>
      </c>
      <c r="K1095" s="110" t="s">
        <v>381</v>
      </c>
      <c r="L1095" s="110">
        <v>400</v>
      </c>
      <c r="M1095" s="111">
        <v>400</v>
      </c>
      <c r="N1095" s="111" t="s">
        <v>932</v>
      </c>
      <c r="O1095" s="112">
        <v>43861</v>
      </c>
      <c r="P1095" s="110" t="s">
        <v>403</v>
      </c>
      <c r="Q1095" s="113">
        <f>+IFERROR(IF(E1095="DISTRIBUCION",((SUMIFS(M:M,D:D,DETALLADOMEDICAMENTOS!$D1095,H:H,DETALLADOMEDICAMENTOS!$H1095,P:P,"MARZO")+(SUMIFS(M:M,D:D,DETALLADOMEDICAMENTOS!$D1095,H:H,DETALLADOMEDICAMENTOS!$H1095,P:P,"ABRIL")))/(SUMIFS(L:L,D:D,DETALLADOMEDICAMENTOS!$D1095,H:H,DETALLADOMEDICAMENTOS!$H1095,P:P,"MARZO")+(SUMIFS(L:L,D:D,DETALLADOMEDICAMENTOS!$D1095,H:H,DETALLADOMEDICAMENTOS!$H1095,P:P,"ABRIL")))),(SUMIFS(K:K,D:D,DETALLADOMEDICAMENTOS!$D1095,H:H,DETALLADOMEDICAMENTOS!$H1095)/(SUMIFS(J:J,D:D,DETALLADOMEDICAMENTOS!$D1095,H:H,DETALLADOMEDICAMENTOS!$H1095)))),0)</f>
        <v>0.38961038961038963</v>
      </c>
      <c r="R1095" s="114">
        <f>IF(DETALLADOMEDICAMENTOS!$E1095="DISTRIBUCION",1/((COUNTIFS(B:B,DETALLADOMEDICAMENTOS!$B1095,H:H,DETALLADOMEDICAMENTOS!$H1095,P:P,"MARZO")+(COUNTIFS(B:B,DETALLADOMEDICAMENTOS!$B1095,H:H,DETALLADOMEDICAMENTOS!$H1095,P:P,"ABRIL")))),IF(DETALLADOMEDICAMENTOS!$E1095="INTEGRAL",1/(COUNTIFS(B:B,DETALLADOMEDICAMENTOS!$B1095)),0))</f>
        <v>0.2</v>
      </c>
      <c r="S1095" s="111" t="str">
        <f>+IF(OR(DETALLADOMEDICAMENTOS!$P1095="MARZO",DETALLADOMEDICAMENTOS!$P1095="ABRIL"),IF(DETALLADOMEDICAMENTOS!$Q1095=0,"Rojo",IF(AND(DETALLADOMEDICAMENTOS!$Q1095&gt;0,DETALLADOMEDICAMENTOS!$Q1095&lt;0.99),"Amarillo","Verde")),"")</f>
        <v/>
      </c>
      <c r="T1095" s="115">
        <f>IF(DETALLADOMEDICAMENTOS!$E1095="DISTRIBUCIoN",1/((COUNTIFS(B:B,DETALLADOMEDICAMENTOS!$B1095,P:P,"MARZO")+(COUNTIFS(B:B,DETALLADOMEDICAMENTOS!$B1095,P:P,"ABRIL")))),FALSE)</f>
        <v>9.0909090909090912E-2</v>
      </c>
    </row>
    <row r="1096" spans="1:20">
      <c r="A1096" s="108" t="s">
        <v>43</v>
      </c>
      <c r="B1096" s="109">
        <v>523</v>
      </c>
      <c r="C1096" s="109">
        <v>3498</v>
      </c>
      <c r="D1096" s="109" t="s">
        <v>925</v>
      </c>
      <c r="E1096" s="109" t="s">
        <v>394</v>
      </c>
      <c r="F1096" s="109" t="s">
        <v>19</v>
      </c>
      <c r="G1096" s="109" t="s">
        <v>415</v>
      </c>
      <c r="H1096" s="109" t="s">
        <v>405</v>
      </c>
      <c r="I1096" s="109" t="s">
        <v>397</v>
      </c>
      <c r="J1096" s="109" t="s">
        <v>381</v>
      </c>
      <c r="K1096" s="110" t="s">
        <v>381</v>
      </c>
      <c r="L1096" s="110">
        <v>200</v>
      </c>
      <c r="M1096" s="111">
        <v>400</v>
      </c>
      <c r="N1096" s="111" t="s">
        <v>932</v>
      </c>
      <c r="O1096" s="112">
        <v>43861</v>
      </c>
      <c r="P1096" s="110" t="s">
        <v>403</v>
      </c>
      <c r="Q1096" s="113">
        <f>+IFERROR(IF(E1096="DISTRIBUCION",((SUMIFS(M:M,D:D,DETALLADOMEDICAMENTOS!$D1096,H:H,DETALLADOMEDICAMENTOS!$H1096,P:P,"MARZO")+(SUMIFS(M:M,D:D,DETALLADOMEDICAMENTOS!$D1096,H:H,DETALLADOMEDICAMENTOS!$H1096,P:P,"ABRIL")))/(SUMIFS(L:L,D:D,DETALLADOMEDICAMENTOS!$D1096,H:H,DETALLADOMEDICAMENTOS!$H1096,P:P,"MARZO")+(SUMIFS(L:L,D:D,DETALLADOMEDICAMENTOS!$D1096,H:H,DETALLADOMEDICAMENTOS!$H1096,P:P,"ABRIL")))),(SUMIFS(K:K,D:D,DETALLADOMEDICAMENTOS!$D1096,H:H,DETALLADOMEDICAMENTOS!$H1096)/(SUMIFS(J:J,D:D,DETALLADOMEDICAMENTOS!$D1096,H:H,DETALLADOMEDICAMENTOS!$H1096)))),0)</f>
        <v>0.32075471698113206</v>
      </c>
      <c r="R1096" s="114">
        <f>IF(DETALLADOMEDICAMENTOS!$E1096="DISTRIBUCION",1/((COUNTIFS(B:B,DETALLADOMEDICAMENTOS!$B1096,H:H,DETALLADOMEDICAMENTOS!$H1096,P:P,"MARZO")+(COUNTIFS(B:B,DETALLADOMEDICAMENTOS!$B1096,H:H,DETALLADOMEDICAMENTOS!$H1096,P:P,"ABRIL")))),IF(DETALLADOMEDICAMENTOS!$E1096="INTEGRAL",1/(COUNTIFS(B:B,DETALLADOMEDICAMENTOS!$B1096)),0))</f>
        <v>0.25</v>
      </c>
      <c r="S1096" s="111" t="str">
        <f>+IF(OR(DETALLADOMEDICAMENTOS!$P1096="MARZO",DETALLADOMEDICAMENTOS!$P1096="ABRIL"),IF(DETALLADOMEDICAMENTOS!$Q1096=0,"Rojo",IF(AND(DETALLADOMEDICAMENTOS!$Q1096&gt;0,DETALLADOMEDICAMENTOS!$Q1096&lt;0.99),"Amarillo","Verde")),"")</f>
        <v/>
      </c>
      <c r="T1096" s="115">
        <f>IF(DETALLADOMEDICAMENTOS!$E1096="DISTRIBUCIoN",1/((COUNTIFS(B:B,DETALLADOMEDICAMENTOS!$B1096,P:P,"MARZO")+(COUNTIFS(B:B,DETALLADOMEDICAMENTOS!$B1096,P:P,"ABRIL")))),FALSE)</f>
        <v>9.0909090909090912E-2</v>
      </c>
    </row>
    <row r="1097" spans="1:20">
      <c r="A1097" s="108" t="s">
        <v>43</v>
      </c>
      <c r="B1097" s="109">
        <v>523</v>
      </c>
      <c r="C1097" s="109">
        <v>3564</v>
      </c>
      <c r="D1097" s="109" t="s">
        <v>925</v>
      </c>
      <c r="E1097" s="109" t="s">
        <v>394</v>
      </c>
      <c r="F1097" s="109" t="s">
        <v>19</v>
      </c>
      <c r="G1097" s="109" t="s">
        <v>414</v>
      </c>
      <c r="H1097" s="109" t="s">
        <v>409</v>
      </c>
      <c r="I1097" s="109" t="s">
        <v>397</v>
      </c>
      <c r="J1097" s="109" t="s">
        <v>381</v>
      </c>
      <c r="K1097" s="110" t="s">
        <v>381</v>
      </c>
      <c r="L1097" s="110">
        <v>200</v>
      </c>
      <c r="M1097" s="111">
        <v>200</v>
      </c>
      <c r="N1097" s="111" t="s">
        <v>932</v>
      </c>
      <c r="O1097" s="112">
        <v>43861</v>
      </c>
      <c r="P1097" s="110" t="s">
        <v>403</v>
      </c>
      <c r="Q1097" s="113">
        <f>+IFERROR(IF(E1097="DISTRIBUCION",((SUMIFS(M:M,D:D,DETALLADOMEDICAMENTOS!$D1097,H:H,DETALLADOMEDICAMENTOS!$H1097,P:P,"MARZO")+(SUMIFS(M:M,D:D,DETALLADOMEDICAMENTOS!$D1097,H:H,DETALLADOMEDICAMENTOS!$H1097,P:P,"ABRIL")))/(SUMIFS(L:L,D:D,DETALLADOMEDICAMENTOS!$D1097,H:H,DETALLADOMEDICAMENTOS!$H1097,P:P,"MARZO")+(SUMIFS(L:L,D:D,DETALLADOMEDICAMENTOS!$D1097,H:H,DETALLADOMEDICAMENTOS!$H1097,P:P,"ABRIL")))),(SUMIFS(K:K,D:D,DETALLADOMEDICAMENTOS!$D1097,H:H,DETALLADOMEDICAMENTOS!$H1097)/(SUMIFS(J:J,D:D,DETALLADOMEDICAMENTOS!$D1097,H:H,DETALLADOMEDICAMENTOS!$H1097)))),0)</f>
        <v>0.38961038961038963</v>
      </c>
      <c r="R1097" s="114">
        <f>IF(DETALLADOMEDICAMENTOS!$E1097="DISTRIBUCION",1/((COUNTIFS(B:B,DETALLADOMEDICAMENTOS!$B1097,H:H,DETALLADOMEDICAMENTOS!$H1097,P:P,"MARZO")+(COUNTIFS(B:B,DETALLADOMEDICAMENTOS!$B1097,H:H,DETALLADOMEDICAMENTOS!$H1097,P:P,"ABRIL")))),IF(DETALLADOMEDICAMENTOS!$E1097="INTEGRAL",1/(COUNTIFS(B:B,DETALLADOMEDICAMENTOS!$B1097)),0))</f>
        <v>0.2</v>
      </c>
      <c r="S1097" s="111" t="str">
        <f>+IF(OR(DETALLADOMEDICAMENTOS!$P1097="MARZO",DETALLADOMEDICAMENTOS!$P1097="ABRIL"),IF(DETALLADOMEDICAMENTOS!$Q1097=0,"Rojo",IF(AND(DETALLADOMEDICAMENTOS!$Q1097&gt;0,DETALLADOMEDICAMENTOS!$Q1097&lt;0.99),"Amarillo","Verde")),"")</f>
        <v/>
      </c>
      <c r="T1097" s="115">
        <f>IF(DETALLADOMEDICAMENTOS!$E1097="DISTRIBUCIoN",1/((COUNTIFS(B:B,DETALLADOMEDICAMENTOS!$B1097,P:P,"MARZO")+(COUNTIFS(B:B,DETALLADOMEDICAMENTOS!$B1097,P:P,"ABRIL")))),FALSE)</f>
        <v>9.0909090909090912E-2</v>
      </c>
    </row>
    <row r="1098" spans="1:20">
      <c r="A1098" s="108" t="s">
        <v>43</v>
      </c>
      <c r="B1098" s="109">
        <v>523</v>
      </c>
      <c r="C1098" s="109">
        <v>3280</v>
      </c>
      <c r="D1098" s="109" t="s">
        <v>925</v>
      </c>
      <c r="E1098" s="109" t="s">
        <v>394</v>
      </c>
      <c r="F1098" s="109" t="s">
        <v>19</v>
      </c>
      <c r="G1098" s="109" t="s">
        <v>416</v>
      </c>
      <c r="H1098" s="109" t="s">
        <v>409</v>
      </c>
      <c r="I1098" s="109" t="s">
        <v>397</v>
      </c>
      <c r="J1098" s="109" t="s">
        <v>381</v>
      </c>
      <c r="K1098" s="110" t="s">
        <v>381</v>
      </c>
      <c r="L1098" s="110">
        <v>100</v>
      </c>
      <c r="M1098" s="111">
        <v>0</v>
      </c>
      <c r="N1098" s="111"/>
      <c r="O1098" s="112"/>
      <c r="P1098" s="110" t="s">
        <v>399</v>
      </c>
      <c r="Q1098" s="113">
        <f>+IFERROR(IF(E1098="DISTRIBUCION",((SUMIFS(M:M,D:D,DETALLADOMEDICAMENTOS!$D1098,H:H,DETALLADOMEDICAMENTOS!$H1098,P:P,"MARZO")+(SUMIFS(M:M,D:D,DETALLADOMEDICAMENTOS!$D1098,H:H,DETALLADOMEDICAMENTOS!$H1098,P:P,"ABRIL")))/(SUMIFS(L:L,D:D,DETALLADOMEDICAMENTOS!$D1098,H:H,DETALLADOMEDICAMENTOS!$H1098,P:P,"MARZO")+(SUMIFS(L:L,D:D,DETALLADOMEDICAMENTOS!$D1098,H:H,DETALLADOMEDICAMENTOS!$H1098,P:P,"ABRIL")))),(SUMIFS(K:K,D:D,DETALLADOMEDICAMENTOS!$D1098,H:H,DETALLADOMEDICAMENTOS!$H1098)/(SUMIFS(J:J,D:D,DETALLADOMEDICAMENTOS!$D1098,H:H,DETALLADOMEDICAMENTOS!$H1098)))),0)</f>
        <v>0.38961038961038963</v>
      </c>
      <c r="R1098" s="114">
        <f>IF(DETALLADOMEDICAMENTOS!$E1098="DISTRIBUCION",1/((COUNTIFS(B:B,DETALLADOMEDICAMENTOS!$B1098,H:H,DETALLADOMEDICAMENTOS!$H1098,P:P,"MARZO")+(COUNTIFS(B:B,DETALLADOMEDICAMENTOS!$B1098,H:H,DETALLADOMEDICAMENTOS!$H1098,P:P,"ABRIL")))),IF(DETALLADOMEDICAMENTOS!$E1098="INTEGRAL",1/(COUNTIFS(B:B,DETALLADOMEDICAMENTOS!$B1098)),0))</f>
        <v>0.2</v>
      </c>
      <c r="S1098" s="111" t="str">
        <f>+IF(OR(DETALLADOMEDICAMENTOS!$P1098="MARZO",DETALLADOMEDICAMENTOS!$P1098="ABRIL"),IF(DETALLADOMEDICAMENTOS!$Q1098=0,"Rojo",IF(AND(DETALLADOMEDICAMENTOS!$Q1098&gt;0,DETALLADOMEDICAMENTOS!$Q1098&lt;0.99),"Amarillo","Verde")),"")</f>
        <v>Amarillo</v>
      </c>
      <c r="T1098" s="115">
        <f>IF(DETALLADOMEDICAMENTOS!$E1098="DISTRIBUCIoN",1/((COUNTIFS(B:B,DETALLADOMEDICAMENTOS!$B1098,P:P,"MARZO")+(COUNTIFS(B:B,DETALLADOMEDICAMENTOS!$B1098,P:P,"ABRIL")))),FALSE)</f>
        <v>9.0909090909090912E-2</v>
      </c>
    </row>
    <row r="1099" spans="1:20">
      <c r="A1099" s="108" t="s">
        <v>43</v>
      </c>
      <c r="B1099" s="109">
        <v>527</v>
      </c>
      <c r="C1099" s="109">
        <v>3013</v>
      </c>
      <c r="D1099" s="109" t="s">
        <v>934</v>
      </c>
      <c r="E1099" s="109" t="s">
        <v>394</v>
      </c>
      <c r="F1099" s="109" t="s">
        <v>19</v>
      </c>
      <c r="G1099" s="109" t="s">
        <v>395</v>
      </c>
      <c r="H1099" s="109" t="s">
        <v>396</v>
      </c>
      <c r="I1099" s="109" t="s">
        <v>397</v>
      </c>
      <c r="J1099" s="109" t="s">
        <v>381</v>
      </c>
      <c r="K1099" s="110" t="s">
        <v>381</v>
      </c>
      <c r="L1099" s="110">
        <v>4000</v>
      </c>
      <c r="M1099" s="111">
        <v>4000</v>
      </c>
      <c r="N1099" s="111" t="s">
        <v>935</v>
      </c>
      <c r="O1099" s="112">
        <v>43908</v>
      </c>
      <c r="P1099" s="110" t="s">
        <v>399</v>
      </c>
      <c r="Q1099" s="113">
        <f>+IFERROR(IF(E1099="DISTRIBUCION",((SUMIFS(M:M,D:D,DETALLADOMEDICAMENTOS!$D1099,H:H,DETALLADOMEDICAMENTOS!$H1099,P:P,"MARZO")+(SUMIFS(M:M,D:D,DETALLADOMEDICAMENTOS!$D1099,H:H,DETALLADOMEDICAMENTOS!$H1099,P:P,"ABRIL")))/(SUMIFS(L:L,D:D,DETALLADOMEDICAMENTOS!$D1099,H:H,DETALLADOMEDICAMENTOS!$H1099,P:P,"MARZO")+(SUMIFS(L:L,D:D,DETALLADOMEDICAMENTOS!$D1099,H:H,DETALLADOMEDICAMENTOS!$H1099,P:P,"ABRIL")))),(SUMIFS(K:K,D:D,DETALLADOMEDICAMENTOS!$D1099,H:H,DETALLADOMEDICAMENTOS!$H1099)/(SUMIFS(J:J,D:D,DETALLADOMEDICAMENTOS!$D1099,H:H,DETALLADOMEDICAMENTOS!$H1099)))),0)</f>
        <v>0.76923076923076927</v>
      </c>
      <c r="R1099" s="114">
        <f>IF(DETALLADOMEDICAMENTOS!$E1099="DISTRIBUCION",1/((COUNTIFS(B:B,DETALLADOMEDICAMENTOS!$B1099,H:H,DETALLADOMEDICAMENTOS!$H1099,P:P,"MARZO")+(COUNTIFS(B:B,DETALLADOMEDICAMENTOS!$B1099,H:H,DETALLADOMEDICAMENTOS!$H1099,P:P,"ABRIL")))),IF(DETALLADOMEDICAMENTOS!$E1099="INTEGRAL",1/(COUNTIFS(B:B,DETALLADOMEDICAMENTOS!$B1099)),0))</f>
        <v>0.5</v>
      </c>
      <c r="S1099" s="111" t="str">
        <f>+IF(OR(DETALLADOMEDICAMENTOS!$P1099="MARZO",DETALLADOMEDICAMENTOS!$P1099="ABRIL"),IF(DETALLADOMEDICAMENTOS!$Q1099=0,"Rojo",IF(AND(DETALLADOMEDICAMENTOS!$Q1099&gt;0,DETALLADOMEDICAMENTOS!$Q1099&lt;0.99),"Amarillo","Verde")),"")</f>
        <v>Amarillo</v>
      </c>
      <c r="T1099" s="115">
        <f>IF(DETALLADOMEDICAMENTOS!$E1099="DISTRIBUCIoN",1/((COUNTIFS(B:B,DETALLADOMEDICAMENTOS!$B1099,P:P,"MARZO")+(COUNTIFS(B:B,DETALLADOMEDICAMENTOS!$B1099,P:P,"ABRIL")))),FALSE)</f>
        <v>8.3333333333333329E-2</v>
      </c>
    </row>
    <row r="1100" spans="1:20">
      <c r="A1100" s="108" t="s">
        <v>43</v>
      </c>
      <c r="B1100" s="109">
        <v>527</v>
      </c>
      <c r="C1100" s="109">
        <v>3271</v>
      </c>
      <c r="D1100" s="109" t="s">
        <v>934</v>
      </c>
      <c r="E1100" s="109" t="s">
        <v>394</v>
      </c>
      <c r="F1100" s="109" t="s">
        <v>19</v>
      </c>
      <c r="G1100" s="109" t="s">
        <v>433</v>
      </c>
      <c r="H1100" s="109" t="s">
        <v>405</v>
      </c>
      <c r="I1100" s="109" t="s">
        <v>397</v>
      </c>
      <c r="J1100" s="109" t="s">
        <v>381</v>
      </c>
      <c r="K1100" s="110" t="s">
        <v>381</v>
      </c>
      <c r="L1100" s="110">
        <v>100</v>
      </c>
      <c r="M1100" s="111">
        <v>100</v>
      </c>
      <c r="N1100" s="111" t="s">
        <v>936</v>
      </c>
      <c r="O1100" s="112">
        <v>43908</v>
      </c>
      <c r="P1100" s="110" t="s">
        <v>399</v>
      </c>
      <c r="Q1100" s="113">
        <f>+IFERROR(IF(E1100="DISTRIBUCION",((SUMIFS(M:M,D:D,DETALLADOMEDICAMENTOS!$D1100,H:H,DETALLADOMEDICAMENTOS!$H1100,P:P,"MARZO")+(SUMIFS(M:M,D:D,DETALLADOMEDICAMENTOS!$D1100,H:H,DETALLADOMEDICAMENTOS!$H1100,P:P,"ABRIL")))/(SUMIFS(L:L,D:D,DETALLADOMEDICAMENTOS!$D1100,H:H,DETALLADOMEDICAMENTOS!$H1100,P:P,"MARZO")+(SUMIFS(L:L,D:D,DETALLADOMEDICAMENTOS!$D1100,H:H,DETALLADOMEDICAMENTOS!$H1100,P:P,"ABRIL")))),(SUMIFS(K:K,D:D,DETALLADOMEDICAMENTOS!$D1100,H:H,DETALLADOMEDICAMENTOS!$H1100)/(SUMIFS(J:J,D:D,DETALLADOMEDICAMENTOS!$D1100,H:H,DETALLADOMEDICAMENTOS!$H1100)))),0)</f>
        <v>0.12820512820512819</v>
      </c>
      <c r="R1100" s="114">
        <f>IF(DETALLADOMEDICAMENTOS!$E1100="DISTRIBUCION",1/((COUNTIFS(B:B,DETALLADOMEDICAMENTOS!$B1100,H:H,DETALLADOMEDICAMENTOS!$H1100,P:P,"MARZO")+(COUNTIFS(B:B,DETALLADOMEDICAMENTOS!$B1100,H:H,DETALLADOMEDICAMENTOS!$H1100,P:P,"ABRIL")))),IF(DETALLADOMEDICAMENTOS!$E1100="INTEGRAL",1/(COUNTIFS(B:B,DETALLADOMEDICAMENTOS!$B1100)),0))</f>
        <v>0.2</v>
      </c>
      <c r="S1100" s="111" t="str">
        <f>+IF(OR(DETALLADOMEDICAMENTOS!$P1100="MARZO",DETALLADOMEDICAMENTOS!$P1100="ABRIL"),IF(DETALLADOMEDICAMENTOS!$Q1100=0,"Rojo",IF(AND(DETALLADOMEDICAMENTOS!$Q1100&gt;0,DETALLADOMEDICAMENTOS!$Q1100&lt;0.99),"Amarillo","Verde")),"")</f>
        <v>Amarillo</v>
      </c>
      <c r="T1100" s="115">
        <f>IF(DETALLADOMEDICAMENTOS!$E1100="DISTRIBUCIoN",1/((COUNTIFS(B:B,DETALLADOMEDICAMENTOS!$B1100,P:P,"MARZO")+(COUNTIFS(B:B,DETALLADOMEDICAMENTOS!$B1100,P:P,"ABRIL")))),FALSE)</f>
        <v>8.3333333333333329E-2</v>
      </c>
    </row>
    <row r="1101" spans="1:20">
      <c r="A1101" s="108" t="s">
        <v>43</v>
      </c>
      <c r="B1101" s="109">
        <v>527</v>
      </c>
      <c r="C1101" s="109">
        <v>3563</v>
      </c>
      <c r="D1101" s="109" t="s">
        <v>934</v>
      </c>
      <c r="E1101" s="109" t="s">
        <v>394</v>
      </c>
      <c r="F1101" s="109" t="s">
        <v>19</v>
      </c>
      <c r="G1101" s="109" t="s">
        <v>413</v>
      </c>
      <c r="H1101" s="109" t="s">
        <v>409</v>
      </c>
      <c r="I1101" s="109" t="s">
        <v>397</v>
      </c>
      <c r="J1101" s="109" t="s">
        <v>381</v>
      </c>
      <c r="K1101" s="110" t="s">
        <v>381</v>
      </c>
      <c r="L1101" s="110">
        <v>500</v>
      </c>
      <c r="M1101" s="111">
        <v>500</v>
      </c>
      <c r="N1101" s="111" t="s">
        <v>937</v>
      </c>
      <c r="O1101" s="112">
        <v>43911</v>
      </c>
      <c r="P1101" s="110" t="s">
        <v>399</v>
      </c>
      <c r="Q1101" s="113">
        <f>+IFERROR(IF(E1101="DISTRIBUCION",((SUMIFS(M:M,D:D,DETALLADOMEDICAMENTOS!$D1101,H:H,DETALLADOMEDICAMENTOS!$H1101,P:P,"MARZO")+(SUMIFS(M:M,D:D,DETALLADOMEDICAMENTOS!$D1101,H:H,DETALLADOMEDICAMENTOS!$H1101,P:P,"ABRIL")))/(SUMIFS(L:L,D:D,DETALLADOMEDICAMENTOS!$D1101,H:H,DETALLADOMEDICAMENTOS!$H1101,P:P,"MARZO")+(SUMIFS(L:L,D:D,DETALLADOMEDICAMENTOS!$D1101,H:H,DETALLADOMEDICAMENTOS!$H1101,P:P,"ABRIL")))),(SUMIFS(K:K,D:D,DETALLADOMEDICAMENTOS!$D1101,H:H,DETALLADOMEDICAMENTOS!$H1101)/(SUMIFS(J:J,D:D,DETALLADOMEDICAMENTOS!$D1101,H:H,DETALLADOMEDICAMENTOS!$H1101)))),0)</f>
        <v>0.21276595744680851</v>
      </c>
      <c r="R1101" s="114">
        <f>IF(DETALLADOMEDICAMENTOS!$E1101="DISTRIBUCION",1/((COUNTIFS(B:B,DETALLADOMEDICAMENTOS!$B1101,H:H,DETALLADOMEDICAMENTOS!$H1101,P:P,"MARZO")+(COUNTIFS(B:B,DETALLADOMEDICAMENTOS!$B1101,H:H,DETALLADOMEDICAMENTOS!$H1101,P:P,"ABRIL")))),IF(DETALLADOMEDICAMENTOS!$E1101="INTEGRAL",1/(COUNTIFS(B:B,DETALLADOMEDICAMENTOS!$B1101)),0))</f>
        <v>0.2</v>
      </c>
      <c r="S1101" s="111" t="str">
        <f>+IF(OR(DETALLADOMEDICAMENTOS!$P1101="MARZO",DETALLADOMEDICAMENTOS!$P1101="ABRIL"),IF(DETALLADOMEDICAMENTOS!$Q1101=0,"Rojo",IF(AND(DETALLADOMEDICAMENTOS!$Q1101&gt;0,DETALLADOMEDICAMENTOS!$Q1101&lt;0.99),"Amarillo","Verde")),"")</f>
        <v>Amarillo</v>
      </c>
      <c r="T1101" s="115">
        <f>IF(DETALLADOMEDICAMENTOS!$E1101="DISTRIBUCIoN",1/((COUNTIFS(B:B,DETALLADOMEDICAMENTOS!$B1101,P:P,"MARZO")+(COUNTIFS(B:B,DETALLADOMEDICAMENTOS!$B1101,P:P,"ABRIL")))),FALSE)</f>
        <v>8.3333333333333329E-2</v>
      </c>
    </row>
    <row r="1102" spans="1:20">
      <c r="A1102" s="108" t="s">
        <v>43</v>
      </c>
      <c r="B1102" s="109">
        <v>527</v>
      </c>
      <c r="C1102" s="109">
        <v>3013</v>
      </c>
      <c r="D1102" s="109" t="s">
        <v>934</v>
      </c>
      <c r="E1102" s="109" t="s">
        <v>394</v>
      </c>
      <c r="F1102" s="109" t="s">
        <v>19</v>
      </c>
      <c r="G1102" s="109" t="s">
        <v>395</v>
      </c>
      <c r="H1102" s="109" t="s">
        <v>396</v>
      </c>
      <c r="I1102" s="109" t="s">
        <v>397</v>
      </c>
      <c r="J1102" s="109" t="s">
        <v>381</v>
      </c>
      <c r="K1102" s="110" t="s">
        <v>381</v>
      </c>
      <c r="L1102" s="110">
        <v>200</v>
      </c>
      <c r="M1102" s="111">
        <v>200</v>
      </c>
      <c r="N1102" s="111" t="s">
        <v>938</v>
      </c>
      <c r="O1102" s="112">
        <v>43875.419421296298</v>
      </c>
      <c r="P1102" s="110" t="s">
        <v>401</v>
      </c>
      <c r="Q1102" s="113">
        <f>+IFERROR(IF(E1102="DISTRIBUCION",((SUMIFS(M:M,D:D,DETALLADOMEDICAMENTOS!$D1102,H:H,DETALLADOMEDICAMENTOS!$H1102,P:P,"MARZO")+(SUMIFS(M:M,D:D,DETALLADOMEDICAMENTOS!$D1102,H:H,DETALLADOMEDICAMENTOS!$H1102,P:P,"ABRIL")))/(SUMIFS(L:L,D:D,DETALLADOMEDICAMENTOS!$D1102,H:H,DETALLADOMEDICAMENTOS!$H1102,P:P,"MARZO")+(SUMIFS(L:L,D:D,DETALLADOMEDICAMENTOS!$D1102,H:H,DETALLADOMEDICAMENTOS!$H1102,P:P,"ABRIL")))),(SUMIFS(K:K,D:D,DETALLADOMEDICAMENTOS!$D1102,H:H,DETALLADOMEDICAMENTOS!$H1102)/(SUMIFS(J:J,D:D,DETALLADOMEDICAMENTOS!$D1102,H:H,DETALLADOMEDICAMENTOS!$H1102)))),0)</f>
        <v>0.76923076923076927</v>
      </c>
      <c r="R1102" s="114">
        <f>IF(DETALLADOMEDICAMENTOS!$E1102="DISTRIBUCION",1/((COUNTIFS(B:B,DETALLADOMEDICAMENTOS!$B1102,H:H,DETALLADOMEDICAMENTOS!$H1102,P:P,"MARZO")+(COUNTIFS(B:B,DETALLADOMEDICAMENTOS!$B1102,H:H,DETALLADOMEDICAMENTOS!$H1102,P:P,"ABRIL")))),IF(DETALLADOMEDICAMENTOS!$E1102="INTEGRAL",1/(COUNTIFS(B:B,DETALLADOMEDICAMENTOS!$B1102)),0))</f>
        <v>0.5</v>
      </c>
      <c r="S1102" s="111" t="str">
        <f>+IF(OR(DETALLADOMEDICAMENTOS!$P1102="MARZO",DETALLADOMEDICAMENTOS!$P1102="ABRIL"),IF(DETALLADOMEDICAMENTOS!$Q1102=0,"Rojo",IF(AND(DETALLADOMEDICAMENTOS!$Q1102&gt;0,DETALLADOMEDICAMENTOS!$Q1102&lt;0.99),"Amarillo","Verde")),"")</f>
        <v/>
      </c>
      <c r="T1102" s="115">
        <f>IF(DETALLADOMEDICAMENTOS!$E1102="DISTRIBUCIoN",1/((COUNTIFS(B:B,DETALLADOMEDICAMENTOS!$B1102,P:P,"MARZO")+(COUNTIFS(B:B,DETALLADOMEDICAMENTOS!$B1102,P:P,"ABRIL")))),FALSE)</f>
        <v>8.3333333333333329E-2</v>
      </c>
    </row>
    <row r="1103" spans="1:20">
      <c r="A1103" s="108" t="s">
        <v>43</v>
      </c>
      <c r="B1103" s="109">
        <v>527</v>
      </c>
      <c r="C1103" s="109">
        <v>3245</v>
      </c>
      <c r="D1103" s="109" t="s">
        <v>934</v>
      </c>
      <c r="E1103" s="109" t="s">
        <v>394</v>
      </c>
      <c r="F1103" s="109" t="s">
        <v>19</v>
      </c>
      <c r="G1103" s="109" t="s">
        <v>407</v>
      </c>
      <c r="H1103" s="109" t="s">
        <v>405</v>
      </c>
      <c r="I1103" s="109" t="s">
        <v>397</v>
      </c>
      <c r="J1103" s="109" t="s">
        <v>381</v>
      </c>
      <c r="K1103" s="110" t="s">
        <v>381</v>
      </c>
      <c r="L1103" s="110">
        <v>40</v>
      </c>
      <c r="M1103" s="111">
        <v>40</v>
      </c>
      <c r="N1103" s="111" t="s">
        <v>939</v>
      </c>
      <c r="O1103" s="112">
        <v>43879</v>
      </c>
      <c r="P1103" s="110" t="s">
        <v>401</v>
      </c>
      <c r="Q1103" s="113">
        <f>+IFERROR(IF(E1103="DISTRIBUCION",((SUMIFS(M:M,D:D,DETALLADOMEDICAMENTOS!$D1103,H:H,DETALLADOMEDICAMENTOS!$H1103,P:P,"MARZO")+(SUMIFS(M:M,D:D,DETALLADOMEDICAMENTOS!$D1103,H:H,DETALLADOMEDICAMENTOS!$H1103,P:P,"ABRIL")))/(SUMIFS(L:L,D:D,DETALLADOMEDICAMENTOS!$D1103,H:H,DETALLADOMEDICAMENTOS!$H1103,P:P,"MARZO")+(SUMIFS(L:L,D:D,DETALLADOMEDICAMENTOS!$D1103,H:H,DETALLADOMEDICAMENTOS!$H1103,P:P,"ABRIL")))),(SUMIFS(K:K,D:D,DETALLADOMEDICAMENTOS!$D1103,H:H,DETALLADOMEDICAMENTOS!$H1103)/(SUMIFS(J:J,D:D,DETALLADOMEDICAMENTOS!$D1103,H:H,DETALLADOMEDICAMENTOS!$H1103)))),0)</f>
        <v>0.12820512820512819</v>
      </c>
      <c r="R1103" s="114">
        <f>IF(DETALLADOMEDICAMENTOS!$E1103="DISTRIBUCION",1/((COUNTIFS(B:B,DETALLADOMEDICAMENTOS!$B1103,H:H,DETALLADOMEDICAMENTOS!$H1103,P:P,"MARZO")+(COUNTIFS(B:B,DETALLADOMEDICAMENTOS!$B1103,H:H,DETALLADOMEDICAMENTOS!$H1103,P:P,"ABRIL")))),IF(DETALLADOMEDICAMENTOS!$E1103="INTEGRAL",1/(COUNTIFS(B:B,DETALLADOMEDICAMENTOS!$B1103)),0))</f>
        <v>0.2</v>
      </c>
      <c r="S1103" s="111" t="str">
        <f>+IF(OR(DETALLADOMEDICAMENTOS!$P1103="MARZO",DETALLADOMEDICAMENTOS!$P1103="ABRIL"),IF(DETALLADOMEDICAMENTOS!$Q1103=0,"Rojo",IF(AND(DETALLADOMEDICAMENTOS!$Q1103&gt;0,DETALLADOMEDICAMENTOS!$Q1103&lt;0.99),"Amarillo","Verde")),"")</f>
        <v/>
      </c>
      <c r="T1103" s="115">
        <f>IF(DETALLADOMEDICAMENTOS!$E1103="DISTRIBUCIoN",1/((COUNTIFS(B:B,DETALLADOMEDICAMENTOS!$B1103,P:P,"MARZO")+(COUNTIFS(B:B,DETALLADOMEDICAMENTOS!$B1103,P:P,"ABRIL")))),FALSE)</f>
        <v>8.3333333333333329E-2</v>
      </c>
    </row>
    <row r="1104" spans="1:20">
      <c r="A1104" s="108" t="s">
        <v>43</v>
      </c>
      <c r="B1104" s="109">
        <v>527</v>
      </c>
      <c r="C1104" s="109">
        <v>3271</v>
      </c>
      <c r="D1104" s="109" t="s">
        <v>934</v>
      </c>
      <c r="E1104" s="109" t="s">
        <v>394</v>
      </c>
      <c r="F1104" s="109" t="s">
        <v>19</v>
      </c>
      <c r="G1104" s="109" t="s">
        <v>433</v>
      </c>
      <c r="H1104" s="109" t="s">
        <v>405</v>
      </c>
      <c r="I1104" s="109" t="s">
        <v>397</v>
      </c>
      <c r="J1104" s="109" t="s">
        <v>381</v>
      </c>
      <c r="K1104" s="110" t="s">
        <v>381</v>
      </c>
      <c r="L1104" s="110">
        <v>100</v>
      </c>
      <c r="M1104" s="111">
        <v>0</v>
      </c>
      <c r="N1104" s="111" t="s">
        <v>940</v>
      </c>
      <c r="O1104" s="112">
        <v>43879</v>
      </c>
      <c r="P1104" s="110" t="s">
        <v>401</v>
      </c>
      <c r="Q1104" s="113">
        <f>+IFERROR(IF(E1104="DISTRIBUCION",((SUMIFS(M:M,D:D,DETALLADOMEDICAMENTOS!$D1104,H:H,DETALLADOMEDICAMENTOS!$H1104,P:P,"MARZO")+(SUMIFS(M:M,D:D,DETALLADOMEDICAMENTOS!$D1104,H:H,DETALLADOMEDICAMENTOS!$H1104,P:P,"ABRIL")))/(SUMIFS(L:L,D:D,DETALLADOMEDICAMENTOS!$D1104,H:H,DETALLADOMEDICAMENTOS!$H1104,P:P,"MARZO")+(SUMIFS(L:L,D:D,DETALLADOMEDICAMENTOS!$D1104,H:H,DETALLADOMEDICAMENTOS!$H1104,P:P,"ABRIL")))),(SUMIFS(K:K,D:D,DETALLADOMEDICAMENTOS!$D1104,H:H,DETALLADOMEDICAMENTOS!$H1104)/(SUMIFS(J:J,D:D,DETALLADOMEDICAMENTOS!$D1104,H:H,DETALLADOMEDICAMENTOS!$H1104)))),0)</f>
        <v>0.12820512820512819</v>
      </c>
      <c r="R1104" s="114">
        <f>IF(DETALLADOMEDICAMENTOS!$E1104="DISTRIBUCION",1/((COUNTIFS(B:B,DETALLADOMEDICAMENTOS!$B1104,H:H,DETALLADOMEDICAMENTOS!$H1104,P:P,"MARZO")+(COUNTIFS(B:B,DETALLADOMEDICAMENTOS!$B1104,H:H,DETALLADOMEDICAMENTOS!$H1104,P:P,"ABRIL")))),IF(DETALLADOMEDICAMENTOS!$E1104="INTEGRAL",1/(COUNTIFS(B:B,DETALLADOMEDICAMENTOS!$B1104)),0))</f>
        <v>0.2</v>
      </c>
      <c r="S1104" s="111" t="str">
        <f>+IF(OR(DETALLADOMEDICAMENTOS!$P1104="MARZO",DETALLADOMEDICAMENTOS!$P1104="ABRIL"),IF(DETALLADOMEDICAMENTOS!$Q1104=0,"Rojo",IF(AND(DETALLADOMEDICAMENTOS!$Q1104&gt;0,DETALLADOMEDICAMENTOS!$Q1104&lt;0.99),"Amarillo","Verde")),"")</f>
        <v/>
      </c>
      <c r="T1104" s="115">
        <f>IF(DETALLADOMEDICAMENTOS!$E1104="DISTRIBUCIoN",1/((COUNTIFS(B:B,DETALLADOMEDICAMENTOS!$B1104,P:P,"MARZO")+(COUNTIFS(B:B,DETALLADOMEDICAMENTOS!$B1104,P:P,"ABRIL")))),FALSE)</f>
        <v>8.3333333333333329E-2</v>
      </c>
    </row>
    <row r="1105" spans="1:20">
      <c r="A1105" s="108" t="s">
        <v>43</v>
      </c>
      <c r="B1105" s="109">
        <v>527</v>
      </c>
      <c r="C1105" s="109">
        <v>3563</v>
      </c>
      <c r="D1105" s="109" t="s">
        <v>934</v>
      </c>
      <c r="E1105" s="109" t="s">
        <v>394</v>
      </c>
      <c r="F1105" s="109" t="s">
        <v>19</v>
      </c>
      <c r="G1105" s="109" t="s">
        <v>413</v>
      </c>
      <c r="H1105" s="109" t="s">
        <v>409</v>
      </c>
      <c r="I1105" s="109" t="s">
        <v>397</v>
      </c>
      <c r="J1105" s="109" t="s">
        <v>381</v>
      </c>
      <c r="K1105" s="110" t="s">
        <v>381</v>
      </c>
      <c r="L1105" s="110">
        <v>100</v>
      </c>
      <c r="M1105" s="111">
        <v>100</v>
      </c>
      <c r="N1105" s="111" t="s">
        <v>939</v>
      </c>
      <c r="O1105" s="112">
        <v>43879</v>
      </c>
      <c r="P1105" s="110" t="s">
        <v>401</v>
      </c>
      <c r="Q1105" s="113">
        <f>+IFERROR(IF(E1105="DISTRIBUCION",((SUMIFS(M:M,D:D,DETALLADOMEDICAMENTOS!$D1105,H:H,DETALLADOMEDICAMENTOS!$H1105,P:P,"MARZO")+(SUMIFS(M:M,D:D,DETALLADOMEDICAMENTOS!$D1105,H:H,DETALLADOMEDICAMENTOS!$H1105,P:P,"ABRIL")))/(SUMIFS(L:L,D:D,DETALLADOMEDICAMENTOS!$D1105,H:H,DETALLADOMEDICAMENTOS!$H1105,P:P,"MARZO")+(SUMIFS(L:L,D:D,DETALLADOMEDICAMENTOS!$D1105,H:H,DETALLADOMEDICAMENTOS!$H1105,P:P,"ABRIL")))),(SUMIFS(K:K,D:D,DETALLADOMEDICAMENTOS!$D1105,H:H,DETALLADOMEDICAMENTOS!$H1105)/(SUMIFS(J:J,D:D,DETALLADOMEDICAMENTOS!$D1105,H:H,DETALLADOMEDICAMENTOS!$H1105)))),0)</f>
        <v>0.21276595744680851</v>
      </c>
      <c r="R1105" s="114">
        <f>IF(DETALLADOMEDICAMENTOS!$E1105="DISTRIBUCION",1/((COUNTIFS(B:B,DETALLADOMEDICAMENTOS!$B1105,H:H,DETALLADOMEDICAMENTOS!$H1105,P:P,"MARZO")+(COUNTIFS(B:B,DETALLADOMEDICAMENTOS!$B1105,H:H,DETALLADOMEDICAMENTOS!$H1105,P:P,"ABRIL")))),IF(DETALLADOMEDICAMENTOS!$E1105="INTEGRAL",1/(COUNTIFS(B:B,DETALLADOMEDICAMENTOS!$B1105)),0))</f>
        <v>0.2</v>
      </c>
      <c r="S1105" s="111" t="str">
        <f>+IF(OR(DETALLADOMEDICAMENTOS!$P1105="MARZO",DETALLADOMEDICAMENTOS!$P1105="ABRIL"),IF(DETALLADOMEDICAMENTOS!$Q1105=0,"Rojo",IF(AND(DETALLADOMEDICAMENTOS!$Q1105&gt;0,DETALLADOMEDICAMENTOS!$Q1105&lt;0.99),"Amarillo","Verde")),"")</f>
        <v/>
      </c>
      <c r="T1105" s="115">
        <f>IF(DETALLADOMEDICAMENTOS!$E1105="DISTRIBUCIoN",1/((COUNTIFS(B:B,DETALLADOMEDICAMENTOS!$B1105,P:P,"MARZO")+(COUNTIFS(B:B,DETALLADOMEDICAMENTOS!$B1105,P:P,"ABRIL")))),FALSE)</f>
        <v>8.3333333333333329E-2</v>
      </c>
    </row>
    <row r="1106" spans="1:20">
      <c r="A1106" s="108" t="s">
        <v>43</v>
      </c>
      <c r="B1106" s="109">
        <v>527</v>
      </c>
      <c r="C1106" s="109">
        <v>3013</v>
      </c>
      <c r="D1106" s="109" t="s">
        <v>934</v>
      </c>
      <c r="E1106" s="109" t="s">
        <v>394</v>
      </c>
      <c r="F1106" s="109" t="s">
        <v>19</v>
      </c>
      <c r="G1106" s="109" t="s">
        <v>395</v>
      </c>
      <c r="H1106" s="109" t="s">
        <v>396</v>
      </c>
      <c r="I1106" s="109" t="s">
        <v>397</v>
      </c>
      <c r="J1106" s="109" t="s">
        <v>381</v>
      </c>
      <c r="K1106" s="110" t="s">
        <v>381</v>
      </c>
      <c r="L1106" s="110">
        <v>1000</v>
      </c>
      <c r="M1106" s="111">
        <v>1000</v>
      </c>
      <c r="N1106" s="111" t="s">
        <v>941</v>
      </c>
      <c r="O1106" s="112">
        <v>43861</v>
      </c>
      <c r="P1106" s="110" t="s">
        <v>403</v>
      </c>
      <c r="Q1106" s="113">
        <f>+IFERROR(IF(E1106="DISTRIBUCION",((SUMIFS(M:M,D:D,DETALLADOMEDICAMENTOS!$D1106,H:H,DETALLADOMEDICAMENTOS!$H1106,P:P,"MARZO")+(SUMIFS(M:M,D:D,DETALLADOMEDICAMENTOS!$D1106,H:H,DETALLADOMEDICAMENTOS!$H1106,P:P,"ABRIL")))/(SUMIFS(L:L,D:D,DETALLADOMEDICAMENTOS!$D1106,H:H,DETALLADOMEDICAMENTOS!$H1106,P:P,"MARZO")+(SUMIFS(L:L,D:D,DETALLADOMEDICAMENTOS!$D1106,H:H,DETALLADOMEDICAMENTOS!$H1106,P:P,"ABRIL")))),(SUMIFS(K:K,D:D,DETALLADOMEDICAMENTOS!$D1106,H:H,DETALLADOMEDICAMENTOS!$H1106)/(SUMIFS(J:J,D:D,DETALLADOMEDICAMENTOS!$D1106,H:H,DETALLADOMEDICAMENTOS!$H1106)))),0)</f>
        <v>0.76923076923076927</v>
      </c>
      <c r="R1106" s="114">
        <f>IF(DETALLADOMEDICAMENTOS!$E1106="DISTRIBUCION",1/((COUNTIFS(B:B,DETALLADOMEDICAMENTOS!$B1106,H:H,DETALLADOMEDICAMENTOS!$H1106,P:P,"MARZO")+(COUNTIFS(B:B,DETALLADOMEDICAMENTOS!$B1106,H:H,DETALLADOMEDICAMENTOS!$H1106,P:P,"ABRIL")))),IF(DETALLADOMEDICAMENTOS!$E1106="INTEGRAL",1/(COUNTIFS(B:B,DETALLADOMEDICAMENTOS!$B1106)),0))</f>
        <v>0.5</v>
      </c>
      <c r="S1106" s="111" t="str">
        <f>+IF(OR(DETALLADOMEDICAMENTOS!$P1106="MARZO",DETALLADOMEDICAMENTOS!$P1106="ABRIL"),IF(DETALLADOMEDICAMENTOS!$Q1106=0,"Rojo",IF(AND(DETALLADOMEDICAMENTOS!$Q1106&gt;0,DETALLADOMEDICAMENTOS!$Q1106&lt;0.99),"Amarillo","Verde")),"")</f>
        <v/>
      </c>
      <c r="T1106" s="115">
        <f>IF(DETALLADOMEDICAMENTOS!$E1106="DISTRIBUCIoN",1/((COUNTIFS(B:B,DETALLADOMEDICAMENTOS!$B1106,P:P,"MARZO")+(COUNTIFS(B:B,DETALLADOMEDICAMENTOS!$B1106,P:P,"ABRIL")))),FALSE)</f>
        <v>8.3333333333333329E-2</v>
      </c>
    </row>
    <row r="1107" spans="1:20">
      <c r="A1107" s="108" t="s">
        <v>43</v>
      </c>
      <c r="B1107" s="109">
        <v>527</v>
      </c>
      <c r="C1107" s="109">
        <v>3173</v>
      </c>
      <c r="D1107" s="109" t="s">
        <v>934</v>
      </c>
      <c r="E1107" s="109" t="s">
        <v>394</v>
      </c>
      <c r="F1107" s="109" t="s">
        <v>19</v>
      </c>
      <c r="G1107" s="109" t="s">
        <v>422</v>
      </c>
      <c r="H1107" s="109" t="s">
        <v>405</v>
      </c>
      <c r="I1107" s="109" t="s">
        <v>397</v>
      </c>
      <c r="J1107" s="109" t="s">
        <v>381</v>
      </c>
      <c r="K1107" s="110" t="s">
        <v>381</v>
      </c>
      <c r="L1107" s="110">
        <v>400</v>
      </c>
      <c r="M1107" s="111">
        <v>400</v>
      </c>
      <c r="N1107" s="111" t="s">
        <v>941</v>
      </c>
      <c r="O1107" s="112">
        <v>43861</v>
      </c>
      <c r="P1107" s="110" t="s">
        <v>403</v>
      </c>
      <c r="Q1107" s="113">
        <f>+IFERROR(IF(E1107="DISTRIBUCION",((SUMIFS(M:M,D:D,DETALLADOMEDICAMENTOS!$D1107,H:H,DETALLADOMEDICAMENTOS!$H1107,P:P,"MARZO")+(SUMIFS(M:M,D:D,DETALLADOMEDICAMENTOS!$D1107,H:H,DETALLADOMEDICAMENTOS!$H1107,P:P,"ABRIL")))/(SUMIFS(L:L,D:D,DETALLADOMEDICAMENTOS!$D1107,H:H,DETALLADOMEDICAMENTOS!$H1107,P:P,"MARZO")+(SUMIFS(L:L,D:D,DETALLADOMEDICAMENTOS!$D1107,H:H,DETALLADOMEDICAMENTOS!$H1107,P:P,"ABRIL")))),(SUMIFS(K:K,D:D,DETALLADOMEDICAMENTOS!$D1107,H:H,DETALLADOMEDICAMENTOS!$H1107)/(SUMIFS(J:J,D:D,DETALLADOMEDICAMENTOS!$D1107,H:H,DETALLADOMEDICAMENTOS!$H1107)))),0)</f>
        <v>0.12820512820512819</v>
      </c>
      <c r="R1107" s="114">
        <f>IF(DETALLADOMEDICAMENTOS!$E1107="DISTRIBUCION",1/((COUNTIFS(B:B,DETALLADOMEDICAMENTOS!$B1107,H:H,DETALLADOMEDICAMENTOS!$H1107,P:P,"MARZO")+(COUNTIFS(B:B,DETALLADOMEDICAMENTOS!$B1107,H:H,DETALLADOMEDICAMENTOS!$H1107,P:P,"ABRIL")))),IF(DETALLADOMEDICAMENTOS!$E1107="INTEGRAL",1/(COUNTIFS(B:B,DETALLADOMEDICAMENTOS!$B1107)),0))</f>
        <v>0.2</v>
      </c>
      <c r="S1107" s="111" t="str">
        <f>+IF(OR(DETALLADOMEDICAMENTOS!$P1107="MARZO",DETALLADOMEDICAMENTOS!$P1107="ABRIL"),IF(DETALLADOMEDICAMENTOS!$Q1107=0,"Rojo",IF(AND(DETALLADOMEDICAMENTOS!$Q1107&gt;0,DETALLADOMEDICAMENTOS!$Q1107&lt;0.99),"Amarillo","Verde")),"")</f>
        <v/>
      </c>
      <c r="T1107" s="115">
        <f>IF(DETALLADOMEDICAMENTOS!$E1107="DISTRIBUCIoN",1/((COUNTIFS(B:B,DETALLADOMEDICAMENTOS!$B1107,P:P,"MARZO")+(COUNTIFS(B:B,DETALLADOMEDICAMENTOS!$B1107,P:P,"ABRIL")))),FALSE)</f>
        <v>8.3333333333333329E-2</v>
      </c>
    </row>
    <row r="1108" spans="1:20">
      <c r="A1108" s="108" t="s">
        <v>43</v>
      </c>
      <c r="B1108" s="109">
        <v>527</v>
      </c>
      <c r="C1108" s="109">
        <v>3211</v>
      </c>
      <c r="D1108" s="109" t="s">
        <v>934</v>
      </c>
      <c r="E1108" s="109" t="s">
        <v>394</v>
      </c>
      <c r="F1108" s="109" t="s">
        <v>19</v>
      </c>
      <c r="G1108" s="109" t="s">
        <v>404</v>
      </c>
      <c r="H1108" s="109" t="s">
        <v>405</v>
      </c>
      <c r="I1108" s="109" t="s">
        <v>397</v>
      </c>
      <c r="J1108" s="109" t="s">
        <v>381</v>
      </c>
      <c r="K1108" s="110" t="s">
        <v>381</v>
      </c>
      <c r="L1108" s="110">
        <v>500</v>
      </c>
      <c r="M1108" s="111">
        <v>250</v>
      </c>
      <c r="N1108" s="111" t="s">
        <v>942</v>
      </c>
      <c r="O1108" s="112">
        <v>43861</v>
      </c>
      <c r="P1108" s="110" t="s">
        <v>403</v>
      </c>
      <c r="Q1108" s="113">
        <f>+IFERROR(IF(E1108="DISTRIBUCION",((SUMIFS(M:M,D:D,DETALLADOMEDICAMENTOS!$D1108,H:H,DETALLADOMEDICAMENTOS!$H1108,P:P,"MARZO")+(SUMIFS(M:M,D:D,DETALLADOMEDICAMENTOS!$D1108,H:H,DETALLADOMEDICAMENTOS!$H1108,P:P,"ABRIL")))/(SUMIFS(L:L,D:D,DETALLADOMEDICAMENTOS!$D1108,H:H,DETALLADOMEDICAMENTOS!$H1108,P:P,"MARZO")+(SUMIFS(L:L,D:D,DETALLADOMEDICAMENTOS!$D1108,H:H,DETALLADOMEDICAMENTOS!$H1108,P:P,"ABRIL")))),(SUMIFS(K:K,D:D,DETALLADOMEDICAMENTOS!$D1108,H:H,DETALLADOMEDICAMENTOS!$H1108)/(SUMIFS(J:J,D:D,DETALLADOMEDICAMENTOS!$D1108,H:H,DETALLADOMEDICAMENTOS!$H1108)))),0)</f>
        <v>0.12820512820512819</v>
      </c>
      <c r="R1108" s="114">
        <f>IF(DETALLADOMEDICAMENTOS!$E1108="DISTRIBUCION",1/((COUNTIFS(B:B,DETALLADOMEDICAMENTOS!$B1108,H:H,DETALLADOMEDICAMENTOS!$H1108,P:P,"MARZO")+(COUNTIFS(B:B,DETALLADOMEDICAMENTOS!$B1108,H:H,DETALLADOMEDICAMENTOS!$H1108,P:P,"ABRIL")))),IF(DETALLADOMEDICAMENTOS!$E1108="INTEGRAL",1/(COUNTIFS(B:B,DETALLADOMEDICAMENTOS!$B1108)),0))</f>
        <v>0.2</v>
      </c>
      <c r="S1108" s="111" t="str">
        <f>+IF(OR(DETALLADOMEDICAMENTOS!$P1108="MARZO",DETALLADOMEDICAMENTOS!$P1108="ABRIL"),IF(DETALLADOMEDICAMENTOS!$Q1108=0,"Rojo",IF(AND(DETALLADOMEDICAMENTOS!$Q1108&gt;0,DETALLADOMEDICAMENTOS!$Q1108&lt;0.99),"Amarillo","Verde")),"")</f>
        <v/>
      </c>
      <c r="T1108" s="115">
        <f>IF(DETALLADOMEDICAMENTOS!$E1108="DISTRIBUCIoN",1/((COUNTIFS(B:B,DETALLADOMEDICAMENTOS!$B1108,P:P,"MARZO")+(COUNTIFS(B:B,DETALLADOMEDICAMENTOS!$B1108,P:P,"ABRIL")))),FALSE)</f>
        <v>8.3333333333333329E-2</v>
      </c>
    </row>
    <row r="1109" spans="1:20">
      <c r="A1109" s="108" t="s">
        <v>43</v>
      </c>
      <c r="B1109" s="109">
        <v>527</v>
      </c>
      <c r="C1109" s="109">
        <v>3245</v>
      </c>
      <c r="D1109" s="109" t="s">
        <v>934</v>
      </c>
      <c r="E1109" s="109" t="s">
        <v>394</v>
      </c>
      <c r="F1109" s="109" t="s">
        <v>19</v>
      </c>
      <c r="G1109" s="109" t="s">
        <v>407</v>
      </c>
      <c r="H1109" s="109" t="s">
        <v>405</v>
      </c>
      <c r="I1109" s="109" t="s">
        <v>397</v>
      </c>
      <c r="J1109" s="109" t="s">
        <v>381</v>
      </c>
      <c r="K1109" s="110" t="s">
        <v>381</v>
      </c>
      <c r="L1109" s="110">
        <v>300</v>
      </c>
      <c r="M1109" s="111">
        <v>250</v>
      </c>
      <c r="N1109" s="111" t="s">
        <v>941</v>
      </c>
      <c r="O1109" s="112">
        <v>43861</v>
      </c>
      <c r="P1109" s="110" t="s">
        <v>403</v>
      </c>
      <c r="Q1109" s="113">
        <f>+IFERROR(IF(E1109="DISTRIBUCION",((SUMIFS(M:M,D:D,DETALLADOMEDICAMENTOS!$D1109,H:H,DETALLADOMEDICAMENTOS!$H1109,P:P,"MARZO")+(SUMIFS(M:M,D:D,DETALLADOMEDICAMENTOS!$D1109,H:H,DETALLADOMEDICAMENTOS!$H1109,P:P,"ABRIL")))/(SUMIFS(L:L,D:D,DETALLADOMEDICAMENTOS!$D1109,H:H,DETALLADOMEDICAMENTOS!$H1109,P:P,"MARZO")+(SUMIFS(L:L,D:D,DETALLADOMEDICAMENTOS!$D1109,H:H,DETALLADOMEDICAMENTOS!$H1109,P:P,"ABRIL")))),(SUMIFS(K:K,D:D,DETALLADOMEDICAMENTOS!$D1109,H:H,DETALLADOMEDICAMENTOS!$H1109)/(SUMIFS(J:J,D:D,DETALLADOMEDICAMENTOS!$D1109,H:H,DETALLADOMEDICAMENTOS!$H1109)))),0)</f>
        <v>0.12820512820512819</v>
      </c>
      <c r="R1109" s="114">
        <f>IF(DETALLADOMEDICAMENTOS!$E1109="DISTRIBUCION",1/((COUNTIFS(B:B,DETALLADOMEDICAMENTOS!$B1109,H:H,DETALLADOMEDICAMENTOS!$H1109,P:P,"MARZO")+(COUNTIFS(B:B,DETALLADOMEDICAMENTOS!$B1109,H:H,DETALLADOMEDICAMENTOS!$H1109,P:P,"ABRIL")))),IF(DETALLADOMEDICAMENTOS!$E1109="INTEGRAL",1/(COUNTIFS(B:B,DETALLADOMEDICAMENTOS!$B1109)),0))</f>
        <v>0.2</v>
      </c>
      <c r="S1109" s="111" t="str">
        <f>+IF(OR(DETALLADOMEDICAMENTOS!$P1109="MARZO",DETALLADOMEDICAMENTOS!$P1109="ABRIL"),IF(DETALLADOMEDICAMENTOS!$Q1109=0,"Rojo",IF(AND(DETALLADOMEDICAMENTOS!$Q1109&gt;0,DETALLADOMEDICAMENTOS!$Q1109&lt;0.99),"Amarillo","Verde")),"")</f>
        <v/>
      </c>
      <c r="T1109" s="115">
        <f>IF(DETALLADOMEDICAMENTOS!$E1109="DISTRIBUCIoN",1/((COUNTIFS(B:B,DETALLADOMEDICAMENTOS!$B1109,P:P,"MARZO")+(COUNTIFS(B:B,DETALLADOMEDICAMENTOS!$B1109,P:P,"ABRIL")))),FALSE)</f>
        <v>8.3333333333333329E-2</v>
      </c>
    </row>
    <row r="1110" spans="1:20">
      <c r="A1110" s="108" t="s">
        <v>43</v>
      </c>
      <c r="B1110" s="109">
        <v>527</v>
      </c>
      <c r="C1110" s="109">
        <v>3271</v>
      </c>
      <c r="D1110" s="109" t="s">
        <v>934</v>
      </c>
      <c r="E1110" s="109" t="s">
        <v>394</v>
      </c>
      <c r="F1110" s="109" t="s">
        <v>19</v>
      </c>
      <c r="G1110" s="109" t="s">
        <v>433</v>
      </c>
      <c r="H1110" s="109" t="s">
        <v>405</v>
      </c>
      <c r="I1110" s="109" t="s">
        <v>397</v>
      </c>
      <c r="J1110" s="109" t="s">
        <v>381</v>
      </c>
      <c r="K1110" s="110" t="s">
        <v>381</v>
      </c>
      <c r="L1110" s="110">
        <v>180</v>
      </c>
      <c r="M1110" s="111">
        <v>250</v>
      </c>
      <c r="N1110" s="111" t="s">
        <v>943</v>
      </c>
      <c r="O1110" s="112">
        <v>43861</v>
      </c>
      <c r="P1110" s="110" t="s">
        <v>403</v>
      </c>
      <c r="Q1110" s="113">
        <f>+IFERROR(IF(E1110="DISTRIBUCION",((SUMIFS(M:M,D:D,DETALLADOMEDICAMENTOS!$D1110,H:H,DETALLADOMEDICAMENTOS!$H1110,P:P,"MARZO")+(SUMIFS(M:M,D:D,DETALLADOMEDICAMENTOS!$D1110,H:H,DETALLADOMEDICAMENTOS!$H1110,P:P,"ABRIL")))/(SUMIFS(L:L,D:D,DETALLADOMEDICAMENTOS!$D1110,H:H,DETALLADOMEDICAMENTOS!$H1110,P:P,"MARZO")+(SUMIFS(L:L,D:D,DETALLADOMEDICAMENTOS!$D1110,H:H,DETALLADOMEDICAMENTOS!$H1110,P:P,"ABRIL")))),(SUMIFS(K:K,D:D,DETALLADOMEDICAMENTOS!$D1110,H:H,DETALLADOMEDICAMENTOS!$H1110)/(SUMIFS(J:J,D:D,DETALLADOMEDICAMENTOS!$D1110,H:H,DETALLADOMEDICAMENTOS!$H1110)))),0)</f>
        <v>0.12820512820512819</v>
      </c>
      <c r="R1110" s="114">
        <f>IF(DETALLADOMEDICAMENTOS!$E1110="DISTRIBUCION",1/((COUNTIFS(B:B,DETALLADOMEDICAMENTOS!$B1110,H:H,DETALLADOMEDICAMENTOS!$H1110,P:P,"MARZO")+(COUNTIFS(B:B,DETALLADOMEDICAMENTOS!$B1110,H:H,DETALLADOMEDICAMENTOS!$H1110,P:P,"ABRIL")))),IF(DETALLADOMEDICAMENTOS!$E1110="INTEGRAL",1/(COUNTIFS(B:B,DETALLADOMEDICAMENTOS!$B1110)),0))</f>
        <v>0.2</v>
      </c>
      <c r="S1110" s="111" t="str">
        <f>+IF(OR(DETALLADOMEDICAMENTOS!$P1110="MARZO",DETALLADOMEDICAMENTOS!$P1110="ABRIL"),IF(DETALLADOMEDICAMENTOS!$Q1110=0,"Rojo",IF(AND(DETALLADOMEDICAMENTOS!$Q1110&gt;0,DETALLADOMEDICAMENTOS!$Q1110&lt;0.99),"Amarillo","Verde")),"")</f>
        <v/>
      </c>
      <c r="T1110" s="115">
        <f>IF(DETALLADOMEDICAMENTOS!$E1110="DISTRIBUCIoN",1/((COUNTIFS(B:B,DETALLADOMEDICAMENTOS!$B1110,P:P,"MARZO")+(COUNTIFS(B:B,DETALLADOMEDICAMENTOS!$B1110,P:P,"ABRIL")))),FALSE)</f>
        <v>8.3333333333333329E-2</v>
      </c>
    </row>
    <row r="1111" spans="1:20">
      <c r="A1111" s="108" t="s">
        <v>43</v>
      </c>
      <c r="B1111" s="109">
        <v>527</v>
      </c>
      <c r="C1111" s="109">
        <v>3279</v>
      </c>
      <c r="D1111" s="109" t="s">
        <v>934</v>
      </c>
      <c r="E1111" s="109" t="s">
        <v>394</v>
      </c>
      <c r="F1111" s="109" t="s">
        <v>19</v>
      </c>
      <c r="G1111" s="109" t="s">
        <v>461</v>
      </c>
      <c r="H1111" s="109" t="s">
        <v>409</v>
      </c>
      <c r="I1111" s="109" t="s">
        <v>397</v>
      </c>
      <c r="J1111" s="109" t="s">
        <v>381</v>
      </c>
      <c r="K1111" s="110" t="s">
        <v>381</v>
      </c>
      <c r="L1111" s="110">
        <v>200</v>
      </c>
      <c r="M1111" s="111">
        <v>200</v>
      </c>
      <c r="N1111" s="111" t="s">
        <v>941</v>
      </c>
      <c r="O1111" s="112">
        <v>43861</v>
      </c>
      <c r="P1111" s="110" t="s">
        <v>403</v>
      </c>
      <c r="Q1111" s="113">
        <f>+IFERROR(IF(E1111="DISTRIBUCION",((SUMIFS(M:M,D:D,DETALLADOMEDICAMENTOS!$D1111,H:H,DETALLADOMEDICAMENTOS!$H1111,P:P,"MARZO")+(SUMIFS(M:M,D:D,DETALLADOMEDICAMENTOS!$D1111,H:H,DETALLADOMEDICAMENTOS!$H1111,P:P,"ABRIL")))/(SUMIFS(L:L,D:D,DETALLADOMEDICAMENTOS!$D1111,H:H,DETALLADOMEDICAMENTOS!$H1111,P:P,"MARZO")+(SUMIFS(L:L,D:D,DETALLADOMEDICAMENTOS!$D1111,H:H,DETALLADOMEDICAMENTOS!$H1111,P:P,"ABRIL")))),(SUMIFS(K:K,D:D,DETALLADOMEDICAMENTOS!$D1111,H:H,DETALLADOMEDICAMENTOS!$H1111)/(SUMIFS(J:J,D:D,DETALLADOMEDICAMENTOS!$D1111,H:H,DETALLADOMEDICAMENTOS!$H1111)))),0)</f>
        <v>0.21276595744680851</v>
      </c>
      <c r="R1111" s="114">
        <f>IF(DETALLADOMEDICAMENTOS!$E1111="DISTRIBUCION",1/((COUNTIFS(B:B,DETALLADOMEDICAMENTOS!$B1111,H:H,DETALLADOMEDICAMENTOS!$H1111,P:P,"MARZO")+(COUNTIFS(B:B,DETALLADOMEDICAMENTOS!$B1111,H:H,DETALLADOMEDICAMENTOS!$H1111,P:P,"ABRIL")))),IF(DETALLADOMEDICAMENTOS!$E1111="INTEGRAL",1/(COUNTIFS(B:B,DETALLADOMEDICAMENTOS!$B1111)),0))</f>
        <v>0.2</v>
      </c>
      <c r="S1111" s="111" t="str">
        <f>+IF(OR(DETALLADOMEDICAMENTOS!$P1111="MARZO",DETALLADOMEDICAMENTOS!$P1111="ABRIL"),IF(DETALLADOMEDICAMENTOS!$Q1111=0,"Rojo",IF(AND(DETALLADOMEDICAMENTOS!$Q1111&gt;0,DETALLADOMEDICAMENTOS!$Q1111&lt;0.99),"Amarillo","Verde")),"")</f>
        <v/>
      </c>
      <c r="T1111" s="115">
        <f>IF(DETALLADOMEDICAMENTOS!$E1111="DISTRIBUCIoN",1/((COUNTIFS(B:B,DETALLADOMEDICAMENTOS!$B1111,P:P,"MARZO")+(COUNTIFS(B:B,DETALLADOMEDICAMENTOS!$B1111,P:P,"ABRIL")))),FALSE)</f>
        <v>8.3333333333333329E-2</v>
      </c>
    </row>
    <row r="1112" spans="1:20">
      <c r="A1112" s="108" t="s">
        <v>43</v>
      </c>
      <c r="B1112" s="109">
        <v>527</v>
      </c>
      <c r="C1112" s="109">
        <v>3280</v>
      </c>
      <c r="D1112" s="109" t="s">
        <v>934</v>
      </c>
      <c r="E1112" s="109" t="s">
        <v>394</v>
      </c>
      <c r="F1112" s="109" t="s">
        <v>19</v>
      </c>
      <c r="G1112" s="109" t="s">
        <v>416</v>
      </c>
      <c r="H1112" s="109" t="s">
        <v>409</v>
      </c>
      <c r="I1112" s="109" t="s">
        <v>397</v>
      </c>
      <c r="J1112" s="109" t="s">
        <v>381</v>
      </c>
      <c r="K1112" s="110" t="s">
        <v>381</v>
      </c>
      <c r="L1112" s="110">
        <v>100</v>
      </c>
      <c r="M1112" s="111">
        <v>100</v>
      </c>
      <c r="N1112" s="111" t="s">
        <v>941</v>
      </c>
      <c r="O1112" s="112">
        <v>43861</v>
      </c>
      <c r="P1112" s="110" t="s">
        <v>403</v>
      </c>
      <c r="Q1112" s="113">
        <f>+IFERROR(IF(E1112="DISTRIBUCION",((SUMIFS(M:M,D:D,DETALLADOMEDICAMENTOS!$D1112,H:H,DETALLADOMEDICAMENTOS!$H1112,P:P,"MARZO")+(SUMIFS(M:M,D:D,DETALLADOMEDICAMENTOS!$D1112,H:H,DETALLADOMEDICAMENTOS!$H1112,P:P,"ABRIL")))/(SUMIFS(L:L,D:D,DETALLADOMEDICAMENTOS!$D1112,H:H,DETALLADOMEDICAMENTOS!$H1112,P:P,"MARZO")+(SUMIFS(L:L,D:D,DETALLADOMEDICAMENTOS!$D1112,H:H,DETALLADOMEDICAMENTOS!$H1112,P:P,"ABRIL")))),(SUMIFS(K:K,D:D,DETALLADOMEDICAMENTOS!$D1112,H:H,DETALLADOMEDICAMENTOS!$H1112)/(SUMIFS(J:J,D:D,DETALLADOMEDICAMENTOS!$D1112,H:H,DETALLADOMEDICAMENTOS!$H1112)))),0)</f>
        <v>0.21276595744680851</v>
      </c>
      <c r="R1112" s="114">
        <f>IF(DETALLADOMEDICAMENTOS!$E1112="DISTRIBUCION",1/((COUNTIFS(B:B,DETALLADOMEDICAMENTOS!$B1112,H:H,DETALLADOMEDICAMENTOS!$H1112,P:P,"MARZO")+(COUNTIFS(B:B,DETALLADOMEDICAMENTOS!$B1112,H:H,DETALLADOMEDICAMENTOS!$H1112,P:P,"ABRIL")))),IF(DETALLADOMEDICAMENTOS!$E1112="INTEGRAL",1/(COUNTIFS(B:B,DETALLADOMEDICAMENTOS!$B1112)),0))</f>
        <v>0.2</v>
      </c>
      <c r="S1112" s="111" t="str">
        <f>+IF(OR(DETALLADOMEDICAMENTOS!$P1112="MARZO",DETALLADOMEDICAMENTOS!$P1112="ABRIL"),IF(DETALLADOMEDICAMENTOS!$Q1112=0,"Rojo",IF(AND(DETALLADOMEDICAMENTOS!$Q1112&gt;0,DETALLADOMEDICAMENTOS!$Q1112&lt;0.99),"Amarillo","Verde")),"")</f>
        <v/>
      </c>
      <c r="T1112" s="115">
        <f>IF(DETALLADOMEDICAMENTOS!$E1112="DISTRIBUCIoN",1/((COUNTIFS(B:B,DETALLADOMEDICAMENTOS!$B1112,P:P,"MARZO")+(COUNTIFS(B:B,DETALLADOMEDICAMENTOS!$B1112,P:P,"ABRIL")))),FALSE)</f>
        <v>8.3333333333333329E-2</v>
      </c>
    </row>
    <row r="1113" spans="1:20">
      <c r="A1113" s="108" t="s">
        <v>43</v>
      </c>
      <c r="B1113" s="109">
        <v>527</v>
      </c>
      <c r="C1113" s="109">
        <v>3409</v>
      </c>
      <c r="D1113" s="109" t="s">
        <v>934</v>
      </c>
      <c r="E1113" s="109" t="s">
        <v>394</v>
      </c>
      <c r="F1113" s="109" t="s">
        <v>19</v>
      </c>
      <c r="G1113" s="109" t="s">
        <v>545</v>
      </c>
      <c r="H1113" s="109" t="s">
        <v>405</v>
      </c>
      <c r="I1113" s="109" t="s">
        <v>397</v>
      </c>
      <c r="J1113" s="109" t="s">
        <v>381</v>
      </c>
      <c r="K1113" s="110" t="s">
        <v>381</v>
      </c>
      <c r="L1113" s="110">
        <v>600</v>
      </c>
      <c r="M1113" s="111">
        <v>600</v>
      </c>
      <c r="N1113" s="111" t="s">
        <v>943</v>
      </c>
      <c r="O1113" s="112">
        <v>43861</v>
      </c>
      <c r="P1113" s="110" t="s">
        <v>403</v>
      </c>
      <c r="Q1113" s="113">
        <f>+IFERROR(IF(E1113="DISTRIBUCION",((SUMIFS(M:M,D:D,DETALLADOMEDICAMENTOS!$D1113,H:H,DETALLADOMEDICAMENTOS!$H1113,P:P,"MARZO")+(SUMIFS(M:M,D:D,DETALLADOMEDICAMENTOS!$D1113,H:H,DETALLADOMEDICAMENTOS!$H1113,P:P,"ABRIL")))/(SUMIFS(L:L,D:D,DETALLADOMEDICAMENTOS!$D1113,H:H,DETALLADOMEDICAMENTOS!$H1113,P:P,"MARZO")+(SUMIFS(L:L,D:D,DETALLADOMEDICAMENTOS!$D1113,H:H,DETALLADOMEDICAMENTOS!$H1113,P:P,"ABRIL")))),(SUMIFS(K:K,D:D,DETALLADOMEDICAMENTOS!$D1113,H:H,DETALLADOMEDICAMENTOS!$H1113)/(SUMIFS(J:J,D:D,DETALLADOMEDICAMENTOS!$D1113,H:H,DETALLADOMEDICAMENTOS!$H1113)))),0)</f>
        <v>0.12820512820512819</v>
      </c>
      <c r="R1113" s="114">
        <f>IF(DETALLADOMEDICAMENTOS!$E1113="DISTRIBUCION",1/((COUNTIFS(B:B,DETALLADOMEDICAMENTOS!$B1113,H:H,DETALLADOMEDICAMENTOS!$H1113,P:P,"MARZO")+(COUNTIFS(B:B,DETALLADOMEDICAMENTOS!$B1113,H:H,DETALLADOMEDICAMENTOS!$H1113,P:P,"ABRIL")))),IF(DETALLADOMEDICAMENTOS!$E1113="INTEGRAL",1/(COUNTIFS(B:B,DETALLADOMEDICAMENTOS!$B1113)),0))</f>
        <v>0.2</v>
      </c>
      <c r="S1113" s="111" t="str">
        <f>+IF(OR(DETALLADOMEDICAMENTOS!$P1113="MARZO",DETALLADOMEDICAMENTOS!$P1113="ABRIL"),IF(DETALLADOMEDICAMENTOS!$Q1113=0,"Rojo",IF(AND(DETALLADOMEDICAMENTOS!$Q1113&gt;0,DETALLADOMEDICAMENTOS!$Q1113&lt;0.99),"Amarillo","Verde")),"")</f>
        <v/>
      </c>
      <c r="T1113" s="115">
        <f>IF(DETALLADOMEDICAMENTOS!$E1113="DISTRIBUCIoN",1/((COUNTIFS(B:B,DETALLADOMEDICAMENTOS!$B1113,P:P,"MARZO")+(COUNTIFS(B:B,DETALLADOMEDICAMENTOS!$B1113,P:P,"ABRIL")))),FALSE)</f>
        <v>8.3333333333333329E-2</v>
      </c>
    </row>
    <row r="1114" spans="1:20">
      <c r="A1114" s="108" t="s">
        <v>43</v>
      </c>
      <c r="B1114" s="109">
        <v>527</v>
      </c>
      <c r="C1114" s="109">
        <v>3426</v>
      </c>
      <c r="D1114" s="109" t="s">
        <v>934</v>
      </c>
      <c r="E1114" s="109" t="s">
        <v>394</v>
      </c>
      <c r="F1114" s="109" t="s">
        <v>19</v>
      </c>
      <c r="G1114" s="109" t="s">
        <v>412</v>
      </c>
      <c r="H1114" s="109" t="s">
        <v>409</v>
      </c>
      <c r="I1114" s="109" t="s">
        <v>397</v>
      </c>
      <c r="J1114" s="109" t="s">
        <v>381</v>
      </c>
      <c r="K1114" s="110" t="s">
        <v>381</v>
      </c>
      <c r="L1114" s="110">
        <v>240</v>
      </c>
      <c r="M1114" s="111">
        <v>220</v>
      </c>
      <c r="N1114" s="111" t="s">
        <v>942</v>
      </c>
      <c r="O1114" s="112">
        <v>43861</v>
      </c>
      <c r="P1114" s="110" t="s">
        <v>403</v>
      </c>
      <c r="Q1114" s="113">
        <f>+IFERROR(IF(E1114="DISTRIBUCION",((SUMIFS(M:M,D:D,DETALLADOMEDICAMENTOS!$D1114,H:H,DETALLADOMEDICAMENTOS!$H1114,P:P,"MARZO")+(SUMIFS(M:M,D:D,DETALLADOMEDICAMENTOS!$D1114,H:H,DETALLADOMEDICAMENTOS!$H1114,P:P,"ABRIL")))/(SUMIFS(L:L,D:D,DETALLADOMEDICAMENTOS!$D1114,H:H,DETALLADOMEDICAMENTOS!$H1114,P:P,"MARZO")+(SUMIFS(L:L,D:D,DETALLADOMEDICAMENTOS!$D1114,H:H,DETALLADOMEDICAMENTOS!$H1114,P:P,"ABRIL")))),(SUMIFS(K:K,D:D,DETALLADOMEDICAMENTOS!$D1114,H:H,DETALLADOMEDICAMENTOS!$H1114)/(SUMIFS(J:J,D:D,DETALLADOMEDICAMENTOS!$D1114,H:H,DETALLADOMEDICAMENTOS!$H1114)))),0)</f>
        <v>0.21276595744680851</v>
      </c>
      <c r="R1114" s="114">
        <f>IF(DETALLADOMEDICAMENTOS!$E1114="DISTRIBUCION",1/((COUNTIFS(B:B,DETALLADOMEDICAMENTOS!$B1114,H:H,DETALLADOMEDICAMENTOS!$H1114,P:P,"MARZO")+(COUNTIFS(B:B,DETALLADOMEDICAMENTOS!$B1114,H:H,DETALLADOMEDICAMENTOS!$H1114,P:P,"ABRIL")))),IF(DETALLADOMEDICAMENTOS!$E1114="INTEGRAL",1/(COUNTIFS(B:B,DETALLADOMEDICAMENTOS!$B1114)),0))</f>
        <v>0.2</v>
      </c>
      <c r="S1114" s="111" t="str">
        <f>+IF(OR(DETALLADOMEDICAMENTOS!$P1114="MARZO",DETALLADOMEDICAMENTOS!$P1114="ABRIL"),IF(DETALLADOMEDICAMENTOS!$Q1114=0,"Rojo",IF(AND(DETALLADOMEDICAMENTOS!$Q1114&gt;0,DETALLADOMEDICAMENTOS!$Q1114&lt;0.99),"Amarillo","Verde")),"")</f>
        <v/>
      </c>
      <c r="T1114" s="115">
        <f>IF(DETALLADOMEDICAMENTOS!$E1114="DISTRIBUCIoN",1/((COUNTIFS(B:B,DETALLADOMEDICAMENTOS!$B1114,P:P,"MARZO")+(COUNTIFS(B:B,DETALLADOMEDICAMENTOS!$B1114,P:P,"ABRIL")))),FALSE)</f>
        <v>8.3333333333333329E-2</v>
      </c>
    </row>
    <row r="1115" spans="1:20">
      <c r="A1115" s="108" t="s">
        <v>43</v>
      </c>
      <c r="B1115" s="109">
        <v>527</v>
      </c>
      <c r="C1115" s="109">
        <v>3498</v>
      </c>
      <c r="D1115" s="109" t="s">
        <v>934</v>
      </c>
      <c r="E1115" s="109" t="s">
        <v>394</v>
      </c>
      <c r="F1115" s="109" t="s">
        <v>19</v>
      </c>
      <c r="G1115" s="109" t="s">
        <v>415</v>
      </c>
      <c r="H1115" s="109" t="s">
        <v>405</v>
      </c>
      <c r="I1115" s="109" t="s">
        <v>397</v>
      </c>
      <c r="J1115" s="109" t="s">
        <v>381</v>
      </c>
      <c r="K1115" s="110" t="s">
        <v>381</v>
      </c>
      <c r="L1115" s="110">
        <v>1000</v>
      </c>
      <c r="M1115" s="111">
        <v>1000</v>
      </c>
      <c r="N1115" s="111" t="s">
        <v>941</v>
      </c>
      <c r="O1115" s="112">
        <v>43861</v>
      </c>
      <c r="P1115" s="110" t="s">
        <v>403</v>
      </c>
      <c r="Q1115" s="113">
        <f>+IFERROR(IF(E1115="DISTRIBUCION",((SUMIFS(M:M,D:D,DETALLADOMEDICAMENTOS!$D1115,H:H,DETALLADOMEDICAMENTOS!$H1115,P:P,"MARZO")+(SUMIFS(M:M,D:D,DETALLADOMEDICAMENTOS!$D1115,H:H,DETALLADOMEDICAMENTOS!$H1115,P:P,"ABRIL")))/(SUMIFS(L:L,D:D,DETALLADOMEDICAMENTOS!$D1115,H:H,DETALLADOMEDICAMENTOS!$H1115,P:P,"MARZO")+(SUMIFS(L:L,D:D,DETALLADOMEDICAMENTOS!$D1115,H:H,DETALLADOMEDICAMENTOS!$H1115,P:P,"ABRIL")))),(SUMIFS(K:K,D:D,DETALLADOMEDICAMENTOS!$D1115,H:H,DETALLADOMEDICAMENTOS!$H1115)/(SUMIFS(J:J,D:D,DETALLADOMEDICAMENTOS!$D1115,H:H,DETALLADOMEDICAMENTOS!$H1115)))),0)</f>
        <v>0.12820512820512819</v>
      </c>
      <c r="R1115" s="114">
        <f>IF(DETALLADOMEDICAMENTOS!$E1115="DISTRIBUCION",1/((COUNTIFS(B:B,DETALLADOMEDICAMENTOS!$B1115,H:H,DETALLADOMEDICAMENTOS!$H1115,P:P,"MARZO")+(COUNTIFS(B:B,DETALLADOMEDICAMENTOS!$B1115,H:H,DETALLADOMEDICAMENTOS!$H1115,P:P,"ABRIL")))),IF(DETALLADOMEDICAMENTOS!$E1115="INTEGRAL",1/(COUNTIFS(B:B,DETALLADOMEDICAMENTOS!$B1115)),0))</f>
        <v>0.2</v>
      </c>
      <c r="S1115" s="111" t="str">
        <f>+IF(OR(DETALLADOMEDICAMENTOS!$P1115="MARZO",DETALLADOMEDICAMENTOS!$P1115="ABRIL"),IF(DETALLADOMEDICAMENTOS!$Q1115=0,"Rojo",IF(AND(DETALLADOMEDICAMENTOS!$Q1115&gt;0,DETALLADOMEDICAMENTOS!$Q1115&lt;0.99),"Amarillo","Verde")),"")</f>
        <v/>
      </c>
      <c r="T1115" s="115">
        <f>IF(DETALLADOMEDICAMENTOS!$E1115="DISTRIBUCIoN",1/((COUNTIFS(B:B,DETALLADOMEDICAMENTOS!$B1115,P:P,"MARZO")+(COUNTIFS(B:B,DETALLADOMEDICAMENTOS!$B1115,P:P,"ABRIL")))),FALSE)</f>
        <v>8.3333333333333329E-2</v>
      </c>
    </row>
    <row r="1116" spans="1:20">
      <c r="A1116" s="108" t="s">
        <v>43</v>
      </c>
      <c r="B1116" s="109">
        <v>527</v>
      </c>
      <c r="C1116" s="109">
        <v>3424</v>
      </c>
      <c r="D1116" s="109" t="s">
        <v>934</v>
      </c>
      <c r="E1116" s="109" t="s">
        <v>394</v>
      </c>
      <c r="F1116" s="109" t="s">
        <v>19</v>
      </c>
      <c r="G1116" s="109" t="s">
        <v>408</v>
      </c>
      <c r="H1116" s="109" t="s">
        <v>409</v>
      </c>
      <c r="I1116" s="109" t="s">
        <v>397</v>
      </c>
      <c r="J1116" s="109" t="s">
        <v>381</v>
      </c>
      <c r="K1116" s="110" t="s">
        <v>381</v>
      </c>
      <c r="L1116" s="110">
        <v>1000</v>
      </c>
      <c r="M1116" s="111">
        <v>0</v>
      </c>
      <c r="N1116" s="111"/>
      <c r="O1116" s="112"/>
      <c r="P1116" s="110" t="s">
        <v>399</v>
      </c>
      <c r="Q1116" s="113">
        <f>+IFERROR(IF(E1116="DISTRIBUCION",((SUMIFS(M:M,D:D,DETALLADOMEDICAMENTOS!$D1116,H:H,DETALLADOMEDICAMENTOS!$H1116,P:P,"MARZO")+(SUMIFS(M:M,D:D,DETALLADOMEDICAMENTOS!$D1116,H:H,DETALLADOMEDICAMENTOS!$H1116,P:P,"ABRIL")))/(SUMIFS(L:L,D:D,DETALLADOMEDICAMENTOS!$D1116,H:H,DETALLADOMEDICAMENTOS!$H1116,P:P,"MARZO")+(SUMIFS(L:L,D:D,DETALLADOMEDICAMENTOS!$D1116,H:H,DETALLADOMEDICAMENTOS!$H1116,P:P,"ABRIL")))),(SUMIFS(K:K,D:D,DETALLADOMEDICAMENTOS!$D1116,H:H,DETALLADOMEDICAMENTOS!$H1116)/(SUMIFS(J:J,D:D,DETALLADOMEDICAMENTOS!$D1116,H:H,DETALLADOMEDICAMENTOS!$H1116)))),0)</f>
        <v>0.21276595744680851</v>
      </c>
      <c r="R1116" s="114">
        <f>IF(DETALLADOMEDICAMENTOS!$E1116="DISTRIBUCION",1/((COUNTIFS(B:B,DETALLADOMEDICAMENTOS!$B1116,H:H,DETALLADOMEDICAMENTOS!$H1116,P:P,"MARZO")+(COUNTIFS(B:B,DETALLADOMEDICAMENTOS!$B1116,H:H,DETALLADOMEDICAMENTOS!$H1116,P:P,"ABRIL")))),IF(DETALLADOMEDICAMENTOS!$E1116="INTEGRAL",1/(COUNTIFS(B:B,DETALLADOMEDICAMENTOS!$B1116)),0))</f>
        <v>0.2</v>
      </c>
      <c r="S1116" s="111" t="str">
        <f>+IF(OR(DETALLADOMEDICAMENTOS!$P1116="MARZO",DETALLADOMEDICAMENTOS!$P1116="ABRIL"),IF(DETALLADOMEDICAMENTOS!$Q1116=0,"Rojo",IF(AND(DETALLADOMEDICAMENTOS!$Q1116&gt;0,DETALLADOMEDICAMENTOS!$Q1116&lt;0.99),"Amarillo","Verde")),"")</f>
        <v>Amarillo</v>
      </c>
      <c r="T1116" s="115">
        <f>IF(DETALLADOMEDICAMENTOS!$E1116="DISTRIBUCIoN",1/((COUNTIFS(B:B,DETALLADOMEDICAMENTOS!$B1116,P:P,"MARZO")+(COUNTIFS(B:B,DETALLADOMEDICAMENTOS!$B1116,P:P,"ABRIL")))),FALSE)</f>
        <v>8.3333333333333329E-2</v>
      </c>
    </row>
    <row r="1117" spans="1:20">
      <c r="A1117" s="108" t="s">
        <v>43</v>
      </c>
      <c r="B1117" s="109">
        <v>527</v>
      </c>
      <c r="C1117" s="109">
        <v>3498</v>
      </c>
      <c r="D1117" s="109" t="s">
        <v>934</v>
      </c>
      <c r="E1117" s="109" t="s">
        <v>394</v>
      </c>
      <c r="F1117" s="109" t="s">
        <v>19</v>
      </c>
      <c r="G1117" s="109" t="s">
        <v>415</v>
      </c>
      <c r="H1117" s="109" t="s">
        <v>405</v>
      </c>
      <c r="I1117" s="109" t="s">
        <v>397</v>
      </c>
      <c r="J1117" s="109" t="s">
        <v>381</v>
      </c>
      <c r="K1117" s="110" t="s">
        <v>381</v>
      </c>
      <c r="L1117" s="110">
        <v>200</v>
      </c>
      <c r="M1117" s="111">
        <v>0</v>
      </c>
      <c r="N1117" s="111"/>
      <c r="O1117" s="112"/>
      <c r="P1117" s="110" t="s">
        <v>399</v>
      </c>
      <c r="Q1117" s="113">
        <f>+IFERROR(IF(E1117="DISTRIBUCION",((SUMIFS(M:M,D:D,DETALLADOMEDICAMENTOS!$D1117,H:H,DETALLADOMEDICAMENTOS!$H1117,P:P,"MARZO")+(SUMIFS(M:M,D:D,DETALLADOMEDICAMENTOS!$D1117,H:H,DETALLADOMEDICAMENTOS!$H1117,P:P,"ABRIL")))/(SUMIFS(L:L,D:D,DETALLADOMEDICAMENTOS!$D1117,H:H,DETALLADOMEDICAMENTOS!$H1117,P:P,"MARZO")+(SUMIFS(L:L,D:D,DETALLADOMEDICAMENTOS!$D1117,H:H,DETALLADOMEDICAMENTOS!$H1117,P:P,"ABRIL")))),(SUMIFS(K:K,D:D,DETALLADOMEDICAMENTOS!$D1117,H:H,DETALLADOMEDICAMENTOS!$H1117)/(SUMIFS(J:J,D:D,DETALLADOMEDICAMENTOS!$D1117,H:H,DETALLADOMEDICAMENTOS!$H1117)))),0)</f>
        <v>0.12820512820512819</v>
      </c>
      <c r="R1117" s="114">
        <f>IF(DETALLADOMEDICAMENTOS!$E1117="DISTRIBUCION",1/((COUNTIFS(B:B,DETALLADOMEDICAMENTOS!$B1117,H:H,DETALLADOMEDICAMENTOS!$H1117,P:P,"MARZO")+(COUNTIFS(B:B,DETALLADOMEDICAMENTOS!$B1117,H:H,DETALLADOMEDICAMENTOS!$H1117,P:P,"ABRIL")))),IF(DETALLADOMEDICAMENTOS!$E1117="INTEGRAL",1/(COUNTIFS(B:B,DETALLADOMEDICAMENTOS!$B1117)),0))</f>
        <v>0.2</v>
      </c>
      <c r="S1117" s="111" t="str">
        <f>+IF(OR(DETALLADOMEDICAMENTOS!$P1117="MARZO",DETALLADOMEDICAMENTOS!$P1117="ABRIL"),IF(DETALLADOMEDICAMENTOS!$Q1117=0,"Rojo",IF(AND(DETALLADOMEDICAMENTOS!$Q1117&gt;0,DETALLADOMEDICAMENTOS!$Q1117&lt;0.99),"Amarillo","Verde")),"")</f>
        <v>Amarillo</v>
      </c>
      <c r="T1117" s="115">
        <f>IF(DETALLADOMEDICAMENTOS!$E1117="DISTRIBUCIoN",1/((COUNTIFS(B:B,DETALLADOMEDICAMENTOS!$B1117,P:P,"MARZO")+(COUNTIFS(B:B,DETALLADOMEDICAMENTOS!$B1117,P:P,"ABRIL")))),FALSE)</f>
        <v>8.3333333333333329E-2</v>
      </c>
    </row>
    <row r="1118" spans="1:20">
      <c r="A1118" s="108" t="s">
        <v>43</v>
      </c>
      <c r="B1118" s="109">
        <v>527</v>
      </c>
      <c r="C1118" s="109">
        <v>3280</v>
      </c>
      <c r="D1118" s="109" t="s">
        <v>934</v>
      </c>
      <c r="E1118" s="109" t="s">
        <v>394</v>
      </c>
      <c r="F1118" s="109" t="s">
        <v>19</v>
      </c>
      <c r="G1118" s="109" t="s">
        <v>416</v>
      </c>
      <c r="H1118" s="109" t="s">
        <v>409</v>
      </c>
      <c r="I1118" s="109" t="s">
        <v>397</v>
      </c>
      <c r="J1118" s="109" t="s">
        <v>381</v>
      </c>
      <c r="K1118" s="110" t="s">
        <v>381</v>
      </c>
      <c r="L1118" s="110">
        <v>50</v>
      </c>
      <c r="M1118" s="111">
        <v>0</v>
      </c>
      <c r="N1118" s="111"/>
      <c r="O1118" s="112"/>
      <c r="P1118" s="110" t="s">
        <v>399</v>
      </c>
      <c r="Q1118" s="113">
        <f>+IFERROR(IF(E1118="DISTRIBUCION",((SUMIFS(M:M,D:D,DETALLADOMEDICAMENTOS!$D1118,H:H,DETALLADOMEDICAMENTOS!$H1118,P:P,"MARZO")+(SUMIFS(M:M,D:D,DETALLADOMEDICAMENTOS!$D1118,H:H,DETALLADOMEDICAMENTOS!$H1118,P:P,"ABRIL")))/(SUMIFS(L:L,D:D,DETALLADOMEDICAMENTOS!$D1118,H:H,DETALLADOMEDICAMENTOS!$H1118,P:P,"MARZO")+(SUMIFS(L:L,D:D,DETALLADOMEDICAMENTOS!$D1118,H:H,DETALLADOMEDICAMENTOS!$H1118,P:P,"ABRIL")))),(SUMIFS(K:K,D:D,DETALLADOMEDICAMENTOS!$D1118,H:H,DETALLADOMEDICAMENTOS!$H1118)/(SUMIFS(J:J,D:D,DETALLADOMEDICAMENTOS!$D1118,H:H,DETALLADOMEDICAMENTOS!$H1118)))),0)</f>
        <v>0.21276595744680851</v>
      </c>
      <c r="R1118" s="114">
        <f>IF(DETALLADOMEDICAMENTOS!$E1118="DISTRIBUCION",1/((COUNTIFS(B:B,DETALLADOMEDICAMENTOS!$B1118,H:H,DETALLADOMEDICAMENTOS!$H1118,P:P,"MARZO")+(COUNTIFS(B:B,DETALLADOMEDICAMENTOS!$B1118,H:H,DETALLADOMEDICAMENTOS!$H1118,P:P,"ABRIL")))),IF(DETALLADOMEDICAMENTOS!$E1118="INTEGRAL",1/(COUNTIFS(B:B,DETALLADOMEDICAMENTOS!$B1118)),0))</f>
        <v>0.2</v>
      </c>
      <c r="S1118" s="111" t="str">
        <f>+IF(OR(DETALLADOMEDICAMENTOS!$P1118="MARZO",DETALLADOMEDICAMENTOS!$P1118="ABRIL"),IF(DETALLADOMEDICAMENTOS!$Q1118=0,"Rojo",IF(AND(DETALLADOMEDICAMENTOS!$Q1118&gt;0,DETALLADOMEDICAMENTOS!$Q1118&lt;0.99),"Amarillo","Verde")),"")</f>
        <v>Amarillo</v>
      </c>
      <c r="T1118" s="115">
        <f>IF(DETALLADOMEDICAMENTOS!$E1118="DISTRIBUCIoN",1/((COUNTIFS(B:B,DETALLADOMEDICAMENTOS!$B1118,P:P,"MARZO")+(COUNTIFS(B:B,DETALLADOMEDICAMENTOS!$B1118,P:P,"ABRIL")))),FALSE)</f>
        <v>8.3333333333333329E-2</v>
      </c>
    </row>
    <row r="1119" spans="1:20">
      <c r="A1119" s="108" t="s">
        <v>43</v>
      </c>
      <c r="B1119" s="109">
        <v>530</v>
      </c>
      <c r="C1119" s="109">
        <v>3013</v>
      </c>
      <c r="D1119" s="109" t="s">
        <v>944</v>
      </c>
      <c r="E1119" s="109" t="s">
        <v>394</v>
      </c>
      <c r="F1119" s="109" t="s">
        <v>19</v>
      </c>
      <c r="G1119" s="109" t="s">
        <v>395</v>
      </c>
      <c r="H1119" s="109" t="s">
        <v>396</v>
      </c>
      <c r="I1119" s="109" t="s">
        <v>397</v>
      </c>
      <c r="J1119" s="109" t="s">
        <v>381</v>
      </c>
      <c r="K1119" s="110" t="s">
        <v>381</v>
      </c>
      <c r="L1119" s="110">
        <v>5000</v>
      </c>
      <c r="M1119" s="111">
        <v>5000</v>
      </c>
      <c r="N1119" s="111" t="s">
        <v>945</v>
      </c>
      <c r="O1119" s="112">
        <v>43910</v>
      </c>
      <c r="P1119" s="110" t="s">
        <v>399</v>
      </c>
      <c r="Q1119" s="113">
        <f>+IFERROR(IF(E1119="DISTRIBUCION",((SUMIFS(M:M,D:D,DETALLADOMEDICAMENTOS!$D1119,H:H,DETALLADOMEDICAMENTOS!$H1119,P:P,"MARZO")+(SUMIFS(M:M,D:D,DETALLADOMEDICAMENTOS!$D1119,H:H,DETALLADOMEDICAMENTOS!$H1119,P:P,"ABRIL")))/(SUMIFS(L:L,D:D,DETALLADOMEDICAMENTOS!$D1119,H:H,DETALLADOMEDICAMENTOS!$H1119,P:P,"MARZO")+(SUMIFS(L:L,D:D,DETALLADOMEDICAMENTOS!$D1119,H:H,DETALLADOMEDICAMENTOS!$H1119,P:P,"ABRIL")))),(SUMIFS(K:K,D:D,DETALLADOMEDICAMENTOS!$D1119,H:H,DETALLADOMEDICAMENTOS!$H1119)/(SUMIFS(J:J,D:D,DETALLADOMEDICAMENTOS!$D1119,H:H,DETALLADOMEDICAMENTOS!$H1119)))),0)</f>
        <v>0.66666666666666663</v>
      </c>
      <c r="R1119" s="114">
        <f>IF(DETALLADOMEDICAMENTOS!$E1119="DISTRIBUCION",1/((COUNTIFS(B:B,DETALLADOMEDICAMENTOS!$B1119,H:H,DETALLADOMEDICAMENTOS!$H1119,P:P,"MARZO")+(COUNTIFS(B:B,DETALLADOMEDICAMENTOS!$B1119,H:H,DETALLADOMEDICAMENTOS!$H1119,P:P,"ABRIL")))),IF(DETALLADOMEDICAMENTOS!$E1119="INTEGRAL",1/(COUNTIFS(B:B,DETALLADOMEDICAMENTOS!$B1119)),0))</f>
        <v>0.5</v>
      </c>
      <c r="S1119" s="111" t="str">
        <f>+IF(OR(DETALLADOMEDICAMENTOS!$P1119="MARZO",DETALLADOMEDICAMENTOS!$P1119="ABRIL"),IF(DETALLADOMEDICAMENTOS!$Q1119=0,"Rojo",IF(AND(DETALLADOMEDICAMENTOS!$Q1119&gt;0,DETALLADOMEDICAMENTOS!$Q1119&lt;0.99),"Amarillo","Verde")),"")</f>
        <v>Amarillo</v>
      </c>
      <c r="T1119" s="115">
        <f>IF(DETALLADOMEDICAMENTOS!$E1119="DISTRIBUCIoN",1/((COUNTIFS(B:B,DETALLADOMEDICAMENTOS!$B1119,P:P,"MARZO")+(COUNTIFS(B:B,DETALLADOMEDICAMENTOS!$B1119,P:P,"ABRIL")))),FALSE)</f>
        <v>0.05</v>
      </c>
    </row>
    <row r="1120" spans="1:20">
      <c r="A1120" s="108" t="s">
        <v>43</v>
      </c>
      <c r="B1120" s="109">
        <v>530</v>
      </c>
      <c r="C1120" s="109">
        <v>3173</v>
      </c>
      <c r="D1120" s="109" t="s">
        <v>944</v>
      </c>
      <c r="E1120" s="109" t="s">
        <v>394</v>
      </c>
      <c r="F1120" s="109" t="s">
        <v>19</v>
      </c>
      <c r="G1120" s="109" t="s">
        <v>422</v>
      </c>
      <c r="H1120" s="109" t="s">
        <v>405</v>
      </c>
      <c r="I1120" s="109" t="s">
        <v>397</v>
      </c>
      <c r="J1120" s="109" t="s">
        <v>381</v>
      </c>
      <c r="K1120" s="110" t="s">
        <v>381</v>
      </c>
      <c r="L1120" s="110">
        <v>1500</v>
      </c>
      <c r="M1120" s="111">
        <v>1500</v>
      </c>
      <c r="N1120" s="111" t="s">
        <v>946</v>
      </c>
      <c r="O1120" s="112">
        <v>43914</v>
      </c>
      <c r="P1120" s="110" t="s">
        <v>399</v>
      </c>
      <c r="Q1120" s="113">
        <f>+IFERROR(IF(E1120="DISTRIBUCION",((SUMIFS(M:M,D:D,DETALLADOMEDICAMENTOS!$D1120,H:H,DETALLADOMEDICAMENTOS!$H1120,P:P,"MARZO")+(SUMIFS(M:M,D:D,DETALLADOMEDICAMENTOS!$D1120,H:H,DETALLADOMEDICAMENTOS!$H1120,P:P,"ABRIL")))/(SUMIFS(L:L,D:D,DETALLADOMEDICAMENTOS!$D1120,H:H,DETALLADOMEDICAMENTOS!$H1120,P:P,"MARZO")+(SUMIFS(L:L,D:D,DETALLADOMEDICAMENTOS!$D1120,H:H,DETALLADOMEDICAMENTOS!$H1120,P:P,"ABRIL")))),(SUMIFS(K:K,D:D,DETALLADOMEDICAMENTOS!$D1120,H:H,DETALLADOMEDICAMENTOS!$H1120)/(SUMIFS(J:J,D:D,DETALLADOMEDICAMENTOS!$D1120,H:H,DETALLADOMEDICAMENTOS!$H1120)))),0)</f>
        <v>0.33039647577092512</v>
      </c>
      <c r="R1120" s="114">
        <f>IF(DETALLADOMEDICAMENTOS!$E1120="DISTRIBUCION",1/((COUNTIFS(B:B,DETALLADOMEDICAMENTOS!$B1120,H:H,DETALLADOMEDICAMENTOS!$H1120,P:P,"MARZO")+(COUNTIFS(B:B,DETALLADOMEDICAMENTOS!$B1120,H:H,DETALLADOMEDICAMENTOS!$H1120,P:P,"ABRIL")))),IF(DETALLADOMEDICAMENTOS!$E1120="INTEGRAL",1/(COUNTIFS(B:B,DETALLADOMEDICAMENTOS!$B1120)),0))</f>
        <v>0.2</v>
      </c>
      <c r="S1120" s="111" t="str">
        <f>+IF(OR(DETALLADOMEDICAMENTOS!$P1120="MARZO",DETALLADOMEDICAMENTOS!$P1120="ABRIL"),IF(DETALLADOMEDICAMENTOS!$Q1120=0,"Rojo",IF(AND(DETALLADOMEDICAMENTOS!$Q1120&gt;0,DETALLADOMEDICAMENTOS!$Q1120&lt;0.99),"Amarillo","Verde")),"")</f>
        <v>Amarillo</v>
      </c>
      <c r="T1120" s="115">
        <f>IF(DETALLADOMEDICAMENTOS!$E1120="DISTRIBUCIoN",1/((COUNTIFS(B:B,DETALLADOMEDICAMENTOS!$B1120,P:P,"MARZO")+(COUNTIFS(B:B,DETALLADOMEDICAMENTOS!$B1120,P:P,"ABRIL")))),FALSE)</f>
        <v>0.05</v>
      </c>
    </row>
    <row r="1121" spans="1:20">
      <c r="A1121" s="108" t="s">
        <v>43</v>
      </c>
      <c r="B1121" s="109">
        <v>530</v>
      </c>
      <c r="C1121" s="109">
        <v>3279</v>
      </c>
      <c r="D1121" s="109" t="s">
        <v>944</v>
      </c>
      <c r="E1121" s="109" t="s">
        <v>394</v>
      </c>
      <c r="F1121" s="109" t="s">
        <v>19</v>
      </c>
      <c r="G1121" s="109" t="s">
        <v>461</v>
      </c>
      <c r="H1121" s="109" t="s">
        <v>409</v>
      </c>
      <c r="I1121" s="109" t="s">
        <v>397</v>
      </c>
      <c r="J1121" s="109" t="s">
        <v>381</v>
      </c>
      <c r="K1121" s="110" t="s">
        <v>381</v>
      </c>
      <c r="L1121" s="110">
        <v>100</v>
      </c>
      <c r="M1121" s="111">
        <v>100</v>
      </c>
      <c r="N1121" s="111" t="s">
        <v>947</v>
      </c>
      <c r="O1121" s="112">
        <v>43910</v>
      </c>
      <c r="P1121" s="110" t="s">
        <v>399</v>
      </c>
      <c r="Q1121" s="113">
        <f>+IFERROR(IF(E1121="DISTRIBUCION",((SUMIFS(M:M,D:D,DETALLADOMEDICAMENTOS!$D1121,H:H,DETALLADOMEDICAMENTOS!$H1121,P:P,"MARZO")+(SUMIFS(M:M,D:D,DETALLADOMEDICAMENTOS!$D1121,H:H,DETALLADOMEDICAMENTOS!$H1121,P:P,"ABRIL")))/(SUMIFS(L:L,D:D,DETALLADOMEDICAMENTOS!$D1121,H:H,DETALLADOMEDICAMENTOS!$H1121,P:P,"MARZO")+(SUMIFS(L:L,D:D,DETALLADOMEDICAMENTOS!$D1121,H:H,DETALLADOMEDICAMENTOS!$H1121,P:P,"ABRIL")))),(SUMIFS(K:K,D:D,DETALLADOMEDICAMENTOS!$D1121,H:H,DETALLADOMEDICAMENTOS!$H1121)/(SUMIFS(J:J,D:D,DETALLADOMEDICAMENTOS!$D1121,H:H,DETALLADOMEDICAMENTOS!$H1121)))),0)</f>
        <v>0.35658914728682173</v>
      </c>
      <c r="R1121" s="114">
        <f>IF(DETALLADOMEDICAMENTOS!$E1121="DISTRIBUCION",1/((COUNTIFS(B:B,DETALLADOMEDICAMENTOS!$B1121,H:H,DETALLADOMEDICAMENTOS!$H1121,P:P,"MARZO")+(COUNTIFS(B:B,DETALLADOMEDICAMENTOS!$B1121,H:H,DETALLADOMEDICAMENTOS!$H1121,P:P,"ABRIL")))),IF(DETALLADOMEDICAMENTOS!$E1121="INTEGRAL",1/(COUNTIFS(B:B,DETALLADOMEDICAMENTOS!$B1121)),0))</f>
        <v>7.6923076923076927E-2</v>
      </c>
      <c r="S1121" s="111" t="str">
        <f>+IF(OR(DETALLADOMEDICAMENTOS!$P1121="MARZO",DETALLADOMEDICAMENTOS!$P1121="ABRIL"),IF(DETALLADOMEDICAMENTOS!$Q1121=0,"Rojo",IF(AND(DETALLADOMEDICAMENTOS!$Q1121&gt;0,DETALLADOMEDICAMENTOS!$Q1121&lt;0.99),"Amarillo","Verde")),"")</f>
        <v>Amarillo</v>
      </c>
      <c r="T1121" s="115">
        <f>IF(DETALLADOMEDICAMENTOS!$E1121="DISTRIBUCIoN",1/((COUNTIFS(B:B,DETALLADOMEDICAMENTOS!$B1121,P:P,"MARZO")+(COUNTIFS(B:B,DETALLADOMEDICAMENTOS!$B1121,P:P,"ABRIL")))),FALSE)</f>
        <v>0.05</v>
      </c>
    </row>
    <row r="1122" spans="1:20">
      <c r="A1122" s="108" t="s">
        <v>43</v>
      </c>
      <c r="B1122" s="109">
        <v>530</v>
      </c>
      <c r="C1122" s="109">
        <v>3280</v>
      </c>
      <c r="D1122" s="109" t="s">
        <v>944</v>
      </c>
      <c r="E1122" s="109" t="s">
        <v>394</v>
      </c>
      <c r="F1122" s="109" t="s">
        <v>19</v>
      </c>
      <c r="G1122" s="109" t="s">
        <v>416</v>
      </c>
      <c r="H1122" s="109" t="s">
        <v>409</v>
      </c>
      <c r="I1122" s="109" t="s">
        <v>397</v>
      </c>
      <c r="J1122" s="109" t="s">
        <v>381</v>
      </c>
      <c r="K1122" s="110" t="s">
        <v>381</v>
      </c>
      <c r="L1122" s="110">
        <v>400</v>
      </c>
      <c r="M1122" s="111">
        <v>400</v>
      </c>
      <c r="N1122" s="111" t="s">
        <v>948</v>
      </c>
      <c r="O1122" s="112">
        <v>43910</v>
      </c>
      <c r="P1122" s="110" t="s">
        <v>399</v>
      </c>
      <c r="Q1122" s="113">
        <f>+IFERROR(IF(E1122="DISTRIBUCION",((SUMIFS(M:M,D:D,DETALLADOMEDICAMENTOS!$D1122,H:H,DETALLADOMEDICAMENTOS!$H1122,P:P,"MARZO")+(SUMIFS(M:M,D:D,DETALLADOMEDICAMENTOS!$D1122,H:H,DETALLADOMEDICAMENTOS!$H1122,P:P,"ABRIL")))/(SUMIFS(L:L,D:D,DETALLADOMEDICAMENTOS!$D1122,H:H,DETALLADOMEDICAMENTOS!$H1122,P:P,"MARZO")+(SUMIFS(L:L,D:D,DETALLADOMEDICAMENTOS!$D1122,H:H,DETALLADOMEDICAMENTOS!$H1122,P:P,"ABRIL")))),(SUMIFS(K:K,D:D,DETALLADOMEDICAMENTOS!$D1122,H:H,DETALLADOMEDICAMENTOS!$H1122)/(SUMIFS(J:J,D:D,DETALLADOMEDICAMENTOS!$D1122,H:H,DETALLADOMEDICAMENTOS!$H1122)))),0)</f>
        <v>0.35658914728682173</v>
      </c>
      <c r="R1122" s="114">
        <f>IF(DETALLADOMEDICAMENTOS!$E1122="DISTRIBUCION",1/((COUNTIFS(B:B,DETALLADOMEDICAMENTOS!$B1122,H:H,DETALLADOMEDICAMENTOS!$H1122,P:P,"MARZO")+(COUNTIFS(B:B,DETALLADOMEDICAMENTOS!$B1122,H:H,DETALLADOMEDICAMENTOS!$H1122,P:P,"ABRIL")))),IF(DETALLADOMEDICAMENTOS!$E1122="INTEGRAL",1/(COUNTIFS(B:B,DETALLADOMEDICAMENTOS!$B1122)),0))</f>
        <v>7.6923076923076927E-2</v>
      </c>
      <c r="S1122" s="111" t="str">
        <f>+IF(OR(DETALLADOMEDICAMENTOS!$P1122="MARZO",DETALLADOMEDICAMENTOS!$P1122="ABRIL"),IF(DETALLADOMEDICAMENTOS!$Q1122=0,"Rojo",IF(AND(DETALLADOMEDICAMENTOS!$Q1122&gt;0,DETALLADOMEDICAMENTOS!$Q1122&lt;0.99),"Amarillo","Verde")),"")</f>
        <v>Amarillo</v>
      </c>
      <c r="T1122" s="115">
        <f>IF(DETALLADOMEDICAMENTOS!$E1122="DISTRIBUCIoN",1/((COUNTIFS(B:B,DETALLADOMEDICAMENTOS!$B1122,P:P,"MARZO")+(COUNTIFS(B:B,DETALLADOMEDICAMENTOS!$B1122,P:P,"ABRIL")))),FALSE)</f>
        <v>0.05</v>
      </c>
    </row>
    <row r="1123" spans="1:20">
      <c r="A1123" s="108" t="s">
        <v>43</v>
      </c>
      <c r="B1123" s="109">
        <v>530</v>
      </c>
      <c r="C1123" s="109">
        <v>3281</v>
      </c>
      <c r="D1123" s="109" t="s">
        <v>944</v>
      </c>
      <c r="E1123" s="109" t="s">
        <v>394</v>
      </c>
      <c r="F1123" s="109" t="s">
        <v>19</v>
      </c>
      <c r="G1123" s="109" t="s">
        <v>426</v>
      </c>
      <c r="H1123" s="109" t="s">
        <v>409</v>
      </c>
      <c r="I1123" s="109" t="s">
        <v>397</v>
      </c>
      <c r="J1123" s="109" t="s">
        <v>381</v>
      </c>
      <c r="K1123" s="110" t="s">
        <v>381</v>
      </c>
      <c r="L1123" s="110">
        <v>100</v>
      </c>
      <c r="M1123" s="111">
        <v>100</v>
      </c>
      <c r="N1123" s="111" t="s">
        <v>947</v>
      </c>
      <c r="O1123" s="112">
        <v>43910</v>
      </c>
      <c r="P1123" s="110" t="s">
        <v>399</v>
      </c>
      <c r="Q1123" s="113">
        <f>+IFERROR(IF(E1123="DISTRIBUCION",((SUMIFS(M:M,D:D,DETALLADOMEDICAMENTOS!$D1123,H:H,DETALLADOMEDICAMENTOS!$H1123,P:P,"MARZO")+(SUMIFS(M:M,D:D,DETALLADOMEDICAMENTOS!$D1123,H:H,DETALLADOMEDICAMENTOS!$H1123,P:P,"ABRIL")))/(SUMIFS(L:L,D:D,DETALLADOMEDICAMENTOS!$D1123,H:H,DETALLADOMEDICAMENTOS!$H1123,P:P,"MARZO")+(SUMIFS(L:L,D:D,DETALLADOMEDICAMENTOS!$D1123,H:H,DETALLADOMEDICAMENTOS!$H1123,P:P,"ABRIL")))),(SUMIFS(K:K,D:D,DETALLADOMEDICAMENTOS!$D1123,H:H,DETALLADOMEDICAMENTOS!$H1123)/(SUMIFS(J:J,D:D,DETALLADOMEDICAMENTOS!$D1123,H:H,DETALLADOMEDICAMENTOS!$H1123)))),0)</f>
        <v>0.35658914728682173</v>
      </c>
      <c r="R1123" s="114">
        <f>IF(DETALLADOMEDICAMENTOS!$E1123="DISTRIBUCION",1/((COUNTIFS(B:B,DETALLADOMEDICAMENTOS!$B1123,H:H,DETALLADOMEDICAMENTOS!$H1123,P:P,"MARZO")+(COUNTIFS(B:B,DETALLADOMEDICAMENTOS!$B1123,H:H,DETALLADOMEDICAMENTOS!$H1123,P:P,"ABRIL")))),IF(DETALLADOMEDICAMENTOS!$E1123="INTEGRAL",1/(COUNTIFS(B:B,DETALLADOMEDICAMENTOS!$B1123)),0))</f>
        <v>7.6923076923076927E-2</v>
      </c>
      <c r="S1123" s="111" t="str">
        <f>+IF(OR(DETALLADOMEDICAMENTOS!$P1123="MARZO",DETALLADOMEDICAMENTOS!$P1123="ABRIL"),IF(DETALLADOMEDICAMENTOS!$Q1123=0,"Rojo",IF(AND(DETALLADOMEDICAMENTOS!$Q1123&gt;0,DETALLADOMEDICAMENTOS!$Q1123&lt;0.99),"Amarillo","Verde")),"")</f>
        <v>Amarillo</v>
      </c>
      <c r="T1123" s="115">
        <f>IF(DETALLADOMEDICAMENTOS!$E1123="DISTRIBUCIoN",1/((COUNTIFS(B:B,DETALLADOMEDICAMENTOS!$B1123,P:P,"MARZO")+(COUNTIFS(B:B,DETALLADOMEDICAMENTOS!$B1123,P:P,"ABRIL")))),FALSE)</f>
        <v>0.05</v>
      </c>
    </row>
    <row r="1124" spans="1:20">
      <c r="A1124" s="108" t="s">
        <v>43</v>
      </c>
      <c r="B1124" s="109">
        <v>530</v>
      </c>
      <c r="C1124" s="109">
        <v>3426</v>
      </c>
      <c r="D1124" s="109" t="s">
        <v>944</v>
      </c>
      <c r="E1124" s="109" t="s">
        <v>394</v>
      </c>
      <c r="F1124" s="109" t="s">
        <v>19</v>
      </c>
      <c r="G1124" s="109" t="s">
        <v>412</v>
      </c>
      <c r="H1124" s="109" t="s">
        <v>409</v>
      </c>
      <c r="I1124" s="109" t="s">
        <v>397</v>
      </c>
      <c r="J1124" s="109" t="s">
        <v>381</v>
      </c>
      <c r="K1124" s="110" t="s">
        <v>381</v>
      </c>
      <c r="L1124" s="110">
        <v>1500</v>
      </c>
      <c r="M1124" s="111">
        <v>1500</v>
      </c>
      <c r="N1124" s="111" t="s">
        <v>947</v>
      </c>
      <c r="O1124" s="112">
        <v>43910</v>
      </c>
      <c r="P1124" s="110" t="s">
        <v>399</v>
      </c>
      <c r="Q1124" s="113">
        <f>+IFERROR(IF(E1124="DISTRIBUCION",((SUMIFS(M:M,D:D,DETALLADOMEDICAMENTOS!$D1124,H:H,DETALLADOMEDICAMENTOS!$H1124,P:P,"MARZO")+(SUMIFS(M:M,D:D,DETALLADOMEDICAMENTOS!$D1124,H:H,DETALLADOMEDICAMENTOS!$H1124,P:P,"ABRIL")))/(SUMIFS(L:L,D:D,DETALLADOMEDICAMENTOS!$D1124,H:H,DETALLADOMEDICAMENTOS!$H1124,P:P,"MARZO")+(SUMIFS(L:L,D:D,DETALLADOMEDICAMENTOS!$D1124,H:H,DETALLADOMEDICAMENTOS!$H1124,P:P,"ABRIL")))),(SUMIFS(K:K,D:D,DETALLADOMEDICAMENTOS!$D1124,H:H,DETALLADOMEDICAMENTOS!$H1124)/(SUMIFS(J:J,D:D,DETALLADOMEDICAMENTOS!$D1124,H:H,DETALLADOMEDICAMENTOS!$H1124)))),0)</f>
        <v>0.35658914728682173</v>
      </c>
      <c r="R1124" s="114">
        <f>IF(DETALLADOMEDICAMENTOS!$E1124="DISTRIBUCION",1/((COUNTIFS(B:B,DETALLADOMEDICAMENTOS!$B1124,H:H,DETALLADOMEDICAMENTOS!$H1124,P:P,"MARZO")+(COUNTIFS(B:B,DETALLADOMEDICAMENTOS!$B1124,H:H,DETALLADOMEDICAMENTOS!$H1124,P:P,"ABRIL")))),IF(DETALLADOMEDICAMENTOS!$E1124="INTEGRAL",1/(COUNTIFS(B:B,DETALLADOMEDICAMENTOS!$B1124)),0))</f>
        <v>7.6923076923076927E-2</v>
      </c>
      <c r="S1124" s="111" t="str">
        <f>+IF(OR(DETALLADOMEDICAMENTOS!$P1124="MARZO",DETALLADOMEDICAMENTOS!$P1124="ABRIL"),IF(DETALLADOMEDICAMENTOS!$Q1124=0,"Rojo",IF(AND(DETALLADOMEDICAMENTOS!$Q1124&gt;0,DETALLADOMEDICAMENTOS!$Q1124&lt;0.99),"Amarillo","Verde")),"")</f>
        <v>Amarillo</v>
      </c>
      <c r="T1124" s="115">
        <f>IF(DETALLADOMEDICAMENTOS!$E1124="DISTRIBUCIoN",1/((COUNTIFS(B:B,DETALLADOMEDICAMENTOS!$B1124,P:P,"MARZO")+(COUNTIFS(B:B,DETALLADOMEDICAMENTOS!$B1124,P:P,"ABRIL")))),FALSE)</f>
        <v>0.05</v>
      </c>
    </row>
    <row r="1125" spans="1:20">
      <c r="A1125" s="108" t="s">
        <v>43</v>
      </c>
      <c r="B1125" s="109">
        <v>530</v>
      </c>
      <c r="C1125" s="109">
        <v>3498</v>
      </c>
      <c r="D1125" s="109" t="s">
        <v>944</v>
      </c>
      <c r="E1125" s="109" t="s">
        <v>394</v>
      </c>
      <c r="F1125" s="109" t="s">
        <v>19</v>
      </c>
      <c r="G1125" s="109" t="s">
        <v>415</v>
      </c>
      <c r="H1125" s="109" t="s">
        <v>405</v>
      </c>
      <c r="I1125" s="109" t="s">
        <v>397</v>
      </c>
      <c r="J1125" s="109" t="s">
        <v>381</v>
      </c>
      <c r="K1125" s="110" t="s">
        <v>381</v>
      </c>
      <c r="L1125" s="110">
        <v>3500</v>
      </c>
      <c r="M1125" s="111">
        <v>1500</v>
      </c>
      <c r="N1125" s="111" t="s">
        <v>947</v>
      </c>
      <c r="O1125" s="112">
        <v>43910</v>
      </c>
      <c r="P1125" s="110" t="s">
        <v>399</v>
      </c>
      <c r="Q1125" s="113">
        <f>+IFERROR(IF(E1125="DISTRIBUCION",((SUMIFS(M:M,D:D,DETALLADOMEDICAMENTOS!$D1125,H:H,DETALLADOMEDICAMENTOS!$H1125,P:P,"MARZO")+(SUMIFS(M:M,D:D,DETALLADOMEDICAMENTOS!$D1125,H:H,DETALLADOMEDICAMENTOS!$H1125,P:P,"ABRIL")))/(SUMIFS(L:L,D:D,DETALLADOMEDICAMENTOS!$D1125,H:H,DETALLADOMEDICAMENTOS!$H1125,P:P,"MARZO")+(SUMIFS(L:L,D:D,DETALLADOMEDICAMENTOS!$D1125,H:H,DETALLADOMEDICAMENTOS!$H1125,P:P,"ABRIL")))),(SUMIFS(K:K,D:D,DETALLADOMEDICAMENTOS!$D1125,H:H,DETALLADOMEDICAMENTOS!$H1125)/(SUMIFS(J:J,D:D,DETALLADOMEDICAMENTOS!$D1125,H:H,DETALLADOMEDICAMENTOS!$H1125)))),0)</f>
        <v>0.33039647577092512</v>
      </c>
      <c r="R1125" s="114">
        <f>IF(DETALLADOMEDICAMENTOS!$E1125="DISTRIBUCION",1/((COUNTIFS(B:B,DETALLADOMEDICAMENTOS!$B1125,H:H,DETALLADOMEDICAMENTOS!$H1125,P:P,"MARZO")+(COUNTIFS(B:B,DETALLADOMEDICAMENTOS!$B1125,H:H,DETALLADOMEDICAMENTOS!$H1125,P:P,"ABRIL")))),IF(DETALLADOMEDICAMENTOS!$E1125="INTEGRAL",1/(COUNTIFS(B:B,DETALLADOMEDICAMENTOS!$B1125)),0))</f>
        <v>0.2</v>
      </c>
      <c r="S1125" s="111" t="str">
        <f>+IF(OR(DETALLADOMEDICAMENTOS!$P1125="MARZO",DETALLADOMEDICAMENTOS!$P1125="ABRIL"),IF(DETALLADOMEDICAMENTOS!$Q1125=0,"Rojo",IF(AND(DETALLADOMEDICAMENTOS!$Q1125&gt;0,DETALLADOMEDICAMENTOS!$Q1125&lt;0.99),"Amarillo","Verde")),"")</f>
        <v>Amarillo</v>
      </c>
      <c r="T1125" s="115">
        <f>IF(DETALLADOMEDICAMENTOS!$E1125="DISTRIBUCIoN",1/((COUNTIFS(B:B,DETALLADOMEDICAMENTOS!$B1125,P:P,"MARZO")+(COUNTIFS(B:B,DETALLADOMEDICAMENTOS!$B1125,P:P,"ABRIL")))),FALSE)</f>
        <v>0.05</v>
      </c>
    </row>
    <row r="1126" spans="1:20">
      <c r="A1126" s="108" t="s">
        <v>43</v>
      </c>
      <c r="B1126" s="109">
        <v>530</v>
      </c>
      <c r="C1126" s="109">
        <v>3563</v>
      </c>
      <c r="D1126" s="109" t="s">
        <v>944</v>
      </c>
      <c r="E1126" s="109" t="s">
        <v>394</v>
      </c>
      <c r="F1126" s="109" t="s">
        <v>19</v>
      </c>
      <c r="G1126" s="109" t="s">
        <v>413</v>
      </c>
      <c r="H1126" s="109" t="s">
        <v>409</v>
      </c>
      <c r="I1126" s="109" t="s">
        <v>397</v>
      </c>
      <c r="J1126" s="109" t="s">
        <v>381</v>
      </c>
      <c r="K1126" s="110" t="s">
        <v>381</v>
      </c>
      <c r="L1126" s="110">
        <v>1500</v>
      </c>
      <c r="M1126" s="111">
        <v>1500</v>
      </c>
      <c r="N1126" s="111" t="s">
        <v>946</v>
      </c>
      <c r="O1126" s="112">
        <v>43914</v>
      </c>
      <c r="P1126" s="110" t="s">
        <v>399</v>
      </c>
      <c r="Q1126" s="113">
        <f>+IFERROR(IF(E1126="DISTRIBUCION",((SUMIFS(M:M,D:D,DETALLADOMEDICAMENTOS!$D1126,H:H,DETALLADOMEDICAMENTOS!$H1126,P:P,"MARZO")+(SUMIFS(M:M,D:D,DETALLADOMEDICAMENTOS!$D1126,H:H,DETALLADOMEDICAMENTOS!$H1126,P:P,"ABRIL")))/(SUMIFS(L:L,D:D,DETALLADOMEDICAMENTOS!$D1126,H:H,DETALLADOMEDICAMENTOS!$H1126,P:P,"MARZO")+(SUMIFS(L:L,D:D,DETALLADOMEDICAMENTOS!$D1126,H:H,DETALLADOMEDICAMENTOS!$H1126,P:P,"ABRIL")))),(SUMIFS(K:K,D:D,DETALLADOMEDICAMENTOS!$D1126,H:H,DETALLADOMEDICAMENTOS!$H1126)/(SUMIFS(J:J,D:D,DETALLADOMEDICAMENTOS!$D1126,H:H,DETALLADOMEDICAMENTOS!$H1126)))),0)</f>
        <v>0.35658914728682173</v>
      </c>
      <c r="R1126" s="114">
        <f>IF(DETALLADOMEDICAMENTOS!$E1126="DISTRIBUCION",1/((COUNTIFS(B:B,DETALLADOMEDICAMENTOS!$B1126,H:H,DETALLADOMEDICAMENTOS!$H1126,P:P,"MARZO")+(COUNTIFS(B:B,DETALLADOMEDICAMENTOS!$B1126,H:H,DETALLADOMEDICAMENTOS!$H1126,P:P,"ABRIL")))),IF(DETALLADOMEDICAMENTOS!$E1126="INTEGRAL",1/(COUNTIFS(B:B,DETALLADOMEDICAMENTOS!$B1126)),0))</f>
        <v>7.6923076923076927E-2</v>
      </c>
      <c r="S1126" s="111" t="str">
        <f>+IF(OR(DETALLADOMEDICAMENTOS!$P1126="MARZO",DETALLADOMEDICAMENTOS!$P1126="ABRIL"),IF(DETALLADOMEDICAMENTOS!$Q1126=0,"Rojo",IF(AND(DETALLADOMEDICAMENTOS!$Q1126&gt;0,DETALLADOMEDICAMENTOS!$Q1126&lt;0.99),"Amarillo","Verde")),"")</f>
        <v>Amarillo</v>
      </c>
      <c r="T1126" s="115">
        <f>IF(DETALLADOMEDICAMENTOS!$E1126="DISTRIBUCIoN",1/((COUNTIFS(B:B,DETALLADOMEDICAMENTOS!$B1126,P:P,"MARZO")+(COUNTIFS(B:B,DETALLADOMEDICAMENTOS!$B1126,P:P,"ABRIL")))),FALSE)</f>
        <v>0.05</v>
      </c>
    </row>
    <row r="1127" spans="1:20">
      <c r="A1127" s="108" t="s">
        <v>43</v>
      </c>
      <c r="B1127" s="109">
        <v>530</v>
      </c>
      <c r="C1127" s="109">
        <v>3564</v>
      </c>
      <c r="D1127" s="109" t="s">
        <v>944</v>
      </c>
      <c r="E1127" s="109" t="s">
        <v>394</v>
      </c>
      <c r="F1127" s="109" t="s">
        <v>19</v>
      </c>
      <c r="G1127" s="109" t="s">
        <v>414</v>
      </c>
      <c r="H1127" s="109" t="s">
        <v>409</v>
      </c>
      <c r="I1127" s="109" t="s">
        <v>397</v>
      </c>
      <c r="J1127" s="109" t="s">
        <v>381</v>
      </c>
      <c r="K1127" s="110" t="s">
        <v>381</v>
      </c>
      <c r="L1127" s="110">
        <v>1000</v>
      </c>
      <c r="M1127" s="111">
        <v>1000</v>
      </c>
      <c r="N1127" s="111" t="s">
        <v>947</v>
      </c>
      <c r="O1127" s="112">
        <v>43910</v>
      </c>
      <c r="P1127" s="110" t="s">
        <v>399</v>
      </c>
      <c r="Q1127" s="113">
        <f>+IFERROR(IF(E1127="DISTRIBUCION",((SUMIFS(M:M,D:D,DETALLADOMEDICAMENTOS!$D1127,H:H,DETALLADOMEDICAMENTOS!$H1127,P:P,"MARZO")+(SUMIFS(M:M,D:D,DETALLADOMEDICAMENTOS!$D1127,H:H,DETALLADOMEDICAMENTOS!$H1127,P:P,"ABRIL")))/(SUMIFS(L:L,D:D,DETALLADOMEDICAMENTOS!$D1127,H:H,DETALLADOMEDICAMENTOS!$H1127,P:P,"MARZO")+(SUMIFS(L:L,D:D,DETALLADOMEDICAMENTOS!$D1127,H:H,DETALLADOMEDICAMENTOS!$H1127,P:P,"ABRIL")))),(SUMIFS(K:K,D:D,DETALLADOMEDICAMENTOS!$D1127,H:H,DETALLADOMEDICAMENTOS!$H1127)/(SUMIFS(J:J,D:D,DETALLADOMEDICAMENTOS!$D1127,H:H,DETALLADOMEDICAMENTOS!$H1127)))),0)</f>
        <v>0.35658914728682173</v>
      </c>
      <c r="R1127" s="114">
        <f>IF(DETALLADOMEDICAMENTOS!$E1127="DISTRIBUCION",1/((COUNTIFS(B:B,DETALLADOMEDICAMENTOS!$B1127,H:H,DETALLADOMEDICAMENTOS!$H1127,P:P,"MARZO")+(COUNTIFS(B:B,DETALLADOMEDICAMENTOS!$B1127,H:H,DETALLADOMEDICAMENTOS!$H1127,P:P,"ABRIL")))),IF(DETALLADOMEDICAMENTOS!$E1127="INTEGRAL",1/(COUNTIFS(B:B,DETALLADOMEDICAMENTOS!$B1127)),0))</f>
        <v>7.6923076923076927E-2</v>
      </c>
      <c r="S1127" s="111" t="str">
        <f>+IF(OR(DETALLADOMEDICAMENTOS!$P1127="MARZO",DETALLADOMEDICAMENTOS!$P1127="ABRIL"),IF(DETALLADOMEDICAMENTOS!$Q1127=0,"Rojo",IF(AND(DETALLADOMEDICAMENTOS!$Q1127&gt;0,DETALLADOMEDICAMENTOS!$Q1127&lt;0.99),"Amarillo","Verde")),"")</f>
        <v>Amarillo</v>
      </c>
      <c r="T1127" s="115">
        <f>IF(DETALLADOMEDICAMENTOS!$E1127="DISTRIBUCIoN",1/((COUNTIFS(B:B,DETALLADOMEDICAMENTOS!$B1127,P:P,"MARZO")+(COUNTIFS(B:B,DETALLADOMEDICAMENTOS!$B1127,P:P,"ABRIL")))),FALSE)</f>
        <v>0.05</v>
      </c>
    </row>
    <row r="1128" spans="1:20">
      <c r="A1128" s="108" t="s">
        <v>43</v>
      </c>
      <c r="B1128" s="109">
        <v>530</v>
      </c>
      <c r="C1128" s="109">
        <v>3013</v>
      </c>
      <c r="D1128" s="109" t="s">
        <v>944</v>
      </c>
      <c r="E1128" s="109" t="s">
        <v>394</v>
      </c>
      <c r="F1128" s="109" t="s">
        <v>19</v>
      </c>
      <c r="G1128" s="109" t="s">
        <v>395</v>
      </c>
      <c r="H1128" s="109" t="s">
        <v>396</v>
      </c>
      <c r="I1128" s="109" t="s">
        <v>397</v>
      </c>
      <c r="J1128" s="109" t="s">
        <v>381</v>
      </c>
      <c r="K1128" s="110" t="s">
        <v>381</v>
      </c>
      <c r="L1128" s="110">
        <v>1600</v>
      </c>
      <c r="M1128" s="111">
        <v>1600</v>
      </c>
      <c r="N1128" s="111" t="s">
        <v>949</v>
      </c>
      <c r="O1128" s="112">
        <v>43877</v>
      </c>
      <c r="P1128" s="110" t="s">
        <v>401</v>
      </c>
      <c r="Q1128" s="113">
        <f>+IFERROR(IF(E1128="DISTRIBUCION",((SUMIFS(M:M,D:D,DETALLADOMEDICAMENTOS!$D1128,H:H,DETALLADOMEDICAMENTOS!$H1128,P:P,"MARZO")+(SUMIFS(M:M,D:D,DETALLADOMEDICAMENTOS!$D1128,H:H,DETALLADOMEDICAMENTOS!$H1128,P:P,"ABRIL")))/(SUMIFS(L:L,D:D,DETALLADOMEDICAMENTOS!$D1128,H:H,DETALLADOMEDICAMENTOS!$H1128,P:P,"MARZO")+(SUMIFS(L:L,D:D,DETALLADOMEDICAMENTOS!$D1128,H:H,DETALLADOMEDICAMENTOS!$H1128,P:P,"ABRIL")))),(SUMIFS(K:K,D:D,DETALLADOMEDICAMENTOS!$D1128,H:H,DETALLADOMEDICAMENTOS!$H1128)/(SUMIFS(J:J,D:D,DETALLADOMEDICAMENTOS!$D1128,H:H,DETALLADOMEDICAMENTOS!$H1128)))),0)</f>
        <v>0.66666666666666663</v>
      </c>
      <c r="R1128" s="114">
        <f>IF(DETALLADOMEDICAMENTOS!$E1128="DISTRIBUCION",1/((COUNTIFS(B:B,DETALLADOMEDICAMENTOS!$B1128,H:H,DETALLADOMEDICAMENTOS!$H1128,P:P,"MARZO")+(COUNTIFS(B:B,DETALLADOMEDICAMENTOS!$B1128,H:H,DETALLADOMEDICAMENTOS!$H1128,P:P,"ABRIL")))),IF(DETALLADOMEDICAMENTOS!$E1128="INTEGRAL",1/(COUNTIFS(B:B,DETALLADOMEDICAMENTOS!$B1128)),0))</f>
        <v>0.5</v>
      </c>
      <c r="S1128" s="111" t="str">
        <f>+IF(OR(DETALLADOMEDICAMENTOS!$P1128="MARZO",DETALLADOMEDICAMENTOS!$P1128="ABRIL"),IF(DETALLADOMEDICAMENTOS!$Q1128=0,"Rojo",IF(AND(DETALLADOMEDICAMENTOS!$Q1128&gt;0,DETALLADOMEDICAMENTOS!$Q1128&lt;0.99),"Amarillo","Verde")),"")</f>
        <v/>
      </c>
      <c r="T1128" s="115">
        <f>IF(DETALLADOMEDICAMENTOS!$E1128="DISTRIBUCIoN",1/((COUNTIFS(B:B,DETALLADOMEDICAMENTOS!$B1128,P:P,"MARZO")+(COUNTIFS(B:B,DETALLADOMEDICAMENTOS!$B1128,P:P,"ABRIL")))),FALSE)</f>
        <v>0.05</v>
      </c>
    </row>
    <row r="1129" spans="1:20">
      <c r="A1129" s="108" t="s">
        <v>43</v>
      </c>
      <c r="B1129" s="109">
        <v>530</v>
      </c>
      <c r="C1129" s="109">
        <v>3173</v>
      </c>
      <c r="D1129" s="109" t="s">
        <v>944</v>
      </c>
      <c r="E1129" s="109" t="s">
        <v>394</v>
      </c>
      <c r="F1129" s="109" t="s">
        <v>19</v>
      </c>
      <c r="G1129" s="109" t="s">
        <v>422</v>
      </c>
      <c r="H1129" s="109" t="s">
        <v>405</v>
      </c>
      <c r="I1129" s="109" t="s">
        <v>397</v>
      </c>
      <c r="J1129" s="109" t="s">
        <v>381</v>
      </c>
      <c r="K1129" s="110" t="s">
        <v>381</v>
      </c>
      <c r="L1129" s="110">
        <v>1000</v>
      </c>
      <c r="M1129" s="111">
        <v>1000</v>
      </c>
      <c r="N1129" s="111" t="s">
        <v>950</v>
      </c>
      <c r="O1129" s="112">
        <v>43881</v>
      </c>
      <c r="P1129" s="110" t="s">
        <v>401</v>
      </c>
      <c r="Q1129" s="113">
        <f>+IFERROR(IF(E1129="DISTRIBUCION",((SUMIFS(M:M,D:D,DETALLADOMEDICAMENTOS!$D1129,H:H,DETALLADOMEDICAMENTOS!$H1129,P:P,"MARZO")+(SUMIFS(M:M,D:D,DETALLADOMEDICAMENTOS!$D1129,H:H,DETALLADOMEDICAMENTOS!$H1129,P:P,"ABRIL")))/(SUMIFS(L:L,D:D,DETALLADOMEDICAMENTOS!$D1129,H:H,DETALLADOMEDICAMENTOS!$H1129,P:P,"MARZO")+(SUMIFS(L:L,D:D,DETALLADOMEDICAMENTOS!$D1129,H:H,DETALLADOMEDICAMENTOS!$H1129,P:P,"ABRIL")))),(SUMIFS(K:K,D:D,DETALLADOMEDICAMENTOS!$D1129,H:H,DETALLADOMEDICAMENTOS!$H1129)/(SUMIFS(J:J,D:D,DETALLADOMEDICAMENTOS!$D1129,H:H,DETALLADOMEDICAMENTOS!$H1129)))),0)</f>
        <v>0.33039647577092512</v>
      </c>
      <c r="R1129" s="114">
        <f>IF(DETALLADOMEDICAMENTOS!$E1129="DISTRIBUCION",1/((COUNTIFS(B:B,DETALLADOMEDICAMENTOS!$B1129,H:H,DETALLADOMEDICAMENTOS!$H1129,P:P,"MARZO")+(COUNTIFS(B:B,DETALLADOMEDICAMENTOS!$B1129,H:H,DETALLADOMEDICAMENTOS!$H1129,P:P,"ABRIL")))),IF(DETALLADOMEDICAMENTOS!$E1129="INTEGRAL",1/(COUNTIFS(B:B,DETALLADOMEDICAMENTOS!$B1129)),0))</f>
        <v>0.2</v>
      </c>
      <c r="S1129" s="111" t="str">
        <f>+IF(OR(DETALLADOMEDICAMENTOS!$P1129="MARZO",DETALLADOMEDICAMENTOS!$P1129="ABRIL"),IF(DETALLADOMEDICAMENTOS!$Q1129=0,"Rojo",IF(AND(DETALLADOMEDICAMENTOS!$Q1129&gt;0,DETALLADOMEDICAMENTOS!$Q1129&lt;0.99),"Amarillo","Verde")),"")</f>
        <v/>
      </c>
      <c r="T1129" s="115">
        <f>IF(DETALLADOMEDICAMENTOS!$E1129="DISTRIBUCIoN",1/((COUNTIFS(B:B,DETALLADOMEDICAMENTOS!$B1129,P:P,"MARZO")+(COUNTIFS(B:B,DETALLADOMEDICAMENTOS!$B1129,P:P,"ABRIL")))),FALSE)</f>
        <v>0.05</v>
      </c>
    </row>
    <row r="1130" spans="1:20">
      <c r="A1130" s="108" t="s">
        <v>43</v>
      </c>
      <c r="B1130" s="109">
        <v>530</v>
      </c>
      <c r="C1130" s="109">
        <v>3279</v>
      </c>
      <c r="D1130" s="109" t="s">
        <v>944</v>
      </c>
      <c r="E1130" s="109" t="s">
        <v>394</v>
      </c>
      <c r="F1130" s="109" t="s">
        <v>19</v>
      </c>
      <c r="G1130" s="109" t="s">
        <v>461</v>
      </c>
      <c r="H1130" s="109" t="s">
        <v>409</v>
      </c>
      <c r="I1130" s="109" t="s">
        <v>397</v>
      </c>
      <c r="J1130" s="109" t="s">
        <v>381</v>
      </c>
      <c r="K1130" s="110" t="s">
        <v>381</v>
      </c>
      <c r="L1130" s="110">
        <v>150</v>
      </c>
      <c r="M1130" s="111">
        <v>150</v>
      </c>
      <c r="N1130" s="111" t="s">
        <v>949</v>
      </c>
      <c r="O1130" s="112">
        <v>43877</v>
      </c>
      <c r="P1130" s="110" t="s">
        <v>401</v>
      </c>
      <c r="Q1130" s="113">
        <f>+IFERROR(IF(E1130="DISTRIBUCION",((SUMIFS(M:M,D:D,DETALLADOMEDICAMENTOS!$D1130,H:H,DETALLADOMEDICAMENTOS!$H1130,P:P,"MARZO")+(SUMIFS(M:M,D:D,DETALLADOMEDICAMENTOS!$D1130,H:H,DETALLADOMEDICAMENTOS!$H1130,P:P,"ABRIL")))/(SUMIFS(L:L,D:D,DETALLADOMEDICAMENTOS!$D1130,H:H,DETALLADOMEDICAMENTOS!$H1130,P:P,"MARZO")+(SUMIFS(L:L,D:D,DETALLADOMEDICAMENTOS!$D1130,H:H,DETALLADOMEDICAMENTOS!$H1130,P:P,"ABRIL")))),(SUMIFS(K:K,D:D,DETALLADOMEDICAMENTOS!$D1130,H:H,DETALLADOMEDICAMENTOS!$H1130)/(SUMIFS(J:J,D:D,DETALLADOMEDICAMENTOS!$D1130,H:H,DETALLADOMEDICAMENTOS!$H1130)))),0)</f>
        <v>0.35658914728682173</v>
      </c>
      <c r="R1130" s="114">
        <f>IF(DETALLADOMEDICAMENTOS!$E1130="DISTRIBUCION",1/((COUNTIFS(B:B,DETALLADOMEDICAMENTOS!$B1130,H:H,DETALLADOMEDICAMENTOS!$H1130,P:P,"MARZO")+(COUNTIFS(B:B,DETALLADOMEDICAMENTOS!$B1130,H:H,DETALLADOMEDICAMENTOS!$H1130,P:P,"ABRIL")))),IF(DETALLADOMEDICAMENTOS!$E1130="INTEGRAL",1/(COUNTIFS(B:B,DETALLADOMEDICAMENTOS!$B1130)),0))</f>
        <v>7.6923076923076927E-2</v>
      </c>
      <c r="S1130" s="111" t="str">
        <f>+IF(OR(DETALLADOMEDICAMENTOS!$P1130="MARZO",DETALLADOMEDICAMENTOS!$P1130="ABRIL"),IF(DETALLADOMEDICAMENTOS!$Q1130=0,"Rojo",IF(AND(DETALLADOMEDICAMENTOS!$Q1130&gt;0,DETALLADOMEDICAMENTOS!$Q1130&lt;0.99),"Amarillo","Verde")),"")</f>
        <v/>
      </c>
      <c r="T1130" s="115">
        <f>IF(DETALLADOMEDICAMENTOS!$E1130="DISTRIBUCIoN",1/((COUNTIFS(B:B,DETALLADOMEDICAMENTOS!$B1130,P:P,"MARZO")+(COUNTIFS(B:B,DETALLADOMEDICAMENTOS!$B1130,P:P,"ABRIL")))),FALSE)</f>
        <v>0.05</v>
      </c>
    </row>
    <row r="1131" spans="1:20">
      <c r="A1131" s="108" t="s">
        <v>43</v>
      </c>
      <c r="B1131" s="109">
        <v>530</v>
      </c>
      <c r="C1131" s="109">
        <v>3280</v>
      </c>
      <c r="D1131" s="109" t="s">
        <v>944</v>
      </c>
      <c r="E1131" s="109" t="s">
        <v>394</v>
      </c>
      <c r="F1131" s="109" t="s">
        <v>19</v>
      </c>
      <c r="G1131" s="109" t="s">
        <v>416</v>
      </c>
      <c r="H1131" s="109" t="s">
        <v>409</v>
      </c>
      <c r="I1131" s="109" t="s">
        <v>397</v>
      </c>
      <c r="J1131" s="109" t="s">
        <v>381</v>
      </c>
      <c r="K1131" s="110" t="s">
        <v>381</v>
      </c>
      <c r="L1131" s="110">
        <v>112.5</v>
      </c>
      <c r="M1131" s="111">
        <v>112</v>
      </c>
      <c r="N1131" s="111" t="s">
        <v>951</v>
      </c>
      <c r="O1131" s="112">
        <v>43877</v>
      </c>
      <c r="P1131" s="110" t="s">
        <v>401</v>
      </c>
      <c r="Q1131" s="113">
        <f>+IFERROR(IF(E1131="DISTRIBUCION",((SUMIFS(M:M,D:D,DETALLADOMEDICAMENTOS!$D1131,H:H,DETALLADOMEDICAMENTOS!$H1131,P:P,"MARZO")+(SUMIFS(M:M,D:D,DETALLADOMEDICAMENTOS!$D1131,H:H,DETALLADOMEDICAMENTOS!$H1131,P:P,"ABRIL")))/(SUMIFS(L:L,D:D,DETALLADOMEDICAMENTOS!$D1131,H:H,DETALLADOMEDICAMENTOS!$H1131,P:P,"MARZO")+(SUMIFS(L:L,D:D,DETALLADOMEDICAMENTOS!$D1131,H:H,DETALLADOMEDICAMENTOS!$H1131,P:P,"ABRIL")))),(SUMIFS(K:K,D:D,DETALLADOMEDICAMENTOS!$D1131,H:H,DETALLADOMEDICAMENTOS!$H1131)/(SUMIFS(J:J,D:D,DETALLADOMEDICAMENTOS!$D1131,H:H,DETALLADOMEDICAMENTOS!$H1131)))),0)</f>
        <v>0.35658914728682173</v>
      </c>
      <c r="R1131" s="114">
        <f>IF(DETALLADOMEDICAMENTOS!$E1131="DISTRIBUCION",1/((COUNTIFS(B:B,DETALLADOMEDICAMENTOS!$B1131,H:H,DETALLADOMEDICAMENTOS!$H1131,P:P,"MARZO")+(COUNTIFS(B:B,DETALLADOMEDICAMENTOS!$B1131,H:H,DETALLADOMEDICAMENTOS!$H1131,P:P,"ABRIL")))),IF(DETALLADOMEDICAMENTOS!$E1131="INTEGRAL",1/(COUNTIFS(B:B,DETALLADOMEDICAMENTOS!$B1131)),0))</f>
        <v>7.6923076923076927E-2</v>
      </c>
      <c r="S1131" s="111" t="str">
        <f>+IF(OR(DETALLADOMEDICAMENTOS!$P1131="MARZO",DETALLADOMEDICAMENTOS!$P1131="ABRIL"),IF(DETALLADOMEDICAMENTOS!$Q1131=0,"Rojo",IF(AND(DETALLADOMEDICAMENTOS!$Q1131&gt;0,DETALLADOMEDICAMENTOS!$Q1131&lt;0.99),"Amarillo","Verde")),"")</f>
        <v/>
      </c>
      <c r="T1131" s="115">
        <f>IF(DETALLADOMEDICAMENTOS!$E1131="DISTRIBUCIoN",1/((COUNTIFS(B:B,DETALLADOMEDICAMENTOS!$B1131,P:P,"MARZO")+(COUNTIFS(B:B,DETALLADOMEDICAMENTOS!$B1131,P:P,"ABRIL")))),FALSE)</f>
        <v>0.05</v>
      </c>
    </row>
    <row r="1132" spans="1:20">
      <c r="A1132" s="108" t="s">
        <v>43</v>
      </c>
      <c r="B1132" s="109">
        <v>530</v>
      </c>
      <c r="C1132" s="109">
        <v>3281</v>
      </c>
      <c r="D1132" s="109" t="s">
        <v>944</v>
      </c>
      <c r="E1132" s="109" t="s">
        <v>394</v>
      </c>
      <c r="F1132" s="109" t="s">
        <v>19</v>
      </c>
      <c r="G1132" s="109" t="s">
        <v>426</v>
      </c>
      <c r="H1132" s="109" t="s">
        <v>409</v>
      </c>
      <c r="I1132" s="109" t="s">
        <v>397</v>
      </c>
      <c r="J1132" s="109" t="s">
        <v>381</v>
      </c>
      <c r="K1132" s="110" t="s">
        <v>381</v>
      </c>
      <c r="L1132" s="110">
        <v>100</v>
      </c>
      <c r="M1132" s="111">
        <v>100</v>
      </c>
      <c r="N1132" s="111" t="s">
        <v>949</v>
      </c>
      <c r="O1132" s="112">
        <v>43877</v>
      </c>
      <c r="P1132" s="110" t="s">
        <v>401</v>
      </c>
      <c r="Q1132" s="113">
        <f>+IFERROR(IF(E1132="DISTRIBUCION",((SUMIFS(M:M,D:D,DETALLADOMEDICAMENTOS!$D1132,H:H,DETALLADOMEDICAMENTOS!$H1132,P:P,"MARZO")+(SUMIFS(M:M,D:D,DETALLADOMEDICAMENTOS!$D1132,H:H,DETALLADOMEDICAMENTOS!$H1132,P:P,"ABRIL")))/(SUMIFS(L:L,D:D,DETALLADOMEDICAMENTOS!$D1132,H:H,DETALLADOMEDICAMENTOS!$H1132,P:P,"MARZO")+(SUMIFS(L:L,D:D,DETALLADOMEDICAMENTOS!$D1132,H:H,DETALLADOMEDICAMENTOS!$H1132,P:P,"ABRIL")))),(SUMIFS(K:K,D:D,DETALLADOMEDICAMENTOS!$D1132,H:H,DETALLADOMEDICAMENTOS!$H1132)/(SUMIFS(J:J,D:D,DETALLADOMEDICAMENTOS!$D1132,H:H,DETALLADOMEDICAMENTOS!$H1132)))),0)</f>
        <v>0.35658914728682173</v>
      </c>
      <c r="R1132" s="114">
        <f>IF(DETALLADOMEDICAMENTOS!$E1132="DISTRIBUCION",1/((COUNTIFS(B:B,DETALLADOMEDICAMENTOS!$B1132,H:H,DETALLADOMEDICAMENTOS!$H1132,P:P,"MARZO")+(COUNTIFS(B:B,DETALLADOMEDICAMENTOS!$B1132,H:H,DETALLADOMEDICAMENTOS!$H1132,P:P,"ABRIL")))),IF(DETALLADOMEDICAMENTOS!$E1132="INTEGRAL",1/(COUNTIFS(B:B,DETALLADOMEDICAMENTOS!$B1132)),0))</f>
        <v>7.6923076923076927E-2</v>
      </c>
      <c r="S1132" s="111" t="str">
        <f>+IF(OR(DETALLADOMEDICAMENTOS!$P1132="MARZO",DETALLADOMEDICAMENTOS!$P1132="ABRIL"),IF(DETALLADOMEDICAMENTOS!$Q1132=0,"Rojo",IF(AND(DETALLADOMEDICAMENTOS!$Q1132&gt;0,DETALLADOMEDICAMENTOS!$Q1132&lt;0.99),"Amarillo","Verde")),"")</f>
        <v/>
      </c>
      <c r="T1132" s="115">
        <f>IF(DETALLADOMEDICAMENTOS!$E1132="DISTRIBUCIoN",1/((COUNTIFS(B:B,DETALLADOMEDICAMENTOS!$B1132,P:P,"MARZO")+(COUNTIFS(B:B,DETALLADOMEDICAMENTOS!$B1132,P:P,"ABRIL")))),FALSE)</f>
        <v>0.05</v>
      </c>
    </row>
    <row r="1133" spans="1:20">
      <c r="A1133" s="108" t="s">
        <v>43</v>
      </c>
      <c r="B1133" s="109">
        <v>530</v>
      </c>
      <c r="C1133" s="109">
        <v>3426</v>
      </c>
      <c r="D1133" s="109" t="s">
        <v>944</v>
      </c>
      <c r="E1133" s="109" t="s">
        <v>394</v>
      </c>
      <c r="F1133" s="109" t="s">
        <v>19</v>
      </c>
      <c r="G1133" s="109" t="s">
        <v>412</v>
      </c>
      <c r="H1133" s="109" t="s">
        <v>409</v>
      </c>
      <c r="I1133" s="109" t="s">
        <v>397</v>
      </c>
      <c r="J1133" s="109" t="s">
        <v>381</v>
      </c>
      <c r="K1133" s="110" t="s">
        <v>381</v>
      </c>
      <c r="L1133" s="110">
        <v>1400</v>
      </c>
      <c r="M1133" s="111">
        <v>1400</v>
      </c>
      <c r="N1133" s="111" t="s">
        <v>949</v>
      </c>
      <c r="O1133" s="112">
        <v>43877</v>
      </c>
      <c r="P1133" s="110" t="s">
        <v>401</v>
      </c>
      <c r="Q1133" s="113">
        <f>+IFERROR(IF(E1133="DISTRIBUCION",((SUMIFS(M:M,D:D,DETALLADOMEDICAMENTOS!$D1133,H:H,DETALLADOMEDICAMENTOS!$H1133,P:P,"MARZO")+(SUMIFS(M:M,D:D,DETALLADOMEDICAMENTOS!$D1133,H:H,DETALLADOMEDICAMENTOS!$H1133,P:P,"ABRIL")))/(SUMIFS(L:L,D:D,DETALLADOMEDICAMENTOS!$D1133,H:H,DETALLADOMEDICAMENTOS!$H1133,P:P,"MARZO")+(SUMIFS(L:L,D:D,DETALLADOMEDICAMENTOS!$D1133,H:H,DETALLADOMEDICAMENTOS!$H1133,P:P,"ABRIL")))),(SUMIFS(K:K,D:D,DETALLADOMEDICAMENTOS!$D1133,H:H,DETALLADOMEDICAMENTOS!$H1133)/(SUMIFS(J:J,D:D,DETALLADOMEDICAMENTOS!$D1133,H:H,DETALLADOMEDICAMENTOS!$H1133)))),0)</f>
        <v>0.35658914728682173</v>
      </c>
      <c r="R1133" s="114">
        <f>IF(DETALLADOMEDICAMENTOS!$E1133="DISTRIBUCION",1/((COUNTIFS(B:B,DETALLADOMEDICAMENTOS!$B1133,H:H,DETALLADOMEDICAMENTOS!$H1133,P:P,"MARZO")+(COUNTIFS(B:B,DETALLADOMEDICAMENTOS!$B1133,H:H,DETALLADOMEDICAMENTOS!$H1133,P:P,"ABRIL")))),IF(DETALLADOMEDICAMENTOS!$E1133="INTEGRAL",1/(COUNTIFS(B:B,DETALLADOMEDICAMENTOS!$B1133)),0))</f>
        <v>7.6923076923076927E-2</v>
      </c>
      <c r="S1133" s="111" t="str">
        <f>+IF(OR(DETALLADOMEDICAMENTOS!$P1133="MARZO",DETALLADOMEDICAMENTOS!$P1133="ABRIL"),IF(DETALLADOMEDICAMENTOS!$Q1133=0,"Rojo",IF(AND(DETALLADOMEDICAMENTOS!$Q1133&gt;0,DETALLADOMEDICAMENTOS!$Q1133&lt;0.99),"Amarillo","Verde")),"")</f>
        <v/>
      </c>
      <c r="T1133" s="115">
        <f>IF(DETALLADOMEDICAMENTOS!$E1133="DISTRIBUCIoN",1/((COUNTIFS(B:B,DETALLADOMEDICAMENTOS!$B1133,P:P,"MARZO")+(COUNTIFS(B:B,DETALLADOMEDICAMENTOS!$B1133,P:P,"ABRIL")))),FALSE)</f>
        <v>0.05</v>
      </c>
    </row>
    <row r="1134" spans="1:20">
      <c r="A1134" s="108" t="s">
        <v>43</v>
      </c>
      <c r="B1134" s="109">
        <v>530</v>
      </c>
      <c r="C1134" s="109">
        <v>3498</v>
      </c>
      <c r="D1134" s="109" t="s">
        <v>944</v>
      </c>
      <c r="E1134" s="109" t="s">
        <v>394</v>
      </c>
      <c r="F1134" s="109" t="s">
        <v>19</v>
      </c>
      <c r="G1134" s="109" t="s">
        <v>415</v>
      </c>
      <c r="H1134" s="109" t="s">
        <v>405</v>
      </c>
      <c r="I1134" s="109" t="s">
        <v>397</v>
      </c>
      <c r="J1134" s="109" t="s">
        <v>381</v>
      </c>
      <c r="K1134" s="110" t="s">
        <v>381</v>
      </c>
      <c r="L1134" s="110">
        <v>1200</v>
      </c>
      <c r="M1134" s="111">
        <v>1200</v>
      </c>
      <c r="N1134" s="111" t="s">
        <v>949</v>
      </c>
      <c r="O1134" s="112">
        <v>43877</v>
      </c>
      <c r="P1134" s="110" t="s">
        <v>401</v>
      </c>
      <c r="Q1134" s="113">
        <f>+IFERROR(IF(E1134="DISTRIBUCION",((SUMIFS(M:M,D:D,DETALLADOMEDICAMENTOS!$D1134,H:H,DETALLADOMEDICAMENTOS!$H1134,P:P,"MARZO")+(SUMIFS(M:M,D:D,DETALLADOMEDICAMENTOS!$D1134,H:H,DETALLADOMEDICAMENTOS!$H1134,P:P,"ABRIL")))/(SUMIFS(L:L,D:D,DETALLADOMEDICAMENTOS!$D1134,H:H,DETALLADOMEDICAMENTOS!$H1134,P:P,"MARZO")+(SUMIFS(L:L,D:D,DETALLADOMEDICAMENTOS!$D1134,H:H,DETALLADOMEDICAMENTOS!$H1134,P:P,"ABRIL")))),(SUMIFS(K:K,D:D,DETALLADOMEDICAMENTOS!$D1134,H:H,DETALLADOMEDICAMENTOS!$H1134)/(SUMIFS(J:J,D:D,DETALLADOMEDICAMENTOS!$D1134,H:H,DETALLADOMEDICAMENTOS!$H1134)))),0)</f>
        <v>0.33039647577092512</v>
      </c>
      <c r="R1134" s="114">
        <f>IF(DETALLADOMEDICAMENTOS!$E1134="DISTRIBUCION",1/((COUNTIFS(B:B,DETALLADOMEDICAMENTOS!$B1134,H:H,DETALLADOMEDICAMENTOS!$H1134,P:P,"MARZO")+(COUNTIFS(B:B,DETALLADOMEDICAMENTOS!$B1134,H:H,DETALLADOMEDICAMENTOS!$H1134,P:P,"ABRIL")))),IF(DETALLADOMEDICAMENTOS!$E1134="INTEGRAL",1/(COUNTIFS(B:B,DETALLADOMEDICAMENTOS!$B1134)),0))</f>
        <v>0.2</v>
      </c>
      <c r="S1134" s="111" t="str">
        <f>+IF(OR(DETALLADOMEDICAMENTOS!$P1134="MARZO",DETALLADOMEDICAMENTOS!$P1134="ABRIL"),IF(DETALLADOMEDICAMENTOS!$Q1134=0,"Rojo",IF(AND(DETALLADOMEDICAMENTOS!$Q1134&gt;0,DETALLADOMEDICAMENTOS!$Q1134&lt;0.99),"Amarillo","Verde")),"")</f>
        <v/>
      </c>
      <c r="T1134" s="115">
        <f>IF(DETALLADOMEDICAMENTOS!$E1134="DISTRIBUCIoN",1/((COUNTIFS(B:B,DETALLADOMEDICAMENTOS!$B1134,P:P,"MARZO")+(COUNTIFS(B:B,DETALLADOMEDICAMENTOS!$B1134,P:P,"ABRIL")))),FALSE)</f>
        <v>0.05</v>
      </c>
    </row>
    <row r="1135" spans="1:20">
      <c r="A1135" s="108" t="s">
        <v>43</v>
      </c>
      <c r="B1135" s="109">
        <v>530</v>
      </c>
      <c r="C1135" s="109">
        <v>3563</v>
      </c>
      <c r="D1135" s="109" t="s">
        <v>944</v>
      </c>
      <c r="E1135" s="109" t="s">
        <v>394</v>
      </c>
      <c r="F1135" s="109" t="s">
        <v>19</v>
      </c>
      <c r="G1135" s="109" t="s">
        <v>413</v>
      </c>
      <c r="H1135" s="109" t="s">
        <v>409</v>
      </c>
      <c r="I1135" s="109" t="s">
        <v>397</v>
      </c>
      <c r="J1135" s="109" t="s">
        <v>381</v>
      </c>
      <c r="K1135" s="110" t="s">
        <v>381</v>
      </c>
      <c r="L1135" s="110">
        <v>1200</v>
      </c>
      <c r="M1135" s="111">
        <v>1200</v>
      </c>
      <c r="N1135" s="111" t="s">
        <v>950</v>
      </c>
      <c r="O1135" s="112">
        <v>43881</v>
      </c>
      <c r="P1135" s="110" t="s">
        <v>401</v>
      </c>
      <c r="Q1135" s="113">
        <f>+IFERROR(IF(E1135="DISTRIBUCION",((SUMIFS(M:M,D:D,DETALLADOMEDICAMENTOS!$D1135,H:H,DETALLADOMEDICAMENTOS!$H1135,P:P,"MARZO")+(SUMIFS(M:M,D:D,DETALLADOMEDICAMENTOS!$D1135,H:H,DETALLADOMEDICAMENTOS!$H1135,P:P,"ABRIL")))/(SUMIFS(L:L,D:D,DETALLADOMEDICAMENTOS!$D1135,H:H,DETALLADOMEDICAMENTOS!$H1135,P:P,"MARZO")+(SUMIFS(L:L,D:D,DETALLADOMEDICAMENTOS!$D1135,H:H,DETALLADOMEDICAMENTOS!$H1135,P:P,"ABRIL")))),(SUMIFS(K:K,D:D,DETALLADOMEDICAMENTOS!$D1135,H:H,DETALLADOMEDICAMENTOS!$H1135)/(SUMIFS(J:J,D:D,DETALLADOMEDICAMENTOS!$D1135,H:H,DETALLADOMEDICAMENTOS!$H1135)))),0)</f>
        <v>0.35658914728682173</v>
      </c>
      <c r="R1135" s="114">
        <f>IF(DETALLADOMEDICAMENTOS!$E1135="DISTRIBUCION",1/((COUNTIFS(B:B,DETALLADOMEDICAMENTOS!$B1135,H:H,DETALLADOMEDICAMENTOS!$H1135,P:P,"MARZO")+(COUNTIFS(B:B,DETALLADOMEDICAMENTOS!$B1135,H:H,DETALLADOMEDICAMENTOS!$H1135,P:P,"ABRIL")))),IF(DETALLADOMEDICAMENTOS!$E1135="INTEGRAL",1/(COUNTIFS(B:B,DETALLADOMEDICAMENTOS!$B1135)),0))</f>
        <v>7.6923076923076927E-2</v>
      </c>
      <c r="S1135" s="111" t="str">
        <f>+IF(OR(DETALLADOMEDICAMENTOS!$P1135="MARZO",DETALLADOMEDICAMENTOS!$P1135="ABRIL"),IF(DETALLADOMEDICAMENTOS!$Q1135=0,"Rojo",IF(AND(DETALLADOMEDICAMENTOS!$Q1135&gt;0,DETALLADOMEDICAMENTOS!$Q1135&lt;0.99),"Amarillo","Verde")),"")</f>
        <v/>
      </c>
      <c r="T1135" s="115">
        <f>IF(DETALLADOMEDICAMENTOS!$E1135="DISTRIBUCIoN",1/((COUNTIFS(B:B,DETALLADOMEDICAMENTOS!$B1135,P:P,"MARZO")+(COUNTIFS(B:B,DETALLADOMEDICAMENTOS!$B1135,P:P,"ABRIL")))),FALSE)</f>
        <v>0.05</v>
      </c>
    </row>
    <row r="1136" spans="1:20">
      <c r="A1136" s="108" t="s">
        <v>43</v>
      </c>
      <c r="B1136" s="109">
        <v>530</v>
      </c>
      <c r="C1136" s="109">
        <v>3564</v>
      </c>
      <c r="D1136" s="109" t="s">
        <v>944</v>
      </c>
      <c r="E1136" s="109" t="s">
        <v>394</v>
      </c>
      <c r="F1136" s="109" t="s">
        <v>19</v>
      </c>
      <c r="G1136" s="109" t="s">
        <v>414</v>
      </c>
      <c r="H1136" s="109" t="s">
        <v>409</v>
      </c>
      <c r="I1136" s="109" t="s">
        <v>397</v>
      </c>
      <c r="J1136" s="109" t="s">
        <v>381</v>
      </c>
      <c r="K1136" s="110" t="s">
        <v>381</v>
      </c>
      <c r="L1136" s="110">
        <v>800</v>
      </c>
      <c r="M1136" s="111">
        <v>800</v>
      </c>
      <c r="N1136" s="111" t="s">
        <v>949</v>
      </c>
      <c r="O1136" s="112">
        <v>43877</v>
      </c>
      <c r="P1136" s="110" t="s">
        <v>401</v>
      </c>
      <c r="Q1136" s="113">
        <f>+IFERROR(IF(E1136="DISTRIBUCION",((SUMIFS(M:M,D:D,DETALLADOMEDICAMENTOS!$D1136,H:H,DETALLADOMEDICAMENTOS!$H1136,P:P,"MARZO")+(SUMIFS(M:M,D:D,DETALLADOMEDICAMENTOS!$D1136,H:H,DETALLADOMEDICAMENTOS!$H1136,P:P,"ABRIL")))/(SUMIFS(L:L,D:D,DETALLADOMEDICAMENTOS!$D1136,H:H,DETALLADOMEDICAMENTOS!$H1136,P:P,"MARZO")+(SUMIFS(L:L,D:D,DETALLADOMEDICAMENTOS!$D1136,H:H,DETALLADOMEDICAMENTOS!$H1136,P:P,"ABRIL")))),(SUMIFS(K:K,D:D,DETALLADOMEDICAMENTOS!$D1136,H:H,DETALLADOMEDICAMENTOS!$H1136)/(SUMIFS(J:J,D:D,DETALLADOMEDICAMENTOS!$D1136,H:H,DETALLADOMEDICAMENTOS!$H1136)))),0)</f>
        <v>0.35658914728682173</v>
      </c>
      <c r="R1136" s="114">
        <f>IF(DETALLADOMEDICAMENTOS!$E1136="DISTRIBUCION",1/((COUNTIFS(B:B,DETALLADOMEDICAMENTOS!$B1136,H:H,DETALLADOMEDICAMENTOS!$H1136,P:P,"MARZO")+(COUNTIFS(B:B,DETALLADOMEDICAMENTOS!$B1136,H:H,DETALLADOMEDICAMENTOS!$H1136,P:P,"ABRIL")))),IF(DETALLADOMEDICAMENTOS!$E1136="INTEGRAL",1/(COUNTIFS(B:B,DETALLADOMEDICAMENTOS!$B1136)),0))</f>
        <v>7.6923076923076927E-2</v>
      </c>
      <c r="S1136" s="111" t="str">
        <f>+IF(OR(DETALLADOMEDICAMENTOS!$P1136="MARZO",DETALLADOMEDICAMENTOS!$P1136="ABRIL"),IF(DETALLADOMEDICAMENTOS!$Q1136=0,"Rojo",IF(AND(DETALLADOMEDICAMENTOS!$Q1136&gt;0,DETALLADOMEDICAMENTOS!$Q1136&lt;0.99),"Amarillo","Verde")),"")</f>
        <v/>
      </c>
      <c r="T1136" s="115">
        <f>IF(DETALLADOMEDICAMENTOS!$E1136="DISTRIBUCIoN",1/((COUNTIFS(B:B,DETALLADOMEDICAMENTOS!$B1136,P:P,"MARZO")+(COUNTIFS(B:B,DETALLADOMEDICAMENTOS!$B1136,P:P,"ABRIL")))),FALSE)</f>
        <v>0.05</v>
      </c>
    </row>
    <row r="1137" spans="1:20">
      <c r="A1137" s="108" t="s">
        <v>43</v>
      </c>
      <c r="B1137" s="109">
        <v>530</v>
      </c>
      <c r="C1137" s="109">
        <v>3013</v>
      </c>
      <c r="D1137" s="109" t="s">
        <v>944</v>
      </c>
      <c r="E1137" s="109" t="s">
        <v>394</v>
      </c>
      <c r="F1137" s="109" t="s">
        <v>19</v>
      </c>
      <c r="G1137" s="109" t="s">
        <v>395</v>
      </c>
      <c r="H1137" s="109" t="s">
        <v>396</v>
      </c>
      <c r="I1137" s="109" t="s">
        <v>397</v>
      </c>
      <c r="J1137" s="109" t="s">
        <v>381</v>
      </c>
      <c r="K1137" s="110" t="s">
        <v>381</v>
      </c>
      <c r="L1137" s="110">
        <v>4000</v>
      </c>
      <c r="M1137" s="111">
        <v>4000</v>
      </c>
      <c r="N1137" s="111" t="s">
        <v>952</v>
      </c>
      <c r="O1137" s="112">
        <v>43861</v>
      </c>
      <c r="P1137" s="110" t="s">
        <v>403</v>
      </c>
      <c r="Q1137" s="113">
        <f>+IFERROR(IF(E1137="DISTRIBUCION",((SUMIFS(M:M,D:D,DETALLADOMEDICAMENTOS!$D1137,H:H,DETALLADOMEDICAMENTOS!$H1137,P:P,"MARZO")+(SUMIFS(M:M,D:D,DETALLADOMEDICAMENTOS!$D1137,H:H,DETALLADOMEDICAMENTOS!$H1137,P:P,"ABRIL")))/(SUMIFS(L:L,D:D,DETALLADOMEDICAMENTOS!$D1137,H:H,DETALLADOMEDICAMENTOS!$H1137,P:P,"MARZO")+(SUMIFS(L:L,D:D,DETALLADOMEDICAMENTOS!$D1137,H:H,DETALLADOMEDICAMENTOS!$H1137,P:P,"ABRIL")))),(SUMIFS(K:K,D:D,DETALLADOMEDICAMENTOS!$D1137,H:H,DETALLADOMEDICAMENTOS!$H1137)/(SUMIFS(J:J,D:D,DETALLADOMEDICAMENTOS!$D1137,H:H,DETALLADOMEDICAMENTOS!$H1137)))),0)</f>
        <v>0.66666666666666663</v>
      </c>
      <c r="R1137" s="114">
        <f>IF(DETALLADOMEDICAMENTOS!$E1137="DISTRIBUCION",1/((COUNTIFS(B:B,DETALLADOMEDICAMENTOS!$B1137,H:H,DETALLADOMEDICAMENTOS!$H1137,P:P,"MARZO")+(COUNTIFS(B:B,DETALLADOMEDICAMENTOS!$B1137,H:H,DETALLADOMEDICAMENTOS!$H1137,P:P,"ABRIL")))),IF(DETALLADOMEDICAMENTOS!$E1137="INTEGRAL",1/(COUNTIFS(B:B,DETALLADOMEDICAMENTOS!$B1137)),0))</f>
        <v>0.5</v>
      </c>
      <c r="S1137" s="111" t="str">
        <f>+IF(OR(DETALLADOMEDICAMENTOS!$P1137="MARZO",DETALLADOMEDICAMENTOS!$P1137="ABRIL"),IF(DETALLADOMEDICAMENTOS!$Q1137=0,"Rojo",IF(AND(DETALLADOMEDICAMENTOS!$Q1137&gt;0,DETALLADOMEDICAMENTOS!$Q1137&lt;0.99),"Amarillo","Verde")),"")</f>
        <v/>
      </c>
      <c r="T1137" s="115">
        <f>IF(DETALLADOMEDICAMENTOS!$E1137="DISTRIBUCIoN",1/((COUNTIFS(B:B,DETALLADOMEDICAMENTOS!$B1137,P:P,"MARZO")+(COUNTIFS(B:B,DETALLADOMEDICAMENTOS!$B1137,P:P,"ABRIL")))),FALSE)</f>
        <v>0.05</v>
      </c>
    </row>
    <row r="1138" spans="1:20">
      <c r="A1138" s="108" t="s">
        <v>43</v>
      </c>
      <c r="B1138" s="109">
        <v>530</v>
      </c>
      <c r="C1138" s="109">
        <v>3173</v>
      </c>
      <c r="D1138" s="109" t="s">
        <v>944</v>
      </c>
      <c r="E1138" s="109" t="s">
        <v>394</v>
      </c>
      <c r="F1138" s="109" t="s">
        <v>19</v>
      </c>
      <c r="G1138" s="109" t="s">
        <v>422</v>
      </c>
      <c r="H1138" s="109" t="s">
        <v>405</v>
      </c>
      <c r="I1138" s="109" t="s">
        <v>397</v>
      </c>
      <c r="J1138" s="109" t="s">
        <v>381</v>
      </c>
      <c r="K1138" s="110" t="s">
        <v>381</v>
      </c>
      <c r="L1138" s="110">
        <v>4000</v>
      </c>
      <c r="M1138" s="111">
        <v>4000</v>
      </c>
      <c r="N1138" s="111" t="s">
        <v>952</v>
      </c>
      <c r="O1138" s="112">
        <v>43861</v>
      </c>
      <c r="P1138" s="110" t="s">
        <v>403</v>
      </c>
      <c r="Q1138" s="113">
        <f>+IFERROR(IF(E1138="DISTRIBUCION",((SUMIFS(M:M,D:D,DETALLADOMEDICAMENTOS!$D1138,H:H,DETALLADOMEDICAMENTOS!$H1138,P:P,"MARZO")+(SUMIFS(M:M,D:D,DETALLADOMEDICAMENTOS!$D1138,H:H,DETALLADOMEDICAMENTOS!$H1138,P:P,"ABRIL")))/(SUMIFS(L:L,D:D,DETALLADOMEDICAMENTOS!$D1138,H:H,DETALLADOMEDICAMENTOS!$H1138,P:P,"MARZO")+(SUMIFS(L:L,D:D,DETALLADOMEDICAMENTOS!$D1138,H:H,DETALLADOMEDICAMENTOS!$H1138,P:P,"ABRIL")))),(SUMIFS(K:K,D:D,DETALLADOMEDICAMENTOS!$D1138,H:H,DETALLADOMEDICAMENTOS!$H1138)/(SUMIFS(J:J,D:D,DETALLADOMEDICAMENTOS!$D1138,H:H,DETALLADOMEDICAMENTOS!$H1138)))),0)</f>
        <v>0.33039647577092512</v>
      </c>
      <c r="R1138" s="114">
        <f>IF(DETALLADOMEDICAMENTOS!$E1138="DISTRIBUCION",1/((COUNTIFS(B:B,DETALLADOMEDICAMENTOS!$B1138,H:H,DETALLADOMEDICAMENTOS!$H1138,P:P,"MARZO")+(COUNTIFS(B:B,DETALLADOMEDICAMENTOS!$B1138,H:H,DETALLADOMEDICAMENTOS!$H1138,P:P,"ABRIL")))),IF(DETALLADOMEDICAMENTOS!$E1138="INTEGRAL",1/(COUNTIFS(B:B,DETALLADOMEDICAMENTOS!$B1138)),0))</f>
        <v>0.2</v>
      </c>
      <c r="S1138" s="111" t="str">
        <f>+IF(OR(DETALLADOMEDICAMENTOS!$P1138="MARZO",DETALLADOMEDICAMENTOS!$P1138="ABRIL"),IF(DETALLADOMEDICAMENTOS!$Q1138=0,"Rojo",IF(AND(DETALLADOMEDICAMENTOS!$Q1138&gt;0,DETALLADOMEDICAMENTOS!$Q1138&lt;0.99),"Amarillo","Verde")),"")</f>
        <v/>
      </c>
      <c r="T1138" s="115">
        <f>IF(DETALLADOMEDICAMENTOS!$E1138="DISTRIBUCIoN",1/((COUNTIFS(B:B,DETALLADOMEDICAMENTOS!$B1138,P:P,"MARZO")+(COUNTIFS(B:B,DETALLADOMEDICAMENTOS!$B1138,P:P,"ABRIL")))),FALSE)</f>
        <v>0.05</v>
      </c>
    </row>
    <row r="1139" spans="1:20">
      <c r="A1139" s="108" t="s">
        <v>43</v>
      </c>
      <c r="B1139" s="109">
        <v>530</v>
      </c>
      <c r="C1139" s="109">
        <v>3279</v>
      </c>
      <c r="D1139" s="109" t="s">
        <v>944</v>
      </c>
      <c r="E1139" s="109" t="s">
        <v>394</v>
      </c>
      <c r="F1139" s="109" t="s">
        <v>19</v>
      </c>
      <c r="G1139" s="109" t="s">
        <v>461</v>
      </c>
      <c r="H1139" s="109" t="s">
        <v>409</v>
      </c>
      <c r="I1139" s="109" t="s">
        <v>397</v>
      </c>
      <c r="J1139" s="109" t="s">
        <v>381</v>
      </c>
      <c r="K1139" s="110" t="s">
        <v>381</v>
      </c>
      <c r="L1139" s="110">
        <v>400</v>
      </c>
      <c r="M1139" s="111">
        <v>400</v>
      </c>
      <c r="N1139" s="111" t="s">
        <v>952</v>
      </c>
      <c r="O1139" s="112">
        <v>43861</v>
      </c>
      <c r="P1139" s="110" t="s">
        <v>403</v>
      </c>
      <c r="Q1139" s="113">
        <f>+IFERROR(IF(E1139="DISTRIBUCION",((SUMIFS(M:M,D:D,DETALLADOMEDICAMENTOS!$D1139,H:H,DETALLADOMEDICAMENTOS!$H1139,P:P,"MARZO")+(SUMIFS(M:M,D:D,DETALLADOMEDICAMENTOS!$D1139,H:H,DETALLADOMEDICAMENTOS!$H1139,P:P,"ABRIL")))/(SUMIFS(L:L,D:D,DETALLADOMEDICAMENTOS!$D1139,H:H,DETALLADOMEDICAMENTOS!$H1139,P:P,"MARZO")+(SUMIFS(L:L,D:D,DETALLADOMEDICAMENTOS!$D1139,H:H,DETALLADOMEDICAMENTOS!$H1139,P:P,"ABRIL")))),(SUMIFS(K:K,D:D,DETALLADOMEDICAMENTOS!$D1139,H:H,DETALLADOMEDICAMENTOS!$H1139)/(SUMIFS(J:J,D:D,DETALLADOMEDICAMENTOS!$D1139,H:H,DETALLADOMEDICAMENTOS!$H1139)))),0)</f>
        <v>0.35658914728682173</v>
      </c>
      <c r="R1139" s="114">
        <f>IF(DETALLADOMEDICAMENTOS!$E1139="DISTRIBUCION",1/((COUNTIFS(B:B,DETALLADOMEDICAMENTOS!$B1139,H:H,DETALLADOMEDICAMENTOS!$H1139,P:P,"MARZO")+(COUNTIFS(B:B,DETALLADOMEDICAMENTOS!$B1139,H:H,DETALLADOMEDICAMENTOS!$H1139,P:P,"ABRIL")))),IF(DETALLADOMEDICAMENTOS!$E1139="INTEGRAL",1/(COUNTIFS(B:B,DETALLADOMEDICAMENTOS!$B1139)),0))</f>
        <v>7.6923076923076927E-2</v>
      </c>
      <c r="S1139" s="111" t="str">
        <f>+IF(OR(DETALLADOMEDICAMENTOS!$P1139="MARZO",DETALLADOMEDICAMENTOS!$P1139="ABRIL"),IF(DETALLADOMEDICAMENTOS!$Q1139=0,"Rojo",IF(AND(DETALLADOMEDICAMENTOS!$Q1139&gt;0,DETALLADOMEDICAMENTOS!$Q1139&lt;0.99),"Amarillo","Verde")),"")</f>
        <v/>
      </c>
      <c r="T1139" s="115">
        <f>IF(DETALLADOMEDICAMENTOS!$E1139="DISTRIBUCIoN",1/((COUNTIFS(B:B,DETALLADOMEDICAMENTOS!$B1139,P:P,"MARZO")+(COUNTIFS(B:B,DETALLADOMEDICAMENTOS!$B1139,P:P,"ABRIL")))),FALSE)</f>
        <v>0.05</v>
      </c>
    </row>
    <row r="1140" spans="1:20">
      <c r="A1140" s="108" t="s">
        <v>43</v>
      </c>
      <c r="B1140" s="109">
        <v>530</v>
      </c>
      <c r="C1140" s="109">
        <v>3280</v>
      </c>
      <c r="D1140" s="109" t="s">
        <v>944</v>
      </c>
      <c r="E1140" s="109" t="s">
        <v>394</v>
      </c>
      <c r="F1140" s="109" t="s">
        <v>19</v>
      </c>
      <c r="G1140" s="109" t="s">
        <v>416</v>
      </c>
      <c r="H1140" s="109" t="s">
        <v>409</v>
      </c>
      <c r="I1140" s="109" t="s">
        <v>397</v>
      </c>
      <c r="J1140" s="109" t="s">
        <v>381</v>
      </c>
      <c r="K1140" s="110" t="s">
        <v>381</v>
      </c>
      <c r="L1140" s="110">
        <v>400</v>
      </c>
      <c r="M1140" s="111">
        <v>400</v>
      </c>
      <c r="N1140" s="111" t="s">
        <v>952</v>
      </c>
      <c r="O1140" s="112">
        <v>43861</v>
      </c>
      <c r="P1140" s="110" t="s">
        <v>403</v>
      </c>
      <c r="Q1140" s="113">
        <f>+IFERROR(IF(E1140="DISTRIBUCION",((SUMIFS(M:M,D:D,DETALLADOMEDICAMENTOS!$D1140,H:H,DETALLADOMEDICAMENTOS!$H1140,P:P,"MARZO")+(SUMIFS(M:M,D:D,DETALLADOMEDICAMENTOS!$D1140,H:H,DETALLADOMEDICAMENTOS!$H1140,P:P,"ABRIL")))/(SUMIFS(L:L,D:D,DETALLADOMEDICAMENTOS!$D1140,H:H,DETALLADOMEDICAMENTOS!$H1140,P:P,"MARZO")+(SUMIFS(L:L,D:D,DETALLADOMEDICAMENTOS!$D1140,H:H,DETALLADOMEDICAMENTOS!$H1140,P:P,"ABRIL")))),(SUMIFS(K:K,D:D,DETALLADOMEDICAMENTOS!$D1140,H:H,DETALLADOMEDICAMENTOS!$H1140)/(SUMIFS(J:J,D:D,DETALLADOMEDICAMENTOS!$D1140,H:H,DETALLADOMEDICAMENTOS!$H1140)))),0)</f>
        <v>0.35658914728682173</v>
      </c>
      <c r="R1140" s="114">
        <f>IF(DETALLADOMEDICAMENTOS!$E1140="DISTRIBUCION",1/((COUNTIFS(B:B,DETALLADOMEDICAMENTOS!$B1140,H:H,DETALLADOMEDICAMENTOS!$H1140,P:P,"MARZO")+(COUNTIFS(B:B,DETALLADOMEDICAMENTOS!$B1140,H:H,DETALLADOMEDICAMENTOS!$H1140,P:P,"ABRIL")))),IF(DETALLADOMEDICAMENTOS!$E1140="INTEGRAL",1/(COUNTIFS(B:B,DETALLADOMEDICAMENTOS!$B1140)),0))</f>
        <v>7.6923076923076927E-2</v>
      </c>
      <c r="S1140" s="111" t="str">
        <f>+IF(OR(DETALLADOMEDICAMENTOS!$P1140="MARZO",DETALLADOMEDICAMENTOS!$P1140="ABRIL"),IF(DETALLADOMEDICAMENTOS!$Q1140=0,"Rojo",IF(AND(DETALLADOMEDICAMENTOS!$Q1140&gt;0,DETALLADOMEDICAMENTOS!$Q1140&lt;0.99),"Amarillo","Verde")),"")</f>
        <v/>
      </c>
      <c r="T1140" s="115">
        <f>IF(DETALLADOMEDICAMENTOS!$E1140="DISTRIBUCIoN",1/((COUNTIFS(B:B,DETALLADOMEDICAMENTOS!$B1140,P:P,"MARZO")+(COUNTIFS(B:B,DETALLADOMEDICAMENTOS!$B1140,P:P,"ABRIL")))),FALSE)</f>
        <v>0.05</v>
      </c>
    </row>
    <row r="1141" spans="1:20">
      <c r="A1141" s="108" t="s">
        <v>43</v>
      </c>
      <c r="B1141" s="109">
        <v>530</v>
      </c>
      <c r="C1141" s="109">
        <v>3281</v>
      </c>
      <c r="D1141" s="109" t="s">
        <v>944</v>
      </c>
      <c r="E1141" s="109" t="s">
        <v>394</v>
      </c>
      <c r="F1141" s="109" t="s">
        <v>19</v>
      </c>
      <c r="G1141" s="109" t="s">
        <v>426</v>
      </c>
      <c r="H1141" s="109" t="s">
        <v>409</v>
      </c>
      <c r="I1141" s="109" t="s">
        <v>397</v>
      </c>
      <c r="J1141" s="109" t="s">
        <v>381</v>
      </c>
      <c r="K1141" s="110" t="s">
        <v>381</v>
      </c>
      <c r="L1141" s="110">
        <v>400</v>
      </c>
      <c r="M1141" s="111">
        <v>400</v>
      </c>
      <c r="N1141" s="111" t="s">
        <v>952</v>
      </c>
      <c r="O1141" s="112">
        <v>43861</v>
      </c>
      <c r="P1141" s="110" t="s">
        <v>403</v>
      </c>
      <c r="Q1141" s="113">
        <f>+IFERROR(IF(E1141="DISTRIBUCION",((SUMIFS(M:M,D:D,DETALLADOMEDICAMENTOS!$D1141,H:H,DETALLADOMEDICAMENTOS!$H1141,P:P,"MARZO")+(SUMIFS(M:M,D:D,DETALLADOMEDICAMENTOS!$D1141,H:H,DETALLADOMEDICAMENTOS!$H1141,P:P,"ABRIL")))/(SUMIFS(L:L,D:D,DETALLADOMEDICAMENTOS!$D1141,H:H,DETALLADOMEDICAMENTOS!$H1141,P:P,"MARZO")+(SUMIFS(L:L,D:D,DETALLADOMEDICAMENTOS!$D1141,H:H,DETALLADOMEDICAMENTOS!$H1141,P:P,"ABRIL")))),(SUMIFS(K:K,D:D,DETALLADOMEDICAMENTOS!$D1141,H:H,DETALLADOMEDICAMENTOS!$H1141)/(SUMIFS(J:J,D:D,DETALLADOMEDICAMENTOS!$D1141,H:H,DETALLADOMEDICAMENTOS!$H1141)))),0)</f>
        <v>0.35658914728682173</v>
      </c>
      <c r="R1141" s="114">
        <f>IF(DETALLADOMEDICAMENTOS!$E1141="DISTRIBUCION",1/((COUNTIFS(B:B,DETALLADOMEDICAMENTOS!$B1141,H:H,DETALLADOMEDICAMENTOS!$H1141,P:P,"MARZO")+(COUNTIFS(B:B,DETALLADOMEDICAMENTOS!$B1141,H:H,DETALLADOMEDICAMENTOS!$H1141,P:P,"ABRIL")))),IF(DETALLADOMEDICAMENTOS!$E1141="INTEGRAL",1/(COUNTIFS(B:B,DETALLADOMEDICAMENTOS!$B1141)),0))</f>
        <v>7.6923076923076927E-2</v>
      </c>
      <c r="S1141" s="111" t="str">
        <f>+IF(OR(DETALLADOMEDICAMENTOS!$P1141="MARZO",DETALLADOMEDICAMENTOS!$P1141="ABRIL"),IF(DETALLADOMEDICAMENTOS!$Q1141=0,"Rojo",IF(AND(DETALLADOMEDICAMENTOS!$Q1141&gt;0,DETALLADOMEDICAMENTOS!$Q1141&lt;0.99),"Amarillo","Verde")),"")</f>
        <v/>
      </c>
      <c r="T1141" s="115">
        <f>IF(DETALLADOMEDICAMENTOS!$E1141="DISTRIBUCIoN",1/((COUNTIFS(B:B,DETALLADOMEDICAMENTOS!$B1141,P:P,"MARZO")+(COUNTIFS(B:B,DETALLADOMEDICAMENTOS!$B1141,P:P,"ABRIL")))),FALSE)</f>
        <v>0.05</v>
      </c>
    </row>
    <row r="1142" spans="1:20">
      <c r="A1142" s="108" t="s">
        <v>43</v>
      </c>
      <c r="B1142" s="109">
        <v>530</v>
      </c>
      <c r="C1142" s="109">
        <v>3426</v>
      </c>
      <c r="D1142" s="109" t="s">
        <v>944</v>
      </c>
      <c r="E1142" s="109" t="s">
        <v>394</v>
      </c>
      <c r="F1142" s="109" t="s">
        <v>19</v>
      </c>
      <c r="G1142" s="109" t="s">
        <v>412</v>
      </c>
      <c r="H1142" s="109" t="s">
        <v>409</v>
      </c>
      <c r="I1142" s="109" t="s">
        <v>397</v>
      </c>
      <c r="J1142" s="109" t="s">
        <v>381</v>
      </c>
      <c r="K1142" s="110" t="s">
        <v>381</v>
      </c>
      <c r="L1142" s="110">
        <v>4000</v>
      </c>
      <c r="M1142" s="111">
        <v>4000</v>
      </c>
      <c r="N1142" s="111" t="s">
        <v>952</v>
      </c>
      <c r="O1142" s="112">
        <v>43861</v>
      </c>
      <c r="P1142" s="110" t="s">
        <v>403</v>
      </c>
      <c r="Q1142" s="113">
        <f>+IFERROR(IF(E1142="DISTRIBUCION",((SUMIFS(M:M,D:D,DETALLADOMEDICAMENTOS!$D1142,H:H,DETALLADOMEDICAMENTOS!$H1142,P:P,"MARZO")+(SUMIFS(M:M,D:D,DETALLADOMEDICAMENTOS!$D1142,H:H,DETALLADOMEDICAMENTOS!$H1142,P:P,"ABRIL")))/(SUMIFS(L:L,D:D,DETALLADOMEDICAMENTOS!$D1142,H:H,DETALLADOMEDICAMENTOS!$H1142,P:P,"MARZO")+(SUMIFS(L:L,D:D,DETALLADOMEDICAMENTOS!$D1142,H:H,DETALLADOMEDICAMENTOS!$H1142,P:P,"ABRIL")))),(SUMIFS(K:K,D:D,DETALLADOMEDICAMENTOS!$D1142,H:H,DETALLADOMEDICAMENTOS!$H1142)/(SUMIFS(J:J,D:D,DETALLADOMEDICAMENTOS!$D1142,H:H,DETALLADOMEDICAMENTOS!$H1142)))),0)</f>
        <v>0.35658914728682173</v>
      </c>
      <c r="R1142" s="114">
        <f>IF(DETALLADOMEDICAMENTOS!$E1142="DISTRIBUCION",1/((COUNTIFS(B:B,DETALLADOMEDICAMENTOS!$B1142,H:H,DETALLADOMEDICAMENTOS!$H1142,P:P,"MARZO")+(COUNTIFS(B:B,DETALLADOMEDICAMENTOS!$B1142,H:H,DETALLADOMEDICAMENTOS!$H1142,P:P,"ABRIL")))),IF(DETALLADOMEDICAMENTOS!$E1142="INTEGRAL",1/(COUNTIFS(B:B,DETALLADOMEDICAMENTOS!$B1142)),0))</f>
        <v>7.6923076923076927E-2</v>
      </c>
      <c r="S1142" s="111" t="str">
        <f>+IF(OR(DETALLADOMEDICAMENTOS!$P1142="MARZO",DETALLADOMEDICAMENTOS!$P1142="ABRIL"),IF(DETALLADOMEDICAMENTOS!$Q1142=0,"Rojo",IF(AND(DETALLADOMEDICAMENTOS!$Q1142&gt;0,DETALLADOMEDICAMENTOS!$Q1142&lt;0.99),"Amarillo","Verde")),"")</f>
        <v/>
      </c>
      <c r="T1142" s="115">
        <f>IF(DETALLADOMEDICAMENTOS!$E1142="DISTRIBUCIoN",1/((COUNTIFS(B:B,DETALLADOMEDICAMENTOS!$B1142,P:P,"MARZO")+(COUNTIFS(B:B,DETALLADOMEDICAMENTOS!$B1142,P:P,"ABRIL")))),FALSE)</f>
        <v>0.05</v>
      </c>
    </row>
    <row r="1143" spans="1:20">
      <c r="A1143" s="108" t="s">
        <v>43</v>
      </c>
      <c r="B1143" s="109">
        <v>530</v>
      </c>
      <c r="C1143" s="109">
        <v>3498</v>
      </c>
      <c r="D1143" s="109" t="s">
        <v>944</v>
      </c>
      <c r="E1143" s="109" t="s">
        <v>394</v>
      </c>
      <c r="F1143" s="109" t="s">
        <v>19</v>
      </c>
      <c r="G1143" s="109" t="s">
        <v>415</v>
      </c>
      <c r="H1143" s="109" t="s">
        <v>405</v>
      </c>
      <c r="I1143" s="109" t="s">
        <v>397</v>
      </c>
      <c r="J1143" s="109" t="s">
        <v>381</v>
      </c>
      <c r="K1143" s="110" t="s">
        <v>381</v>
      </c>
      <c r="L1143" s="110">
        <v>4000</v>
      </c>
      <c r="M1143" s="111">
        <v>4000</v>
      </c>
      <c r="N1143" s="111" t="s">
        <v>952</v>
      </c>
      <c r="O1143" s="112">
        <v>43861</v>
      </c>
      <c r="P1143" s="110" t="s">
        <v>403</v>
      </c>
      <c r="Q1143" s="113">
        <f>+IFERROR(IF(E1143="DISTRIBUCION",((SUMIFS(M:M,D:D,DETALLADOMEDICAMENTOS!$D1143,H:H,DETALLADOMEDICAMENTOS!$H1143,P:P,"MARZO")+(SUMIFS(M:M,D:D,DETALLADOMEDICAMENTOS!$D1143,H:H,DETALLADOMEDICAMENTOS!$H1143,P:P,"ABRIL")))/(SUMIFS(L:L,D:D,DETALLADOMEDICAMENTOS!$D1143,H:H,DETALLADOMEDICAMENTOS!$H1143,P:P,"MARZO")+(SUMIFS(L:L,D:D,DETALLADOMEDICAMENTOS!$D1143,H:H,DETALLADOMEDICAMENTOS!$H1143,P:P,"ABRIL")))),(SUMIFS(K:K,D:D,DETALLADOMEDICAMENTOS!$D1143,H:H,DETALLADOMEDICAMENTOS!$H1143)/(SUMIFS(J:J,D:D,DETALLADOMEDICAMENTOS!$D1143,H:H,DETALLADOMEDICAMENTOS!$H1143)))),0)</f>
        <v>0.33039647577092512</v>
      </c>
      <c r="R1143" s="114">
        <f>IF(DETALLADOMEDICAMENTOS!$E1143="DISTRIBUCION",1/((COUNTIFS(B:B,DETALLADOMEDICAMENTOS!$B1143,H:H,DETALLADOMEDICAMENTOS!$H1143,P:P,"MARZO")+(COUNTIFS(B:B,DETALLADOMEDICAMENTOS!$B1143,H:H,DETALLADOMEDICAMENTOS!$H1143,P:P,"ABRIL")))),IF(DETALLADOMEDICAMENTOS!$E1143="INTEGRAL",1/(COUNTIFS(B:B,DETALLADOMEDICAMENTOS!$B1143)),0))</f>
        <v>0.2</v>
      </c>
      <c r="S1143" s="111" t="str">
        <f>+IF(OR(DETALLADOMEDICAMENTOS!$P1143="MARZO",DETALLADOMEDICAMENTOS!$P1143="ABRIL"),IF(DETALLADOMEDICAMENTOS!$Q1143=0,"Rojo",IF(AND(DETALLADOMEDICAMENTOS!$Q1143&gt;0,DETALLADOMEDICAMENTOS!$Q1143&lt;0.99),"Amarillo","Verde")),"")</f>
        <v/>
      </c>
      <c r="T1143" s="115">
        <f>IF(DETALLADOMEDICAMENTOS!$E1143="DISTRIBUCIoN",1/((COUNTIFS(B:B,DETALLADOMEDICAMENTOS!$B1143,P:P,"MARZO")+(COUNTIFS(B:B,DETALLADOMEDICAMENTOS!$B1143,P:P,"ABRIL")))),FALSE)</f>
        <v>0.05</v>
      </c>
    </row>
    <row r="1144" spans="1:20">
      <c r="A1144" s="108" t="s">
        <v>43</v>
      </c>
      <c r="B1144" s="109">
        <v>530</v>
      </c>
      <c r="C1144" s="109">
        <v>3563</v>
      </c>
      <c r="D1144" s="109" t="s">
        <v>944</v>
      </c>
      <c r="E1144" s="109" t="s">
        <v>394</v>
      </c>
      <c r="F1144" s="109" t="s">
        <v>19</v>
      </c>
      <c r="G1144" s="109" t="s">
        <v>413</v>
      </c>
      <c r="H1144" s="109" t="s">
        <v>409</v>
      </c>
      <c r="I1144" s="109" t="s">
        <v>397</v>
      </c>
      <c r="J1144" s="109" t="s">
        <v>381</v>
      </c>
      <c r="K1144" s="110" t="s">
        <v>381</v>
      </c>
      <c r="L1144" s="110">
        <v>4000</v>
      </c>
      <c r="M1144" s="111">
        <v>4000</v>
      </c>
      <c r="N1144" s="111" t="s">
        <v>953</v>
      </c>
      <c r="O1144" s="112">
        <v>43861</v>
      </c>
      <c r="P1144" s="110" t="s">
        <v>403</v>
      </c>
      <c r="Q1144" s="113">
        <f>+IFERROR(IF(E1144="DISTRIBUCION",((SUMIFS(M:M,D:D,DETALLADOMEDICAMENTOS!$D1144,H:H,DETALLADOMEDICAMENTOS!$H1144,P:P,"MARZO")+(SUMIFS(M:M,D:D,DETALLADOMEDICAMENTOS!$D1144,H:H,DETALLADOMEDICAMENTOS!$H1144,P:P,"ABRIL")))/(SUMIFS(L:L,D:D,DETALLADOMEDICAMENTOS!$D1144,H:H,DETALLADOMEDICAMENTOS!$H1144,P:P,"MARZO")+(SUMIFS(L:L,D:D,DETALLADOMEDICAMENTOS!$D1144,H:H,DETALLADOMEDICAMENTOS!$H1144,P:P,"ABRIL")))),(SUMIFS(K:K,D:D,DETALLADOMEDICAMENTOS!$D1144,H:H,DETALLADOMEDICAMENTOS!$H1144)/(SUMIFS(J:J,D:D,DETALLADOMEDICAMENTOS!$D1144,H:H,DETALLADOMEDICAMENTOS!$H1144)))),0)</f>
        <v>0.35658914728682173</v>
      </c>
      <c r="R1144" s="114">
        <f>IF(DETALLADOMEDICAMENTOS!$E1144="DISTRIBUCION",1/((COUNTIFS(B:B,DETALLADOMEDICAMENTOS!$B1144,H:H,DETALLADOMEDICAMENTOS!$H1144,P:P,"MARZO")+(COUNTIFS(B:B,DETALLADOMEDICAMENTOS!$B1144,H:H,DETALLADOMEDICAMENTOS!$H1144,P:P,"ABRIL")))),IF(DETALLADOMEDICAMENTOS!$E1144="INTEGRAL",1/(COUNTIFS(B:B,DETALLADOMEDICAMENTOS!$B1144)),0))</f>
        <v>7.6923076923076927E-2</v>
      </c>
      <c r="S1144" s="111" t="str">
        <f>+IF(OR(DETALLADOMEDICAMENTOS!$P1144="MARZO",DETALLADOMEDICAMENTOS!$P1144="ABRIL"),IF(DETALLADOMEDICAMENTOS!$Q1144=0,"Rojo",IF(AND(DETALLADOMEDICAMENTOS!$Q1144&gt;0,DETALLADOMEDICAMENTOS!$Q1144&lt;0.99),"Amarillo","Verde")),"")</f>
        <v/>
      </c>
      <c r="T1144" s="115">
        <f>IF(DETALLADOMEDICAMENTOS!$E1144="DISTRIBUCIoN",1/((COUNTIFS(B:B,DETALLADOMEDICAMENTOS!$B1144,P:P,"MARZO")+(COUNTIFS(B:B,DETALLADOMEDICAMENTOS!$B1144,P:P,"ABRIL")))),FALSE)</f>
        <v>0.05</v>
      </c>
    </row>
    <row r="1145" spans="1:20">
      <c r="A1145" s="108" t="s">
        <v>43</v>
      </c>
      <c r="B1145" s="109">
        <v>530</v>
      </c>
      <c r="C1145" s="109">
        <v>3564</v>
      </c>
      <c r="D1145" s="109" t="s">
        <v>944</v>
      </c>
      <c r="E1145" s="109" t="s">
        <v>394</v>
      </c>
      <c r="F1145" s="109" t="s">
        <v>19</v>
      </c>
      <c r="G1145" s="109" t="s">
        <v>414</v>
      </c>
      <c r="H1145" s="109" t="s">
        <v>409</v>
      </c>
      <c r="I1145" s="109" t="s">
        <v>397</v>
      </c>
      <c r="J1145" s="109" t="s">
        <v>381</v>
      </c>
      <c r="K1145" s="110" t="s">
        <v>381</v>
      </c>
      <c r="L1145" s="110">
        <v>1800</v>
      </c>
      <c r="M1145" s="111">
        <v>1800</v>
      </c>
      <c r="N1145" s="111" t="s">
        <v>952</v>
      </c>
      <c r="O1145" s="112">
        <v>43861</v>
      </c>
      <c r="P1145" s="110" t="s">
        <v>403</v>
      </c>
      <c r="Q1145" s="113">
        <f>+IFERROR(IF(E1145="DISTRIBUCION",((SUMIFS(M:M,D:D,DETALLADOMEDICAMENTOS!$D1145,H:H,DETALLADOMEDICAMENTOS!$H1145,P:P,"MARZO")+(SUMIFS(M:M,D:D,DETALLADOMEDICAMENTOS!$D1145,H:H,DETALLADOMEDICAMENTOS!$H1145,P:P,"ABRIL")))/(SUMIFS(L:L,D:D,DETALLADOMEDICAMENTOS!$D1145,H:H,DETALLADOMEDICAMENTOS!$H1145,P:P,"MARZO")+(SUMIFS(L:L,D:D,DETALLADOMEDICAMENTOS!$D1145,H:H,DETALLADOMEDICAMENTOS!$H1145,P:P,"ABRIL")))),(SUMIFS(K:K,D:D,DETALLADOMEDICAMENTOS!$D1145,H:H,DETALLADOMEDICAMENTOS!$H1145)/(SUMIFS(J:J,D:D,DETALLADOMEDICAMENTOS!$D1145,H:H,DETALLADOMEDICAMENTOS!$H1145)))),0)</f>
        <v>0.35658914728682173</v>
      </c>
      <c r="R1145" s="114">
        <f>IF(DETALLADOMEDICAMENTOS!$E1145="DISTRIBUCION",1/((COUNTIFS(B:B,DETALLADOMEDICAMENTOS!$B1145,H:H,DETALLADOMEDICAMENTOS!$H1145,P:P,"MARZO")+(COUNTIFS(B:B,DETALLADOMEDICAMENTOS!$B1145,H:H,DETALLADOMEDICAMENTOS!$H1145,P:P,"ABRIL")))),IF(DETALLADOMEDICAMENTOS!$E1145="INTEGRAL",1/(COUNTIFS(B:B,DETALLADOMEDICAMENTOS!$B1145)),0))</f>
        <v>7.6923076923076927E-2</v>
      </c>
      <c r="S1145" s="111" t="str">
        <f>+IF(OR(DETALLADOMEDICAMENTOS!$P1145="MARZO",DETALLADOMEDICAMENTOS!$P1145="ABRIL"),IF(DETALLADOMEDICAMENTOS!$Q1145=0,"Rojo",IF(AND(DETALLADOMEDICAMENTOS!$Q1145&gt;0,DETALLADOMEDICAMENTOS!$Q1145&lt;0.99),"Amarillo","Verde")),"")</f>
        <v/>
      </c>
      <c r="T1145" s="115">
        <f>IF(DETALLADOMEDICAMENTOS!$E1145="DISTRIBUCIoN",1/((COUNTIFS(B:B,DETALLADOMEDICAMENTOS!$B1145,P:P,"MARZO")+(COUNTIFS(B:B,DETALLADOMEDICAMENTOS!$B1145,P:P,"ABRIL")))),FALSE)</f>
        <v>0.05</v>
      </c>
    </row>
    <row r="1146" spans="1:20">
      <c r="A1146" s="108" t="s">
        <v>43</v>
      </c>
      <c r="B1146" s="109">
        <v>530</v>
      </c>
      <c r="C1146" s="109">
        <v>3424</v>
      </c>
      <c r="D1146" s="109" t="s">
        <v>944</v>
      </c>
      <c r="E1146" s="109" t="s">
        <v>394</v>
      </c>
      <c r="F1146" s="109" t="s">
        <v>19</v>
      </c>
      <c r="G1146" s="109" t="s">
        <v>408</v>
      </c>
      <c r="H1146" s="109" t="s">
        <v>409</v>
      </c>
      <c r="I1146" s="109" t="s">
        <v>397</v>
      </c>
      <c r="J1146" s="109" t="s">
        <v>381</v>
      </c>
      <c r="K1146" s="110" t="s">
        <v>381</v>
      </c>
      <c r="L1146" s="110">
        <v>3000</v>
      </c>
      <c r="M1146" s="111">
        <v>0</v>
      </c>
      <c r="N1146" s="111"/>
      <c r="O1146" s="112"/>
      <c r="P1146" s="110" t="s">
        <v>399</v>
      </c>
      <c r="Q1146" s="113">
        <f>+IFERROR(IF(E1146="DISTRIBUCION",((SUMIFS(M:M,D:D,DETALLADOMEDICAMENTOS!$D1146,H:H,DETALLADOMEDICAMENTOS!$H1146,P:P,"MARZO")+(SUMIFS(M:M,D:D,DETALLADOMEDICAMENTOS!$D1146,H:H,DETALLADOMEDICAMENTOS!$H1146,P:P,"ABRIL")))/(SUMIFS(L:L,D:D,DETALLADOMEDICAMENTOS!$D1146,H:H,DETALLADOMEDICAMENTOS!$H1146,P:P,"MARZO")+(SUMIFS(L:L,D:D,DETALLADOMEDICAMENTOS!$D1146,H:H,DETALLADOMEDICAMENTOS!$H1146,P:P,"ABRIL")))),(SUMIFS(K:K,D:D,DETALLADOMEDICAMENTOS!$D1146,H:H,DETALLADOMEDICAMENTOS!$H1146)/(SUMIFS(J:J,D:D,DETALLADOMEDICAMENTOS!$D1146,H:H,DETALLADOMEDICAMENTOS!$H1146)))),0)</f>
        <v>0.35658914728682173</v>
      </c>
      <c r="R1146" s="114">
        <f>IF(DETALLADOMEDICAMENTOS!$E1146="DISTRIBUCION",1/((COUNTIFS(B:B,DETALLADOMEDICAMENTOS!$B1146,H:H,DETALLADOMEDICAMENTOS!$H1146,P:P,"MARZO")+(COUNTIFS(B:B,DETALLADOMEDICAMENTOS!$B1146,H:H,DETALLADOMEDICAMENTOS!$H1146,P:P,"ABRIL")))),IF(DETALLADOMEDICAMENTOS!$E1146="INTEGRAL",1/(COUNTIFS(B:B,DETALLADOMEDICAMENTOS!$B1146)),0))</f>
        <v>7.6923076923076927E-2</v>
      </c>
      <c r="S1146" s="111" t="str">
        <f>+IF(OR(DETALLADOMEDICAMENTOS!$P1146="MARZO",DETALLADOMEDICAMENTOS!$P1146="ABRIL"),IF(DETALLADOMEDICAMENTOS!$Q1146=0,"Rojo",IF(AND(DETALLADOMEDICAMENTOS!$Q1146&gt;0,DETALLADOMEDICAMENTOS!$Q1146&lt;0.99),"Amarillo","Verde")),"")</f>
        <v>Amarillo</v>
      </c>
      <c r="T1146" s="115">
        <f>IF(DETALLADOMEDICAMENTOS!$E1146="DISTRIBUCIoN",1/((COUNTIFS(B:B,DETALLADOMEDICAMENTOS!$B1146,P:P,"MARZO")+(COUNTIFS(B:B,DETALLADOMEDICAMENTOS!$B1146,P:P,"ABRIL")))),FALSE)</f>
        <v>0.05</v>
      </c>
    </row>
    <row r="1147" spans="1:20">
      <c r="A1147" s="108" t="s">
        <v>43</v>
      </c>
      <c r="B1147" s="109">
        <v>533</v>
      </c>
      <c r="C1147" s="109">
        <v>3013</v>
      </c>
      <c r="D1147" s="109" t="s">
        <v>954</v>
      </c>
      <c r="E1147" s="109" t="s">
        <v>394</v>
      </c>
      <c r="F1147" s="109" t="s">
        <v>19</v>
      </c>
      <c r="G1147" s="109" t="s">
        <v>395</v>
      </c>
      <c r="H1147" s="109" t="s">
        <v>396</v>
      </c>
      <c r="I1147" s="109" t="s">
        <v>397</v>
      </c>
      <c r="J1147" s="109" t="s">
        <v>381</v>
      </c>
      <c r="K1147" s="110" t="s">
        <v>381</v>
      </c>
      <c r="L1147" s="110">
        <v>250</v>
      </c>
      <c r="M1147" s="111">
        <v>250</v>
      </c>
      <c r="N1147" s="111" t="s">
        <v>955</v>
      </c>
      <c r="O1147" s="112">
        <v>43914</v>
      </c>
      <c r="P1147" s="110" t="s">
        <v>399</v>
      </c>
      <c r="Q1147" s="113">
        <f>+IFERROR(IF(E1147="DISTRIBUCION",((SUMIFS(M:M,D:D,DETALLADOMEDICAMENTOS!$D1147,H:H,DETALLADOMEDICAMENTOS!$H1147,P:P,"MARZO")+(SUMIFS(M:M,D:D,DETALLADOMEDICAMENTOS!$D1147,H:H,DETALLADOMEDICAMENTOS!$H1147,P:P,"ABRIL")))/(SUMIFS(L:L,D:D,DETALLADOMEDICAMENTOS!$D1147,H:H,DETALLADOMEDICAMENTOS!$H1147,P:P,"MARZO")+(SUMIFS(L:L,D:D,DETALLADOMEDICAMENTOS!$D1147,H:H,DETALLADOMEDICAMENTOS!$H1147,P:P,"ABRIL")))),(SUMIFS(K:K,D:D,DETALLADOMEDICAMENTOS!$D1147,H:H,DETALLADOMEDICAMENTOS!$H1147)/(SUMIFS(J:J,D:D,DETALLADOMEDICAMENTOS!$D1147,H:H,DETALLADOMEDICAMENTOS!$H1147)))),0)</f>
        <v>0.5</v>
      </c>
      <c r="R1147" s="114">
        <f>IF(DETALLADOMEDICAMENTOS!$E1147="DISTRIBUCION",1/((COUNTIFS(B:B,DETALLADOMEDICAMENTOS!$B1147,H:H,DETALLADOMEDICAMENTOS!$H1147,P:P,"MARZO")+(COUNTIFS(B:B,DETALLADOMEDICAMENTOS!$B1147,H:H,DETALLADOMEDICAMENTOS!$H1147,P:P,"ABRIL")))),IF(DETALLADOMEDICAMENTOS!$E1147="INTEGRAL",1/(COUNTIFS(B:B,DETALLADOMEDICAMENTOS!$B1147)),0))</f>
        <v>0.5</v>
      </c>
      <c r="S1147" s="111" t="str">
        <f>+IF(OR(DETALLADOMEDICAMENTOS!$P1147="MARZO",DETALLADOMEDICAMENTOS!$P1147="ABRIL"),IF(DETALLADOMEDICAMENTOS!$Q1147=0,"Rojo",IF(AND(DETALLADOMEDICAMENTOS!$Q1147&gt;0,DETALLADOMEDICAMENTOS!$Q1147&lt;0.99),"Amarillo","Verde")),"")</f>
        <v>Amarillo</v>
      </c>
      <c r="T1147" s="115">
        <f>IF(DETALLADOMEDICAMENTOS!$E1147="DISTRIBUCIoN",1/((COUNTIFS(B:B,DETALLADOMEDICAMENTOS!$B1147,P:P,"MARZO")+(COUNTIFS(B:B,DETALLADOMEDICAMENTOS!$B1147,P:P,"ABRIL")))),FALSE)</f>
        <v>0.1</v>
      </c>
    </row>
    <row r="1148" spans="1:20">
      <c r="A1148" s="108" t="s">
        <v>43</v>
      </c>
      <c r="B1148" s="109">
        <v>533</v>
      </c>
      <c r="C1148" s="109">
        <v>3173</v>
      </c>
      <c r="D1148" s="109" t="s">
        <v>954</v>
      </c>
      <c r="E1148" s="109" t="s">
        <v>394</v>
      </c>
      <c r="F1148" s="109" t="s">
        <v>19</v>
      </c>
      <c r="G1148" s="109" t="s">
        <v>422</v>
      </c>
      <c r="H1148" s="109" t="s">
        <v>405</v>
      </c>
      <c r="I1148" s="109" t="s">
        <v>397</v>
      </c>
      <c r="J1148" s="109" t="s">
        <v>381</v>
      </c>
      <c r="K1148" s="110" t="s">
        <v>381</v>
      </c>
      <c r="L1148" s="110">
        <v>250</v>
      </c>
      <c r="M1148" s="111">
        <v>250</v>
      </c>
      <c r="N1148" s="111" t="s">
        <v>955</v>
      </c>
      <c r="O1148" s="112">
        <v>43914</v>
      </c>
      <c r="P1148" s="110" t="s">
        <v>399</v>
      </c>
      <c r="Q1148" s="113">
        <f>+IFERROR(IF(E1148="DISTRIBUCION",((SUMIFS(M:M,D:D,DETALLADOMEDICAMENTOS!$D1148,H:H,DETALLADOMEDICAMENTOS!$H1148,P:P,"MARZO")+(SUMIFS(M:M,D:D,DETALLADOMEDICAMENTOS!$D1148,H:H,DETALLADOMEDICAMENTOS!$H1148,P:P,"ABRIL")))/(SUMIFS(L:L,D:D,DETALLADOMEDICAMENTOS!$D1148,H:H,DETALLADOMEDICAMENTOS!$H1148,P:P,"MARZO")+(SUMIFS(L:L,D:D,DETALLADOMEDICAMENTOS!$D1148,H:H,DETALLADOMEDICAMENTOS!$H1148,P:P,"ABRIL")))),(SUMIFS(K:K,D:D,DETALLADOMEDICAMENTOS!$D1148,H:H,DETALLADOMEDICAMENTOS!$H1148)/(SUMIFS(J:J,D:D,DETALLADOMEDICAMENTOS!$D1148,H:H,DETALLADOMEDICAMENTOS!$H1148)))),0)</f>
        <v>0.50724637681159424</v>
      </c>
      <c r="R1148" s="114">
        <f>IF(DETALLADOMEDICAMENTOS!$E1148="DISTRIBUCION",1/((COUNTIFS(B:B,DETALLADOMEDICAMENTOS!$B1148,H:H,DETALLADOMEDICAMENTOS!$H1148,P:P,"MARZO")+(COUNTIFS(B:B,DETALLADOMEDICAMENTOS!$B1148,H:H,DETALLADOMEDICAMENTOS!$H1148,P:P,"ABRIL")))),IF(DETALLADOMEDICAMENTOS!$E1148="INTEGRAL",1/(COUNTIFS(B:B,DETALLADOMEDICAMENTOS!$B1148)),0))</f>
        <v>0.25</v>
      </c>
      <c r="S1148" s="111" t="str">
        <f>+IF(OR(DETALLADOMEDICAMENTOS!$P1148="MARZO",DETALLADOMEDICAMENTOS!$P1148="ABRIL"),IF(DETALLADOMEDICAMENTOS!$Q1148=0,"Rojo",IF(AND(DETALLADOMEDICAMENTOS!$Q1148&gt;0,DETALLADOMEDICAMENTOS!$Q1148&lt;0.99),"Amarillo","Verde")),"")</f>
        <v>Amarillo</v>
      </c>
      <c r="T1148" s="115">
        <f>IF(DETALLADOMEDICAMENTOS!$E1148="DISTRIBUCIoN",1/((COUNTIFS(B:B,DETALLADOMEDICAMENTOS!$B1148,P:P,"MARZO")+(COUNTIFS(B:B,DETALLADOMEDICAMENTOS!$B1148,P:P,"ABRIL")))),FALSE)</f>
        <v>0.1</v>
      </c>
    </row>
    <row r="1149" spans="1:20">
      <c r="A1149" s="108" t="s">
        <v>43</v>
      </c>
      <c r="B1149" s="109">
        <v>533</v>
      </c>
      <c r="C1149" s="109">
        <v>3245</v>
      </c>
      <c r="D1149" s="109" t="s">
        <v>954</v>
      </c>
      <c r="E1149" s="109" t="s">
        <v>394</v>
      </c>
      <c r="F1149" s="109" t="s">
        <v>19</v>
      </c>
      <c r="G1149" s="109" t="s">
        <v>407</v>
      </c>
      <c r="H1149" s="109" t="s">
        <v>405</v>
      </c>
      <c r="I1149" s="109" t="s">
        <v>397</v>
      </c>
      <c r="J1149" s="109" t="s">
        <v>381</v>
      </c>
      <c r="K1149" s="110" t="s">
        <v>381</v>
      </c>
      <c r="L1149" s="110">
        <v>100</v>
      </c>
      <c r="M1149" s="111">
        <v>100</v>
      </c>
      <c r="N1149" s="111" t="s">
        <v>955</v>
      </c>
      <c r="O1149" s="112">
        <v>43914</v>
      </c>
      <c r="P1149" s="110" t="s">
        <v>399</v>
      </c>
      <c r="Q1149" s="113">
        <f>+IFERROR(IF(E1149="DISTRIBUCION",((SUMIFS(M:M,D:D,DETALLADOMEDICAMENTOS!$D1149,H:H,DETALLADOMEDICAMENTOS!$H1149,P:P,"MARZO")+(SUMIFS(M:M,D:D,DETALLADOMEDICAMENTOS!$D1149,H:H,DETALLADOMEDICAMENTOS!$H1149,P:P,"ABRIL")))/(SUMIFS(L:L,D:D,DETALLADOMEDICAMENTOS!$D1149,H:H,DETALLADOMEDICAMENTOS!$H1149,P:P,"MARZO")+(SUMIFS(L:L,D:D,DETALLADOMEDICAMENTOS!$D1149,H:H,DETALLADOMEDICAMENTOS!$H1149,P:P,"ABRIL")))),(SUMIFS(K:K,D:D,DETALLADOMEDICAMENTOS!$D1149,H:H,DETALLADOMEDICAMENTOS!$H1149)/(SUMIFS(J:J,D:D,DETALLADOMEDICAMENTOS!$D1149,H:H,DETALLADOMEDICAMENTOS!$H1149)))),0)</f>
        <v>0.50724637681159424</v>
      </c>
      <c r="R1149" s="114">
        <f>IF(DETALLADOMEDICAMENTOS!$E1149="DISTRIBUCION",1/((COUNTIFS(B:B,DETALLADOMEDICAMENTOS!$B1149,H:H,DETALLADOMEDICAMENTOS!$H1149,P:P,"MARZO")+(COUNTIFS(B:B,DETALLADOMEDICAMENTOS!$B1149,H:H,DETALLADOMEDICAMENTOS!$H1149,P:P,"ABRIL")))),IF(DETALLADOMEDICAMENTOS!$E1149="INTEGRAL",1/(COUNTIFS(B:B,DETALLADOMEDICAMENTOS!$B1149)),0))</f>
        <v>0.25</v>
      </c>
      <c r="S1149" s="111" t="str">
        <f>+IF(OR(DETALLADOMEDICAMENTOS!$P1149="MARZO",DETALLADOMEDICAMENTOS!$P1149="ABRIL"),IF(DETALLADOMEDICAMENTOS!$Q1149=0,"Rojo",IF(AND(DETALLADOMEDICAMENTOS!$Q1149&gt;0,DETALLADOMEDICAMENTOS!$Q1149&lt;0.99),"Amarillo","Verde")),"")</f>
        <v>Amarillo</v>
      </c>
      <c r="T1149" s="115">
        <f>IF(DETALLADOMEDICAMENTOS!$E1149="DISTRIBUCIoN",1/((COUNTIFS(B:B,DETALLADOMEDICAMENTOS!$B1149,P:P,"MARZO")+(COUNTIFS(B:B,DETALLADOMEDICAMENTOS!$B1149,P:P,"ABRIL")))),FALSE)</f>
        <v>0.1</v>
      </c>
    </row>
    <row r="1150" spans="1:20">
      <c r="A1150" s="108" t="s">
        <v>43</v>
      </c>
      <c r="B1150" s="109">
        <v>533</v>
      </c>
      <c r="C1150" s="109">
        <v>3279</v>
      </c>
      <c r="D1150" s="109" t="s">
        <v>954</v>
      </c>
      <c r="E1150" s="109" t="s">
        <v>394</v>
      </c>
      <c r="F1150" s="109" t="s">
        <v>19</v>
      </c>
      <c r="G1150" s="109" t="s">
        <v>461</v>
      </c>
      <c r="H1150" s="109" t="s">
        <v>409</v>
      </c>
      <c r="I1150" s="109" t="s">
        <v>397</v>
      </c>
      <c r="J1150" s="109" t="s">
        <v>381</v>
      </c>
      <c r="K1150" s="110" t="s">
        <v>381</v>
      </c>
      <c r="L1150" s="110">
        <v>100</v>
      </c>
      <c r="M1150" s="111">
        <v>100</v>
      </c>
      <c r="N1150" s="111" t="s">
        <v>956</v>
      </c>
      <c r="O1150" s="112">
        <v>43911</v>
      </c>
      <c r="P1150" s="110" t="s">
        <v>399</v>
      </c>
      <c r="Q1150" s="113">
        <f>+IFERROR(IF(E1150="DISTRIBUCION",((SUMIFS(M:M,D:D,DETALLADOMEDICAMENTOS!$D1150,H:H,DETALLADOMEDICAMENTOS!$H1150,P:P,"MARZO")+(SUMIFS(M:M,D:D,DETALLADOMEDICAMENTOS!$D1150,H:H,DETALLADOMEDICAMENTOS!$H1150,P:P,"ABRIL")))/(SUMIFS(L:L,D:D,DETALLADOMEDICAMENTOS!$D1150,H:H,DETALLADOMEDICAMENTOS!$H1150,P:P,"MARZO")+(SUMIFS(L:L,D:D,DETALLADOMEDICAMENTOS!$D1150,H:H,DETALLADOMEDICAMENTOS!$H1150,P:P,"ABRIL")))),(SUMIFS(K:K,D:D,DETALLADOMEDICAMENTOS!$D1150,H:H,DETALLADOMEDICAMENTOS!$H1150)/(SUMIFS(J:J,D:D,DETALLADOMEDICAMENTOS!$D1150,H:H,DETALLADOMEDICAMENTOS!$H1150)))),0)</f>
        <v>0.56603773584905659</v>
      </c>
      <c r="R1150" s="114">
        <f>IF(DETALLADOMEDICAMENTOS!$E1150="DISTRIBUCION",1/((COUNTIFS(B:B,DETALLADOMEDICAMENTOS!$B1150,H:H,DETALLADOMEDICAMENTOS!$H1150,P:P,"MARZO")+(COUNTIFS(B:B,DETALLADOMEDICAMENTOS!$B1150,H:H,DETALLADOMEDICAMENTOS!$H1150,P:P,"ABRIL")))),IF(DETALLADOMEDICAMENTOS!$E1150="INTEGRAL",1/(COUNTIFS(B:B,DETALLADOMEDICAMENTOS!$B1150)),0))</f>
        <v>0.25</v>
      </c>
      <c r="S1150" s="111" t="str">
        <f>+IF(OR(DETALLADOMEDICAMENTOS!$P1150="MARZO",DETALLADOMEDICAMENTOS!$P1150="ABRIL"),IF(DETALLADOMEDICAMENTOS!$Q1150=0,"Rojo",IF(AND(DETALLADOMEDICAMENTOS!$Q1150&gt;0,DETALLADOMEDICAMENTOS!$Q1150&lt;0.99),"Amarillo","Verde")),"")</f>
        <v>Amarillo</v>
      </c>
      <c r="T1150" s="115">
        <f>IF(DETALLADOMEDICAMENTOS!$E1150="DISTRIBUCIoN",1/((COUNTIFS(B:B,DETALLADOMEDICAMENTOS!$B1150,P:P,"MARZO")+(COUNTIFS(B:B,DETALLADOMEDICAMENTOS!$B1150,P:P,"ABRIL")))),FALSE)</f>
        <v>0.1</v>
      </c>
    </row>
    <row r="1151" spans="1:20">
      <c r="A1151" s="108" t="s">
        <v>43</v>
      </c>
      <c r="B1151" s="109">
        <v>533</v>
      </c>
      <c r="C1151" s="109">
        <v>3426</v>
      </c>
      <c r="D1151" s="109" t="s">
        <v>954</v>
      </c>
      <c r="E1151" s="109" t="s">
        <v>394</v>
      </c>
      <c r="F1151" s="109" t="s">
        <v>19</v>
      </c>
      <c r="G1151" s="109" t="s">
        <v>412</v>
      </c>
      <c r="H1151" s="109" t="s">
        <v>409</v>
      </c>
      <c r="I1151" s="109" t="s">
        <v>397</v>
      </c>
      <c r="J1151" s="109" t="s">
        <v>381</v>
      </c>
      <c r="K1151" s="110" t="s">
        <v>381</v>
      </c>
      <c r="L1151" s="110">
        <v>200</v>
      </c>
      <c r="M1151" s="111">
        <v>200</v>
      </c>
      <c r="N1151" s="111" t="s">
        <v>956</v>
      </c>
      <c r="O1151" s="112">
        <v>43911</v>
      </c>
      <c r="P1151" s="110" t="s">
        <v>399</v>
      </c>
      <c r="Q1151" s="113">
        <f>+IFERROR(IF(E1151="DISTRIBUCION",((SUMIFS(M:M,D:D,DETALLADOMEDICAMENTOS!$D1151,H:H,DETALLADOMEDICAMENTOS!$H1151,P:P,"MARZO")+(SUMIFS(M:M,D:D,DETALLADOMEDICAMENTOS!$D1151,H:H,DETALLADOMEDICAMENTOS!$H1151,P:P,"ABRIL")))/(SUMIFS(L:L,D:D,DETALLADOMEDICAMENTOS!$D1151,H:H,DETALLADOMEDICAMENTOS!$H1151,P:P,"MARZO")+(SUMIFS(L:L,D:D,DETALLADOMEDICAMENTOS!$D1151,H:H,DETALLADOMEDICAMENTOS!$H1151,P:P,"ABRIL")))),(SUMIFS(K:K,D:D,DETALLADOMEDICAMENTOS!$D1151,H:H,DETALLADOMEDICAMENTOS!$H1151)/(SUMIFS(J:J,D:D,DETALLADOMEDICAMENTOS!$D1151,H:H,DETALLADOMEDICAMENTOS!$H1151)))),0)</f>
        <v>0.56603773584905659</v>
      </c>
      <c r="R1151" s="114">
        <f>IF(DETALLADOMEDICAMENTOS!$E1151="DISTRIBUCION",1/((COUNTIFS(B:B,DETALLADOMEDICAMENTOS!$B1151,H:H,DETALLADOMEDICAMENTOS!$H1151,P:P,"MARZO")+(COUNTIFS(B:B,DETALLADOMEDICAMENTOS!$B1151,H:H,DETALLADOMEDICAMENTOS!$H1151,P:P,"ABRIL")))),IF(DETALLADOMEDICAMENTOS!$E1151="INTEGRAL",1/(COUNTIFS(B:B,DETALLADOMEDICAMENTOS!$B1151)),0))</f>
        <v>0.25</v>
      </c>
      <c r="S1151" s="111" t="str">
        <f>+IF(OR(DETALLADOMEDICAMENTOS!$P1151="MARZO",DETALLADOMEDICAMENTOS!$P1151="ABRIL"),IF(DETALLADOMEDICAMENTOS!$Q1151=0,"Rojo",IF(AND(DETALLADOMEDICAMENTOS!$Q1151&gt;0,DETALLADOMEDICAMENTOS!$Q1151&lt;0.99),"Amarillo","Verde")),"")</f>
        <v>Amarillo</v>
      </c>
      <c r="T1151" s="115">
        <f>IF(DETALLADOMEDICAMENTOS!$E1151="DISTRIBUCIoN",1/((COUNTIFS(B:B,DETALLADOMEDICAMENTOS!$B1151,P:P,"MARZO")+(COUNTIFS(B:B,DETALLADOMEDICAMENTOS!$B1151,P:P,"ABRIL")))),FALSE)</f>
        <v>0.1</v>
      </c>
    </row>
    <row r="1152" spans="1:20">
      <c r="A1152" s="108" t="s">
        <v>43</v>
      </c>
      <c r="B1152" s="109">
        <v>533</v>
      </c>
      <c r="C1152" s="109">
        <v>3013</v>
      </c>
      <c r="D1152" s="109" t="s">
        <v>954</v>
      </c>
      <c r="E1152" s="109" t="s">
        <v>394</v>
      </c>
      <c r="F1152" s="109" t="s">
        <v>19</v>
      </c>
      <c r="G1152" s="109" t="s">
        <v>395</v>
      </c>
      <c r="H1152" s="109" t="s">
        <v>396</v>
      </c>
      <c r="I1152" s="109" t="s">
        <v>397</v>
      </c>
      <c r="J1152" s="109" t="s">
        <v>381</v>
      </c>
      <c r="K1152" s="110" t="s">
        <v>381</v>
      </c>
      <c r="L1152" s="110">
        <v>250</v>
      </c>
      <c r="M1152" s="111" t="s">
        <v>583</v>
      </c>
      <c r="N1152" s="111" t="s">
        <v>583</v>
      </c>
      <c r="O1152" s="112">
        <v>43889</v>
      </c>
      <c r="P1152" s="110" t="s">
        <v>401</v>
      </c>
      <c r="Q1152" s="113">
        <f>+IFERROR(IF(E1152="DISTRIBUCION",((SUMIFS(M:M,D:D,DETALLADOMEDICAMENTOS!$D1152,H:H,DETALLADOMEDICAMENTOS!$H1152,P:P,"MARZO")+(SUMIFS(M:M,D:D,DETALLADOMEDICAMENTOS!$D1152,H:H,DETALLADOMEDICAMENTOS!$H1152,P:P,"ABRIL")))/(SUMIFS(L:L,D:D,DETALLADOMEDICAMENTOS!$D1152,H:H,DETALLADOMEDICAMENTOS!$H1152,P:P,"MARZO")+(SUMIFS(L:L,D:D,DETALLADOMEDICAMENTOS!$D1152,H:H,DETALLADOMEDICAMENTOS!$H1152,P:P,"ABRIL")))),(SUMIFS(K:K,D:D,DETALLADOMEDICAMENTOS!$D1152,H:H,DETALLADOMEDICAMENTOS!$H1152)/(SUMIFS(J:J,D:D,DETALLADOMEDICAMENTOS!$D1152,H:H,DETALLADOMEDICAMENTOS!$H1152)))),0)</f>
        <v>0.5</v>
      </c>
      <c r="R1152" s="114">
        <f>IF(DETALLADOMEDICAMENTOS!$E1152="DISTRIBUCION",1/((COUNTIFS(B:B,DETALLADOMEDICAMENTOS!$B1152,H:H,DETALLADOMEDICAMENTOS!$H1152,P:P,"MARZO")+(COUNTIFS(B:B,DETALLADOMEDICAMENTOS!$B1152,H:H,DETALLADOMEDICAMENTOS!$H1152,P:P,"ABRIL")))),IF(DETALLADOMEDICAMENTOS!$E1152="INTEGRAL",1/(COUNTIFS(B:B,DETALLADOMEDICAMENTOS!$B1152)),0))</f>
        <v>0.5</v>
      </c>
      <c r="S1152" s="111" t="str">
        <f>+IF(OR(DETALLADOMEDICAMENTOS!$P1152="MARZO",DETALLADOMEDICAMENTOS!$P1152="ABRIL"),IF(DETALLADOMEDICAMENTOS!$Q1152=0,"Rojo",IF(AND(DETALLADOMEDICAMENTOS!$Q1152&gt;0,DETALLADOMEDICAMENTOS!$Q1152&lt;0.99),"Amarillo","Verde")),"")</f>
        <v/>
      </c>
      <c r="T1152" s="115">
        <f>IF(DETALLADOMEDICAMENTOS!$E1152="DISTRIBUCIoN",1/((COUNTIFS(B:B,DETALLADOMEDICAMENTOS!$B1152,P:P,"MARZO")+(COUNTIFS(B:B,DETALLADOMEDICAMENTOS!$B1152,P:P,"ABRIL")))),FALSE)</f>
        <v>0.1</v>
      </c>
    </row>
    <row r="1153" spans="1:20">
      <c r="A1153" s="108" t="s">
        <v>43</v>
      </c>
      <c r="B1153" s="109">
        <v>533</v>
      </c>
      <c r="C1153" s="109">
        <v>3173</v>
      </c>
      <c r="D1153" s="109" t="s">
        <v>954</v>
      </c>
      <c r="E1153" s="109" t="s">
        <v>394</v>
      </c>
      <c r="F1153" s="109" t="s">
        <v>19</v>
      </c>
      <c r="G1153" s="109" t="s">
        <v>422</v>
      </c>
      <c r="H1153" s="109" t="s">
        <v>405</v>
      </c>
      <c r="I1153" s="109" t="s">
        <v>397</v>
      </c>
      <c r="J1153" s="109" t="s">
        <v>381</v>
      </c>
      <c r="K1153" s="110" t="s">
        <v>381</v>
      </c>
      <c r="L1153" s="110">
        <v>250</v>
      </c>
      <c r="M1153" s="111" t="s">
        <v>583</v>
      </c>
      <c r="N1153" s="111" t="s">
        <v>583</v>
      </c>
      <c r="O1153" s="112">
        <v>43889</v>
      </c>
      <c r="P1153" s="110" t="s">
        <v>401</v>
      </c>
      <c r="Q1153" s="113">
        <f>+IFERROR(IF(E1153="DISTRIBUCION",((SUMIFS(M:M,D:D,DETALLADOMEDICAMENTOS!$D1153,H:H,DETALLADOMEDICAMENTOS!$H1153,P:P,"MARZO")+(SUMIFS(M:M,D:D,DETALLADOMEDICAMENTOS!$D1153,H:H,DETALLADOMEDICAMENTOS!$H1153,P:P,"ABRIL")))/(SUMIFS(L:L,D:D,DETALLADOMEDICAMENTOS!$D1153,H:H,DETALLADOMEDICAMENTOS!$H1153,P:P,"MARZO")+(SUMIFS(L:L,D:D,DETALLADOMEDICAMENTOS!$D1153,H:H,DETALLADOMEDICAMENTOS!$H1153,P:P,"ABRIL")))),(SUMIFS(K:K,D:D,DETALLADOMEDICAMENTOS!$D1153,H:H,DETALLADOMEDICAMENTOS!$H1153)/(SUMIFS(J:J,D:D,DETALLADOMEDICAMENTOS!$D1153,H:H,DETALLADOMEDICAMENTOS!$H1153)))),0)</f>
        <v>0.50724637681159424</v>
      </c>
      <c r="R1153" s="114">
        <f>IF(DETALLADOMEDICAMENTOS!$E1153="DISTRIBUCION",1/((COUNTIFS(B:B,DETALLADOMEDICAMENTOS!$B1153,H:H,DETALLADOMEDICAMENTOS!$H1153,P:P,"MARZO")+(COUNTIFS(B:B,DETALLADOMEDICAMENTOS!$B1153,H:H,DETALLADOMEDICAMENTOS!$H1153,P:P,"ABRIL")))),IF(DETALLADOMEDICAMENTOS!$E1153="INTEGRAL",1/(COUNTIFS(B:B,DETALLADOMEDICAMENTOS!$B1153)),0))</f>
        <v>0.25</v>
      </c>
      <c r="S1153" s="111" t="str">
        <f>+IF(OR(DETALLADOMEDICAMENTOS!$P1153="MARZO",DETALLADOMEDICAMENTOS!$P1153="ABRIL"),IF(DETALLADOMEDICAMENTOS!$Q1153=0,"Rojo",IF(AND(DETALLADOMEDICAMENTOS!$Q1153&gt;0,DETALLADOMEDICAMENTOS!$Q1153&lt;0.99),"Amarillo","Verde")),"")</f>
        <v/>
      </c>
      <c r="T1153" s="115">
        <f>IF(DETALLADOMEDICAMENTOS!$E1153="DISTRIBUCIoN",1/((COUNTIFS(B:B,DETALLADOMEDICAMENTOS!$B1153,P:P,"MARZO")+(COUNTIFS(B:B,DETALLADOMEDICAMENTOS!$B1153,P:P,"ABRIL")))),FALSE)</f>
        <v>0.1</v>
      </c>
    </row>
    <row r="1154" spans="1:20">
      <c r="A1154" s="108" t="s">
        <v>43</v>
      </c>
      <c r="B1154" s="109">
        <v>533</v>
      </c>
      <c r="C1154" s="109">
        <v>3245</v>
      </c>
      <c r="D1154" s="109" t="s">
        <v>954</v>
      </c>
      <c r="E1154" s="109" t="s">
        <v>394</v>
      </c>
      <c r="F1154" s="109" t="s">
        <v>19</v>
      </c>
      <c r="G1154" s="109" t="s">
        <v>407</v>
      </c>
      <c r="H1154" s="109" t="s">
        <v>405</v>
      </c>
      <c r="I1154" s="109" t="s">
        <v>397</v>
      </c>
      <c r="J1154" s="109" t="s">
        <v>381</v>
      </c>
      <c r="K1154" s="110" t="s">
        <v>381</v>
      </c>
      <c r="L1154" s="110">
        <v>90</v>
      </c>
      <c r="M1154" s="111" t="s">
        <v>583</v>
      </c>
      <c r="N1154" s="111" t="s">
        <v>583</v>
      </c>
      <c r="O1154" s="112">
        <v>43889</v>
      </c>
      <c r="P1154" s="110" t="s">
        <v>401</v>
      </c>
      <c r="Q1154" s="113">
        <f>+IFERROR(IF(E1154="DISTRIBUCION",((SUMIFS(M:M,D:D,DETALLADOMEDICAMENTOS!$D1154,H:H,DETALLADOMEDICAMENTOS!$H1154,P:P,"MARZO")+(SUMIFS(M:M,D:D,DETALLADOMEDICAMENTOS!$D1154,H:H,DETALLADOMEDICAMENTOS!$H1154,P:P,"ABRIL")))/(SUMIFS(L:L,D:D,DETALLADOMEDICAMENTOS!$D1154,H:H,DETALLADOMEDICAMENTOS!$H1154,P:P,"MARZO")+(SUMIFS(L:L,D:D,DETALLADOMEDICAMENTOS!$D1154,H:H,DETALLADOMEDICAMENTOS!$H1154,P:P,"ABRIL")))),(SUMIFS(K:K,D:D,DETALLADOMEDICAMENTOS!$D1154,H:H,DETALLADOMEDICAMENTOS!$H1154)/(SUMIFS(J:J,D:D,DETALLADOMEDICAMENTOS!$D1154,H:H,DETALLADOMEDICAMENTOS!$H1154)))),0)</f>
        <v>0.50724637681159424</v>
      </c>
      <c r="R1154" s="114">
        <f>IF(DETALLADOMEDICAMENTOS!$E1154="DISTRIBUCION",1/((COUNTIFS(B:B,DETALLADOMEDICAMENTOS!$B1154,H:H,DETALLADOMEDICAMENTOS!$H1154,P:P,"MARZO")+(COUNTIFS(B:B,DETALLADOMEDICAMENTOS!$B1154,H:H,DETALLADOMEDICAMENTOS!$H1154,P:P,"ABRIL")))),IF(DETALLADOMEDICAMENTOS!$E1154="INTEGRAL",1/(COUNTIFS(B:B,DETALLADOMEDICAMENTOS!$B1154)),0))</f>
        <v>0.25</v>
      </c>
      <c r="S1154" s="111" t="str">
        <f>+IF(OR(DETALLADOMEDICAMENTOS!$P1154="MARZO",DETALLADOMEDICAMENTOS!$P1154="ABRIL"),IF(DETALLADOMEDICAMENTOS!$Q1154=0,"Rojo",IF(AND(DETALLADOMEDICAMENTOS!$Q1154&gt;0,DETALLADOMEDICAMENTOS!$Q1154&lt;0.99),"Amarillo","Verde")),"")</f>
        <v/>
      </c>
      <c r="T1154" s="115">
        <f>IF(DETALLADOMEDICAMENTOS!$E1154="DISTRIBUCIoN",1/((COUNTIFS(B:B,DETALLADOMEDICAMENTOS!$B1154,P:P,"MARZO")+(COUNTIFS(B:B,DETALLADOMEDICAMENTOS!$B1154,P:P,"ABRIL")))),FALSE)</f>
        <v>0.1</v>
      </c>
    </row>
    <row r="1155" spans="1:20">
      <c r="A1155" s="108" t="s">
        <v>43</v>
      </c>
      <c r="B1155" s="109">
        <v>533</v>
      </c>
      <c r="C1155" s="109">
        <v>3279</v>
      </c>
      <c r="D1155" s="109" t="s">
        <v>954</v>
      </c>
      <c r="E1155" s="109" t="s">
        <v>394</v>
      </c>
      <c r="F1155" s="109" t="s">
        <v>19</v>
      </c>
      <c r="G1155" s="109" t="s">
        <v>461</v>
      </c>
      <c r="H1155" s="109" t="s">
        <v>409</v>
      </c>
      <c r="I1155" s="109" t="s">
        <v>397</v>
      </c>
      <c r="J1155" s="109" t="s">
        <v>381</v>
      </c>
      <c r="K1155" s="110" t="s">
        <v>381</v>
      </c>
      <c r="L1155" s="110">
        <v>100</v>
      </c>
      <c r="M1155" s="111" t="s">
        <v>583</v>
      </c>
      <c r="N1155" s="111" t="s">
        <v>583</v>
      </c>
      <c r="O1155" s="112">
        <v>43889</v>
      </c>
      <c r="P1155" s="110" t="s">
        <v>401</v>
      </c>
      <c r="Q1155" s="113">
        <f>+IFERROR(IF(E1155="DISTRIBUCION",((SUMIFS(M:M,D:D,DETALLADOMEDICAMENTOS!$D1155,H:H,DETALLADOMEDICAMENTOS!$H1155,P:P,"MARZO")+(SUMIFS(M:M,D:D,DETALLADOMEDICAMENTOS!$D1155,H:H,DETALLADOMEDICAMENTOS!$H1155,P:P,"ABRIL")))/(SUMIFS(L:L,D:D,DETALLADOMEDICAMENTOS!$D1155,H:H,DETALLADOMEDICAMENTOS!$H1155,P:P,"MARZO")+(SUMIFS(L:L,D:D,DETALLADOMEDICAMENTOS!$D1155,H:H,DETALLADOMEDICAMENTOS!$H1155,P:P,"ABRIL")))),(SUMIFS(K:K,D:D,DETALLADOMEDICAMENTOS!$D1155,H:H,DETALLADOMEDICAMENTOS!$H1155)/(SUMIFS(J:J,D:D,DETALLADOMEDICAMENTOS!$D1155,H:H,DETALLADOMEDICAMENTOS!$H1155)))),0)</f>
        <v>0.56603773584905659</v>
      </c>
      <c r="R1155" s="114">
        <f>IF(DETALLADOMEDICAMENTOS!$E1155="DISTRIBUCION",1/((COUNTIFS(B:B,DETALLADOMEDICAMENTOS!$B1155,H:H,DETALLADOMEDICAMENTOS!$H1155,P:P,"MARZO")+(COUNTIFS(B:B,DETALLADOMEDICAMENTOS!$B1155,H:H,DETALLADOMEDICAMENTOS!$H1155,P:P,"ABRIL")))),IF(DETALLADOMEDICAMENTOS!$E1155="INTEGRAL",1/(COUNTIFS(B:B,DETALLADOMEDICAMENTOS!$B1155)),0))</f>
        <v>0.25</v>
      </c>
      <c r="S1155" s="111" t="str">
        <f>+IF(OR(DETALLADOMEDICAMENTOS!$P1155="MARZO",DETALLADOMEDICAMENTOS!$P1155="ABRIL"),IF(DETALLADOMEDICAMENTOS!$Q1155=0,"Rojo",IF(AND(DETALLADOMEDICAMENTOS!$Q1155&gt;0,DETALLADOMEDICAMENTOS!$Q1155&lt;0.99),"Amarillo","Verde")),"")</f>
        <v/>
      </c>
      <c r="T1155" s="115">
        <f>IF(DETALLADOMEDICAMENTOS!$E1155="DISTRIBUCIoN",1/((COUNTIFS(B:B,DETALLADOMEDICAMENTOS!$B1155,P:P,"MARZO")+(COUNTIFS(B:B,DETALLADOMEDICAMENTOS!$B1155,P:P,"ABRIL")))),FALSE)</f>
        <v>0.1</v>
      </c>
    </row>
    <row r="1156" spans="1:20">
      <c r="A1156" s="108" t="s">
        <v>43</v>
      </c>
      <c r="B1156" s="109">
        <v>533</v>
      </c>
      <c r="C1156" s="109">
        <v>3426</v>
      </c>
      <c r="D1156" s="109" t="s">
        <v>954</v>
      </c>
      <c r="E1156" s="109" t="s">
        <v>394</v>
      </c>
      <c r="F1156" s="109" t="s">
        <v>19</v>
      </c>
      <c r="G1156" s="109" t="s">
        <v>412</v>
      </c>
      <c r="H1156" s="109" t="s">
        <v>409</v>
      </c>
      <c r="I1156" s="109" t="s">
        <v>397</v>
      </c>
      <c r="J1156" s="109" t="s">
        <v>381</v>
      </c>
      <c r="K1156" s="110" t="s">
        <v>381</v>
      </c>
      <c r="L1156" s="110">
        <v>200</v>
      </c>
      <c r="M1156" s="111" t="s">
        <v>583</v>
      </c>
      <c r="N1156" s="111" t="s">
        <v>583</v>
      </c>
      <c r="O1156" s="112">
        <v>43889</v>
      </c>
      <c r="P1156" s="110" t="s">
        <v>401</v>
      </c>
      <c r="Q1156" s="113">
        <f>+IFERROR(IF(E1156="DISTRIBUCION",((SUMIFS(M:M,D:D,DETALLADOMEDICAMENTOS!$D1156,H:H,DETALLADOMEDICAMENTOS!$H1156,P:P,"MARZO")+(SUMIFS(M:M,D:D,DETALLADOMEDICAMENTOS!$D1156,H:H,DETALLADOMEDICAMENTOS!$H1156,P:P,"ABRIL")))/(SUMIFS(L:L,D:D,DETALLADOMEDICAMENTOS!$D1156,H:H,DETALLADOMEDICAMENTOS!$H1156,P:P,"MARZO")+(SUMIFS(L:L,D:D,DETALLADOMEDICAMENTOS!$D1156,H:H,DETALLADOMEDICAMENTOS!$H1156,P:P,"ABRIL")))),(SUMIFS(K:K,D:D,DETALLADOMEDICAMENTOS!$D1156,H:H,DETALLADOMEDICAMENTOS!$H1156)/(SUMIFS(J:J,D:D,DETALLADOMEDICAMENTOS!$D1156,H:H,DETALLADOMEDICAMENTOS!$H1156)))),0)</f>
        <v>0.56603773584905659</v>
      </c>
      <c r="R1156" s="114">
        <f>IF(DETALLADOMEDICAMENTOS!$E1156="DISTRIBUCION",1/((COUNTIFS(B:B,DETALLADOMEDICAMENTOS!$B1156,H:H,DETALLADOMEDICAMENTOS!$H1156,P:P,"MARZO")+(COUNTIFS(B:B,DETALLADOMEDICAMENTOS!$B1156,H:H,DETALLADOMEDICAMENTOS!$H1156,P:P,"ABRIL")))),IF(DETALLADOMEDICAMENTOS!$E1156="INTEGRAL",1/(COUNTIFS(B:B,DETALLADOMEDICAMENTOS!$B1156)),0))</f>
        <v>0.25</v>
      </c>
      <c r="S1156" s="111" t="str">
        <f>+IF(OR(DETALLADOMEDICAMENTOS!$P1156="MARZO",DETALLADOMEDICAMENTOS!$P1156="ABRIL"),IF(DETALLADOMEDICAMENTOS!$Q1156=0,"Rojo",IF(AND(DETALLADOMEDICAMENTOS!$Q1156&gt;0,DETALLADOMEDICAMENTOS!$Q1156&lt;0.99),"Amarillo","Verde")),"")</f>
        <v/>
      </c>
      <c r="T1156" s="115">
        <f>IF(DETALLADOMEDICAMENTOS!$E1156="DISTRIBUCIoN",1/((COUNTIFS(B:B,DETALLADOMEDICAMENTOS!$B1156,P:P,"MARZO")+(COUNTIFS(B:B,DETALLADOMEDICAMENTOS!$B1156,P:P,"ABRIL")))),FALSE)</f>
        <v>0.1</v>
      </c>
    </row>
    <row r="1157" spans="1:20">
      <c r="A1157" s="108" t="s">
        <v>43</v>
      </c>
      <c r="B1157" s="109">
        <v>533</v>
      </c>
      <c r="C1157" s="109">
        <v>3013</v>
      </c>
      <c r="D1157" s="109" t="s">
        <v>954</v>
      </c>
      <c r="E1157" s="109" t="s">
        <v>394</v>
      </c>
      <c r="F1157" s="109" t="s">
        <v>19</v>
      </c>
      <c r="G1157" s="109" t="s">
        <v>395</v>
      </c>
      <c r="H1157" s="109" t="s">
        <v>396</v>
      </c>
      <c r="I1157" s="109" t="s">
        <v>397</v>
      </c>
      <c r="J1157" s="109" t="s">
        <v>381</v>
      </c>
      <c r="K1157" s="110" t="s">
        <v>381</v>
      </c>
      <c r="L1157" s="110">
        <v>500</v>
      </c>
      <c r="M1157" s="111">
        <v>500</v>
      </c>
      <c r="N1157" s="111" t="s">
        <v>957</v>
      </c>
      <c r="O1157" s="112">
        <v>43861</v>
      </c>
      <c r="P1157" s="110" t="s">
        <v>403</v>
      </c>
      <c r="Q1157" s="113">
        <f>+IFERROR(IF(E1157="DISTRIBUCION",((SUMIFS(M:M,D:D,DETALLADOMEDICAMENTOS!$D1157,H:H,DETALLADOMEDICAMENTOS!$H1157,P:P,"MARZO")+(SUMIFS(M:M,D:D,DETALLADOMEDICAMENTOS!$D1157,H:H,DETALLADOMEDICAMENTOS!$H1157,P:P,"ABRIL")))/(SUMIFS(L:L,D:D,DETALLADOMEDICAMENTOS!$D1157,H:H,DETALLADOMEDICAMENTOS!$H1157,P:P,"MARZO")+(SUMIFS(L:L,D:D,DETALLADOMEDICAMENTOS!$D1157,H:H,DETALLADOMEDICAMENTOS!$H1157,P:P,"ABRIL")))),(SUMIFS(K:K,D:D,DETALLADOMEDICAMENTOS!$D1157,H:H,DETALLADOMEDICAMENTOS!$H1157)/(SUMIFS(J:J,D:D,DETALLADOMEDICAMENTOS!$D1157,H:H,DETALLADOMEDICAMENTOS!$H1157)))),0)</f>
        <v>0.5</v>
      </c>
      <c r="R1157" s="114">
        <f>IF(DETALLADOMEDICAMENTOS!$E1157="DISTRIBUCION",1/((COUNTIFS(B:B,DETALLADOMEDICAMENTOS!$B1157,H:H,DETALLADOMEDICAMENTOS!$H1157,P:P,"MARZO")+(COUNTIFS(B:B,DETALLADOMEDICAMENTOS!$B1157,H:H,DETALLADOMEDICAMENTOS!$H1157,P:P,"ABRIL")))),IF(DETALLADOMEDICAMENTOS!$E1157="INTEGRAL",1/(COUNTIFS(B:B,DETALLADOMEDICAMENTOS!$B1157)),0))</f>
        <v>0.5</v>
      </c>
      <c r="S1157" s="111" t="str">
        <f>+IF(OR(DETALLADOMEDICAMENTOS!$P1157="MARZO",DETALLADOMEDICAMENTOS!$P1157="ABRIL"),IF(DETALLADOMEDICAMENTOS!$Q1157=0,"Rojo",IF(AND(DETALLADOMEDICAMENTOS!$Q1157&gt;0,DETALLADOMEDICAMENTOS!$Q1157&lt;0.99),"Amarillo","Verde")),"")</f>
        <v/>
      </c>
      <c r="T1157" s="115">
        <f>IF(DETALLADOMEDICAMENTOS!$E1157="DISTRIBUCIoN",1/((COUNTIFS(B:B,DETALLADOMEDICAMENTOS!$B1157,P:P,"MARZO")+(COUNTIFS(B:B,DETALLADOMEDICAMENTOS!$B1157,P:P,"ABRIL")))),FALSE)</f>
        <v>0.1</v>
      </c>
    </row>
    <row r="1158" spans="1:20">
      <c r="A1158" s="108" t="s">
        <v>43</v>
      </c>
      <c r="B1158" s="109">
        <v>533</v>
      </c>
      <c r="C1158" s="109">
        <v>3173</v>
      </c>
      <c r="D1158" s="109" t="s">
        <v>954</v>
      </c>
      <c r="E1158" s="109" t="s">
        <v>394</v>
      </c>
      <c r="F1158" s="109" t="s">
        <v>19</v>
      </c>
      <c r="G1158" s="109" t="s">
        <v>422</v>
      </c>
      <c r="H1158" s="109" t="s">
        <v>405</v>
      </c>
      <c r="I1158" s="109" t="s">
        <v>397</v>
      </c>
      <c r="J1158" s="109" t="s">
        <v>381</v>
      </c>
      <c r="K1158" s="110" t="s">
        <v>381</v>
      </c>
      <c r="L1158" s="110">
        <v>500</v>
      </c>
      <c r="M1158" s="111">
        <v>500</v>
      </c>
      <c r="N1158" s="111" t="s">
        <v>958</v>
      </c>
      <c r="O1158" s="112">
        <v>43861</v>
      </c>
      <c r="P1158" s="110" t="s">
        <v>403</v>
      </c>
      <c r="Q1158" s="113">
        <f>+IFERROR(IF(E1158="DISTRIBUCION",((SUMIFS(M:M,D:D,DETALLADOMEDICAMENTOS!$D1158,H:H,DETALLADOMEDICAMENTOS!$H1158,P:P,"MARZO")+(SUMIFS(M:M,D:D,DETALLADOMEDICAMENTOS!$D1158,H:H,DETALLADOMEDICAMENTOS!$H1158,P:P,"ABRIL")))/(SUMIFS(L:L,D:D,DETALLADOMEDICAMENTOS!$D1158,H:H,DETALLADOMEDICAMENTOS!$H1158,P:P,"MARZO")+(SUMIFS(L:L,D:D,DETALLADOMEDICAMENTOS!$D1158,H:H,DETALLADOMEDICAMENTOS!$H1158,P:P,"ABRIL")))),(SUMIFS(K:K,D:D,DETALLADOMEDICAMENTOS!$D1158,H:H,DETALLADOMEDICAMENTOS!$H1158)/(SUMIFS(J:J,D:D,DETALLADOMEDICAMENTOS!$D1158,H:H,DETALLADOMEDICAMENTOS!$H1158)))),0)</f>
        <v>0.50724637681159424</v>
      </c>
      <c r="R1158" s="114">
        <f>IF(DETALLADOMEDICAMENTOS!$E1158="DISTRIBUCION",1/((COUNTIFS(B:B,DETALLADOMEDICAMENTOS!$B1158,H:H,DETALLADOMEDICAMENTOS!$H1158,P:P,"MARZO")+(COUNTIFS(B:B,DETALLADOMEDICAMENTOS!$B1158,H:H,DETALLADOMEDICAMENTOS!$H1158,P:P,"ABRIL")))),IF(DETALLADOMEDICAMENTOS!$E1158="INTEGRAL",1/(COUNTIFS(B:B,DETALLADOMEDICAMENTOS!$B1158)),0))</f>
        <v>0.25</v>
      </c>
      <c r="S1158" s="111" t="str">
        <f>+IF(OR(DETALLADOMEDICAMENTOS!$P1158="MARZO",DETALLADOMEDICAMENTOS!$P1158="ABRIL"),IF(DETALLADOMEDICAMENTOS!$Q1158=0,"Rojo",IF(AND(DETALLADOMEDICAMENTOS!$Q1158&gt;0,DETALLADOMEDICAMENTOS!$Q1158&lt;0.99),"Amarillo","Verde")),"")</f>
        <v/>
      </c>
      <c r="T1158" s="115">
        <f>IF(DETALLADOMEDICAMENTOS!$E1158="DISTRIBUCIoN",1/((COUNTIFS(B:B,DETALLADOMEDICAMENTOS!$B1158,P:P,"MARZO")+(COUNTIFS(B:B,DETALLADOMEDICAMENTOS!$B1158,P:P,"ABRIL")))),FALSE)</f>
        <v>0.1</v>
      </c>
    </row>
    <row r="1159" spans="1:20">
      <c r="A1159" s="108" t="s">
        <v>43</v>
      </c>
      <c r="B1159" s="109">
        <v>533</v>
      </c>
      <c r="C1159" s="109">
        <v>3245</v>
      </c>
      <c r="D1159" s="109" t="s">
        <v>954</v>
      </c>
      <c r="E1159" s="109" t="s">
        <v>394</v>
      </c>
      <c r="F1159" s="109" t="s">
        <v>19</v>
      </c>
      <c r="G1159" s="109" t="s">
        <v>407</v>
      </c>
      <c r="H1159" s="109" t="s">
        <v>405</v>
      </c>
      <c r="I1159" s="109" t="s">
        <v>397</v>
      </c>
      <c r="J1159" s="109" t="s">
        <v>381</v>
      </c>
      <c r="K1159" s="110" t="s">
        <v>381</v>
      </c>
      <c r="L1159" s="110">
        <v>180</v>
      </c>
      <c r="M1159" s="111">
        <v>180</v>
      </c>
      <c r="N1159" s="111" t="s">
        <v>957</v>
      </c>
      <c r="O1159" s="112">
        <v>43861</v>
      </c>
      <c r="P1159" s="110" t="s">
        <v>403</v>
      </c>
      <c r="Q1159" s="113">
        <f>+IFERROR(IF(E1159="DISTRIBUCION",((SUMIFS(M:M,D:D,DETALLADOMEDICAMENTOS!$D1159,H:H,DETALLADOMEDICAMENTOS!$H1159,P:P,"MARZO")+(SUMIFS(M:M,D:D,DETALLADOMEDICAMENTOS!$D1159,H:H,DETALLADOMEDICAMENTOS!$H1159,P:P,"ABRIL")))/(SUMIFS(L:L,D:D,DETALLADOMEDICAMENTOS!$D1159,H:H,DETALLADOMEDICAMENTOS!$H1159,P:P,"MARZO")+(SUMIFS(L:L,D:D,DETALLADOMEDICAMENTOS!$D1159,H:H,DETALLADOMEDICAMENTOS!$H1159,P:P,"ABRIL")))),(SUMIFS(K:K,D:D,DETALLADOMEDICAMENTOS!$D1159,H:H,DETALLADOMEDICAMENTOS!$H1159)/(SUMIFS(J:J,D:D,DETALLADOMEDICAMENTOS!$D1159,H:H,DETALLADOMEDICAMENTOS!$H1159)))),0)</f>
        <v>0.50724637681159424</v>
      </c>
      <c r="R1159" s="114">
        <f>IF(DETALLADOMEDICAMENTOS!$E1159="DISTRIBUCION",1/((COUNTIFS(B:B,DETALLADOMEDICAMENTOS!$B1159,H:H,DETALLADOMEDICAMENTOS!$H1159,P:P,"MARZO")+(COUNTIFS(B:B,DETALLADOMEDICAMENTOS!$B1159,H:H,DETALLADOMEDICAMENTOS!$H1159,P:P,"ABRIL")))),IF(DETALLADOMEDICAMENTOS!$E1159="INTEGRAL",1/(COUNTIFS(B:B,DETALLADOMEDICAMENTOS!$B1159)),0))</f>
        <v>0.25</v>
      </c>
      <c r="S1159" s="111" t="str">
        <f>+IF(OR(DETALLADOMEDICAMENTOS!$P1159="MARZO",DETALLADOMEDICAMENTOS!$P1159="ABRIL"),IF(DETALLADOMEDICAMENTOS!$Q1159=0,"Rojo",IF(AND(DETALLADOMEDICAMENTOS!$Q1159&gt;0,DETALLADOMEDICAMENTOS!$Q1159&lt;0.99),"Amarillo","Verde")),"")</f>
        <v/>
      </c>
      <c r="T1159" s="115">
        <f>IF(DETALLADOMEDICAMENTOS!$E1159="DISTRIBUCIoN",1/((COUNTIFS(B:B,DETALLADOMEDICAMENTOS!$B1159,P:P,"MARZO")+(COUNTIFS(B:B,DETALLADOMEDICAMENTOS!$B1159,P:P,"ABRIL")))),FALSE)</f>
        <v>0.1</v>
      </c>
    </row>
    <row r="1160" spans="1:20">
      <c r="A1160" s="108" t="s">
        <v>43</v>
      </c>
      <c r="B1160" s="109">
        <v>533</v>
      </c>
      <c r="C1160" s="109">
        <v>3279</v>
      </c>
      <c r="D1160" s="109" t="s">
        <v>954</v>
      </c>
      <c r="E1160" s="109" t="s">
        <v>394</v>
      </c>
      <c r="F1160" s="109" t="s">
        <v>19</v>
      </c>
      <c r="G1160" s="109" t="s">
        <v>461</v>
      </c>
      <c r="H1160" s="109" t="s">
        <v>409</v>
      </c>
      <c r="I1160" s="109" t="s">
        <v>397</v>
      </c>
      <c r="J1160" s="109" t="s">
        <v>381</v>
      </c>
      <c r="K1160" s="110" t="s">
        <v>381</v>
      </c>
      <c r="L1160" s="110">
        <v>100</v>
      </c>
      <c r="M1160" s="111">
        <v>100</v>
      </c>
      <c r="N1160" s="111" t="s">
        <v>957</v>
      </c>
      <c r="O1160" s="112">
        <v>43861</v>
      </c>
      <c r="P1160" s="110" t="s">
        <v>403</v>
      </c>
      <c r="Q1160" s="113">
        <f>+IFERROR(IF(E1160="DISTRIBUCION",((SUMIFS(M:M,D:D,DETALLADOMEDICAMENTOS!$D1160,H:H,DETALLADOMEDICAMENTOS!$H1160,P:P,"MARZO")+(SUMIFS(M:M,D:D,DETALLADOMEDICAMENTOS!$D1160,H:H,DETALLADOMEDICAMENTOS!$H1160,P:P,"ABRIL")))/(SUMIFS(L:L,D:D,DETALLADOMEDICAMENTOS!$D1160,H:H,DETALLADOMEDICAMENTOS!$H1160,P:P,"MARZO")+(SUMIFS(L:L,D:D,DETALLADOMEDICAMENTOS!$D1160,H:H,DETALLADOMEDICAMENTOS!$H1160,P:P,"ABRIL")))),(SUMIFS(K:K,D:D,DETALLADOMEDICAMENTOS!$D1160,H:H,DETALLADOMEDICAMENTOS!$H1160)/(SUMIFS(J:J,D:D,DETALLADOMEDICAMENTOS!$D1160,H:H,DETALLADOMEDICAMENTOS!$H1160)))),0)</f>
        <v>0.56603773584905659</v>
      </c>
      <c r="R1160" s="114">
        <f>IF(DETALLADOMEDICAMENTOS!$E1160="DISTRIBUCION",1/((COUNTIFS(B:B,DETALLADOMEDICAMENTOS!$B1160,H:H,DETALLADOMEDICAMENTOS!$H1160,P:P,"MARZO")+(COUNTIFS(B:B,DETALLADOMEDICAMENTOS!$B1160,H:H,DETALLADOMEDICAMENTOS!$H1160,P:P,"ABRIL")))),IF(DETALLADOMEDICAMENTOS!$E1160="INTEGRAL",1/(COUNTIFS(B:B,DETALLADOMEDICAMENTOS!$B1160)),0))</f>
        <v>0.25</v>
      </c>
      <c r="S1160" s="111" t="str">
        <f>+IF(OR(DETALLADOMEDICAMENTOS!$P1160="MARZO",DETALLADOMEDICAMENTOS!$P1160="ABRIL"),IF(DETALLADOMEDICAMENTOS!$Q1160=0,"Rojo",IF(AND(DETALLADOMEDICAMENTOS!$Q1160&gt;0,DETALLADOMEDICAMENTOS!$Q1160&lt;0.99),"Amarillo","Verde")),"")</f>
        <v/>
      </c>
      <c r="T1160" s="115">
        <f>IF(DETALLADOMEDICAMENTOS!$E1160="DISTRIBUCIoN",1/((COUNTIFS(B:B,DETALLADOMEDICAMENTOS!$B1160,P:P,"MARZO")+(COUNTIFS(B:B,DETALLADOMEDICAMENTOS!$B1160,P:P,"ABRIL")))),FALSE)</f>
        <v>0.1</v>
      </c>
    </row>
    <row r="1161" spans="1:20">
      <c r="A1161" s="108" t="s">
        <v>43</v>
      </c>
      <c r="B1161" s="109">
        <v>533</v>
      </c>
      <c r="C1161" s="109">
        <v>3426</v>
      </c>
      <c r="D1161" s="109" t="s">
        <v>954</v>
      </c>
      <c r="E1161" s="109" t="s">
        <v>394</v>
      </c>
      <c r="F1161" s="109" t="s">
        <v>19</v>
      </c>
      <c r="G1161" s="109" t="s">
        <v>412</v>
      </c>
      <c r="H1161" s="109" t="s">
        <v>409</v>
      </c>
      <c r="I1161" s="109" t="s">
        <v>397</v>
      </c>
      <c r="J1161" s="109" t="s">
        <v>381</v>
      </c>
      <c r="K1161" s="110" t="s">
        <v>381</v>
      </c>
      <c r="L1161" s="110">
        <v>400</v>
      </c>
      <c r="M1161" s="111">
        <v>400</v>
      </c>
      <c r="N1161" s="111" t="s">
        <v>957</v>
      </c>
      <c r="O1161" s="112">
        <v>43861</v>
      </c>
      <c r="P1161" s="110" t="s">
        <v>403</v>
      </c>
      <c r="Q1161" s="113">
        <f>+IFERROR(IF(E1161="DISTRIBUCION",((SUMIFS(M:M,D:D,DETALLADOMEDICAMENTOS!$D1161,H:H,DETALLADOMEDICAMENTOS!$H1161,P:P,"MARZO")+(SUMIFS(M:M,D:D,DETALLADOMEDICAMENTOS!$D1161,H:H,DETALLADOMEDICAMENTOS!$H1161,P:P,"ABRIL")))/(SUMIFS(L:L,D:D,DETALLADOMEDICAMENTOS!$D1161,H:H,DETALLADOMEDICAMENTOS!$H1161,P:P,"MARZO")+(SUMIFS(L:L,D:D,DETALLADOMEDICAMENTOS!$D1161,H:H,DETALLADOMEDICAMENTOS!$H1161,P:P,"ABRIL")))),(SUMIFS(K:K,D:D,DETALLADOMEDICAMENTOS!$D1161,H:H,DETALLADOMEDICAMENTOS!$H1161)/(SUMIFS(J:J,D:D,DETALLADOMEDICAMENTOS!$D1161,H:H,DETALLADOMEDICAMENTOS!$H1161)))),0)</f>
        <v>0.56603773584905659</v>
      </c>
      <c r="R1161" s="114">
        <f>IF(DETALLADOMEDICAMENTOS!$E1161="DISTRIBUCION",1/((COUNTIFS(B:B,DETALLADOMEDICAMENTOS!$B1161,H:H,DETALLADOMEDICAMENTOS!$H1161,P:P,"MARZO")+(COUNTIFS(B:B,DETALLADOMEDICAMENTOS!$B1161,H:H,DETALLADOMEDICAMENTOS!$H1161,P:P,"ABRIL")))),IF(DETALLADOMEDICAMENTOS!$E1161="INTEGRAL",1/(COUNTIFS(B:B,DETALLADOMEDICAMENTOS!$B1161)),0))</f>
        <v>0.25</v>
      </c>
      <c r="S1161" s="111" t="str">
        <f>+IF(OR(DETALLADOMEDICAMENTOS!$P1161="MARZO",DETALLADOMEDICAMENTOS!$P1161="ABRIL"),IF(DETALLADOMEDICAMENTOS!$Q1161=0,"Rojo",IF(AND(DETALLADOMEDICAMENTOS!$Q1161&gt;0,DETALLADOMEDICAMENTOS!$Q1161&lt;0.99),"Amarillo","Verde")),"")</f>
        <v/>
      </c>
      <c r="T1161" s="115">
        <f>IF(DETALLADOMEDICAMENTOS!$E1161="DISTRIBUCIoN",1/((COUNTIFS(B:B,DETALLADOMEDICAMENTOS!$B1161,P:P,"MARZO")+(COUNTIFS(B:B,DETALLADOMEDICAMENTOS!$B1161,P:P,"ABRIL")))),FALSE)</f>
        <v>0.1</v>
      </c>
    </row>
    <row r="1162" spans="1:20">
      <c r="A1162" s="108" t="s">
        <v>64</v>
      </c>
      <c r="B1162" s="109">
        <v>602</v>
      </c>
      <c r="C1162" s="109">
        <v>3013</v>
      </c>
      <c r="D1162" s="109" t="s">
        <v>959</v>
      </c>
      <c r="E1162" s="109" t="s">
        <v>394</v>
      </c>
      <c r="F1162" s="109" t="s">
        <v>19</v>
      </c>
      <c r="G1162" s="109" t="s">
        <v>395</v>
      </c>
      <c r="H1162" s="109" t="s">
        <v>396</v>
      </c>
      <c r="I1162" s="109" t="s">
        <v>397</v>
      </c>
      <c r="J1162" s="109" t="s">
        <v>381</v>
      </c>
      <c r="K1162" s="110" t="s">
        <v>381</v>
      </c>
      <c r="L1162" s="110">
        <v>200</v>
      </c>
      <c r="M1162" s="111">
        <v>200</v>
      </c>
      <c r="N1162" s="111" t="s">
        <v>960</v>
      </c>
      <c r="O1162" s="112">
        <v>43909.512719907405</v>
      </c>
      <c r="P1162" s="110" t="s">
        <v>399</v>
      </c>
      <c r="Q1162" s="113">
        <f>+IFERROR(IF(E1162="DISTRIBUCION",((SUMIFS(M:M,D:D,DETALLADOMEDICAMENTOS!$D1162,H:H,DETALLADOMEDICAMENTOS!$H1162,P:P,"MARZO")+(SUMIFS(M:M,D:D,DETALLADOMEDICAMENTOS!$D1162,H:H,DETALLADOMEDICAMENTOS!$H1162,P:P,"ABRIL")))/(SUMIFS(L:L,D:D,DETALLADOMEDICAMENTOS!$D1162,H:H,DETALLADOMEDICAMENTOS!$H1162,P:P,"MARZO")+(SUMIFS(L:L,D:D,DETALLADOMEDICAMENTOS!$D1162,H:H,DETALLADOMEDICAMENTOS!$H1162,P:P,"ABRIL")))),(SUMIFS(K:K,D:D,DETALLADOMEDICAMENTOS!$D1162,H:H,DETALLADOMEDICAMENTOS!$H1162)/(SUMIFS(J:J,D:D,DETALLADOMEDICAMENTOS!$D1162,H:H,DETALLADOMEDICAMENTOS!$H1162)))),0)</f>
        <v>0.16666666666666666</v>
      </c>
      <c r="R1162" s="114">
        <f>IF(DETALLADOMEDICAMENTOS!$E1162="DISTRIBUCION",1/((COUNTIFS(B:B,DETALLADOMEDICAMENTOS!$B1162,H:H,DETALLADOMEDICAMENTOS!$H1162,P:P,"MARZO")+(COUNTIFS(B:B,DETALLADOMEDICAMENTOS!$B1162,H:H,DETALLADOMEDICAMENTOS!$H1162,P:P,"ABRIL")))),IF(DETALLADOMEDICAMENTOS!$E1162="INTEGRAL",1/(COUNTIFS(B:B,DETALLADOMEDICAMENTOS!$B1162)),0))</f>
        <v>0.5</v>
      </c>
      <c r="S1162" s="111" t="str">
        <f>+IF(OR(DETALLADOMEDICAMENTOS!$P1162="MARZO",DETALLADOMEDICAMENTOS!$P1162="ABRIL"),IF(DETALLADOMEDICAMENTOS!$Q1162=0,"Rojo",IF(AND(DETALLADOMEDICAMENTOS!$Q1162&gt;0,DETALLADOMEDICAMENTOS!$Q1162&lt;0.99),"Amarillo","Verde")),"")</f>
        <v>Amarillo</v>
      </c>
      <c r="T1162" s="115">
        <f>IF(DETALLADOMEDICAMENTOS!$E1162="DISTRIBUCIoN",1/((COUNTIFS(B:B,DETALLADOMEDICAMENTOS!$B1162,P:P,"MARZO")+(COUNTIFS(B:B,DETALLADOMEDICAMENTOS!$B1162,P:P,"ABRIL")))),FALSE)</f>
        <v>0.2</v>
      </c>
    </row>
    <row r="1163" spans="1:20">
      <c r="A1163" s="108" t="s">
        <v>64</v>
      </c>
      <c r="B1163" s="109">
        <v>602</v>
      </c>
      <c r="C1163" s="109">
        <v>3563</v>
      </c>
      <c r="D1163" s="109" t="s">
        <v>959</v>
      </c>
      <c r="E1163" s="109" t="s">
        <v>394</v>
      </c>
      <c r="F1163" s="109" t="s">
        <v>19</v>
      </c>
      <c r="G1163" s="109" t="s">
        <v>413</v>
      </c>
      <c r="H1163" s="109" t="s">
        <v>409</v>
      </c>
      <c r="I1163" s="109" t="s">
        <v>397</v>
      </c>
      <c r="J1163" s="109" t="s">
        <v>381</v>
      </c>
      <c r="K1163" s="110" t="s">
        <v>381</v>
      </c>
      <c r="L1163" s="110">
        <v>300</v>
      </c>
      <c r="M1163" s="111">
        <v>300</v>
      </c>
      <c r="N1163" s="111" t="s">
        <v>961</v>
      </c>
      <c r="O1163" s="112">
        <v>43912.605983796297</v>
      </c>
      <c r="P1163" s="110" t="s">
        <v>399</v>
      </c>
      <c r="Q1163" s="113">
        <f>+IFERROR(IF(E1163="DISTRIBUCION",((SUMIFS(M:M,D:D,DETALLADOMEDICAMENTOS!$D1163,H:H,DETALLADOMEDICAMENTOS!$H1163,P:P,"MARZO")+(SUMIFS(M:M,D:D,DETALLADOMEDICAMENTOS!$D1163,H:H,DETALLADOMEDICAMENTOS!$H1163,P:P,"ABRIL")))/(SUMIFS(L:L,D:D,DETALLADOMEDICAMENTOS!$D1163,H:H,DETALLADOMEDICAMENTOS!$H1163,P:P,"MARZO")+(SUMIFS(L:L,D:D,DETALLADOMEDICAMENTOS!$D1163,H:H,DETALLADOMEDICAMENTOS!$H1163,P:P,"ABRIL")))),(SUMIFS(K:K,D:D,DETALLADOMEDICAMENTOS!$D1163,H:H,DETALLADOMEDICAMENTOS!$H1163)/(SUMIFS(J:J,D:D,DETALLADOMEDICAMENTOS!$D1163,H:H,DETALLADOMEDICAMENTOS!$H1163)))),0)</f>
        <v>0.27272727272727271</v>
      </c>
      <c r="R1163" s="114">
        <f>IF(DETALLADOMEDICAMENTOS!$E1163="DISTRIBUCION",1/((COUNTIFS(B:B,DETALLADOMEDICAMENTOS!$B1163,H:H,DETALLADOMEDICAMENTOS!$H1163,P:P,"MARZO")+(COUNTIFS(B:B,DETALLADOMEDICAMENTOS!$B1163,H:H,DETALLADOMEDICAMENTOS!$H1163,P:P,"ABRIL")))),IF(DETALLADOMEDICAMENTOS!$E1163="INTEGRAL",1/(COUNTIFS(B:B,DETALLADOMEDICAMENTOS!$B1163)),0))</f>
        <v>0.5</v>
      </c>
      <c r="S1163" s="111" t="str">
        <f>+IF(OR(DETALLADOMEDICAMENTOS!$P1163="MARZO",DETALLADOMEDICAMENTOS!$P1163="ABRIL"),IF(DETALLADOMEDICAMENTOS!$Q1163=0,"Rojo",IF(AND(DETALLADOMEDICAMENTOS!$Q1163&gt;0,DETALLADOMEDICAMENTOS!$Q1163&lt;0.99),"Amarillo","Verde")),"")</f>
        <v>Amarillo</v>
      </c>
      <c r="T1163" s="115">
        <f>IF(DETALLADOMEDICAMENTOS!$E1163="DISTRIBUCIoN",1/((COUNTIFS(B:B,DETALLADOMEDICAMENTOS!$B1163,P:P,"MARZO")+(COUNTIFS(B:B,DETALLADOMEDICAMENTOS!$B1163,P:P,"ABRIL")))),FALSE)</f>
        <v>0.2</v>
      </c>
    </row>
    <row r="1164" spans="1:20">
      <c r="A1164" s="108" t="s">
        <v>64</v>
      </c>
      <c r="B1164" s="109">
        <v>602</v>
      </c>
      <c r="C1164" s="109">
        <v>3013</v>
      </c>
      <c r="D1164" s="109" t="s">
        <v>959</v>
      </c>
      <c r="E1164" s="109" t="s">
        <v>394</v>
      </c>
      <c r="F1164" s="109" t="s">
        <v>19</v>
      </c>
      <c r="G1164" s="109" t="s">
        <v>395</v>
      </c>
      <c r="H1164" s="109" t="s">
        <v>396</v>
      </c>
      <c r="I1164" s="109" t="s">
        <v>397</v>
      </c>
      <c r="J1164" s="109" t="s">
        <v>381</v>
      </c>
      <c r="K1164" s="110" t="s">
        <v>381</v>
      </c>
      <c r="L1164" s="110">
        <v>1000</v>
      </c>
      <c r="M1164" s="111">
        <v>1000</v>
      </c>
      <c r="N1164" s="111" t="s">
        <v>962</v>
      </c>
      <c r="O1164" s="112">
        <v>43877.413761574076</v>
      </c>
      <c r="P1164" s="110" t="s">
        <v>401</v>
      </c>
      <c r="Q1164" s="113">
        <f>+IFERROR(IF(E1164="DISTRIBUCION",((SUMIFS(M:M,D:D,DETALLADOMEDICAMENTOS!$D1164,H:H,DETALLADOMEDICAMENTOS!$H1164,P:P,"MARZO")+(SUMIFS(M:M,D:D,DETALLADOMEDICAMENTOS!$D1164,H:H,DETALLADOMEDICAMENTOS!$H1164,P:P,"ABRIL")))/(SUMIFS(L:L,D:D,DETALLADOMEDICAMENTOS!$D1164,H:H,DETALLADOMEDICAMENTOS!$H1164,P:P,"MARZO")+(SUMIFS(L:L,D:D,DETALLADOMEDICAMENTOS!$D1164,H:H,DETALLADOMEDICAMENTOS!$H1164,P:P,"ABRIL")))),(SUMIFS(K:K,D:D,DETALLADOMEDICAMENTOS!$D1164,H:H,DETALLADOMEDICAMENTOS!$H1164)/(SUMIFS(J:J,D:D,DETALLADOMEDICAMENTOS!$D1164,H:H,DETALLADOMEDICAMENTOS!$H1164)))),0)</f>
        <v>0.16666666666666666</v>
      </c>
      <c r="R1164" s="114">
        <f>IF(DETALLADOMEDICAMENTOS!$E1164="DISTRIBUCION",1/((COUNTIFS(B:B,DETALLADOMEDICAMENTOS!$B1164,H:H,DETALLADOMEDICAMENTOS!$H1164,P:P,"MARZO")+(COUNTIFS(B:B,DETALLADOMEDICAMENTOS!$B1164,H:H,DETALLADOMEDICAMENTOS!$H1164,P:P,"ABRIL")))),IF(DETALLADOMEDICAMENTOS!$E1164="INTEGRAL",1/(COUNTIFS(B:B,DETALLADOMEDICAMENTOS!$B1164)),0))</f>
        <v>0.5</v>
      </c>
      <c r="S1164" s="111" t="str">
        <f>+IF(OR(DETALLADOMEDICAMENTOS!$P1164="MARZO",DETALLADOMEDICAMENTOS!$P1164="ABRIL"),IF(DETALLADOMEDICAMENTOS!$Q1164=0,"Rojo",IF(AND(DETALLADOMEDICAMENTOS!$Q1164&gt;0,DETALLADOMEDICAMENTOS!$Q1164&lt;0.99),"Amarillo","Verde")),"")</f>
        <v/>
      </c>
      <c r="T1164" s="115">
        <f>IF(DETALLADOMEDICAMENTOS!$E1164="DISTRIBUCIoN",1/((COUNTIFS(B:B,DETALLADOMEDICAMENTOS!$B1164,P:P,"MARZO")+(COUNTIFS(B:B,DETALLADOMEDICAMENTOS!$B1164,P:P,"ABRIL")))),FALSE)</f>
        <v>0.2</v>
      </c>
    </row>
    <row r="1165" spans="1:20">
      <c r="A1165" s="108" t="s">
        <v>64</v>
      </c>
      <c r="B1165" s="109">
        <v>602</v>
      </c>
      <c r="C1165" s="109">
        <v>3173</v>
      </c>
      <c r="D1165" s="109" t="s">
        <v>959</v>
      </c>
      <c r="E1165" s="109" t="s">
        <v>394</v>
      </c>
      <c r="F1165" s="109" t="s">
        <v>19</v>
      </c>
      <c r="G1165" s="109" t="s">
        <v>422</v>
      </c>
      <c r="H1165" s="109" t="s">
        <v>405</v>
      </c>
      <c r="I1165" s="109" t="s">
        <v>397</v>
      </c>
      <c r="J1165" s="109" t="s">
        <v>381</v>
      </c>
      <c r="K1165" s="110" t="s">
        <v>381</v>
      </c>
      <c r="L1165" s="110">
        <v>300</v>
      </c>
      <c r="M1165" s="111">
        <v>400</v>
      </c>
      <c r="N1165" s="111" t="s">
        <v>963</v>
      </c>
      <c r="O1165" s="112">
        <v>43877.413761574076</v>
      </c>
      <c r="P1165" s="110" t="s">
        <v>401</v>
      </c>
      <c r="Q1165" s="113">
        <f>+IFERROR(IF(E1165="DISTRIBUCION",((SUMIFS(M:M,D:D,DETALLADOMEDICAMENTOS!$D1165,H:H,DETALLADOMEDICAMENTOS!$H1165,P:P,"MARZO")+(SUMIFS(M:M,D:D,DETALLADOMEDICAMENTOS!$D1165,H:H,DETALLADOMEDICAMENTOS!$H1165,P:P,"ABRIL")))/(SUMIFS(L:L,D:D,DETALLADOMEDICAMENTOS!$D1165,H:H,DETALLADOMEDICAMENTOS!$H1165,P:P,"MARZO")+(SUMIFS(L:L,D:D,DETALLADOMEDICAMENTOS!$D1165,H:H,DETALLADOMEDICAMENTOS!$H1165,P:P,"ABRIL")))),(SUMIFS(K:K,D:D,DETALLADOMEDICAMENTOS!$D1165,H:H,DETALLADOMEDICAMENTOS!$H1165)/(SUMIFS(J:J,D:D,DETALLADOMEDICAMENTOS!$D1165,H:H,DETALLADOMEDICAMENTOS!$H1165)))),0)</f>
        <v>0</v>
      </c>
      <c r="R1165" s="114">
        <f>IF(DETALLADOMEDICAMENTOS!$E1165="DISTRIBUCION",1/((COUNTIFS(B:B,DETALLADOMEDICAMENTOS!$B1165,H:H,DETALLADOMEDICAMENTOS!$H1165,P:P,"MARZO")+(COUNTIFS(B:B,DETALLADOMEDICAMENTOS!$B1165,H:H,DETALLADOMEDICAMENTOS!$H1165,P:P,"ABRIL")))),IF(DETALLADOMEDICAMENTOS!$E1165="INTEGRAL",1/(COUNTIFS(B:B,DETALLADOMEDICAMENTOS!$B1165)),0))</f>
        <v>1</v>
      </c>
      <c r="S1165" s="111" t="str">
        <f>+IF(OR(DETALLADOMEDICAMENTOS!$P1165="MARZO",DETALLADOMEDICAMENTOS!$P1165="ABRIL"),IF(DETALLADOMEDICAMENTOS!$Q1165=0,"Rojo",IF(AND(DETALLADOMEDICAMENTOS!$Q1165&gt;0,DETALLADOMEDICAMENTOS!$Q1165&lt;0.99),"Amarillo","Verde")),"")</f>
        <v/>
      </c>
      <c r="T1165" s="115">
        <f>IF(DETALLADOMEDICAMENTOS!$E1165="DISTRIBUCIoN",1/((COUNTIFS(B:B,DETALLADOMEDICAMENTOS!$B1165,P:P,"MARZO")+(COUNTIFS(B:B,DETALLADOMEDICAMENTOS!$B1165,P:P,"ABRIL")))),FALSE)</f>
        <v>0.2</v>
      </c>
    </row>
    <row r="1166" spans="1:20">
      <c r="A1166" s="108" t="s">
        <v>64</v>
      </c>
      <c r="B1166" s="109">
        <v>602</v>
      </c>
      <c r="C1166" s="109">
        <v>3424</v>
      </c>
      <c r="D1166" s="109" t="s">
        <v>959</v>
      </c>
      <c r="E1166" s="109" t="s">
        <v>394</v>
      </c>
      <c r="F1166" s="109" t="s">
        <v>19</v>
      </c>
      <c r="G1166" s="109" t="s">
        <v>408</v>
      </c>
      <c r="H1166" s="109" t="s">
        <v>409</v>
      </c>
      <c r="I1166" s="109" t="s">
        <v>397</v>
      </c>
      <c r="J1166" s="109" t="s">
        <v>381</v>
      </c>
      <c r="K1166" s="110" t="s">
        <v>381</v>
      </c>
      <c r="L1166" s="110">
        <v>300</v>
      </c>
      <c r="M1166" s="111">
        <v>300</v>
      </c>
      <c r="N1166" s="111" t="s">
        <v>962</v>
      </c>
      <c r="O1166" s="112">
        <v>43877.413761574076</v>
      </c>
      <c r="P1166" s="110" t="s">
        <v>401</v>
      </c>
      <c r="Q1166" s="113">
        <f>+IFERROR(IF(E1166="DISTRIBUCION",((SUMIFS(M:M,D:D,DETALLADOMEDICAMENTOS!$D1166,H:H,DETALLADOMEDICAMENTOS!$H1166,P:P,"MARZO")+(SUMIFS(M:M,D:D,DETALLADOMEDICAMENTOS!$D1166,H:H,DETALLADOMEDICAMENTOS!$H1166,P:P,"ABRIL")))/(SUMIFS(L:L,D:D,DETALLADOMEDICAMENTOS!$D1166,H:H,DETALLADOMEDICAMENTOS!$H1166,P:P,"MARZO")+(SUMIFS(L:L,D:D,DETALLADOMEDICAMENTOS!$D1166,H:H,DETALLADOMEDICAMENTOS!$H1166,P:P,"ABRIL")))),(SUMIFS(K:K,D:D,DETALLADOMEDICAMENTOS!$D1166,H:H,DETALLADOMEDICAMENTOS!$H1166)/(SUMIFS(J:J,D:D,DETALLADOMEDICAMENTOS!$D1166,H:H,DETALLADOMEDICAMENTOS!$H1166)))),0)</f>
        <v>0.27272727272727271</v>
      </c>
      <c r="R1166" s="114">
        <f>IF(DETALLADOMEDICAMENTOS!$E1166="DISTRIBUCION",1/((COUNTIFS(B:B,DETALLADOMEDICAMENTOS!$B1166,H:H,DETALLADOMEDICAMENTOS!$H1166,P:P,"MARZO")+(COUNTIFS(B:B,DETALLADOMEDICAMENTOS!$B1166,H:H,DETALLADOMEDICAMENTOS!$H1166,P:P,"ABRIL")))),IF(DETALLADOMEDICAMENTOS!$E1166="INTEGRAL",1/(COUNTIFS(B:B,DETALLADOMEDICAMENTOS!$B1166)),0))</f>
        <v>0.5</v>
      </c>
      <c r="S1166" s="111" t="str">
        <f>+IF(OR(DETALLADOMEDICAMENTOS!$P1166="MARZO",DETALLADOMEDICAMENTOS!$P1166="ABRIL"),IF(DETALLADOMEDICAMENTOS!$Q1166=0,"Rojo",IF(AND(DETALLADOMEDICAMENTOS!$Q1166&gt;0,DETALLADOMEDICAMENTOS!$Q1166&lt;0.99),"Amarillo","Verde")),"")</f>
        <v/>
      </c>
      <c r="T1166" s="115">
        <f>IF(DETALLADOMEDICAMENTOS!$E1166="DISTRIBUCIoN",1/((COUNTIFS(B:B,DETALLADOMEDICAMENTOS!$B1166,P:P,"MARZO")+(COUNTIFS(B:B,DETALLADOMEDICAMENTOS!$B1166,P:P,"ABRIL")))),FALSE)</f>
        <v>0.2</v>
      </c>
    </row>
    <row r="1167" spans="1:20">
      <c r="A1167" s="108" t="s">
        <v>64</v>
      </c>
      <c r="B1167" s="109">
        <v>602</v>
      </c>
      <c r="C1167" s="109">
        <v>3563</v>
      </c>
      <c r="D1167" s="109" t="s">
        <v>959</v>
      </c>
      <c r="E1167" s="109" t="s">
        <v>394</v>
      </c>
      <c r="F1167" s="109" t="s">
        <v>19</v>
      </c>
      <c r="G1167" s="109" t="s">
        <v>413</v>
      </c>
      <c r="H1167" s="109" t="s">
        <v>409</v>
      </c>
      <c r="I1167" s="109" t="s">
        <v>397</v>
      </c>
      <c r="J1167" s="109" t="s">
        <v>381</v>
      </c>
      <c r="K1167" s="110" t="s">
        <v>381</v>
      </c>
      <c r="L1167" s="110">
        <v>300</v>
      </c>
      <c r="M1167" s="111">
        <v>300</v>
      </c>
      <c r="N1167" s="111" t="s">
        <v>964</v>
      </c>
      <c r="O1167" s="112">
        <v>43883</v>
      </c>
      <c r="P1167" s="110" t="s">
        <v>401</v>
      </c>
      <c r="Q1167" s="113">
        <f>+IFERROR(IF(E1167="DISTRIBUCION",((SUMIFS(M:M,D:D,DETALLADOMEDICAMENTOS!$D1167,H:H,DETALLADOMEDICAMENTOS!$H1167,P:P,"MARZO")+(SUMIFS(M:M,D:D,DETALLADOMEDICAMENTOS!$D1167,H:H,DETALLADOMEDICAMENTOS!$H1167,P:P,"ABRIL")))/(SUMIFS(L:L,D:D,DETALLADOMEDICAMENTOS!$D1167,H:H,DETALLADOMEDICAMENTOS!$H1167,P:P,"MARZO")+(SUMIFS(L:L,D:D,DETALLADOMEDICAMENTOS!$D1167,H:H,DETALLADOMEDICAMENTOS!$H1167,P:P,"ABRIL")))),(SUMIFS(K:K,D:D,DETALLADOMEDICAMENTOS!$D1167,H:H,DETALLADOMEDICAMENTOS!$H1167)/(SUMIFS(J:J,D:D,DETALLADOMEDICAMENTOS!$D1167,H:H,DETALLADOMEDICAMENTOS!$H1167)))),0)</f>
        <v>0.27272727272727271</v>
      </c>
      <c r="R1167" s="114">
        <f>IF(DETALLADOMEDICAMENTOS!$E1167="DISTRIBUCION",1/((COUNTIFS(B:B,DETALLADOMEDICAMENTOS!$B1167,H:H,DETALLADOMEDICAMENTOS!$H1167,P:P,"MARZO")+(COUNTIFS(B:B,DETALLADOMEDICAMENTOS!$B1167,H:H,DETALLADOMEDICAMENTOS!$H1167,P:P,"ABRIL")))),IF(DETALLADOMEDICAMENTOS!$E1167="INTEGRAL",1/(COUNTIFS(B:B,DETALLADOMEDICAMENTOS!$B1167)),0))</f>
        <v>0.5</v>
      </c>
      <c r="S1167" s="111" t="str">
        <f>+IF(OR(DETALLADOMEDICAMENTOS!$P1167="MARZO",DETALLADOMEDICAMENTOS!$P1167="ABRIL"),IF(DETALLADOMEDICAMENTOS!$Q1167=0,"Rojo",IF(AND(DETALLADOMEDICAMENTOS!$Q1167&gt;0,DETALLADOMEDICAMENTOS!$Q1167&lt;0.99),"Amarillo","Verde")),"")</f>
        <v/>
      </c>
      <c r="T1167" s="115">
        <f>IF(DETALLADOMEDICAMENTOS!$E1167="DISTRIBUCIoN",1/((COUNTIFS(B:B,DETALLADOMEDICAMENTOS!$B1167,P:P,"MARZO")+(COUNTIFS(B:B,DETALLADOMEDICAMENTOS!$B1167,P:P,"ABRIL")))),FALSE)</f>
        <v>0.2</v>
      </c>
    </row>
    <row r="1168" spans="1:20">
      <c r="A1168" s="108" t="s">
        <v>64</v>
      </c>
      <c r="B1168" s="109">
        <v>602</v>
      </c>
      <c r="C1168" s="109">
        <v>3013</v>
      </c>
      <c r="D1168" s="109" t="s">
        <v>959</v>
      </c>
      <c r="E1168" s="109" t="s">
        <v>394</v>
      </c>
      <c r="F1168" s="109" t="s">
        <v>19</v>
      </c>
      <c r="G1168" s="109" t="s">
        <v>395</v>
      </c>
      <c r="H1168" s="109" t="s">
        <v>396</v>
      </c>
      <c r="I1168" s="109" t="s">
        <v>397</v>
      </c>
      <c r="J1168" s="109" t="s">
        <v>381</v>
      </c>
      <c r="K1168" s="110" t="s">
        <v>381</v>
      </c>
      <c r="L1168" s="110">
        <v>1000</v>
      </c>
      <c r="M1168" s="111">
        <v>1000</v>
      </c>
      <c r="N1168" s="111" t="s">
        <v>965</v>
      </c>
      <c r="O1168" s="112">
        <v>43861</v>
      </c>
      <c r="P1168" s="110" t="s">
        <v>403</v>
      </c>
      <c r="Q1168" s="113">
        <f>+IFERROR(IF(E1168="DISTRIBUCION",((SUMIFS(M:M,D:D,DETALLADOMEDICAMENTOS!$D1168,H:H,DETALLADOMEDICAMENTOS!$H1168,P:P,"MARZO")+(SUMIFS(M:M,D:D,DETALLADOMEDICAMENTOS!$D1168,H:H,DETALLADOMEDICAMENTOS!$H1168,P:P,"ABRIL")))/(SUMIFS(L:L,D:D,DETALLADOMEDICAMENTOS!$D1168,H:H,DETALLADOMEDICAMENTOS!$H1168,P:P,"MARZO")+(SUMIFS(L:L,D:D,DETALLADOMEDICAMENTOS!$D1168,H:H,DETALLADOMEDICAMENTOS!$H1168,P:P,"ABRIL")))),(SUMIFS(K:K,D:D,DETALLADOMEDICAMENTOS!$D1168,H:H,DETALLADOMEDICAMENTOS!$H1168)/(SUMIFS(J:J,D:D,DETALLADOMEDICAMENTOS!$D1168,H:H,DETALLADOMEDICAMENTOS!$H1168)))),0)</f>
        <v>0.16666666666666666</v>
      </c>
      <c r="R1168" s="114">
        <f>IF(DETALLADOMEDICAMENTOS!$E1168="DISTRIBUCION",1/((COUNTIFS(B:B,DETALLADOMEDICAMENTOS!$B1168,H:H,DETALLADOMEDICAMENTOS!$H1168,P:P,"MARZO")+(COUNTIFS(B:B,DETALLADOMEDICAMENTOS!$B1168,H:H,DETALLADOMEDICAMENTOS!$H1168,P:P,"ABRIL")))),IF(DETALLADOMEDICAMENTOS!$E1168="INTEGRAL",1/(COUNTIFS(B:B,DETALLADOMEDICAMENTOS!$B1168)),0))</f>
        <v>0.5</v>
      </c>
      <c r="S1168" s="111" t="str">
        <f>+IF(OR(DETALLADOMEDICAMENTOS!$P1168="MARZO",DETALLADOMEDICAMENTOS!$P1168="ABRIL"),IF(DETALLADOMEDICAMENTOS!$Q1168=0,"Rojo",IF(AND(DETALLADOMEDICAMENTOS!$Q1168&gt;0,DETALLADOMEDICAMENTOS!$Q1168&lt;0.99),"Amarillo","Verde")),"")</f>
        <v/>
      </c>
      <c r="T1168" s="115">
        <f>IF(DETALLADOMEDICAMENTOS!$E1168="DISTRIBUCIoN",1/((COUNTIFS(B:B,DETALLADOMEDICAMENTOS!$B1168,P:P,"MARZO")+(COUNTIFS(B:B,DETALLADOMEDICAMENTOS!$B1168,P:P,"ABRIL")))),FALSE)</f>
        <v>0.2</v>
      </c>
    </row>
    <row r="1169" spans="1:20">
      <c r="A1169" s="108" t="s">
        <v>64</v>
      </c>
      <c r="B1169" s="109">
        <v>602</v>
      </c>
      <c r="C1169" s="109">
        <v>3425</v>
      </c>
      <c r="D1169" s="109" t="s">
        <v>959</v>
      </c>
      <c r="E1169" s="109" t="s">
        <v>394</v>
      </c>
      <c r="F1169" s="109" t="s">
        <v>19</v>
      </c>
      <c r="G1169" s="109" t="s">
        <v>410</v>
      </c>
      <c r="H1169" s="109" t="s">
        <v>409</v>
      </c>
      <c r="I1169" s="109" t="s">
        <v>397</v>
      </c>
      <c r="J1169" s="109" t="s">
        <v>381</v>
      </c>
      <c r="K1169" s="110" t="s">
        <v>381</v>
      </c>
      <c r="L1169" s="110">
        <v>300</v>
      </c>
      <c r="M1169" s="111">
        <v>0</v>
      </c>
      <c r="N1169" s="111" t="s">
        <v>966</v>
      </c>
      <c r="O1169" s="112">
        <v>43861</v>
      </c>
      <c r="P1169" s="110" t="s">
        <v>403</v>
      </c>
      <c r="Q1169" s="113">
        <f>+IFERROR(IF(E1169="DISTRIBUCION",((SUMIFS(M:M,D:D,DETALLADOMEDICAMENTOS!$D1169,H:H,DETALLADOMEDICAMENTOS!$H1169,P:P,"MARZO")+(SUMIFS(M:M,D:D,DETALLADOMEDICAMENTOS!$D1169,H:H,DETALLADOMEDICAMENTOS!$H1169,P:P,"ABRIL")))/(SUMIFS(L:L,D:D,DETALLADOMEDICAMENTOS!$D1169,H:H,DETALLADOMEDICAMENTOS!$H1169,P:P,"MARZO")+(SUMIFS(L:L,D:D,DETALLADOMEDICAMENTOS!$D1169,H:H,DETALLADOMEDICAMENTOS!$H1169,P:P,"ABRIL")))),(SUMIFS(K:K,D:D,DETALLADOMEDICAMENTOS!$D1169,H:H,DETALLADOMEDICAMENTOS!$H1169)/(SUMIFS(J:J,D:D,DETALLADOMEDICAMENTOS!$D1169,H:H,DETALLADOMEDICAMENTOS!$H1169)))),0)</f>
        <v>0.27272727272727271</v>
      </c>
      <c r="R1169" s="114">
        <f>IF(DETALLADOMEDICAMENTOS!$E1169="DISTRIBUCION",1/((COUNTIFS(B:B,DETALLADOMEDICAMENTOS!$B1169,H:H,DETALLADOMEDICAMENTOS!$H1169,P:P,"MARZO")+(COUNTIFS(B:B,DETALLADOMEDICAMENTOS!$B1169,H:H,DETALLADOMEDICAMENTOS!$H1169,P:P,"ABRIL")))),IF(DETALLADOMEDICAMENTOS!$E1169="INTEGRAL",1/(COUNTIFS(B:B,DETALLADOMEDICAMENTOS!$B1169)),0))</f>
        <v>0.5</v>
      </c>
      <c r="S1169" s="111" t="str">
        <f>+IF(OR(DETALLADOMEDICAMENTOS!$P1169="MARZO",DETALLADOMEDICAMENTOS!$P1169="ABRIL"),IF(DETALLADOMEDICAMENTOS!$Q1169=0,"Rojo",IF(AND(DETALLADOMEDICAMENTOS!$Q1169&gt;0,DETALLADOMEDICAMENTOS!$Q1169&lt;0.99),"Amarillo","Verde")),"")</f>
        <v/>
      </c>
      <c r="T1169" s="115">
        <f>IF(DETALLADOMEDICAMENTOS!$E1169="DISTRIBUCIoN",1/((COUNTIFS(B:B,DETALLADOMEDICAMENTOS!$B1169,P:P,"MARZO")+(COUNTIFS(B:B,DETALLADOMEDICAMENTOS!$B1169,P:P,"ABRIL")))),FALSE)</f>
        <v>0.2</v>
      </c>
    </row>
    <row r="1170" spans="1:20">
      <c r="A1170" s="108" t="s">
        <v>64</v>
      </c>
      <c r="B1170" s="109">
        <v>602</v>
      </c>
      <c r="C1170" s="109">
        <v>3426</v>
      </c>
      <c r="D1170" s="109" t="s">
        <v>959</v>
      </c>
      <c r="E1170" s="109" t="s">
        <v>394</v>
      </c>
      <c r="F1170" s="109" t="s">
        <v>19</v>
      </c>
      <c r="G1170" s="109" t="s">
        <v>412</v>
      </c>
      <c r="H1170" s="109" t="s">
        <v>409</v>
      </c>
      <c r="I1170" s="109" t="s">
        <v>397</v>
      </c>
      <c r="J1170" s="109" t="s">
        <v>381</v>
      </c>
      <c r="K1170" s="110" t="s">
        <v>381</v>
      </c>
      <c r="L1170" s="110">
        <v>300</v>
      </c>
      <c r="M1170" s="111">
        <v>300</v>
      </c>
      <c r="N1170" s="111" t="s">
        <v>965</v>
      </c>
      <c r="O1170" s="112">
        <v>43861</v>
      </c>
      <c r="P1170" s="110" t="s">
        <v>403</v>
      </c>
      <c r="Q1170" s="113">
        <f>+IFERROR(IF(E1170="DISTRIBUCION",((SUMIFS(M:M,D:D,DETALLADOMEDICAMENTOS!$D1170,H:H,DETALLADOMEDICAMENTOS!$H1170,P:P,"MARZO")+(SUMIFS(M:M,D:D,DETALLADOMEDICAMENTOS!$D1170,H:H,DETALLADOMEDICAMENTOS!$H1170,P:P,"ABRIL")))/(SUMIFS(L:L,D:D,DETALLADOMEDICAMENTOS!$D1170,H:H,DETALLADOMEDICAMENTOS!$H1170,P:P,"MARZO")+(SUMIFS(L:L,D:D,DETALLADOMEDICAMENTOS!$D1170,H:H,DETALLADOMEDICAMENTOS!$H1170,P:P,"ABRIL")))),(SUMIFS(K:K,D:D,DETALLADOMEDICAMENTOS!$D1170,H:H,DETALLADOMEDICAMENTOS!$H1170)/(SUMIFS(J:J,D:D,DETALLADOMEDICAMENTOS!$D1170,H:H,DETALLADOMEDICAMENTOS!$H1170)))),0)</f>
        <v>0.27272727272727271</v>
      </c>
      <c r="R1170" s="114">
        <f>IF(DETALLADOMEDICAMENTOS!$E1170="DISTRIBUCION",1/((COUNTIFS(B:B,DETALLADOMEDICAMENTOS!$B1170,H:H,DETALLADOMEDICAMENTOS!$H1170,P:P,"MARZO")+(COUNTIFS(B:B,DETALLADOMEDICAMENTOS!$B1170,H:H,DETALLADOMEDICAMENTOS!$H1170,P:P,"ABRIL")))),IF(DETALLADOMEDICAMENTOS!$E1170="INTEGRAL",1/(COUNTIFS(B:B,DETALLADOMEDICAMENTOS!$B1170)),0))</f>
        <v>0.5</v>
      </c>
      <c r="S1170" s="111" t="str">
        <f>+IF(OR(DETALLADOMEDICAMENTOS!$P1170="MARZO",DETALLADOMEDICAMENTOS!$P1170="ABRIL"),IF(DETALLADOMEDICAMENTOS!$Q1170=0,"Rojo",IF(AND(DETALLADOMEDICAMENTOS!$Q1170&gt;0,DETALLADOMEDICAMENTOS!$Q1170&lt;0.99),"Amarillo","Verde")),"")</f>
        <v/>
      </c>
      <c r="T1170" s="115">
        <f>IF(DETALLADOMEDICAMENTOS!$E1170="DISTRIBUCIoN",1/((COUNTIFS(B:B,DETALLADOMEDICAMENTOS!$B1170,P:P,"MARZO")+(COUNTIFS(B:B,DETALLADOMEDICAMENTOS!$B1170,P:P,"ABRIL")))),FALSE)</f>
        <v>0.2</v>
      </c>
    </row>
    <row r="1171" spans="1:20">
      <c r="A1171" s="108" t="s">
        <v>64</v>
      </c>
      <c r="B1171" s="109">
        <v>602</v>
      </c>
      <c r="C1171" s="109">
        <v>3563</v>
      </c>
      <c r="D1171" s="109" t="s">
        <v>959</v>
      </c>
      <c r="E1171" s="109" t="s">
        <v>394</v>
      </c>
      <c r="F1171" s="109" t="s">
        <v>19</v>
      </c>
      <c r="G1171" s="109" t="s">
        <v>413</v>
      </c>
      <c r="H1171" s="109" t="s">
        <v>409</v>
      </c>
      <c r="I1171" s="109" t="s">
        <v>397</v>
      </c>
      <c r="J1171" s="109" t="s">
        <v>381</v>
      </c>
      <c r="K1171" s="110" t="s">
        <v>381</v>
      </c>
      <c r="L1171" s="110">
        <v>400</v>
      </c>
      <c r="M1171" s="111">
        <v>400</v>
      </c>
      <c r="N1171" s="111" t="s">
        <v>967</v>
      </c>
      <c r="O1171" s="112">
        <v>43838</v>
      </c>
      <c r="P1171" s="110" t="s">
        <v>403</v>
      </c>
      <c r="Q1171" s="113">
        <f>+IFERROR(IF(E1171="DISTRIBUCION",((SUMIFS(M:M,D:D,DETALLADOMEDICAMENTOS!$D1171,H:H,DETALLADOMEDICAMENTOS!$H1171,P:P,"MARZO")+(SUMIFS(M:M,D:D,DETALLADOMEDICAMENTOS!$D1171,H:H,DETALLADOMEDICAMENTOS!$H1171,P:P,"ABRIL")))/(SUMIFS(L:L,D:D,DETALLADOMEDICAMENTOS!$D1171,H:H,DETALLADOMEDICAMENTOS!$H1171,P:P,"MARZO")+(SUMIFS(L:L,D:D,DETALLADOMEDICAMENTOS!$D1171,H:H,DETALLADOMEDICAMENTOS!$H1171,P:P,"ABRIL")))),(SUMIFS(K:K,D:D,DETALLADOMEDICAMENTOS!$D1171,H:H,DETALLADOMEDICAMENTOS!$H1171)/(SUMIFS(J:J,D:D,DETALLADOMEDICAMENTOS!$D1171,H:H,DETALLADOMEDICAMENTOS!$H1171)))),0)</f>
        <v>0.27272727272727271</v>
      </c>
      <c r="R1171" s="114">
        <f>IF(DETALLADOMEDICAMENTOS!$E1171="DISTRIBUCION",1/((COUNTIFS(B:B,DETALLADOMEDICAMENTOS!$B1171,H:H,DETALLADOMEDICAMENTOS!$H1171,P:P,"MARZO")+(COUNTIFS(B:B,DETALLADOMEDICAMENTOS!$B1171,H:H,DETALLADOMEDICAMENTOS!$H1171,P:P,"ABRIL")))),IF(DETALLADOMEDICAMENTOS!$E1171="INTEGRAL",1/(COUNTIFS(B:B,DETALLADOMEDICAMENTOS!$B1171)),0))</f>
        <v>0.5</v>
      </c>
      <c r="S1171" s="111" t="str">
        <f>+IF(OR(DETALLADOMEDICAMENTOS!$P1171="MARZO",DETALLADOMEDICAMENTOS!$P1171="ABRIL"),IF(DETALLADOMEDICAMENTOS!$Q1171=0,"Rojo",IF(AND(DETALLADOMEDICAMENTOS!$Q1171&gt;0,DETALLADOMEDICAMENTOS!$Q1171&lt;0.99),"Amarillo","Verde")),"")</f>
        <v/>
      </c>
      <c r="T1171" s="115">
        <f>IF(DETALLADOMEDICAMENTOS!$E1171="DISTRIBUCIoN",1/((COUNTIFS(B:B,DETALLADOMEDICAMENTOS!$B1171,P:P,"MARZO")+(COUNTIFS(B:B,DETALLADOMEDICAMENTOS!$B1171,P:P,"ABRIL")))),FALSE)</f>
        <v>0.2</v>
      </c>
    </row>
    <row r="1172" spans="1:20">
      <c r="A1172" s="108" t="s">
        <v>64</v>
      </c>
      <c r="B1172" s="109">
        <v>602</v>
      </c>
      <c r="C1172" s="109">
        <v>3564</v>
      </c>
      <c r="D1172" s="109" t="s">
        <v>959</v>
      </c>
      <c r="E1172" s="109" t="s">
        <v>394</v>
      </c>
      <c r="F1172" s="109" t="s">
        <v>19</v>
      </c>
      <c r="G1172" s="109" t="s">
        <v>414</v>
      </c>
      <c r="H1172" s="109" t="s">
        <v>409</v>
      </c>
      <c r="I1172" s="109" t="s">
        <v>397</v>
      </c>
      <c r="J1172" s="109" t="s">
        <v>381</v>
      </c>
      <c r="K1172" s="110" t="s">
        <v>381</v>
      </c>
      <c r="L1172" s="110">
        <v>200</v>
      </c>
      <c r="M1172" s="111">
        <v>200</v>
      </c>
      <c r="N1172" s="111" t="s">
        <v>965</v>
      </c>
      <c r="O1172" s="112">
        <v>43861</v>
      </c>
      <c r="P1172" s="110" t="s">
        <v>403</v>
      </c>
      <c r="Q1172" s="113">
        <f>+IFERROR(IF(E1172="DISTRIBUCION",((SUMIFS(M:M,D:D,DETALLADOMEDICAMENTOS!$D1172,H:H,DETALLADOMEDICAMENTOS!$H1172,P:P,"MARZO")+(SUMIFS(M:M,D:D,DETALLADOMEDICAMENTOS!$D1172,H:H,DETALLADOMEDICAMENTOS!$H1172,P:P,"ABRIL")))/(SUMIFS(L:L,D:D,DETALLADOMEDICAMENTOS!$D1172,H:H,DETALLADOMEDICAMENTOS!$H1172,P:P,"MARZO")+(SUMIFS(L:L,D:D,DETALLADOMEDICAMENTOS!$D1172,H:H,DETALLADOMEDICAMENTOS!$H1172,P:P,"ABRIL")))),(SUMIFS(K:K,D:D,DETALLADOMEDICAMENTOS!$D1172,H:H,DETALLADOMEDICAMENTOS!$H1172)/(SUMIFS(J:J,D:D,DETALLADOMEDICAMENTOS!$D1172,H:H,DETALLADOMEDICAMENTOS!$H1172)))),0)</f>
        <v>0.27272727272727271</v>
      </c>
      <c r="R1172" s="114">
        <f>IF(DETALLADOMEDICAMENTOS!$E1172="DISTRIBUCION",1/((COUNTIFS(B:B,DETALLADOMEDICAMENTOS!$B1172,H:H,DETALLADOMEDICAMENTOS!$H1172,P:P,"MARZO")+(COUNTIFS(B:B,DETALLADOMEDICAMENTOS!$B1172,H:H,DETALLADOMEDICAMENTOS!$H1172,P:P,"ABRIL")))),IF(DETALLADOMEDICAMENTOS!$E1172="INTEGRAL",1/(COUNTIFS(B:B,DETALLADOMEDICAMENTOS!$B1172)),0))</f>
        <v>0.5</v>
      </c>
      <c r="S1172" s="111" t="str">
        <f>+IF(OR(DETALLADOMEDICAMENTOS!$P1172="MARZO",DETALLADOMEDICAMENTOS!$P1172="ABRIL"),IF(DETALLADOMEDICAMENTOS!$Q1172=0,"Rojo",IF(AND(DETALLADOMEDICAMENTOS!$Q1172&gt;0,DETALLADOMEDICAMENTOS!$Q1172&lt;0.99),"Amarillo","Verde")),"")</f>
        <v/>
      </c>
      <c r="T1172" s="115">
        <f>IF(DETALLADOMEDICAMENTOS!$E1172="DISTRIBUCIoN",1/((COUNTIFS(B:B,DETALLADOMEDICAMENTOS!$B1172,P:P,"MARZO")+(COUNTIFS(B:B,DETALLADOMEDICAMENTOS!$B1172,P:P,"ABRIL")))),FALSE)</f>
        <v>0.2</v>
      </c>
    </row>
    <row r="1173" spans="1:20">
      <c r="A1173" s="108" t="s">
        <v>64</v>
      </c>
      <c r="B1173" s="109">
        <v>603</v>
      </c>
      <c r="C1173" s="109">
        <v>3013</v>
      </c>
      <c r="D1173" s="109" t="s">
        <v>968</v>
      </c>
      <c r="E1173" s="109" t="s">
        <v>394</v>
      </c>
      <c r="F1173" s="109" t="s">
        <v>19</v>
      </c>
      <c r="G1173" s="109" t="s">
        <v>395</v>
      </c>
      <c r="H1173" s="109" t="s">
        <v>396</v>
      </c>
      <c r="I1173" s="109" t="s">
        <v>397</v>
      </c>
      <c r="J1173" s="109" t="s">
        <v>381</v>
      </c>
      <c r="K1173" s="110" t="s">
        <v>381</v>
      </c>
      <c r="L1173" s="110">
        <v>900</v>
      </c>
      <c r="M1173" s="111">
        <v>900</v>
      </c>
      <c r="N1173" s="111" t="s">
        <v>969</v>
      </c>
      <c r="O1173" s="112">
        <v>43910.474502314813</v>
      </c>
      <c r="P1173" s="110" t="s">
        <v>399</v>
      </c>
      <c r="Q1173" s="113">
        <f>+IFERROR(IF(E1173="DISTRIBUCION",((SUMIFS(M:M,D:D,DETALLADOMEDICAMENTOS!$D1173,H:H,DETALLADOMEDICAMENTOS!$H1173,P:P,"MARZO")+(SUMIFS(M:M,D:D,DETALLADOMEDICAMENTOS!$D1173,H:H,DETALLADOMEDICAMENTOS!$H1173,P:P,"ABRIL")))/(SUMIFS(L:L,D:D,DETALLADOMEDICAMENTOS!$D1173,H:H,DETALLADOMEDICAMENTOS!$H1173,P:P,"MARZO")+(SUMIFS(L:L,D:D,DETALLADOMEDICAMENTOS!$D1173,H:H,DETALLADOMEDICAMENTOS!$H1173,P:P,"ABRIL")))),(SUMIFS(K:K,D:D,DETALLADOMEDICAMENTOS!$D1173,H:H,DETALLADOMEDICAMENTOS!$H1173)/(SUMIFS(J:J,D:D,DETALLADOMEDICAMENTOS!$D1173,H:H,DETALLADOMEDICAMENTOS!$H1173)))),0)</f>
        <v>0.69230769230769229</v>
      </c>
      <c r="R1173" s="114">
        <f>IF(DETALLADOMEDICAMENTOS!$E1173="DISTRIBUCION",1/((COUNTIFS(B:B,DETALLADOMEDICAMENTOS!$B1173,H:H,DETALLADOMEDICAMENTOS!$H1173,P:P,"MARZO")+(COUNTIFS(B:B,DETALLADOMEDICAMENTOS!$B1173,H:H,DETALLADOMEDICAMENTOS!$H1173,P:P,"ABRIL")))),IF(DETALLADOMEDICAMENTOS!$E1173="INTEGRAL",1/(COUNTIFS(B:B,DETALLADOMEDICAMENTOS!$B1173)),0))</f>
        <v>0.5</v>
      </c>
      <c r="S1173" s="111" t="str">
        <f>+IF(OR(DETALLADOMEDICAMENTOS!$P1173="MARZO",DETALLADOMEDICAMENTOS!$P1173="ABRIL"),IF(DETALLADOMEDICAMENTOS!$Q1173=0,"Rojo",IF(AND(DETALLADOMEDICAMENTOS!$Q1173&gt;0,DETALLADOMEDICAMENTOS!$Q1173&lt;0.99),"Amarillo","Verde")),"")</f>
        <v>Amarillo</v>
      </c>
      <c r="T1173" s="115">
        <f>IF(DETALLADOMEDICAMENTOS!$E1173="DISTRIBUCIoN",1/((COUNTIFS(B:B,DETALLADOMEDICAMENTOS!$B1173,P:P,"MARZO")+(COUNTIFS(B:B,DETALLADOMEDICAMENTOS!$B1173,P:P,"ABRIL")))),FALSE)</f>
        <v>8.3333333333333329E-2</v>
      </c>
    </row>
    <row r="1174" spans="1:20">
      <c r="A1174" s="108" t="s">
        <v>64</v>
      </c>
      <c r="B1174" s="109">
        <v>603</v>
      </c>
      <c r="C1174" s="109">
        <v>3279</v>
      </c>
      <c r="D1174" s="109" t="s">
        <v>968</v>
      </c>
      <c r="E1174" s="109" t="s">
        <v>394</v>
      </c>
      <c r="F1174" s="109" t="s">
        <v>19</v>
      </c>
      <c r="G1174" s="109" t="s">
        <v>461</v>
      </c>
      <c r="H1174" s="109" t="s">
        <v>409</v>
      </c>
      <c r="I1174" s="109" t="s">
        <v>397</v>
      </c>
      <c r="J1174" s="109" t="s">
        <v>381</v>
      </c>
      <c r="K1174" s="110" t="s">
        <v>381</v>
      </c>
      <c r="L1174" s="110">
        <v>20</v>
      </c>
      <c r="M1174" s="111">
        <v>20</v>
      </c>
      <c r="N1174" s="111" t="s">
        <v>970</v>
      </c>
      <c r="O1174" s="112">
        <v>43910.474502314813</v>
      </c>
      <c r="P1174" s="110" t="s">
        <v>399</v>
      </c>
      <c r="Q1174" s="113">
        <f>+IFERROR(IF(E1174="DISTRIBUCION",((SUMIFS(M:M,D:D,DETALLADOMEDICAMENTOS!$D1174,H:H,DETALLADOMEDICAMENTOS!$H1174,P:P,"MARZO")+(SUMIFS(M:M,D:D,DETALLADOMEDICAMENTOS!$D1174,H:H,DETALLADOMEDICAMENTOS!$H1174,P:P,"ABRIL")))/(SUMIFS(L:L,D:D,DETALLADOMEDICAMENTOS!$D1174,H:H,DETALLADOMEDICAMENTOS!$H1174,P:P,"MARZO")+(SUMIFS(L:L,D:D,DETALLADOMEDICAMENTOS!$D1174,H:H,DETALLADOMEDICAMENTOS!$H1174,P:P,"ABRIL")))),(SUMIFS(K:K,D:D,DETALLADOMEDICAMENTOS!$D1174,H:H,DETALLADOMEDICAMENTOS!$H1174)/(SUMIFS(J:J,D:D,DETALLADOMEDICAMENTOS!$D1174,H:H,DETALLADOMEDICAMENTOS!$H1174)))),0)</f>
        <v>0.65248226950354615</v>
      </c>
      <c r="R1174" s="114">
        <f>IF(DETALLADOMEDICAMENTOS!$E1174="DISTRIBUCION",1/((COUNTIFS(B:B,DETALLADOMEDICAMENTOS!$B1174,H:H,DETALLADOMEDICAMENTOS!$H1174,P:P,"MARZO")+(COUNTIFS(B:B,DETALLADOMEDICAMENTOS!$B1174,H:H,DETALLADOMEDICAMENTOS!$H1174,P:P,"ABRIL")))),IF(DETALLADOMEDICAMENTOS!$E1174="INTEGRAL",1/(COUNTIFS(B:B,DETALLADOMEDICAMENTOS!$B1174)),0))</f>
        <v>0.16666666666666666</v>
      </c>
      <c r="S1174" s="111" t="str">
        <f>+IF(OR(DETALLADOMEDICAMENTOS!$P1174="MARZO",DETALLADOMEDICAMENTOS!$P1174="ABRIL"),IF(DETALLADOMEDICAMENTOS!$Q1174=0,"Rojo",IF(AND(DETALLADOMEDICAMENTOS!$Q1174&gt;0,DETALLADOMEDICAMENTOS!$Q1174&lt;0.99),"Amarillo","Verde")),"")</f>
        <v>Amarillo</v>
      </c>
      <c r="T1174" s="115">
        <f>IF(DETALLADOMEDICAMENTOS!$E1174="DISTRIBUCIoN",1/((COUNTIFS(B:B,DETALLADOMEDICAMENTOS!$B1174,P:P,"MARZO")+(COUNTIFS(B:B,DETALLADOMEDICAMENTOS!$B1174,P:P,"ABRIL")))),FALSE)</f>
        <v>8.3333333333333329E-2</v>
      </c>
    </row>
    <row r="1175" spans="1:20">
      <c r="A1175" s="108" t="s">
        <v>64</v>
      </c>
      <c r="B1175" s="109">
        <v>603</v>
      </c>
      <c r="C1175" s="109">
        <v>3424</v>
      </c>
      <c r="D1175" s="109" t="s">
        <v>968</v>
      </c>
      <c r="E1175" s="109" t="s">
        <v>394</v>
      </c>
      <c r="F1175" s="109" t="s">
        <v>19</v>
      </c>
      <c r="G1175" s="109" t="s">
        <v>408</v>
      </c>
      <c r="H1175" s="109" t="s">
        <v>409</v>
      </c>
      <c r="I1175" s="109" t="s">
        <v>397</v>
      </c>
      <c r="J1175" s="109" t="s">
        <v>381</v>
      </c>
      <c r="K1175" s="110" t="s">
        <v>381</v>
      </c>
      <c r="L1175" s="110">
        <v>700</v>
      </c>
      <c r="M1175" s="111">
        <v>700</v>
      </c>
      <c r="N1175" s="111" t="s">
        <v>971</v>
      </c>
      <c r="O1175" s="112">
        <v>43910.474502314813</v>
      </c>
      <c r="P1175" s="110" t="s">
        <v>399</v>
      </c>
      <c r="Q1175" s="113">
        <f>+IFERROR(IF(E1175="DISTRIBUCION",((SUMIFS(M:M,D:D,DETALLADOMEDICAMENTOS!$D1175,H:H,DETALLADOMEDICAMENTOS!$H1175,P:P,"MARZO")+(SUMIFS(M:M,D:D,DETALLADOMEDICAMENTOS!$D1175,H:H,DETALLADOMEDICAMENTOS!$H1175,P:P,"ABRIL")))/(SUMIFS(L:L,D:D,DETALLADOMEDICAMENTOS!$D1175,H:H,DETALLADOMEDICAMENTOS!$H1175,P:P,"MARZO")+(SUMIFS(L:L,D:D,DETALLADOMEDICAMENTOS!$D1175,H:H,DETALLADOMEDICAMENTOS!$H1175,P:P,"ABRIL")))),(SUMIFS(K:K,D:D,DETALLADOMEDICAMENTOS!$D1175,H:H,DETALLADOMEDICAMENTOS!$H1175)/(SUMIFS(J:J,D:D,DETALLADOMEDICAMENTOS!$D1175,H:H,DETALLADOMEDICAMENTOS!$H1175)))),0)</f>
        <v>0.65248226950354615</v>
      </c>
      <c r="R1175" s="114">
        <f>IF(DETALLADOMEDICAMENTOS!$E1175="DISTRIBUCION",1/((COUNTIFS(B:B,DETALLADOMEDICAMENTOS!$B1175,H:H,DETALLADOMEDICAMENTOS!$H1175,P:P,"MARZO")+(COUNTIFS(B:B,DETALLADOMEDICAMENTOS!$B1175,H:H,DETALLADOMEDICAMENTOS!$H1175,P:P,"ABRIL")))),IF(DETALLADOMEDICAMENTOS!$E1175="INTEGRAL",1/(COUNTIFS(B:B,DETALLADOMEDICAMENTOS!$B1175)),0))</f>
        <v>0.16666666666666666</v>
      </c>
      <c r="S1175" s="111" t="str">
        <f>+IF(OR(DETALLADOMEDICAMENTOS!$P1175="MARZO",DETALLADOMEDICAMENTOS!$P1175="ABRIL"),IF(DETALLADOMEDICAMENTOS!$Q1175=0,"Rojo",IF(AND(DETALLADOMEDICAMENTOS!$Q1175&gt;0,DETALLADOMEDICAMENTOS!$Q1175&lt;0.99),"Amarillo","Verde")),"")</f>
        <v>Amarillo</v>
      </c>
      <c r="T1175" s="115">
        <f>IF(DETALLADOMEDICAMENTOS!$E1175="DISTRIBUCIoN",1/((COUNTIFS(B:B,DETALLADOMEDICAMENTOS!$B1175,P:P,"MARZO")+(COUNTIFS(B:B,DETALLADOMEDICAMENTOS!$B1175,P:P,"ABRIL")))),FALSE)</f>
        <v>8.3333333333333329E-2</v>
      </c>
    </row>
    <row r="1176" spans="1:20">
      <c r="A1176" s="108" t="s">
        <v>64</v>
      </c>
      <c r="B1176" s="109">
        <v>603</v>
      </c>
      <c r="C1176" s="109">
        <v>3563</v>
      </c>
      <c r="D1176" s="109" t="s">
        <v>968</v>
      </c>
      <c r="E1176" s="109" t="s">
        <v>394</v>
      </c>
      <c r="F1176" s="109" t="s">
        <v>19</v>
      </c>
      <c r="G1176" s="109" t="s">
        <v>413</v>
      </c>
      <c r="H1176" s="109" t="s">
        <v>409</v>
      </c>
      <c r="I1176" s="109" t="s">
        <v>397</v>
      </c>
      <c r="J1176" s="109" t="s">
        <v>381</v>
      </c>
      <c r="K1176" s="110" t="s">
        <v>381</v>
      </c>
      <c r="L1176" s="110">
        <v>200</v>
      </c>
      <c r="M1176" s="111">
        <v>200</v>
      </c>
      <c r="N1176" s="111" t="s">
        <v>972</v>
      </c>
      <c r="O1176" s="112">
        <v>43913.315729166665</v>
      </c>
      <c r="P1176" s="110" t="s">
        <v>399</v>
      </c>
      <c r="Q1176" s="113">
        <f>+IFERROR(IF(E1176="DISTRIBUCION",((SUMIFS(M:M,D:D,DETALLADOMEDICAMENTOS!$D1176,H:H,DETALLADOMEDICAMENTOS!$H1176,P:P,"MARZO")+(SUMIFS(M:M,D:D,DETALLADOMEDICAMENTOS!$D1176,H:H,DETALLADOMEDICAMENTOS!$H1176,P:P,"ABRIL")))/(SUMIFS(L:L,D:D,DETALLADOMEDICAMENTOS!$D1176,H:H,DETALLADOMEDICAMENTOS!$H1176,P:P,"MARZO")+(SUMIFS(L:L,D:D,DETALLADOMEDICAMENTOS!$D1176,H:H,DETALLADOMEDICAMENTOS!$H1176,P:P,"ABRIL")))),(SUMIFS(K:K,D:D,DETALLADOMEDICAMENTOS!$D1176,H:H,DETALLADOMEDICAMENTOS!$H1176)/(SUMIFS(J:J,D:D,DETALLADOMEDICAMENTOS!$D1176,H:H,DETALLADOMEDICAMENTOS!$H1176)))),0)</f>
        <v>0.65248226950354615</v>
      </c>
      <c r="R1176" s="114">
        <f>IF(DETALLADOMEDICAMENTOS!$E1176="DISTRIBUCION",1/((COUNTIFS(B:B,DETALLADOMEDICAMENTOS!$B1176,H:H,DETALLADOMEDICAMENTOS!$H1176,P:P,"MARZO")+(COUNTIFS(B:B,DETALLADOMEDICAMENTOS!$B1176,H:H,DETALLADOMEDICAMENTOS!$H1176,P:P,"ABRIL")))),IF(DETALLADOMEDICAMENTOS!$E1176="INTEGRAL",1/(COUNTIFS(B:B,DETALLADOMEDICAMENTOS!$B1176)),0))</f>
        <v>0.16666666666666666</v>
      </c>
      <c r="S1176" s="111" t="str">
        <f>+IF(OR(DETALLADOMEDICAMENTOS!$P1176="MARZO",DETALLADOMEDICAMENTOS!$P1176="ABRIL"),IF(DETALLADOMEDICAMENTOS!$Q1176=0,"Rojo",IF(AND(DETALLADOMEDICAMENTOS!$Q1176&gt;0,DETALLADOMEDICAMENTOS!$Q1176&lt;0.99),"Amarillo","Verde")),"")</f>
        <v>Amarillo</v>
      </c>
      <c r="T1176" s="115">
        <f>IF(DETALLADOMEDICAMENTOS!$E1176="DISTRIBUCIoN",1/((COUNTIFS(B:B,DETALLADOMEDICAMENTOS!$B1176,P:P,"MARZO")+(COUNTIFS(B:B,DETALLADOMEDICAMENTOS!$B1176,P:P,"ABRIL")))),FALSE)</f>
        <v>8.3333333333333329E-2</v>
      </c>
    </row>
    <row r="1177" spans="1:20">
      <c r="A1177" s="108" t="s">
        <v>64</v>
      </c>
      <c r="B1177" s="109">
        <v>603</v>
      </c>
      <c r="C1177" s="109">
        <v>3013</v>
      </c>
      <c r="D1177" s="109" t="s">
        <v>968</v>
      </c>
      <c r="E1177" s="109" t="s">
        <v>394</v>
      </c>
      <c r="F1177" s="109" t="s">
        <v>19</v>
      </c>
      <c r="G1177" s="109" t="s">
        <v>395</v>
      </c>
      <c r="H1177" s="109" t="s">
        <v>396</v>
      </c>
      <c r="I1177" s="109" t="s">
        <v>397</v>
      </c>
      <c r="J1177" s="109" t="s">
        <v>381</v>
      </c>
      <c r="K1177" s="110" t="s">
        <v>381</v>
      </c>
      <c r="L1177" s="110">
        <v>500</v>
      </c>
      <c r="M1177" s="111">
        <v>500</v>
      </c>
      <c r="N1177" s="111" t="s">
        <v>973</v>
      </c>
      <c r="O1177" s="112">
        <v>43876.710057870368</v>
      </c>
      <c r="P1177" s="110" t="s">
        <v>401</v>
      </c>
      <c r="Q1177" s="113">
        <f>+IFERROR(IF(E1177="DISTRIBUCION",((SUMIFS(M:M,D:D,DETALLADOMEDICAMENTOS!$D1177,H:H,DETALLADOMEDICAMENTOS!$H1177,P:P,"MARZO")+(SUMIFS(M:M,D:D,DETALLADOMEDICAMENTOS!$D1177,H:H,DETALLADOMEDICAMENTOS!$H1177,P:P,"ABRIL")))/(SUMIFS(L:L,D:D,DETALLADOMEDICAMENTOS!$D1177,H:H,DETALLADOMEDICAMENTOS!$H1177,P:P,"MARZO")+(SUMIFS(L:L,D:D,DETALLADOMEDICAMENTOS!$D1177,H:H,DETALLADOMEDICAMENTOS!$H1177,P:P,"ABRIL")))),(SUMIFS(K:K,D:D,DETALLADOMEDICAMENTOS!$D1177,H:H,DETALLADOMEDICAMENTOS!$H1177)/(SUMIFS(J:J,D:D,DETALLADOMEDICAMENTOS!$D1177,H:H,DETALLADOMEDICAMENTOS!$H1177)))),0)</f>
        <v>0.69230769230769229</v>
      </c>
      <c r="R1177" s="114">
        <f>IF(DETALLADOMEDICAMENTOS!$E1177="DISTRIBUCION",1/((COUNTIFS(B:B,DETALLADOMEDICAMENTOS!$B1177,H:H,DETALLADOMEDICAMENTOS!$H1177,P:P,"MARZO")+(COUNTIFS(B:B,DETALLADOMEDICAMENTOS!$B1177,H:H,DETALLADOMEDICAMENTOS!$H1177,P:P,"ABRIL")))),IF(DETALLADOMEDICAMENTOS!$E1177="INTEGRAL",1/(COUNTIFS(B:B,DETALLADOMEDICAMENTOS!$B1177)),0))</f>
        <v>0.5</v>
      </c>
      <c r="S1177" s="111" t="str">
        <f>+IF(OR(DETALLADOMEDICAMENTOS!$P1177="MARZO",DETALLADOMEDICAMENTOS!$P1177="ABRIL"),IF(DETALLADOMEDICAMENTOS!$Q1177=0,"Rojo",IF(AND(DETALLADOMEDICAMENTOS!$Q1177&gt;0,DETALLADOMEDICAMENTOS!$Q1177&lt;0.99),"Amarillo","Verde")),"")</f>
        <v/>
      </c>
      <c r="T1177" s="115">
        <f>IF(DETALLADOMEDICAMENTOS!$E1177="DISTRIBUCIoN",1/((COUNTIFS(B:B,DETALLADOMEDICAMENTOS!$B1177,P:P,"MARZO")+(COUNTIFS(B:B,DETALLADOMEDICAMENTOS!$B1177,P:P,"ABRIL")))),FALSE)</f>
        <v>8.3333333333333329E-2</v>
      </c>
    </row>
    <row r="1178" spans="1:20">
      <c r="A1178" s="108" t="s">
        <v>64</v>
      </c>
      <c r="B1178" s="109">
        <v>603</v>
      </c>
      <c r="C1178" s="109">
        <v>3271</v>
      </c>
      <c r="D1178" s="109" t="s">
        <v>968</v>
      </c>
      <c r="E1178" s="109" t="s">
        <v>394</v>
      </c>
      <c r="F1178" s="109" t="s">
        <v>19</v>
      </c>
      <c r="G1178" s="109" t="s">
        <v>433</v>
      </c>
      <c r="H1178" s="109" t="s">
        <v>405</v>
      </c>
      <c r="I1178" s="109" t="s">
        <v>397</v>
      </c>
      <c r="J1178" s="109" t="s">
        <v>381</v>
      </c>
      <c r="K1178" s="110" t="s">
        <v>381</v>
      </c>
      <c r="L1178" s="110">
        <v>0</v>
      </c>
      <c r="M1178" s="111" t="s">
        <v>583</v>
      </c>
      <c r="N1178" s="111" t="s">
        <v>583</v>
      </c>
      <c r="O1178" s="112">
        <v>43889</v>
      </c>
      <c r="P1178" s="110" t="s">
        <v>401</v>
      </c>
      <c r="Q1178" s="113">
        <f>+IFERROR(IF(E1178="DISTRIBUCION",((SUMIFS(M:M,D:D,DETALLADOMEDICAMENTOS!$D1178,H:H,DETALLADOMEDICAMENTOS!$H1178,P:P,"MARZO")+(SUMIFS(M:M,D:D,DETALLADOMEDICAMENTOS!$D1178,H:H,DETALLADOMEDICAMENTOS!$H1178,P:P,"ABRIL")))/(SUMIFS(L:L,D:D,DETALLADOMEDICAMENTOS!$D1178,H:H,DETALLADOMEDICAMENTOS!$H1178,P:P,"MARZO")+(SUMIFS(L:L,D:D,DETALLADOMEDICAMENTOS!$D1178,H:H,DETALLADOMEDICAMENTOS!$H1178,P:P,"ABRIL")))),(SUMIFS(K:K,D:D,DETALLADOMEDICAMENTOS!$D1178,H:H,DETALLADOMEDICAMENTOS!$H1178)/(SUMIFS(J:J,D:D,DETALLADOMEDICAMENTOS!$D1178,H:H,DETALLADOMEDICAMENTOS!$H1178)))),0)</f>
        <v>0</v>
      </c>
      <c r="R1178" s="114">
        <f>IF(DETALLADOMEDICAMENTOS!$E1178="DISTRIBUCION",1/((COUNTIFS(B:B,DETALLADOMEDICAMENTOS!$B1178,H:H,DETALLADOMEDICAMENTOS!$H1178,P:P,"MARZO")+(COUNTIFS(B:B,DETALLADOMEDICAMENTOS!$B1178,H:H,DETALLADOMEDICAMENTOS!$H1178,P:P,"ABRIL")))),IF(DETALLADOMEDICAMENTOS!$E1178="INTEGRAL",1/(COUNTIFS(B:B,DETALLADOMEDICAMENTOS!$B1178)),0))</f>
        <v>0.25</v>
      </c>
      <c r="S1178" s="111" t="str">
        <f>+IF(OR(DETALLADOMEDICAMENTOS!$P1178="MARZO",DETALLADOMEDICAMENTOS!$P1178="ABRIL"),IF(DETALLADOMEDICAMENTOS!$Q1178=0,"Rojo",IF(AND(DETALLADOMEDICAMENTOS!$Q1178&gt;0,DETALLADOMEDICAMENTOS!$Q1178&lt;0.99),"Amarillo","Verde")),"")</f>
        <v/>
      </c>
      <c r="T1178" s="115">
        <f>IF(DETALLADOMEDICAMENTOS!$E1178="DISTRIBUCIoN",1/((COUNTIFS(B:B,DETALLADOMEDICAMENTOS!$B1178,P:P,"MARZO")+(COUNTIFS(B:B,DETALLADOMEDICAMENTOS!$B1178,P:P,"ABRIL")))),FALSE)</f>
        <v>8.3333333333333329E-2</v>
      </c>
    </row>
    <row r="1179" spans="1:20">
      <c r="A1179" s="108" t="s">
        <v>64</v>
      </c>
      <c r="B1179" s="109">
        <v>603</v>
      </c>
      <c r="C1179" s="109">
        <v>3279</v>
      </c>
      <c r="D1179" s="109" t="s">
        <v>968</v>
      </c>
      <c r="E1179" s="109" t="s">
        <v>394</v>
      </c>
      <c r="F1179" s="109" t="s">
        <v>19</v>
      </c>
      <c r="G1179" s="109" t="s">
        <v>461</v>
      </c>
      <c r="H1179" s="109" t="s">
        <v>409</v>
      </c>
      <c r="I1179" s="109" t="s">
        <v>397</v>
      </c>
      <c r="J1179" s="109" t="s">
        <v>381</v>
      </c>
      <c r="K1179" s="110" t="s">
        <v>381</v>
      </c>
      <c r="L1179" s="110">
        <v>20</v>
      </c>
      <c r="M1179" s="111">
        <v>0</v>
      </c>
      <c r="N1179" s="111" t="s">
        <v>974</v>
      </c>
      <c r="O1179" s="112">
        <v>43881.443159722221</v>
      </c>
      <c r="P1179" s="110" t="s">
        <v>401</v>
      </c>
      <c r="Q1179" s="113">
        <f>+IFERROR(IF(E1179="DISTRIBUCION",((SUMIFS(M:M,D:D,DETALLADOMEDICAMENTOS!$D1179,H:H,DETALLADOMEDICAMENTOS!$H1179,P:P,"MARZO")+(SUMIFS(M:M,D:D,DETALLADOMEDICAMENTOS!$D1179,H:H,DETALLADOMEDICAMENTOS!$H1179,P:P,"ABRIL")))/(SUMIFS(L:L,D:D,DETALLADOMEDICAMENTOS!$D1179,H:H,DETALLADOMEDICAMENTOS!$H1179,P:P,"MARZO")+(SUMIFS(L:L,D:D,DETALLADOMEDICAMENTOS!$D1179,H:H,DETALLADOMEDICAMENTOS!$H1179,P:P,"ABRIL")))),(SUMIFS(K:K,D:D,DETALLADOMEDICAMENTOS!$D1179,H:H,DETALLADOMEDICAMENTOS!$H1179)/(SUMIFS(J:J,D:D,DETALLADOMEDICAMENTOS!$D1179,H:H,DETALLADOMEDICAMENTOS!$H1179)))),0)</f>
        <v>0.65248226950354615</v>
      </c>
      <c r="R1179" s="114">
        <f>IF(DETALLADOMEDICAMENTOS!$E1179="DISTRIBUCION",1/((COUNTIFS(B:B,DETALLADOMEDICAMENTOS!$B1179,H:H,DETALLADOMEDICAMENTOS!$H1179,P:P,"MARZO")+(COUNTIFS(B:B,DETALLADOMEDICAMENTOS!$B1179,H:H,DETALLADOMEDICAMENTOS!$H1179,P:P,"ABRIL")))),IF(DETALLADOMEDICAMENTOS!$E1179="INTEGRAL",1/(COUNTIFS(B:B,DETALLADOMEDICAMENTOS!$B1179)),0))</f>
        <v>0.16666666666666666</v>
      </c>
      <c r="S1179" s="111" t="str">
        <f>+IF(OR(DETALLADOMEDICAMENTOS!$P1179="MARZO",DETALLADOMEDICAMENTOS!$P1179="ABRIL"),IF(DETALLADOMEDICAMENTOS!$Q1179=0,"Rojo",IF(AND(DETALLADOMEDICAMENTOS!$Q1179&gt;0,DETALLADOMEDICAMENTOS!$Q1179&lt;0.99),"Amarillo","Verde")),"")</f>
        <v/>
      </c>
      <c r="T1179" s="115">
        <f>IF(DETALLADOMEDICAMENTOS!$E1179="DISTRIBUCIoN",1/((COUNTIFS(B:B,DETALLADOMEDICAMENTOS!$B1179,P:P,"MARZO")+(COUNTIFS(B:B,DETALLADOMEDICAMENTOS!$B1179,P:P,"ABRIL")))),FALSE)</f>
        <v>8.3333333333333329E-2</v>
      </c>
    </row>
    <row r="1180" spans="1:20">
      <c r="A1180" s="108" t="s">
        <v>64</v>
      </c>
      <c r="B1180" s="109">
        <v>603</v>
      </c>
      <c r="C1180" s="109">
        <v>3424</v>
      </c>
      <c r="D1180" s="109" t="s">
        <v>968</v>
      </c>
      <c r="E1180" s="109" t="s">
        <v>394</v>
      </c>
      <c r="F1180" s="109" t="s">
        <v>19</v>
      </c>
      <c r="G1180" s="109" t="s">
        <v>408</v>
      </c>
      <c r="H1180" s="109" t="s">
        <v>409</v>
      </c>
      <c r="I1180" s="109" t="s">
        <v>397</v>
      </c>
      <c r="J1180" s="109" t="s">
        <v>381</v>
      </c>
      <c r="K1180" s="110" t="s">
        <v>381</v>
      </c>
      <c r="L1180" s="110">
        <v>50</v>
      </c>
      <c r="M1180" s="111">
        <v>50</v>
      </c>
      <c r="N1180" s="111" t="s">
        <v>975</v>
      </c>
      <c r="O1180" s="112">
        <v>43883</v>
      </c>
      <c r="P1180" s="110" t="s">
        <v>401</v>
      </c>
      <c r="Q1180" s="113">
        <f>+IFERROR(IF(E1180="DISTRIBUCION",((SUMIFS(M:M,D:D,DETALLADOMEDICAMENTOS!$D1180,H:H,DETALLADOMEDICAMENTOS!$H1180,P:P,"MARZO")+(SUMIFS(M:M,D:D,DETALLADOMEDICAMENTOS!$D1180,H:H,DETALLADOMEDICAMENTOS!$H1180,P:P,"ABRIL")))/(SUMIFS(L:L,D:D,DETALLADOMEDICAMENTOS!$D1180,H:H,DETALLADOMEDICAMENTOS!$H1180,P:P,"MARZO")+(SUMIFS(L:L,D:D,DETALLADOMEDICAMENTOS!$D1180,H:H,DETALLADOMEDICAMENTOS!$H1180,P:P,"ABRIL")))),(SUMIFS(K:K,D:D,DETALLADOMEDICAMENTOS!$D1180,H:H,DETALLADOMEDICAMENTOS!$H1180)/(SUMIFS(J:J,D:D,DETALLADOMEDICAMENTOS!$D1180,H:H,DETALLADOMEDICAMENTOS!$H1180)))),0)</f>
        <v>0.65248226950354615</v>
      </c>
      <c r="R1180" s="114">
        <f>IF(DETALLADOMEDICAMENTOS!$E1180="DISTRIBUCION",1/((COUNTIFS(B:B,DETALLADOMEDICAMENTOS!$B1180,H:H,DETALLADOMEDICAMENTOS!$H1180,P:P,"MARZO")+(COUNTIFS(B:B,DETALLADOMEDICAMENTOS!$B1180,H:H,DETALLADOMEDICAMENTOS!$H1180,P:P,"ABRIL")))),IF(DETALLADOMEDICAMENTOS!$E1180="INTEGRAL",1/(COUNTIFS(B:B,DETALLADOMEDICAMENTOS!$B1180)),0))</f>
        <v>0.16666666666666666</v>
      </c>
      <c r="S1180" s="111" t="str">
        <f>+IF(OR(DETALLADOMEDICAMENTOS!$P1180="MARZO",DETALLADOMEDICAMENTOS!$P1180="ABRIL"),IF(DETALLADOMEDICAMENTOS!$Q1180=0,"Rojo",IF(AND(DETALLADOMEDICAMENTOS!$Q1180&gt;0,DETALLADOMEDICAMENTOS!$Q1180&lt;0.99),"Amarillo","Verde")),"")</f>
        <v/>
      </c>
      <c r="T1180" s="115">
        <f>IF(DETALLADOMEDICAMENTOS!$E1180="DISTRIBUCIoN",1/((COUNTIFS(B:B,DETALLADOMEDICAMENTOS!$B1180,P:P,"MARZO")+(COUNTIFS(B:B,DETALLADOMEDICAMENTOS!$B1180,P:P,"ABRIL")))),FALSE)</f>
        <v>8.3333333333333329E-2</v>
      </c>
    </row>
    <row r="1181" spans="1:20">
      <c r="A1181" s="108" t="s">
        <v>64</v>
      </c>
      <c r="B1181" s="109">
        <v>603</v>
      </c>
      <c r="C1181" s="109">
        <v>3563</v>
      </c>
      <c r="D1181" s="109" t="s">
        <v>968</v>
      </c>
      <c r="E1181" s="109" t="s">
        <v>394</v>
      </c>
      <c r="F1181" s="109" t="s">
        <v>19</v>
      </c>
      <c r="G1181" s="109" t="s">
        <v>413</v>
      </c>
      <c r="H1181" s="109" t="s">
        <v>409</v>
      </c>
      <c r="I1181" s="109" t="s">
        <v>397</v>
      </c>
      <c r="J1181" s="109" t="s">
        <v>381</v>
      </c>
      <c r="K1181" s="110" t="s">
        <v>381</v>
      </c>
      <c r="L1181" s="110">
        <v>200</v>
      </c>
      <c r="M1181" s="111">
        <v>200</v>
      </c>
      <c r="N1181" s="111" t="s">
        <v>975</v>
      </c>
      <c r="O1181" s="112">
        <v>43883</v>
      </c>
      <c r="P1181" s="110" t="s">
        <v>401</v>
      </c>
      <c r="Q1181" s="113">
        <f>+IFERROR(IF(E1181="DISTRIBUCION",((SUMIFS(M:M,D:D,DETALLADOMEDICAMENTOS!$D1181,H:H,DETALLADOMEDICAMENTOS!$H1181,P:P,"MARZO")+(SUMIFS(M:M,D:D,DETALLADOMEDICAMENTOS!$D1181,H:H,DETALLADOMEDICAMENTOS!$H1181,P:P,"ABRIL")))/(SUMIFS(L:L,D:D,DETALLADOMEDICAMENTOS!$D1181,H:H,DETALLADOMEDICAMENTOS!$H1181,P:P,"MARZO")+(SUMIFS(L:L,D:D,DETALLADOMEDICAMENTOS!$D1181,H:H,DETALLADOMEDICAMENTOS!$H1181,P:P,"ABRIL")))),(SUMIFS(K:K,D:D,DETALLADOMEDICAMENTOS!$D1181,H:H,DETALLADOMEDICAMENTOS!$H1181)/(SUMIFS(J:J,D:D,DETALLADOMEDICAMENTOS!$D1181,H:H,DETALLADOMEDICAMENTOS!$H1181)))),0)</f>
        <v>0.65248226950354615</v>
      </c>
      <c r="R1181" s="114">
        <f>IF(DETALLADOMEDICAMENTOS!$E1181="DISTRIBUCION",1/((COUNTIFS(B:B,DETALLADOMEDICAMENTOS!$B1181,H:H,DETALLADOMEDICAMENTOS!$H1181,P:P,"MARZO")+(COUNTIFS(B:B,DETALLADOMEDICAMENTOS!$B1181,H:H,DETALLADOMEDICAMENTOS!$H1181,P:P,"ABRIL")))),IF(DETALLADOMEDICAMENTOS!$E1181="INTEGRAL",1/(COUNTIFS(B:B,DETALLADOMEDICAMENTOS!$B1181)),0))</f>
        <v>0.16666666666666666</v>
      </c>
      <c r="S1181" s="111" t="str">
        <f>+IF(OR(DETALLADOMEDICAMENTOS!$P1181="MARZO",DETALLADOMEDICAMENTOS!$P1181="ABRIL"),IF(DETALLADOMEDICAMENTOS!$Q1181=0,"Rojo",IF(AND(DETALLADOMEDICAMENTOS!$Q1181&gt;0,DETALLADOMEDICAMENTOS!$Q1181&lt;0.99),"Amarillo","Verde")),"")</f>
        <v/>
      </c>
      <c r="T1181" s="115">
        <f>IF(DETALLADOMEDICAMENTOS!$E1181="DISTRIBUCIoN",1/((COUNTIFS(B:B,DETALLADOMEDICAMENTOS!$B1181,P:P,"MARZO")+(COUNTIFS(B:B,DETALLADOMEDICAMENTOS!$B1181,P:P,"ABRIL")))),FALSE)</f>
        <v>8.3333333333333329E-2</v>
      </c>
    </row>
    <row r="1182" spans="1:20">
      <c r="A1182" s="108" t="s">
        <v>64</v>
      </c>
      <c r="B1182" s="109">
        <v>603</v>
      </c>
      <c r="C1182" s="109">
        <v>3013</v>
      </c>
      <c r="D1182" s="109" t="s">
        <v>968</v>
      </c>
      <c r="E1182" s="109" t="s">
        <v>394</v>
      </c>
      <c r="F1182" s="109" t="s">
        <v>19</v>
      </c>
      <c r="G1182" s="109" t="s">
        <v>395</v>
      </c>
      <c r="H1182" s="109" t="s">
        <v>396</v>
      </c>
      <c r="I1182" s="109" t="s">
        <v>397</v>
      </c>
      <c r="J1182" s="109" t="s">
        <v>381</v>
      </c>
      <c r="K1182" s="110" t="s">
        <v>381</v>
      </c>
      <c r="L1182" s="110">
        <v>400</v>
      </c>
      <c r="M1182" s="111">
        <v>400</v>
      </c>
      <c r="N1182" s="111" t="s">
        <v>976</v>
      </c>
      <c r="O1182" s="112">
        <v>43861</v>
      </c>
      <c r="P1182" s="110" t="s">
        <v>403</v>
      </c>
      <c r="Q1182" s="113">
        <f>+IFERROR(IF(E1182="DISTRIBUCION",((SUMIFS(M:M,D:D,DETALLADOMEDICAMENTOS!$D1182,H:H,DETALLADOMEDICAMENTOS!$H1182,P:P,"MARZO")+(SUMIFS(M:M,D:D,DETALLADOMEDICAMENTOS!$D1182,H:H,DETALLADOMEDICAMENTOS!$H1182,P:P,"ABRIL")))/(SUMIFS(L:L,D:D,DETALLADOMEDICAMENTOS!$D1182,H:H,DETALLADOMEDICAMENTOS!$H1182,P:P,"MARZO")+(SUMIFS(L:L,D:D,DETALLADOMEDICAMENTOS!$D1182,H:H,DETALLADOMEDICAMENTOS!$H1182,P:P,"ABRIL")))),(SUMIFS(K:K,D:D,DETALLADOMEDICAMENTOS!$D1182,H:H,DETALLADOMEDICAMENTOS!$H1182)/(SUMIFS(J:J,D:D,DETALLADOMEDICAMENTOS!$D1182,H:H,DETALLADOMEDICAMENTOS!$H1182)))),0)</f>
        <v>0.69230769230769229</v>
      </c>
      <c r="R1182" s="114">
        <f>IF(DETALLADOMEDICAMENTOS!$E1182="DISTRIBUCION",1/((COUNTIFS(B:B,DETALLADOMEDICAMENTOS!$B1182,H:H,DETALLADOMEDICAMENTOS!$H1182,P:P,"MARZO")+(COUNTIFS(B:B,DETALLADOMEDICAMENTOS!$B1182,H:H,DETALLADOMEDICAMENTOS!$H1182,P:P,"ABRIL")))),IF(DETALLADOMEDICAMENTOS!$E1182="INTEGRAL",1/(COUNTIFS(B:B,DETALLADOMEDICAMENTOS!$B1182)),0))</f>
        <v>0.5</v>
      </c>
      <c r="S1182" s="111" t="str">
        <f>+IF(OR(DETALLADOMEDICAMENTOS!$P1182="MARZO",DETALLADOMEDICAMENTOS!$P1182="ABRIL"),IF(DETALLADOMEDICAMENTOS!$Q1182=0,"Rojo",IF(AND(DETALLADOMEDICAMENTOS!$Q1182&gt;0,DETALLADOMEDICAMENTOS!$Q1182&lt;0.99),"Amarillo","Verde")),"")</f>
        <v/>
      </c>
      <c r="T1182" s="115">
        <f>IF(DETALLADOMEDICAMENTOS!$E1182="DISTRIBUCIoN",1/((COUNTIFS(B:B,DETALLADOMEDICAMENTOS!$B1182,P:P,"MARZO")+(COUNTIFS(B:B,DETALLADOMEDICAMENTOS!$B1182,P:P,"ABRIL")))),FALSE)</f>
        <v>8.3333333333333329E-2</v>
      </c>
    </row>
    <row r="1183" spans="1:20">
      <c r="A1183" s="108" t="s">
        <v>64</v>
      </c>
      <c r="B1183" s="109">
        <v>603</v>
      </c>
      <c r="C1183" s="109">
        <v>3424</v>
      </c>
      <c r="D1183" s="109" t="s">
        <v>968</v>
      </c>
      <c r="E1183" s="109" t="s">
        <v>394</v>
      </c>
      <c r="F1183" s="109" t="s">
        <v>19</v>
      </c>
      <c r="G1183" s="109" t="s">
        <v>408</v>
      </c>
      <c r="H1183" s="109" t="s">
        <v>409</v>
      </c>
      <c r="I1183" s="109" t="s">
        <v>397</v>
      </c>
      <c r="J1183" s="109" t="s">
        <v>381</v>
      </c>
      <c r="K1183" s="110" t="s">
        <v>381</v>
      </c>
      <c r="L1183" s="110">
        <v>200</v>
      </c>
      <c r="M1183" s="111">
        <v>200</v>
      </c>
      <c r="N1183" s="111" t="s">
        <v>976</v>
      </c>
      <c r="O1183" s="112">
        <v>43861</v>
      </c>
      <c r="P1183" s="110" t="s">
        <v>403</v>
      </c>
      <c r="Q1183" s="113">
        <f>+IFERROR(IF(E1183="DISTRIBUCION",((SUMIFS(M:M,D:D,DETALLADOMEDICAMENTOS!$D1183,H:H,DETALLADOMEDICAMENTOS!$H1183,P:P,"MARZO")+(SUMIFS(M:M,D:D,DETALLADOMEDICAMENTOS!$D1183,H:H,DETALLADOMEDICAMENTOS!$H1183,P:P,"ABRIL")))/(SUMIFS(L:L,D:D,DETALLADOMEDICAMENTOS!$D1183,H:H,DETALLADOMEDICAMENTOS!$H1183,P:P,"MARZO")+(SUMIFS(L:L,D:D,DETALLADOMEDICAMENTOS!$D1183,H:H,DETALLADOMEDICAMENTOS!$H1183,P:P,"ABRIL")))),(SUMIFS(K:K,D:D,DETALLADOMEDICAMENTOS!$D1183,H:H,DETALLADOMEDICAMENTOS!$H1183)/(SUMIFS(J:J,D:D,DETALLADOMEDICAMENTOS!$D1183,H:H,DETALLADOMEDICAMENTOS!$H1183)))),0)</f>
        <v>0.65248226950354615</v>
      </c>
      <c r="R1183" s="114">
        <f>IF(DETALLADOMEDICAMENTOS!$E1183="DISTRIBUCION",1/((COUNTIFS(B:B,DETALLADOMEDICAMENTOS!$B1183,H:H,DETALLADOMEDICAMENTOS!$H1183,P:P,"MARZO")+(COUNTIFS(B:B,DETALLADOMEDICAMENTOS!$B1183,H:H,DETALLADOMEDICAMENTOS!$H1183,P:P,"ABRIL")))),IF(DETALLADOMEDICAMENTOS!$E1183="INTEGRAL",1/(COUNTIFS(B:B,DETALLADOMEDICAMENTOS!$B1183)),0))</f>
        <v>0.16666666666666666</v>
      </c>
      <c r="S1183" s="111" t="str">
        <f>+IF(OR(DETALLADOMEDICAMENTOS!$P1183="MARZO",DETALLADOMEDICAMENTOS!$P1183="ABRIL"),IF(DETALLADOMEDICAMENTOS!$Q1183=0,"Rojo",IF(AND(DETALLADOMEDICAMENTOS!$Q1183&gt;0,DETALLADOMEDICAMENTOS!$Q1183&lt;0.99),"Amarillo","Verde")),"")</f>
        <v/>
      </c>
      <c r="T1183" s="115">
        <f>IF(DETALLADOMEDICAMENTOS!$E1183="DISTRIBUCIoN",1/((COUNTIFS(B:B,DETALLADOMEDICAMENTOS!$B1183,P:P,"MARZO")+(COUNTIFS(B:B,DETALLADOMEDICAMENTOS!$B1183,P:P,"ABRIL")))),FALSE)</f>
        <v>8.3333333333333329E-2</v>
      </c>
    </row>
    <row r="1184" spans="1:20">
      <c r="A1184" s="108" t="s">
        <v>64</v>
      </c>
      <c r="B1184" s="109">
        <v>603</v>
      </c>
      <c r="C1184" s="109">
        <v>3498</v>
      </c>
      <c r="D1184" s="109" t="s">
        <v>968</v>
      </c>
      <c r="E1184" s="109" t="s">
        <v>394</v>
      </c>
      <c r="F1184" s="109" t="s">
        <v>19</v>
      </c>
      <c r="G1184" s="109" t="s">
        <v>415</v>
      </c>
      <c r="H1184" s="109" t="s">
        <v>405</v>
      </c>
      <c r="I1184" s="109" t="s">
        <v>397</v>
      </c>
      <c r="J1184" s="109" t="s">
        <v>381</v>
      </c>
      <c r="K1184" s="110" t="s">
        <v>381</v>
      </c>
      <c r="L1184" s="110">
        <v>200</v>
      </c>
      <c r="M1184" s="111">
        <v>100</v>
      </c>
      <c r="N1184" s="111" t="s">
        <v>976</v>
      </c>
      <c r="O1184" s="112">
        <v>43861</v>
      </c>
      <c r="P1184" s="110" t="s">
        <v>403</v>
      </c>
      <c r="Q1184" s="113">
        <f>+IFERROR(IF(E1184="DISTRIBUCION",((SUMIFS(M:M,D:D,DETALLADOMEDICAMENTOS!$D1184,H:H,DETALLADOMEDICAMENTOS!$H1184,P:P,"MARZO")+(SUMIFS(M:M,D:D,DETALLADOMEDICAMENTOS!$D1184,H:H,DETALLADOMEDICAMENTOS!$H1184,P:P,"ABRIL")))/(SUMIFS(L:L,D:D,DETALLADOMEDICAMENTOS!$D1184,H:H,DETALLADOMEDICAMENTOS!$H1184,P:P,"MARZO")+(SUMIFS(L:L,D:D,DETALLADOMEDICAMENTOS!$D1184,H:H,DETALLADOMEDICAMENTOS!$H1184,P:P,"ABRIL")))),(SUMIFS(K:K,D:D,DETALLADOMEDICAMENTOS!$D1184,H:H,DETALLADOMEDICAMENTOS!$H1184)/(SUMIFS(J:J,D:D,DETALLADOMEDICAMENTOS!$D1184,H:H,DETALLADOMEDICAMENTOS!$H1184)))),0)</f>
        <v>0</v>
      </c>
      <c r="R1184" s="114">
        <f>IF(DETALLADOMEDICAMENTOS!$E1184="DISTRIBUCION",1/((COUNTIFS(B:B,DETALLADOMEDICAMENTOS!$B1184,H:H,DETALLADOMEDICAMENTOS!$H1184,P:P,"MARZO")+(COUNTIFS(B:B,DETALLADOMEDICAMENTOS!$B1184,H:H,DETALLADOMEDICAMENTOS!$H1184,P:P,"ABRIL")))),IF(DETALLADOMEDICAMENTOS!$E1184="INTEGRAL",1/(COUNTIFS(B:B,DETALLADOMEDICAMENTOS!$B1184)),0))</f>
        <v>0.25</v>
      </c>
      <c r="S1184" s="111" t="str">
        <f>+IF(OR(DETALLADOMEDICAMENTOS!$P1184="MARZO",DETALLADOMEDICAMENTOS!$P1184="ABRIL"),IF(DETALLADOMEDICAMENTOS!$Q1184=0,"Rojo",IF(AND(DETALLADOMEDICAMENTOS!$Q1184&gt;0,DETALLADOMEDICAMENTOS!$Q1184&lt;0.99),"Amarillo","Verde")),"")</f>
        <v/>
      </c>
      <c r="T1184" s="115">
        <f>IF(DETALLADOMEDICAMENTOS!$E1184="DISTRIBUCIoN",1/((COUNTIFS(B:B,DETALLADOMEDICAMENTOS!$B1184,P:P,"MARZO")+(COUNTIFS(B:B,DETALLADOMEDICAMENTOS!$B1184,P:P,"ABRIL")))),FALSE)</f>
        <v>8.3333333333333329E-2</v>
      </c>
    </row>
    <row r="1185" spans="1:20">
      <c r="A1185" s="108" t="s">
        <v>64</v>
      </c>
      <c r="B1185" s="109">
        <v>603</v>
      </c>
      <c r="C1185" s="109">
        <v>3563</v>
      </c>
      <c r="D1185" s="109" t="s">
        <v>968</v>
      </c>
      <c r="E1185" s="109" t="s">
        <v>394</v>
      </c>
      <c r="F1185" s="109" t="s">
        <v>19</v>
      </c>
      <c r="G1185" s="109" t="s">
        <v>413</v>
      </c>
      <c r="H1185" s="109" t="s">
        <v>409</v>
      </c>
      <c r="I1185" s="109" t="s">
        <v>397</v>
      </c>
      <c r="J1185" s="109" t="s">
        <v>381</v>
      </c>
      <c r="K1185" s="110" t="s">
        <v>381</v>
      </c>
      <c r="L1185" s="110">
        <v>200</v>
      </c>
      <c r="M1185" s="111">
        <v>400</v>
      </c>
      <c r="N1185" s="111" t="s">
        <v>977</v>
      </c>
      <c r="O1185" s="112">
        <v>43861</v>
      </c>
      <c r="P1185" s="110" t="s">
        <v>403</v>
      </c>
      <c r="Q1185" s="113">
        <f>+IFERROR(IF(E1185="DISTRIBUCION",((SUMIFS(M:M,D:D,DETALLADOMEDICAMENTOS!$D1185,H:H,DETALLADOMEDICAMENTOS!$H1185,P:P,"MARZO")+(SUMIFS(M:M,D:D,DETALLADOMEDICAMENTOS!$D1185,H:H,DETALLADOMEDICAMENTOS!$H1185,P:P,"ABRIL")))/(SUMIFS(L:L,D:D,DETALLADOMEDICAMENTOS!$D1185,H:H,DETALLADOMEDICAMENTOS!$H1185,P:P,"MARZO")+(SUMIFS(L:L,D:D,DETALLADOMEDICAMENTOS!$D1185,H:H,DETALLADOMEDICAMENTOS!$H1185,P:P,"ABRIL")))),(SUMIFS(K:K,D:D,DETALLADOMEDICAMENTOS!$D1185,H:H,DETALLADOMEDICAMENTOS!$H1185)/(SUMIFS(J:J,D:D,DETALLADOMEDICAMENTOS!$D1185,H:H,DETALLADOMEDICAMENTOS!$H1185)))),0)</f>
        <v>0.65248226950354615</v>
      </c>
      <c r="R1185" s="114">
        <f>IF(DETALLADOMEDICAMENTOS!$E1185="DISTRIBUCION",1/((COUNTIFS(B:B,DETALLADOMEDICAMENTOS!$B1185,H:H,DETALLADOMEDICAMENTOS!$H1185,P:P,"MARZO")+(COUNTIFS(B:B,DETALLADOMEDICAMENTOS!$B1185,H:H,DETALLADOMEDICAMENTOS!$H1185,P:P,"ABRIL")))),IF(DETALLADOMEDICAMENTOS!$E1185="INTEGRAL",1/(COUNTIFS(B:B,DETALLADOMEDICAMENTOS!$B1185)),0))</f>
        <v>0.16666666666666666</v>
      </c>
      <c r="S1185" s="111" t="str">
        <f>+IF(OR(DETALLADOMEDICAMENTOS!$P1185="MARZO",DETALLADOMEDICAMENTOS!$P1185="ABRIL"),IF(DETALLADOMEDICAMENTOS!$Q1185=0,"Rojo",IF(AND(DETALLADOMEDICAMENTOS!$Q1185&gt;0,DETALLADOMEDICAMENTOS!$Q1185&lt;0.99),"Amarillo","Verde")),"")</f>
        <v/>
      </c>
      <c r="T1185" s="115">
        <f>IF(DETALLADOMEDICAMENTOS!$E1185="DISTRIBUCIoN",1/((COUNTIFS(B:B,DETALLADOMEDICAMENTOS!$B1185,P:P,"MARZO")+(COUNTIFS(B:B,DETALLADOMEDICAMENTOS!$B1185,P:P,"ABRIL")))),FALSE)</f>
        <v>8.3333333333333329E-2</v>
      </c>
    </row>
    <row r="1186" spans="1:20">
      <c r="A1186" s="108" t="s">
        <v>64</v>
      </c>
      <c r="B1186" s="109">
        <v>603</v>
      </c>
      <c r="C1186" s="109">
        <v>3498</v>
      </c>
      <c r="D1186" s="109" t="s">
        <v>968</v>
      </c>
      <c r="E1186" s="109" t="s">
        <v>394</v>
      </c>
      <c r="F1186" s="109" t="s">
        <v>19</v>
      </c>
      <c r="G1186" s="109" t="s">
        <v>415</v>
      </c>
      <c r="H1186" s="109" t="s">
        <v>405</v>
      </c>
      <c r="I1186" s="109" t="s">
        <v>397</v>
      </c>
      <c r="J1186" s="109" t="s">
        <v>381</v>
      </c>
      <c r="K1186" s="110" t="s">
        <v>381</v>
      </c>
      <c r="L1186" s="110">
        <v>300</v>
      </c>
      <c r="M1186" s="111">
        <v>0</v>
      </c>
      <c r="N1186" s="111"/>
      <c r="O1186" s="112"/>
      <c r="P1186" s="110" t="s">
        <v>399</v>
      </c>
      <c r="Q1186" s="113">
        <f>+IFERROR(IF(E1186="DISTRIBUCION",((SUMIFS(M:M,D:D,DETALLADOMEDICAMENTOS!$D1186,H:H,DETALLADOMEDICAMENTOS!$H1186,P:P,"MARZO")+(SUMIFS(M:M,D:D,DETALLADOMEDICAMENTOS!$D1186,H:H,DETALLADOMEDICAMENTOS!$H1186,P:P,"ABRIL")))/(SUMIFS(L:L,D:D,DETALLADOMEDICAMENTOS!$D1186,H:H,DETALLADOMEDICAMENTOS!$H1186,P:P,"MARZO")+(SUMIFS(L:L,D:D,DETALLADOMEDICAMENTOS!$D1186,H:H,DETALLADOMEDICAMENTOS!$H1186,P:P,"ABRIL")))),(SUMIFS(K:K,D:D,DETALLADOMEDICAMENTOS!$D1186,H:H,DETALLADOMEDICAMENTOS!$H1186)/(SUMIFS(J:J,D:D,DETALLADOMEDICAMENTOS!$D1186,H:H,DETALLADOMEDICAMENTOS!$H1186)))),0)</f>
        <v>0</v>
      </c>
      <c r="R1186" s="114">
        <f>IF(DETALLADOMEDICAMENTOS!$E1186="DISTRIBUCION",1/((COUNTIFS(B:B,DETALLADOMEDICAMENTOS!$B1186,H:H,DETALLADOMEDICAMENTOS!$H1186,P:P,"MARZO")+(COUNTIFS(B:B,DETALLADOMEDICAMENTOS!$B1186,H:H,DETALLADOMEDICAMENTOS!$H1186,P:P,"ABRIL")))),IF(DETALLADOMEDICAMENTOS!$E1186="INTEGRAL",1/(COUNTIFS(B:B,DETALLADOMEDICAMENTOS!$B1186)),0))</f>
        <v>0.25</v>
      </c>
      <c r="S1186" s="111" t="str">
        <f>+IF(OR(DETALLADOMEDICAMENTOS!$P1186="MARZO",DETALLADOMEDICAMENTOS!$P1186="ABRIL"),IF(DETALLADOMEDICAMENTOS!$Q1186=0,"Rojo",IF(AND(DETALLADOMEDICAMENTOS!$Q1186&gt;0,DETALLADOMEDICAMENTOS!$Q1186&lt;0.99),"Amarillo","Verde")),"")</f>
        <v>Rojo</v>
      </c>
      <c r="T1186" s="115">
        <f>IF(DETALLADOMEDICAMENTOS!$E1186="DISTRIBUCIoN",1/((COUNTIFS(B:B,DETALLADOMEDICAMENTOS!$B1186,P:P,"MARZO")+(COUNTIFS(B:B,DETALLADOMEDICAMENTOS!$B1186,P:P,"ABRIL")))),FALSE)</f>
        <v>8.3333333333333329E-2</v>
      </c>
    </row>
    <row r="1187" spans="1:20">
      <c r="A1187" s="108" t="s">
        <v>64</v>
      </c>
      <c r="B1187" s="109">
        <v>603</v>
      </c>
      <c r="C1187" s="109">
        <v>3280</v>
      </c>
      <c r="D1187" s="109" t="s">
        <v>968</v>
      </c>
      <c r="E1187" s="109" t="s">
        <v>394</v>
      </c>
      <c r="F1187" s="109" t="s">
        <v>19</v>
      </c>
      <c r="G1187" s="109" t="s">
        <v>416</v>
      </c>
      <c r="H1187" s="109" t="s">
        <v>409</v>
      </c>
      <c r="I1187" s="109" t="s">
        <v>397</v>
      </c>
      <c r="J1187" s="109" t="s">
        <v>381</v>
      </c>
      <c r="K1187" s="110" t="s">
        <v>381</v>
      </c>
      <c r="L1187" s="110">
        <v>100</v>
      </c>
      <c r="M1187" s="111">
        <v>0</v>
      </c>
      <c r="N1187" s="111"/>
      <c r="O1187" s="112"/>
      <c r="P1187" s="110" t="s">
        <v>399</v>
      </c>
      <c r="Q1187" s="113">
        <f>+IFERROR(IF(E1187="DISTRIBUCION",((SUMIFS(M:M,D:D,DETALLADOMEDICAMENTOS!$D1187,H:H,DETALLADOMEDICAMENTOS!$H1187,P:P,"MARZO")+(SUMIFS(M:M,D:D,DETALLADOMEDICAMENTOS!$D1187,H:H,DETALLADOMEDICAMENTOS!$H1187,P:P,"ABRIL")))/(SUMIFS(L:L,D:D,DETALLADOMEDICAMENTOS!$D1187,H:H,DETALLADOMEDICAMENTOS!$H1187,P:P,"MARZO")+(SUMIFS(L:L,D:D,DETALLADOMEDICAMENTOS!$D1187,H:H,DETALLADOMEDICAMENTOS!$H1187,P:P,"ABRIL")))),(SUMIFS(K:K,D:D,DETALLADOMEDICAMENTOS!$D1187,H:H,DETALLADOMEDICAMENTOS!$H1187)/(SUMIFS(J:J,D:D,DETALLADOMEDICAMENTOS!$D1187,H:H,DETALLADOMEDICAMENTOS!$H1187)))),0)</f>
        <v>0.65248226950354615</v>
      </c>
      <c r="R1187" s="114">
        <f>IF(DETALLADOMEDICAMENTOS!$E1187="DISTRIBUCION",1/((COUNTIFS(B:B,DETALLADOMEDICAMENTOS!$B1187,H:H,DETALLADOMEDICAMENTOS!$H1187,P:P,"MARZO")+(COUNTIFS(B:B,DETALLADOMEDICAMENTOS!$B1187,H:H,DETALLADOMEDICAMENTOS!$H1187,P:P,"ABRIL")))),IF(DETALLADOMEDICAMENTOS!$E1187="INTEGRAL",1/(COUNTIFS(B:B,DETALLADOMEDICAMENTOS!$B1187)),0))</f>
        <v>0.16666666666666666</v>
      </c>
      <c r="S1187" s="111" t="str">
        <f>+IF(OR(DETALLADOMEDICAMENTOS!$P1187="MARZO",DETALLADOMEDICAMENTOS!$P1187="ABRIL"),IF(DETALLADOMEDICAMENTOS!$Q1187=0,"Rojo",IF(AND(DETALLADOMEDICAMENTOS!$Q1187&gt;0,DETALLADOMEDICAMENTOS!$Q1187&lt;0.99),"Amarillo","Verde")),"")</f>
        <v>Amarillo</v>
      </c>
      <c r="T1187" s="115">
        <f>IF(DETALLADOMEDICAMENTOS!$E1187="DISTRIBUCIoN",1/((COUNTIFS(B:B,DETALLADOMEDICAMENTOS!$B1187,P:P,"MARZO")+(COUNTIFS(B:B,DETALLADOMEDICAMENTOS!$B1187,P:P,"ABRIL")))),FALSE)</f>
        <v>8.3333333333333329E-2</v>
      </c>
    </row>
    <row r="1188" spans="1:20">
      <c r="A1188" s="108" t="s">
        <v>64</v>
      </c>
      <c r="B1188" s="109">
        <v>607</v>
      </c>
      <c r="C1188" s="109">
        <v>3013</v>
      </c>
      <c r="D1188" s="109" t="s">
        <v>978</v>
      </c>
      <c r="E1188" s="109" t="s">
        <v>394</v>
      </c>
      <c r="F1188" s="109" t="s">
        <v>19</v>
      </c>
      <c r="G1188" s="109" t="s">
        <v>395</v>
      </c>
      <c r="H1188" s="109" t="s">
        <v>396</v>
      </c>
      <c r="I1188" s="109" t="s">
        <v>397</v>
      </c>
      <c r="J1188" s="109" t="s">
        <v>381</v>
      </c>
      <c r="K1188" s="110" t="s">
        <v>381</v>
      </c>
      <c r="L1188" s="110">
        <v>700</v>
      </c>
      <c r="M1188" s="111">
        <v>700</v>
      </c>
      <c r="N1188" s="111" t="s">
        <v>979</v>
      </c>
      <c r="O1188" s="112">
        <v>43908.351909722223</v>
      </c>
      <c r="P1188" s="110" t="s">
        <v>399</v>
      </c>
      <c r="Q1188" s="113">
        <f>+IFERROR(IF(E1188="DISTRIBUCION",((SUMIFS(M:M,D:D,DETALLADOMEDICAMENTOS!$D1188,H:H,DETALLADOMEDICAMENTOS!$H1188,P:P,"MARZO")+(SUMIFS(M:M,D:D,DETALLADOMEDICAMENTOS!$D1188,H:H,DETALLADOMEDICAMENTOS!$H1188,P:P,"ABRIL")))/(SUMIFS(L:L,D:D,DETALLADOMEDICAMENTOS!$D1188,H:H,DETALLADOMEDICAMENTOS!$H1188,P:P,"MARZO")+(SUMIFS(L:L,D:D,DETALLADOMEDICAMENTOS!$D1188,H:H,DETALLADOMEDICAMENTOS!$H1188,P:P,"ABRIL")))),(SUMIFS(K:K,D:D,DETALLADOMEDICAMENTOS!$D1188,H:H,DETALLADOMEDICAMENTOS!$H1188)/(SUMIFS(J:J,D:D,DETALLADOMEDICAMENTOS!$D1188,H:H,DETALLADOMEDICAMENTOS!$H1188)))),0)</f>
        <v>1</v>
      </c>
      <c r="R1188" s="114">
        <f>IF(DETALLADOMEDICAMENTOS!$E1188="DISTRIBUCION",1/((COUNTIFS(B:B,DETALLADOMEDICAMENTOS!$B1188,H:H,DETALLADOMEDICAMENTOS!$H1188,P:P,"MARZO")+(COUNTIFS(B:B,DETALLADOMEDICAMENTOS!$B1188,H:H,DETALLADOMEDICAMENTOS!$H1188,P:P,"ABRIL")))),IF(DETALLADOMEDICAMENTOS!$E1188="INTEGRAL",1/(COUNTIFS(B:B,DETALLADOMEDICAMENTOS!$B1188)),0))</f>
        <v>1</v>
      </c>
      <c r="S1188" s="111" t="str">
        <f>+IF(OR(DETALLADOMEDICAMENTOS!$P1188="MARZO",DETALLADOMEDICAMENTOS!$P1188="ABRIL"),IF(DETALLADOMEDICAMENTOS!$Q1188=0,"Rojo",IF(AND(DETALLADOMEDICAMENTOS!$Q1188&gt;0,DETALLADOMEDICAMENTOS!$Q1188&lt;0.99),"Amarillo","Verde")),"")</f>
        <v>Verde</v>
      </c>
      <c r="T1188" s="115">
        <f>IF(DETALLADOMEDICAMENTOS!$E1188="DISTRIBUCIoN",1/((COUNTIFS(B:B,DETALLADOMEDICAMENTOS!$B1188,P:P,"MARZO")+(COUNTIFS(B:B,DETALLADOMEDICAMENTOS!$B1188,P:P,"ABRIL")))),FALSE)</f>
        <v>0.16666666666666666</v>
      </c>
    </row>
    <row r="1189" spans="1:20">
      <c r="A1189" s="108" t="s">
        <v>64</v>
      </c>
      <c r="B1189" s="109">
        <v>607</v>
      </c>
      <c r="C1189" s="109">
        <v>3013</v>
      </c>
      <c r="D1189" s="109" t="s">
        <v>978</v>
      </c>
      <c r="E1189" s="109" t="s">
        <v>394</v>
      </c>
      <c r="F1189" s="109" t="s">
        <v>19</v>
      </c>
      <c r="G1189" s="109" t="s">
        <v>395</v>
      </c>
      <c r="H1189" s="109" t="s">
        <v>396</v>
      </c>
      <c r="I1189" s="109" t="s">
        <v>397</v>
      </c>
      <c r="J1189" s="109" t="s">
        <v>381</v>
      </c>
      <c r="K1189" s="110" t="s">
        <v>381</v>
      </c>
      <c r="L1189" s="110">
        <v>300</v>
      </c>
      <c r="M1189" s="111">
        <v>300</v>
      </c>
      <c r="N1189" s="111" t="s">
        <v>980</v>
      </c>
      <c r="O1189" s="112">
        <v>43877.37537037037</v>
      </c>
      <c r="P1189" s="110" t="s">
        <v>401</v>
      </c>
      <c r="Q1189" s="113">
        <f>+IFERROR(IF(E1189="DISTRIBUCION",((SUMIFS(M:M,D:D,DETALLADOMEDICAMENTOS!$D1189,H:H,DETALLADOMEDICAMENTOS!$H1189,P:P,"MARZO")+(SUMIFS(M:M,D:D,DETALLADOMEDICAMENTOS!$D1189,H:H,DETALLADOMEDICAMENTOS!$H1189,P:P,"ABRIL")))/(SUMIFS(L:L,D:D,DETALLADOMEDICAMENTOS!$D1189,H:H,DETALLADOMEDICAMENTOS!$H1189,P:P,"MARZO")+(SUMIFS(L:L,D:D,DETALLADOMEDICAMENTOS!$D1189,H:H,DETALLADOMEDICAMENTOS!$H1189,P:P,"ABRIL")))),(SUMIFS(K:K,D:D,DETALLADOMEDICAMENTOS!$D1189,H:H,DETALLADOMEDICAMENTOS!$H1189)/(SUMIFS(J:J,D:D,DETALLADOMEDICAMENTOS!$D1189,H:H,DETALLADOMEDICAMENTOS!$H1189)))),0)</f>
        <v>1</v>
      </c>
      <c r="R1189" s="114">
        <f>IF(DETALLADOMEDICAMENTOS!$E1189="DISTRIBUCION",1/((COUNTIFS(B:B,DETALLADOMEDICAMENTOS!$B1189,H:H,DETALLADOMEDICAMENTOS!$H1189,P:P,"MARZO")+(COUNTIFS(B:B,DETALLADOMEDICAMENTOS!$B1189,H:H,DETALLADOMEDICAMENTOS!$H1189,P:P,"ABRIL")))),IF(DETALLADOMEDICAMENTOS!$E1189="INTEGRAL",1/(COUNTIFS(B:B,DETALLADOMEDICAMENTOS!$B1189)),0))</f>
        <v>1</v>
      </c>
      <c r="S1189" s="111" t="str">
        <f>+IF(OR(DETALLADOMEDICAMENTOS!$P1189="MARZO",DETALLADOMEDICAMENTOS!$P1189="ABRIL"),IF(DETALLADOMEDICAMENTOS!$Q1189=0,"Rojo",IF(AND(DETALLADOMEDICAMENTOS!$Q1189&gt;0,DETALLADOMEDICAMENTOS!$Q1189&lt;0.99),"Amarillo","Verde")),"")</f>
        <v/>
      </c>
      <c r="T1189" s="115">
        <f>IF(DETALLADOMEDICAMENTOS!$E1189="DISTRIBUCIoN",1/((COUNTIFS(B:B,DETALLADOMEDICAMENTOS!$B1189,P:P,"MARZO")+(COUNTIFS(B:B,DETALLADOMEDICAMENTOS!$B1189,P:P,"ABRIL")))),FALSE)</f>
        <v>0.16666666666666666</v>
      </c>
    </row>
    <row r="1190" spans="1:20">
      <c r="A1190" s="108" t="s">
        <v>64</v>
      </c>
      <c r="B1190" s="109">
        <v>607</v>
      </c>
      <c r="C1190" s="109">
        <v>3013</v>
      </c>
      <c r="D1190" s="109" t="s">
        <v>978</v>
      </c>
      <c r="E1190" s="109" t="s">
        <v>394</v>
      </c>
      <c r="F1190" s="109" t="s">
        <v>19</v>
      </c>
      <c r="G1190" s="109" t="s">
        <v>395</v>
      </c>
      <c r="H1190" s="109" t="s">
        <v>396</v>
      </c>
      <c r="I1190" s="109" t="s">
        <v>397</v>
      </c>
      <c r="J1190" s="109" t="s">
        <v>381</v>
      </c>
      <c r="K1190" s="110" t="s">
        <v>381</v>
      </c>
      <c r="L1190" s="110">
        <v>600</v>
      </c>
      <c r="M1190" s="111">
        <v>600</v>
      </c>
      <c r="N1190" s="111" t="s">
        <v>981</v>
      </c>
      <c r="O1190" s="112">
        <v>43861</v>
      </c>
      <c r="P1190" s="110" t="s">
        <v>403</v>
      </c>
      <c r="Q1190" s="113">
        <f>+IFERROR(IF(E1190="DISTRIBUCION",((SUMIFS(M:M,D:D,DETALLADOMEDICAMENTOS!$D1190,H:H,DETALLADOMEDICAMENTOS!$H1190,P:P,"MARZO")+(SUMIFS(M:M,D:D,DETALLADOMEDICAMENTOS!$D1190,H:H,DETALLADOMEDICAMENTOS!$H1190,P:P,"ABRIL")))/(SUMIFS(L:L,D:D,DETALLADOMEDICAMENTOS!$D1190,H:H,DETALLADOMEDICAMENTOS!$H1190,P:P,"MARZO")+(SUMIFS(L:L,D:D,DETALLADOMEDICAMENTOS!$D1190,H:H,DETALLADOMEDICAMENTOS!$H1190,P:P,"ABRIL")))),(SUMIFS(K:K,D:D,DETALLADOMEDICAMENTOS!$D1190,H:H,DETALLADOMEDICAMENTOS!$H1190)/(SUMIFS(J:J,D:D,DETALLADOMEDICAMENTOS!$D1190,H:H,DETALLADOMEDICAMENTOS!$H1190)))),0)</f>
        <v>1</v>
      </c>
      <c r="R1190" s="114">
        <f>IF(DETALLADOMEDICAMENTOS!$E1190="DISTRIBUCION",1/((COUNTIFS(B:B,DETALLADOMEDICAMENTOS!$B1190,H:H,DETALLADOMEDICAMENTOS!$H1190,P:P,"MARZO")+(COUNTIFS(B:B,DETALLADOMEDICAMENTOS!$B1190,H:H,DETALLADOMEDICAMENTOS!$H1190,P:P,"ABRIL")))),IF(DETALLADOMEDICAMENTOS!$E1190="INTEGRAL",1/(COUNTIFS(B:B,DETALLADOMEDICAMENTOS!$B1190)),0))</f>
        <v>1</v>
      </c>
      <c r="S1190" s="111" t="str">
        <f>+IF(OR(DETALLADOMEDICAMENTOS!$P1190="MARZO",DETALLADOMEDICAMENTOS!$P1190="ABRIL"),IF(DETALLADOMEDICAMENTOS!$Q1190=0,"Rojo",IF(AND(DETALLADOMEDICAMENTOS!$Q1190&gt;0,DETALLADOMEDICAMENTOS!$Q1190&lt;0.99),"Amarillo","Verde")),"")</f>
        <v/>
      </c>
      <c r="T1190" s="115">
        <f>IF(DETALLADOMEDICAMENTOS!$E1190="DISTRIBUCIoN",1/((COUNTIFS(B:B,DETALLADOMEDICAMENTOS!$B1190,P:P,"MARZO")+(COUNTIFS(B:B,DETALLADOMEDICAMENTOS!$B1190,P:P,"ABRIL")))),FALSE)</f>
        <v>0.16666666666666666</v>
      </c>
    </row>
    <row r="1191" spans="1:20">
      <c r="A1191" s="108" t="s">
        <v>64</v>
      </c>
      <c r="B1191" s="109">
        <v>607</v>
      </c>
      <c r="C1191" s="109">
        <v>3271</v>
      </c>
      <c r="D1191" s="109" t="s">
        <v>978</v>
      </c>
      <c r="E1191" s="109" t="s">
        <v>394</v>
      </c>
      <c r="F1191" s="109" t="s">
        <v>19</v>
      </c>
      <c r="G1191" s="109" t="s">
        <v>433</v>
      </c>
      <c r="H1191" s="109" t="s">
        <v>405</v>
      </c>
      <c r="I1191" s="109" t="s">
        <v>397</v>
      </c>
      <c r="J1191" s="109" t="s">
        <v>381</v>
      </c>
      <c r="K1191" s="110" t="s">
        <v>381</v>
      </c>
      <c r="L1191" s="110">
        <v>200</v>
      </c>
      <c r="M1191" s="111">
        <v>250</v>
      </c>
      <c r="N1191" s="111" t="s">
        <v>982</v>
      </c>
      <c r="O1191" s="112">
        <v>43839</v>
      </c>
      <c r="P1191" s="110" t="s">
        <v>403</v>
      </c>
      <c r="Q1191" s="113">
        <f>+IFERROR(IF(E1191="DISTRIBUCION",((SUMIFS(M:M,D:D,DETALLADOMEDICAMENTOS!$D1191,H:H,DETALLADOMEDICAMENTOS!$H1191,P:P,"MARZO")+(SUMIFS(M:M,D:D,DETALLADOMEDICAMENTOS!$D1191,H:H,DETALLADOMEDICAMENTOS!$H1191,P:P,"ABRIL")))/(SUMIFS(L:L,D:D,DETALLADOMEDICAMENTOS!$D1191,H:H,DETALLADOMEDICAMENTOS!$H1191,P:P,"MARZO")+(SUMIFS(L:L,D:D,DETALLADOMEDICAMENTOS!$D1191,H:H,DETALLADOMEDICAMENTOS!$H1191,P:P,"ABRIL")))),(SUMIFS(K:K,D:D,DETALLADOMEDICAMENTOS!$D1191,H:H,DETALLADOMEDICAMENTOS!$H1191)/(SUMIFS(J:J,D:D,DETALLADOMEDICAMENTOS!$D1191,H:H,DETALLADOMEDICAMENTOS!$H1191)))),0)</f>
        <v>0</v>
      </c>
      <c r="R1191" s="114">
        <f>IF(DETALLADOMEDICAMENTOS!$E1191="DISTRIBUCION",1/((COUNTIFS(B:B,DETALLADOMEDICAMENTOS!$B1191,H:H,DETALLADOMEDICAMENTOS!$H1191,P:P,"MARZO")+(COUNTIFS(B:B,DETALLADOMEDICAMENTOS!$B1191,H:H,DETALLADOMEDICAMENTOS!$H1191,P:P,"ABRIL")))),IF(DETALLADOMEDICAMENTOS!$E1191="INTEGRAL",1/(COUNTIFS(B:B,DETALLADOMEDICAMENTOS!$B1191)),0))</f>
        <v>0.33333333333333331</v>
      </c>
      <c r="S1191" s="111" t="str">
        <f>+IF(OR(DETALLADOMEDICAMENTOS!$P1191="MARZO",DETALLADOMEDICAMENTOS!$P1191="ABRIL"),IF(DETALLADOMEDICAMENTOS!$Q1191=0,"Rojo",IF(AND(DETALLADOMEDICAMENTOS!$Q1191&gt;0,DETALLADOMEDICAMENTOS!$Q1191&lt;0.99),"Amarillo","Verde")),"")</f>
        <v/>
      </c>
      <c r="T1191" s="115">
        <f>IF(DETALLADOMEDICAMENTOS!$E1191="DISTRIBUCIoN",1/((COUNTIFS(B:B,DETALLADOMEDICAMENTOS!$B1191,P:P,"MARZO")+(COUNTIFS(B:B,DETALLADOMEDICAMENTOS!$B1191,P:P,"ABRIL")))),FALSE)</f>
        <v>0.16666666666666666</v>
      </c>
    </row>
    <row r="1192" spans="1:20">
      <c r="A1192" s="108" t="s">
        <v>64</v>
      </c>
      <c r="B1192" s="109">
        <v>607</v>
      </c>
      <c r="C1192" s="109">
        <v>3424</v>
      </c>
      <c r="D1192" s="109" t="s">
        <v>978</v>
      </c>
      <c r="E1192" s="109" t="s">
        <v>394</v>
      </c>
      <c r="F1192" s="109" t="s">
        <v>19</v>
      </c>
      <c r="G1192" s="109" t="s">
        <v>408</v>
      </c>
      <c r="H1192" s="109" t="s">
        <v>409</v>
      </c>
      <c r="I1192" s="109" t="s">
        <v>397</v>
      </c>
      <c r="J1192" s="109" t="s">
        <v>381</v>
      </c>
      <c r="K1192" s="110" t="s">
        <v>381</v>
      </c>
      <c r="L1192" s="110">
        <v>400</v>
      </c>
      <c r="M1192" s="111">
        <v>400</v>
      </c>
      <c r="N1192" s="111" t="s">
        <v>981</v>
      </c>
      <c r="O1192" s="112">
        <v>43861</v>
      </c>
      <c r="P1192" s="110" t="s">
        <v>403</v>
      </c>
      <c r="Q1192" s="113">
        <f>+IFERROR(IF(E1192="DISTRIBUCION",((SUMIFS(M:M,D:D,DETALLADOMEDICAMENTOS!$D1192,H:H,DETALLADOMEDICAMENTOS!$H1192,P:P,"MARZO")+(SUMIFS(M:M,D:D,DETALLADOMEDICAMENTOS!$D1192,H:H,DETALLADOMEDICAMENTOS!$H1192,P:P,"ABRIL")))/(SUMIFS(L:L,D:D,DETALLADOMEDICAMENTOS!$D1192,H:H,DETALLADOMEDICAMENTOS!$H1192,P:P,"MARZO")+(SUMIFS(L:L,D:D,DETALLADOMEDICAMENTOS!$D1192,H:H,DETALLADOMEDICAMENTOS!$H1192,P:P,"ABRIL")))),(SUMIFS(K:K,D:D,DETALLADOMEDICAMENTOS!$D1192,H:H,DETALLADOMEDICAMENTOS!$H1192)/(SUMIFS(J:J,D:D,DETALLADOMEDICAMENTOS!$D1192,H:H,DETALLADOMEDICAMENTOS!$H1192)))),0)</f>
        <v>0</v>
      </c>
      <c r="R1192" s="114">
        <f>IF(DETALLADOMEDICAMENTOS!$E1192="DISTRIBUCION",1/((COUNTIFS(B:B,DETALLADOMEDICAMENTOS!$B1192,H:H,DETALLADOMEDICAMENTOS!$H1192,P:P,"MARZO")+(COUNTIFS(B:B,DETALLADOMEDICAMENTOS!$B1192,H:H,DETALLADOMEDICAMENTOS!$H1192,P:P,"ABRIL")))),IF(DETALLADOMEDICAMENTOS!$E1192="INTEGRAL",1/(COUNTIFS(B:B,DETALLADOMEDICAMENTOS!$B1192)),0))</f>
        <v>0.5</v>
      </c>
      <c r="S1192" s="111" t="str">
        <f>+IF(OR(DETALLADOMEDICAMENTOS!$P1192="MARZO",DETALLADOMEDICAMENTOS!$P1192="ABRIL"),IF(DETALLADOMEDICAMENTOS!$Q1192=0,"Rojo",IF(AND(DETALLADOMEDICAMENTOS!$Q1192&gt;0,DETALLADOMEDICAMENTOS!$Q1192&lt;0.99),"Amarillo","Verde")),"")</f>
        <v/>
      </c>
      <c r="T1192" s="115">
        <f>IF(DETALLADOMEDICAMENTOS!$E1192="DISTRIBUCIoN",1/((COUNTIFS(B:B,DETALLADOMEDICAMENTOS!$B1192,P:P,"MARZO")+(COUNTIFS(B:B,DETALLADOMEDICAMENTOS!$B1192,P:P,"ABRIL")))),FALSE)</f>
        <v>0.16666666666666666</v>
      </c>
    </row>
    <row r="1193" spans="1:20">
      <c r="A1193" s="108" t="s">
        <v>64</v>
      </c>
      <c r="B1193" s="109">
        <v>607</v>
      </c>
      <c r="C1193" s="109">
        <v>3498</v>
      </c>
      <c r="D1193" s="109" t="s">
        <v>978</v>
      </c>
      <c r="E1193" s="109" t="s">
        <v>394</v>
      </c>
      <c r="F1193" s="109" t="s">
        <v>19</v>
      </c>
      <c r="G1193" s="109" t="s">
        <v>415</v>
      </c>
      <c r="H1193" s="109" t="s">
        <v>405</v>
      </c>
      <c r="I1193" s="109" t="s">
        <v>397</v>
      </c>
      <c r="J1193" s="109" t="s">
        <v>381</v>
      </c>
      <c r="K1193" s="110" t="s">
        <v>381</v>
      </c>
      <c r="L1193" s="110">
        <v>200</v>
      </c>
      <c r="M1193" s="111">
        <v>200</v>
      </c>
      <c r="N1193" s="111" t="s">
        <v>981</v>
      </c>
      <c r="O1193" s="112">
        <v>43861</v>
      </c>
      <c r="P1193" s="110" t="s">
        <v>403</v>
      </c>
      <c r="Q1193" s="113">
        <f>+IFERROR(IF(E1193="DISTRIBUCION",((SUMIFS(M:M,D:D,DETALLADOMEDICAMENTOS!$D1193,H:H,DETALLADOMEDICAMENTOS!$H1193,P:P,"MARZO")+(SUMIFS(M:M,D:D,DETALLADOMEDICAMENTOS!$D1193,H:H,DETALLADOMEDICAMENTOS!$H1193,P:P,"ABRIL")))/(SUMIFS(L:L,D:D,DETALLADOMEDICAMENTOS!$D1193,H:H,DETALLADOMEDICAMENTOS!$H1193,P:P,"MARZO")+(SUMIFS(L:L,D:D,DETALLADOMEDICAMENTOS!$D1193,H:H,DETALLADOMEDICAMENTOS!$H1193,P:P,"ABRIL")))),(SUMIFS(K:K,D:D,DETALLADOMEDICAMENTOS!$D1193,H:H,DETALLADOMEDICAMENTOS!$H1193)/(SUMIFS(J:J,D:D,DETALLADOMEDICAMENTOS!$D1193,H:H,DETALLADOMEDICAMENTOS!$H1193)))),0)</f>
        <v>0</v>
      </c>
      <c r="R1193" s="114">
        <f>IF(DETALLADOMEDICAMENTOS!$E1193="DISTRIBUCION",1/((COUNTIFS(B:B,DETALLADOMEDICAMENTOS!$B1193,H:H,DETALLADOMEDICAMENTOS!$H1193,P:P,"MARZO")+(COUNTIFS(B:B,DETALLADOMEDICAMENTOS!$B1193,H:H,DETALLADOMEDICAMENTOS!$H1193,P:P,"ABRIL")))),IF(DETALLADOMEDICAMENTOS!$E1193="INTEGRAL",1/(COUNTIFS(B:B,DETALLADOMEDICAMENTOS!$B1193)),0))</f>
        <v>0.33333333333333331</v>
      </c>
      <c r="S1193" s="111" t="str">
        <f>+IF(OR(DETALLADOMEDICAMENTOS!$P1193="MARZO",DETALLADOMEDICAMENTOS!$P1193="ABRIL"),IF(DETALLADOMEDICAMENTOS!$Q1193=0,"Rojo",IF(AND(DETALLADOMEDICAMENTOS!$Q1193&gt;0,DETALLADOMEDICAMENTOS!$Q1193&lt;0.99),"Amarillo","Verde")),"")</f>
        <v/>
      </c>
      <c r="T1193" s="115">
        <f>IF(DETALLADOMEDICAMENTOS!$E1193="DISTRIBUCIoN",1/((COUNTIFS(B:B,DETALLADOMEDICAMENTOS!$B1193,P:P,"MARZO")+(COUNTIFS(B:B,DETALLADOMEDICAMENTOS!$B1193,P:P,"ABRIL")))),FALSE)</f>
        <v>0.16666666666666666</v>
      </c>
    </row>
    <row r="1194" spans="1:20">
      <c r="A1194" s="108" t="s">
        <v>64</v>
      </c>
      <c r="B1194" s="109">
        <v>607</v>
      </c>
      <c r="C1194" s="109">
        <v>3564</v>
      </c>
      <c r="D1194" s="109" t="s">
        <v>978</v>
      </c>
      <c r="E1194" s="109" t="s">
        <v>394</v>
      </c>
      <c r="F1194" s="109" t="s">
        <v>19</v>
      </c>
      <c r="G1194" s="109" t="s">
        <v>414</v>
      </c>
      <c r="H1194" s="109" t="s">
        <v>409</v>
      </c>
      <c r="I1194" s="109" t="s">
        <v>397</v>
      </c>
      <c r="J1194" s="109" t="s">
        <v>381</v>
      </c>
      <c r="K1194" s="110" t="s">
        <v>381</v>
      </c>
      <c r="L1194" s="110">
        <v>600</v>
      </c>
      <c r="M1194" s="111">
        <v>600</v>
      </c>
      <c r="N1194" s="111" t="s">
        <v>981</v>
      </c>
      <c r="O1194" s="112">
        <v>43861</v>
      </c>
      <c r="P1194" s="110" t="s">
        <v>403</v>
      </c>
      <c r="Q1194" s="113">
        <f>+IFERROR(IF(E1194="DISTRIBUCION",((SUMIFS(M:M,D:D,DETALLADOMEDICAMENTOS!$D1194,H:H,DETALLADOMEDICAMENTOS!$H1194,P:P,"MARZO")+(SUMIFS(M:M,D:D,DETALLADOMEDICAMENTOS!$D1194,H:H,DETALLADOMEDICAMENTOS!$H1194,P:P,"ABRIL")))/(SUMIFS(L:L,D:D,DETALLADOMEDICAMENTOS!$D1194,H:H,DETALLADOMEDICAMENTOS!$H1194,P:P,"MARZO")+(SUMIFS(L:L,D:D,DETALLADOMEDICAMENTOS!$D1194,H:H,DETALLADOMEDICAMENTOS!$H1194,P:P,"ABRIL")))),(SUMIFS(K:K,D:D,DETALLADOMEDICAMENTOS!$D1194,H:H,DETALLADOMEDICAMENTOS!$H1194)/(SUMIFS(J:J,D:D,DETALLADOMEDICAMENTOS!$D1194,H:H,DETALLADOMEDICAMENTOS!$H1194)))),0)</f>
        <v>0</v>
      </c>
      <c r="R1194" s="114">
        <f>IF(DETALLADOMEDICAMENTOS!$E1194="DISTRIBUCION",1/((COUNTIFS(B:B,DETALLADOMEDICAMENTOS!$B1194,H:H,DETALLADOMEDICAMENTOS!$H1194,P:P,"MARZO")+(COUNTIFS(B:B,DETALLADOMEDICAMENTOS!$B1194,H:H,DETALLADOMEDICAMENTOS!$H1194,P:P,"ABRIL")))),IF(DETALLADOMEDICAMENTOS!$E1194="INTEGRAL",1/(COUNTIFS(B:B,DETALLADOMEDICAMENTOS!$B1194)),0))</f>
        <v>0.5</v>
      </c>
      <c r="S1194" s="111" t="str">
        <f>+IF(OR(DETALLADOMEDICAMENTOS!$P1194="MARZO",DETALLADOMEDICAMENTOS!$P1194="ABRIL"),IF(DETALLADOMEDICAMENTOS!$Q1194=0,"Rojo",IF(AND(DETALLADOMEDICAMENTOS!$Q1194&gt;0,DETALLADOMEDICAMENTOS!$Q1194&lt;0.99),"Amarillo","Verde")),"")</f>
        <v/>
      </c>
      <c r="T1194" s="115">
        <f>IF(DETALLADOMEDICAMENTOS!$E1194="DISTRIBUCIoN",1/((COUNTIFS(B:B,DETALLADOMEDICAMENTOS!$B1194,P:P,"MARZO")+(COUNTIFS(B:B,DETALLADOMEDICAMENTOS!$B1194,P:P,"ABRIL")))),FALSE)</f>
        <v>0.16666666666666666</v>
      </c>
    </row>
    <row r="1195" spans="1:20">
      <c r="A1195" s="108" t="s">
        <v>64</v>
      </c>
      <c r="B1195" s="109">
        <v>607</v>
      </c>
      <c r="C1195" s="109">
        <v>3424</v>
      </c>
      <c r="D1195" s="109" t="s">
        <v>978</v>
      </c>
      <c r="E1195" s="109" t="s">
        <v>394</v>
      </c>
      <c r="F1195" s="109" t="s">
        <v>19</v>
      </c>
      <c r="G1195" s="109" t="s">
        <v>408</v>
      </c>
      <c r="H1195" s="109" t="s">
        <v>409</v>
      </c>
      <c r="I1195" s="109" t="s">
        <v>397</v>
      </c>
      <c r="J1195" s="109" t="s">
        <v>381</v>
      </c>
      <c r="K1195" s="110" t="s">
        <v>381</v>
      </c>
      <c r="L1195" s="110">
        <v>300</v>
      </c>
      <c r="M1195" s="111">
        <v>0</v>
      </c>
      <c r="N1195" s="111"/>
      <c r="O1195" s="112"/>
      <c r="P1195" s="110" t="s">
        <v>399</v>
      </c>
      <c r="Q1195" s="113">
        <f>+IFERROR(IF(E1195="DISTRIBUCION",((SUMIFS(M:M,D:D,DETALLADOMEDICAMENTOS!$D1195,H:H,DETALLADOMEDICAMENTOS!$H1195,P:P,"MARZO")+(SUMIFS(M:M,D:D,DETALLADOMEDICAMENTOS!$D1195,H:H,DETALLADOMEDICAMENTOS!$H1195,P:P,"ABRIL")))/(SUMIFS(L:L,D:D,DETALLADOMEDICAMENTOS!$D1195,H:H,DETALLADOMEDICAMENTOS!$H1195,P:P,"MARZO")+(SUMIFS(L:L,D:D,DETALLADOMEDICAMENTOS!$D1195,H:H,DETALLADOMEDICAMENTOS!$H1195,P:P,"ABRIL")))),(SUMIFS(K:K,D:D,DETALLADOMEDICAMENTOS!$D1195,H:H,DETALLADOMEDICAMENTOS!$H1195)/(SUMIFS(J:J,D:D,DETALLADOMEDICAMENTOS!$D1195,H:H,DETALLADOMEDICAMENTOS!$H1195)))),0)</f>
        <v>0</v>
      </c>
      <c r="R1195" s="114">
        <f>IF(DETALLADOMEDICAMENTOS!$E1195="DISTRIBUCION",1/((COUNTIFS(B:B,DETALLADOMEDICAMENTOS!$B1195,H:H,DETALLADOMEDICAMENTOS!$H1195,P:P,"MARZO")+(COUNTIFS(B:B,DETALLADOMEDICAMENTOS!$B1195,H:H,DETALLADOMEDICAMENTOS!$H1195,P:P,"ABRIL")))),IF(DETALLADOMEDICAMENTOS!$E1195="INTEGRAL",1/(COUNTIFS(B:B,DETALLADOMEDICAMENTOS!$B1195)),0))</f>
        <v>0.5</v>
      </c>
      <c r="S1195" s="111" t="str">
        <f>+IF(OR(DETALLADOMEDICAMENTOS!$P1195="MARZO",DETALLADOMEDICAMENTOS!$P1195="ABRIL"),IF(DETALLADOMEDICAMENTOS!$Q1195=0,"Rojo",IF(AND(DETALLADOMEDICAMENTOS!$Q1195&gt;0,DETALLADOMEDICAMENTOS!$Q1195&lt;0.99),"Amarillo","Verde")),"")</f>
        <v>Rojo</v>
      </c>
      <c r="T1195" s="115">
        <f>IF(DETALLADOMEDICAMENTOS!$E1195="DISTRIBUCIoN",1/((COUNTIFS(B:B,DETALLADOMEDICAMENTOS!$B1195,P:P,"MARZO")+(COUNTIFS(B:B,DETALLADOMEDICAMENTOS!$B1195,P:P,"ABRIL")))),FALSE)</f>
        <v>0.16666666666666666</v>
      </c>
    </row>
    <row r="1196" spans="1:20">
      <c r="A1196" s="108" t="s">
        <v>64</v>
      </c>
      <c r="B1196" s="109">
        <v>607</v>
      </c>
      <c r="C1196" s="109">
        <v>3498</v>
      </c>
      <c r="D1196" s="109" t="s">
        <v>978</v>
      </c>
      <c r="E1196" s="109" t="s">
        <v>394</v>
      </c>
      <c r="F1196" s="109" t="s">
        <v>19</v>
      </c>
      <c r="G1196" s="109" t="s">
        <v>415</v>
      </c>
      <c r="H1196" s="109" t="s">
        <v>405</v>
      </c>
      <c r="I1196" s="109" t="s">
        <v>397</v>
      </c>
      <c r="J1196" s="109" t="s">
        <v>381</v>
      </c>
      <c r="K1196" s="110" t="s">
        <v>381</v>
      </c>
      <c r="L1196" s="110">
        <v>200</v>
      </c>
      <c r="M1196" s="111">
        <v>0</v>
      </c>
      <c r="N1196" s="111"/>
      <c r="O1196" s="112"/>
      <c r="P1196" s="110" t="s">
        <v>399</v>
      </c>
      <c r="Q1196" s="113">
        <f>+IFERROR(IF(E1196="DISTRIBUCION",((SUMIFS(M:M,D:D,DETALLADOMEDICAMENTOS!$D1196,H:H,DETALLADOMEDICAMENTOS!$H1196,P:P,"MARZO")+(SUMIFS(M:M,D:D,DETALLADOMEDICAMENTOS!$D1196,H:H,DETALLADOMEDICAMENTOS!$H1196,P:P,"ABRIL")))/(SUMIFS(L:L,D:D,DETALLADOMEDICAMENTOS!$D1196,H:H,DETALLADOMEDICAMENTOS!$H1196,P:P,"MARZO")+(SUMIFS(L:L,D:D,DETALLADOMEDICAMENTOS!$D1196,H:H,DETALLADOMEDICAMENTOS!$H1196,P:P,"ABRIL")))),(SUMIFS(K:K,D:D,DETALLADOMEDICAMENTOS!$D1196,H:H,DETALLADOMEDICAMENTOS!$H1196)/(SUMIFS(J:J,D:D,DETALLADOMEDICAMENTOS!$D1196,H:H,DETALLADOMEDICAMENTOS!$H1196)))),0)</f>
        <v>0</v>
      </c>
      <c r="R1196" s="114">
        <f>IF(DETALLADOMEDICAMENTOS!$E1196="DISTRIBUCION",1/((COUNTIFS(B:B,DETALLADOMEDICAMENTOS!$B1196,H:H,DETALLADOMEDICAMENTOS!$H1196,P:P,"MARZO")+(COUNTIFS(B:B,DETALLADOMEDICAMENTOS!$B1196,H:H,DETALLADOMEDICAMENTOS!$H1196,P:P,"ABRIL")))),IF(DETALLADOMEDICAMENTOS!$E1196="INTEGRAL",1/(COUNTIFS(B:B,DETALLADOMEDICAMENTOS!$B1196)),0))</f>
        <v>0.33333333333333331</v>
      </c>
      <c r="S1196" s="111" t="str">
        <f>+IF(OR(DETALLADOMEDICAMENTOS!$P1196="MARZO",DETALLADOMEDICAMENTOS!$P1196="ABRIL"),IF(DETALLADOMEDICAMENTOS!$Q1196=0,"Rojo",IF(AND(DETALLADOMEDICAMENTOS!$Q1196&gt;0,DETALLADOMEDICAMENTOS!$Q1196&lt;0.99),"Amarillo","Verde")),"")</f>
        <v>Rojo</v>
      </c>
      <c r="T1196" s="115">
        <f>IF(DETALLADOMEDICAMENTOS!$E1196="DISTRIBUCIoN",1/((COUNTIFS(B:B,DETALLADOMEDICAMENTOS!$B1196,P:P,"MARZO")+(COUNTIFS(B:B,DETALLADOMEDICAMENTOS!$B1196,P:P,"ABRIL")))),FALSE)</f>
        <v>0.16666666666666666</v>
      </c>
    </row>
    <row r="1197" spans="1:20">
      <c r="A1197" s="108" t="s">
        <v>64</v>
      </c>
      <c r="B1197" s="109">
        <v>608</v>
      </c>
      <c r="C1197" s="109">
        <v>3013</v>
      </c>
      <c r="D1197" s="109" t="s">
        <v>983</v>
      </c>
      <c r="E1197" s="109" t="s">
        <v>394</v>
      </c>
      <c r="F1197" s="109" t="s">
        <v>19</v>
      </c>
      <c r="G1197" s="109" t="s">
        <v>395</v>
      </c>
      <c r="H1197" s="109" t="s">
        <v>396</v>
      </c>
      <c r="I1197" s="109" t="s">
        <v>397</v>
      </c>
      <c r="J1197" s="109" t="s">
        <v>381</v>
      </c>
      <c r="K1197" s="110" t="s">
        <v>381</v>
      </c>
      <c r="L1197" s="110">
        <v>300</v>
      </c>
      <c r="M1197" s="111">
        <v>300</v>
      </c>
      <c r="N1197" s="111" t="s">
        <v>984</v>
      </c>
      <c r="O1197" s="112">
        <v>43877.327546296299</v>
      </c>
      <c r="P1197" s="110" t="s">
        <v>401</v>
      </c>
      <c r="Q1197" s="113">
        <f>+IFERROR(IF(E1197="DISTRIBUCION",((SUMIFS(M:M,D:D,DETALLADOMEDICAMENTOS!$D1197,H:H,DETALLADOMEDICAMENTOS!$H1197,P:P,"MARZO")+(SUMIFS(M:M,D:D,DETALLADOMEDICAMENTOS!$D1197,H:H,DETALLADOMEDICAMENTOS!$H1197,P:P,"ABRIL")))/(SUMIFS(L:L,D:D,DETALLADOMEDICAMENTOS!$D1197,H:H,DETALLADOMEDICAMENTOS!$H1197,P:P,"MARZO")+(SUMIFS(L:L,D:D,DETALLADOMEDICAMENTOS!$D1197,H:H,DETALLADOMEDICAMENTOS!$H1197,P:P,"ABRIL")))),(SUMIFS(K:K,D:D,DETALLADOMEDICAMENTOS!$D1197,H:H,DETALLADOMEDICAMENTOS!$H1197)/(SUMIFS(J:J,D:D,DETALLADOMEDICAMENTOS!$D1197,H:H,DETALLADOMEDICAMENTOS!$H1197)))),0)</f>
        <v>0</v>
      </c>
      <c r="R1197" s="114">
        <f>IF(DETALLADOMEDICAMENTOS!$E1197="DISTRIBUCION",1/((COUNTIFS(B:B,DETALLADOMEDICAMENTOS!$B1197,H:H,DETALLADOMEDICAMENTOS!$H1197,P:P,"MARZO")+(COUNTIFS(B:B,DETALLADOMEDICAMENTOS!$B1197,H:H,DETALLADOMEDICAMENTOS!$H1197,P:P,"ABRIL")))),IF(DETALLADOMEDICAMENTOS!$E1197="INTEGRAL",1/(COUNTIFS(B:B,DETALLADOMEDICAMENTOS!$B1197)),0))</f>
        <v>0.5</v>
      </c>
      <c r="S1197" s="111" t="str">
        <f>+IF(OR(DETALLADOMEDICAMENTOS!$P1197="MARZO",DETALLADOMEDICAMENTOS!$P1197="ABRIL"),IF(DETALLADOMEDICAMENTOS!$Q1197=0,"Rojo",IF(AND(DETALLADOMEDICAMENTOS!$Q1197&gt;0,DETALLADOMEDICAMENTOS!$Q1197&lt;0.99),"Amarillo","Verde")),"")</f>
        <v/>
      </c>
      <c r="T1197" s="115">
        <f>IF(DETALLADOMEDICAMENTOS!$E1197="DISTRIBUCIoN",1/((COUNTIFS(B:B,DETALLADOMEDICAMENTOS!$B1197,P:P,"MARZO")+(COUNTIFS(B:B,DETALLADOMEDICAMENTOS!$B1197,P:P,"ABRIL")))),FALSE)</f>
        <v>9.0909090909090912E-2</v>
      </c>
    </row>
    <row r="1198" spans="1:20">
      <c r="A1198" s="108" t="s">
        <v>64</v>
      </c>
      <c r="B1198" s="109">
        <v>608</v>
      </c>
      <c r="C1198" s="109">
        <v>3424</v>
      </c>
      <c r="D1198" s="109" t="s">
        <v>983</v>
      </c>
      <c r="E1198" s="109" t="s">
        <v>394</v>
      </c>
      <c r="F1198" s="109" t="s">
        <v>19</v>
      </c>
      <c r="G1198" s="109" t="s">
        <v>408</v>
      </c>
      <c r="H1198" s="109" t="s">
        <v>409</v>
      </c>
      <c r="I1198" s="109" t="s">
        <v>397</v>
      </c>
      <c r="J1198" s="109" t="s">
        <v>381</v>
      </c>
      <c r="K1198" s="110" t="s">
        <v>381</v>
      </c>
      <c r="L1198" s="110">
        <v>300</v>
      </c>
      <c r="M1198" s="111">
        <v>300</v>
      </c>
      <c r="N1198" s="111" t="s">
        <v>984</v>
      </c>
      <c r="O1198" s="112">
        <v>43877.327546296299</v>
      </c>
      <c r="P1198" s="110" t="s">
        <v>401</v>
      </c>
      <c r="Q1198" s="113">
        <f>+IFERROR(IF(E1198="DISTRIBUCION",((SUMIFS(M:M,D:D,DETALLADOMEDICAMENTOS!$D1198,H:H,DETALLADOMEDICAMENTOS!$H1198,P:P,"MARZO")+(SUMIFS(M:M,D:D,DETALLADOMEDICAMENTOS!$D1198,H:H,DETALLADOMEDICAMENTOS!$H1198,P:P,"ABRIL")))/(SUMIFS(L:L,D:D,DETALLADOMEDICAMENTOS!$D1198,H:H,DETALLADOMEDICAMENTOS!$H1198,P:P,"MARZO")+(SUMIFS(L:L,D:D,DETALLADOMEDICAMENTOS!$D1198,H:H,DETALLADOMEDICAMENTOS!$H1198,P:P,"ABRIL")))),(SUMIFS(K:K,D:D,DETALLADOMEDICAMENTOS!$D1198,H:H,DETALLADOMEDICAMENTOS!$H1198)/(SUMIFS(J:J,D:D,DETALLADOMEDICAMENTOS!$D1198,H:H,DETALLADOMEDICAMENTOS!$H1198)))),0)</f>
        <v>0</v>
      </c>
      <c r="R1198" s="114">
        <f>IF(DETALLADOMEDICAMENTOS!$E1198="DISTRIBUCION",1/((COUNTIFS(B:B,DETALLADOMEDICAMENTOS!$B1198,H:H,DETALLADOMEDICAMENTOS!$H1198,P:P,"MARZO")+(COUNTIFS(B:B,DETALLADOMEDICAMENTOS!$B1198,H:H,DETALLADOMEDICAMENTOS!$H1198,P:P,"ABRIL")))),IF(DETALLADOMEDICAMENTOS!$E1198="INTEGRAL",1/(COUNTIFS(B:B,DETALLADOMEDICAMENTOS!$B1198)),0))</f>
        <v>0.25</v>
      </c>
      <c r="S1198" s="111" t="str">
        <f>+IF(OR(DETALLADOMEDICAMENTOS!$P1198="MARZO",DETALLADOMEDICAMENTOS!$P1198="ABRIL"),IF(DETALLADOMEDICAMENTOS!$Q1198=0,"Rojo",IF(AND(DETALLADOMEDICAMENTOS!$Q1198&gt;0,DETALLADOMEDICAMENTOS!$Q1198&lt;0.99),"Amarillo","Verde")),"")</f>
        <v/>
      </c>
      <c r="T1198" s="115">
        <f>IF(DETALLADOMEDICAMENTOS!$E1198="DISTRIBUCIoN",1/((COUNTIFS(B:B,DETALLADOMEDICAMENTOS!$B1198,P:P,"MARZO")+(COUNTIFS(B:B,DETALLADOMEDICAMENTOS!$B1198,P:P,"ABRIL")))),FALSE)</f>
        <v>9.0909090909090912E-2</v>
      </c>
    </row>
    <row r="1199" spans="1:20">
      <c r="A1199" s="108" t="s">
        <v>64</v>
      </c>
      <c r="B1199" s="109">
        <v>608</v>
      </c>
      <c r="C1199" s="109">
        <v>3013</v>
      </c>
      <c r="D1199" s="109" t="s">
        <v>983</v>
      </c>
      <c r="E1199" s="109" t="s">
        <v>394</v>
      </c>
      <c r="F1199" s="109" t="s">
        <v>19</v>
      </c>
      <c r="G1199" s="109" t="s">
        <v>395</v>
      </c>
      <c r="H1199" s="109" t="s">
        <v>396</v>
      </c>
      <c r="I1199" s="109" t="s">
        <v>397</v>
      </c>
      <c r="J1199" s="109" t="s">
        <v>381</v>
      </c>
      <c r="K1199" s="110" t="s">
        <v>381</v>
      </c>
      <c r="L1199" s="110">
        <v>600</v>
      </c>
      <c r="M1199" s="111">
        <v>600</v>
      </c>
      <c r="N1199" s="111" t="s">
        <v>985</v>
      </c>
      <c r="O1199" s="112">
        <v>43861</v>
      </c>
      <c r="P1199" s="110" t="s">
        <v>403</v>
      </c>
      <c r="Q1199" s="113">
        <f>+IFERROR(IF(E1199="DISTRIBUCION",((SUMIFS(M:M,D:D,DETALLADOMEDICAMENTOS!$D1199,H:H,DETALLADOMEDICAMENTOS!$H1199,P:P,"MARZO")+(SUMIFS(M:M,D:D,DETALLADOMEDICAMENTOS!$D1199,H:H,DETALLADOMEDICAMENTOS!$H1199,P:P,"ABRIL")))/(SUMIFS(L:L,D:D,DETALLADOMEDICAMENTOS!$D1199,H:H,DETALLADOMEDICAMENTOS!$H1199,P:P,"MARZO")+(SUMIFS(L:L,D:D,DETALLADOMEDICAMENTOS!$D1199,H:H,DETALLADOMEDICAMENTOS!$H1199,P:P,"ABRIL")))),(SUMIFS(K:K,D:D,DETALLADOMEDICAMENTOS!$D1199,H:H,DETALLADOMEDICAMENTOS!$H1199)/(SUMIFS(J:J,D:D,DETALLADOMEDICAMENTOS!$D1199,H:H,DETALLADOMEDICAMENTOS!$H1199)))),0)</f>
        <v>0</v>
      </c>
      <c r="R1199" s="114">
        <f>IF(DETALLADOMEDICAMENTOS!$E1199="DISTRIBUCION",1/((COUNTIFS(B:B,DETALLADOMEDICAMENTOS!$B1199,H:H,DETALLADOMEDICAMENTOS!$H1199,P:P,"MARZO")+(COUNTIFS(B:B,DETALLADOMEDICAMENTOS!$B1199,H:H,DETALLADOMEDICAMENTOS!$H1199,P:P,"ABRIL")))),IF(DETALLADOMEDICAMENTOS!$E1199="INTEGRAL",1/(COUNTIFS(B:B,DETALLADOMEDICAMENTOS!$B1199)),0))</f>
        <v>0.5</v>
      </c>
      <c r="S1199" s="111" t="str">
        <f>+IF(OR(DETALLADOMEDICAMENTOS!$P1199="MARZO",DETALLADOMEDICAMENTOS!$P1199="ABRIL"),IF(DETALLADOMEDICAMENTOS!$Q1199=0,"Rojo",IF(AND(DETALLADOMEDICAMENTOS!$Q1199&gt;0,DETALLADOMEDICAMENTOS!$Q1199&lt;0.99),"Amarillo","Verde")),"")</f>
        <v/>
      </c>
      <c r="T1199" s="115">
        <f>IF(DETALLADOMEDICAMENTOS!$E1199="DISTRIBUCIoN",1/((COUNTIFS(B:B,DETALLADOMEDICAMENTOS!$B1199,P:P,"MARZO")+(COUNTIFS(B:B,DETALLADOMEDICAMENTOS!$B1199,P:P,"ABRIL")))),FALSE)</f>
        <v>9.0909090909090912E-2</v>
      </c>
    </row>
    <row r="1200" spans="1:20">
      <c r="A1200" s="108" t="s">
        <v>64</v>
      </c>
      <c r="B1200" s="109">
        <v>608</v>
      </c>
      <c r="C1200" s="109">
        <v>3424</v>
      </c>
      <c r="D1200" s="109" t="s">
        <v>983</v>
      </c>
      <c r="E1200" s="109" t="s">
        <v>394</v>
      </c>
      <c r="F1200" s="109" t="s">
        <v>19</v>
      </c>
      <c r="G1200" s="109" t="s">
        <v>408</v>
      </c>
      <c r="H1200" s="109" t="s">
        <v>409</v>
      </c>
      <c r="I1200" s="109" t="s">
        <v>397</v>
      </c>
      <c r="J1200" s="109" t="s">
        <v>381</v>
      </c>
      <c r="K1200" s="110" t="s">
        <v>381</v>
      </c>
      <c r="L1200" s="110">
        <v>600</v>
      </c>
      <c r="M1200" s="111">
        <v>600</v>
      </c>
      <c r="N1200" s="111" t="s">
        <v>985</v>
      </c>
      <c r="O1200" s="112">
        <v>43861</v>
      </c>
      <c r="P1200" s="110" t="s">
        <v>403</v>
      </c>
      <c r="Q1200" s="113">
        <f>+IFERROR(IF(E1200="DISTRIBUCION",((SUMIFS(M:M,D:D,DETALLADOMEDICAMENTOS!$D1200,H:H,DETALLADOMEDICAMENTOS!$H1200,P:P,"MARZO")+(SUMIFS(M:M,D:D,DETALLADOMEDICAMENTOS!$D1200,H:H,DETALLADOMEDICAMENTOS!$H1200,P:P,"ABRIL")))/(SUMIFS(L:L,D:D,DETALLADOMEDICAMENTOS!$D1200,H:H,DETALLADOMEDICAMENTOS!$H1200,P:P,"MARZO")+(SUMIFS(L:L,D:D,DETALLADOMEDICAMENTOS!$D1200,H:H,DETALLADOMEDICAMENTOS!$H1200,P:P,"ABRIL")))),(SUMIFS(K:K,D:D,DETALLADOMEDICAMENTOS!$D1200,H:H,DETALLADOMEDICAMENTOS!$H1200)/(SUMIFS(J:J,D:D,DETALLADOMEDICAMENTOS!$D1200,H:H,DETALLADOMEDICAMENTOS!$H1200)))),0)</f>
        <v>0</v>
      </c>
      <c r="R1200" s="114">
        <f>IF(DETALLADOMEDICAMENTOS!$E1200="DISTRIBUCION",1/((COUNTIFS(B:B,DETALLADOMEDICAMENTOS!$B1200,H:H,DETALLADOMEDICAMENTOS!$H1200,P:P,"MARZO")+(COUNTIFS(B:B,DETALLADOMEDICAMENTOS!$B1200,H:H,DETALLADOMEDICAMENTOS!$H1200,P:P,"ABRIL")))),IF(DETALLADOMEDICAMENTOS!$E1200="INTEGRAL",1/(COUNTIFS(B:B,DETALLADOMEDICAMENTOS!$B1200)),0))</f>
        <v>0.25</v>
      </c>
      <c r="S1200" s="111" t="str">
        <f>+IF(OR(DETALLADOMEDICAMENTOS!$P1200="MARZO",DETALLADOMEDICAMENTOS!$P1200="ABRIL"),IF(DETALLADOMEDICAMENTOS!$Q1200=0,"Rojo",IF(AND(DETALLADOMEDICAMENTOS!$Q1200&gt;0,DETALLADOMEDICAMENTOS!$Q1200&lt;0.99),"Amarillo","Verde")),"")</f>
        <v/>
      </c>
      <c r="T1200" s="115">
        <f>IF(DETALLADOMEDICAMENTOS!$E1200="DISTRIBUCIoN",1/((COUNTIFS(B:B,DETALLADOMEDICAMENTOS!$B1200,P:P,"MARZO")+(COUNTIFS(B:B,DETALLADOMEDICAMENTOS!$B1200,P:P,"ABRIL")))),FALSE)</f>
        <v>9.0909090909090912E-2</v>
      </c>
    </row>
    <row r="1201" spans="1:20">
      <c r="A1201" s="108" t="s">
        <v>64</v>
      </c>
      <c r="B1201" s="109">
        <v>608</v>
      </c>
      <c r="C1201" s="109">
        <v>3563</v>
      </c>
      <c r="D1201" s="109" t="s">
        <v>983</v>
      </c>
      <c r="E1201" s="109" t="s">
        <v>394</v>
      </c>
      <c r="F1201" s="109" t="s">
        <v>19</v>
      </c>
      <c r="G1201" s="109" t="s">
        <v>413</v>
      </c>
      <c r="H1201" s="109" t="s">
        <v>409</v>
      </c>
      <c r="I1201" s="109" t="s">
        <v>397</v>
      </c>
      <c r="J1201" s="109" t="s">
        <v>381</v>
      </c>
      <c r="K1201" s="110" t="s">
        <v>381</v>
      </c>
      <c r="L1201" s="110">
        <v>1000</v>
      </c>
      <c r="M1201" s="111">
        <v>1000</v>
      </c>
      <c r="N1201" s="111" t="s">
        <v>986</v>
      </c>
      <c r="O1201" s="112">
        <v>43861</v>
      </c>
      <c r="P1201" s="110" t="s">
        <v>403</v>
      </c>
      <c r="Q1201" s="113">
        <f>+IFERROR(IF(E1201="DISTRIBUCION",((SUMIFS(M:M,D:D,DETALLADOMEDICAMENTOS!$D1201,H:H,DETALLADOMEDICAMENTOS!$H1201,P:P,"MARZO")+(SUMIFS(M:M,D:D,DETALLADOMEDICAMENTOS!$D1201,H:H,DETALLADOMEDICAMENTOS!$H1201,P:P,"ABRIL")))/(SUMIFS(L:L,D:D,DETALLADOMEDICAMENTOS!$D1201,H:H,DETALLADOMEDICAMENTOS!$H1201,P:P,"MARZO")+(SUMIFS(L:L,D:D,DETALLADOMEDICAMENTOS!$D1201,H:H,DETALLADOMEDICAMENTOS!$H1201,P:P,"ABRIL")))),(SUMIFS(K:K,D:D,DETALLADOMEDICAMENTOS!$D1201,H:H,DETALLADOMEDICAMENTOS!$H1201)/(SUMIFS(J:J,D:D,DETALLADOMEDICAMENTOS!$D1201,H:H,DETALLADOMEDICAMENTOS!$H1201)))),0)</f>
        <v>0</v>
      </c>
      <c r="R1201" s="114">
        <f>IF(DETALLADOMEDICAMENTOS!$E1201="DISTRIBUCION",1/((COUNTIFS(B:B,DETALLADOMEDICAMENTOS!$B1201,H:H,DETALLADOMEDICAMENTOS!$H1201,P:P,"MARZO")+(COUNTIFS(B:B,DETALLADOMEDICAMENTOS!$B1201,H:H,DETALLADOMEDICAMENTOS!$H1201,P:P,"ABRIL")))),IF(DETALLADOMEDICAMENTOS!$E1201="INTEGRAL",1/(COUNTIFS(B:B,DETALLADOMEDICAMENTOS!$B1201)),0))</f>
        <v>0.25</v>
      </c>
      <c r="S1201" s="111" t="str">
        <f>+IF(OR(DETALLADOMEDICAMENTOS!$P1201="MARZO",DETALLADOMEDICAMENTOS!$P1201="ABRIL"),IF(DETALLADOMEDICAMENTOS!$Q1201=0,"Rojo",IF(AND(DETALLADOMEDICAMENTOS!$Q1201&gt;0,DETALLADOMEDICAMENTOS!$Q1201&lt;0.99),"Amarillo","Verde")),"")</f>
        <v/>
      </c>
      <c r="T1201" s="115">
        <f>IF(DETALLADOMEDICAMENTOS!$E1201="DISTRIBUCIoN",1/((COUNTIFS(B:B,DETALLADOMEDICAMENTOS!$B1201,P:P,"MARZO")+(COUNTIFS(B:B,DETALLADOMEDICAMENTOS!$B1201,P:P,"ABRIL")))),FALSE)</f>
        <v>9.0909090909090912E-2</v>
      </c>
    </row>
    <row r="1202" spans="1:20">
      <c r="A1202" s="108" t="s">
        <v>64</v>
      </c>
      <c r="B1202" s="109">
        <v>608</v>
      </c>
      <c r="C1202" s="109">
        <v>3013</v>
      </c>
      <c r="D1202" s="109" t="s">
        <v>983</v>
      </c>
      <c r="E1202" s="109" t="s">
        <v>394</v>
      </c>
      <c r="F1202" s="109" t="s">
        <v>19</v>
      </c>
      <c r="G1202" s="109" t="s">
        <v>395</v>
      </c>
      <c r="H1202" s="109" t="s">
        <v>396</v>
      </c>
      <c r="I1202" s="109" t="s">
        <v>397</v>
      </c>
      <c r="J1202" s="109" t="s">
        <v>381</v>
      </c>
      <c r="K1202" s="110" t="s">
        <v>381</v>
      </c>
      <c r="L1202" s="110">
        <v>5000</v>
      </c>
      <c r="M1202" s="111">
        <v>0</v>
      </c>
      <c r="N1202" s="111"/>
      <c r="O1202" s="112"/>
      <c r="P1202" s="110" t="s">
        <v>399</v>
      </c>
      <c r="Q1202" s="113">
        <f>+IFERROR(IF(E1202="DISTRIBUCION",((SUMIFS(M:M,D:D,DETALLADOMEDICAMENTOS!$D1202,H:H,DETALLADOMEDICAMENTOS!$H1202,P:P,"MARZO")+(SUMIFS(M:M,D:D,DETALLADOMEDICAMENTOS!$D1202,H:H,DETALLADOMEDICAMENTOS!$H1202,P:P,"ABRIL")))/(SUMIFS(L:L,D:D,DETALLADOMEDICAMENTOS!$D1202,H:H,DETALLADOMEDICAMENTOS!$H1202,P:P,"MARZO")+(SUMIFS(L:L,D:D,DETALLADOMEDICAMENTOS!$D1202,H:H,DETALLADOMEDICAMENTOS!$H1202,P:P,"ABRIL")))),(SUMIFS(K:K,D:D,DETALLADOMEDICAMENTOS!$D1202,H:H,DETALLADOMEDICAMENTOS!$H1202)/(SUMIFS(J:J,D:D,DETALLADOMEDICAMENTOS!$D1202,H:H,DETALLADOMEDICAMENTOS!$H1202)))),0)</f>
        <v>0</v>
      </c>
      <c r="R1202" s="114">
        <f>IF(DETALLADOMEDICAMENTOS!$E1202="DISTRIBUCION",1/((COUNTIFS(B:B,DETALLADOMEDICAMENTOS!$B1202,H:H,DETALLADOMEDICAMENTOS!$H1202,P:P,"MARZO")+(COUNTIFS(B:B,DETALLADOMEDICAMENTOS!$B1202,H:H,DETALLADOMEDICAMENTOS!$H1202,P:P,"ABRIL")))),IF(DETALLADOMEDICAMENTOS!$E1202="INTEGRAL",1/(COUNTIFS(B:B,DETALLADOMEDICAMENTOS!$B1202)),0))</f>
        <v>0.5</v>
      </c>
      <c r="S1202" s="111" t="str">
        <f>+IF(OR(DETALLADOMEDICAMENTOS!$P1202="MARZO",DETALLADOMEDICAMENTOS!$P1202="ABRIL"),IF(DETALLADOMEDICAMENTOS!$Q1202=0,"Rojo",IF(AND(DETALLADOMEDICAMENTOS!$Q1202&gt;0,DETALLADOMEDICAMENTOS!$Q1202&lt;0.99),"Amarillo","Verde")),"")</f>
        <v>Rojo</v>
      </c>
      <c r="T1202" s="115">
        <f>IF(DETALLADOMEDICAMENTOS!$E1202="DISTRIBUCIoN",1/((COUNTIFS(B:B,DETALLADOMEDICAMENTOS!$B1202,P:P,"MARZO")+(COUNTIFS(B:B,DETALLADOMEDICAMENTOS!$B1202,P:P,"ABRIL")))),FALSE)</f>
        <v>9.0909090909090912E-2</v>
      </c>
    </row>
    <row r="1203" spans="1:20">
      <c r="A1203" s="108" t="s">
        <v>64</v>
      </c>
      <c r="B1203" s="109">
        <v>608</v>
      </c>
      <c r="C1203" s="109">
        <v>3424</v>
      </c>
      <c r="D1203" s="109" t="s">
        <v>983</v>
      </c>
      <c r="E1203" s="109" t="s">
        <v>394</v>
      </c>
      <c r="F1203" s="109" t="s">
        <v>19</v>
      </c>
      <c r="G1203" s="109" t="s">
        <v>408</v>
      </c>
      <c r="H1203" s="109" t="s">
        <v>409</v>
      </c>
      <c r="I1203" s="109" t="s">
        <v>397</v>
      </c>
      <c r="J1203" s="109" t="s">
        <v>381</v>
      </c>
      <c r="K1203" s="110" t="s">
        <v>381</v>
      </c>
      <c r="L1203" s="110">
        <v>2000</v>
      </c>
      <c r="M1203" s="111">
        <v>0</v>
      </c>
      <c r="N1203" s="111"/>
      <c r="O1203" s="112"/>
      <c r="P1203" s="110" t="s">
        <v>399</v>
      </c>
      <c r="Q1203" s="113">
        <f>+IFERROR(IF(E1203="DISTRIBUCION",((SUMIFS(M:M,D:D,DETALLADOMEDICAMENTOS!$D1203,H:H,DETALLADOMEDICAMENTOS!$H1203,P:P,"MARZO")+(SUMIFS(M:M,D:D,DETALLADOMEDICAMENTOS!$D1203,H:H,DETALLADOMEDICAMENTOS!$H1203,P:P,"ABRIL")))/(SUMIFS(L:L,D:D,DETALLADOMEDICAMENTOS!$D1203,H:H,DETALLADOMEDICAMENTOS!$H1203,P:P,"MARZO")+(SUMIFS(L:L,D:D,DETALLADOMEDICAMENTOS!$D1203,H:H,DETALLADOMEDICAMENTOS!$H1203,P:P,"ABRIL")))),(SUMIFS(K:K,D:D,DETALLADOMEDICAMENTOS!$D1203,H:H,DETALLADOMEDICAMENTOS!$H1203)/(SUMIFS(J:J,D:D,DETALLADOMEDICAMENTOS!$D1203,H:H,DETALLADOMEDICAMENTOS!$H1203)))),0)</f>
        <v>0</v>
      </c>
      <c r="R1203" s="114">
        <f>IF(DETALLADOMEDICAMENTOS!$E1203="DISTRIBUCION",1/((COUNTIFS(B:B,DETALLADOMEDICAMENTOS!$B1203,H:H,DETALLADOMEDICAMENTOS!$H1203,P:P,"MARZO")+(COUNTIFS(B:B,DETALLADOMEDICAMENTOS!$B1203,H:H,DETALLADOMEDICAMENTOS!$H1203,P:P,"ABRIL")))),IF(DETALLADOMEDICAMENTOS!$E1203="INTEGRAL",1/(COUNTIFS(B:B,DETALLADOMEDICAMENTOS!$B1203)),0))</f>
        <v>0.25</v>
      </c>
      <c r="S1203" s="111" t="str">
        <f>+IF(OR(DETALLADOMEDICAMENTOS!$P1203="MARZO",DETALLADOMEDICAMENTOS!$P1203="ABRIL"),IF(DETALLADOMEDICAMENTOS!$Q1203=0,"Rojo",IF(AND(DETALLADOMEDICAMENTOS!$Q1203&gt;0,DETALLADOMEDICAMENTOS!$Q1203&lt;0.99),"Amarillo","Verde")),"")</f>
        <v>Rojo</v>
      </c>
      <c r="T1203" s="115">
        <f>IF(DETALLADOMEDICAMENTOS!$E1203="DISTRIBUCIoN",1/((COUNTIFS(B:B,DETALLADOMEDICAMENTOS!$B1203,P:P,"MARZO")+(COUNTIFS(B:B,DETALLADOMEDICAMENTOS!$B1203,P:P,"ABRIL")))),FALSE)</f>
        <v>9.0909090909090912E-2</v>
      </c>
    </row>
    <row r="1204" spans="1:20">
      <c r="A1204" s="108" t="s">
        <v>64</v>
      </c>
      <c r="B1204" s="109">
        <v>608</v>
      </c>
      <c r="C1204" s="109">
        <v>3498</v>
      </c>
      <c r="D1204" s="109" t="s">
        <v>983</v>
      </c>
      <c r="E1204" s="109" t="s">
        <v>394</v>
      </c>
      <c r="F1204" s="109" t="s">
        <v>19</v>
      </c>
      <c r="G1204" s="109" t="s">
        <v>415</v>
      </c>
      <c r="H1204" s="109" t="s">
        <v>405</v>
      </c>
      <c r="I1204" s="109" t="s">
        <v>397</v>
      </c>
      <c r="J1204" s="109" t="s">
        <v>381</v>
      </c>
      <c r="K1204" s="110" t="s">
        <v>381</v>
      </c>
      <c r="L1204" s="110">
        <v>2000</v>
      </c>
      <c r="M1204" s="111">
        <v>0</v>
      </c>
      <c r="N1204" s="111"/>
      <c r="O1204" s="112"/>
      <c r="P1204" s="110" t="s">
        <v>399</v>
      </c>
      <c r="Q1204" s="113">
        <f>+IFERROR(IF(E1204="DISTRIBUCION",((SUMIFS(M:M,D:D,DETALLADOMEDICAMENTOS!$D1204,H:H,DETALLADOMEDICAMENTOS!$H1204,P:P,"MARZO")+(SUMIFS(M:M,D:D,DETALLADOMEDICAMENTOS!$D1204,H:H,DETALLADOMEDICAMENTOS!$H1204,P:P,"ABRIL")))/(SUMIFS(L:L,D:D,DETALLADOMEDICAMENTOS!$D1204,H:H,DETALLADOMEDICAMENTOS!$H1204,P:P,"MARZO")+(SUMIFS(L:L,D:D,DETALLADOMEDICAMENTOS!$D1204,H:H,DETALLADOMEDICAMENTOS!$H1204,P:P,"ABRIL")))),(SUMIFS(K:K,D:D,DETALLADOMEDICAMENTOS!$D1204,H:H,DETALLADOMEDICAMENTOS!$H1204)/(SUMIFS(J:J,D:D,DETALLADOMEDICAMENTOS!$D1204,H:H,DETALLADOMEDICAMENTOS!$H1204)))),0)</f>
        <v>0</v>
      </c>
      <c r="R1204" s="114">
        <f>IF(DETALLADOMEDICAMENTOS!$E1204="DISTRIBUCION",1/((COUNTIFS(B:B,DETALLADOMEDICAMENTOS!$B1204,H:H,DETALLADOMEDICAMENTOS!$H1204,P:P,"MARZO")+(COUNTIFS(B:B,DETALLADOMEDICAMENTOS!$B1204,H:H,DETALLADOMEDICAMENTOS!$H1204,P:P,"ABRIL")))),IF(DETALLADOMEDICAMENTOS!$E1204="INTEGRAL",1/(COUNTIFS(B:B,DETALLADOMEDICAMENTOS!$B1204)),0))</f>
        <v>0.2</v>
      </c>
      <c r="S1204" s="111" t="str">
        <f>+IF(OR(DETALLADOMEDICAMENTOS!$P1204="MARZO",DETALLADOMEDICAMENTOS!$P1204="ABRIL"),IF(DETALLADOMEDICAMENTOS!$Q1204=0,"Rojo",IF(AND(DETALLADOMEDICAMENTOS!$Q1204&gt;0,DETALLADOMEDICAMENTOS!$Q1204&lt;0.99),"Amarillo","Verde")),"")</f>
        <v>Rojo</v>
      </c>
      <c r="T1204" s="115">
        <f>IF(DETALLADOMEDICAMENTOS!$E1204="DISTRIBUCIoN",1/((COUNTIFS(B:B,DETALLADOMEDICAMENTOS!$B1204,P:P,"MARZO")+(COUNTIFS(B:B,DETALLADOMEDICAMENTOS!$B1204,P:P,"ABRIL")))),FALSE)</f>
        <v>9.0909090909090912E-2</v>
      </c>
    </row>
    <row r="1205" spans="1:20">
      <c r="A1205" s="108" t="s">
        <v>64</v>
      </c>
      <c r="B1205" s="109">
        <v>608</v>
      </c>
      <c r="C1205" s="109">
        <v>3280</v>
      </c>
      <c r="D1205" s="109" t="s">
        <v>983</v>
      </c>
      <c r="E1205" s="109" t="s">
        <v>394</v>
      </c>
      <c r="F1205" s="109" t="s">
        <v>19</v>
      </c>
      <c r="G1205" s="109" t="s">
        <v>416</v>
      </c>
      <c r="H1205" s="109" t="s">
        <v>409</v>
      </c>
      <c r="I1205" s="109" t="s">
        <v>397</v>
      </c>
      <c r="J1205" s="109" t="s">
        <v>381</v>
      </c>
      <c r="K1205" s="110" t="s">
        <v>381</v>
      </c>
      <c r="L1205" s="110">
        <v>2000</v>
      </c>
      <c r="M1205" s="111">
        <v>0</v>
      </c>
      <c r="N1205" s="111"/>
      <c r="O1205" s="112"/>
      <c r="P1205" s="110" t="s">
        <v>399</v>
      </c>
      <c r="Q1205" s="113">
        <f>+IFERROR(IF(E1205="DISTRIBUCION",((SUMIFS(M:M,D:D,DETALLADOMEDICAMENTOS!$D1205,H:H,DETALLADOMEDICAMENTOS!$H1205,P:P,"MARZO")+(SUMIFS(M:M,D:D,DETALLADOMEDICAMENTOS!$D1205,H:H,DETALLADOMEDICAMENTOS!$H1205,P:P,"ABRIL")))/(SUMIFS(L:L,D:D,DETALLADOMEDICAMENTOS!$D1205,H:H,DETALLADOMEDICAMENTOS!$H1205,P:P,"MARZO")+(SUMIFS(L:L,D:D,DETALLADOMEDICAMENTOS!$D1205,H:H,DETALLADOMEDICAMENTOS!$H1205,P:P,"ABRIL")))),(SUMIFS(K:K,D:D,DETALLADOMEDICAMENTOS!$D1205,H:H,DETALLADOMEDICAMENTOS!$H1205)/(SUMIFS(J:J,D:D,DETALLADOMEDICAMENTOS!$D1205,H:H,DETALLADOMEDICAMENTOS!$H1205)))),0)</f>
        <v>0</v>
      </c>
      <c r="R1205" s="114">
        <f>IF(DETALLADOMEDICAMENTOS!$E1205="DISTRIBUCION",1/((COUNTIFS(B:B,DETALLADOMEDICAMENTOS!$B1205,H:H,DETALLADOMEDICAMENTOS!$H1205,P:P,"MARZO")+(COUNTIFS(B:B,DETALLADOMEDICAMENTOS!$B1205,H:H,DETALLADOMEDICAMENTOS!$H1205,P:P,"ABRIL")))),IF(DETALLADOMEDICAMENTOS!$E1205="INTEGRAL",1/(COUNTIFS(B:B,DETALLADOMEDICAMENTOS!$B1205)),0))</f>
        <v>0.25</v>
      </c>
      <c r="S1205" s="111" t="str">
        <f>+IF(OR(DETALLADOMEDICAMENTOS!$P1205="MARZO",DETALLADOMEDICAMENTOS!$P1205="ABRIL"),IF(DETALLADOMEDICAMENTOS!$Q1205=0,"Rojo",IF(AND(DETALLADOMEDICAMENTOS!$Q1205&gt;0,DETALLADOMEDICAMENTOS!$Q1205&lt;0.99),"Amarillo","Verde")),"")</f>
        <v>Rojo</v>
      </c>
      <c r="T1205" s="115">
        <f>IF(DETALLADOMEDICAMENTOS!$E1205="DISTRIBUCIoN",1/((COUNTIFS(B:B,DETALLADOMEDICAMENTOS!$B1205,P:P,"MARZO")+(COUNTIFS(B:B,DETALLADOMEDICAMENTOS!$B1205,P:P,"ABRIL")))),FALSE)</f>
        <v>9.0909090909090912E-2</v>
      </c>
    </row>
    <row r="1206" spans="1:20">
      <c r="A1206" s="108" t="s">
        <v>64</v>
      </c>
      <c r="B1206" s="109">
        <v>609</v>
      </c>
      <c r="C1206" s="109">
        <v>3013</v>
      </c>
      <c r="D1206" s="109" t="s">
        <v>987</v>
      </c>
      <c r="E1206" s="109" t="s">
        <v>394</v>
      </c>
      <c r="F1206" s="109" t="s">
        <v>19</v>
      </c>
      <c r="G1206" s="109" t="s">
        <v>395</v>
      </c>
      <c r="H1206" s="109" t="s">
        <v>396</v>
      </c>
      <c r="I1206" s="109" t="s">
        <v>397</v>
      </c>
      <c r="J1206" s="109" t="s">
        <v>381</v>
      </c>
      <c r="K1206" s="110" t="s">
        <v>381</v>
      </c>
      <c r="L1206" s="110">
        <v>1400</v>
      </c>
      <c r="M1206" s="111">
        <v>1400</v>
      </c>
      <c r="N1206" s="111" t="s">
        <v>988</v>
      </c>
      <c r="O1206" s="112">
        <v>43910.699444444443</v>
      </c>
      <c r="P1206" s="110" t="s">
        <v>399</v>
      </c>
      <c r="Q1206" s="113">
        <f>+IFERROR(IF(E1206="DISTRIBUCION",((SUMIFS(M:M,D:D,DETALLADOMEDICAMENTOS!$D1206,H:H,DETALLADOMEDICAMENTOS!$H1206,P:P,"MARZO")+(SUMIFS(M:M,D:D,DETALLADOMEDICAMENTOS!$D1206,H:H,DETALLADOMEDICAMENTOS!$H1206,P:P,"ABRIL")))/(SUMIFS(L:L,D:D,DETALLADOMEDICAMENTOS!$D1206,H:H,DETALLADOMEDICAMENTOS!$H1206,P:P,"MARZO")+(SUMIFS(L:L,D:D,DETALLADOMEDICAMENTOS!$D1206,H:H,DETALLADOMEDICAMENTOS!$H1206,P:P,"ABRIL")))),(SUMIFS(K:K,D:D,DETALLADOMEDICAMENTOS!$D1206,H:H,DETALLADOMEDICAMENTOS!$H1206)/(SUMIFS(J:J,D:D,DETALLADOMEDICAMENTOS!$D1206,H:H,DETALLADOMEDICAMENTOS!$H1206)))),0)</f>
        <v>0.73684210526315785</v>
      </c>
      <c r="R1206" s="114">
        <f>IF(DETALLADOMEDICAMENTOS!$E1206="DISTRIBUCION",1/((COUNTIFS(B:B,DETALLADOMEDICAMENTOS!$B1206,H:H,DETALLADOMEDICAMENTOS!$H1206,P:P,"MARZO")+(COUNTIFS(B:B,DETALLADOMEDICAMENTOS!$B1206,H:H,DETALLADOMEDICAMENTOS!$H1206,P:P,"ABRIL")))),IF(DETALLADOMEDICAMENTOS!$E1206="INTEGRAL",1/(COUNTIFS(B:B,DETALLADOMEDICAMENTOS!$B1206)),0))</f>
        <v>0.5</v>
      </c>
      <c r="S1206" s="111" t="str">
        <f>+IF(OR(DETALLADOMEDICAMENTOS!$P1206="MARZO",DETALLADOMEDICAMENTOS!$P1206="ABRIL"),IF(DETALLADOMEDICAMENTOS!$Q1206=0,"Rojo",IF(AND(DETALLADOMEDICAMENTOS!$Q1206&gt;0,DETALLADOMEDICAMENTOS!$Q1206&lt;0.99),"Amarillo","Verde")),"")</f>
        <v>Amarillo</v>
      </c>
      <c r="T1206" s="115">
        <f>IF(DETALLADOMEDICAMENTOS!$E1206="DISTRIBUCIoN",1/((COUNTIFS(B:B,DETALLADOMEDICAMENTOS!$B1206,P:P,"MARZO")+(COUNTIFS(B:B,DETALLADOMEDICAMENTOS!$B1206,P:P,"ABRIL")))),FALSE)</f>
        <v>0.1</v>
      </c>
    </row>
    <row r="1207" spans="1:20">
      <c r="A1207" s="108" t="s">
        <v>64</v>
      </c>
      <c r="B1207" s="109">
        <v>609</v>
      </c>
      <c r="C1207" s="109">
        <v>3498</v>
      </c>
      <c r="D1207" s="109" t="s">
        <v>987</v>
      </c>
      <c r="E1207" s="109" t="s">
        <v>394</v>
      </c>
      <c r="F1207" s="109" t="s">
        <v>19</v>
      </c>
      <c r="G1207" s="109" t="s">
        <v>415</v>
      </c>
      <c r="H1207" s="109" t="s">
        <v>405</v>
      </c>
      <c r="I1207" s="109" t="s">
        <v>397</v>
      </c>
      <c r="J1207" s="109" t="s">
        <v>381</v>
      </c>
      <c r="K1207" s="110" t="s">
        <v>381</v>
      </c>
      <c r="L1207" s="110">
        <v>800</v>
      </c>
      <c r="M1207" s="111">
        <v>300</v>
      </c>
      <c r="N1207" s="111" t="s">
        <v>989</v>
      </c>
      <c r="O1207" s="112">
        <v>43910.699444444443</v>
      </c>
      <c r="P1207" s="110" t="s">
        <v>399</v>
      </c>
      <c r="Q1207" s="113">
        <f>+IFERROR(IF(E1207="DISTRIBUCION",((SUMIFS(M:M,D:D,DETALLADOMEDICAMENTOS!$D1207,H:H,DETALLADOMEDICAMENTOS!$H1207,P:P,"MARZO")+(SUMIFS(M:M,D:D,DETALLADOMEDICAMENTOS!$D1207,H:H,DETALLADOMEDICAMENTOS!$H1207,P:P,"ABRIL")))/(SUMIFS(L:L,D:D,DETALLADOMEDICAMENTOS!$D1207,H:H,DETALLADOMEDICAMENTOS!$H1207,P:P,"MARZO")+(SUMIFS(L:L,D:D,DETALLADOMEDICAMENTOS!$D1207,H:H,DETALLADOMEDICAMENTOS!$H1207,P:P,"ABRIL")))),(SUMIFS(K:K,D:D,DETALLADOMEDICAMENTOS!$D1207,H:H,DETALLADOMEDICAMENTOS!$H1207)/(SUMIFS(J:J,D:D,DETALLADOMEDICAMENTOS!$D1207,H:H,DETALLADOMEDICAMENTOS!$H1207)))),0)</f>
        <v>0.30303030303030304</v>
      </c>
      <c r="R1207" s="114">
        <f>IF(DETALLADOMEDICAMENTOS!$E1207="DISTRIBUCION",1/((COUNTIFS(B:B,DETALLADOMEDICAMENTOS!$B1207,H:H,DETALLADOMEDICAMENTOS!$H1207,P:P,"MARZO")+(COUNTIFS(B:B,DETALLADOMEDICAMENTOS!$B1207,H:H,DETALLADOMEDICAMENTOS!$H1207,P:P,"ABRIL")))),IF(DETALLADOMEDICAMENTOS!$E1207="INTEGRAL",1/(COUNTIFS(B:B,DETALLADOMEDICAMENTOS!$B1207)),0))</f>
        <v>0.25</v>
      </c>
      <c r="S1207" s="111" t="str">
        <f>+IF(OR(DETALLADOMEDICAMENTOS!$P1207="MARZO",DETALLADOMEDICAMENTOS!$P1207="ABRIL"),IF(DETALLADOMEDICAMENTOS!$Q1207=0,"Rojo",IF(AND(DETALLADOMEDICAMENTOS!$Q1207&gt;0,DETALLADOMEDICAMENTOS!$Q1207&lt;0.99),"Amarillo","Verde")),"")</f>
        <v>Amarillo</v>
      </c>
      <c r="T1207" s="115">
        <f>IF(DETALLADOMEDICAMENTOS!$E1207="DISTRIBUCIoN",1/((COUNTIFS(B:B,DETALLADOMEDICAMENTOS!$B1207,P:P,"MARZO")+(COUNTIFS(B:B,DETALLADOMEDICAMENTOS!$B1207,P:P,"ABRIL")))),FALSE)</f>
        <v>0.1</v>
      </c>
    </row>
    <row r="1208" spans="1:20">
      <c r="A1208" s="108" t="s">
        <v>64</v>
      </c>
      <c r="B1208" s="109">
        <v>609</v>
      </c>
      <c r="C1208" s="109">
        <v>3013</v>
      </c>
      <c r="D1208" s="109" t="s">
        <v>987</v>
      </c>
      <c r="E1208" s="109" t="s">
        <v>394</v>
      </c>
      <c r="F1208" s="109" t="s">
        <v>19</v>
      </c>
      <c r="G1208" s="109" t="s">
        <v>395</v>
      </c>
      <c r="H1208" s="109" t="s">
        <v>396</v>
      </c>
      <c r="I1208" s="109" t="s">
        <v>397</v>
      </c>
      <c r="J1208" s="109" t="s">
        <v>381</v>
      </c>
      <c r="K1208" s="110" t="s">
        <v>381</v>
      </c>
      <c r="L1208" s="110">
        <v>300</v>
      </c>
      <c r="M1208" s="111">
        <v>300</v>
      </c>
      <c r="N1208" s="111" t="s">
        <v>990</v>
      </c>
      <c r="O1208" s="112">
        <v>43877.385428240741</v>
      </c>
      <c r="P1208" s="110" t="s">
        <v>401</v>
      </c>
      <c r="Q1208" s="113">
        <f>+IFERROR(IF(E1208="DISTRIBUCION",((SUMIFS(M:M,D:D,DETALLADOMEDICAMENTOS!$D1208,H:H,DETALLADOMEDICAMENTOS!$H1208,P:P,"MARZO")+(SUMIFS(M:M,D:D,DETALLADOMEDICAMENTOS!$D1208,H:H,DETALLADOMEDICAMENTOS!$H1208,P:P,"ABRIL")))/(SUMIFS(L:L,D:D,DETALLADOMEDICAMENTOS!$D1208,H:H,DETALLADOMEDICAMENTOS!$H1208,P:P,"MARZO")+(SUMIFS(L:L,D:D,DETALLADOMEDICAMENTOS!$D1208,H:H,DETALLADOMEDICAMENTOS!$H1208,P:P,"ABRIL")))),(SUMIFS(K:K,D:D,DETALLADOMEDICAMENTOS!$D1208,H:H,DETALLADOMEDICAMENTOS!$H1208)/(SUMIFS(J:J,D:D,DETALLADOMEDICAMENTOS!$D1208,H:H,DETALLADOMEDICAMENTOS!$H1208)))),0)</f>
        <v>0.73684210526315785</v>
      </c>
      <c r="R1208" s="114">
        <f>IF(DETALLADOMEDICAMENTOS!$E1208="DISTRIBUCION",1/((COUNTIFS(B:B,DETALLADOMEDICAMENTOS!$B1208,H:H,DETALLADOMEDICAMENTOS!$H1208,P:P,"MARZO")+(COUNTIFS(B:B,DETALLADOMEDICAMENTOS!$B1208,H:H,DETALLADOMEDICAMENTOS!$H1208,P:P,"ABRIL")))),IF(DETALLADOMEDICAMENTOS!$E1208="INTEGRAL",1/(COUNTIFS(B:B,DETALLADOMEDICAMENTOS!$B1208)),0))</f>
        <v>0.5</v>
      </c>
      <c r="S1208" s="111" t="str">
        <f>+IF(OR(DETALLADOMEDICAMENTOS!$P1208="MARZO",DETALLADOMEDICAMENTOS!$P1208="ABRIL"),IF(DETALLADOMEDICAMENTOS!$Q1208=0,"Rojo",IF(AND(DETALLADOMEDICAMENTOS!$Q1208&gt;0,DETALLADOMEDICAMENTOS!$Q1208&lt;0.99),"Amarillo","Verde")),"")</f>
        <v/>
      </c>
      <c r="T1208" s="115">
        <f>IF(DETALLADOMEDICAMENTOS!$E1208="DISTRIBUCIoN",1/((COUNTIFS(B:B,DETALLADOMEDICAMENTOS!$B1208,P:P,"MARZO")+(COUNTIFS(B:B,DETALLADOMEDICAMENTOS!$B1208,P:P,"ABRIL")))),FALSE)</f>
        <v>0.1</v>
      </c>
    </row>
    <row r="1209" spans="1:20">
      <c r="A1209" s="108" t="s">
        <v>64</v>
      </c>
      <c r="B1209" s="109">
        <v>609</v>
      </c>
      <c r="C1209" s="109">
        <v>3245</v>
      </c>
      <c r="D1209" s="109" t="s">
        <v>987</v>
      </c>
      <c r="E1209" s="109" t="s">
        <v>394</v>
      </c>
      <c r="F1209" s="109" t="s">
        <v>19</v>
      </c>
      <c r="G1209" s="109" t="s">
        <v>407</v>
      </c>
      <c r="H1209" s="109" t="s">
        <v>405</v>
      </c>
      <c r="I1209" s="109" t="s">
        <v>397</v>
      </c>
      <c r="J1209" s="109" t="s">
        <v>381</v>
      </c>
      <c r="K1209" s="110" t="s">
        <v>381</v>
      </c>
      <c r="L1209" s="110">
        <v>100</v>
      </c>
      <c r="M1209" s="111">
        <v>100</v>
      </c>
      <c r="N1209" s="111" t="s">
        <v>991</v>
      </c>
      <c r="O1209" s="112">
        <v>43881.437210648146</v>
      </c>
      <c r="P1209" s="110" t="s">
        <v>401</v>
      </c>
      <c r="Q1209" s="113">
        <f>+IFERROR(IF(E1209="DISTRIBUCION",((SUMIFS(M:M,D:D,DETALLADOMEDICAMENTOS!$D1209,H:H,DETALLADOMEDICAMENTOS!$H1209,P:P,"MARZO")+(SUMIFS(M:M,D:D,DETALLADOMEDICAMENTOS!$D1209,H:H,DETALLADOMEDICAMENTOS!$H1209,P:P,"ABRIL")))/(SUMIFS(L:L,D:D,DETALLADOMEDICAMENTOS!$D1209,H:H,DETALLADOMEDICAMENTOS!$H1209,P:P,"MARZO")+(SUMIFS(L:L,D:D,DETALLADOMEDICAMENTOS!$D1209,H:H,DETALLADOMEDICAMENTOS!$H1209,P:P,"ABRIL")))),(SUMIFS(K:K,D:D,DETALLADOMEDICAMENTOS!$D1209,H:H,DETALLADOMEDICAMENTOS!$H1209)/(SUMIFS(J:J,D:D,DETALLADOMEDICAMENTOS!$D1209,H:H,DETALLADOMEDICAMENTOS!$H1209)))),0)</f>
        <v>0.30303030303030304</v>
      </c>
      <c r="R1209" s="114">
        <f>IF(DETALLADOMEDICAMENTOS!$E1209="DISTRIBUCION",1/((COUNTIFS(B:B,DETALLADOMEDICAMENTOS!$B1209,H:H,DETALLADOMEDICAMENTOS!$H1209,P:P,"MARZO")+(COUNTIFS(B:B,DETALLADOMEDICAMENTOS!$B1209,H:H,DETALLADOMEDICAMENTOS!$H1209,P:P,"ABRIL")))),IF(DETALLADOMEDICAMENTOS!$E1209="INTEGRAL",1/(COUNTIFS(B:B,DETALLADOMEDICAMENTOS!$B1209)),0))</f>
        <v>0.25</v>
      </c>
      <c r="S1209" s="111" t="str">
        <f>+IF(OR(DETALLADOMEDICAMENTOS!$P1209="MARZO",DETALLADOMEDICAMENTOS!$P1209="ABRIL"),IF(DETALLADOMEDICAMENTOS!$Q1209=0,"Rojo",IF(AND(DETALLADOMEDICAMENTOS!$Q1209&gt;0,DETALLADOMEDICAMENTOS!$Q1209&lt;0.99),"Amarillo","Verde")),"")</f>
        <v/>
      </c>
      <c r="T1209" s="115">
        <f>IF(DETALLADOMEDICAMENTOS!$E1209="DISTRIBUCIoN",1/((COUNTIFS(B:B,DETALLADOMEDICAMENTOS!$B1209,P:P,"MARZO")+(COUNTIFS(B:B,DETALLADOMEDICAMENTOS!$B1209,P:P,"ABRIL")))),FALSE)</f>
        <v>0.1</v>
      </c>
    </row>
    <row r="1210" spans="1:20">
      <c r="A1210" s="108" t="s">
        <v>64</v>
      </c>
      <c r="B1210" s="109">
        <v>609</v>
      </c>
      <c r="C1210" s="109">
        <v>3498</v>
      </c>
      <c r="D1210" s="109" t="s">
        <v>987</v>
      </c>
      <c r="E1210" s="109" t="s">
        <v>394</v>
      </c>
      <c r="F1210" s="109" t="s">
        <v>19</v>
      </c>
      <c r="G1210" s="109" t="s">
        <v>415</v>
      </c>
      <c r="H1210" s="109" t="s">
        <v>405</v>
      </c>
      <c r="I1210" s="109" t="s">
        <v>397</v>
      </c>
      <c r="J1210" s="109" t="s">
        <v>381</v>
      </c>
      <c r="K1210" s="110" t="s">
        <v>381</v>
      </c>
      <c r="L1210" s="110">
        <v>200</v>
      </c>
      <c r="M1210" s="111">
        <v>200</v>
      </c>
      <c r="N1210" s="111" t="s">
        <v>990</v>
      </c>
      <c r="O1210" s="112">
        <v>43877.385428240741</v>
      </c>
      <c r="P1210" s="110" t="s">
        <v>401</v>
      </c>
      <c r="Q1210" s="113">
        <f>+IFERROR(IF(E1210="DISTRIBUCION",((SUMIFS(M:M,D:D,DETALLADOMEDICAMENTOS!$D1210,H:H,DETALLADOMEDICAMENTOS!$H1210,P:P,"MARZO")+(SUMIFS(M:M,D:D,DETALLADOMEDICAMENTOS!$D1210,H:H,DETALLADOMEDICAMENTOS!$H1210,P:P,"ABRIL")))/(SUMIFS(L:L,D:D,DETALLADOMEDICAMENTOS!$D1210,H:H,DETALLADOMEDICAMENTOS!$H1210,P:P,"MARZO")+(SUMIFS(L:L,D:D,DETALLADOMEDICAMENTOS!$D1210,H:H,DETALLADOMEDICAMENTOS!$H1210,P:P,"ABRIL")))),(SUMIFS(K:K,D:D,DETALLADOMEDICAMENTOS!$D1210,H:H,DETALLADOMEDICAMENTOS!$H1210)/(SUMIFS(J:J,D:D,DETALLADOMEDICAMENTOS!$D1210,H:H,DETALLADOMEDICAMENTOS!$H1210)))),0)</f>
        <v>0.30303030303030304</v>
      </c>
      <c r="R1210" s="114">
        <f>IF(DETALLADOMEDICAMENTOS!$E1210="DISTRIBUCION",1/((COUNTIFS(B:B,DETALLADOMEDICAMENTOS!$B1210,H:H,DETALLADOMEDICAMENTOS!$H1210,P:P,"MARZO")+(COUNTIFS(B:B,DETALLADOMEDICAMENTOS!$B1210,H:H,DETALLADOMEDICAMENTOS!$H1210,P:P,"ABRIL")))),IF(DETALLADOMEDICAMENTOS!$E1210="INTEGRAL",1/(COUNTIFS(B:B,DETALLADOMEDICAMENTOS!$B1210)),0))</f>
        <v>0.25</v>
      </c>
      <c r="S1210" s="111" t="str">
        <f>+IF(OR(DETALLADOMEDICAMENTOS!$P1210="MARZO",DETALLADOMEDICAMENTOS!$P1210="ABRIL"),IF(DETALLADOMEDICAMENTOS!$Q1210=0,"Rojo",IF(AND(DETALLADOMEDICAMENTOS!$Q1210&gt;0,DETALLADOMEDICAMENTOS!$Q1210&lt;0.99),"Amarillo","Verde")),"")</f>
        <v/>
      </c>
      <c r="T1210" s="115">
        <f>IF(DETALLADOMEDICAMENTOS!$E1210="DISTRIBUCIoN",1/((COUNTIFS(B:B,DETALLADOMEDICAMENTOS!$B1210,P:P,"MARZO")+(COUNTIFS(B:B,DETALLADOMEDICAMENTOS!$B1210,P:P,"ABRIL")))),FALSE)</f>
        <v>0.1</v>
      </c>
    </row>
    <row r="1211" spans="1:20">
      <c r="A1211" s="108" t="s">
        <v>64</v>
      </c>
      <c r="B1211" s="109">
        <v>609</v>
      </c>
      <c r="C1211" s="109">
        <v>3013</v>
      </c>
      <c r="D1211" s="109" t="s">
        <v>987</v>
      </c>
      <c r="E1211" s="109" t="s">
        <v>394</v>
      </c>
      <c r="F1211" s="109" t="s">
        <v>19</v>
      </c>
      <c r="G1211" s="109" t="s">
        <v>395</v>
      </c>
      <c r="H1211" s="109" t="s">
        <v>396</v>
      </c>
      <c r="I1211" s="109" t="s">
        <v>397</v>
      </c>
      <c r="J1211" s="109" t="s">
        <v>381</v>
      </c>
      <c r="K1211" s="110" t="s">
        <v>381</v>
      </c>
      <c r="L1211" s="110">
        <v>1000</v>
      </c>
      <c r="M1211" s="111">
        <v>1000</v>
      </c>
      <c r="N1211" s="111" t="s">
        <v>992</v>
      </c>
      <c r="O1211" s="112">
        <v>43861</v>
      </c>
      <c r="P1211" s="110" t="s">
        <v>403</v>
      </c>
      <c r="Q1211" s="113">
        <f>+IFERROR(IF(E1211="DISTRIBUCION",((SUMIFS(M:M,D:D,DETALLADOMEDICAMENTOS!$D1211,H:H,DETALLADOMEDICAMENTOS!$H1211,P:P,"MARZO")+(SUMIFS(M:M,D:D,DETALLADOMEDICAMENTOS!$D1211,H:H,DETALLADOMEDICAMENTOS!$H1211,P:P,"ABRIL")))/(SUMIFS(L:L,D:D,DETALLADOMEDICAMENTOS!$D1211,H:H,DETALLADOMEDICAMENTOS!$H1211,P:P,"MARZO")+(SUMIFS(L:L,D:D,DETALLADOMEDICAMENTOS!$D1211,H:H,DETALLADOMEDICAMENTOS!$H1211,P:P,"ABRIL")))),(SUMIFS(K:K,D:D,DETALLADOMEDICAMENTOS!$D1211,H:H,DETALLADOMEDICAMENTOS!$H1211)/(SUMIFS(J:J,D:D,DETALLADOMEDICAMENTOS!$D1211,H:H,DETALLADOMEDICAMENTOS!$H1211)))),0)</f>
        <v>0.73684210526315785</v>
      </c>
      <c r="R1211" s="114">
        <f>IF(DETALLADOMEDICAMENTOS!$E1211="DISTRIBUCION",1/((COUNTIFS(B:B,DETALLADOMEDICAMENTOS!$B1211,H:H,DETALLADOMEDICAMENTOS!$H1211,P:P,"MARZO")+(COUNTIFS(B:B,DETALLADOMEDICAMENTOS!$B1211,H:H,DETALLADOMEDICAMENTOS!$H1211,P:P,"ABRIL")))),IF(DETALLADOMEDICAMENTOS!$E1211="INTEGRAL",1/(COUNTIFS(B:B,DETALLADOMEDICAMENTOS!$B1211)),0))</f>
        <v>0.5</v>
      </c>
      <c r="S1211" s="111" t="str">
        <f>+IF(OR(DETALLADOMEDICAMENTOS!$P1211="MARZO",DETALLADOMEDICAMENTOS!$P1211="ABRIL"),IF(DETALLADOMEDICAMENTOS!$Q1211=0,"Rojo",IF(AND(DETALLADOMEDICAMENTOS!$Q1211&gt;0,DETALLADOMEDICAMENTOS!$Q1211&lt;0.99),"Amarillo","Verde")),"")</f>
        <v/>
      </c>
      <c r="T1211" s="115">
        <f>IF(DETALLADOMEDICAMENTOS!$E1211="DISTRIBUCIoN",1/((COUNTIFS(B:B,DETALLADOMEDICAMENTOS!$B1211,P:P,"MARZO")+(COUNTIFS(B:B,DETALLADOMEDICAMENTOS!$B1211,P:P,"ABRIL")))),FALSE)</f>
        <v>0.1</v>
      </c>
    </row>
    <row r="1212" spans="1:20">
      <c r="A1212" s="108" t="s">
        <v>64</v>
      </c>
      <c r="B1212" s="109">
        <v>609</v>
      </c>
      <c r="C1212" s="109">
        <v>3424</v>
      </c>
      <c r="D1212" s="109" t="s">
        <v>987</v>
      </c>
      <c r="E1212" s="109" t="s">
        <v>394</v>
      </c>
      <c r="F1212" s="109" t="s">
        <v>19</v>
      </c>
      <c r="G1212" s="109" t="s">
        <v>408</v>
      </c>
      <c r="H1212" s="109" t="s">
        <v>409</v>
      </c>
      <c r="I1212" s="109" t="s">
        <v>397</v>
      </c>
      <c r="J1212" s="109" t="s">
        <v>381</v>
      </c>
      <c r="K1212" s="110" t="s">
        <v>381</v>
      </c>
      <c r="L1212" s="110">
        <v>400</v>
      </c>
      <c r="M1212" s="111">
        <v>400</v>
      </c>
      <c r="N1212" s="111" t="s">
        <v>992</v>
      </c>
      <c r="O1212" s="112">
        <v>43861</v>
      </c>
      <c r="P1212" s="110" t="s">
        <v>403</v>
      </c>
      <c r="Q1212" s="113">
        <f>+IFERROR(IF(E1212="DISTRIBUCION",((SUMIFS(M:M,D:D,DETALLADOMEDICAMENTOS!$D1212,H:H,DETALLADOMEDICAMENTOS!$H1212,P:P,"MARZO")+(SUMIFS(M:M,D:D,DETALLADOMEDICAMENTOS!$D1212,H:H,DETALLADOMEDICAMENTOS!$H1212,P:P,"ABRIL")))/(SUMIFS(L:L,D:D,DETALLADOMEDICAMENTOS!$D1212,H:H,DETALLADOMEDICAMENTOS!$H1212,P:P,"MARZO")+(SUMIFS(L:L,D:D,DETALLADOMEDICAMENTOS!$D1212,H:H,DETALLADOMEDICAMENTOS!$H1212,P:P,"ABRIL")))),(SUMIFS(K:K,D:D,DETALLADOMEDICAMENTOS!$D1212,H:H,DETALLADOMEDICAMENTOS!$H1212)/(SUMIFS(J:J,D:D,DETALLADOMEDICAMENTOS!$D1212,H:H,DETALLADOMEDICAMENTOS!$H1212)))),0)</f>
        <v>0</v>
      </c>
      <c r="R1212" s="114">
        <f>IF(DETALLADOMEDICAMENTOS!$E1212="DISTRIBUCION",1/((COUNTIFS(B:B,DETALLADOMEDICAMENTOS!$B1212,H:H,DETALLADOMEDICAMENTOS!$H1212,P:P,"MARZO")+(COUNTIFS(B:B,DETALLADOMEDICAMENTOS!$B1212,H:H,DETALLADOMEDICAMENTOS!$H1212,P:P,"ABRIL")))),IF(DETALLADOMEDICAMENTOS!$E1212="INTEGRAL",1/(COUNTIFS(B:B,DETALLADOMEDICAMENTOS!$B1212)),0))</f>
        <v>0.25</v>
      </c>
      <c r="S1212" s="111" t="str">
        <f>+IF(OR(DETALLADOMEDICAMENTOS!$P1212="MARZO",DETALLADOMEDICAMENTOS!$P1212="ABRIL"),IF(DETALLADOMEDICAMENTOS!$Q1212=0,"Rojo",IF(AND(DETALLADOMEDICAMENTOS!$Q1212&gt;0,DETALLADOMEDICAMENTOS!$Q1212&lt;0.99),"Amarillo","Verde")),"")</f>
        <v/>
      </c>
      <c r="T1212" s="115">
        <f>IF(DETALLADOMEDICAMENTOS!$E1212="DISTRIBUCIoN",1/((COUNTIFS(B:B,DETALLADOMEDICAMENTOS!$B1212,P:P,"MARZO")+(COUNTIFS(B:B,DETALLADOMEDICAMENTOS!$B1212,P:P,"ABRIL")))),FALSE)</f>
        <v>0.1</v>
      </c>
    </row>
    <row r="1213" spans="1:20">
      <c r="A1213" s="108" t="s">
        <v>64</v>
      </c>
      <c r="B1213" s="109">
        <v>609</v>
      </c>
      <c r="C1213" s="109">
        <v>3498</v>
      </c>
      <c r="D1213" s="109" t="s">
        <v>987</v>
      </c>
      <c r="E1213" s="109" t="s">
        <v>394</v>
      </c>
      <c r="F1213" s="109" t="s">
        <v>19</v>
      </c>
      <c r="G1213" s="109" t="s">
        <v>415</v>
      </c>
      <c r="H1213" s="109" t="s">
        <v>405</v>
      </c>
      <c r="I1213" s="109" t="s">
        <v>397</v>
      </c>
      <c r="J1213" s="109" t="s">
        <v>381</v>
      </c>
      <c r="K1213" s="110" t="s">
        <v>381</v>
      </c>
      <c r="L1213" s="110">
        <v>200</v>
      </c>
      <c r="M1213" s="111">
        <v>200</v>
      </c>
      <c r="N1213" s="111" t="s">
        <v>992</v>
      </c>
      <c r="O1213" s="112">
        <v>43861</v>
      </c>
      <c r="P1213" s="110" t="s">
        <v>403</v>
      </c>
      <c r="Q1213" s="113">
        <f>+IFERROR(IF(E1213="DISTRIBUCION",((SUMIFS(M:M,D:D,DETALLADOMEDICAMENTOS!$D1213,H:H,DETALLADOMEDICAMENTOS!$H1213,P:P,"MARZO")+(SUMIFS(M:M,D:D,DETALLADOMEDICAMENTOS!$D1213,H:H,DETALLADOMEDICAMENTOS!$H1213,P:P,"ABRIL")))/(SUMIFS(L:L,D:D,DETALLADOMEDICAMENTOS!$D1213,H:H,DETALLADOMEDICAMENTOS!$H1213,P:P,"MARZO")+(SUMIFS(L:L,D:D,DETALLADOMEDICAMENTOS!$D1213,H:H,DETALLADOMEDICAMENTOS!$H1213,P:P,"ABRIL")))),(SUMIFS(K:K,D:D,DETALLADOMEDICAMENTOS!$D1213,H:H,DETALLADOMEDICAMENTOS!$H1213)/(SUMIFS(J:J,D:D,DETALLADOMEDICAMENTOS!$D1213,H:H,DETALLADOMEDICAMENTOS!$H1213)))),0)</f>
        <v>0.30303030303030304</v>
      </c>
      <c r="R1213" s="114">
        <f>IF(DETALLADOMEDICAMENTOS!$E1213="DISTRIBUCION",1/((COUNTIFS(B:B,DETALLADOMEDICAMENTOS!$B1213,H:H,DETALLADOMEDICAMENTOS!$H1213,P:P,"MARZO")+(COUNTIFS(B:B,DETALLADOMEDICAMENTOS!$B1213,H:H,DETALLADOMEDICAMENTOS!$H1213,P:P,"ABRIL")))),IF(DETALLADOMEDICAMENTOS!$E1213="INTEGRAL",1/(COUNTIFS(B:B,DETALLADOMEDICAMENTOS!$B1213)),0))</f>
        <v>0.25</v>
      </c>
      <c r="S1213" s="111" t="str">
        <f>+IF(OR(DETALLADOMEDICAMENTOS!$P1213="MARZO",DETALLADOMEDICAMENTOS!$P1213="ABRIL"),IF(DETALLADOMEDICAMENTOS!$Q1213=0,"Rojo",IF(AND(DETALLADOMEDICAMENTOS!$Q1213&gt;0,DETALLADOMEDICAMENTOS!$Q1213&lt;0.99),"Amarillo","Verde")),"")</f>
        <v/>
      </c>
      <c r="T1213" s="115">
        <f>IF(DETALLADOMEDICAMENTOS!$E1213="DISTRIBUCIoN",1/((COUNTIFS(B:B,DETALLADOMEDICAMENTOS!$B1213,P:P,"MARZO")+(COUNTIFS(B:B,DETALLADOMEDICAMENTOS!$B1213,P:P,"ABRIL")))),FALSE)</f>
        <v>0.1</v>
      </c>
    </row>
    <row r="1214" spans="1:20">
      <c r="A1214" s="108" t="s">
        <v>64</v>
      </c>
      <c r="B1214" s="109">
        <v>609</v>
      </c>
      <c r="C1214" s="109">
        <v>3563</v>
      </c>
      <c r="D1214" s="109" t="s">
        <v>987</v>
      </c>
      <c r="E1214" s="109" t="s">
        <v>394</v>
      </c>
      <c r="F1214" s="109" t="s">
        <v>19</v>
      </c>
      <c r="G1214" s="109" t="s">
        <v>413</v>
      </c>
      <c r="H1214" s="109" t="s">
        <v>409</v>
      </c>
      <c r="I1214" s="109" t="s">
        <v>397</v>
      </c>
      <c r="J1214" s="109" t="s">
        <v>381</v>
      </c>
      <c r="K1214" s="110" t="s">
        <v>381</v>
      </c>
      <c r="L1214" s="110">
        <v>1000</v>
      </c>
      <c r="M1214" s="111">
        <v>1000</v>
      </c>
      <c r="N1214" s="111" t="s">
        <v>993</v>
      </c>
      <c r="O1214" s="112">
        <v>43861</v>
      </c>
      <c r="P1214" s="110" t="s">
        <v>403</v>
      </c>
      <c r="Q1214" s="113">
        <f>+IFERROR(IF(E1214="DISTRIBUCION",((SUMIFS(M:M,D:D,DETALLADOMEDICAMENTOS!$D1214,H:H,DETALLADOMEDICAMENTOS!$H1214,P:P,"MARZO")+(SUMIFS(M:M,D:D,DETALLADOMEDICAMENTOS!$D1214,H:H,DETALLADOMEDICAMENTOS!$H1214,P:P,"ABRIL")))/(SUMIFS(L:L,D:D,DETALLADOMEDICAMENTOS!$D1214,H:H,DETALLADOMEDICAMENTOS!$H1214,P:P,"MARZO")+(SUMIFS(L:L,D:D,DETALLADOMEDICAMENTOS!$D1214,H:H,DETALLADOMEDICAMENTOS!$H1214,P:P,"ABRIL")))),(SUMIFS(K:K,D:D,DETALLADOMEDICAMENTOS!$D1214,H:H,DETALLADOMEDICAMENTOS!$H1214)/(SUMIFS(J:J,D:D,DETALLADOMEDICAMENTOS!$D1214,H:H,DETALLADOMEDICAMENTOS!$H1214)))),0)</f>
        <v>0</v>
      </c>
      <c r="R1214" s="114">
        <f>IF(DETALLADOMEDICAMENTOS!$E1214="DISTRIBUCION",1/((COUNTIFS(B:B,DETALLADOMEDICAMENTOS!$B1214,H:H,DETALLADOMEDICAMENTOS!$H1214,P:P,"MARZO")+(COUNTIFS(B:B,DETALLADOMEDICAMENTOS!$B1214,H:H,DETALLADOMEDICAMENTOS!$H1214,P:P,"ABRIL")))),IF(DETALLADOMEDICAMENTOS!$E1214="INTEGRAL",1/(COUNTIFS(B:B,DETALLADOMEDICAMENTOS!$B1214)),0))</f>
        <v>0.25</v>
      </c>
      <c r="S1214" s="111" t="str">
        <f>+IF(OR(DETALLADOMEDICAMENTOS!$P1214="MARZO",DETALLADOMEDICAMENTOS!$P1214="ABRIL"),IF(DETALLADOMEDICAMENTOS!$Q1214=0,"Rojo",IF(AND(DETALLADOMEDICAMENTOS!$Q1214&gt;0,DETALLADOMEDICAMENTOS!$Q1214&lt;0.99),"Amarillo","Verde")),"")</f>
        <v/>
      </c>
      <c r="T1214" s="115">
        <f>IF(DETALLADOMEDICAMENTOS!$E1214="DISTRIBUCIoN",1/((COUNTIFS(B:B,DETALLADOMEDICAMENTOS!$B1214,P:P,"MARZO")+(COUNTIFS(B:B,DETALLADOMEDICAMENTOS!$B1214,P:P,"ABRIL")))),FALSE)</f>
        <v>0.1</v>
      </c>
    </row>
    <row r="1215" spans="1:20">
      <c r="A1215" s="108" t="s">
        <v>64</v>
      </c>
      <c r="B1215" s="109">
        <v>609</v>
      </c>
      <c r="C1215" s="109">
        <v>3424</v>
      </c>
      <c r="D1215" s="109" t="s">
        <v>987</v>
      </c>
      <c r="E1215" s="109" t="s">
        <v>394</v>
      </c>
      <c r="F1215" s="109" t="s">
        <v>19</v>
      </c>
      <c r="G1215" s="109" t="s">
        <v>408</v>
      </c>
      <c r="H1215" s="109" t="s">
        <v>409</v>
      </c>
      <c r="I1215" s="109" t="s">
        <v>397</v>
      </c>
      <c r="J1215" s="109" t="s">
        <v>381</v>
      </c>
      <c r="K1215" s="110" t="s">
        <v>381</v>
      </c>
      <c r="L1215" s="110">
        <v>1000</v>
      </c>
      <c r="M1215" s="111">
        <v>0</v>
      </c>
      <c r="N1215" s="111"/>
      <c r="O1215" s="112"/>
      <c r="P1215" s="110" t="s">
        <v>399</v>
      </c>
      <c r="Q1215" s="113">
        <f>+IFERROR(IF(E1215="DISTRIBUCION",((SUMIFS(M:M,D:D,DETALLADOMEDICAMENTOS!$D1215,H:H,DETALLADOMEDICAMENTOS!$H1215,P:P,"MARZO")+(SUMIFS(M:M,D:D,DETALLADOMEDICAMENTOS!$D1215,H:H,DETALLADOMEDICAMENTOS!$H1215,P:P,"ABRIL")))/(SUMIFS(L:L,D:D,DETALLADOMEDICAMENTOS!$D1215,H:H,DETALLADOMEDICAMENTOS!$H1215,P:P,"MARZO")+(SUMIFS(L:L,D:D,DETALLADOMEDICAMENTOS!$D1215,H:H,DETALLADOMEDICAMENTOS!$H1215,P:P,"ABRIL")))),(SUMIFS(K:K,D:D,DETALLADOMEDICAMENTOS!$D1215,H:H,DETALLADOMEDICAMENTOS!$H1215)/(SUMIFS(J:J,D:D,DETALLADOMEDICAMENTOS!$D1215,H:H,DETALLADOMEDICAMENTOS!$H1215)))),0)</f>
        <v>0</v>
      </c>
      <c r="R1215" s="114">
        <f>IF(DETALLADOMEDICAMENTOS!$E1215="DISTRIBUCION",1/((COUNTIFS(B:B,DETALLADOMEDICAMENTOS!$B1215,H:H,DETALLADOMEDICAMENTOS!$H1215,P:P,"MARZO")+(COUNTIFS(B:B,DETALLADOMEDICAMENTOS!$B1215,H:H,DETALLADOMEDICAMENTOS!$H1215,P:P,"ABRIL")))),IF(DETALLADOMEDICAMENTOS!$E1215="INTEGRAL",1/(COUNTIFS(B:B,DETALLADOMEDICAMENTOS!$B1215)),0))</f>
        <v>0.25</v>
      </c>
      <c r="S1215" s="111" t="str">
        <f>+IF(OR(DETALLADOMEDICAMENTOS!$P1215="MARZO",DETALLADOMEDICAMENTOS!$P1215="ABRIL"),IF(DETALLADOMEDICAMENTOS!$Q1215=0,"Rojo",IF(AND(DETALLADOMEDICAMENTOS!$Q1215&gt;0,DETALLADOMEDICAMENTOS!$Q1215&lt;0.99),"Amarillo","Verde")),"")</f>
        <v>Rojo</v>
      </c>
      <c r="T1215" s="115">
        <f>IF(DETALLADOMEDICAMENTOS!$E1215="DISTRIBUCIoN",1/((COUNTIFS(B:B,DETALLADOMEDICAMENTOS!$B1215,P:P,"MARZO")+(COUNTIFS(B:B,DETALLADOMEDICAMENTOS!$B1215,P:P,"ABRIL")))),FALSE)</f>
        <v>0.1</v>
      </c>
    </row>
    <row r="1216" spans="1:20">
      <c r="A1216" s="108" t="s">
        <v>64</v>
      </c>
      <c r="B1216" s="109">
        <v>609</v>
      </c>
      <c r="C1216" s="109">
        <v>3280</v>
      </c>
      <c r="D1216" s="109" t="s">
        <v>987</v>
      </c>
      <c r="E1216" s="109" t="s">
        <v>394</v>
      </c>
      <c r="F1216" s="109" t="s">
        <v>19</v>
      </c>
      <c r="G1216" s="109" t="s">
        <v>416</v>
      </c>
      <c r="H1216" s="109" t="s">
        <v>409</v>
      </c>
      <c r="I1216" s="109" t="s">
        <v>397</v>
      </c>
      <c r="J1216" s="109" t="s">
        <v>381</v>
      </c>
      <c r="K1216" s="110" t="s">
        <v>381</v>
      </c>
      <c r="L1216" s="110">
        <v>100</v>
      </c>
      <c r="M1216" s="111">
        <v>0</v>
      </c>
      <c r="N1216" s="111"/>
      <c r="O1216" s="112"/>
      <c r="P1216" s="110" t="s">
        <v>399</v>
      </c>
      <c r="Q1216" s="113">
        <f>+IFERROR(IF(E1216="DISTRIBUCION",((SUMIFS(M:M,D:D,DETALLADOMEDICAMENTOS!$D1216,H:H,DETALLADOMEDICAMENTOS!$H1216,P:P,"MARZO")+(SUMIFS(M:M,D:D,DETALLADOMEDICAMENTOS!$D1216,H:H,DETALLADOMEDICAMENTOS!$H1216,P:P,"ABRIL")))/(SUMIFS(L:L,D:D,DETALLADOMEDICAMENTOS!$D1216,H:H,DETALLADOMEDICAMENTOS!$H1216,P:P,"MARZO")+(SUMIFS(L:L,D:D,DETALLADOMEDICAMENTOS!$D1216,H:H,DETALLADOMEDICAMENTOS!$H1216,P:P,"ABRIL")))),(SUMIFS(K:K,D:D,DETALLADOMEDICAMENTOS!$D1216,H:H,DETALLADOMEDICAMENTOS!$H1216)/(SUMIFS(J:J,D:D,DETALLADOMEDICAMENTOS!$D1216,H:H,DETALLADOMEDICAMENTOS!$H1216)))),0)</f>
        <v>0</v>
      </c>
      <c r="R1216" s="114">
        <f>IF(DETALLADOMEDICAMENTOS!$E1216="DISTRIBUCION",1/((COUNTIFS(B:B,DETALLADOMEDICAMENTOS!$B1216,H:H,DETALLADOMEDICAMENTOS!$H1216,P:P,"MARZO")+(COUNTIFS(B:B,DETALLADOMEDICAMENTOS!$B1216,H:H,DETALLADOMEDICAMENTOS!$H1216,P:P,"ABRIL")))),IF(DETALLADOMEDICAMENTOS!$E1216="INTEGRAL",1/(COUNTIFS(B:B,DETALLADOMEDICAMENTOS!$B1216)),0))</f>
        <v>0.25</v>
      </c>
      <c r="S1216" s="111" t="str">
        <f>+IF(OR(DETALLADOMEDICAMENTOS!$P1216="MARZO",DETALLADOMEDICAMENTOS!$P1216="ABRIL"),IF(DETALLADOMEDICAMENTOS!$Q1216=0,"Rojo",IF(AND(DETALLADOMEDICAMENTOS!$Q1216&gt;0,DETALLADOMEDICAMENTOS!$Q1216&lt;0.99),"Amarillo","Verde")),"")</f>
        <v>Rojo</v>
      </c>
      <c r="T1216" s="115">
        <f>IF(DETALLADOMEDICAMENTOS!$E1216="DISTRIBUCIoN",1/((COUNTIFS(B:B,DETALLADOMEDICAMENTOS!$B1216,P:P,"MARZO")+(COUNTIFS(B:B,DETALLADOMEDICAMENTOS!$B1216,P:P,"ABRIL")))),FALSE)</f>
        <v>0.1</v>
      </c>
    </row>
    <row r="1217" spans="1:20">
      <c r="A1217" s="108" t="s">
        <v>64</v>
      </c>
      <c r="B1217" s="109">
        <v>610</v>
      </c>
      <c r="C1217" s="109">
        <v>3013</v>
      </c>
      <c r="D1217" s="109" t="s">
        <v>994</v>
      </c>
      <c r="E1217" s="109" t="s">
        <v>394</v>
      </c>
      <c r="F1217" s="109" t="s">
        <v>19</v>
      </c>
      <c r="G1217" s="109" t="s">
        <v>395</v>
      </c>
      <c r="H1217" s="109" t="s">
        <v>396</v>
      </c>
      <c r="I1217" s="109" t="s">
        <v>397</v>
      </c>
      <c r="J1217" s="109" t="s">
        <v>381</v>
      </c>
      <c r="K1217" s="110" t="s">
        <v>381</v>
      </c>
      <c r="L1217" s="110">
        <v>1900</v>
      </c>
      <c r="M1217" s="111">
        <v>1900</v>
      </c>
      <c r="N1217" s="111" t="s">
        <v>995</v>
      </c>
      <c r="O1217" s="112">
        <v>43910.506678240738</v>
      </c>
      <c r="P1217" s="110" t="s">
        <v>399</v>
      </c>
      <c r="Q1217" s="113">
        <f>+IFERROR(IF(E1217="DISTRIBUCION",((SUMIFS(M:M,D:D,DETALLADOMEDICAMENTOS!$D1217,H:H,DETALLADOMEDICAMENTOS!$H1217,P:P,"MARZO")+(SUMIFS(M:M,D:D,DETALLADOMEDICAMENTOS!$D1217,H:H,DETALLADOMEDICAMENTOS!$H1217,P:P,"ABRIL")))/(SUMIFS(L:L,D:D,DETALLADOMEDICAMENTOS!$D1217,H:H,DETALLADOMEDICAMENTOS!$H1217,P:P,"MARZO")+(SUMIFS(L:L,D:D,DETALLADOMEDICAMENTOS!$D1217,H:H,DETALLADOMEDICAMENTOS!$H1217,P:P,"ABRIL")))),(SUMIFS(K:K,D:D,DETALLADOMEDICAMENTOS!$D1217,H:H,DETALLADOMEDICAMENTOS!$H1217)/(SUMIFS(J:J,D:D,DETALLADOMEDICAMENTOS!$D1217,H:H,DETALLADOMEDICAMENTOS!$H1217)))),0)</f>
        <v>0.65517241379310343</v>
      </c>
      <c r="R1217" s="114">
        <f>IF(DETALLADOMEDICAMENTOS!$E1217="DISTRIBUCION",1/((COUNTIFS(B:B,DETALLADOMEDICAMENTOS!$B1217,H:H,DETALLADOMEDICAMENTOS!$H1217,P:P,"MARZO")+(COUNTIFS(B:B,DETALLADOMEDICAMENTOS!$B1217,H:H,DETALLADOMEDICAMENTOS!$H1217,P:P,"ABRIL")))),IF(DETALLADOMEDICAMENTOS!$E1217="INTEGRAL",1/(COUNTIFS(B:B,DETALLADOMEDICAMENTOS!$B1217)),0))</f>
        <v>0.5</v>
      </c>
      <c r="S1217" s="111" t="str">
        <f>+IF(OR(DETALLADOMEDICAMENTOS!$P1217="MARZO",DETALLADOMEDICAMENTOS!$P1217="ABRIL"),IF(DETALLADOMEDICAMENTOS!$Q1217=0,"Rojo",IF(AND(DETALLADOMEDICAMENTOS!$Q1217&gt;0,DETALLADOMEDICAMENTOS!$Q1217&lt;0.99),"Amarillo","Verde")),"")</f>
        <v>Amarillo</v>
      </c>
      <c r="T1217" s="115">
        <f>IF(DETALLADOMEDICAMENTOS!$E1217="DISTRIBUCIoN",1/((COUNTIFS(B:B,DETALLADOMEDICAMENTOS!$B1217,P:P,"MARZO")+(COUNTIFS(B:B,DETALLADOMEDICAMENTOS!$B1217,P:P,"ABRIL")))),FALSE)</f>
        <v>0.2</v>
      </c>
    </row>
    <row r="1218" spans="1:20">
      <c r="A1218" s="108" t="s">
        <v>64</v>
      </c>
      <c r="B1218" s="109">
        <v>610</v>
      </c>
      <c r="C1218" s="109">
        <v>3271</v>
      </c>
      <c r="D1218" s="109" t="s">
        <v>994</v>
      </c>
      <c r="E1218" s="109" t="s">
        <v>394</v>
      </c>
      <c r="F1218" s="109" t="s">
        <v>19</v>
      </c>
      <c r="G1218" s="109" t="s">
        <v>433</v>
      </c>
      <c r="H1218" s="109" t="s">
        <v>405</v>
      </c>
      <c r="I1218" s="109" t="s">
        <v>397</v>
      </c>
      <c r="J1218" s="109" t="s">
        <v>381</v>
      </c>
      <c r="K1218" s="110" t="s">
        <v>381</v>
      </c>
      <c r="L1218" s="110">
        <v>300</v>
      </c>
      <c r="M1218" s="111">
        <v>300</v>
      </c>
      <c r="N1218" s="111" t="s">
        <v>996</v>
      </c>
      <c r="O1218" s="112">
        <v>43910.506678240738</v>
      </c>
      <c r="P1218" s="110" t="s">
        <v>399</v>
      </c>
      <c r="Q1218" s="113">
        <f>+IFERROR(IF(E1218="DISTRIBUCION",((SUMIFS(M:M,D:D,DETALLADOMEDICAMENTOS!$D1218,H:H,DETALLADOMEDICAMENTOS!$H1218,P:P,"MARZO")+(SUMIFS(M:M,D:D,DETALLADOMEDICAMENTOS!$D1218,H:H,DETALLADOMEDICAMENTOS!$H1218,P:P,"ABRIL")))/(SUMIFS(L:L,D:D,DETALLADOMEDICAMENTOS!$D1218,H:H,DETALLADOMEDICAMENTOS!$H1218,P:P,"MARZO")+(SUMIFS(L:L,D:D,DETALLADOMEDICAMENTOS!$D1218,H:H,DETALLADOMEDICAMENTOS!$H1218,P:P,"ABRIL")))),(SUMIFS(K:K,D:D,DETALLADOMEDICAMENTOS!$D1218,H:H,DETALLADOMEDICAMENTOS!$H1218)/(SUMIFS(J:J,D:D,DETALLADOMEDICAMENTOS!$D1218,H:H,DETALLADOMEDICAMENTOS!$H1218)))),0)</f>
        <v>0.5714285714285714</v>
      </c>
      <c r="R1218" s="114">
        <f>IF(DETALLADOMEDICAMENTOS!$E1218="DISTRIBUCION",1/((COUNTIFS(B:B,DETALLADOMEDICAMENTOS!$B1218,H:H,DETALLADOMEDICAMENTOS!$H1218,P:P,"MARZO")+(COUNTIFS(B:B,DETALLADOMEDICAMENTOS!$B1218,H:H,DETALLADOMEDICAMENTOS!$H1218,P:P,"ABRIL")))),IF(DETALLADOMEDICAMENTOS!$E1218="INTEGRAL",1/(COUNTIFS(B:B,DETALLADOMEDICAMENTOS!$B1218)),0))</f>
        <v>0.5</v>
      </c>
      <c r="S1218" s="111" t="str">
        <f>+IF(OR(DETALLADOMEDICAMENTOS!$P1218="MARZO",DETALLADOMEDICAMENTOS!$P1218="ABRIL"),IF(DETALLADOMEDICAMENTOS!$Q1218=0,"Rojo",IF(AND(DETALLADOMEDICAMENTOS!$Q1218&gt;0,DETALLADOMEDICAMENTOS!$Q1218&lt;0.99),"Amarillo","Verde")),"")</f>
        <v>Amarillo</v>
      </c>
      <c r="T1218" s="115">
        <f>IF(DETALLADOMEDICAMENTOS!$E1218="DISTRIBUCIoN",1/((COUNTIFS(B:B,DETALLADOMEDICAMENTOS!$B1218,P:P,"MARZO")+(COUNTIFS(B:B,DETALLADOMEDICAMENTOS!$B1218,P:P,"ABRIL")))),FALSE)</f>
        <v>0.2</v>
      </c>
    </row>
    <row r="1219" spans="1:20">
      <c r="A1219" s="108" t="s">
        <v>64</v>
      </c>
      <c r="B1219" s="109">
        <v>610</v>
      </c>
      <c r="C1219" s="109">
        <v>3498</v>
      </c>
      <c r="D1219" s="109" t="s">
        <v>994</v>
      </c>
      <c r="E1219" s="109" t="s">
        <v>394</v>
      </c>
      <c r="F1219" s="109" t="s">
        <v>19</v>
      </c>
      <c r="G1219" s="109" t="s">
        <v>415</v>
      </c>
      <c r="H1219" s="109" t="s">
        <v>405</v>
      </c>
      <c r="I1219" s="109" t="s">
        <v>397</v>
      </c>
      <c r="J1219" s="109" t="s">
        <v>381</v>
      </c>
      <c r="K1219" s="110" t="s">
        <v>381</v>
      </c>
      <c r="L1219" s="110">
        <v>1800</v>
      </c>
      <c r="M1219" s="111">
        <v>900</v>
      </c>
      <c r="N1219" s="111" t="s">
        <v>996</v>
      </c>
      <c r="O1219" s="112">
        <v>43910.506678240738</v>
      </c>
      <c r="P1219" s="110" t="s">
        <v>399</v>
      </c>
      <c r="Q1219" s="113">
        <f>+IFERROR(IF(E1219="DISTRIBUCION",((SUMIFS(M:M,D:D,DETALLADOMEDICAMENTOS!$D1219,H:H,DETALLADOMEDICAMENTOS!$H1219,P:P,"MARZO")+(SUMIFS(M:M,D:D,DETALLADOMEDICAMENTOS!$D1219,H:H,DETALLADOMEDICAMENTOS!$H1219,P:P,"ABRIL")))/(SUMIFS(L:L,D:D,DETALLADOMEDICAMENTOS!$D1219,H:H,DETALLADOMEDICAMENTOS!$H1219,P:P,"MARZO")+(SUMIFS(L:L,D:D,DETALLADOMEDICAMENTOS!$D1219,H:H,DETALLADOMEDICAMENTOS!$H1219,P:P,"ABRIL")))),(SUMIFS(K:K,D:D,DETALLADOMEDICAMENTOS!$D1219,H:H,DETALLADOMEDICAMENTOS!$H1219)/(SUMIFS(J:J,D:D,DETALLADOMEDICAMENTOS!$D1219,H:H,DETALLADOMEDICAMENTOS!$H1219)))),0)</f>
        <v>0.5714285714285714</v>
      </c>
      <c r="R1219" s="114">
        <f>IF(DETALLADOMEDICAMENTOS!$E1219="DISTRIBUCION",1/((COUNTIFS(B:B,DETALLADOMEDICAMENTOS!$B1219,H:H,DETALLADOMEDICAMENTOS!$H1219,P:P,"MARZO")+(COUNTIFS(B:B,DETALLADOMEDICAMENTOS!$B1219,H:H,DETALLADOMEDICAMENTOS!$H1219,P:P,"ABRIL")))),IF(DETALLADOMEDICAMENTOS!$E1219="INTEGRAL",1/(COUNTIFS(B:B,DETALLADOMEDICAMENTOS!$B1219)),0))</f>
        <v>0.5</v>
      </c>
      <c r="S1219" s="111" t="str">
        <f>+IF(OR(DETALLADOMEDICAMENTOS!$P1219="MARZO",DETALLADOMEDICAMENTOS!$P1219="ABRIL"),IF(DETALLADOMEDICAMENTOS!$Q1219=0,"Rojo",IF(AND(DETALLADOMEDICAMENTOS!$Q1219&gt;0,DETALLADOMEDICAMENTOS!$Q1219&lt;0.99),"Amarillo","Verde")),"")</f>
        <v>Amarillo</v>
      </c>
      <c r="T1219" s="115">
        <f>IF(DETALLADOMEDICAMENTOS!$E1219="DISTRIBUCIoN",1/((COUNTIFS(B:B,DETALLADOMEDICAMENTOS!$B1219,P:P,"MARZO")+(COUNTIFS(B:B,DETALLADOMEDICAMENTOS!$B1219,P:P,"ABRIL")))),FALSE)</f>
        <v>0.2</v>
      </c>
    </row>
    <row r="1220" spans="1:20">
      <c r="A1220" s="108" t="s">
        <v>64</v>
      </c>
      <c r="B1220" s="109">
        <v>610</v>
      </c>
      <c r="C1220" s="109">
        <v>3013</v>
      </c>
      <c r="D1220" s="109" t="s">
        <v>994</v>
      </c>
      <c r="E1220" s="109" t="s">
        <v>394</v>
      </c>
      <c r="F1220" s="109" t="s">
        <v>19</v>
      </c>
      <c r="G1220" s="109" t="s">
        <v>395</v>
      </c>
      <c r="H1220" s="109" t="s">
        <v>396</v>
      </c>
      <c r="I1220" s="109" t="s">
        <v>397</v>
      </c>
      <c r="J1220" s="109" t="s">
        <v>381</v>
      </c>
      <c r="K1220" s="110" t="s">
        <v>381</v>
      </c>
      <c r="L1220" s="110">
        <v>500</v>
      </c>
      <c r="M1220" s="111">
        <v>500</v>
      </c>
      <c r="N1220" s="111" t="s">
        <v>997</v>
      </c>
      <c r="O1220" s="112">
        <v>43876.645254629628</v>
      </c>
      <c r="P1220" s="110" t="s">
        <v>401</v>
      </c>
      <c r="Q1220" s="113">
        <f>+IFERROR(IF(E1220="DISTRIBUCION",((SUMIFS(M:M,D:D,DETALLADOMEDICAMENTOS!$D1220,H:H,DETALLADOMEDICAMENTOS!$H1220,P:P,"MARZO")+(SUMIFS(M:M,D:D,DETALLADOMEDICAMENTOS!$D1220,H:H,DETALLADOMEDICAMENTOS!$H1220,P:P,"ABRIL")))/(SUMIFS(L:L,D:D,DETALLADOMEDICAMENTOS!$D1220,H:H,DETALLADOMEDICAMENTOS!$H1220,P:P,"MARZO")+(SUMIFS(L:L,D:D,DETALLADOMEDICAMENTOS!$D1220,H:H,DETALLADOMEDICAMENTOS!$H1220,P:P,"ABRIL")))),(SUMIFS(K:K,D:D,DETALLADOMEDICAMENTOS!$D1220,H:H,DETALLADOMEDICAMENTOS!$H1220)/(SUMIFS(J:J,D:D,DETALLADOMEDICAMENTOS!$D1220,H:H,DETALLADOMEDICAMENTOS!$H1220)))),0)</f>
        <v>0.65517241379310343</v>
      </c>
      <c r="R1220" s="114">
        <f>IF(DETALLADOMEDICAMENTOS!$E1220="DISTRIBUCION",1/((COUNTIFS(B:B,DETALLADOMEDICAMENTOS!$B1220,H:H,DETALLADOMEDICAMENTOS!$H1220,P:P,"MARZO")+(COUNTIFS(B:B,DETALLADOMEDICAMENTOS!$B1220,H:H,DETALLADOMEDICAMENTOS!$H1220,P:P,"ABRIL")))),IF(DETALLADOMEDICAMENTOS!$E1220="INTEGRAL",1/(COUNTIFS(B:B,DETALLADOMEDICAMENTOS!$B1220)),0))</f>
        <v>0.5</v>
      </c>
      <c r="S1220" s="111" t="str">
        <f>+IF(OR(DETALLADOMEDICAMENTOS!$P1220="MARZO",DETALLADOMEDICAMENTOS!$P1220="ABRIL"),IF(DETALLADOMEDICAMENTOS!$Q1220=0,"Rojo",IF(AND(DETALLADOMEDICAMENTOS!$Q1220&gt;0,DETALLADOMEDICAMENTOS!$Q1220&lt;0.99),"Amarillo","Verde")),"")</f>
        <v/>
      </c>
      <c r="T1220" s="115">
        <f>IF(DETALLADOMEDICAMENTOS!$E1220="DISTRIBUCIoN",1/((COUNTIFS(B:B,DETALLADOMEDICAMENTOS!$B1220,P:P,"MARZO")+(COUNTIFS(B:B,DETALLADOMEDICAMENTOS!$B1220,P:P,"ABRIL")))),FALSE)</f>
        <v>0.2</v>
      </c>
    </row>
    <row r="1221" spans="1:20">
      <c r="A1221" s="108" t="s">
        <v>64</v>
      </c>
      <c r="B1221" s="109">
        <v>610</v>
      </c>
      <c r="C1221" s="109">
        <v>3424</v>
      </c>
      <c r="D1221" s="109" t="s">
        <v>994</v>
      </c>
      <c r="E1221" s="109" t="s">
        <v>394</v>
      </c>
      <c r="F1221" s="109" t="s">
        <v>19</v>
      </c>
      <c r="G1221" s="109" t="s">
        <v>408</v>
      </c>
      <c r="H1221" s="109" t="s">
        <v>409</v>
      </c>
      <c r="I1221" s="109" t="s">
        <v>397</v>
      </c>
      <c r="J1221" s="109" t="s">
        <v>381</v>
      </c>
      <c r="K1221" s="110" t="s">
        <v>381</v>
      </c>
      <c r="L1221" s="110">
        <v>400</v>
      </c>
      <c r="M1221" s="111">
        <v>400</v>
      </c>
      <c r="N1221" s="111" t="s">
        <v>997</v>
      </c>
      <c r="O1221" s="112">
        <v>43876.645254629628</v>
      </c>
      <c r="P1221" s="110" t="s">
        <v>401</v>
      </c>
      <c r="Q1221" s="113">
        <f>+IFERROR(IF(E1221="DISTRIBUCION",((SUMIFS(M:M,D:D,DETALLADOMEDICAMENTOS!$D1221,H:H,DETALLADOMEDICAMENTOS!$H1221,P:P,"MARZO")+(SUMIFS(M:M,D:D,DETALLADOMEDICAMENTOS!$D1221,H:H,DETALLADOMEDICAMENTOS!$H1221,P:P,"ABRIL")))/(SUMIFS(L:L,D:D,DETALLADOMEDICAMENTOS!$D1221,H:H,DETALLADOMEDICAMENTOS!$H1221,P:P,"MARZO")+(SUMIFS(L:L,D:D,DETALLADOMEDICAMENTOS!$D1221,H:H,DETALLADOMEDICAMENTOS!$H1221,P:P,"ABRIL")))),(SUMIFS(K:K,D:D,DETALLADOMEDICAMENTOS!$D1221,H:H,DETALLADOMEDICAMENTOS!$H1221)/(SUMIFS(J:J,D:D,DETALLADOMEDICAMENTOS!$D1221,H:H,DETALLADOMEDICAMENTOS!$H1221)))),0)</f>
        <v>0</v>
      </c>
      <c r="R1221" s="114">
        <f>IF(DETALLADOMEDICAMENTOS!$E1221="DISTRIBUCION",1/((COUNTIFS(B:B,DETALLADOMEDICAMENTOS!$B1221,H:H,DETALLADOMEDICAMENTOS!$H1221,P:P,"MARZO")+(COUNTIFS(B:B,DETALLADOMEDICAMENTOS!$B1221,H:H,DETALLADOMEDICAMENTOS!$H1221,P:P,"ABRIL")))),IF(DETALLADOMEDICAMENTOS!$E1221="INTEGRAL",1/(COUNTIFS(B:B,DETALLADOMEDICAMENTOS!$B1221)),0))</f>
        <v>1</v>
      </c>
      <c r="S1221" s="111" t="str">
        <f>+IF(OR(DETALLADOMEDICAMENTOS!$P1221="MARZO",DETALLADOMEDICAMENTOS!$P1221="ABRIL"),IF(DETALLADOMEDICAMENTOS!$Q1221=0,"Rojo",IF(AND(DETALLADOMEDICAMENTOS!$Q1221&gt;0,DETALLADOMEDICAMENTOS!$Q1221&lt;0.99),"Amarillo","Verde")),"")</f>
        <v/>
      </c>
      <c r="T1221" s="115">
        <f>IF(DETALLADOMEDICAMENTOS!$E1221="DISTRIBUCIoN",1/((COUNTIFS(B:B,DETALLADOMEDICAMENTOS!$B1221,P:P,"MARZO")+(COUNTIFS(B:B,DETALLADOMEDICAMENTOS!$B1221,P:P,"ABRIL")))),FALSE)</f>
        <v>0.2</v>
      </c>
    </row>
    <row r="1222" spans="1:20">
      <c r="A1222" s="108" t="s">
        <v>64</v>
      </c>
      <c r="B1222" s="109">
        <v>610</v>
      </c>
      <c r="C1222" s="109">
        <v>3426</v>
      </c>
      <c r="D1222" s="109" t="s">
        <v>994</v>
      </c>
      <c r="E1222" s="109" t="s">
        <v>394</v>
      </c>
      <c r="F1222" s="109" t="s">
        <v>19</v>
      </c>
      <c r="G1222" s="109" t="s">
        <v>412</v>
      </c>
      <c r="H1222" s="109" t="s">
        <v>409</v>
      </c>
      <c r="I1222" s="109" t="s">
        <v>397</v>
      </c>
      <c r="J1222" s="109" t="s">
        <v>381</v>
      </c>
      <c r="K1222" s="110" t="s">
        <v>381</v>
      </c>
      <c r="L1222" s="110">
        <v>400</v>
      </c>
      <c r="M1222" s="111">
        <v>400</v>
      </c>
      <c r="N1222" s="111" t="s">
        <v>997</v>
      </c>
      <c r="O1222" s="112">
        <v>43876.645254629628</v>
      </c>
      <c r="P1222" s="110" t="s">
        <v>401</v>
      </c>
      <c r="Q1222" s="113">
        <f>+IFERROR(IF(E1222="DISTRIBUCION",((SUMIFS(M:M,D:D,DETALLADOMEDICAMENTOS!$D1222,H:H,DETALLADOMEDICAMENTOS!$H1222,P:P,"MARZO")+(SUMIFS(M:M,D:D,DETALLADOMEDICAMENTOS!$D1222,H:H,DETALLADOMEDICAMENTOS!$H1222,P:P,"ABRIL")))/(SUMIFS(L:L,D:D,DETALLADOMEDICAMENTOS!$D1222,H:H,DETALLADOMEDICAMENTOS!$H1222,P:P,"MARZO")+(SUMIFS(L:L,D:D,DETALLADOMEDICAMENTOS!$D1222,H:H,DETALLADOMEDICAMENTOS!$H1222,P:P,"ABRIL")))),(SUMIFS(K:K,D:D,DETALLADOMEDICAMENTOS!$D1222,H:H,DETALLADOMEDICAMENTOS!$H1222)/(SUMIFS(J:J,D:D,DETALLADOMEDICAMENTOS!$D1222,H:H,DETALLADOMEDICAMENTOS!$H1222)))),0)</f>
        <v>0</v>
      </c>
      <c r="R1222" s="114">
        <f>IF(DETALLADOMEDICAMENTOS!$E1222="DISTRIBUCION",1/((COUNTIFS(B:B,DETALLADOMEDICAMENTOS!$B1222,H:H,DETALLADOMEDICAMENTOS!$H1222,P:P,"MARZO")+(COUNTIFS(B:B,DETALLADOMEDICAMENTOS!$B1222,H:H,DETALLADOMEDICAMENTOS!$H1222,P:P,"ABRIL")))),IF(DETALLADOMEDICAMENTOS!$E1222="INTEGRAL",1/(COUNTIFS(B:B,DETALLADOMEDICAMENTOS!$B1222)),0))</f>
        <v>1</v>
      </c>
      <c r="S1222" s="111" t="str">
        <f>+IF(OR(DETALLADOMEDICAMENTOS!$P1222="MARZO",DETALLADOMEDICAMENTOS!$P1222="ABRIL"),IF(DETALLADOMEDICAMENTOS!$Q1222=0,"Rojo",IF(AND(DETALLADOMEDICAMENTOS!$Q1222&gt;0,DETALLADOMEDICAMENTOS!$Q1222&lt;0.99),"Amarillo","Verde")),"")</f>
        <v/>
      </c>
      <c r="T1222" s="115">
        <f>IF(DETALLADOMEDICAMENTOS!$E1222="DISTRIBUCIoN",1/((COUNTIFS(B:B,DETALLADOMEDICAMENTOS!$B1222,P:P,"MARZO")+(COUNTIFS(B:B,DETALLADOMEDICAMENTOS!$B1222,P:P,"ABRIL")))),FALSE)</f>
        <v>0.2</v>
      </c>
    </row>
    <row r="1223" spans="1:20">
      <c r="A1223" s="108" t="s">
        <v>64</v>
      </c>
      <c r="B1223" s="109">
        <v>610</v>
      </c>
      <c r="C1223" s="109">
        <v>3563</v>
      </c>
      <c r="D1223" s="109" t="s">
        <v>994</v>
      </c>
      <c r="E1223" s="109" t="s">
        <v>394</v>
      </c>
      <c r="F1223" s="109" t="s">
        <v>19</v>
      </c>
      <c r="G1223" s="109" t="s">
        <v>413</v>
      </c>
      <c r="H1223" s="109" t="s">
        <v>409</v>
      </c>
      <c r="I1223" s="109" t="s">
        <v>397</v>
      </c>
      <c r="J1223" s="109" t="s">
        <v>381</v>
      </c>
      <c r="K1223" s="110" t="s">
        <v>381</v>
      </c>
      <c r="L1223" s="110">
        <v>500</v>
      </c>
      <c r="M1223" s="111">
        <v>500</v>
      </c>
      <c r="N1223" s="111" t="s">
        <v>998</v>
      </c>
      <c r="O1223" s="112">
        <v>43881.506273148145</v>
      </c>
      <c r="P1223" s="110" t="s">
        <v>401</v>
      </c>
      <c r="Q1223" s="113">
        <f>+IFERROR(IF(E1223="DISTRIBUCION",((SUMIFS(M:M,D:D,DETALLADOMEDICAMENTOS!$D1223,H:H,DETALLADOMEDICAMENTOS!$H1223,P:P,"MARZO")+(SUMIFS(M:M,D:D,DETALLADOMEDICAMENTOS!$D1223,H:H,DETALLADOMEDICAMENTOS!$H1223,P:P,"ABRIL")))/(SUMIFS(L:L,D:D,DETALLADOMEDICAMENTOS!$D1223,H:H,DETALLADOMEDICAMENTOS!$H1223,P:P,"MARZO")+(SUMIFS(L:L,D:D,DETALLADOMEDICAMENTOS!$D1223,H:H,DETALLADOMEDICAMENTOS!$H1223,P:P,"ABRIL")))),(SUMIFS(K:K,D:D,DETALLADOMEDICAMENTOS!$D1223,H:H,DETALLADOMEDICAMENTOS!$H1223)/(SUMIFS(J:J,D:D,DETALLADOMEDICAMENTOS!$D1223,H:H,DETALLADOMEDICAMENTOS!$H1223)))),0)</f>
        <v>0</v>
      </c>
      <c r="R1223" s="114">
        <f>IF(DETALLADOMEDICAMENTOS!$E1223="DISTRIBUCION",1/((COUNTIFS(B:B,DETALLADOMEDICAMENTOS!$B1223,H:H,DETALLADOMEDICAMENTOS!$H1223,P:P,"MARZO")+(COUNTIFS(B:B,DETALLADOMEDICAMENTOS!$B1223,H:H,DETALLADOMEDICAMENTOS!$H1223,P:P,"ABRIL")))),IF(DETALLADOMEDICAMENTOS!$E1223="INTEGRAL",1/(COUNTIFS(B:B,DETALLADOMEDICAMENTOS!$B1223)),0))</f>
        <v>1</v>
      </c>
      <c r="S1223" s="111" t="str">
        <f>+IF(OR(DETALLADOMEDICAMENTOS!$P1223="MARZO",DETALLADOMEDICAMENTOS!$P1223="ABRIL"),IF(DETALLADOMEDICAMENTOS!$Q1223=0,"Rojo",IF(AND(DETALLADOMEDICAMENTOS!$Q1223&gt;0,DETALLADOMEDICAMENTOS!$Q1223&lt;0.99),"Amarillo","Verde")),"")</f>
        <v/>
      </c>
      <c r="T1223" s="115">
        <f>IF(DETALLADOMEDICAMENTOS!$E1223="DISTRIBUCIoN",1/((COUNTIFS(B:B,DETALLADOMEDICAMENTOS!$B1223,P:P,"MARZO")+(COUNTIFS(B:B,DETALLADOMEDICAMENTOS!$B1223,P:P,"ABRIL")))),FALSE)</f>
        <v>0.2</v>
      </c>
    </row>
    <row r="1224" spans="1:20">
      <c r="A1224" s="108" t="s">
        <v>64</v>
      </c>
      <c r="B1224" s="109">
        <v>610</v>
      </c>
      <c r="C1224" s="109">
        <v>3013</v>
      </c>
      <c r="D1224" s="109" t="s">
        <v>994</v>
      </c>
      <c r="E1224" s="109" t="s">
        <v>394</v>
      </c>
      <c r="F1224" s="109" t="s">
        <v>19</v>
      </c>
      <c r="G1224" s="109" t="s">
        <v>395</v>
      </c>
      <c r="H1224" s="109" t="s">
        <v>396</v>
      </c>
      <c r="I1224" s="109" t="s">
        <v>397</v>
      </c>
      <c r="J1224" s="109" t="s">
        <v>381</v>
      </c>
      <c r="K1224" s="110" t="s">
        <v>381</v>
      </c>
      <c r="L1224" s="110">
        <v>1400</v>
      </c>
      <c r="M1224" s="111">
        <v>1400</v>
      </c>
      <c r="N1224" s="111" t="s">
        <v>999</v>
      </c>
      <c r="O1224" s="112">
        <v>43861</v>
      </c>
      <c r="P1224" s="110" t="s">
        <v>403</v>
      </c>
      <c r="Q1224" s="113">
        <f>+IFERROR(IF(E1224="DISTRIBUCION",((SUMIFS(M:M,D:D,DETALLADOMEDICAMENTOS!$D1224,H:H,DETALLADOMEDICAMENTOS!$H1224,P:P,"MARZO")+(SUMIFS(M:M,D:D,DETALLADOMEDICAMENTOS!$D1224,H:H,DETALLADOMEDICAMENTOS!$H1224,P:P,"ABRIL")))/(SUMIFS(L:L,D:D,DETALLADOMEDICAMENTOS!$D1224,H:H,DETALLADOMEDICAMENTOS!$H1224,P:P,"MARZO")+(SUMIFS(L:L,D:D,DETALLADOMEDICAMENTOS!$D1224,H:H,DETALLADOMEDICAMENTOS!$H1224,P:P,"ABRIL")))),(SUMIFS(K:K,D:D,DETALLADOMEDICAMENTOS!$D1224,H:H,DETALLADOMEDICAMENTOS!$H1224)/(SUMIFS(J:J,D:D,DETALLADOMEDICAMENTOS!$D1224,H:H,DETALLADOMEDICAMENTOS!$H1224)))),0)</f>
        <v>0.65517241379310343</v>
      </c>
      <c r="R1224" s="114">
        <f>IF(DETALLADOMEDICAMENTOS!$E1224="DISTRIBUCION",1/((COUNTIFS(B:B,DETALLADOMEDICAMENTOS!$B1224,H:H,DETALLADOMEDICAMENTOS!$H1224,P:P,"MARZO")+(COUNTIFS(B:B,DETALLADOMEDICAMENTOS!$B1224,H:H,DETALLADOMEDICAMENTOS!$H1224,P:P,"ABRIL")))),IF(DETALLADOMEDICAMENTOS!$E1224="INTEGRAL",1/(COUNTIFS(B:B,DETALLADOMEDICAMENTOS!$B1224)),0))</f>
        <v>0.5</v>
      </c>
      <c r="S1224" s="111" t="str">
        <f>+IF(OR(DETALLADOMEDICAMENTOS!$P1224="MARZO",DETALLADOMEDICAMENTOS!$P1224="ABRIL"),IF(DETALLADOMEDICAMENTOS!$Q1224=0,"Rojo",IF(AND(DETALLADOMEDICAMENTOS!$Q1224&gt;0,DETALLADOMEDICAMENTOS!$Q1224&lt;0.99),"Amarillo","Verde")),"")</f>
        <v/>
      </c>
      <c r="T1224" s="115">
        <f>IF(DETALLADOMEDICAMENTOS!$E1224="DISTRIBUCIoN",1/((COUNTIFS(B:B,DETALLADOMEDICAMENTOS!$B1224,P:P,"MARZO")+(COUNTIFS(B:B,DETALLADOMEDICAMENTOS!$B1224,P:P,"ABRIL")))),FALSE)</f>
        <v>0.2</v>
      </c>
    </row>
    <row r="1225" spans="1:20">
      <c r="A1225" s="108" t="s">
        <v>64</v>
      </c>
      <c r="B1225" s="109">
        <v>610</v>
      </c>
      <c r="C1225" s="109">
        <v>3424</v>
      </c>
      <c r="D1225" s="109" t="s">
        <v>994</v>
      </c>
      <c r="E1225" s="109" t="s">
        <v>394</v>
      </c>
      <c r="F1225" s="109" t="s">
        <v>19</v>
      </c>
      <c r="G1225" s="109" t="s">
        <v>408</v>
      </c>
      <c r="H1225" s="109" t="s">
        <v>409</v>
      </c>
      <c r="I1225" s="109" t="s">
        <v>397</v>
      </c>
      <c r="J1225" s="109" t="s">
        <v>381</v>
      </c>
      <c r="K1225" s="110" t="s">
        <v>381</v>
      </c>
      <c r="L1225" s="110">
        <v>1000</v>
      </c>
      <c r="M1225" s="111">
        <v>500</v>
      </c>
      <c r="N1225" s="111" t="s">
        <v>999</v>
      </c>
      <c r="O1225" s="112">
        <v>43861</v>
      </c>
      <c r="P1225" s="110" t="s">
        <v>403</v>
      </c>
      <c r="Q1225" s="113">
        <f>+IFERROR(IF(E1225="DISTRIBUCION",((SUMIFS(M:M,D:D,DETALLADOMEDICAMENTOS!$D1225,H:H,DETALLADOMEDICAMENTOS!$H1225,P:P,"MARZO")+(SUMIFS(M:M,D:D,DETALLADOMEDICAMENTOS!$D1225,H:H,DETALLADOMEDICAMENTOS!$H1225,P:P,"ABRIL")))/(SUMIFS(L:L,D:D,DETALLADOMEDICAMENTOS!$D1225,H:H,DETALLADOMEDICAMENTOS!$H1225,P:P,"MARZO")+(SUMIFS(L:L,D:D,DETALLADOMEDICAMENTOS!$D1225,H:H,DETALLADOMEDICAMENTOS!$H1225,P:P,"ABRIL")))),(SUMIFS(K:K,D:D,DETALLADOMEDICAMENTOS!$D1225,H:H,DETALLADOMEDICAMENTOS!$H1225)/(SUMIFS(J:J,D:D,DETALLADOMEDICAMENTOS!$D1225,H:H,DETALLADOMEDICAMENTOS!$H1225)))),0)</f>
        <v>0</v>
      </c>
      <c r="R1225" s="114">
        <f>IF(DETALLADOMEDICAMENTOS!$E1225="DISTRIBUCION",1/((COUNTIFS(B:B,DETALLADOMEDICAMENTOS!$B1225,H:H,DETALLADOMEDICAMENTOS!$H1225,P:P,"MARZO")+(COUNTIFS(B:B,DETALLADOMEDICAMENTOS!$B1225,H:H,DETALLADOMEDICAMENTOS!$H1225,P:P,"ABRIL")))),IF(DETALLADOMEDICAMENTOS!$E1225="INTEGRAL",1/(COUNTIFS(B:B,DETALLADOMEDICAMENTOS!$B1225)),0))</f>
        <v>1</v>
      </c>
      <c r="S1225" s="111" t="str">
        <f>+IF(OR(DETALLADOMEDICAMENTOS!$P1225="MARZO",DETALLADOMEDICAMENTOS!$P1225="ABRIL"),IF(DETALLADOMEDICAMENTOS!$Q1225=0,"Rojo",IF(AND(DETALLADOMEDICAMENTOS!$Q1225&gt;0,DETALLADOMEDICAMENTOS!$Q1225&lt;0.99),"Amarillo","Verde")),"")</f>
        <v/>
      </c>
      <c r="T1225" s="115">
        <f>IF(DETALLADOMEDICAMENTOS!$E1225="DISTRIBUCIoN",1/((COUNTIFS(B:B,DETALLADOMEDICAMENTOS!$B1225,P:P,"MARZO")+(COUNTIFS(B:B,DETALLADOMEDICAMENTOS!$B1225,P:P,"ABRIL")))),FALSE)</f>
        <v>0.2</v>
      </c>
    </row>
    <row r="1226" spans="1:20">
      <c r="A1226" s="108" t="s">
        <v>64</v>
      </c>
      <c r="B1226" s="109">
        <v>610</v>
      </c>
      <c r="C1226" s="109">
        <v>3426</v>
      </c>
      <c r="D1226" s="109" t="s">
        <v>994</v>
      </c>
      <c r="E1226" s="109" t="s">
        <v>394</v>
      </c>
      <c r="F1226" s="109" t="s">
        <v>19</v>
      </c>
      <c r="G1226" s="109" t="s">
        <v>412</v>
      </c>
      <c r="H1226" s="109" t="s">
        <v>409</v>
      </c>
      <c r="I1226" s="109" t="s">
        <v>397</v>
      </c>
      <c r="J1226" s="109" t="s">
        <v>381</v>
      </c>
      <c r="K1226" s="110" t="s">
        <v>381</v>
      </c>
      <c r="L1226" s="110">
        <v>1000</v>
      </c>
      <c r="M1226" s="111">
        <v>500</v>
      </c>
      <c r="N1226" s="111" t="s">
        <v>999</v>
      </c>
      <c r="O1226" s="112">
        <v>43861</v>
      </c>
      <c r="P1226" s="110" t="s">
        <v>403</v>
      </c>
      <c r="Q1226" s="113">
        <f>+IFERROR(IF(E1226="DISTRIBUCION",((SUMIFS(M:M,D:D,DETALLADOMEDICAMENTOS!$D1226,H:H,DETALLADOMEDICAMENTOS!$H1226,P:P,"MARZO")+(SUMIFS(M:M,D:D,DETALLADOMEDICAMENTOS!$D1226,H:H,DETALLADOMEDICAMENTOS!$H1226,P:P,"ABRIL")))/(SUMIFS(L:L,D:D,DETALLADOMEDICAMENTOS!$D1226,H:H,DETALLADOMEDICAMENTOS!$H1226,P:P,"MARZO")+(SUMIFS(L:L,D:D,DETALLADOMEDICAMENTOS!$D1226,H:H,DETALLADOMEDICAMENTOS!$H1226,P:P,"ABRIL")))),(SUMIFS(K:K,D:D,DETALLADOMEDICAMENTOS!$D1226,H:H,DETALLADOMEDICAMENTOS!$H1226)/(SUMIFS(J:J,D:D,DETALLADOMEDICAMENTOS!$D1226,H:H,DETALLADOMEDICAMENTOS!$H1226)))),0)</f>
        <v>0</v>
      </c>
      <c r="R1226" s="114">
        <f>IF(DETALLADOMEDICAMENTOS!$E1226="DISTRIBUCION",1/((COUNTIFS(B:B,DETALLADOMEDICAMENTOS!$B1226,H:H,DETALLADOMEDICAMENTOS!$H1226,P:P,"MARZO")+(COUNTIFS(B:B,DETALLADOMEDICAMENTOS!$B1226,H:H,DETALLADOMEDICAMENTOS!$H1226,P:P,"ABRIL")))),IF(DETALLADOMEDICAMENTOS!$E1226="INTEGRAL",1/(COUNTIFS(B:B,DETALLADOMEDICAMENTOS!$B1226)),0))</f>
        <v>1</v>
      </c>
      <c r="S1226" s="111" t="str">
        <f>+IF(OR(DETALLADOMEDICAMENTOS!$P1226="MARZO",DETALLADOMEDICAMENTOS!$P1226="ABRIL"),IF(DETALLADOMEDICAMENTOS!$Q1226=0,"Rojo",IF(AND(DETALLADOMEDICAMENTOS!$Q1226&gt;0,DETALLADOMEDICAMENTOS!$Q1226&lt;0.99),"Amarillo","Verde")),"")</f>
        <v/>
      </c>
      <c r="T1226" s="115">
        <f>IF(DETALLADOMEDICAMENTOS!$E1226="DISTRIBUCIoN",1/((COUNTIFS(B:B,DETALLADOMEDICAMENTOS!$B1226,P:P,"MARZO")+(COUNTIFS(B:B,DETALLADOMEDICAMENTOS!$B1226,P:P,"ABRIL")))),FALSE)</f>
        <v>0.2</v>
      </c>
    </row>
    <row r="1227" spans="1:20">
      <c r="A1227" s="108" t="s">
        <v>64</v>
      </c>
      <c r="B1227" s="109">
        <v>610</v>
      </c>
      <c r="C1227" s="109">
        <v>3563</v>
      </c>
      <c r="D1227" s="109" t="s">
        <v>994</v>
      </c>
      <c r="E1227" s="109" t="s">
        <v>394</v>
      </c>
      <c r="F1227" s="109" t="s">
        <v>19</v>
      </c>
      <c r="G1227" s="109" t="s">
        <v>413</v>
      </c>
      <c r="H1227" s="109" t="s">
        <v>409</v>
      </c>
      <c r="I1227" s="109" t="s">
        <v>397</v>
      </c>
      <c r="J1227" s="109" t="s">
        <v>381</v>
      </c>
      <c r="K1227" s="110" t="s">
        <v>381</v>
      </c>
      <c r="L1227" s="110">
        <v>1000</v>
      </c>
      <c r="M1227" s="111">
        <v>500</v>
      </c>
      <c r="N1227" s="111" t="s">
        <v>1000</v>
      </c>
      <c r="O1227" s="112">
        <v>43861</v>
      </c>
      <c r="P1227" s="110" t="s">
        <v>403</v>
      </c>
      <c r="Q1227" s="113">
        <f>+IFERROR(IF(E1227="DISTRIBUCION",((SUMIFS(M:M,D:D,DETALLADOMEDICAMENTOS!$D1227,H:H,DETALLADOMEDICAMENTOS!$H1227,P:P,"MARZO")+(SUMIFS(M:M,D:D,DETALLADOMEDICAMENTOS!$D1227,H:H,DETALLADOMEDICAMENTOS!$H1227,P:P,"ABRIL")))/(SUMIFS(L:L,D:D,DETALLADOMEDICAMENTOS!$D1227,H:H,DETALLADOMEDICAMENTOS!$H1227,P:P,"MARZO")+(SUMIFS(L:L,D:D,DETALLADOMEDICAMENTOS!$D1227,H:H,DETALLADOMEDICAMENTOS!$H1227,P:P,"ABRIL")))),(SUMIFS(K:K,D:D,DETALLADOMEDICAMENTOS!$D1227,H:H,DETALLADOMEDICAMENTOS!$H1227)/(SUMIFS(J:J,D:D,DETALLADOMEDICAMENTOS!$D1227,H:H,DETALLADOMEDICAMENTOS!$H1227)))),0)</f>
        <v>0</v>
      </c>
      <c r="R1227" s="114">
        <f>IF(DETALLADOMEDICAMENTOS!$E1227="DISTRIBUCION",1/((COUNTIFS(B:B,DETALLADOMEDICAMENTOS!$B1227,H:H,DETALLADOMEDICAMENTOS!$H1227,P:P,"MARZO")+(COUNTIFS(B:B,DETALLADOMEDICAMENTOS!$B1227,H:H,DETALLADOMEDICAMENTOS!$H1227,P:P,"ABRIL")))),IF(DETALLADOMEDICAMENTOS!$E1227="INTEGRAL",1/(COUNTIFS(B:B,DETALLADOMEDICAMENTOS!$B1227)),0))</f>
        <v>1</v>
      </c>
      <c r="S1227" s="111" t="str">
        <f>+IF(OR(DETALLADOMEDICAMENTOS!$P1227="MARZO",DETALLADOMEDICAMENTOS!$P1227="ABRIL"),IF(DETALLADOMEDICAMENTOS!$Q1227=0,"Rojo",IF(AND(DETALLADOMEDICAMENTOS!$Q1227&gt;0,DETALLADOMEDICAMENTOS!$Q1227&lt;0.99),"Amarillo","Verde")),"")</f>
        <v/>
      </c>
      <c r="T1227" s="115">
        <f>IF(DETALLADOMEDICAMENTOS!$E1227="DISTRIBUCIoN",1/((COUNTIFS(B:B,DETALLADOMEDICAMENTOS!$B1227,P:P,"MARZO")+(COUNTIFS(B:B,DETALLADOMEDICAMENTOS!$B1227,P:P,"ABRIL")))),FALSE)</f>
        <v>0.2</v>
      </c>
    </row>
    <row r="1228" spans="1:20">
      <c r="A1228" s="108" t="s">
        <v>64</v>
      </c>
      <c r="B1228" s="109">
        <v>610</v>
      </c>
      <c r="C1228" s="109">
        <v>3564</v>
      </c>
      <c r="D1228" s="109" t="s">
        <v>994</v>
      </c>
      <c r="E1228" s="109" t="s">
        <v>394</v>
      </c>
      <c r="F1228" s="109" t="s">
        <v>19</v>
      </c>
      <c r="G1228" s="109" t="s">
        <v>414</v>
      </c>
      <c r="H1228" s="109" t="s">
        <v>409</v>
      </c>
      <c r="I1228" s="109" t="s">
        <v>397</v>
      </c>
      <c r="J1228" s="109" t="s">
        <v>381</v>
      </c>
      <c r="K1228" s="110" t="s">
        <v>381</v>
      </c>
      <c r="L1228" s="110">
        <v>1000</v>
      </c>
      <c r="M1228" s="111">
        <v>500</v>
      </c>
      <c r="N1228" s="111" t="s">
        <v>999</v>
      </c>
      <c r="O1228" s="112">
        <v>43861</v>
      </c>
      <c r="P1228" s="110" t="s">
        <v>403</v>
      </c>
      <c r="Q1228" s="113">
        <f>+IFERROR(IF(E1228="DISTRIBUCION",((SUMIFS(M:M,D:D,DETALLADOMEDICAMENTOS!$D1228,H:H,DETALLADOMEDICAMENTOS!$H1228,P:P,"MARZO")+(SUMIFS(M:M,D:D,DETALLADOMEDICAMENTOS!$D1228,H:H,DETALLADOMEDICAMENTOS!$H1228,P:P,"ABRIL")))/(SUMIFS(L:L,D:D,DETALLADOMEDICAMENTOS!$D1228,H:H,DETALLADOMEDICAMENTOS!$H1228,P:P,"MARZO")+(SUMIFS(L:L,D:D,DETALLADOMEDICAMENTOS!$D1228,H:H,DETALLADOMEDICAMENTOS!$H1228,P:P,"ABRIL")))),(SUMIFS(K:K,D:D,DETALLADOMEDICAMENTOS!$D1228,H:H,DETALLADOMEDICAMENTOS!$H1228)/(SUMIFS(J:J,D:D,DETALLADOMEDICAMENTOS!$D1228,H:H,DETALLADOMEDICAMENTOS!$H1228)))),0)</f>
        <v>0</v>
      </c>
      <c r="R1228" s="114">
        <f>IF(DETALLADOMEDICAMENTOS!$E1228="DISTRIBUCION",1/((COUNTIFS(B:B,DETALLADOMEDICAMENTOS!$B1228,H:H,DETALLADOMEDICAMENTOS!$H1228,P:P,"MARZO")+(COUNTIFS(B:B,DETALLADOMEDICAMENTOS!$B1228,H:H,DETALLADOMEDICAMENTOS!$H1228,P:P,"ABRIL")))),IF(DETALLADOMEDICAMENTOS!$E1228="INTEGRAL",1/(COUNTIFS(B:B,DETALLADOMEDICAMENTOS!$B1228)),0))</f>
        <v>1</v>
      </c>
      <c r="S1228" s="111" t="str">
        <f>+IF(OR(DETALLADOMEDICAMENTOS!$P1228="MARZO",DETALLADOMEDICAMENTOS!$P1228="ABRIL"),IF(DETALLADOMEDICAMENTOS!$Q1228=0,"Rojo",IF(AND(DETALLADOMEDICAMENTOS!$Q1228&gt;0,DETALLADOMEDICAMENTOS!$Q1228&lt;0.99),"Amarillo","Verde")),"")</f>
        <v/>
      </c>
      <c r="T1228" s="115">
        <f>IF(DETALLADOMEDICAMENTOS!$E1228="DISTRIBUCIoN",1/((COUNTIFS(B:B,DETALLADOMEDICAMENTOS!$B1228,P:P,"MARZO")+(COUNTIFS(B:B,DETALLADOMEDICAMENTOS!$B1228,P:P,"ABRIL")))),FALSE)</f>
        <v>0.2</v>
      </c>
    </row>
    <row r="1229" spans="1:20">
      <c r="A1229" s="108" t="s">
        <v>64</v>
      </c>
      <c r="B1229" s="109">
        <v>610</v>
      </c>
      <c r="C1229" s="109">
        <v>3424</v>
      </c>
      <c r="D1229" s="109" t="s">
        <v>994</v>
      </c>
      <c r="E1229" s="109" t="s">
        <v>394</v>
      </c>
      <c r="F1229" s="109" t="s">
        <v>19</v>
      </c>
      <c r="G1229" s="109" t="s">
        <v>408</v>
      </c>
      <c r="H1229" s="109" t="s">
        <v>409</v>
      </c>
      <c r="I1229" s="109" t="s">
        <v>397</v>
      </c>
      <c r="J1229" s="109" t="s">
        <v>381</v>
      </c>
      <c r="K1229" s="110" t="s">
        <v>381</v>
      </c>
      <c r="L1229" s="110">
        <v>300</v>
      </c>
      <c r="M1229" s="111">
        <v>0</v>
      </c>
      <c r="N1229" s="111"/>
      <c r="O1229" s="112"/>
      <c r="P1229" s="110" t="s">
        <v>399</v>
      </c>
      <c r="Q1229" s="113">
        <f>+IFERROR(IF(E1229="DISTRIBUCION",((SUMIFS(M:M,D:D,DETALLADOMEDICAMENTOS!$D1229,H:H,DETALLADOMEDICAMENTOS!$H1229,P:P,"MARZO")+(SUMIFS(M:M,D:D,DETALLADOMEDICAMENTOS!$D1229,H:H,DETALLADOMEDICAMENTOS!$H1229,P:P,"ABRIL")))/(SUMIFS(L:L,D:D,DETALLADOMEDICAMENTOS!$D1229,H:H,DETALLADOMEDICAMENTOS!$H1229,P:P,"MARZO")+(SUMIFS(L:L,D:D,DETALLADOMEDICAMENTOS!$D1229,H:H,DETALLADOMEDICAMENTOS!$H1229,P:P,"ABRIL")))),(SUMIFS(K:K,D:D,DETALLADOMEDICAMENTOS!$D1229,H:H,DETALLADOMEDICAMENTOS!$H1229)/(SUMIFS(J:J,D:D,DETALLADOMEDICAMENTOS!$D1229,H:H,DETALLADOMEDICAMENTOS!$H1229)))),0)</f>
        <v>0</v>
      </c>
      <c r="R1229" s="114">
        <f>IF(DETALLADOMEDICAMENTOS!$E1229="DISTRIBUCION",1/((COUNTIFS(B:B,DETALLADOMEDICAMENTOS!$B1229,H:H,DETALLADOMEDICAMENTOS!$H1229,P:P,"MARZO")+(COUNTIFS(B:B,DETALLADOMEDICAMENTOS!$B1229,H:H,DETALLADOMEDICAMENTOS!$H1229,P:P,"ABRIL")))),IF(DETALLADOMEDICAMENTOS!$E1229="INTEGRAL",1/(COUNTIFS(B:B,DETALLADOMEDICAMENTOS!$B1229)),0))</f>
        <v>1</v>
      </c>
      <c r="S1229" s="111" t="str">
        <f>+IF(OR(DETALLADOMEDICAMENTOS!$P1229="MARZO",DETALLADOMEDICAMENTOS!$P1229="ABRIL"),IF(DETALLADOMEDICAMENTOS!$Q1229=0,"Rojo",IF(AND(DETALLADOMEDICAMENTOS!$Q1229&gt;0,DETALLADOMEDICAMENTOS!$Q1229&lt;0.99),"Amarillo","Verde")),"")</f>
        <v>Rojo</v>
      </c>
      <c r="T1229" s="115">
        <f>IF(DETALLADOMEDICAMENTOS!$E1229="DISTRIBUCIoN",1/((COUNTIFS(B:B,DETALLADOMEDICAMENTOS!$B1229,P:P,"MARZO")+(COUNTIFS(B:B,DETALLADOMEDICAMENTOS!$B1229,P:P,"ABRIL")))),FALSE)</f>
        <v>0.2</v>
      </c>
    </row>
    <row r="1230" spans="1:20">
      <c r="A1230" s="108" t="s">
        <v>64</v>
      </c>
      <c r="B1230" s="109">
        <v>611</v>
      </c>
      <c r="C1230" s="109">
        <v>3013</v>
      </c>
      <c r="D1230" s="109" t="s">
        <v>1001</v>
      </c>
      <c r="E1230" s="109" t="s">
        <v>394</v>
      </c>
      <c r="F1230" s="109" t="s">
        <v>392</v>
      </c>
      <c r="G1230" s="109" t="s">
        <v>395</v>
      </c>
      <c r="H1230" s="109" t="s">
        <v>396</v>
      </c>
      <c r="I1230" s="109" t="s">
        <v>397</v>
      </c>
      <c r="J1230" s="109" t="s">
        <v>381</v>
      </c>
      <c r="K1230" s="110" t="s">
        <v>381</v>
      </c>
      <c r="L1230" s="110">
        <v>1500</v>
      </c>
      <c r="M1230" s="111">
        <v>1500</v>
      </c>
      <c r="N1230" s="111" t="s">
        <v>1002</v>
      </c>
      <c r="O1230" s="112">
        <v>43909</v>
      </c>
      <c r="P1230" s="110" t="s">
        <v>399</v>
      </c>
      <c r="Q1230" s="113">
        <f>+IFERROR(IF(E1230="DISTRIBUCION",((SUMIFS(M:M,D:D,DETALLADOMEDICAMENTOS!$D1230,H:H,DETALLADOMEDICAMENTOS!$H1230,P:P,"MARZO")+(SUMIFS(M:M,D:D,DETALLADOMEDICAMENTOS!$D1230,H:H,DETALLADOMEDICAMENTOS!$H1230,P:P,"ABRIL")))/(SUMIFS(L:L,D:D,DETALLADOMEDICAMENTOS!$D1230,H:H,DETALLADOMEDICAMENTOS!$H1230,P:P,"MARZO")+(SUMIFS(L:L,D:D,DETALLADOMEDICAMENTOS!$D1230,H:H,DETALLADOMEDICAMENTOS!$H1230,P:P,"ABRIL")))),(SUMIFS(K:K,D:D,DETALLADOMEDICAMENTOS!$D1230,H:H,DETALLADOMEDICAMENTOS!$H1230)/(SUMIFS(J:J,D:D,DETALLADOMEDICAMENTOS!$D1230,H:H,DETALLADOMEDICAMENTOS!$H1230)))),0)</f>
        <v>0.6</v>
      </c>
      <c r="R1230" s="114">
        <f>IF(DETALLADOMEDICAMENTOS!$E1230="DISTRIBUCION",1/((COUNTIFS(B:B,DETALLADOMEDICAMENTOS!$B1230,H:H,DETALLADOMEDICAMENTOS!$H1230,P:P,"MARZO")+(COUNTIFS(B:B,DETALLADOMEDICAMENTOS!$B1230,H:H,DETALLADOMEDICAMENTOS!$H1230,P:P,"ABRIL")))),IF(DETALLADOMEDICAMENTOS!$E1230="INTEGRAL",1/(COUNTIFS(B:B,DETALLADOMEDICAMENTOS!$B1230)),0))</f>
        <v>0.5</v>
      </c>
      <c r="S1230" s="111" t="str">
        <f>+IF(OR(DETALLADOMEDICAMENTOS!$P1230="MARZO",DETALLADOMEDICAMENTOS!$P1230="ABRIL"),IF(DETALLADOMEDICAMENTOS!$Q1230=0,"Rojo",IF(AND(DETALLADOMEDICAMENTOS!$Q1230&gt;0,DETALLADOMEDICAMENTOS!$Q1230&lt;0.99),"Amarillo","Verde")),"")</f>
        <v>Amarillo</v>
      </c>
      <c r="T1230" s="115">
        <f>IF(DETALLADOMEDICAMENTOS!$E1230="DISTRIBUCIoN",1/((COUNTIFS(B:B,DETALLADOMEDICAMENTOS!$B1230,P:P,"MARZO")+(COUNTIFS(B:B,DETALLADOMEDICAMENTOS!$B1230,P:P,"ABRIL")))),FALSE)</f>
        <v>0.1</v>
      </c>
    </row>
    <row r="1231" spans="1:20">
      <c r="A1231" s="108" t="s">
        <v>64</v>
      </c>
      <c r="B1231" s="109">
        <v>611</v>
      </c>
      <c r="C1231" s="109">
        <v>3211</v>
      </c>
      <c r="D1231" s="109" t="s">
        <v>1001</v>
      </c>
      <c r="E1231" s="109" t="s">
        <v>394</v>
      </c>
      <c r="F1231" s="109" t="s">
        <v>392</v>
      </c>
      <c r="G1231" s="109" t="s">
        <v>404</v>
      </c>
      <c r="H1231" s="109" t="s">
        <v>405</v>
      </c>
      <c r="I1231" s="109" t="s">
        <v>397</v>
      </c>
      <c r="J1231" s="109" t="s">
        <v>381</v>
      </c>
      <c r="K1231" s="110" t="s">
        <v>381</v>
      </c>
      <c r="L1231" s="110">
        <v>100</v>
      </c>
      <c r="M1231" s="111">
        <v>100</v>
      </c>
      <c r="N1231" s="111" t="s">
        <v>1003</v>
      </c>
      <c r="O1231" s="112">
        <v>43914.368900462963</v>
      </c>
      <c r="P1231" s="110" t="s">
        <v>399</v>
      </c>
      <c r="Q1231" s="113">
        <f>+IFERROR(IF(E1231="DISTRIBUCION",((SUMIFS(M:M,D:D,DETALLADOMEDICAMENTOS!$D1231,H:H,DETALLADOMEDICAMENTOS!$H1231,P:P,"MARZO")+(SUMIFS(M:M,D:D,DETALLADOMEDICAMENTOS!$D1231,H:H,DETALLADOMEDICAMENTOS!$H1231,P:P,"ABRIL")))/(SUMIFS(L:L,D:D,DETALLADOMEDICAMENTOS!$D1231,H:H,DETALLADOMEDICAMENTOS!$H1231,P:P,"MARZO")+(SUMIFS(L:L,D:D,DETALLADOMEDICAMENTOS!$D1231,H:H,DETALLADOMEDICAMENTOS!$H1231,P:P,"ABRIL")))),(SUMIFS(K:K,D:D,DETALLADOMEDICAMENTOS!$D1231,H:H,DETALLADOMEDICAMENTOS!$H1231)/(SUMIFS(J:J,D:D,DETALLADOMEDICAMENTOS!$D1231,H:H,DETALLADOMEDICAMENTOS!$H1231)))),0)</f>
        <v>0.1941747572815534</v>
      </c>
      <c r="R1231" s="114">
        <f>IF(DETALLADOMEDICAMENTOS!$E1231="DISTRIBUCION",1/((COUNTIFS(B:B,DETALLADOMEDICAMENTOS!$B1231,H:H,DETALLADOMEDICAMENTOS!$H1231,P:P,"MARZO")+(COUNTIFS(B:B,DETALLADOMEDICAMENTOS!$B1231,H:H,DETALLADOMEDICAMENTOS!$H1231,P:P,"ABRIL")))),IF(DETALLADOMEDICAMENTOS!$E1231="INTEGRAL",1/(COUNTIFS(B:B,DETALLADOMEDICAMENTOS!$B1231)),0))</f>
        <v>0.2</v>
      </c>
      <c r="S1231" s="111" t="str">
        <f>+IF(OR(DETALLADOMEDICAMENTOS!$P1231="MARZO",DETALLADOMEDICAMENTOS!$P1231="ABRIL"),IF(DETALLADOMEDICAMENTOS!$Q1231=0,"Rojo",IF(AND(DETALLADOMEDICAMENTOS!$Q1231&gt;0,DETALLADOMEDICAMENTOS!$Q1231&lt;0.99),"Amarillo","Verde")),"")</f>
        <v>Amarillo</v>
      </c>
      <c r="T1231" s="115">
        <f>IF(DETALLADOMEDICAMENTOS!$E1231="DISTRIBUCIoN",1/((COUNTIFS(B:B,DETALLADOMEDICAMENTOS!$B1231,P:P,"MARZO")+(COUNTIFS(B:B,DETALLADOMEDICAMENTOS!$B1231,P:P,"ABRIL")))),FALSE)</f>
        <v>0.1</v>
      </c>
    </row>
    <row r="1232" spans="1:20">
      <c r="A1232" s="108" t="s">
        <v>64</v>
      </c>
      <c r="B1232" s="109">
        <v>611</v>
      </c>
      <c r="C1232" s="109">
        <v>3271</v>
      </c>
      <c r="D1232" s="109" t="s">
        <v>1001</v>
      </c>
      <c r="E1232" s="109" t="s">
        <v>394</v>
      </c>
      <c r="F1232" s="109" t="s">
        <v>392</v>
      </c>
      <c r="G1232" s="109" t="s">
        <v>433</v>
      </c>
      <c r="H1232" s="109" t="s">
        <v>405</v>
      </c>
      <c r="I1232" s="109" t="s">
        <v>397</v>
      </c>
      <c r="J1232" s="109" t="s">
        <v>381</v>
      </c>
      <c r="K1232" s="110" t="s">
        <v>381</v>
      </c>
      <c r="L1232" s="110">
        <v>100</v>
      </c>
      <c r="M1232" s="111">
        <v>100</v>
      </c>
      <c r="N1232" s="111" t="s">
        <v>1004</v>
      </c>
      <c r="O1232" s="112">
        <v>43909</v>
      </c>
      <c r="P1232" s="110" t="s">
        <v>399</v>
      </c>
      <c r="Q1232" s="113">
        <f>+IFERROR(IF(E1232="DISTRIBUCION",((SUMIFS(M:M,D:D,DETALLADOMEDICAMENTOS!$D1232,H:H,DETALLADOMEDICAMENTOS!$H1232,P:P,"MARZO")+(SUMIFS(M:M,D:D,DETALLADOMEDICAMENTOS!$D1232,H:H,DETALLADOMEDICAMENTOS!$H1232,P:P,"ABRIL")))/(SUMIFS(L:L,D:D,DETALLADOMEDICAMENTOS!$D1232,H:H,DETALLADOMEDICAMENTOS!$H1232,P:P,"MARZO")+(SUMIFS(L:L,D:D,DETALLADOMEDICAMENTOS!$D1232,H:H,DETALLADOMEDICAMENTOS!$H1232,P:P,"ABRIL")))),(SUMIFS(K:K,D:D,DETALLADOMEDICAMENTOS!$D1232,H:H,DETALLADOMEDICAMENTOS!$H1232)/(SUMIFS(J:J,D:D,DETALLADOMEDICAMENTOS!$D1232,H:H,DETALLADOMEDICAMENTOS!$H1232)))),0)</f>
        <v>0.1941747572815534</v>
      </c>
      <c r="R1232" s="114">
        <f>IF(DETALLADOMEDICAMENTOS!$E1232="DISTRIBUCION",1/((COUNTIFS(B:B,DETALLADOMEDICAMENTOS!$B1232,H:H,DETALLADOMEDICAMENTOS!$H1232,P:P,"MARZO")+(COUNTIFS(B:B,DETALLADOMEDICAMENTOS!$B1232,H:H,DETALLADOMEDICAMENTOS!$H1232,P:P,"ABRIL")))),IF(DETALLADOMEDICAMENTOS!$E1232="INTEGRAL",1/(COUNTIFS(B:B,DETALLADOMEDICAMENTOS!$B1232)),0))</f>
        <v>0.2</v>
      </c>
      <c r="S1232" s="111" t="str">
        <f>+IF(OR(DETALLADOMEDICAMENTOS!$P1232="MARZO",DETALLADOMEDICAMENTOS!$P1232="ABRIL"),IF(DETALLADOMEDICAMENTOS!$Q1232=0,"Rojo",IF(AND(DETALLADOMEDICAMENTOS!$Q1232&gt;0,DETALLADOMEDICAMENTOS!$Q1232&lt;0.99),"Amarillo","Verde")),"")</f>
        <v>Amarillo</v>
      </c>
      <c r="T1232" s="115">
        <f>IF(DETALLADOMEDICAMENTOS!$E1232="DISTRIBUCIoN",1/((COUNTIFS(B:B,DETALLADOMEDICAMENTOS!$B1232,P:P,"MARZO")+(COUNTIFS(B:B,DETALLADOMEDICAMENTOS!$B1232,P:P,"ABRIL")))),FALSE)</f>
        <v>0.1</v>
      </c>
    </row>
    <row r="1233" spans="1:20">
      <c r="A1233" s="108" t="s">
        <v>64</v>
      </c>
      <c r="B1233" s="109">
        <v>611</v>
      </c>
      <c r="C1233" s="109">
        <v>3013</v>
      </c>
      <c r="D1233" s="109" t="s">
        <v>1001</v>
      </c>
      <c r="E1233" s="109" t="s">
        <v>394</v>
      </c>
      <c r="F1233" s="109" t="s">
        <v>392</v>
      </c>
      <c r="G1233" s="109" t="s">
        <v>395</v>
      </c>
      <c r="H1233" s="109" t="s">
        <v>396</v>
      </c>
      <c r="I1233" s="109" t="s">
        <v>397</v>
      </c>
      <c r="J1233" s="109" t="s">
        <v>381</v>
      </c>
      <c r="K1233" s="110" t="s">
        <v>381</v>
      </c>
      <c r="L1233" s="110">
        <v>500</v>
      </c>
      <c r="M1233" s="111">
        <v>0</v>
      </c>
      <c r="N1233" s="111" t="s">
        <v>1005</v>
      </c>
      <c r="O1233" s="112">
        <v>43885</v>
      </c>
      <c r="P1233" s="110" t="s">
        <v>401</v>
      </c>
      <c r="Q1233" s="113">
        <f>+IFERROR(IF(E1233="DISTRIBUCION",((SUMIFS(M:M,D:D,DETALLADOMEDICAMENTOS!$D1233,H:H,DETALLADOMEDICAMENTOS!$H1233,P:P,"MARZO")+(SUMIFS(M:M,D:D,DETALLADOMEDICAMENTOS!$D1233,H:H,DETALLADOMEDICAMENTOS!$H1233,P:P,"ABRIL")))/(SUMIFS(L:L,D:D,DETALLADOMEDICAMENTOS!$D1233,H:H,DETALLADOMEDICAMENTOS!$H1233,P:P,"MARZO")+(SUMIFS(L:L,D:D,DETALLADOMEDICAMENTOS!$D1233,H:H,DETALLADOMEDICAMENTOS!$H1233,P:P,"ABRIL")))),(SUMIFS(K:K,D:D,DETALLADOMEDICAMENTOS!$D1233,H:H,DETALLADOMEDICAMENTOS!$H1233)/(SUMIFS(J:J,D:D,DETALLADOMEDICAMENTOS!$D1233,H:H,DETALLADOMEDICAMENTOS!$H1233)))),0)</f>
        <v>0.6</v>
      </c>
      <c r="R1233" s="114">
        <f>IF(DETALLADOMEDICAMENTOS!$E1233="DISTRIBUCION",1/((COUNTIFS(B:B,DETALLADOMEDICAMENTOS!$B1233,H:H,DETALLADOMEDICAMENTOS!$H1233,P:P,"MARZO")+(COUNTIFS(B:B,DETALLADOMEDICAMENTOS!$B1233,H:H,DETALLADOMEDICAMENTOS!$H1233,P:P,"ABRIL")))),IF(DETALLADOMEDICAMENTOS!$E1233="INTEGRAL",1/(COUNTIFS(B:B,DETALLADOMEDICAMENTOS!$B1233)),0))</f>
        <v>0.5</v>
      </c>
      <c r="S1233" s="111" t="str">
        <f>+IF(OR(DETALLADOMEDICAMENTOS!$P1233="MARZO",DETALLADOMEDICAMENTOS!$P1233="ABRIL"),IF(DETALLADOMEDICAMENTOS!$Q1233=0,"Rojo",IF(AND(DETALLADOMEDICAMENTOS!$Q1233&gt;0,DETALLADOMEDICAMENTOS!$Q1233&lt;0.99),"Amarillo","Verde")),"")</f>
        <v/>
      </c>
      <c r="T1233" s="115">
        <f>IF(DETALLADOMEDICAMENTOS!$E1233="DISTRIBUCIoN",1/((COUNTIFS(B:B,DETALLADOMEDICAMENTOS!$B1233,P:P,"MARZO")+(COUNTIFS(B:B,DETALLADOMEDICAMENTOS!$B1233,P:P,"ABRIL")))),FALSE)</f>
        <v>0.1</v>
      </c>
    </row>
    <row r="1234" spans="1:20">
      <c r="A1234" s="108" t="s">
        <v>64</v>
      </c>
      <c r="B1234" s="109">
        <v>611</v>
      </c>
      <c r="C1234" s="109">
        <v>3271</v>
      </c>
      <c r="D1234" s="109" t="s">
        <v>1001</v>
      </c>
      <c r="E1234" s="109" t="s">
        <v>394</v>
      </c>
      <c r="F1234" s="109" t="s">
        <v>392</v>
      </c>
      <c r="G1234" s="109" t="s">
        <v>433</v>
      </c>
      <c r="H1234" s="109" t="s">
        <v>405</v>
      </c>
      <c r="I1234" s="109" t="s">
        <v>397</v>
      </c>
      <c r="J1234" s="109" t="s">
        <v>381</v>
      </c>
      <c r="K1234" s="110" t="s">
        <v>381</v>
      </c>
      <c r="L1234" s="110">
        <v>200</v>
      </c>
      <c r="M1234" s="111">
        <v>0</v>
      </c>
      <c r="N1234" s="111" t="s">
        <v>1005</v>
      </c>
      <c r="O1234" s="112">
        <v>43876.673877314817</v>
      </c>
      <c r="P1234" s="110" t="s">
        <v>401</v>
      </c>
      <c r="Q1234" s="113">
        <f>+IFERROR(IF(E1234="DISTRIBUCION",((SUMIFS(M:M,D:D,DETALLADOMEDICAMENTOS!$D1234,H:H,DETALLADOMEDICAMENTOS!$H1234,P:P,"MARZO")+(SUMIFS(M:M,D:D,DETALLADOMEDICAMENTOS!$D1234,H:H,DETALLADOMEDICAMENTOS!$H1234,P:P,"ABRIL")))/(SUMIFS(L:L,D:D,DETALLADOMEDICAMENTOS!$D1234,H:H,DETALLADOMEDICAMENTOS!$H1234,P:P,"MARZO")+(SUMIFS(L:L,D:D,DETALLADOMEDICAMENTOS!$D1234,H:H,DETALLADOMEDICAMENTOS!$H1234,P:P,"ABRIL")))),(SUMIFS(K:K,D:D,DETALLADOMEDICAMENTOS!$D1234,H:H,DETALLADOMEDICAMENTOS!$H1234)/(SUMIFS(J:J,D:D,DETALLADOMEDICAMENTOS!$D1234,H:H,DETALLADOMEDICAMENTOS!$H1234)))),0)</f>
        <v>0.1941747572815534</v>
      </c>
      <c r="R1234" s="114">
        <f>IF(DETALLADOMEDICAMENTOS!$E1234="DISTRIBUCION",1/((COUNTIFS(B:B,DETALLADOMEDICAMENTOS!$B1234,H:H,DETALLADOMEDICAMENTOS!$H1234,P:P,"MARZO")+(COUNTIFS(B:B,DETALLADOMEDICAMENTOS!$B1234,H:H,DETALLADOMEDICAMENTOS!$H1234,P:P,"ABRIL")))),IF(DETALLADOMEDICAMENTOS!$E1234="INTEGRAL",1/(COUNTIFS(B:B,DETALLADOMEDICAMENTOS!$B1234)),0))</f>
        <v>0.2</v>
      </c>
      <c r="S1234" s="111" t="str">
        <f>+IF(OR(DETALLADOMEDICAMENTOS!$P1234="MARZO",DETALLADOMEDICAMENTOS!$P1234="ABRIL"),IF(DETALLADOMEDICAMENTOS!$Q1234=0,"Rojo",IF(AND(DETALLADOMEDICAMENTOS!$Q1234&gt;0,DETALLADOMEDICAMENTOS!$Q1234&lt;0.99),"Amarillo","Verde")),"")</f>
        <v/>
      </c>
      <c r="T1234" s="115">
        <f>IF(DETALLADOMEDICAMENTOS!$E1234="DISTRIBUCIoN",1/((COUNTIFS(B:B,DETALLADOMEDICAMENTOS!$B1234,P:P,"MARZO")+(COUNTIFS(B:B,DETALLADOMEDICAMENTOS!$B1234,P:P,"ABRIL")))),FALSE)</f>
        <v>0.1</v>
      </c>
    </row>
    <row r="1235" spans="1:20">
      <c r="A1235" s="108" t="s">
        <v>64</v>
      </c>
      <c r="B1235" s="109">
        <v>611</v>
      </c>
      <c r="C1235" s="109">
        <v>3279</v>
      </c>
      <c r="D1235" s="109" t="s">
        <v>1001</v>
      </c>
      <c r="E1235" s="109" t="s">
        <v>394</v>
      </c>
      <c r="F1235" s="109" t="s">
        <v>392</v>
      </c>
      <c r="G1235" s="109" t="s">
        <v>461</v>
      </c>
      <c r="H1235" s="109" t="s">
        <v>409</v>
      </c>
      <c r="I1235" s="109" t="s">
        <v>397</v>
      </c>
      <c r="J1235" s="109" t="s">
        <v>381</v>
      </c>
      <c r="K1235" s="110" t="s">
        <v>381</v>
      </c>
      <c r="L1235" s="110">
        <v>50</v>
      </c>
      <c r="M1235" s="111">
        <v>0</v>
      </c>
      <c r="N1235" s="111" t="s">
        <v>1006</v>
      </c>
      <c r="O1235" s="112">
        <v>43885</v>
      </c>
      <c r="P1235" s="110" t="s">
        <v>401</v>
      </c>
      <c r="Q1235" s="113">
        <f>+IFERROR(IF(E1235="DISTRIBUCION",((SUMIFS(M:M,D:D,DETALLADOMEDICAMENTOS!$D1235,H:H,DETALLADOMEDICAMENTOS!$H1235,P:P,"MARZO")+(SUMIFS(M:M,D:D,DETALLADOMEDICAMENTOS!$D1235,H:H,DETALLADOMEDICAMENTOS!$H1235,P:P,"ABRIL")))/(SUMIFS(L:L,D:D,DETALLADOMEDICAMENTOS!$D1235,H:H,DETALLADOMEDICAMENTOS!$H1235,P:P,"MARZO")+(SUMIFS(L:L,D:D,DETALLADOMEDICAMENTOS!$D1235,H:H,DETALLADOMEDICAMENTOS!$H1235,P:P,"ABRIL")))),(SUMIFS(K:K,D:D,DETALLADOMEDICAMENTOS!$D1235,H:H,DETALLADOMEDICAMENTOS!$H1235)/(SUMIFS(J:J,D:D,DETALLADOMEDICAMENTOS!$D1235,H:H,DETALLADOMEDICAMENTOS!$H1235)))),0)</f>
        <v>0</v>
      </c>
      <c r="R1235" s="114">
        <f>IF(DETALLADOMEDICAMENTOS!$E1235="DISTRIBUCION",1/((COUNTIFS(B:B,DETALLADOMEDICAMENTOS!$B1235,H:H,DETALLADOMEDICAMENTOS!$H1235,P:P,"MARZO")+(COUNTIFS(B:B,DETALLADOMEDICAMENTOS!$B1235,H:H,DETALLADOMEDICAMENTOS!$H1235,P:P,"ABRIL")))),IF(DETALLADOMEDICAMENTOS!$E1235="INTEGRAL",1/(COUNTIFS(B:B,DETALLADOMEDICAMENTOS!$B1235)),0))</f>
        <v>0.33333333333333331</v>
      </c>
      <c r="S1235" s="111" t="str">
        <f>+IF(OR(DETALLADOMEDICAMENTOS!$P1235="MARZO",DETALLADOMEDICAMENTOS!$P1235="ABRIL"),IF(DETALLADOMEDICAMENTOS!$Q1235=0,"Rojo",IF(AND(DETALLADOMEDICAMENTOS!$Q1235&gt;0,DETALLADOMEDICAMENTOS!$Q1235&lt;0.99),"Amarillo","Verde")),"")</f>
        <v/>
      </c>
      <c r="T1235" s="115">
        <f>IF(DETALLADOMEDICAMENTOS!$E1235="DISTRIBUCIoN",1/((COUNTIFS(B:B,DETALLADOMEDICAMENTOS!$B1235,P:P,"MARZO")+(COUNTIFS(B:B,DETALLADOMEDICAMENTOS!$B1235,P:P,"ABRIL")))),FALSE)</f>
        <v>0.1</v>
      </c>
    </row>
    <row r="1236" spans="1:20">
      <c r="A1236" s="108" t="s">
        <v>64</v>
      </c>
      <c r="B1236" s="109">
        <v>611</v>
      </c>
      <c r="C1236" s="109">
        <v>3424</v>
      </c>
      <c r="D1236" s="109" t="s">
        <v>1001</v>
      </c>
      <c r="E1236" s="109" t="s">
        <v>394</v>
      </c>
      <c r="F1236" s="109" t="s">
        <v>392</v>
      </c>
      <c r="G1236" s="109" t="s">
        <v>408</v>
      </c>
      <c r="H1236" s="109" t="s">
        <v>409</v>
      </c>
      <c r="I1236" s="109" t="s">
        <v>397</v>
      </c>
      <c r="J1236" s="109" t="s">
        <v>381</v>
      </c>
      <c r="K1236" s="110" t="s">
        <v>381</v>
      </c>
      <c r="L1236" s="110">
        <v>500</v>
      </c>
      <c r="M1236" s="111" t="s">
        <v>583</v>
      </c>
      <c r="N1236" s="111" t="s">
        <v>583</v>
      </c>
      <c r="O1236" s="112">
        <v>43889</v>
      </c>
      <c r="P1236" s="110" t="s">
        <v>401</v>
      </c>
      <c r="Q1236" s="113">
        <f>+IFERROR(IF(E1236="DISTRIBUCION",((SUMIFS(M:M,D:D,DETALLADOMEDICAMENTOS!$D1236,H:H,DETALLADOMEDICAMENTOS!$H1236,P:P,"MARZO")+(SUMIFS(M:M,D:D,DETALLADOMEDICAMENTOS!$D1236,H:H,DETALLADOMEDICAMENTOS!$H1236,P:P,"ABRIL")))/(SUMIFS(L:L,D:D,DETALLADOMEDICAMENTOS!$D1236,H:H,DETALLADOMEDICAMENTOS!$H1236,P:P,"MARZO")+(SUMIFS(L:L,D:D,DETALLADOMEDICAMENTOS!$D1236,H:H,DETALLADOMEDICAMENTOS!$H1236,P:P,"ABRIL")))),(SUMIFS(K:K,D:D,DETALLADOMEDICAMENTOS!$D1236,H:H,DETALLADOMEDICAMENTOS!$H1236)/(SUMIFS(J:J,D:D,DETALLADOMEDICAMENTOS!$D1236,H:H,DETALLADOMEDICAMENTOS!$H1236)))),0)</f>
        <v>0</v>
      </c>
      <c r="R1236" s="114">
        <f>IF(DETALLADOMEDICAMENTOS!$E1236="DISTRIBUCION",1/((COUNTIFS(B:B,DETALLADOMEDICAMENTOS!$B1236,H:H,DETALLADOMEDICAMENTOS!$H1236,P:P,"MARZO")+(COUNTIFS(B:B,DETALLADOMEDICAMENTOS!$B1236,H:H,DETALLADOMEDICAMENTOS!$H1236,P:P,"ABRIL")))),IF(DETALLADOMEDICAMENTOS!$E1236="INTEGRAL",1/(COUNTIFS(B:B,DETALLADOMEDICAMENTOS!$B1236)),0))</f>
        <v>0.33333333333333331</v>
      </c>
      <c r="S1236" s="111" t="str">
        <f>+IF(OR(DETALLADOMEDICAMENTOS!$P1236="MARZO",DETALLADOMEDICAMENTOS!$P1236="ABRIL"),IF(DETALLADOMEDICAMENTOS!$Q1236=0,"Rojo",IF(AND(DETALLADOMEDICAMENTOS!$Q1236&gt;0,DETALLADOMEDICAMENTOS!$Q1236&lt;0.99),"Amarillo","Verde")),"")</f>
        <v/>
      </c>
      <c r="T1236" s="115">
        <f>IF(DETALLADOMEDICAMENTOS!$E1236="DISTRIBUCIoN",1/((COUNTIFS(B:B,DETALLADOMEDICAMENTOS!$B1236,P:P,"MARZO")+(COUNTIFS(B:B,DETALLADOMEDICAMENTOS!$B1236,P:P,"ABRIL")))),FALSE)</f>
        <v>0.1</v>
      </c>
    </row>
    <row r="1237" spans="1:20">
      <c r="A1237" s="108" t="s">
        <v>64</v>
      </c>
      <c r="B1237" s="109">
        <v>611</v>
      </c>
      <c r="C1237" s="109">
        <v>3426</v>
      </c>
      <c r="D1237" s="109" t="s">
        <v>1001</v>
      </c>
      <c r="E1237" s="109" t="s">
        <v>394</v>
      </c>
      <c r="F1237" s="109" t="s">
        <v>392</v>
      </c>
      <c r="G1237" s="109" t="s">
        <v>412</v>
      </c>
      <c r="H1237" s="109" t="s">
        <v>409</v>
      </c>
      <c r="I1237" s="109" t="s">
        <v>397</v>
      </c>
      <c r="J1237" s="109" t="s">
        <v>381</v>
      </c>
      <c r="K1237" s="110" t="s">
        <v>381</v>
      </c>
      <c r="L1237" s="110">
        <v>200</v>
      </c>
      <c r="M1237" s="111" t="s">
        <v>583</v>
      </c>
      <c r="N1237" s="111" t="s">
        <v>583</v>
      </c>
      <c r="O1237" s="112">
        <v>43889</v>
      </c>
      <c r="P1237" s="110" t="s">
        <v>401</v>
      </c>
      <c r="Q1237" s="113">
        <f>+IFERROR(IF(E1237="DISTRIBUCION",((SUMIFS(M:M,D:D,DETALLADOMEDICAMENTOS!$D1237,H:H,DETALLADOMEDICAMENTOS!$H1237,P:P,"MARZO")+(SUMIFS(M:M,D:D,DETALLADOMEDICAMENTOS!$D1237,H:H,DETALLADOMEDICAMENTOS!$H1237,P:P,"ABRIL")))/(SUMIFS(L:L,D:D,DETALLADOMEDICAMENTOS!$D1237,H:H,DETALLADOMEDICAMENTOS!$H1237,P:P,"MARZO")+(SUMIFS(L:L,D:D,DETALLADOMEDICAMENTOS!$D1237,H:H,DETALLADOMEDICAMENTOS!$H1237,P:P,"ABRIL")))),(SUMIFS(K:K,D:D,DETALLADOMEDICAMENTOS!$D1237,H:H,DETALLADOMEDICAMENTOS!$H1237)/(SUMIFS(J:J,D:D,DETALLADOMEDICAMENTOS!$D1237,H:H,DETALLADOMEDICAMENTOS!$H1237)))),0)</f>
        <v>0</v>
      </c>
      <c r="R1237" s="114">
        <f>IF(DETALLADOMEDICAMENTOS!$E1237="DISTRIBUCION",1/((COUNTIFS(B:B,DETALLADOMEDICAMENTOS!$B1237,H:H,DETALLADOMEDICAMENTOS!$H1237,P:P,"MARZO")+(COUNTIFS(B:B,DETALLADOMEDICAMENTOS!$B1237,H:H,DETALLADOMEDICAMENTOS!$H1237,P:P,"ABRIL")))),IF(DETALLADOMEDICAMENTOS!$E1237="INTEGRAL",1/(COUNTIFS(B:B,DETALLADOMEDICAMENTOS!$B1237)),0))</f>
        <v>0.33333333333333331</v>
      </c>
      <c r="S1237" s="111" t="str">
        <f>+IF(OR(DETALLADOMEDICAMENTOS!$P1237="MARZO",DETALLADOMEDICAMENTOS!$P1237="ABRIL"),IF(DETALLADOMEDICAMENTOS!$Q1237=0,"Rojo",IF(AND(DETALLADOMEDICAMENTOS!$Q1237&gt;0,DETALLADOMEDICAMENTOS!$Q1237&lt;0.99),"Amarillo","Verde")),"")</f>
        <v/>
      </c>
      <c r="T1237" s="115">
        <f>IF(DETALLADOMEDICAMENTOS!$E1237="DISTRIBUCIoN",1/((COUNTIFS(B:B,DETALLADOMEDICAMENTOS!$B1237,P:P,"MARZO")+(COUNTIFS(B:B,DETALLADOMEDICAMENTOS!$B1237,P:P,"ABRIL")))),FALSE)</f>
        <v>0.1</v>
      </c>
    </row>
    <row r="1238" spans="1:20">
      <c r="A1238" s="108" t="s">
        <v>64</v>
      </c>
      <c r="B1238" s="109">
        <v>611</v>
      </c>
      <c r="C1238" s="109">
        <v>3498</v>
      </c>
      <c r="D1238" s="109" t="s">
        <v>1001</v>
      </c>
      <c r="E1238" s="109" t="s">
        <v>394</v>
      </c>
      <c r="F1238" s="109" t="s">
        <v>392</v>
      </c>
      <c r="G1238" s="109" t="s">
        <v>415</v>
      </c>
      <c r="H1238" s="109" t="s">
        <v>405</v>
      </c>
      <c r="I1238" s="109" t="s">
        <v>397</v>
      </c>
      <c r="J1238" s="109" t="s">
        <v>381</v>
      </c>
      <c r="K1238" s="110" t="s">
        <v>381</v>
      </c>
      <c r="L1238" s="110">
        <v>50</v>
      </c>
      <c r="M1238" s="111">
        <v>50</v>
      </c>
      <c r="N1238" s="111" t="s">
        <v>1007</v>
      </c>
      <c r="O1238" s="112">
        <v>43876.673877314817</v>
      </c>
      <c r="P1238" s="110" t="s">
        <v>401</v>
      </c>
      <c r="Q1238" s="113">
        <f>+IFERROR(IF(E1238="DISTRIBUCION",((SUMIFS(M:M,D:D,DETALLADOMEDICAMENTOS!$D1238,H:H,DETALLADOMEDICAMENTOS!$H1238,P:P,"MARZO")+(SUMIFS(M:M,D:D,DETALLADOMEDICAMENTOS!$D1238,H:H,DETALLADOMEDICAMENTOS!$H1238,P:P,"ABRIL")))/(SUMIFS(L:L,D:D,DETALLADOMEDICAMENTOS!$D1238,H:H,DETALLADOMEDICAMENTOS!$H1238,P:P,"MARZO")+(SUMIFS(L:L,D:D,DETALLADOMEDICAMENTOS!$D1238,H:H,DETALLADOMEDICAMENTOS!$H1238,P:P,"ABRIL")))),(SUMIFS(K:K,D:D,DETALLADOMEDICAMENTOS!$D1238,H:H,DETALLADOMEDICAMENTOS!$H1238)/(SUMIFS(J:J,D:D,DETALLADOMEDICAMENTOS!$D1238,H:H,DETALLADOMEDICAMENTOS!$H1238)))),0)</f>
        <v>0.1941747572815534</v>
      </c>
      <c r="R1238" s="114">
        <f>IF(DETALLADOMEDICAMENTOS!$E1238="DISTRIBUCION",1/((COUNTIFS(B:B,DETALLADOMEDICAMENTOS!$B1238,H:H,DETALLADOMEDICAMENTOS!$H1238,P:P,"MARZO")+(COUNTIFS(B:B,DETALLADOMEDICAMENTOS!$B1238,H:H,DETALLADOMEDICAMENTOS!$H1238,P:P,"ABRIL")))),IF(DETALLADOMEDICAMENTOS!$E1238="INTEGRAL",1/(COUNTIFS(B:B,DETALLADOMEDICAMENTOS!$B1238)),0))</f>
        <v>0.2</v>
      </c>
      <c r="S1238" s="111" t="str">
        <f>+IF(OR(DETALLADOMEDICAMENTOS!$P1238="MARZO",DETALLADOMEDICAMENTOS!$P1238="ABRIL"),IF(DETALLADOMEDICAMENTOS!$Q1238=0,"Rojo",IF(AND(DETALLADOMEDICAMENTOS!$Q1238&gt;0,DETALLADOMEDICAMENTOS!$Q1238&lt;0.99),"Amarillo","Verde")),"")</f>
        <v/>
      </c>
      <c r="T1238" s="115">
        <f>IF(DETALLADOMEDICAMENTOS!$E1238="DISTRIBUCIoN",1/((COUNTIFS(B:B,DETALLADOMEDICAMENTOS!$B1238,P:P,"MARZO")+(COUNTIFS(B:B,DETALLADOMEDICAMENTOS!$B1238,P:P,"ABRIL")))),FALSE)</f>
        <v>0.1</v>
      </c>
    </row>
    <row r="1239" spans="1:20">
      <c r="A1239" s="108" t="s">
        <v>64</v>
      </c>
      <c r="B1239" s="109">
        <v>611</v>
      </c>
      <c r="C1239" s="109">
        <v>3013</v>
      </c>
      <c r="D1239" s="109" t="s">
        <v>1001</v>
      </c>
      <c r="E1239" s="109" t="s">
        <v>394</v>
      </c>
      <c r="F1239" s="109" t="s">
        <v>392</v>
      </c>
      <c r="G1239" s="109" t="s">
        <v>395</v>
      </c>
      <c r="H1239" s="109" t="s">
        <v>396</v>
      </c>
      <c r="I1239" s="109" t="s">
        <v>397</v>
      </c>
      <c r="J1239" s="109" t="s">
        <v>381</v>
      </c>
      <c r="K1239" s="110" t="s">
        <v>381</v>
      </c>
      <c r="L1239" s="110">
        <v>2</v>
      </c>
      <c r="M1239" s="111">
        <v>100</v>
      </c>
      <c r="N1239" s="111" t="s">
        <v>1008</v>
      </c>
      <c r="O1239" s="112">
        <v>43839</v>
      </c>
      <c r="P1239" s="110" t="s">
        <v>403</v>
      </c>
      <c r="Q1239" s="113">
        <f>+IFERROR(IF(E1239="DISTRIBUCION",((SUMIFS(M:M,D:D,DETALLADOMEDICAMENTOS!$D1239,H:H,DETALLADOMEDICAMENTOS!$H1239,P:P,"MARZO")+(SUMIFS(M:M,D:D,DETALLADOMEDICAMENTOS!$D1239,H:H,DETALLADOMEDICAMENTOS!$H1239,P:P,"ABRIL")))/(SUMIFS(L:L,D:D,DETALLADOMEDICAMENTOS!$D1239,H:H,DETALLADOMEDICAMENTOS!$H1239,P:P,"MARZO")+(SUMIFS(L:L,D:D,DETALLADOMEDICAMENTOS!$D1239,H:H,DETALLADOMEDICAMENTOS!$H1239,P:P,"ABRIL")))),(SUMIFS(K:K,D:D,DETALLADOMEDICAMENTOS!$D1239,H:H,DETALLADOMEDICAMENTOS!$H1239)/(SUMIFS(J:J,D:D,DETALLADOMEDICAMENTOS!$D1239,H:H,DETALLADOMEDICAMENTOS!$H1239)))),0)</f>
        <v>0.6</v>
      </c>
      <c r="R1239" s="114">
        <f>IF(DETALLADOMEDICAMENTOS!$E1239="DISTRIBUCION",1/((COUNTIFS(B:B,DETALLADOMEDICAMENTOS!$B1239,H:H,DETALLADOMEDICAMENTOS!$H1239,P:P,"MARZO")+(COUNTIFS(B:B,DETALLADOMEDICAMENTOS!$B1239,H:H,DETALLADOMEDICAMENTOS!$H1239,P:P,"ABRIL")))),IF(DETALLADOMEDICAMENTOS!$E1239="INTEGRAL",1/(COUNTIFS(B:B,DETALLADOMEDICAMENTOS!$B1239)),0))</f>
        <v>0.5</v>
      </c>
      <c r="S1239" s="111" t="str">
        <f>+IF(OR(DETALLADOMEDICAMENTOS!$P1239="MARZO",DETALLADOMEDICAMENTOS!$P1239="ABRIL"),IF(DETALLADOMEDICAMENTOS!$Q1239=0,"Rojo",IF(AND(DETALLADOMEDICAMENTOS!$Q1239&gt;0,DETALLADOMEDICAMENTOS!$Q1239&lt;0.99),"Amarillo","Verde")),"")</f>
        <v/>
      </c>
      <c r="T1239" s="115">
        <f>IF(DETALLADOMEDICAMENTOS!$E1239="DISTRIBUCIoN",1/((COUNTIFS(B:B,DETALLADOMEDICAMENTOS!$B1239,P:P,"MARZO")+(COUNTIFS(B:B,DETALLADOMEDICAMENTOS!$B1239,P:P,"ABRIL")))),FALSE)</f>
        <v>0.1</v>
      </c>
    </row>
    <row r="1240" spans="1:20">
      <c r="A1240" s="108" t="s">
        <v>64</v>
      </c>
      <c r="B1240" s="109">
        <v>611</v>
      </c>
      <c r="C1240" s="109">
        <v>3211</v>
      </c>
      <c r="D1240" s="109" t="s">
        <v>1001</v>
      </c>
      <c r="E1240" s="109" t="s">
        <v>394</v>
      </c>
      <c r="F1240" s="109" t="s">
        <v>392</v>
      </c>
      <c r="G1240" s="109" t="s">
        <v>404</v>
      </c>
      <c r="H1240" s="109" t="s">
        <v>405</v>
      </c>
      <c r="I1240" s="109" t="s">
        <v>397</v>
      </c>
      <c r="J1240" s="109" t="s">
        <v>381</v>
      </c>
      <c r="K1240" s="110" t="s">
        <v>381</v>
      </c>
      <c r="L1240" s="110">
        <v>2</v>
      </c>
      <c r="M1240" s="111">
        <v>500</v>
      </c>
      <c r="N1240" s="111" t="s">
        <v>1008</v>
      </c>
      <c r="O1240" s="112">
        <v>43839</v>
      </c>
      <c r="P1240" s="110" t="s">
        <v>403</v>
      </c>
      <c r="Q1240" s="113">
        <f>+IFERROR(IF(E1240="DISTRIBUCION",((SUMIFS(M:M,D:D,DETALLADOMEDICAMENTOS!$D1240,H:H,DETALLADOMEDICAMENTOS!$H1240,P:P,"MARZO")+(SUMIFS(M:M,D:D,DETALLADOMEDICAMENTOS!$D1240,H:H,DETALLADOMEDICAMENTOS!$H1240,P:P,"ABRIL")))/(SUMIFS(L:L,D:D,DETALLADOMEDICAMENTOS!$D1240,H:H,DETALLADOMEDICAMENTOS!$H1240,P:P,"MARZO")+(SUMIFS(L:L,D:D,DETALLADOMEDICAMENTOS!$D1240,H:H,DETALLADOMEDICAMENTOS!$H1240,P:P,"ABRIL")))),(SUMIFS(K:K,D:D,DETALLADOMEDICAMENTOS!$D1240,H:H,DETALLADOMEDICAMENTOS!$H1240)/(SUMIFS(J:J,D:D,DETALLADOMEDICAMENTOS!$D1240,H:H,DETALLADOMEDICAMENTOS!$H1240)))),0)</f>
        <v>0.1941747572815534</v>
      </c>
      <c r="R1240" s="114">
        <f>IF(DETALLADOMEDICAMENTOS!$E1240="DISTRIBUCION",1/((COUNTIFS(B:B,DETALLADOMEDICAMENTOS!$B1240,H:H,DETALLADOMEDICAMENTOS!$H1240,P:P,"MARZO")+(COUNTIFS(B:B,DETALLADOMEDICAMENTOS!$B1240,H:H,DETALLADOMEDICAMENTOS!$H1240,P:P,"ABRIL")))),IF(DETALLADOMEDICAMENTOS!$E1240="INTEGRAL",1/(COUNTIFS(B:B,DETALLADOMEDICAMENTOS!$B1240)),0))</f>
        <v>0.2</v>
      </c>
      <c r="S1240" s="111" t="str">
        <f>+IF(OR(DETALLADOMEDICAMENTOS!$P1240="MARZO",DETALLADOMEDICAMENTOS!$P1240="ABRIL"),IF(DETALLADOMEDICAMENTOS!$Q1240=0,"Rojo",IF(AND(DETALLADOMEDICAMENTOS!$Q1240&gt;0,DETALLADOMEDICAMENTOS!$Q1240&lt;0.99),"Amarillo","Verde")),"")</f>
        <v/>
      </c>
      <c r="T1240" s="115">
        <f>IF(DETALLADOMEDICAMENTOS!$E1240="DISTRIBUCIoN",1/((COUNTIFS(B:B,DETALLADOMEDICAMENTOS!$B1240,P:P,"MARZO")+(COUNTIFS(B:B,DETALLADOMEDICAMENTOS!$B1240,P:P,"ABRIL")))),FALSE)</f>
        <v>0.1</v>
      </c>
    </row>
    <row r="1241" spans="1:20">
      <c r="A1241" s="108" t="s">
        <v>64</v>
      </c>
      <c r="B1241" s="109">
        <v>611</v>
      </c>
      <c r="C1241" s="109">
        <v>3424</v>
      </c>
      <c r="D1241" s="109" t="s">
        <v>1001</v>
      </c>
      <c r="E1241" s="109" t="s">
        <v>394</v>
      </c>
      <c r="F1241" s="109" t="s">
        <v>392</v>
      </c>
      <c r="G1241" s="109" t="s">
        <v>408</v>
      </c>
      <c r="H1241" s="109" t="s">
        <v>409</v>
      </c>
      <c r="I1241" s="109" t="s">
        <v>397</v>
      </c>
      <c r="J1241" s="109" t="s">
        <v>381</v>
      </c>
      <c r="K1241" s="110" t="s">
        <v>381</v>
      </c>
      <c r="L1241" s="110">
        <v>2</v>
      </c>
      <c r="M1241" s="111">
        <v>100</v>
      </c>
      <c r="N1241" s="111" t="s">
        <v>1008</v>
      </c>
      <c r="O1241" s="112">
        <v>43839</v>
      </c>
      <c r="P1241" s="110" t="s">
        <v>403</v>
      </c>
      <c r="Q1241" s="113">
        <f>+IFERROR(IF(E1241="DISTRIBUCION",((SUMIFS(M:M,D:D,DETALLADOMEDICAMENTOS!$D1241,H:H,DETALLADOMEDICAMENTOS!$H1241,P:P,"MARZO")+(SUMIFS(M:M,D:D,DETALLADOMEDICAMENTOS!$D1241,H:H,DETALLADOMEDICAMENTOS!$H1241,P:P,"ABRIL")))/(SUMIFS(L:L,D:D,DETALLADOMEDICAMENTOS!$D1241,H:H,DETALLADOMEDICAMENTOS!$H1241,P:P,"MARZO")+(SUMIFS(L:L,D:D,DETALLADOMEDICAMENTOS!$D1241,H:H,DETALLADOMEDICAMENTOS!$H1241,P:P,"ABRIL")))),(SUMIFS(K:K,D:D,DETALLADOMEDICAMENTOS!$D1241,H:H,DETALLADOMEDICAMENTOS!$H1241)/(SUMIFS(J:J,D:D,DETALLADOMEDICAMENTOS!$D1241,H:H,DETALLADOMEDICAMENTOS!$H1241)))),0)</f>
        <v>0</v>
      </c>
      <c r="R1241" s="114">
        <f>IF(DETALLADOMEDICAMENTOS!$E1241="DISTRIBUCION",1/((COUNTIFS(B:B,DETALLADOMEDICAMENTOS!$B1241,H:H,DETALLADOMEDICAMENTOS!$H1241,P:P,"MARZO")+(COUNTIFS(B:B,DETALLADOMEDICAMENTOS!$B1241,H:H,DETALLADOMEDICAMENTOS!$H1241,P:P,"ABRIL")))),IF(DETALLADOMEDICAMENTOS!$E1241="INTEGRAL",1/(COUNTIFS(B:B,DETALLADOMEDICAMENTOS!$B1241)),0))</f>
        <v>0.33333333333333331</v>
      </c>
      <c r="S1241" s="111" t="str">
        <f>+IF(OR(DETALLADOMEDICAMENTOS!$P1241="MARZO",DETALLADOMEDICAMENTOS!$P1241="ABRIL"),IF(DETALLADOMEDICAMENTOS!$Q1241=0,"Rojo",IF(AND(DETALLADOMEDICAMENTOS!$Q1241&gt;0,DETALLADOMEDICAMENTOS!$Q1241&lt;0.99),"Amarillo","Verde")),"")</f>
        <v/>
      </c>
      <c r="T1241" s="115">
        <f>IF(DETALLADOMEDICAMENTOS!$E1241="DISTRIBUCIoN",1/((COUNTIFS(B:B,DETALLADOMEDICAMENTOS!$B1241,P:P,"MARZO")+(COUNTIFS(B:B,DETALLADOMEDICAMENTOS!$B1241,P:P,"ABRIL")))),FALSE)</f>
        <v>0.1</v>
      </c>
    </row>
    <row r="1242" spans="1:20">
      <c r="A1242" s="108" t="s">
        <v>64</v>
      </c>
      <c r="B1242" s="109">
        <v>611</v>
      </c>
      <c r="C1242" s="109">
        <v>3426</v>
      </c>
      <c r="D1242" s="109" t="s">
        <v>1001</v>
      </c>
      <c r="E1242" s="109" t="s">
        <v>394</v>
      </c>
      <c r="F1242" s="109" t="s">
        <v>392</v>
      </c>
      <c r="G1242" s="109" t="s">
        <v>412</v>
      </c>
      <c r="H1242" s="109" t="s">
        <v>409</v>
      </c>
      <c r="I1242" s="109" t="s">
        <v>397</v>
      </c>
      <c r="J1242" s="109" t="s">
        <v>381</v>
      </c>
      <c r="K1242" s="110" t="s">
        <v>381</v>
      </c>
      <c r="L1242" s="110">
        <v>2</v>
      </c>
      <c r="M1242" s="111">
        <v>50</v>
      </c>
      <c r="N1242" s="111" t="s">
        <v>1008</v>
      </c>
      <c r="O1242" s="112">
        <v>43839</v>
      </c>
      <c r="P1242" s="110" t="s">
        <v>403</v>
      </c>
      <c r="Q1242" s="113">
        <f>+IFERROR(IF(E1242="DISTRIBUCION",((SUMIFS(M:M,D:D,DETALLADOMEDICAMENTOS!$D1242,H:H,DETALLADOMEDICAMENTOS!$H1242,P:P,"MARZO")+(SUMIFS(M:M,D:D,DETALLADOMEDICAMENTOS!$D1242,H:H,DETALLADOMEDICAMENTOS!$H1242,P:P,"ABRIL")))/(SUMIFS(L:L,D:D,DETALLADOMEDICAMENTOS!$D1242,H:H,DETALLADOMEDICAMENTOS!$H1242,P:P,"MARZO")+(SUMIFS(L:L,D:D,DETALLADOMEDICAMENTOS!$D1242,H:H,DETALLADOMEDICAMENTOS!$H1242,P:P,"ABRIL")))),(SUMIFS(K:K,D:D,DETALLADOMEDICAMENTOS!$D1242,H:H,DETALLADOMEDICAMENTOS!$H1242)/(SUMIFS(J:J,D:D,DETALLADOMEDICAMENTOS!$D1242,H:H,DETALLADOMEDICAMENTOS!$H1242)))),0)</f>
        <v>0</v>
      </c>
      <c r="R1242" s="114">
        <f>IF(DETALLADOMEDICAMENTOS!$E1242="DISTRIBUCION",1/((COUNTIFS(B:B,DETALLADOMEDICAMENTOS!$B1242,H:H,DETALLADOMEDICAMENTOS!$H1242,P:P,"MARZO")+(COUNTIFS(B:B,DETALLADOMEDICAMENTOS!$B1242,H:H,DETALLADOMEDICAMENTOS!$H1242,P:P,"ABRIL")))),IF(DETALLADOMEDICAMENTOS!$E1242="INTEGRAL",1/(COUNTIFS(B:B,DETALLADOMEDICAMENTOS!$B1242)),0))</f>
        <v>0.33333333333333331</v>
      </c>
      <c r="S1242" s="111" t="str">
        <f>+IF(OR(DETALLADOMEDICAMENTOS!$P1242="MARZO",DETALLADOMEDICAMENTOS!$P1242="ABRIL"),IF(DETALLADOMEDICAMENTOS!$Q1242=0,"Rojo",IF(AND(DETALLADOMEDICAMENTOS!$Q1242&gt;0,DETALLADOMEDICAMENTOS!$Q1242&lt;0.99),"Amarillo","Verde")),"")</f>
        <v/>
      </c>
      <c r="T1242" s="115">
        <f>IF(DETALLADOMEDICAMENTOS!$E1242="DISTRIBUCIoN",1/((COUNTIFS(B:B,DETALLADOMEDICAMENTOS!$B1242,P:P,"MARZO")+(COUNTIFS(B:B,DETALLADOMEDICAMENTOS!$B1242,P:P,"ABRIL")))),FALSE)</f>
        <v>0.1</v>
      </c>
    </row>
    <row r="1243" spans="1:20">
      <c r="A1243" s="108" t="s">
        <v>64</v>
      </c>
      <c r="B1243" s="109">
        <v>611</v>
      </c>
      <c r="C1243" s="109">
        <v>3498</v>
      </c>
      <c r="D1243" s="109" t="s">
        <v>1001</v>
      </c>
      <c r="E1243" s="109" t="s">
        <v>394</v>
      </c>
      <c r="F1243" s="109" t="s">
        <v>392</v>
      </c>
      <c r="G1243" s="109" t="s">
        <v>415</v>
      </c>
      <c r="H1243" s="109" t="s">
        <v>405</v>
      </c>
      <c r="I1243" s="109" t="s">
        <v>397</v>
      </c>
      <c r="J1243" s="109" t="s">
        <v>381</v>
      </c>
      <c r="K1243" s="110" t="s">
        <v>381</v>
      </c>
      <c r="L1243" s="110">
        <v>2</v>
      </c>
      <c r="M1243" s="111">
        <v>300</v>
      </c>
      <c r="N1243" s="111" t="s">
        <v>1009</v>
      </c>
      <c r="O1243" s="112">
        <v>43861</v>
      </c>
      <c r="P1243" s="110" t="s">
        <v>403</v>
      </c>
      <c r="Q1243" s="113">
        <f>+IFERROR(IF(E1243="DISTRIBUCION",((SUMIFS(M:M,D:D,DETALLADOMEDICAMENTOS!$D1243,H:H,DETALLADOMEDICAMENTOS!$H1243,P:P,"MARZO")+(SUMIFS(M:M,D:D,DETALLADOMEDICAMENTOS!$D1243,H:H,DETALLADOMEDICAMENTOS!$H1243,P:P,"ABRIL")))/(SUMIFS(L:L,D:D,DETALLADOMEDICAMENTOS!$D1243,H:H,DETALLADOMEDICAMENTOS!$H1243,P:P,"MARZO")+(SUMIFS(L:L,D:D,DETALLADOMEDICAMENTOS!$D1243,H:H,DETALLADOMEDICAMENTOS!$H1243,P:P,"ABRIL")))),(SUMIFS(K:K,D:D,DETALLADOMEDICAMENTOS!$D1243,H:H,DETALLADOMEDICAMENTOS!$H1243)/(SUMIFS(J:J,D:D,DETALLADOMEDICAMENTOS!$D1243,H:H,DETALLADOMEDICAMENTOS!$H1243)))),0)</f>
        <v>0.1941747572815534</v>
      </c>
      <c r="R1243" s="114">
        <f>IF(DETALLADOMEDICAMENTOS!$E1243="DISTRIBUCION",1/((COUNTIFS(B:B,DETALLADOMEDICAMENTOS!$B1243,H:H,DETALLADOMEDICAMENTOS!$H1243,P:P,"MARZO")+(COUNTIFS(B:B,DETALLADOMEDICAMENTOS!$B1243,H:H,DETALLADOMEDICAMENTOS!$H1243,P:P,"ABRIL")))),IF(DETALLADOMEDICAMENTOS!$E1243="INTEGRAL",1/(COUNTIFS(B:B,DETALLADOMEDICAMENTOS!$B1243)),0))</f>
        <v>0.2</v>
      </c>
      <c r="S1243" s="111" t="str">
        <f>+IF(OR(DETALLADOMEDICAMENTOS!$P1243="MARZO",DETALLADOMEDICAMENTOS!$P1243="ABRIL"),IF(DETALLADOMEDICAMENTOS!$Q1243=0,"Rojo",IF(AND(DETALLADOMEDICAMENTOS!$Q1243&gt;0,DETALLADOMEDICAMENTOS!$Q1243&lt;0.99),"Amarillo","Verde")),"")</f>
        <v/>
      </c>
      <c r="T1243" s="115">
        <f>IF(DETALLADOMEDICAMENTOS!$E1243="DISTRIBUCIoN",1/((COUNTIFS(B:B,DETALLADOMEDICAMENTOS!$B1243,P:P,"MARZO")+(COUNTIFS(B:B,DETALLADOMEDICAMENTOS!$B1243,P:P,"ABRIL")))),FALSE)</f>
        <v>0.1</v>
      </c>
    </row>
    <row r="1244" spans="1:20">
      <c r="A1244" s="108" t="s">
        <v>64</v>
      </c>
      <c r="B1244" s="109">
        <v>611</v>
      </c>
      <c r="C1244" s="109">
        <v>3563</v>
      </c>
      <c r="D1244" s="109" t="s">
        <v>1001</v>
      </c>
      <c r="E1244" s="109" t="s">
        <v>394</v>
      </c>
      <c r="F1244" s="109" t="s">
        <v>392</v>
      </c>
      <c r="G1244" s="109" t="s">
        <v>413</v>
      </c>
      <c r="H1244" s="109" t="s">
        <v>409</v>
      </c>
      <c r="I1244" s="109" t="s">
        <v>397</v>
      </c>
      <c r="J1244" s="109" t="s">
        <v>381</v>
      </c>
      <c r="K1244" s="110" t="s">
        <v>381</v>
      </c>
      <c r="L1244" s="110">
        <v>2</v>
      </c>
      <c r="M1244" s="111">
        <v>900</v>
      </c>
      <c r="N1244" s="111" t="s">
        <v>1008</v>
      </c>
      <c r="O1244" s="112">
        <v>43839</v>
      </c>
      <c r="P1244" s="110" t="s">
        <v>403</v>
      </c>
      <c r="Q1244" s="113">
        <f>+IFERROR(IF(E1244="DISTRIBUCION",((SUMIFS(M:M,D:D,DETALLADOMEDICAMENTOS!$D1244,H:H,DETALLADOMEDICAMENTOS!$H1244,P:P,"MARZO")+(SUMIFS(M:M,D:D,DETALLADOMEDICAMENTOS!$D1244,H:H,DETALLADOMEDICAMENTOS!$H1244,P:P,"ABRIL")))/(SUMIFS(L:L,D:D,DETALLADOMEDICAMENTOS!$D1244,H:H,DETALLADOMEDICAMENTOS!$H1244,P:P,"MARZO")+(SUMIFS(L:L,D:D,DETALLADOMEDICAMENTOS!$D1244,H:H,DETALLADOMEDICAMENTOS!$H1244,P:P,"ABRIL")))),(SUMIFS(K:K,D:D,DETALLADOMEDICAMENTOS!$D1244,H:H,DETALLADOMEDICAMENTOS!$H1244)/(SUMIFS(J:J,D:D,DETALLADOMEDICAMENTOS!$D1244,H:H,DETALLADOMEDICAMENTOS!$H1244)))),0)</f>
        <v>0</v>
      </c>
      <c r="R1244" s="114">
        <f>IF(DETALLADOMEDICAMENTOS!$E1244="DISTRIBUCION",1/((COUNTIFS(B:B,DETALLADOMEDICAMENTOS!$B1244,H:H,DETALLADOMEDICAMENTOS!$H1244,P:P,"MARZO")+(COUNTIFS(B:B,DETALLADOMEDICAMENTOS!$B1244,H:H,DETALLADOMEDICAMENTOS!$H1244,P:P,"ABRIL")))),IF(DETALLADOMEDICAMENTOS!$E1244="INTEGRAL",1/(COUNTIFS(B:B,DETALLADOMEDICAMENTOS!$B1244)),0))</f>
        <v>0.33333333333333331</v>
      </c>
      <c r="S1244" s="111" t="str">
        <f>+IF(OR(DETALLADOMEDICAMENTOS!$P1244="MARZO",DETALLADOMEDICAMENTOS!$P1244="ABRIL"),IF(DETALLADOMEDICAMENTOS!$Q1244=0,"Rojo",IF(AND(DETALLADOMEDICAMENTOS!$Q1244&gt;0,DETALLADOMEDICAMENTOS!$Q1244&lt;0.99),"Amarillo","Verde")),"")</f>
        <v/>
      </c>
      <c r="T1244" s="115">
        <f>IF(DETALLADOMEDICAMENTOS!$E1244="DISTRIBUCIoN",1/((COUNTIFS(B:B,DETALLADOMEDICAMENTOS!$B1244,P:P,"MARZO")+(COUNTIFS(B:B,DETALLADOMEDICAMENTOS!$B1244,P:P,"ABRIL")))),FALSE)</f>
        <v>0.1</v>
      </c>
    </row>
    <row r="1245" spans="1:20">
      <c r="A1245" s="108" t="s">
        <v>64</v>
      </c>
      <c r="B1245" s="109">
        <v>611</v>
      </c>
      <c r="C1245" s="109">
        <v>3564</v>
      </c>
      <c r="D1245" s="109" t="s">
        <v>1001</v>
      </c>
      <c r="E1245" s="109" t="s">
        <v>394</v>
      </c>
      <c r="F1245" s="109" t="s">
        <v>392</v>
      </c>
      <c r="G1245" s="109" t="s">
        <v>414</v>
      </c>
      <c r="H1245" s="109" t="s">
        <v>409</v>
      </c>
      <c r="I1245" s="109" t="s">
        <v>397</v>
      </c>
      <c r="J1245" s="109" t="s">
        <v>381</v>
      </c>
      <c r="K1245" s="110" t="s">
        <v>381</v>
      </c>
      <c r="L1245" s="110">
        <v>2</v>
      </c>
      <c r="M1245" s="111">
        <v>10</v>
      </c>
      <c r="N1245" s="111" t="s">
        <v>1008</v>
      </c>
      <c r="O1245" s="112">
        <v>43839</v>
      </c>
      <c r="P1245" s="110" t="s">
        <v>403</v>
      </c>
      <c r="Q1245" s="113">
        <f>+IFERROR(IF(E1245="DISTRIBUCION",((SUMIFS(M:M,D:D,DETALLADOMEDICAMENTOS!$D1245,H:H,DETALLADOMEDICAMENTOS!$H1245,P:P,"MARZO")+(SUMIFS(M:M,D:D,DETALLADOMEDICAMENTOS!$D1245,H:H,DETALLADOMEDICAMENTOS!$H1245,P:P,"ABRIL")))/(SUMIFS(L:L,D:D,DETALLADOMEDICAMENTOS!$D1245,H:H,DETALLADOMEDICAMENTOS!$H1245,P:P,"MARZO")+(SUMIFS(L:L,D:D,DETALLADOMEDICAMENTOS!$D1245,H:H,DETALLADOMEDICAMENTOS!$H1245,P:P,"ABRIL")))),(SUMIFS(K:K,D:D,DETALLADOMEDICAMENTOS!$D1245,H:H,DETALLADOMEDICAMENTOS!$H1245)/(SUMIFS(J:J,D:D,DETALLADOMEDICAMENTOS!$D1245,H:H,DETALLADOMEDICAMENTOS!$H1245)))),0)</f>
        <v>0</v>
      </c>
      <c r="R1245" s="114">
        <f>IF(DETALLADOMEDICAMENTOS!$E1245="DISTRIBUCION",1/((COUNTIFS(B:B,DETALLADOMEDICAMENTOS!$B1245,H:H,DETALLADOMEDICAMENTOS!$H1245,P:P,"MARZO")+(COUNTIFS(B:B,DETALLADOMEDICAMENTOS!$B1245,H:H,DETALLADOMEDICAMENTOS!$H1245,P:P,"ABRIL")))),IF(DETALLADOMEDICAMENTOS!$E1245="INTEGRAL",1/(COUNTIFS(B:B,DETALLADOMEDICAMENTOS!$B1245)),0))</f>
        <v>0.33333333333333331</v>
      </c>
      <c r="S1245" s="111" t="str">
        <f>+IF(OR(DETALLADOMEDICAMENTOS!$P1245="MARZO",DETALLADOMEDICAMENTOS!$P1245="ABRIL"),IF(DETALLADOMEDICAMENTOS!$Q1245=0,"Rojo",IF(AND(DETALLADOMEDICAMENTOS!$Q1245&gt;0,DETALLADOMEDICAMENTOS!$Q1245&lt;0.99),"Amarillo","Verde")),"")</f>
        <v/>
      </c>
      <c r="T1245" s="115">
        <f>IF(DETALLADOMEDICAMENTOS!$E1245="DISTRIBUCIoN",1/((COUNTIFS(B:B,DETALLADOMEDICAMENTOS!$B1245,P:P,"MARZO")+(COUNTIFS(B:B,DETALLADOMEDICAMENTOS!$B1245,P:P,"ABRIL")))),FALSE)</f>
        <v>0.1</v>
      </c>
    </row>
    <row r="1246" spans="1:20">
      <c r="A1246" s="108" t="s">
        <v>64</v>
      </c>
      <c r="B1246" s="109">
        <v>611</v>
      </c>
      <c r="C1246" s="109">
        <v>3424</v>
      </c>
      <c r="D1246" s="109" t="s">
        <v>1001</v>
      </c>
      <c r="E1246" s="109" t="s">
        <v>394</v>
      </c>
      <c r="F1246" s="109" t="s">
        <v>19</v>
      </c>
      <c r="G1246" s="109" t="s">
        <v>408</v>
      </c>
      <c r="H1246" s="109" t="s">
        <v>409</v>
      </c>
      <c r="I1246" s="109" t="s">
        <v>397</v>
      </c>
      <c r="J1246" s="109" t="s">
        <v>381</v>
      </c>
      <c r="K1246" s="110" t="s">
        <v>381</v>
      </c>
      <c r="L1246" s="110">
        <v>300</v>
      </c>
      <c r="M1246" s="111">
        <v>0</v>
      </c>
      <c r="N1246" s="111"/>
      <c r="O1246" s="112"/>
      <c r="P1246" s="110" t="s">
        <v>399</v>
      </c>
      <c r="Q1246" s="113">
        <f>+IFERROR(IF(E1246="DISTRIBUCION",((SUMIFS(M:M,D:D,DETALLADOMEDICAMENTOS!$D1246,H:H,DETALLADOMEDICAMENTOS!$H1246,P:P,"MARZO")+(SUMIFS(M:M,D:D,DETALLADOMEDICAMENTOS!$D1246,H:H,DETALLADOMEDICAMENTOS!$H1246,P:P,"ABRIL")))/(SUMIFS(L:L,D:D,DETALLADOMEDICAMENTOS!$D1246,H:H,DETALLADOMEDICAMENTOS!$H1246,P:P,"MARZO")+(SUMIFS(L:L,D:D,DETALLADOMEDICAMENTOS!$D1246,H:H,DETALLADOMEDICAMENTOS!$H1246,P:P,"ABRIL")))),(SUMIFS(K:K,D:D,DETALLADOMEDICAMENTOS!$D1246,H:H,DETALLADOMEDICAMENTOS!$H1246)/(SUMIFS(J:J,D:D,DETALLADOMEDICAMENTOS!$D1246,H:H,DETALLADOMEDICAMENTOS!$H1246)))),0)</f>
        <v>0</v>
      </c>
      <c r="R1246" s="114">
        <f>IF(DETALLADOMEDICAMENTOS!$E1246="DISTRIBUCION",1/((COUNTIFS(B:B,DETALLADOMEDICAMENTOS!$B1246,H:H,DETALLADOMEDICAMENTOS!$H1246,P:P,"MARZO")+(COUNTIFS(B:B,DETALLADOMEDICAMENTOS!$B1246,H:H,DETALLADOMEDICAMENTOS!$H1246,P:P,"ABRIL")))),IF(DETALLADOMEDICAMENTOS!$E1246="INTEGRAL",1/(COUNTIFS(B:B,DETALLADOMEDICAMENTOS!$B1246)),0))</f>
        <v>0.33333333333333331</v>
      </c>
      <c r="S1246" s="111" t="str">
        <f>+IF(OR(DETALLADOMEDICAMENTOS!$P1246="MARZO",DETALLADOMEDICAMENTOS!$P1246="ABRIL"),IF(DETALLADOMEDICAMENTOS!$Q1246=0,"Rojo",IF(AND(DETALLADOMEDICAMENTOS!$Q1246&gt;0,DETALLADOMEDICAMENTOS!$Q1246&lt;0.99),"Amarillo","Verde")),"")</f>
        <v>Rojo</v>
      </c>
      <c r="T1246" s="115">
        <f>IF(DETALLADOMEDICAMENTOS!$E1246="DISTRIBUCIoN",1/((COUNTIFS(B:B,DETALLADOMEDICAMENTOS!$B1246,P:P,"MARZO")+(COUNTIFS(B:B,DETALLADOMEDICAMENTOS!$B1246,P:P,"ABRIL")))),FALSE)</f>
        <v>0.1</v>
      </c>
    </row>
    <row r="1247" spans="1:20">
      <c r="A1247" s="108" t="s">
        <v>64</v>
      </c>
      <c r="B1247" s="109">
        <v>611</v>
      </c>
      <c r="C1247" s="109">
        <v>3498</v>
      </c>
      <c r="D1247" s="109" t="s">
        <v>1001</v>
      </c>
      <c r="E1247" s="109" t="s">
        <v>394</v>
      </c>
      <c r="F1247" s="109" t="s">
        <v>19</v>
      </c>
      <c r="G1247" s="109" t="s">
        <v>415</v>
      </c>
      <c r="H1247" s="109" t="s">
        <v>405</v>
      </c>
      <c r="I1247" s="109" t="s">
        <v>397</v>
      </c>
      <c r="J1247" s="109" t="s">
        <v>381</v>
      </c>
      <c r="K1247" s="110" t="s">
        <v>381</v>
      </c>
      <c r="L1247" s="110">
        <v>300</v>
      </c>
      <c r="M1247" s="111">
        <v>0</v>
      </c>
      <c r="N1247" s="111"/>
      <c r="O1247" s="112"/>
      <c r="P1247" s="110" t="s">
        <v>399</v>
      </c>
      <c r="Q1247" s="113">
        <f>+IFERROR(IF(E1247="DISTRIBUCION",((SUMIFS(M:M,D:D,DETALLADOMEDICAMENTOS!$D1247,H:H,DETALLADOMEDICAMENTOS!$H1247,P:P,"MARZO")+(SUMIFS(M:M,D:D,DETALLADOMEDICAMENTOS!$D1247,H:H,DETALLADOMEDICAMENTOS!$H1247,P:P,"ABRIL")))/(SUMIFS(L:L,D:D,DETALLADOMEDICAMENTOS!$D1247,H:H,DETALLADOMEDICAMENTOS!$H1247,P:P,"MARZO")+(SUMIFS(L:L,D:D,DETALLADOMEDICAMENTOS!$D1247,H:H,DETALLADOMEDICAMENTOS!$H1247,P:P,"ABRIL")))),(SUMIFS(K:K,D:D,DETALLADOMEDICAMENTOS!$D1247,H:H,DETALLADOMEDICAMENTOS!$H1247)/(SUMIFS(J:J,D:D,DETALLADOMEDICAMENTOS!$D1247,H:H,DETALLADOMEDICAMENTOS!$H1247)))),0)</f>
        <v>0.1941747572815534</v>
      </c>
      <c r="R1247" s="114">
        <f>IF(DETALLADOMEDICAMENTOS!$E1247="DISTRIBUCION",1/((COUNTIFS(B:B,DETALLADOMEDICAMENTOS!$B1247,H:H,DETALLADOMEDICAMENTOS!$H1247,P:P,"MARZO")+(COUNTIFS(B:B,DETALLADOMEDICAMENTOS!$B1247,H:H,DETALLADOMEDICAMENTOS!$H1247,P:P,"ABRIL")))),IF(DETALLADOMEDICAMENTOS!$E1247="INTEGRAL",1/(COUNTIFS(B:B,DETALLADOMEDICAMENTOS!$B1247)),0))</f>
        <v>0.2</v>
      </c>
      <c r="S1247" s="111" t="str">
        <f>+IF(OR(DETALLADOMEDICAMENTOS!$P1247="MARZO",DETALLADOMEDICAMENTOS!$P1247="ABRIL"),IF(DETALLADOMEDICAMENTOS!$Q1247=0,"Rojo",IF(AND(DETALLADOMEDICAMENTOS!$Q1247&gt;0,DETALLADOMEDICAMENTOS!$Q1247&lt;0.99),"Amarillo","Verde")),"")</f>
        <v>Amarillo</v>
      </c>
      <c r="T1247" s="115">
        <f>IF(DETALLADOMEDICAMENTOS!$E1247="DISTRIBUCIoN",1/((COUNTIFS(B:B,DETALLADOMEDICAMENTOS!$B1247,P:P,"MARZO")+(COUNTIFS(B:B,DETALLADOMEDICAMENTOS!$B1247,P:P,"ABRIL")))),FALSE)</f>
        <v>0.1</v>
      </c>
    </row>
    <row r="1248" spans="1:20">
      <c r="A1248" s="108" t="s">
        <v>64</v>
      </c>
      <c r="B1248" s="109">
        <v>611</v>
      </c>
      <c r="C1248" s="109">
        <v>3280</v>
      </c>
      <c r="D1248" s="109" t="s">
        <v>1001</v>
      </c>
      <c r="E1248" s="109" t="s">
        <v>394</v>
      </c>
      <c r="F1248" s="109" t="s">
        <v>19</v>
      </c>
      <c r="G1248" s="109" t="s">
        <v>416</v>
      </c>
      <c r="H1248" s="109" t="s">
        <v>409</v>
      </c>
      <c r="I1248" s="109" t="s">
        <v>397</v>
      </c>
      <c r="J1248" s="109" t="s">
        <v>381</v>
      </c>
      <c r="K1248" s="110" t="s">
        <v>381</v>
      </c>
      <c r="L1248" s="110">
        <v>50</v>
      </c>
      <c r="M1248" s="111">
        <v>0</v>
      </c>
      <c r="N1248" s="111"/>
      <c r="O1248" s="112"/>
      <c r="P1248" s="110" t="s">
        <v>399</v>
      </c>
      <c r="Q1248" s="113">
        <f>+IFERROR(IF(E1248="DISTRIBUCION",((SUMIFS(M:M,D:D,DETALLADOMEDICAMENTOS!$D1248,H:H,DETALLADOMEDICAMENTOS!$H1248,P:P,"MARZO")+(SUMIFS(M:M,D:D,DETALLADOMEDICAMENTOS!$D1248,H:H,DETALLADOMEDICAMENTOS!$H1248,P:P,"ABRIL")))/(SUMIFS(L:L,D:D,DETALLADOMEDICAMENTOS!$D1248,H:H,DETALLADOMEDICAMENTOS!$H1248,P:P,"MARZO")+(SUMIFS(L:L,D:D,DETALLADOMEDICAMENTOS!$D1248,H:H,DETALLADOMEDICAMENTOS!$H1248,P:P,"ABRIL")))),(SUMIFS(K:K,D:D,DETALLADOMEDICAMENTOS!$D1248,H:H,DETALLADOMEDICAMENTOS!$H1248)/(SUMIFS(J:J,D:D,DETALLADOMEDICAMENTOS!$D1248,H:H,DETALLADOMEDICAMENTOS!$H1248)))),0)</f>
        <v>0</v>
      </c>
      <c r="R1248" s="114">
        <f>IF(DETALLADOMEDICAMENTOS!$E1248="DISTRIBUCION",1/((COUNTIFS(B:B,DETALLADOMEDICAMENTOS!$B1248,H:H,DETALLADOMEDICAMENTOS!$H1248,P:P,"MARZO")+(COUNTIFS(B:B,DETALLADOMEDICAMENTOS!$B1248,H:H,DETALLADOMEDICAMENTOS!$H1248,P:P,"ABRIL")))),IF(DETALLADOMEDICAMENTOS!$E1248="INTEGRAL",1/(COUNTIFS(B:B,DETALLADOMEDICAMENTOS!$B1248)),0))</f>
        <v>0.33333333333333331</v>
      </c>
      <c r="S1248" s="111" t="str">
        <f>+IF(OR(DETALLADOMEDICAMENTOS!$P1248="MARZO",DETALLADOMEDICAMENTOS!$P1248="ABRIL"),IF(DETALLADOMEDICAMENTOS!$Q1248=0,"Rojo",IF(AND(DETALLADOMEDICAMENTOS!$Q1248&gt;0,DETALLADOMEDICAMENTOS!$Q1248&lt;0.99),"Amarillo","Verde")),"")</f>
        <v>Rojo</v>
      </c>
      <c r="T1248" s="115">
        <f>IF(DETALLADOMEDICAMENTOS!$E1248="DISTRIBUCIoN",1/((COUNTIFS(B:B,DETALLADOMEDICAMENTOS!$B1248,P:P,"MARZO")+(COUNTIFS(B:B,DETALLADOMEDICAMENTOS!$B1248,P:P,"ABRIL")))),FALSE)</f>
        <v>0.1</v>
      </c>
    </row>
    <row r="1249" spans="1:20">
      <c r="A1249" s="108" t="s">
        <v>64</v>
      </c>
      <c r="B1249" s="109">
        <v>612</v>
      </c>
      <c r="C1249" s="109">
        <v>3013</v>
      </c>
      <c r="D1249" s="109" t="s">
        <v>1010</v>
      </c>
      <c r="E1249" s="109" t="s">
        <v>394</v>
      </c>
      <c r="F1249" s="109" t="s">
        <v>19</v>
      </c>
      <c r="G1249" s="109" t="s">
        <v>395</v>
      </c>
      <c r="H1249" s="109" t="s">
        <v>396</v>
      </c>
      <c r="I1249" s="109" t="s">
        <v>397</v>
      </c>
      <c r="J1249" s="109" t="s">
        <v>381</v>
      </c>
      <c r="K1249" s="110" t="s">
        <v>381</v>
      </c>
      <c r="L1249" s="110">
        <v>4000</v>
      </c>
      <c r="M1249" s="111">
        <v>4000</v>
      </c>
      <c r="N1249" s="111" t="s">
        <v>1011</v>
      </c>
      <c r="O1249" s="112">
        <v>43910.659803240742</v>
      </c>
      <c r="P1249" s="110" t="s">
        <v>399</v>
      </c>
      <c r="Q1249" s="113">
        <f>+IFERROR(IF(E1249="DISTRIBUCION",((SUMIFS(M:M,D:D,DETALLADOMEDICAMENTOS!$D1249,H:H,DETALLADOMEDICAMENTOS!$H1249,P:P,"MARZO")+(SUMIFS(M:M,D:D,DETALLADOMEDICAMENTOS!$D1249,H:H,DETALLADOMEDICAMENTOS!$H1249,P:P,"ABRIL")))/(SUMIFS(L:L,D:D,DETALLADOMEDICAMENTOS!$D1249,H:H,DETALLADOMEDICAMENTOS!$H1249,P:P,"MARZO")+(SUMIFS(L:L,D:D,DETALLADOMEDICAMENTOS!$D1249,H:H,DETALLADOMEDICAMENTOS!$H1249,P:P,"ABRIL")))),(SUMIFS(K:K,D:D,DETALLADOMEDICAMENTOS!$D1249,H:H,DETALLADOMEDICAMENTOS!$H1249)/(SUMIFS(J:J,D:D,DETALLADOMEDICAMENTOS!$D1249,H:H,DETALLADOMEDICAMENTOS!$H1249)))),0)</f>
        <v>0.8</v>
      </c>
      <c r="R1249" s="114">
        <f>IF(DETALLADOMEDICAMENTOS!$E1249="DISTRIBUCION",1/((COUNTIFS(B:B,DETALLADOMEDICAMENTOS!$B1249,H:H,DETALLADOMEDICAMENTOS!$H1249,P:P,"MARZO")+(COUNTIFS(B:B,DETALLADOMEDICAMENTOS!$B1249,H:H,DETALLADOMEDICAMENTOS!$H1249,P:P,"ABRIL")))),IF(DETALLADOMEDICAMENTOS!$E1249="INTEGRAL",1/(COUNTIFS(B:B,DETALLADOMEDICAMENTOS!$B1249)),0))</f>
        <v>0.5</v>
      </c>
      <c r="S1249" s="111" t="str">
        <f>+IF(OR(DETALLADOMEDICAMENTOS!$P1249="MARZO",DETALLADOMEDICAMENTOS!$P1249="ABRIL"),IF(DETALLADOMEDICAMENTOS!$Q1249=0,"Rojo",IF(AND(DETALLADOMEDICAMENTOS!$Q1249&gt;0,DETALLADOMEDICAMENTOS!$Q1249&lt;0.99),"Amarillo","Verde")),"")</f>
        <v>Amarillo</v>
      </c>
      <c r="T1249" s="115">
        <f>IF(DETALLADOMEDICAMENTOS!$E1249="DISTRIBUCIoN",1/((COUNTIFS(B:B,DETALLADOMEDICAMENTOS!$B1249,P:P,"MARZO")+(COUNTIFS(B:B,DETALLADOMEDICAMENTOS!$B1249,P:P,"ABRIL")))),FALSE)</f>
        <v>0.1111111111111111</v>
      </c>
    </row>
    <row r="1250" spans="1:20">
      <c r="A1250" s="108" t="s">
        <v>64</v>
      </c>
      <c r="B1250" s="109">
        <v>612</v>
      </c>
      <c r="C1250" s="109">
        <v>3426</v>
      </c>
      <c r="D1250" s="109" t="s">
        <v>1010</v>
      </c>
      <c r="E1250" s="109" t="s">
        <v>394</v>
      </c>
      <c r="F1250" s="109" t="s">
        <v>19</v>
      </c>
      <c r="G1250" s="109" t="s">
        <v>412</v>
      </c>
      <c r="H1250" s="109" t="s">
        <v>409</v>
      </c>
      <c r="I1250" s="109" t="s">
        <v>397</v>
      </c>
      <c r="J1250" s="109" t="s">
        <v>381</v>
      </c>
      <c r="K1250" s="110" t="s">
        <v>381</v>
      </c>
      <c r="L1250" s="110">
        <v>2000</v>
      </c>
      <c r="M1250" s="111">
        <v>2000</v>
      </c>
      <c r="N1250" s="111" t="s">
        <v>1011</v>
      </c>
      <c r="O1250" s="112">
        <v>43910.659803240742</v>
      </c>
      <c r="P1250" s="110" t="s">
        <v>399</v>
      </c>
      <c r="Q1250" s="113">
        <f>+IFERROR(IF(E1250="DISTRIBUCION",((SUMIFS(M:M,D:D,DETALLADOMEDICAMENTOS!$D1250,H:H,DETALLADOMEDICAMENTOS!$H1250,P:P,"MARZO")+(SUMIFS(M:M,D:D,DETALLADOMEDICAMENTOS!$D1250,H:H,DETALLADOMEDICAMENTOS!$H1250,P:P,"ABRIL")))/(SUMIFS(L:L,D:D,DETALLADOMEDICAMENTOS!$D1250,H:H,DETALLADOMEDICAMENTOS!$H1250,P:P,"MARZO")+(SUMIFS(L:L,D:D,DETALLADOMEDICAMENTOS!$D1250,H:H,DETALLADOMEDICAMENTOS!$H1250,P:P,"ABRIL")))),(SUMIFS(K:K,D:D,DETALLADOMEDICAMENTOS!$D1250,H:H,DETALLADOMEDICAMENTOS!$H1250)/(SUMIFS(J:J,D:D,DETALLADOMEDICAMENTOS!$D1250,H:H,DETALLADOMEDICAMENTOS!$H1250)))),0)</f>
        <v>0.5</v>
      </c>
      <c r="R1250" s="114">
        <f>IF(DETALLADOMEDICAMENTOS!$E1250="DISTRIBUCION",1/((COUNTIFS(B:B,DETALLADOMEDICAMENTOS!$B1250,H:H,DETALLADOMEDICAMENTOS!$H1250,P:P,"MARZO")+(COUNTIFS(B:B,DETALLADOMEDICAMENTOS!$B1250,H:H,DETALLADOMEDICAMENTOS!$H1250,P:P,"ABRIL")))),IF(DETALLADOMEDICAMENTOS!$E1250="INTEGRAL",1/(COUNTIFS(B:B,DETALLADOMEDICAMENTOS!$B1250)),0))</f>
        <v>0.33333333333333331</v>
      </c>
      <c r="S1250" s="111" t="str">
        <f>+IF(OR(DETALLADOMEDICAMENTOS!$P1250="MARZO",DETALLADOMEDICAMENTOS!$P1250="ABRIL"),IF(DETALLADOMEDICAMENTOS!$Q1250=0,"Rojo",IF(AND(DETALLADOMEDICAMENTOS!$Q1250&gt;0,DETALLADOMEDICAMENTOS!$Q1250&lt;0.99),"Amarillo","Verde")),"")</f>
        <v>Amarillo</v>
      </c>
      <c r="T1250" s="115">
        <f>IF(DETALLADOMEDICAMENTOS!$E1250="DISTRIBUCIoN",1/((COUNTIFS(B:B,DETALLADOMEDICAMENTOS!$B1250,P:P,"MARZO")+(COUNTIFS(B:B,DETALLADOMEDICAMENTOS!$B1250,P:P,"ABRIL")))),FALSE)</f>
        <v>0.1111111111111111</v>
      </c>
    </row>
    <row r="1251" spans="1:20">
      <c r="A1251" s="108" t="s">
        <v>64</v>
      </c>
      <c r="B1251" s="109">
        <v>612</v>
      </c>
      <c r="C1251" s="109">
        <v>3013</v>
      </c>
      <c r="D1251" s="109" t="s">
        <v>1010</v>
      </c>
      <c r="E1251" s="109" t="s">
        <v>394</v>
      </c>
      <c r="F1251" s="109" t="s">
        <v>19</v>
      </c>
      <c r="G1251" s="109" t="s">
        <v>395</v>
      </c>
      <c r="H1251" s="109" t="s">
        <v>396</v>
      </c>
      <c r="I1251" s="109" t="s">
        <v>397</v>
      </c>
      <c r="J1251" s="109" t="s">
        <v>381</v>
      </c>
      <c r="K1251" s="110" t="s">
        <v>381</v>
      </c>
      <c r="L1251" s="110">
        <v>1400</v>
      </c>
      <c r="M1251" s="111">
        <v>1400</v>
      </c>
      <c r="N1251" s="111" t="s">
        <v>1012</v>
      </c>
      <c r="O1251" s="112">
        <v>43876.49732638889</v>
      </c>
      <c r="P1251" s="110" t="s">
        <v>401</v>
      </c>
      <c r="Q1251" s="113">
        <f>+IFERROR(IF(E1251="DISTRIBUCION",((SUMIFS(M:M,D:D,DETALLADOMEDICAMENTOS!$D1251,H:H,DETALLADOMEDICAMENTOS!$H1251,P:P,"MARZO")+(SUMIFS(M:M,D:D,DETALLADOMEDICAMENTOS!$D1251,H:H,DETALLADOMEDICAMENTOS!$H1251,P:P,"ABRIL")))/(SUMIFS(L:L,D:D,DETALLADOMEDICAMENTOS!$D1251,H:H,DETALLADOMEDICAMENTOS!$H1251,P:P,"MARZO")+(SUMIFS(L:L,D:D,DETALLADOMEDICAMENTOS!$D1251,H:H,DETALLADOMEDICAMENTOS!$H1251,P:P,"ABRIL")))),(SUMIFS(K:K,D:D,DETALLADOMEDICAMENTOS!$D1251,H:H,DETALLADOMEDICAMENTOS!$H1251)/(SUMIFS(J:J,D:D,DETALLADOMEDICAMENTOS!$D1251,H:H,DETALLADOMEDICAMENTOS!$H1251)))),0)</f>
        <v>0.8</v>
      </c>
      <c r="R1251" s="114">
        <f>IF(DETALLADOMEDICAMENTOS!$E1251="DISTRIBUCION",1/((COUNTIFS(B:B,DETALLADOMEDICAMENTOS!$B1251,H:H,DETALLADOMEDICAMENTOS!$H1251,P:P,"MARZO")+(COUNTIFS(B:B,DETALLADOMEDICAMENTOS!$B1251,H:H,DETALLADOMEDICAMENTOS!$H1251,P:P,"ABRIL")))),IF(DETALLADOMEDICAMENTOS!$E1251="INTEGRAL",1/(COUNTIFS(B:B,DETALLADOMEDICAMENTOS!$B1251)),0))</f>
        <v>0.5</v>
      </c>
      <c r="S1251" s="111" t="str">
        <f>+IF(OR(DETALLADOMEDICAMENTOS!$P1251="MARZO",DETALLADOMEDICAMENTOS!$P1251="ABRIL"),IF(DETALLADOMEDICAMENTOS!$Q1251=0,"Rojo",IF(AND(DETALLADOMEDICAMENTOS!$Q1251&gt;0,DETALLADOMEDICAMENTOS!$Q1251&lt;0.99),"Amarillo","Verde")),"")</f>
        <v/>
      </c>
      <c r="T1251" s="115">
        <f>IF(DETALLADOMEDICAMENTOS!$E1251="DISTRIBUCIoN",1/((COUNTIFS(B:B,DETALLADOMEDICAMENTOS!$B1251,P:P,"MARZO")+(COUNTIFS(B:B,DETALLADOMEDICAMENTOS!$B1251,P:P,"ABRIL")))),FALSE)</f>
        <v>0.1111111111111111</v>
      </c>
    </row>
    <row r="1252" spans="1:20">
      <c r="A1252" s="108" t="s">
        <v>64</v>
      </c>
      <c r="B1252" s="109">
        <v>612</v>
      </c>
      <c r="C1252" s="109">
        <v>3173</v>
      </c>
      <c r="D1252" s="109" t="s">
        <v>1010</v>
      </c>
      <c r="E1252" s="109" t="s">
        <v>394</v>
      </c>
      <c r="F1252" s="109" t="s">
        <v>19</v>
      </c>
      <c r="G1252" s="109" t="s">
        <v>422</v>
      </c>
      <c r="H1252" s="109" t="s">
        <v>405</v>
      </c>
      <c r="I1252" s="109" t="s">
        <v>397</v>
      </c>
      <c r="J1252" s="109" t="s">
        <v>381</v>
      </c>
      <c r="K1252" s="110" t="s">
        <v>381</v>
      </c>
      <c r="L1252" s="110">
        <v>600</v>
      </c>
      <c r="M1252" s="111">
        <v>600</v>
      </c>
      <c r="N1252" s="111" t="s">
        <v>1013</v>
      </c>
      <c r="O1252" s="112">
        <v>43881.295648148145</v>
      </c>
      <c r="P1252" s="110" t="s">
        <v>401</v>
      </c>
      <c r="Q1252" s="113">
        <f>+IFERROR(IF(E1252="DISTRIBUCION",((SUMIFS(M:M,D:D,DETALLADOMEDICAMENTOS!$D1252,H:H,DETALLADOMEDICAMENTOS!$H1252,P:P,"MARZO")+(SUMIFS(M:M,D:D,DETALLADOMEDICAMENTOS!$D1252,H:H,DETALLADOMEDICAMENTOS!$H1252,P:P,"ABRIL")))/(SUMIFS(L:L,D:D,DETALLADOMEDICAMENTOS!$D1252,H:H,DETALLADOMEDICAMENTOS!$H1252,P:P,"MARZO")+(SUMIFS(L:L,D:D,DETALLADOMEDICAMENTOS!$D1252,H:H,DETALLADOMEDICAMENTOS!$H1252,P:P,"ABRIL")))),(SUMIFS(K:K,D:D,DETALLADOMEDICAMENTOS!$D1252,H:H,DETALLADOMEDICAMENTOS!$H1252)/(SUMIFS(J:J,D:D,DETALLADOMEDICAMENTOS!$D1252,H:H,DETALLADOMEDICAMENTOS!$H1252)))),0)</f>
        <v>0</v>
      </c>
      <c r="R1252" s="114">
        <f>IF(DETALLADOMEDICAMENTOS!$E1252="DISTRIBUCION",1/((COUNTIFS(B:B,DETALLADOMEDICAMENTOS!$B1252,H:H,DETALLADOMEDICAMENTOS!$H1252,P:P,"MARZO")+(COUNTIFS(B:B,DETALLADOMEDICAMENTOS!$B1252,H:H,DETALLADOMEDICAMENTOS!$H1252,P:P,"ABRIL")))),IF(DETALLADOMEDICAMENTOS!$E1252="INTEGRAL",1/(COUNTIFS(B:B,DETALLADOMEDICAMENTOS!$B1252)),0))</f>
        <v>0.25</v>
      </c>
      <c r="S1252" s="111" t="str">
        <f>+IF(OR(DETALLADOMEDICAMENTOS!$P1252="MARZO",DETALLADOMEDICAMENTOS!$P1252="ABRIL"),IF(DETALLADOMEDICAMENTOS!$Q1252=0,"Rojo",IF(AND(DETALLADOMEDICAMENTOS!$Q1252&gt;0,DETALLADOMEDICAMENTOS!$Q1252&lt;0.99),"Amarillo","Verde")),"")</f>
        <v/>
      </c>
      <c r="T1252" s="115">
        <f>IF(DETALLADOMEDICAMENTOS!$E1252="DISTRIBUCIoN",1/((COUNTIFS(B:B,DETALLADOMEDICAMENTOS!$B1252,P:P,"MARZO")+(COUNTIFS(B:B,DETALLADOMEDICAMENTOS!$B1252,P:P,"ABRIL")))),FALSE)</f>
        <v>0.1111111111111111</v>
      </c>
    </row>
    <row r="1253" spans="1:20">
      <c r="A1253" s="108" t="s">
        <v>64</v>
      </c>
      <c r="B1253" s="109">
        <v>612</v>
      </c>
      <c r="C1253" s="109">
        <v>3245</v>
      </c>
      <c r="D1253" s="109" t="s">
        <v>1010</v>
      </c>
      <c r="E1253" s="109" t="s">
        <v>394</v>
      </c>
      <c r="F1253" s="109" t="s">
        <v>19</v>
      </c>
      <c r="G1253" s="109" t="s">
        <v>407</v>
      </c>
      <c r="H1253" s="109" t="s">
        <v>405</v>
      </c>
      <c r="I1253" s="109" t="s">
        <v>397</v>
      </c>
      <c r="J1253" s="109" t="s">
        <v>381</v>
      </c>
      <c r="K1253" s="110" t="s">
        <v>381</v>
      </c>
      <c r="L1253" s="110">
        <v>100</v>
      </c>
      <c r="M1253" s="111">
        <v>100</v>
      </c>
      <c r="N1253" s="111" t="s">
        <v>1013</v>
      </c>
      <c r="O1253" s="112">
        <v>43881.295648148145</v>
      </c>
      <c r="P1253" s="110" t="s">
        <v>401</v>
      </c>
      <c r="Q1253" s="113">
        <f>+IFERROR(IF(E1253="DISTRIBUCION",((SUMIFS(M:M,D:D,DETALLADOMEDICAMENTOS!$D1253,H:H,DETALLADOMEDICAMENTOS!$H1253,P:P,"MARZO")+(SUMIFS(M:M,D:D,DETALLADOMEDICAMENTOS!$D1253,H:H,DETALLADOMEDICAMENTOS!$H1253,P:P,"ABRIL")))/(SUMIFS(L:L,D:D,DETALLADOMEDICAMENTOS!$D1253,H:H,DETALLADOMEDICAMENTOS!$H1253,P:P,"MARZO")+(SUMIFS(L:L,D:D,DETALLADOMEDICAMENTOS!$D1253,H:H,DETALLADOMEDICAMENTOS!$H1253,P:P,"ABRIL")))),(SUMIFS(K:K,D:D,DETALLADOMEDICAMENTOS!$D1253,H:H,DETALLADOMEDICAMENTOS!$H1253)/(SUMIFS(J:J,D:D,DETALLADOMEDICAMENTOS!$D1253,H:H,DETALLADOMEDICAMENTOS!$H1253)))),0)</f>
        <v>0</v>
      </c>
      <c r="R1253" s="114">
        <f>IF(DETALLADOMEDICAMENTOS!$E1253="DISTRIBUCION",1/((COUNTIFS(B:B,DETALLADOMEDICAMENTOS!$B1253,H:H,DETALLADOMEDICAMENTOS!$H1253,P:P,"MARZO")+(COUNTIFS(B:B,DETALLADOMEDICAMENTOS!$B1253,H:H,DETALLADOMEDICAMENTOS!$H1253,P:P,"ABRIL")))),IF(DETALLADOMEDICAMENTOS!$E1253="INTEGRAL",1/(COUNTIFS(B:B,DETALLADOMEDICAMENTOS!$B1253)),0))</f>
        <v>0.25</v>
      </c>
      <c r="S1253" s="111" t="str">
        <f>+IF(OR(DETALLADOMEDICAMENTOS!$P1253="MARZO",DETALLADOMEDICAMENTOS!$P1253="ABRIL"),IF(DETALLADOMEDICAMENTOS!$Q1253=0,"Rojo",IF(AND(DETALLADOMEDICAMENTOS!$Q1253&gt;0,DETALLADOMEDICAMENTOS!$Q1253&lt;0.99),"Amarillo","Verde")),"")</f>
        <v/>
      </c>
      <c r="T1253" s="115">
        <f>IF(DETALLADOMEDICAMENTOS!$E1253="DISTRIBUCIoN",1/((COUNTIFS(B:B,DETALLADOMEDICAMENTOS!$B1253,P:P,"MARZO")+(COUNTIFS(B:B,DETALLADOMEDICAMENTOS!$B1253,P:P,"ABRIL")))),FALSE)</f>
        <v>0.1111111111111111</v>
      </c>
    </row>
    <row r="1254" spans="1:20">
      <c r="A1254" s="108" t="s">
        <v>64</v>
      </c>
      <c r="B1254" s="109">
        <v>612</v>
      </c>
      <c r="C1254" s="109">
        <v>3426</v>
      </c>
      <c r="D1254" s="109" t="s">
        <v>1010</v>
      </c>
      <c r="E1254" s="109" t="s">
        <v>394</v>
      </c>
      <c r="F1254" s="109" t="s">
        <v>19</v>
      </c>
      <c r="G1254" s="109" t="s">
        <v>412</v>
      </c>
      <c r="H1254" s="109" t="s">
        <v>409</v>
      </c>
      <c r="I1254" s="109" t="s">
        <v>397</v>
      </c>
      <c r="J1254" s="109" t="s">
        <v>381</v>
      </c>
      <c r="K1254" s="110" t="s">
        <v>381</v>
      </c>
      <c r="L1254" s="110">
        <v>1500</v>
      </c>
      <c r="M1254" s="111">
        <v>1500</v>
      </c>
      <c r="N1254" s="111" t="s">
        <v>1012</v>
      </c>
      <c r="O1254" s="112">
        <v>43876.49732638889</v>
      </c>
      <c r="P1254" s="110" t="s">
        <v>401</v>
      </c>
      <c r="Q1254" s="113">
        <f>+IFERROR(IF(E1254="DISTRIBUCION",((SUMIFS(M:M,D:D,DETALLADOMEDICAMENTOS!$D1254,H:H,DETALLADOMEDICAMENTOS!$H1254,P:P,"MARZO")+(SUMIFS(M:M,D:D,DETALLADOMEDICAMENTOS!$D1254,H:H,DETALLADOMEDICAMENTOS!$H1254,P:P,"ABRIL")))/(SUMIFS(L:L,D:D,DETALLADOMEDICAMENTOS!$D1254,H:H,DETALLADOMEDICAMENTOS!$H1254,P:P,"MARZO")+(SUMIFS(L:L,D:D,DETALLADOMEDICAMENTOS!$D1254,H:H,DETALLADOMEDICAMENTOS!$H1254,P:P,"ABRIL")))),(SUMIFS(K:K,D:D,DETALLADOMEDICAMENTOS!$D1254,H:H,DETALLADOMEDICAMENTOS!$H1254)/(SUMIFS(J:J,D:D,DETALLADOMEDICAMENTOS!$D1254,H:H,DETALLADOMEDICAMENTOS!$H1254)))),0)</f>
        <v>0.5</v>
      </c>
      <c r="R1254" s="114">
        <f>IF(DETALLADOMEDICAMENTOS!$E1254="DISTRIBUCION",1/((COUNTIFS(B:B,DETALLADOMEDICAMENTOS!$B1254,H:H,DETALLADOMEDICAMENTOS!$H1254,P:P,"MARZO")+(COUNTIFS(B:B,DETALLADOMEDICAMENTOS!$B1254,H:H,DETALLADOMEDICAMENTOS!$H1254,P:P,"ABRIL")))),IF(DETALLADOMEDICAMENTOS!$E1254="INTEGRAL",1/(COUNTIFS(B:B,DETALLADOMEDICAMENTOS!$B1254)),0))</f>
        <v>0.33333333333333331</v>
      </c>
      <c r="S1254" s="111" t="str">
        <f>+IF(OR(DETALLADOMEDICAMENTOS!$P1254="MARZO",DETALLADOMEDICAMENTOS!$P1254="ABRIL"),IF(DETALLADOMEDICAMENTOS!$Q1254=0,"Rojo",IF(AND(DETALLADOMEDICAMENTOS!$Q1254&gt;0,DETALLADOMEDICAMENTOS!$Q1254&lt;0.99),"Amarillo","Verde")),"")</f>
        <v/>
      </c>
      <c r="T1254" s="115">
        <f>IF(DETALLADOMEDICAMENTOS!$E1254="DISTRIBUCIoN",1/((COUNTIFS(B:B,DETALLADOMEDICAMENTOS!$B1254,P:P,"MARZO")+(COUNTIFS(B:B,DETALLADOMEDICAMENTOS!$B1254,P:P,"ABRIL")))),FALSE)</f>
        <v>0.1111111111111111</v>
      </c>
    </row>
    <row r="1255" spans="1:20">
      <c r="A1255" s="108" t="s">
        <v>64</v>
      </c>
      <c r="B1255" s="109">
        <v>612</v>
      </c>
      <c r="C1255" s="109">
        <v>3498</v>
      </c>
      <c r="D1255" s="109" t="s">
        <v>1010</v>
      </c>
      <c r="E1255" s="109" t="s">
        <v>394</v>
      </c>
      <c r="F1255" s="109" t="s">
        <v>19</v>
      </c>
      <c r="G1255" s="109" t="s">
        <v>415</v>
      </c>
      <c r="H1255" s="109" t="s">
        <v>405</v>
      </c>
      <c r="I1255" s="109" t="s">
        <v>397</v>
      </c>
      <c r="J1255" s="109" t="s">
        <v>381</v>
      </c>
      <c r="K1255" s="110" t="s">
        <v>381</v>
      </c>
      <c r="L1255" s="110">
        <v>100</v>
      </c>
      <c r="M1255" s="111">
        <v>100</v>
      </c>
      <c r="N1255" s="111" t="s">
        <v>1012</v>
      </c>
      <c r="O1255" s="112">
        <v>43876.49732638889</v>
      </c>
      <c r="P1255" s="110" t="s">
        <v>401</v>
      </c>
      <c r="Q1255" s="113">
        <f>+IFERROR(IF(E1255="DISTRIBUCION",((SUMIFS(M:M,D:D,DETALLADOMEDICAMENTOS!$D1255,H:H,DETALLADOMEDICAMENTOS!$H1255,P:P,"MARZO")+(SUMIFS(M:M,D:D,DETALLADOMEDICAMENTOS!$D1255,H:H,DETALLADOMEDICAMENTOS!$H1255,P:P,"ABRIL")))/(SUMIFS(L:L,D:D,DETALLADOMEDICAMENTOS!$D1255,H:H,DETALLADOMEDICAMENTOS!$H1255,P:P,"MARZO")+(SUMIFS(L:L,D:D,DETALLADOMEDICAMENTOS!$D1255,H:H,DETALLADOMEDICAMENTOS!$H1255,P:P,"ABRIL")))),(SUMIFS(K:K,D:D,DETALLADOMEDICAMENTOS!$D1255,H:H,DETALLADOMEDICAMENTOS!$H1255)/(SUMIFS(J:J,D:D,DETALLADOMEDICAMENTOS!$D1255,H:H,DETALLADOMEDICAMENTOS!$H1255)))),0)</f>
        <v>0</v>
      </c>
      <c r="R1255" s="114">
        <f>IF(DETALLADOMEDICAMENTOS!$E1255="DISTRIBUCION",1/((COUNTIFS(B:B,DETALLADOMEDICAMENTOS!$B1255,H:H,DETALLADOMEDICAMENTOS!$H1255,P:P,"MARZO")+(COUNTIFS(B:B,DETALLADOMEDICAMENTOS!$B1255,H:H,DETALLADOMEDICAMENTOS!$H1255,P:P,"ABRIL")))),IF(DETALLADOMEDICAMENTOS!$E1255="INTEGRAL",1/(COUNTIFS(B:B,DETALLADOMEDICAMENTOS!$B1255)),0))</f>
        <v>0.25</v>
      </c>
      <c r="S1255" s="111" t="str">
        <f>+IF(OR(DETALLADOMEDICAMENTOS!$P1255="MARZO",DETALLADOMEDICAMENTOS!$P1255="ABRIL"),IF(DETALLADOMEDICAMENTOS!$Q1255=0,"Rojo",IF(AND(DETALLADOMEDICAMENTOS!$Q1255&gt;0,DETALLADOMEDICAMENTOS!$Q1255&lt;0.99),"Amarillo","Verde")),"")</f>
        <v/>
      </c>
      <c r="T1255" s="115">
        <f>IF(DETALLADOMEDICAMENTOS!$E1255="DISTRIBUCIoN",1/((COUNTIFS(B:B,DETALLADOMEDICAMENTOS!$B1255,P:P,"MARZO")+(COUNTIFS(B:B,DETALLADOMEDICAMENTOS!$B1255,P:P,"ABRIL")))),FALSE)</f>
        <v>0.1111111111111111</v>
      </c>
    </row>
    <row r="1256" spans="1:20">
      <c r="A1256" s="108" t="s">
        <v>64</v>
      </c>
      <c r="B1256" s="109">
        <v>612</v>
      </c>
      <c r="C1256" s="109">
        <v>3564</v>
      </c>
      <c r="D1256" s="109" t="s">
        <v>1010</v>
      </c>
      <c r="E1256" s="109" t="s">
        <v>394</v>
      </c>
      <c r="F1256" s="109" t="s">
        <v>19</v>
      </c>
      <c r="G1256" s="109" t="s">
        <v>414</v>
      </c>
      <c r="H1256" s="109" t="s">
        <v>409</v>
      </c>
      <c r="I1256" s="109" t="s">
        <v>397</v>
      </c>
      <c r="J1256" s="109" t="s">
        <v>381</v>
      </c>
      <c r="K1256" s="110" t="s">
        <v>381</v>
      </c>
      <c r="L1256" s="110">
        <v>700</v>
      </c>
      <c r="M1256" s="111">
        <v>700</v>
      </c>
      <c r="N1256" s="111" t="s">
        <v>1012</v>
      </c>
      <c r="O1256" s="112">
        <v>43876.49732638889</v>
      </c>
      <c r="P1256" s="110" t="s">
        <v>401</v>
      </c>
      <c r="Q1256" s="113">
        <f>+IFERROR(IF(E1256="DISTRIBUCION",((SUMIFS(M:M,D:D,DETALLADOMEDICAMENTOS!$D1256,H:H,DETALLADOMEDICAMENTOS!$H1256,P:P,"MARZO")+(SUMIFS(M:M,D:D,DETALLADOMEDICAMENTOS!$D1256,H:H,DETALLADOMEDICAMENTOS!$H1256,P:P,"ABRIL")))/(SUMIFS(L:L,D:D,DETALLADOMEDICAMENTOS!$D1256,H:H,DETALLADOMEDICAMENTOS!$H1256,P:P,"MARZO")+(SUMIFS(L:L,D:D,DETALLADOMEDICAMENTOS!$D1256,H:H,DETALLADOMEDICAMENTOS!$H1256,P:P,"ABRIL")))),(SUMIFS(K:K,D:D,DETALLADOMEDICAMENTOS!$D1256,H:H,DETALLADOMEDICAMENTOS!$H1256)/(SUMIFS(J:J,D:D,DETALLADOMEDICAMENTOS!$D1256,H:H,DETALLADOMEDICAMENTOS!$H1256)))),0)</f>
        <v>0.5</v>
      </c>
      <c r="R1256" s="114">
        <f>IF(DETALLADOMEDICAMENTOS!$E1256="DISTRIBUCION",1/((COUNTIFS(B:B,DETALLADOMEDICAMENTOS!$B1256,H:H,DETALLADOMEDICAMENTOS!$H1256,P:P,"MARZO")+(COUNTIFS(B:B,DETALLADOMEDICAMENTOS!$B1256,H:H,DETALLADOMEDICAMENTOS!$H1256,P:P,"ABRIL")))),IF(DETALLADOMEDICAMENTOS!$E1256="INTEGRAL",1/(COUNTIFS(B:B,DETALLADOMEDICAMENTOS!$B1256)),0))</f>
        <v>0.33333333333333331</v>
      </c>
      <c r="S1256" s="111" t="str">
        <f>+IF(OR(DETALLADOMEDICAMENTOS!$P1256="MARZO",DETALLADOMEDICAMENTOS!$P1256="ABRIL"),IF(DETALLADOMEDICAMENTOS!$Q1256=0,"Rojo",IF(AND(DETALLADOMEDICAMENTOS!$Q1256&gt;0,DETALLADOMEDICAMENTOS!$Q1256&lt;0.99),"Amarillo","Verde")),"")</f>
        <v/>
      </c>
      <c r="T1256" s="115">
        <f>IF(DETALLADOMEDICAMENTOS!$E1256="DISTRIBUCIoN",1/((COUNTIFS(B:B,DETALLADOMEDICAMENTOS!$B1256,P:P,"MARZO")+(COUNTIFS(B:B,DETALLADOMEDICAMENTOS!$B1256,P:P,"ABRIL")))),FALSE)</f>
        <v>0.1111111111111111</v>
      </c>
    </row>
    <row r="1257" spans="1:20">
      <c r="A1257" s="108" t="s">
        <v>64</v>
      </c>
      <c r="B1257" s="109">
        <v>612</v>
      </c>
      <c r="C1257" s="109">
        <v>3013</v>
      </c>
      <c r="D1257" s="109" t="s">
        <v>1010</v>
      </c>
      <c r="E1257" s="109" t="s">
        <v>394</v>
      </c>
      <c r="F1257" s="109" t="s">
        <v>19</v>
      </c>
      <c r="G1257" s="109" t="s">
        <v>395</v>
      </c>
      <c r="H1257" s="109" t="s">
        <v>396</v>
      </c>
      <c r="I1257" s="109" t="s">
        <v>397</v>
      </c>
      <c r="J1257" s="109" t="s">
        <v>381</v>
      </c>
      <c r="K1257" s="110" t="s">
        <v>381</v>
      </c>
      <c r="L1257" s="110">
        <v>6000</v>
      </c>
      <c r="M1257" s="111">
        <v>5500</v>
      </c>
      <c r="N1257" s="111" t="s">
        <v>1014</v>
      </c>
      <c r="O1257" s="112">
        <v>43861</v>
      </c>
      <c r="P1257" s="110" t="s">
        <v>403</v>
      </c>
      <c r="Q1257" s="113">
        <f>+IFERROR(IF(E1257="DISTRIBUCION",((SUMIFS(M:M,D:D,DETALLADOMEDICAMENTOS!$D1257,H:H,DETALLADOMEDICAMENTOS!$H1257,P:P,"MARZO")+(SUMIFS(M:M,D:D,DETALLADOMEDICAMENTOS!$D1257,H:H,DETALLADOMEDICAMENTOS!$H1257,P:P,"ABRIL")))/(SUMIFS(L:L,D:D,DETALLADOMEDICAMENTOS!$D1257,H:H,DETALLADOMEDICAMENTOS!$H1257,P:P,"MARZO")+(SUMIFS(L:L,D:D,DETALLADOMEDICAMENTOS!$D1257,H:H,DETALLADOMEDICAMENTOS!$H1257,P:P,"ABRIL")))),(SUMIFS(K:K,D:D,DETALLADOMEDICAMENTOS!$D1257,H:H,DETALLADOMEDICAMENTOS!$H1257)/(SUMIFS(J:J,D:D,DETALLADOMEDICAMENTOS!$D1257,H:H,DETALLADOMEDICAMENTOS!$H1257)))),0)</f>
        <v>0.8</v>
      </c>
      <c r="R1257" s="114">
        <f>IF(DETALLADOMEDICAMENTOS!$E1257="DISTRIBUCION",1/((COUNTIFS(B:B,DETALLADOMEDICAMENTOS!$B1257,H:H,DETALLADOMEDICAMENTOS!$H1257,P:P,"MARZO")+(COUNTIFS(B:B,DETALLADOMEDICAMENTOS!$B1257,H:H,DETALLADOMEDICAMENTOS!$H1257,P:P,"ABRIL")))),IF(DETALLADOMEDICAMENTOS!$E1257="INTEGRAL",1/(COUNTIFS(B:B,DETALLADOMEDICAMENTOS!$B1257)),0))</f>
        <v>0.5</v>
      </c>
      <c r="S1257" s="111" t="str">
        <f>+IF(OR(DETALLADOMEDICAMENTOS!$P1257="MARZO",DETALLADOMEDICAMENTOS!$P1257="ABRIL"),IF(DETALLADOMEDICAMENTOS!$Q1257=0,"Rojo",IF(AND(DETALLADOMEDICAMENTOS!$Q1257&gt;0,DETALLADOMEDICAMENTOS!$Q1257&lt;0.99),"Amarillo","Verde")),"")</f>
        <v/>
      </c>
      <c r="T1257" s="115">
        <f>IF(DETALLADOMEDICAMENTOS!$E1257="DISTRIBUCIoN",1/((COUNTIFS(B:B,DETALLADOMEDICAMENTOS!$B1257,P:P,"MARZO")+(COUNTIFS(B:B,DETALLADOMEDICAMENTOS!$B1257,P:P,"ABRIL")))),FALSE)</f>
        <v>0.1111111111111111</v>
      </c>
    </row>
    <row r="1258" spans="1:20">
      <c r="A1258" s="108" t="s">
        <v>64</v>
      </c>
      <c r="B1258" s="109">
        <v>612</v>
      </c>
      <c r="C1258" s="109">
        <v>3426</v>
      </c>
      <c r="D1258" s="109" t="s">
        <v>1010</v>
      </c>
      <c r="E1258" s="109" t="s">
        <v>394</v>
      </c>
      <c r="F1258" s="109" t="s">
        <v>19</v>
      </c>
      <c r="G1258" s="109" t="s">
        <v>412</v>
      </c>
      <c r="H1258" s="109" t="s">
        <v>409</v>
      </c>
      <c r="I1258" s="109" t="s">
        <v>397</v>
      </c>
      <c r="J1258" s="109" t="s">
        <v>381</v>
      </c>
      <c r="K1258" s="110" t="s">
        <v>381</v>
      </c>
      <c r="L1258" s="110">
        <v>4000</v>
      </c>
      <c r="M1258" s="111">
        <v>4000</v>
      </c>
      <c r="N1258" s="111" t="s">
        <v>1014</v>
      </c>
      <c r="O1258" s="112">
        <v>43861</v>
      </c>
      <c r="P1258" s="110" t="s">
        <v>403</v>
      </c>
      <c r="Q1258" s="113">
        <f>+IFERROR(IF(E1258="DISTRIBUCION",((SUMIFS(M:M,D:D,DETALLADOMEDICAMENTOS!$D1258,H:H,DETALLADOMEDICAMENTOS!$H1258,P:P,"MARZO")+(SUMIFS(M:M,D:D,DETALLADOMEDICAMENTOS!$D1258,H:H,DETALLADOMEDICAMENTOS!$H1258,P:P,"ABRIL")))/(SUMIFS(L:L,D:D,DETALLADOMEDICAMENTOS!$D1258,H:H,DETALLADOMEDICAMENTOS!$H1258,P:P,"MARZO")+(SUMIFS(L:L,D:D,DETALLADOMEDICAMENTOS!$D1258,H:H,DETALLADOMEDICAMENTOS!$H1258,P:P,"ABRIL")))),(SUMIFS(K:K,D:D,DETALLADOMEDICAMENTOS!$D1258,H:H,DETALLADOMEDICAMENTOS!$H1258)/(SUMIFS(J:J,D:D,DETALLADOMEDICAMENTOS!$D1258,H:H,DETALLADOMEDICAMENTOS!$H1258)))),0)</f>
        <v>0.5</v>
      </c>
      <c r="R1258" s="114">
        <f>IF(DETALLADOMEDICAMENTOS!$E1258="DISTRIBUCION",1/((COUNTIFS(B:B,DETALLADOMEDICAMENTOS!$B1258,H:H,DETALLADOMEDICAMENTOS!$H1258,P:P,"MARZO")+(COUNTIFS(B:B,DETALLADOMEDICAMENTOS!$B1258,H:H,DETALLADOMEDICAMENTOS!$H1258,P:P,"ABRIL")))),IF(DETALLADOMEDICAMENTOS!$E1258="INTEGRAL",1/(COUNTIFS(B:B,DETALLADOMEDICAMENTOS!$B1258)),0))</f>
        <v>0.33333333333333331</v>
      </c>
      <c r="S1258" s="111" t="str">
        <f>+IF(OR(DETALLADOMEDICAMENTOS!$P1258="MARZO",DETALLADOMEDICAMENTOS!$P1258="ABRIL"),IF(DETALLADOMEDICAMENTOS!$Q1258=0,"Rojo",IF(AND(DETALLADOMEDICAMENTOS!$Q1258&gt;0,DETALLADOMEDICAMENTOS!$Q1258&lt;0.99),"Amarillo","Verde")),"")</f>
        <v/>
      </c>
      <c r="T1258" s="115">
        <f>IF(DETALLADOMEDICAMENTOS!$E1258="DISTRIBUCIoN",1/((COUNTIFS(B:B,DETALLADOMEDICAMENTOS!$B1258,P:P,"MARZO")+(COUNTIFS(B:B,DETALLADOMEDICAMENTOS!$B1258,P:P,"ABRIL")))),FALSE)</f>
        <v>0.1111111111111111</v>
      </c>
    </row>
    <row r="1259" spans="1:20">
      <c r="A1259" s="108" t="s">
        <v>64</v>
      </c>
      <c r="B1259" s="109">
        <v>612</v>
      </c>
      <c r="C1259" s="109">
        <v>3564</v>
      </c>
      <c r="D1259" s="109" t="s">
        <v>1010</v>
      </c>
      <c r="E1259" s="109" t="s">
        <v>394</v>
      </c>
      <c r="F1259" s="109" t="s">
        <v>19</v>
      </c>
      <c r="G1259" s="109" t="s">
        <v>414</v>
      </c>
      <c r="H1259" s="109" t="s">
        <v>409</v>
      </c>
      <c r="I1259" s="109" t="s">
        <v>397</v>
      </c>
      <c r="J1259" s="109" t="s">
        <v>381</v>
      </c>
      <c r="K1259" s="110" t="s">
        <v>381</v>
      </c>
      <c r="L1259" s="110">
        <v>4000</v>
      </c>
      <c r="M1259" s="111">
        <v>4000</v>
      </c>
      <c r="N1259" s="111" t="s">
        <v>1014</v>
      </c>
      <c r="O1259" s="112">
        <v>43861</v>
      </c>
      <c r="P1259" s="110" t="s">
        <v>403</v>
      </c>
      <c r="Q1259" s="113">
        <f>+IFERROR(IF(E1259="DISTRIBUCION",((SUMIFS(M:M,D:D,DETALLADOMEDICAMENTOS!$D1259,H:H,DETALLADOMEDICAMENTOS!$H1259,P:P,"MARZO")+(SUMIFS(M:M,D:D,DETALLADOMEDICAMENTOS!$D1259,H:H,DETALLADOMEDICAMENTOS!$H1259,P:P,"ABRIL")))/(SUMIFS(L:L,D:D,DETALLADOMEDICAMENTOS!$D1259,H:H,DETALLADOMEDICAMENTOS!$H1259,P:P,"MARZO")+(SUMIFS(L:L,D:D,DETALLADOMEDICAMENTOS!$D1259,H:H,DETALLADOMEDICAMENTOS!$H1259,P:P,"ABRIL")))),(SUMIFS(K:K,D:D,DETALLADOMEDICAMENTOS!$D1259,H:H,DETALLADOMEDICAMENTOS!$H1259)/(SUMIFS(J:J,D:D,DETALLADOMEDICAMENTOS!$D1259,H:H,DETALLADOMEDICAMENTOS!$H1259)))),0)</f>
        <v>0.5</v>
      </c>
      <c r="R1259" s="114">
        <f>IF(DETALLADOMEDICAMENTOS!$E1259="DISTRIBUCION",1/((COUNTIFS(B:B,DETALLADOMEDICAMENTOS!$B1259,H:H,DETALLADOMEDICAMENTOS!$H1259,P:P,"MARZO")+(COUNTIFS(B:B,DETALLADOMEDICAMENTOS!$B1259,H:H,DETALLADOMEDICAMENTOS!$H1259,P:P,"ABRIL")))),IF(DETALLADOMEDICAMENTOS!$E1259="INTEGRAL",1/(COUNTIFS(B:B,DETALLADOMEDICAMENTOS!$B1259)),0))</f>
        <v>0.33333333333333331</v>
      </c>
      <c r="S1259" s="111" t="str">
        <f>+IF(OR(DETALLADOMEDICAMENTOS!$P1259="MARZO",DETALLADOMEDICAMENTOS!$P1259="ABRIL"),IF(DETALLADOMEDICAMENTOS!$Q1259=0,"Rojo",IF(AND(DETALLADOMEDICAMENTOS!$Q1259&gt;0,DETALLADOMEDICAMENTOS!$Q1259&lt;0.99),"Amarillo","Verde")),"")</f>
        <v/>
      </c>
      <c r="T1259" s="115">
        <f>IF(DETALLADOMEDICAMENTOS!$E1259="DISTRIBUCIoN",1/((COUNTIFS(B:B,DETALLADOMEDICAMENTOS!$B1259,P:P,"MARZO")+(COUNTIFS(B:B,DETALLADOMEDICAMENTOS!$B1259,P:P,"ABRIL")))),FALSE)</f>
        <v>0.1111111111111111</v>
      </c>
    </row>
    <row r="1260" spans="1:20">
      <c r="A1260" s="108" t="s">
        <v>64</v>
      </c>
      <c r="B1260" s="109">
        <v>612</v>
      </c>
      <c r="C1260" s="109">
        <v>3424</v>
      </c>
      <c r="D1260" s="109" t="s">
        <v>1010</v>
      </c>
      <c r="E1260" s="109" t="s">
        <v>394</v>
      </c>
      <c r="F1260" s="109" t="s">
        <v>19</v>
      </c>
      <c r="G1260" s="109" t="s">
        <v>408</v>
      </c>
      <c r="H1260" s="109" t="s">
        <v>409</v>
      </c>
      <c r="I1260" s="109" t="s">
        <v>397</v>
      </c>
      <c r="J1260" s="109" t="s">
        <v>381</v>
      </c>
      <c r="K1260" s="110" t="s">
        <v>381</v>
      </c>
      <c r="L1260" s="110">
        <v>1000</v>
      </c>
      <c r="M1260" s="111">
        <v>0</v>
      </c>
      <c r="N1260" s="111"/>
      <c r="O1260" s="112"/>
      <c r="P1260" s="110" t="s">
        <v>399</v>
      </c>
      <c r="Q1260" s="113">
        <f>+IFERROR(IF(E1260="DISTRIBUCION",((SUMIFS(M:M,D:D,DETALLADOMEDICAMENTOS!$D1260,H:H,DETALLADOMEDICAMENTOS!$H1260,P:P,"MARZO")+(SUMIFS(M:M,D:D,DETALLADOMEDICAMENTOS!$D1260,H:H,DETALLADOMEDICAMENTOS!$H1260,P:P,"ABRIL")))/(SUMIFS(L:L,D:D,DETALLADOMEDICAMENTOS!$D1260,H:H,DETALLADOMEDICAMENTOS!$H1260,P:P,"MARZO")+(SUMIFS(L:L,D:D,DETALLADOMEDICAMENTOS!$D1260,H:H,DETALLADOMEDICAMENTOS!$H1260,P:P,"ABRIL")))),(SUMIFS(K:K,D:D,DETALLADOMEDICAMENTOS!$D1260,H:H,DETALLADOMEDICAMENTOS!$H1260)/(SUMIFS(J:J,D:D,DETALLADOMEDICAMENTOS!$D1260,H:H,DETALLADOMEDICAMENTOS!$H1260)))),0)</f>
        <v>0.5</v>
      </c>
      <c r="R1260" s="114">
        <f>IF(DETALLADOMEDICAMENTOS!$E1260="DISTRIBUCION",1/((COUNTIFS(B:B,DETALLADOMEDICAMENTOS!$B1260,H:H,DETALLADOMEDICAMENTOS!$H1260,P:P,"MARZO")+(COUNTIFS(B:B,DETALLADOMEDICAMENTOS!$B1260,H:H,DETALLADOMEDICAMENTOS!$H1260,P:P,"ABRIL")))),IF(DETALLADOMEDICAMENTOS!$E1260="INTEGRAL",1/(COUNTIFS(B:B,DETALLADOMEDICAMENTOS!$B1260)),0))</f>
        <v>0.33333333333333331</v>
      </c>
      <c r="S1260" s="111" t="str">
        <f>+IF(OR(DETALLADOMEDICAMENTOS!$P1260="MARZO",DETALLADOMEDICAMENTOS!$P1260="ABRIL"),IF(DETALLADOMEDICAMENTOS!$Q1260=0,"Rojo",IF(AND(DETALLADOMEDICAMENTOS!$Q1260&gt;0,DETALLADOMEDICAMENTOS!$Q1260&lt;0.99),"Amarillo","Verde")),"")</f>
        <v>Amarillo</v>
      </c>
      <c r="T1260" s="115">
        <f>IF(DETALLADOMEDICAMENTOS!$E1260="DISTRIBUCIoN",1/((COUNTIFS(B:B,DETALLADOMEDICAMENTOS!$B1260,P:P,"MARZO")+(COUNTIFS(B:B,DETALLADOMEDICAMENTOS!$B1260,P:P,"ABRIL")))),FALSE)</f>
        <v>0.1111111111111111</v>
      </c>
    </row>
    <row r="1261" spans="1:20">
      <c r="A1261" s="108" t="s">
        <v>64</v>
      </c>
      <c r="B1261" s="109">
        <v>612</v>
      </c>
      <c r="C1261" s="109">
        <v>3498</v>
      </c>
      <c r="D1261" s="109" t="s">
        <v>1010</v>
      </c>
      <c r="E1261" s="109" t="s">
        <v>394</v>
      </c>
      <c r="F1261" s="109" t="s">
        <v>19</v>
      </c>
      <c r="G1261" s="109" t="s">
        <v>415</v>
      </c>
      <c r="H1261" s="109" t="s">
        <v>405</v>
      </c>
      <c r="I1261" s="109" t="s">
        <v>397</v>
      </c>
      <c r="J1261" s="109" t="s">
        <v>381</v>
      </c>
      <c r="K1261" s="110" t="s">
        <v>381</v>
      </c>
      <c r="L1261" s="110">
        <v>1000</v>
      </c>
      <c r="M1261" s="111">
        <v>0</v>
      </c>
      <c r="N1261" s="111"/>
      <c r="O1261" s="112"/>
      <c r="P1261" s="110" t="s">
        <v>399</v>
      </c>
      <c r="Q1261" s="113">
        <f>+IFERROR(IF(E1261="DISTRIBUCION",((SUMIFS(M:M,D:D,DETALLADOMEDICAMENTOS!$D1261,H:H,DETALLADOMEDICAMENTOS!$H1261,P:P,"MARZO")+(SUMIFS(M:M,D:D,DETALLADOMEDICAMENTOS!$D1261,H:H,DETALLADOMEDICAMENTOS!$H1261,P:P,"ABRIL")))/(SUMIFS(L:L,D:D,DETALLADOMEDICAMENTOS!$D1261,H:H,DETALLADOMEDICAMENTOS!$H1261,P:P,"MARZO")+(SUMIFS(L:L,D:D,DETALLADOMEDICAMENTOS!$D1261,H:H,DETALLADOMEDICAMENTOS!$H1261,P:P,"ABRIL")))),(SUMIFS(K:K,D:D,DETALLADOMEDICAMENTOS!$D1261,H:H,DETALLADOMEDICAMENTOS!$H1261)/(SUMIFS(J:J,D:D,DETALLADOMEDICAMENTOS!$D1261,H:H,DETALLADOMEDICAMENTOS!$H1261)))),0)</f>
        <v>0</v>
      </c>
      <c r="R1261" s="114">
        <f>IF(DETALLADOMEDICAMENTOS!$E1261="DISTRIBUCION",1/((COUNTIFS(B:B,DETALLADOMEDICAMENTOS!$B1261,H:H,DETALLADOMEDICAMENTOS!$H1261,P:P,"MARZO")+(COUNTIFS(B:B,DETALLADOMEDICAMENTOS!$B1261,H:H,DETALLADOMEDICAMENTOS!$H1261,P:P,"ABRIL")))),IF(DETALLADOMEDICAMENTOS!$E1261="INTEGRAL",1/(COUNTIFS(B:B,DETALLADOMEDICAMENTOS!$B1261)),0))</f>
        <v>0.25</v>
      </c>
      <c r="S1261" s="111" t="str">
        <f>+IF(OR(DETALLADOMEDICAMENTOS!$P1261="MARZO",DETALLADOMEDICAMENTOS!$P1261="ABRIL"),IF(DETALLADOMEDICAMENTOS!$Q1261=0,"Rojo",IF(AND(DETALLADOMEDICAMENTOS!$Q1261&gt;0,DETALLADOMEDICAMENTOS!$Q1261&lt;0.99),"Amarillo","Verde")),"")</f>
        <v>Rojo</v>
      </c>
      <c r="T1261" s="115">
        <f>IF(DETALLADOMEDICAMENTOS!$E1261="DISTRIBUCIoN",1/((COUNTIFS(B:B,DETALLADOMEDICAMENTOS!$B1261,P:P,"MARZO")+(COUNTIFS(B:B,DETALLADOMEDICAMENTOS!$B1261,P:P,"ABRIL")))),FALSE)</f>
        <v>0.1111111111111111</v>
      </c>
    </row>
    <row r="1262" spans="1:20">
      <c r="A1262" s="108" t="s">
        <v>64</v>
      </c>
      <c r="B1262" s="109">
        <v>612</v>
      </c>
      <c r="C1262" s="109">
        <v>3280</v>
      </c>
      <c r="D1262" s="109" t="s">
        <v>1010</v>
      </c>
      <c r="E1262" s="109" t="s">
        <v>394</v>
      </c>
      <c r="F1262" s="109" t="s">
        <v>19</v>
      </c>
      <c r="G1262" s="109" t="s">
        <v>416</v>
      </c>
      <c r="H1262" s="109" t="s">
        <v>409</v>
      </c>
      <c r="I1262" s="109" t="s">
        <v>397</v>
      </c>
      <c r="J1262" s="109" t="s">
        <v>381</v>
      </c>
      <c r="K1262" s="110" t="s">
        <v>381</v>
      </c>
      <c r="L1262" s="110">
        <v>1000</v>
      </c>
      <c r="M1262" s="111">
        <v>0</v>
      </c>
      <c r="N1262" s="111"/>
      <c r="O1262" s="112"/>
      <c r="P1262" s="110" t="s">
        <v>399</v>
      </c>
      <c r="Q1262" s="113">
        <f>+IFERROR(IF(E1262="DISTRIBUCION",((SUMIFS(M:M,D:D,DETALLADOMEDICAMENTOS!$D1262,H:H,DETALLADOMEDICAMENTOS!$H1262,P:P,"MARZO")+(SUMIFS(M:M,D:D,DETALLADOMEDICAMENTOS!$D1262,H:H,DETALLADOMEDICAMENTOS!$H1262,P:P,"ABRIL")))/(SUMIFS(L:L,D:D,DETALLADOMEDICAMENTOS!$D1262,H:H,DETALLADOMEDICAMENTOS!$H1262,P:P,"MARZO")+(SUMIFS(L:L,D:D,DETALLADOMEDICAMENTOS!$D1262,H:H,DETALLADOMEDICAMENTOS!$H1262,P:P,"ABRIL")))),(SUMIFS(K:K,D:D,DETALLADOMEDICAMENTOS!$D1262,H:H,DETALLADOMEDICAMENTOS!$H1262)/(SUMIFS(J:J,D:D,DETALLADOMEDICAMENTOS!$D1262,H:H,DETALLADOMEDICAMENTOS!$H1262)))),0)</f>
        <v>0.5</v>
      </c>
      <c r="R1262" s="114">
        <f>IF(DETALLADOMEDICAMENTOS!$E1262="DISTRIBUCION",1/((COUNTIFS(B:B,DETALLADOMEDICAMENTOS!$B1262,H:H,DETALLADOMEDICAMENTOS!$H1262,P:P,"MARZO")+(COUNTIFS(B:B,DETALLADOMEDICAMENTOS!$B1262,H:H,DETALLADOMEDICAMENTOS!$H1262,P:P,"ABRIL")))),IF(DETALLADOMEDICAMENTOS!$E1262="INTEGRAL",1/(COUNTIFS(B:B,DETALLADOMEDICAMENTOS!$B1262)),0))</f>
        <v>0.33333333333333331</v>
      </c>
      <c r="S1262" s="111" t="str">
        <f>+IF(OR(DETALLADOMEDICAMENTOS!$P1262="MARZO",DETALLADOMEDICAMENTOS!$P1262="ABRIL"),IF(DETALLADOMEDICAMENTOS!$Q1262=0,"Rojo",IF(AND(DETALLADOMEDICAMENTOS!$Q1262&gt;0,DETALLADOMEDICAMENTOS!$Q1262&lt;0.99),"Amarillo","Verde")),"")</f>
        <v>Amarillo</v>
      </c>
      <c r="T1262" s="115">
        <f>IF(DETALLADOMEDICAMENTOS!$E1262="DISTRIBUCIoN",1/((COUNTIFS(B:B,DETALLADOMEDICAMENTOS!$B1262,P:P,"MARZO")+(COUNTIFS(B:B,DETALLADOMEDICAMENTOS!$B1262,P:P,"ABRIL")))),FALSE)</f>
        <v>0.1111111111111111</v>
      </c>
    </row>
    <row r="1263" spans="1:20">
      <c r="A1263" s="108" t="s">
        <v>64</v>
      </c>
      <c r="B1263" s="109">
        <v>617</v>
      </c>
      <c r="C1263" s="109">
        <v>3013</v>
      </c>
      <c r="D1263" s="109" t="s">
        <v>1015</v>
      </c>
      <c r="E1263" s="109" t="s">
        <v>394</v>
      </c>
      <c r="F1263" s="109" t="s">
        <v>19</v>
      </c>
      <c r="G1263" s="109" t="s">
        <v>395</v>
      </c>
      <c r="H1263" s="109" t="s">
        <v>396</v>
      </c>
      <c r="I1263" s="109" t="s">
        <v>397</v>
      </c>
      <c r="J1263" s="109" t="s">
        <v>381</v>
      </c>
      <c r="K1263" s="110" t="s">
        <v>381</v>
      </c>
      <c r="L1263" s="110">
        <v>1400</v>
      </c>
      <c r="M1263" s="111">
        <v>1400</v>
      </c>
      <c r="N1263" s="111" t="s">
        <v>1016</v>
      </c>
      <c r="O1263" s="112">
        <v>43911.448483796295</v>
      </c>
      <c r="P1263" s="110" t="s">
        <v>399</v>
      </c>
      <c r="Q1263" s="113">
        <f>+IFERROR(IF(E1263="DISTRIBUCION",((SUMIFS(M:M,D:D,DETALLADOMEDICAMENTOS!$D1263,H:H,DETALLADOMEDICAMENTOS!$H1263,P:P,"MARZO")+(SUMIFS(M:M,D:D,DETALLADOMEDICAMENTOS!$D1263,H:H,DETALLADOMEDICAMENTOS!$H1263,P:P,"ABRIL")))/(SUMIFS(L:L,D:D,DETALLADOMEDICAMENTOS!$D1263,H:H,DETALLADOMEDICAMENTOS!$H1263,P:P,"MARZO")+(SUMIFS(L:L,D:D,DETALLADOMEDICAMENTOS!$D1263,H:H,DETALLADOMEDICAMENTOS!$H1263,P:P,"ABRIL")))),(SUMIFS(K:K,D:D,DETALLADOMEDICAMENTOS!$D1263,H:H,DETALLADOMEDICAMENTOS!$H1263)/(SUMIFS(J:J,D:D,DETALLADOMEDICAMENTOS!$D1263,H:H,DETALLADOMEDICAMENTOS!$H1263)))),0)</f>
        <v>0.77777777777777779</v>
      </c>
      <c r="R1263" s="114">
        <f>IF(DETALLADOMEDICAMENTOS!$E1263="DISTRIBUCION",1/((COUNTIFS(B:B,DETALLADOMEDICAMENTOS!$B1263,H:H,DETALLADOMEDICAMENTOS!$H1263,P:P,"MARZO")+(COUNTIFS(B:B,DETALLADOMEDICAMENTOS!$B1263,H:H,DETALLADOMEDICAMENTOS!$H1263,P:P,"ABRIL")))),IF(DETALLADOMEDICAMENTOS!$E1263="INTEGRAL",1/(COUNTIFS(B:B,DETALLADOMEDICAMENTOS!$B1263)),0))</f>
        <v>0.5</v>
      </c>
      <c r="S1263" s="111" t="str">
        <f>+IF(OR(DETALLADOMEDICAMENTOS!$P1263="MARZO",DETALLADOMEDICAMENTOS!$P1263="ABRIL"),IF(DETALLADOMEDICAMENTOS!$Q1263=0,"Rojo",IF(AND(DETALLADOMEDICAMENTOS!$Q1263&gt;0,DETALLADOMEDICAMENTOS!$Q1263&lt;0.99),"Amarillo","Verde")),"")</f>
        <v>Amarillo</v>
      </c>
      <c r="T1263" s="115">
        <f>IF(DETALLADOMEDICAMENTOS!$E1263="DISTRIBUCIoN",1/((COUNTIFS(B:B,DETALLADOMEDICAMENTOS!$B1263,P:P,"MARZO")+(COUNTIFS(B:B,DETALLADOMEDICAMENTOS!$B1263,P:P,"ABRIL")))),FALSE)</f>
        <v>9.0909090909090912E-2</v>
      </c>
    </row>
    <row r="1264" spans="1:20">
      <c r="A1264" s="108" t="s">
        <v>64</v>
      </c>
      <c r="B1264" s="109">
        <v>617</v>
      </c>
      <c r="C1264" s="109">
        <v>3279</v>
      </c>
      <c r="D1264" s="109" t="s">
        <v>1015</v>
      </c>
      <c r="E1264" s="109" t="s">
        <v>394</v>
      </c>
      <c r="F1264" s="109" t="s">
        <v>19</v>
      </c>
      <c r="G1264" s="109" t="s">
        <v>461</v>
      </c>
      <c r="H1264" s="109" t="s">
        <v>409</v>
      </c>
      <c r="I1264" s="109" t="s">
        <v>397</v>
      </c>
      <c r="J1264" s="109" t="s">
        <v>381</v>
      </c>
      <c r="K1264" s="110" t="s">
        <v>381</v>
      </c>
      <c r="L1264" s="110">
        <v>50</v>
      </c>
      <c r="M1264" s="111">
        <v>50</v>
      </c>
      <c r="N1264" s="111" t="s">
        <v>1017</v>
      </c>
      <c r="O1264" s="112">
        <v>43911.448483796295</v>
      </c>
      <c r="P1264" s="110" t="s">
        <v>399</v>
      </c>
      <c r="Q1264" s="113">
        <f>+IFERROR(IF(E1264="DISTRIBUCION",((SUMIFS(M:M,D:D,DETALLADOMEDICAMENTOS!$D1264,H:H,DETALLADOMEDICAMENTOS!$H1264,P:P,"MARZO")+(SUMIFS(M:M,D:D,DETALLADOMEDICAMENTOS!$D1264,H:H,DETALLADOMEDICAMENTOS!$H1264,P:P,"ABRIL")))/(SUMIFS(L:L,D:D,DETALLADOMEDICAMENTOS!$D1264,H:H,DETALLADOMEDICAMENTOS!$H1264,P:P,"MARZO")+(SUMIFS(L:L,D:D,DETALLADOMEDICAMENTOS!$D1264,H:H,DETALLADOMEDICAMENTOS!$H1264,P:P,"ABRIL")))),(SUMIFS(K:K,D:D,DETALLADOMEDICAMENTOS!$D1264,H:H,DETALLADOMEDICAMENTOS!$H1264)/(SUMIFS(J:J,D:D,DETALLADOMEDICAMENTOS!$D1264,H:H,DETALLADOMEDICAMENTOS!$H1264)))),0)</f>
        <v>0.5892857142857143</v>
      </c>
      <c r="R1264" s="114">
        <f>IF(DETALLADOMEDICAMENTOS!$E1264="DISTRIBUCION",1/((COUNTIFS(B:B,DETALLADOMEDICAMENTOS!$B1264,H:H,DETALLADOMEDICAMENTOS!$H1264,P:P,"MARZO")+(COUNTIFS(B:B,DETALLADOMEDICAMENTOS!$B1264,H:H,DETALLADOMEDICAMENTOS!$H1264,P:P,"ABRIL")))),IF(DETALLADOMEDICAMENTOS!$E1264="INTEGRAL",1/(COUNTIFS(B:B,DETALLADOMEDICAMENTOS!$B1264)),0))</f>
        <v>0.14285714285714285</v>
      </c>
      <c r="S1264" s="111" t="str">
        <f>+IF(OR(DETALLADOMEDICAMENTOS!$P1264="MARZO",DETALLADOMEDICAMENTOS!$P1264="ABRIL"),IF(DETALLADOMEDICAMENTOS!$Q1264=0,"Rojo",IF(AND(DETALLADOMEDICAMENTOS!$Q1264&gt;0,DETALLADOMEDICAMENTOS!$Q1264&lt;0.99),"Amarillo","Verde")),"")</f>
        <v>Amarillo</v>
      </c>
      <c r="T1264" s="115">
        <f>IF(DETALLADOMEDICAMENTOS!$E1264="DISTRIBUCIoN",1/((COUNTIFS(B:B,DETALLADOMEDICAMENTOS!$B1264,P:P,"MARZO")+(COUNTIFS(B:B,DETALLADOMEDICAMENTOS!$B1264,P:P,"ABRIL")))),FALSE)</f>
        <v>9.0909090909090912E-2</v>
      </c>
    </row>
    <row r="1265" spans="1:20">
      <c r="A1265" s="108" t="s">
        <v>64</v>
      </c>
      <c r="B1265" s="109">
        <v>617</v>
      </c>
      <c r="C1265" s="109">
        <v>3424</v>
      </c>
      <c r="D1265" s="109" t="s">
        <v>1015</v>
      </c>
      <c r="E1265" s="109" t="s">
        <v>394</v>
      </c>
      <c r="F1265" s="109" t="s">
        <v>19</v>
      </c>
      <c r="G1265" s="109" t="s">
        <v>408</v>
      </c>
      <c r="H1265" s="109" t="s">
        <v>409</v>
      </c>
      <c r="I1265" s="109" t="s">
        <v>397</v>
      </c>
      <c r="J1265" s="109" t="s">
        <v>381</v>
      </c>
      <c r="K1265" s="110" t="s">
        <v>381</v>
      </c>
      <c r="L1265" s="110">
        <v>1200</v>
      </c>
      <c r="M1265" s="111">
        <v>1200</v>
      </c>
      <c r="N1265" s="111" t="s">
        <v>1018</v>
      </c>
      <c r="O1265" s="112">
        <v>43911.448483796295</v>
      </c>
      <c r="P1265" s="110" t="s">
        <v>399</v>
      </c>
      <c r="Q1265" s="113">
        <f>+IFERROR(IF(E1265="DISTRIBUCION",((SUMIFS(M:M,D:D,DETALLADOMEDICAMENTOS!$D1265,H:H,DETALLADOMEDICAMENTOS!$H1265,P:P,"MARZO")+(SUMIFS(M:M,D:D,DETALLADOMEDICAMENTOS!$D1265,H:H,DETALLADOMEDICAMENTOS!$H1265,P:P,"ABRIL")))/(SUMIFS(L:L,D:D,DETALLADOMEDICAMENTOS!$D1265,H:H,DETALLADOMEDICAMENTOS!$H1265,P:P,"MARZO")+(SUMIFS(L:L,D:D,DETALLADOMEDICAMENTOS!$D1265,H:H,DETALLADOMEDICAMENTOS!$H1265,P:P,"ABRIL")))),(SUMIFS(K:K,D:D,DETALLADOMEDICAMENTOS!$D1265,H:H,DETALLADOMEDICAMENTOS!$H1265)/(SUMIFS(J:J,D:D,DETALLADOMEDICAMENTOS!$D1265,H:H,DETALLADOMEDICAMENTOS!$H1265)))),0)</f>
        <v>0.5892857142857143</v>
      </c>
      <c r="R1265" s="114">
        <f>IF(DETALLADOMEDICAMENTOS!$E1265="DISTRIBUCION",1/((COUNTIFS(B:B,DETALLADOMEDICAMENTOS!$B1265,H:H,DETALLADOMEDICAMENTOS!$H1265,P:P,"MARZO")+(COUNTIFS(B:B,DETALLADOMEDICAMENTOS!$B1265,H:H,DETALLADOMEDICAMENTOS!$H1265,P:P,"ABRIL")))),IF(DETALLADOMEDICAMENTOS!$E1265="INTEGRAL",1/(COUNTIFS(B:B,DETALLADOMEDICAMENTOS!$B1265)),0))</f>
        <v>0.14285714285714285</v>
      </c>
      <c r="S1265" s="111" t="str">
        <f>+IF(OR(DETALLADOMEDICAMENTOS!$P1265="MARZO",DETALLADOMEDICAMENTOS!$P1265="ABRIL"),IF(DETALLADOMEDICAMENTOS!$Q1265=0,"Rojo",IF(AND(DETALLADOMEDICAMENTOS!$Q1265&gt;0,DETALLADOMEDICAMENTOS!$Q1265&lt;0.99),"Amarillo","Verde")),"")</f>
        <v>Amarillo</v>
      </c>
      <c r="T1265" s="115">
        <f>IF(DETALLADOMEDICAMENTOS!$E1265="DISTRIBUCIoN",1/((COUNTIFS(B:B,DETALLADOMEDICAMENTOS!$B1265,P:P,"MARZO")+(COUNTIFS(B:B,DETALLADOMEDICAMENTOS!$B1265,P:P,"ABRIL")))),FALSE)</f>
        <v>9.0909090909090912E-2</v>
      </c>
    </row>
    <row r="1266" spans="1:20">
      <c r="A1266" s="108" t="s">
        <v>64</v>
      </c>
      <c r="B1266" s="109">
        <v>617</v>
      </c>
      <c r="C1266" s="109">
        <v>3498</v>
      </c>
      <c r="D1266" s="109" t="s">
        <v>1015</v>
      </c>
      <c r="E1266" s="109" t="s">
        <v>394</v>
      </c>
      <c r="F1266" s="109" t="s">
        <v>19</v>
      </c>
      <c r="G1266" s="109" t="s">
        <v>415</v>
      </c>
      <c r="H1266" s="109" t="s">
        <v>405</v>
      </c>
      <c r="I1266" s="109" t="s">
        <v>397</v>
      </c>
      <c r="J1266" s="109" t="s">
        <v>381</v>
      </c>
      <c r="K1266" s="110" t="s">
        <v>381</v>
      </c>
      <c r="L1266" s="110">
        <v>1100</v>
      </c>
      <c r="M1266" s="111">
        <v>300</v>
      </c>
      <c r="N1266" s="111" t="s">
        <v>1017</v>
      </c>
      <c r="O1266" s="112">
        <v>43911.448483796295</v>
      </c>
      <c r="P1266" s="110" t="s">
        <v>399</v>
      </c>
      <c r="Q1266" s="113">
        <f>+IFERROR(IF(E1266="DISTRIBUCION",((SUMIFS(M:M,D:D,DETALLADOMEDICAMENTOS!$D1266,H:H,DETALLADOMEDICAMENTOS!$H1266,P:P,"MARZO")+(SUMIFS(M:M,D:D,DETALLADOMEDICAMENTOS!$D1266,H:H,DETALLADOMEDICAMENTOS!$H1266,P:P,"ABRIL")))/(SUMIFS(L:L,D:D,DETALLADOMEDICAMENTOS!$D1266,H:H,DETALLADOMEDICAMENTOS!$H1266,P:P,"MARZO")+(SUMIFS(L:L,D:D,DETALLADOMEDICAMENTOS!$D1266,H:H,DETALLADOMEDICAMENTOS!$H1266,P:P,"ABRIL")))),(SUMIFS(K:K,D:D,DETALLADOMEDICAMENTOS!$D1266,H:H,DETALLADOMEDICAMENTOS!$H1266)/(SUMIFS(J:J,D:D,DETALLADOMEDICAMENTOS!$D1266,H:H,DETALLADOMEDICAMENTOS!$H1266)))),0)</f>
        <v>0.21428571428571427</v>
      </c>
      <c r="R1266" s="114">
        <f>IF(DETALLADOMEDICAMENTOS!$E1266="DISTRIBUCION",1/((COUNTIFS(B:B,DETALLADOMEDICAMENTOS!$B1266,H:H,DETALLADOMEDICAMENTOS!$H1266,P:P,"MARZO")+(COUNTIFS(B:B,DETALLADOMEDICAMENTOS!$B1266,H:H,DETALLADOMEDICAMENTOS!$H1266,P:P,"ABRIL")))),IF(DETALLADOMEDICAMENTOS!$E1266="INTEGRAL",1/(COUNTIFS(B:B,DETALLADOMEDICAMENTOS!$B1266)),0))</f>
        <v>0.5</v>
      </c>
      <c r="S1266" s="111" t="str">
        <f>+IF(OR(DETALLADOMEDICAMENTOS!$P1266="MARZO",DETALLADOMEDICAMENTOS!$P1266="ABRIL"),IF(DETALLADOMEDICAMENTOS!$Q1266=0,"Rojo",IF(AND(DETALLADOMEDICAMENTOS!$Q1266&gt;0,DETALLADOMEDICAMENTOS!$Q1266&lt;0.99),"Amarillo","Verde")),"")</f>
        <v>Amarillo</v>
      </c>
      <c r="T1266" s="115">
        <f>IF(DETALLADOMEDICAMENTOS!$E1266="DISTRIBUCIoN",1/((COUNTIFS(B:B,DETALLADOMEDICAMENTOS!$B1266,P:P,"MARZO")+(COUNTIFS(B:B,DETALLADOMEDICAMENTOS!$B1266,P:P,"ABRIL")))),FALSE)</f>
        <v>9.0909090909090912E-2</v>
      </c>
    </row>
    <row r="1267" spans="1:20">
      <c r="A1267" s="108" t="s">
        <v>64</v>
      </c>
      <c r="B1267" s="109">
        <v>617</v>
      </c>
      <c r="C1267" s="109">
        <v>3564</v>
      </c>
      <c r="D1267" s="109" t="s">
        <v>1015</v>
      </c>
      <c r="E1267" s="109" t="s">
        <v>394</v>
      </c>
      <c r="F1267" s="109" t="s">
        <v>19</v>
      </c>
      <c r="G1267" s="109" t="s">
        <v>414</v>
      </c>
      <c r="H1267" s="109" t="s">
        <v>409</v>
      </c>
      <c r="I1267" s="109" t="s">
        <v>397</v>
      </c>
      <c r="J1267" s="109" t="s">
        <v>381</v>
      </c>
      <c r="K1267" s="110" t="s">
        <v>381</v>
      </c>
      <c r="L1267" s="110">
        <v>400</v>
      </c>
      <c r="M1267" s="111">
        <v>400</v>
      </c>
      <c r="N1267" s="111" t="s">
        <v>1017</v>
      </c>
      <c r="O1267" s="112">
        <v>43911.448483796295</v>
      </c>
      <c r="P1267" s="110" t="s">
        <v>399</v>
      </c>
      <c r="Q1267" s="113">
        <f>+IFERROR(IF(E1267="DISTRIBUCION",((SUMIFS(M:M,D:D,DETALLADOMEDICAMENTOS!$D1267,H:H,DETALLADOMEDICAMENTOS!$H1267,P:P,"MARZO")+(SUMIFS(M:M,D:D,DETALLADOMEDICAMENTOS!$D1267,H:H,DETALLADOMEDICAMENTOS!$H1267,P:P,"ABRIL")))/(SUMIFS(L:L,D:D,DETALLADOMEDICAMENTOS!$D1267,H:H,DETALLADOMEDICAMENTOS!$H1267,P:P,"MARZO")+(SUMIFS(L:L,D:D,DETALLADOMEDICAMENTOS!$D1267,H:H,DETALLADOMEDICAMENTOS!$H1267,P:P,"ABRIL")))),(SUMIFS(K:K,D:D,DETALLADOMEDICAMENTOS!$D1267,H:H,DETALLADOMEDICAMENTOS!$H1267)/(SUMIFS(J:J,D:D,DETALLADOMEDICAMENTOS!$D1267,H:H,DETALLADOMEDICAMENTOS!$H1267)))),0)</f>
        <v>0.5892857142857143</v>
      </c>
      <c r="R1267" s="114">
        <f>IF(DETALLADOMEDICAMENTOS!$E1267="DISTRIBUCION",1/((COUNTIFS(B:B,DETALLADOMEDICAMENTOS!$B1267,H:H,DETALLADOMEDICAMENTOS!$H1267,P:P,"MARZO")+(COUNTIFS(B:B,DETALLADOMEDICAMENTOS!$B1267,H:H,DETALLADOMEDICAMENTOS!$H1267,P:P,"ABRIL")))),IF(DETALLADOMEDICAMENTOS!$E1267="INTEGRAL",1/(COUNTIFS(B:B,DETALLADOMEDICAMENTOS!$B1267)),0))</f>
        <v>0.14285714285714285</v>
      </c>
      <c r="S1267" s="111" t="str">
        <f>+IF(OR(DETALLADOMEDICAMENTOS!$P1267="MARZO",DETALLADOMEDICAMENTOS!$P1267="ABRIL"),IF(DETALLADOMEDICAMENTOS!$Q1267=0,"Rojo",IF(AND(DETALLADOMEDICAMENTOS!$Q1267&gt;0,DETALLADOMEDICAMENTOS!$Q1267&lt;0.99),"Amarillo","Verde")),"")</f>
        <v>Amarillo</v>
      </c>
      <c r="T1267" s="115">
        <f>IF(DETALLADOMEDICAMENTOS!$E1267="DISTRIBUCIoN",1/((COUNTIFS(B:B,DETALLADOMEDICAMENTOS!$B1267,P:P,"MARZO")+(COUNTIFS(B:B,DETALLADOMEDICAMENTOS!$B1267,P:P,"ABRIL")))),FALSE)</f>
        <v>9.0909090909090912E-2</v>
      </c>
    </row>
    <row r="1268" spans="1:20">
      <c r="A1268" s="108" t="s">
        <v>64</v>
      </c>
      <c r="B1268" s="109">
        <v>617</v>
      </c>
      <c r="C1268" s="109">
        <v>3013</v>
      </c>
      <c r="D1268" s="109" t="s">
        <v>1015</v>
      </c>
      <c r="E1268" s="109" t="s">
        <v>394</v>
      </c>
      <c r="F1268" s="109" t="s">
        <v>19</v>
      </c>
      <c r="G1268" s="109" t="s">
        <v>395</v>
      </c>
      <c r="H1268" s="109" t="s">
        <v>396</v>
      </c>
      <c r="I1268" s="109" t="s">
        <v>397</v>
      </c>
      <c r="J1268" s="109" t="s">
        <v>381</v>
      </c>
      <c r="K1268" s="110" t="s">
        <v>381</v>
      </c>
      <c r="L1268" s="110">
        <v>400</v>
      </c>
      <c r="M1268" s="111">
        <v>400</v>
      </c>
      <c r="N1268" s="111" t="s">
        <v>1019</v>
      </c>
      <c r="O1268" s="112">
        <v>43877.336562500001</v>
      </c>
      <c r="P1268" s="110" t="s">
        <v>401</v>
      </c>
      <c r="Q1268" s="113">
        <f>+IFERROR(IF(E1268="DISTRIBUCION",((SUMIFS(M:M,D:D,DETALLADOMEDICAMENTOS!$D1268,H:H,DETALLADOMEDICAMENTOS!$H1268,P:P,"MARZO")+(SUMIFS(M:M,D:D,DETALLADOMEDICAMENTOS!$D1268,H:H,DETALLADOMEDICAMENTOS!$H1268,P:P,"ABRIL")))/(SUMIFS(L:L,D:D,DETALLADOMEDICAMENTOS!$D1268,H:H,DETALLADOMEDICAMENTOS!$H1268,P:P,"MARZO")+(SUMIFS(L:L,D:D,DETALLADOMEDICAMENTOS!$D1268,H:H,DETALLADOMEDICAMENTOS!$H1268,P:P,"ABRIL")))),(SUMIFS(K:K,D:D,DETALLADOMEDICAMENTOS!$D1268,H:H,DETALLADOMEDICAMENTOS!$H1268)/(SUMIFS(J:J,D:D,DETALLADOMEDICAMENTOS!$D1268,H:H,DETALLADOMEDICAMENTOS!$H1268)))),0)</f>
        <v>0.77777777777777779</v>
      </c>
      <c r="R1268" s="114">
        <f>IF(DETALLADOMEDICAMENTOS!$E1268="DISTRIBUCION",1/((COUNTIFS(B:B,DETALLADOMEDICAMENTOS!$B1268,H:H,DETALLADOMEDICAMENTOS!$H1268,P:P,"MARZO")+(COUNTIFS(B:B,DETALLADOMEDICAMENTOS!$B1268,H:H,DETALLADOMEDICAMENTOS!$H1268,P:P,"ABRIL")))),IF(DETALLADOMEDICAMENTOS!$E1268="INTEGRAL",1/(COUNTIFS(B:B,DETALLADOMEDICAMENTOS!$B1268)),0))</f>
        <v>0.5</v>
      </c>
      <c r="S1268" s="111" t="str">
        <f>+IF(OR(DETALLADOMEDICAMENTOS!$P1268="MARZO",DETALLADOMEDICAMENTOS!$P1268="ABRIL"),IF(DETALLADOMEDICAMENTOS!$Q1268=0,"Rojo",IF(AND(DETALLADOMEDICAMENTOS!$Q1268&gt;0,DETALLADOMEDICAMENTOS!$Q1268&lt;0.99),"Amarillo","Verde")),"")</f>
        <v/>
      </c>
      <c r="T1268" s="115">
        <f>IF(DETALLADOMEDICAMENTOS!$E1268="DISTRIBUCIoN",1/((COUNTIFS(B:B,DETALLADOMEDICAMENTOS!$B1268,P:P,"MARZO")+(COUNTIFS(B:B,DETALLADOMEDICAMENTOS!$B1268,P:P,"ABRIL")))),FALSE)</f>
        <v>9.0909090909090912E-2</v>
      </c>
    </row>
    <row r="1269" spans="1:20">
      <c r="A1269" s="108" t="s">
        <v>64</v>
      </c>
      <c r="B1269" s="109">
        <v>617</v>
      </c>
      <c r="C1269" s="109">
        <v>3424</v>
      </c>
      <c r="D1269" s="109" t="s">
        <v>1015</v>
      </c>
      <c r="E1269" s="109" t="s">
        <v>394</v>
      </c>
      <c r="F1269" s="109" t="s">
        <v>19</v>
      </c>
      <c r="G1269" s="109" t="s">
        <v>408</v>
      </c>
      <c r="H1269" s="109" t="s">
        <v>409</v>
      </c>
      <c r="I1269" s="109" t="s">
        <v>397</v>
      </c>
      <c r="J1269" s="109" t="s">
        <v>381</v>
      </c>
      <c r="K1269" s="110" t="s">
        <v>381</v>
      </c>
      <c r="L1269" s="110">
        <v>300</v>
      </c>
      <c r="M1269" s="111">
        <v>300</v>
      </c>
      <c r="N1269" s="111" t="s">
        <v>1019</v>
      </c>
      <c r="O1269" s="112">
        <v>43877.336562500001</v>
      </c>
      <c r="P1269" s="110" t="s">
        <v>401</v>
      </c>
      <c r="Q1269" s="113">
        <f>+IFERROR(IF(E1269="DISTRIBUCION",((SUMIFS(M:M,D:D,DETALLADOMEDICAMENTOS!$D1269,H:H,DETALLADOMEDICAMENTOS!$H1269,P:P,"MARZO")+(SUMIFS(M:M,D:D,DETALLADOMEDICAMENTOS!$D1269,H:H,DETALLADOMEDICAMENTOS!$H1269,P:P,"ABRIL")))/(SUMIFS(L:L,D:D,DETALLADOMEDICAMENTOS!$D1269,H:H,DETALLADOMEDICAMENTOS!$H1269,P:P,"MARZO")+(SUMIFS(L:L,D:D,DETALLADOMEDICAMENTOS!$D1269,H:H,DETALLADOMEDICAMENTOS!$H1269,P:P,"ABRIL")))),(SUMIFS(K:K,D:D,DETALLADOMEDICAMENTOS!$D1269,H:H,DETALLADOMEDICAMENTOS!$H1269)/(SUMIFS(J:J,D:D,DETALLADOMEDICAMENTOS!$D1269,H:H,DETALLADOMEDICAMENTOS!$H1269)))),0)</f>
        <v>0.5892857142857143</v>
      </c>
      <c r="R1269" s="114">
        <f>IF(DETALLADOMEDICAMENTOS!$E1269="DISTRIBUCION",1/((COUNTIFS(B:B,DETALLADOMEDICAMENTOS!$B1269,H:H,DETALLADOMEDICAMENTOS!$H1269,P:P,"MARZO")+(COUNTIFS(B:B,DETALLADOMEDICAMENTOS!$B1269,H:H,DETALLADOMEDICAMENTOS!$H1269,P:P,"ABRIL")))),IF(DETALLADOMEDICAMENTOS!$E1269="INTEGRAL",1/(COUNTIFS(B:B,DETALLADOMEDICAMENTOS!$B1269)),0))</f>
        <v>0.14285714285714285</v>
      </c>
      <c r="S1269" s="111" t="str">
        <f>+IF(OR(DETALLADOMEDICAMENTOS!$P1269="MARZO",DETALLADOMEDICAMENTOS!$P1269="ABRIL"),IF(DETALLADOMEDICAMENTOS!$Q1269=0,"Rojo",IF(AND(DETALLADOMEDICAMENTOS!$Q1269&gt;0,DETALLADOMEDICAMENTOS!$Q1269&lt;0.99),"Amarillo","Verde")),"")</f>
        <v/>
      </c>
      <c r="T1269" s="115">
        <f>IF(DETALLADOMEDICAMENTOS!$E1269="DISTRIBUCIoN",1/((COUNTIFS(B:B,DETALLADOMEDICAMENTOS!$B1269,P:P,"MARZO")+(COUNTIFS(B:B,DETALLADOMEDICAMENTOS!$B1269,P:P,"ABRIL")))),FALSE)</f>
        <v>9.0909090909090912E-2</v>
      </c>
    </row>
    <row r="1270" spans="1:20">
      <c r="A1270" s="108" t="s">
        <v>64</v>
      </c>
      <c r="B1270" s="109">
        <v>617</v>
      </c>
      <c r="C1270" s="109">
        <v>3498</v>
      </c>
      <c r="D1270" s="109" t="s">
        <v>1015</v>
      </c>
      <c r="E1270" s="109" t="s">
        <v>394</v>
      </c>
      <c r="F1270" s="109" t="s">
        <v>19</v>
      </c>
      <c r="G1270" s="109" t="s">
        <v>415</v>
      </c>
      <c r="H1270" s="109" t="s">
        <v>405</v>
      </c>
      <c r="I1270" s="109" t="s">
        <v>397</v>
      </c>
      <c r="J1270" s="109" t="s">
        <v>381</v>
      </c>
      <c r="K1270" s="110" t="s">
        <v>381</v>
      </c>
      <c r="L1270" s="110">
        <v>300</v>
      </c>
      <c r="M1270" s="111">
        <v>300</v>
      </c>
      <c r="N1270" s="111" t="s">
        <v>1019</v>
      </c>
      <c r="O1270" s="112">
        <v>43877.336562500001</v>
      </c>
      <c r="P1270" s="110" t="s">
        <v>401</v>
      </c>
      <c r="Q1270" s="113">
        <f>+IFERROR(IF(E1270="DISTRIBUCION",((SUMIFS(M:M,D:D,DETALLADOMEDICAMENTOS!$D1270,H:H,DETALLADOMEDICAMENTOS!$H1270,P:P,"MARZO")+(SUMIFS(M:M,D:D,DETALLADOMEDICAMENTOS!$D1270,H:H,DETALLADOMEDICAMENTOS!$H1270,P:P,"ABRIL")))/(SUMIFS(L:L,D:D,DETALLADOMEDICAMENTOS!$D1270,H:H,DETALLADOMEDICAMENTOS!$H1270,P:P,"MARZO")+(SUMIFS(L:L,D:D,DETALLADOMEDICAMENTOS!$D1270,H:H,DETALLADOMEDICAMENTOS!$H1270,P:P,"ABRIL")))),(SUMIFS(K:K,D:D,DETALLADOMEDICAMENTOS!$D1270,H:H,DETALLADOMEDICAMENTOS!$H1270)/(SUMIFS(J:J,D:D,DETALLADOMEDICAMENTOS!$D1270,H:H,DETALLADOMEDICAMENTOS!$H1270)))),0)</f>
        <v>0.21428571428571427</v>
      </c>
      <c r="R1270" s="114">
        <f>IF(DETALLADOMEDICAMENTOS!$E1270="DISTRIBUCION",1/((COUNTIFS(B:B,DETALLADOMEDICAMENTOS!$B1270,H:H,DETALLADOMEDICAMENTOS!$H1270,P:P,"MARZO")+(COUNTIFS(B:B,DETALLADOMEDICAMENTOS!$B1270,H:H,DETALLADOMEDICAMENTOS!$H1270,P:P,"ABRIL")))),IF(DETALLADOMEDICAMENTOS!$E1270="INTEGRAL",1/(COUNTIFS(B:B,DETALLADOMEDICAMENTOS!$B1270)),0))</f>
        <v>0.5</v>
      </c>
      <c r="S1270" s="111" t="str">
        <f>+IF(OR(DETALLADOMEDICAMENTOS!$P1270="MARZO",DETALLADOMEDICAMENTOS!$P1270="ABRIL"),IF(DETALLADOMEDICAMENTOS!$Q1270=0,"Rojo",IF(AND(DETALLADOMEDICAMENTOS!$Q1270&gt;0,DETALLADOMEDICAMENTOS!$Q1270&lt;0.99),"Amarillo","Verde")),"")</f>
        <v/>
      </c>
      <c r="T1270" s="115">
        <f>IF(DETALLADOMEDICAMENTOS!$E1270="DISTRIBUCIoN",1/((COUNTIFS(B:B,DETALLADOMEDICAMENTOS!$B1270,P:P,"MARZO")+(COUNTIFS(B:B,DETALLADOMEDICAMENTOS!$B1270,P:P,"ABRIL")))),FALSE)</f>
        <v>9.0909090909090912E-2</v>
      </c>
    </row>
    <row r="1271" spans="1:20">
      <c r="A1271" s="108" t="s">
        <v>64</v>
      </c>
      <c r="B1271" s="109">
        <v>617</v>
      </c>
      <c r="C1271" s="109">
        <v>3564</v>
      </c>
      <c r="D1271" s="109" t="s">
        <v>1015</v>
      </c>
      <c r="E1271" s="109" t="s">
        <v>394</v>
      </c>
      <c r="F1271" s="109" t="s">
        <v>19</v>
      </c>
      <c r="G1271" s="109" t="s">
        <v>414</v>
      </c>
      <c r="H1271" s="109" t="s">
        <v>409</v>
      </c>
      <c r="I1271" s="109" t="s">
        <v>397</v>
      </c>
      <c r="J1271" s="109" t="s">
        <v>381</v>
      </c>
      <c r="K1271" s="110" t="s">
        <v>381</v>
      </c>
      <c r="L1271" s="110">
        <v>300</v>
      </c>
      <c r="M1271" s="111">
        <v>300</v>
      </c>
      <c r="N1271" s="111" t="s">
        <v>1019</v>
      </c>
      <c r="O1271" s="112">
        <v>43877.336562500001</v>
      </c>
      <c r="P1271" s="110" t="s">
        <v>401</v>
      </c>
      <c r="Q1271" s="113">
        <f>+IFERROR(IF(E1271="DISTRIBUCION",((SUMIFS(M:M,D:D,DETALLADOMEDICAMENTOS!$D1271,H:H,DETALLADOMEDICAMENTOS!$H1271,P:P,"MARZO")+(SUMIFS(M:M,D:D,DETALLADOMEDICAMENTOS!$D1271,H:H,DETALLADOMEDICAMENTOS!$H1271,P:P,"ABRIL")))/(SUMIFS(L:L,D:D,DETALLADOMEDICAMENTOS!$D1271,H:H,DETALLADOMEDICAMENTOS!$H1271,P:P,"MARZO")+(SUMIFS(L:L,D:D,DETALLADOMEDICAMENTOS!$D1271,H:H,DETALLADOMEDICAMENTOS!$H1271,P:P,"ABRIL")))),(SUMIFS(K:K,D:D,DETALLADOMEDICAMENTOS!$D1271,H:H,DETALLADOMEDICAMENTOS!$H1271)/(SUMIFS(J:J,D:D,DETALLADOMEDICAMENTOS!$D1271,H:H,DETALLADOMEDICAMENTOS!$H1271)))),0)</f>
        <v>0.5892857142857143</v>
      </c>
      <c r="R1271" s="114">
        <f>IF(DETALLADOMEDICAMENTOS!$E1271="DISTRIBUCION",1/((COUNTIFS(B:B,DETALLADOMEDICAMENTOS!$B1271,H:H,DETALLADOMEDICAMENTOS!$H1271,P:P,"MARZO")+(COUNTIFS(B:B,DETALLADOMEDICAMENTOS!$B1271,H:H,DETALLADOMEDICAMENTOS!$H1271,P:P,"ABRIL")))),IF(DETALLADOMEDICAMENTOS!$E1271="INTEGRAL",1/(COUNTIFS(B:B,DETALLADOMEDICAMENTOS!$B1271)),0))</f>
        <v>0.14285714285714285</v>
      </c>
      <c r="S1271" s="111" t="str">
        <f>+IF(OR(DETALLADOMEDICAMENTOS!$P1271="MARZO",DETALLADOMEDICAMENTOS!$P1271="ABRIL"),IF(DETALLADOMEDICAMENTOS!$Q1271=0,"Rojo",IF(AND(DETALLADOMEDICAMENTOS!$Q1271&gt;0,DETALLADOMEDICAMENTOS!$Q1271&lt;0.99),"Amarillo","Verde")),"")</f>
        <v/>
      </c>
      <c r="T1271" s="115">
        <f>IF(DETALLADOMEDICAMENTOS!$E1271="DISTRIBUCIoN",1/((COUNTIFS(B:B,DETALLADOMEDICAMENTOS!$B1271,P:P,"MARZO")+(COUNTIFS(B:B,DETALLADOMEDICAMENTOS!$B1271,P:P,"ABRIL")))),FALSE)</f>
        <v>9.0909090909090912E-2</v>
      </c>
    </row>
    <row r="1272" spans="1:20">
      <c r="A1272" s="108" t="s">
        <v>64</v>
      </c>
      <c r="B1272" s="109">
        <v>617</v>
      </c>
      <c r="C1272" s="109">
        <v>3013</v>
      </c>
      <c r="D1272" s="109" t="s">
        <v>1015</v>
      </c>
      <c r="E1272" s="109" t="s">
        <v>394</v>
      </c>
      <c r="F1272" s="109" t="s">
        <v>19</v>
      </c>
      <c r="G1272" s="109" t="s">
        <v>395</v>
      </c>
      <c r="H1272" s="109" t="s">
        <v>396</v>
      </c>
      <c r="I1272" s="109" t="s">
        <v>397</v>
      </c>
      <c r="J1272" s="109" t="s">
        <v>381</v>
      </c>
      <c r="K1272" s="110" t="s">
        <v>381</v>
      </c>
      <c r="L1272" s="110">
        <v>1200</v>
      </c>
      <c r="M1272" s="111">
        <v>1200</v>
      </c>
      <c r="N1272" s="111" t="s">
        <v>1020</v>
      </c>
      <c r="O1272" s="112">
        <v>43861</v>
      </c>
      <c r="P1272" s="110" t="s">
        <v>403</v>
      </c>
      <c r="Q1272" s="113">
        <f>+IFERROR(IF(E1272="DISTRIBUCION",((SUMIFS(M:M,D:D,DETALLADOMEDICAMENTOS!$D1272,H:H,DETALLADOMEDICAMENTOS!$H1272,P:P,"MARZO")+(SUMIFS(M:M,D:D,DETALLADOMEDICAMENTOS!$D1272,H:H,DETALLADOMEDICAMENTOS!$H1272,P:P,"ABRIL")))/(SUMIFS(L:L,D:D,DETALLADOMEDICAMENTOS!$D1272,H:H,DETALLADOMEDICAMENTOS!$H1272,P:P,"MARZO")+(SUMIFS(L:L,D:D,DETALLADOMEDICAMENTOS!$D1272,H:H,DETALLADOMEDICAMENTOS!$H1272,P:P,"ABRIL")))),(SUMIFS(K:K,D:D,DETALLADOMEDICAMENTOS!$D1272,H:H,DETALLADOMEDICAMENTOS!$H1272)/(SUMIFS(J:J,D:D,DETALLADOMEDICAMENTOS!$D1272,H:H,DETALLADOMEDICAMENTOS!$H1272)))),0)</f>
        <v>0.77777777777777779</v>
      </c>
      <c r="R1272" s="114">
        <f>IF(DETALLADOMEDICAMENTOS!$E1272="DISTRIBUCION",1/((COUNTIFS(B:B,DETALLADOMEDICAMENTOS!$B1272,H:H,DETALLADOMEDICAMENTOS!$H1272,P:P,"MARZO")+(COUNTIFS(B:B,DETALLADOMEDICAMENTOS!$B1272,H:H,DETALLADOMEDICAMENTOS!$H1272,P:P,"ABRIL")))),IF(DETALLADOMEDICAMENTOS!$E1272="INTEGRAL",1/(COUNTIFS(B:B,DETALLADOMEDICAMENTOS!$B1272)),0))</f>
        <v>0.5</v>
      </c>
      <c r="S1272" s="111" t="str">
        <f>+IF(OR(DETALLADOMEDICAMENTOS!$P1272="MARZO",DETALLADOMEDICAMENTOS!$P1272="ABRIL"),IF(DETALLADOMEDICAMENTOS!$Q1272=0,"Rojo",IF(AND(DETALLADOMEDICAMENTOS!$Q1272&gt;0,DETALLADOMEDICAMENTOS!$Q1272&lt;0.99),"Amarillo","Verde")),"")</f>
        <v/>
      </c>
      <c r="T1272" s="115">
        <f>IF(DETALLADOMEDICAMENTOS!$E1272="DISTRIBUCIoN",1/((COUNTIFS(B:B,DETALLADOMEDICAMENTOS!$B1272,P:P,"MARZO")+(COUNTIFS(B:B,DETALLADOMEDICAMENTOS!$B1272,P:P,"ABRIL")))),FALSE)</f>
        <v>9.0909090909090912E-2</v>
      </c>
    </row>
    <row r="1273" spans="1:20">
      <c r="A1273" s="108" t="s">
        <v>64</v>
      </c>
      <c r="B1273" s="109">
        <v>617</v>
      </c>
      <c r="C1273" s="109">
        <v>3424</v>
      </c>
      <c r="D1273" s="109" t="s">
        <v>1015</v>
      </c>
      <c r="E1273" s="109" t="s">
        <v>394</v>
      </c>
      <c r="F1273" s="109" t="s">
        <v>19</v>
      </c>
      <c r="G1273" s="109" t="s">
        <v>408</v>
      </c>
      <c r="H1273" s="109" t="s">
        <v>409</v>
      </c>
      <c r="I1273" s="109" t="s">
        <v>397</v>
      </c>
      <c r="J1273" s="109" t="s">
        <v>381</v>
      </c>
      <c r="K1273" s="110" t="s">
        <v>381</v>
      </c>
      <c r="L1273" s="110">
        <v>800</v>
      </c>
      <c r="M1273" s="111">
        <v>800</v>
      </c>
      <c r="N1273" s="111" t="s">
        <v>1020</v>
      </c>
      <c r="O1273" s="112">
        <v>43861</v>
      </c>
      <c r="P1273" s="110" t="s">
        <v>403</v>
      </c>
      <c r="Q1273" s="113">
        <f>+IFERROR(IF(E1273="DISTRIBUCION",((SUMIFS(M:M,D:D,DETALLADOMEDICAMENTOS!$D1273,H:H,DETALLADOMEDICAMENTOS!$H1273,P:P,"MARZO")+(SUMIFS(M:M,D:D,DETALLADOMEDICAMENTOS!$D1273,H:H,DETALLADOMEDICAMENTOS!$H1273,P:P,"ABRIL")))/(SUMIFS(L:L,D:D,DETALLADOMEDICAMENTOS!$D1273,H:H,DETALLADOMEDICAMENTOS!$H1273,P:P,"MARZO")+(SUMIFS(L:L,D:D,DETALLADOMEDICAMENTOS!$D1273,H:H,DETALLADOMEDICAMENTOS!$H1273,P:P,"ABRIL")))),(SUMIFS(K:K,D:D,DETALLADOMEDICAMENTOS!$D1273,H:H,DETALLADOMEDICAMENTOS!$H1273)/(SUMIFS(J:J,D:D,DETALLADOMEDICAMENTOS!$D1273,H:H,DETALLADOMEDICAMENTOS!$H1273)))),0)</f>
        <v>0.5892857142857143</v>
      </c>
      <c r="R1273" s="114">
        <f>IF(DETALLADOMEDICAMENTOS!$E1273="DISTRIBUCION",1/((COUNTIFS(B:B,DETALLADOMEDICAMENTOS!$B1273,H:H,DETALLADOMEDICAMENTOS!$H1273,P:P,"MARZO")+(COUNTIFS(B:B,DETALLADOMEDICAMENTOS!$B1273,H:H,DETALLADOMEDICAMENTOS!$H1273,P:P,"ABRIL")))),IF(DETALLADOMEDICAMENTOS!$E1273="INTEGRAL",1/(COUNTIFS(B:B,DETALLADOMEDICAMENTOS!$B1273)),0))</f>
        <v>0.14285714285714285</v>
      </c>
      <c r="S1273" s="111" t="str">
        <f>+IF(OR(DETALLADOMEDICAMENTOS!$P1273="MARZO",DETALLADOMEDICAMENTOS!$P1273="ABRIL"),IF(DETALLADOMEDICAMENTOS!$Q1273=0,"Rojo",IF(AND(DETALLADOMEDICAMENTOS!$Q1273&gt;0,DETALLADOMEDICAMENTOS!$Q1273&lt;0.99),"Amarillo","Verde")),"")</f>
        <v/>
      </c>
      <c r="T1273" s="115">
        <f>IF(DETALLADOMEDICAMENTOS!$E1273="DISTRIBUCIoN",1/((COUNTIFS(B:B,DETALLADOMEDICAMENTOS!$B1273,P:P,"MARZO")+(COUNTIFS(B:B,DETALLADOMEDICAMENTOS!$B1273,P:P,"ABRIL")))),FALSE)</f>
        <v>9.0909090909090912E-2</v>
      </c>
    </row>
    <row r="1274" spans="1:20">
      <c r="A1274" s="108" t="s">
        <v>64</v>
      </c>
      <c r="B1274" s="109">
        <v>617</v>
      </c>
      <c r="C1274" s="109">
        <v>3498</v>
      </c>
      <c r="D1274" s="109" t="s">
        <v>1015</v>
      </c>
      <c r="E1274" s="109" t="s">
        <v>394</v>
      </c>
      <c r="F1274" s="109" t="s">
        <v>19</v>
      </c>
      <c r="G1274" s="109" t="s">
        <v>415</v>
      </c>
      <c r="H1274" s="109" t="s">
        <v>405</v>
      </c>
      <c r="I1274" s="109" t="s">
        <v>397</v>
      </c>
      <c r="J1274" s="109" t="s">
        <v>381</v>
      </c>
      <c r="K1274" s="110" t="s">
        <v>381</v>
      </c>
      <c r="L1274" s="110">
        <v>600</v>
      </c>
      <c r="M1274" s="111">
        <v>600</v>
      </c>
      <c r="N1274" s="111" t="s">
        <v>1020</v>
      </c>
      <c r="O1274" s="112">
        <v>43861</v>
      </c>
      <c r="P1274" s="110" t="s">
        <v>403</v>
      </c>
      <c r="Q1274" s="113">
        <f>+IFERROR(IF(E1274="DISTRIBUCION",((SUMIFS(M:M,D:D,DETALLADOMEDICAMENTOS!$D1274,H:H,DETALLADOMEDICAMENTOS!$H1274,P:P,"MARZO")+(SUMIFS(M:M,D:D,DETALLADOMEDICAMENTOS!$D1274,H:H,DETALLADOMEDICAMENTOS!$H1274,P:P,"ABRIL")))/(SUMIFS(L:L,D:D,DETALLADOMEDICAMENTOS!$D1274,H:H,DETALLADOMEDICAMENTOS!$H1274,P:P,"MARZO")+(SUMIFS(L:L,D:D,DETALLADOMEDICAMENTOS!$D1274,H:H,DETALLADOMEDICAMENTOS!$H1274,P:P,"ABRIL")))),(SUMIFS(K:K,D:D,DETALLADOMEDICAMENTOS!$D1274,H:H,DETALLADOMEDICAMENTOS!$H1274)/(SUMIFS(J:J,D:D,DETALLADOMEDICAMENTOS!$D1274,H:H,DETALLADOMEDICAMENTOS!$H1274)))),0)</f>
        <v>0.21428571428571427</v>
      </c>
      <c r="R1274" s="114">
        <f>IF(DETALLADOMEDICAMENTOS!$E1274="DISTRIBUCION",1/((COUNTIFS(B:B,DETALLADOMEDICAMENTOS!$B1274,H:H,DETALLADOMEDICAMENTOS!$H1274,P:P,"MARZO")+(COUNTIFS(B:B,DETALLADOMEDICAMENTOS!$B1274,H:H,DETALLADOMEDICAMENTOS!$H1274,P:P,"ABRIL")))),IF(DETALLADOMEDICAMENTOS!$E1274="INTEGRAL",1/(COUNTIFS(B:B,DETALLADOMEDICAMENTOS!$B1274)),0))</f>
        <v>0.5</v>
      </c>
      <c r="S1274" s="111" t="str">
        <f>+IF(OR(DETALLADOMEDICAMENTOS!$P1274="MARZO",DETALLADOMEDICAMENTOS!$P1274="ABRIL"),IF(DETALLADOMEDICAMENTOS!$Q1274=0,"Rojo",IF(AND(DETALLADOMEDICAMENTOS!$Q1274&gt;0,DETALLADOMEDICAMENTOS!$Q1274&lt;0.99),"Amarillo","Verde")),"")</f>
        <v/>
      </c>
      <c r="T1274" s="115">
        <f>IF(DETALLADOMEDICAMENTOS!$E1274="DISTRIBUCIoN",1/((COUNTIFS(B:B,DETALLADOMEDICAMENTOS!$B1274,P:P,"MARZO")+(COUNTIFS(B:B,DETALLADOMEDICAMENTOS!$B1274,P:P,"ABRIL")))),FALSE)</f>
        <v>9.0909090909090912E-2</v>
      </c>
    </row>
    <row r="1275" spans="1:20">
      <c r="A1275" s="108" t="s">
        <v>64</v>
      </c>
      <c r="B1275" s="109">
        <v>617</v>
      </c>
      <c r="C1275" s="109">
        <v>3564</v>
      </c>
      <c r="D1275" s="109" t="s">
        <v>1015</v>
      </c>
      <c r="E1275" s="109" t="s">
        <v>394</v>
      </c>
      <c r="F1275" s="109" t="s">
        <v>19</v>
      </c>
      <c r="G1275" s="109" t="s">
        <v>414</v>
      </c>
      <c r="H1275" s="109" t="s">
        <v>409</v>
      </c>
      <c r="I1275" s="109" t="s">
        <v>397</v>
      </c>
      <c r="J1275" s="109" t="s">
        <v>381</v>
      </c>
      <c r="K1275" s="110" t="s">
        <v>381</v>
      </c>
      <c r="L1275" s="110">
        <v>800</v>
      </c>
      <c r="M1275" s="111">
        <v>800</v>
      </c>
      <c r="N1275" s="111" t="s">
        <v>1020</v>
      </c>
      <c r="O1275" s="112">
        <v>43861</v>
      </c>
      <c r="P1275" s="110" t="s">
        <v>403</v>
      </c>
      <c r="Q1275" s="113">
        <f>+IFERROR(IF(E1275="DISTRIBUCION",((SUMIFS(M:M,D:D,DETALLADOMEDICAMENTOS!$D1275,H:H,DETALLADOMEDICAMENTOS!$H1275,P:P,"MARZO")+(SUMIFS(M:M,D:D,DETALLADOMEDICAMENTOS!$D1275,H:H,DETALLADOMEDICAMENTOS!$H1275,P:P,"ABRIL")))/(SUMIFS(L:L,D:D,DETALLADOMEDICAMENTOS!$D1275,H:H,DETALLADOMEDICAMENTOS!$H1275,P:P,"MARZO")+(SUMIFS(L:L,D:D,DETALLADOMEDICAMENTOS!$D1275,H:H,DETALLADOMEDICAMENTOS!$H1275,P:P,"ABRIL")))),(SUMIFS(K:K,D:D,DETALLADOMEDICAMENTOS!$D1275,H:H,DETALLADOMEDICAMENTOS!$H1275)/(SUMIFS(J:J,D:D,DETALLADOMEDICAMENTOS!$D1275,H:H,DETALLADOMEDICAMENTOS!$H1275)))),0)</f>
        <v>0.5892857142857143</v>
      </c>
      <c r="R1275" s="114">
        <f>IF(DETALLADOMEDICAMENTOS!$E1275="DISTRIBUCION",1/((COUNTIFS(B:B,DETALLADOMEDICAMENTOS!$B1275,H:H,DETALLADOMEDICAMENTOS!$H1275,P:P,"MARZO")+(COUNTIFS(B:B,DETALLADOMEDICAMENTOS!$B1275,H:H,DETALLADOMEDICAMENTOS!$H1275,P:P,"ABRIL")))),IF(DETALLADOMEDICAMENTOS!$E1275="INTEGRAL",1/(COUNTIFS(B:B,DETALLADOMEDICAMENTOS!$B1275)),0))</f>
        <v>0.14285714285714285</v>
      </c>
      <c r="S1275" s="111" t="str">
        <f>+IF(OR(DETALLADOMEDICAMENTOS!$P1275="MARZO",DETALLADOMEDICAMENTOS!$P1275="ABRIL"),IF(DETALLADOMEDICAMENTOS!$Q1275=0,"Rojo",IF(AND(DETALLADOMEDICAMENTOS!$Q1275&gt;0,DETALLADOMEDICAMENTOS!$Q1275&lt;0.99),"Amarillo","Verde")),"")</f>
        <v/>
      </c>
      <c r="T1275" s="115">
        <f>IF(DETALLADOMEDICAMENTOS!$E1275="DISTRIBUCIoN",1/((COUNTIFS(B:B,DETALLADOMEDICAMENTOS!$B1275,P:P,"MARZO")+(COUNTIFS(B:B,DETALLADOMEDICAMENTOS!$B1275,P:P,"ABRIL")))),FALSE)</f>
        <v>9.0909090909090912E-2</v>
      </c>
    </row>
    <row r="1276" spans="1:20">
      <c r="A1276" s="108" t="s">
        <v>64</v>
      </c>
      <c r="B1276" s="109">
        <v>617</v>
      </c>
      <c r="C1276" s="109">
        <v>3280</v>
      </c>
      <c r="D1276" s="109" t="s">
        <v>1015</v>
      </c>
      <c r="E1276" s="109" t="s">
        <v>394</v>
      </c>
      <c r="F1276" s="109" t="s">
        <v>19</v>
      </c>
      <c r="G1276" s="109" t="s">
        <v>416</v>
      </c>
      <c r="H1276" s="109" t="s">
        <v>409</v>
      </c>
      <c r="I1276" s="109" t="s">
        <v>397</v>
      </c>
      <c r="J1276" s="109" t="s">
        <v>381</v>
      </c>
      <c r="K1276" s="110" t="s">
        <v>381</v>
      </c>
      <c r="L1276" s="110">
        <v>300</v>
      </c>
      <c r="M1276" s="111">
        <v>0</v>
      </c>
      <c r="N1276" s="111"/>
      <c r="O1276" s="112"/>
      <c r="P1276" s="110" t="s">
        <v>399</v>
      </c>
      <c r="Q1276" s="113">
        <f>+IFERROR(IF(E1276="DISTRIBUCION",((SUMIFS(M:M,D:D,DETALLADOMEDICAMENTOS!$D1276,H:H,DETALLADOMEDICAMENTOS!$H1276,P:P,"MARZO")+(SUMIFS(M:M,D:D,DETALLADOMEDICAMENTOS!$D1276,H:H,DETALLADOMEDICAMENTOS!$H1276,P:P,"ABRIL")))/(SUMIFS(L:L,D:D,DETALLADOMEDICAMENTOS!$D1276,H:H,DETALLADOMEDICAMENTOS!$H1276,P:P,"MARZO")+(SUMIFS(L:L,D:D,DETALLADOMEDICAMENTOS!$D1276,H:H,DETALLADOMEDICAMENTOS!$H1276,P:P,"ABRIL")))),(SUMIFS(K:K,D:D,DETALLADOMEDICAMENTOS!$D1276,H:H,DETALLADOMEDICAMENTOS!$H1276)/(SUMIFS(J:J,D:D,DETALLADOMEDICAMENTOS!$D1276,H:H,DETALLADOMEDICAMENTOS!$H1276)))),0)</f>
        <v>0.5892857142857143</v>
      </c>
      <c r="R1276" s="114">
        <f>IF(DETALLADOMEDICAMENTOS!$E1276="DISTRIBUCION",1/((COUNTIFS(B:B,DETALLADOMEDICAMENTOS!$B1276,H:H,DETALLADOMEDICAMENTOS!$H1276,P:P,"MARZO")+(COUNTIFS(B:B,DETALLADOMEDICAMENTOS!$B1276,H:H,DETALLADOMEDICAMENTOS!$H1276,P:P,"ABRIL")))),IF(DETALLADOMEDICAMENTOS!$E1276="INTEGRAL",1/(COUNTIFS(B:B,DETALLADOMEDICAMENTOS!$B1276)),0))</f>
        <v>0.14285714285714285</v>
      </c>
      <c r="S1276" s="111" t="str">
        <f>+IF(OR(DETALLADOMEDICAMENTOS!$P1276="MARZO",DETALLADOMEDICAMENTOS!$P1276="ABRIL"),IF(DETALLADOMEDICAMENTOS!$Q1276=0,"Rojo",IF(AND(DETALLADOMEDICAMENTOS!$Q1276&gt;0,DETALLADOMEDICAMENTOS!$Q1276&lt;0.99),"Amarillo","Verde")),"")</f>
        <v>Amarillo</v>
      </c>
      <c r="T1276" s="115">
        <f>IF(DETALLADOMEDICAMENTOS!$E1276="DISTRIBUCIoN",1/((COUNTIFS(B:B,DETALLADOMEDICAMENTOS!$B1276,P:P,"MARZO")+(COUNTIFS(B:B,DETALLADOMEDICAMENTOS!$B1276,P:P,"ABRIL")))),FALSE)</f>
        <v>9.0909090909090912E-2</v>
      </c>
    </row>
    <row r="1277" spans="1:20">
      <c r="A1277" s="108" t="s">
        <v>64</v>
      </c>
      <c r="B1277" s="109">
        <v>623</v>
      </c>
      <c r="C1277" s="109">
        <v>3013</v>
      </c>
      <c r="D1277" s="109" t="s">
        <v>1021</v>
      </c>
      <c r="E1277" s="109" t="s">
        <v>394</v>
      </c>
      <c r="F1277" s="109" t="s">
        <v>19</v>
      </c>
      <c r="G1277" s="109" t="s">
        <v>395</v>
      </c>
      <c r="H1277" s="109" t="s">
        <v>396</v>
      </c>
      <c r="I1277" s="109" t="s">
        <v>397</v>
      </c>
      <c r="J1277" s="109" t="s">
        <v>381</v>
      </c>
      <c r="K1277" s="110" t="s">
        <v>381</v>
      </c>
      <c r="L1277" s="110">
        <v>2400</v>
      </c>
      <c r="M1277" s="111">
        <v>2400</v>
      </c>
      <c r="N1277" s="111" t="s">
        <v>1022</v>
      </c>
      <c r="O1277" s="112">
        <v>43910.441122685188</v>
      </c>
      <c r="P1277" s="110" t="s">
        <v>399</v>
      </c>
      <c r="Q1277" s="113">
        <f>+IFERROR(IF(E1277="DISTRIBUCION",((SUMIFS(M:M,D:D,DETALLADOMEDICAMENTOS!$D1277,H:H,DETALLADOMEDICAMENTOS!$H1277,P:P,"MARZO")+(SUMIFS(M:M,D:D,DETALLADOMEDICAMENTOS!$D1277,H:H,DETALLADOMEDICAMENTOS!$H1277,P:P,"ABRIL")))/(SUMIFS(L:L,D:D,DETALLADOMEDICAMENTOS!$D1277,H:H,DETALLADOMEDICAMENTOS!$H1277,P:P,"MARZO")+(SUMIFS(L:L,D:D,DETALLADOMEDICAMENTOS!$D1277,H:H,DETALLADOMEDICAMENTOS!$H1277,P:P,"ABRIL")))),(SUMIFS(K:K,D:D,DETALLADOMEDICAMENTOS!$D1277,H:H,DETALLADOMEDICAMENTOS!$H1277)/(SUMIFS(J:J,D:D,DETALLADOMEDICAMENTOS!$D1277,H:H,DETALLADOMEDICAMENTOS!$H1277)))),0)</f>
        <v>0.8571428571428571</v>
      </c>
      <c r="R1277" s="114">
        <f>IF(DETALLADOMEDICAMENTOS!$E1277="DISTRIBUCION",1/((COUNTIFS(B:B,DETALLADOMEDICAMENTOS!$B1277,H:H,DETALLADOMEDICAMENTOS!$H1277,P:P,"MARZO")+(COUNTIFS(B:B,DETALLADOMEDICAMENTOS!$B1277,H:H,DETALLADOMEDICAMENTOS!$H1277,P:P,"ABRIL")))),IF(DETALLADOMEDICAMENTOS!$E1277="INTEGRAL",1/(COUNTIFS(B:B,DETALLADOMEDICAMENTOS!$B1277)),0))</f>
        <v>0.5</v>
      </c>
      <c r="S1277" s="111" t="str">
        <f>+IF(OR(DETALLADOMEDICAMENTOS!$P1277="MARZO",DETALLADOMEDICAMENTOS!$P1277="ABRIL"),IF(DETALLADOMEDICAMENTOS!$Q1277=0,"Rojo",IF(AND(DETALLADOMEDICAMENTOS!$Q1277&gt;0,DETALLADOMEDICAMENTOS!$Q1277&lt;0.99),"Amarillo","Verde")),"")</f>
        <v>Amarillo</v>
      </c>
      <c r="T1277" s="115">
        <f>IF(DETALLADOMEDICAMENTOS!$E1277="DISTRIBUCIoN",1/((COUNTIFS(B:B,DETALLADOMEDICAMENTOS!$B1277,P:P,"MARZO")+(COUNTIFS(B:B,DETALLADOMEDICAMENTOS!$B1277,P:P,"ABRIL")))),FALSE)</f>
        <v>6.25E-2</v>
      </c>
    </row>
    <row r="1278" spans="1:20">
      <c r="A1278" s="108" t="s">
        <v>64</v>
      </c>
      <c r="B1278" s="109">
        <v>623</v>
      </c>
      <c r="C1278" s="109">
        <v>3173</v>
      </c>
      <c r="D1278" s="109" t="s">
        <v>1021</v>
      </c>
      <c r="E1278" s="109" t="s">
        <v>394</v>
      </c>
      <c r="F1278" s="109" t="s">
        <v>19</v>
      </c>
      <c r="G1278" s="109" t="s">
        <v>422</v>
      </c>
      <c r="H1278" s="109" t="s">
        <v>405</v>
      </c>
      <c r="I1278" s="109" t="s">
        <v>397</v>
      </c>
      <c r="J1278" s="109" t="s">
        <v>381</v>
      </c>
      <c r="K1278" s="110" t="s">
        <v>381</v>
      </c>
      <c r="L1278" s="110">
        <v>100</v>
      </c>
      <c r="M1278" s="111">
        <v>100</v>
      </c>
      <c r="N1278" s="111" t="s">
        <v>1023</v>
      </c>
      <c r="O1278" s="112">
        <v>43913.684953703705</v>
      </c>
      <c r="P1278" s="110" t="s">
        <v>399</v>
      </c>
      <c r="Q1278" s="113">
        <f>+IFERROR(IF(E1278="DISTRIBUCION",((SUMIFS(M:M,D:D,DETALLADOMEDICAMENTOS!$D1278,H:H,DETALLADOMEDICAMENTOS!$H1278,P:P,"MARZO")+(SUMIFS(M:M,D:D,DETALLADOMEDICAMENTOS!$D1278,H:H,DETALLADOMEDICAMENTOS!$H1278,P:P,"ABRIL")))/(SUMIFS(L:L,D:D,DETALLADOMEDICAMENTOS!$D1278,H:H,DETALLADOMEDICAMENTOS!$H1278,P:P,"MARZO")+(SUMIFS(L:L,D:D,DETALLADOMEDICAMENTOS!$D1278,H:H,DETALLADOMEDICAMENTOS!$H1278,P:P,"ABRIL")))),(SUMIFS(K:K,D:D,DETALLADOMEDICAMENTOS!$D1278,H:H,DETALLADOMEDICAMENTOS!$H1278)/(SUMIFS(J:J,D:D,DETALLADOMEDICAMENTOS!$D1278,H:H,DETALLADOMEDICAMENTOS!$H1278)))),0)</f>
        <v>0.23668639053254437</v>
      </c>
      <c r="R1278" s="114">
        <f>IF(DETALLADOMEDICAMENTOS!$E1278="DISTRIBUCION",1/((COUNTIFS(B:B,DETALLADOMEDICAMENTOS!$B1278,H:H,DETALLADOMEDICAMENTOS!$H1278,P:P,"MARZO")+(COUNTIFS(B:B,DETALLADOMEDICAMENTOS!$B1278,H:H,DETALLADOMEDICAMENTOS!$H1278,P:P,"ABRIL")))),IF(DETALLADOMEDICAMENTOS!$E1278="INTEGRAL",1/(COUNTIFS(B:B,DETALLADOMEDICAMENTOS!$B1278)),0))</f>
        <v>0.14285714285714285</v>
      </c>
      <c r="S1278" s="111" t="str">
        <f>+IF(OR(DETALLADOMEDICAMENTOS!$P1278="MARZO",DETALLADOMEDICAMENTOS!$P1278="ABRIL"),IF(DETALLADOMEDICAMENTOS!$Q1278=0,"Rojo",IF(AND(DETALLADOMEDICAMENTOS!$Q1278&gt;0,DETALLADOMEDICAMENTOS!$Q1278&lt;0.99),"Amarillo","Verde")),"")</f>
        <v>Amarillo</v>
      </c>
      <c r="T1278" s="115">
        <f>IF(DETALLADOMEDICAMENTOS!$E1278="DISTRIBUCIoN",1/((COUNTIFS(B:B,DETALLADOMEDICAMENTOS!$B1278,P:P,"MARZO")+(COUNTIFS(B:B,DETALLADOMEDICAMENTOS!$B1278,P:P,"ABRIL")))),FALSE)</f>
        <v>6.25E-2</v>
      </c>
    </row>
    <row r="1279" spans="1:20">
      <c r="A1279" s="108" t="s">
        <v>64</v>
      </c>
      <c r="B1279" s="109">
        <v>623</v>
      </c>
      <c r="C1279" s="109">
        <v>3245</v>
      </c>
      <c r="D1279" s="109" t="s">
        <v>1021</v>
      </c>
      <c r="E1279" s="109" t="s">
        <v>394</v>
      </c>
      <c r="F1279" s="109" t="s">
        <v>19</v>
      </c>
      <c r="G1279" s="109" t="s">
        <v>407</v>
      </c>
      <c r="H1279" s="109" t="s">
        <v>405</v>
      </c>
      <c r="I1279" s="109" t="s">
        <v>397</v>
      </c>
      <c r="J1279" s="109" t="s">
        <v>381</v>
      </c>
      <c r="K1279" s="110" t="s">
        <v>381</v>
      </c>
      <c r="L1279" s="110">
        <v>100</v>
      </c>
      <c r="M1279" s="111">
        <v>100</v>
      </c>
      <c r="N1279" s="111" t="s">
        <v>1023</v>
      </c>
      <c r="O1279" s="112">
        <v>43913.684953703705</v>
      </c>
      <c r="P1279" s="110" t="s">
        <v>399</v>
      </c>
      <c r="Q1279" s="113">
        <f>+IFERROR(IF(E1279="DISTRIBUCION",((SUMIFS(M:M,D:D,DETALLADOMEDICAMENTOS!$D1279,H:H,DETALLADOMEDICAMENTOS!$H1279,P:P,"MARZO")+(SUMIFS(M:M,D:D,DETALLADOMEDICAMENTOS!$D1279,H:H,DETALLADOMEDICAMENTOS!$H1279,P:P,"ABRIL")))/(SUMIFS(L:L,D:D,DETALLADOMEDICAMENTOS!$D1279,H:H,DETALLADOMEDICAMENTOS!$H1279,P:P,"MARZO")+(SUMIFS(L:L,D:D,DETALLADOMEDICAMENTOS!$D1279,H:H,DETALLADOMEDICAMENTOS!$H1279,P:P,"ABRIL")))),(SUMIFS(K:K,D:D,DETALLADOMEDICAMENTOS!$D1279,H:H,DETALLADOMEDICAMENTOS!$H1279)/(SUMIFS(J:J,D:D,DETALLADOMEDICAMENTOS!$D1279,H:H,DETALLADOMEDICAMENTOS!$H1279)))),0)</f>
        <v>0.23668639053254437</v>
      </c>
      <c r="R1279" s="114">
        <f>IF(DETALLADOMEDICAMENTOS!$E1279="DISTRIBUCION",1/((COUNTIFS(B:B,DETALLADOMEDICAMENTOS!$B1279,H:H,DETALLADOMEDICAMENTOS!$H1279,P:P,"MARZO")+(COUNTIFS(B:B,DETALLADOMEDICAMENTOS!$B1279,H:H,DETALLADOMEDICAMENTOS!$H1279,P:P,"ABRIL")))),IF(DETALLADOMEDICAMENTOS!$E1279="INTEGRAL",1/(COUNTIFS(B:B,DETALLADOMEDICAMENTOS!$B1279)),0))</f>
        <v>0.14285714285714285</v>
      </c>
      <c r="S1279" s="111" t="str">
        <f>+IF(OR(DETALLADOMEDICAMENTOS!$P1279="MARZO",DETALLADOMEDICAMENTOS!$P1279="ABRIL"),IF(DETALLADOMEDICAMENTOS!$Q1279=0,"Rojo",IF(AND(DETALLADOMEDICAMENTOS!$Q1279&gt;0,DETALLADOMEDICAMENTOS!$Q1279&lt;0.99),"Amarillo","Verde")),"")</f>
        <v>Amarillo</v>
      </c>
      <c r="T1279" s="115">
        <f>IF(DETALLADOMEDICAMENTOS!$E1279="DISTRIBUCIoN",1/((COUNTIFS(B:B,DETALLADOMEDICAMENTOS!$B1279,P:P,"MARZO")+(COUNTIFS(B:B,DETALLADOMEDICAMENTOS!$B1279,P:P,"ABRIL")))),FALSE)</f>
        <v>6.25E-2</v>
      </c>
    </row>
    <row r="1280" spans="1:20">
      <c r="A1280" s="108" t="s">
        <v>64</v>
      </c>
      <c r="B1280" s="109">
        <v>623</v>
      </c>
      <c r="C1280" s="109">
        <v>3279</v>
      </c>
      <c r="D1280" s="109" t="s">
        <v>1021</v>
      </c>
      <c r="E1280" s="109" t="s">
        <v>394</v>
      </c>
      <c r="F1280" s="109" t="s">
        <v>19</v>
      </c>
      <c r="G1280" s="109" t="s">
        <v>461</v>
      </c>
      <c r="H1280" s="109" t="s">
        <v>409</v>
      </c>
      <c r="I1280" s="109" t="s">
        <v>397</v>
      </c>
      <c r="J1280" s="109" t="s">
        <v>381</v>
      </c>
      <c r="K1280" s="110" t="s">
        <v>381</v>
      </c>
      <c r="L1280" s="110">
        <v>30</v>
      </c>
      <c r="M1280" s="111">
        <v>30</v>
      </c>
      <c r="N1280" s="111" t="s">
        <v>1024</v>
      </c>
      <c r="O1280" s="112">
        <v>43910.441122685188</v>
      </c>
      <c r="P1280" s="110" t="s">
        <v>399</v>
      </c>
      <c r="Q1280" s="113">
        <f>+IFERROR(IF(E1280="DISTRIBUCION",((SUMIFS(M:M,D:D,DETALLADOMEDICAMENTOS!$D1280,H:H,DETALLADOMEDICAMENTOS!$H1280,P:P,"MARZO")+(SUMIFS(M:M,D:D,DETALLADOMEDICAMENTOS!$D1280,H:H,DETALLADOMEDICAMENTOS!$H1280,P:P,"ABRIL")))/(SUMIFS(L:L,D:D,DETALLADOMEDICAMENTOS!$D1280,H:H,DETALLADOMEDICAMENTOS!$H1280,P:P,"MARZO")+(SUMIFS(L:L,D:D,DETALLADOMEDICAMENTOS!$D1280,H:H,DETALLADOMEDICAMENTOS!$H1280,P:P,"ABRIL")))),(SUMIFS(K:K,D:D,DETALLADOMEDICAMENTOS!$D1280,H:H,DETALLADOMEDICAMENTOS!$H1280)/(SUMIFS(J:J,D:D,DETALLADOMEDICAMENTOS!$D1280,H:H,DETALLADOMEDICAMENTOS!$H1280)))),0)</f>
        <v>0.59712230215827333</v>
      </c>
      <c r="R1280" s="114">
        <f>IF(DETALLADOMEDICAMENTOS!$E1280="DISTRIBUCION",1/((COUNTIFS(B:B,DETALLADOMEDICAMENTOS!$B1280,H:H,DETALLADOMEDICAMENTOS!$H1280,P:P,"MARZO")+(COUNTIFS(B:B,DETALLADOMEDICAMENTOS!$B1280,H:H,DETALLADOMEDICAMENTOS!$H1280,P:P,"ABRIL")))),IF(DETALLADOMEDICAMENTOS!$E1280="INTEGRAL",1/(COUNTIFS(B:B,DETALLADOMEDICAMENTOS!$B1280)),0))</f>
        <v>0.14285714285714285</v>
      </c>
      <c r="S1280" s="111" t="str">
        <f>+IF(OR(DETALLADOMEDICAMENTOS!$P1280="MARZO",DETALLADOMEDICAMENTOS!$P1280="ABRIL"),IF(DETALLADOMEDICAMENTOS!$Q1280=0,"Rojo",IF(AND(DETALLADOMEDICAMENTOS!$Q1280&gt;0,DETALLADOMEDICAMENTOS!$Q1280&lt;0.99),"Amarillo","Verde")),"")</f>
        <v>Amarillo</v>
      </c>
      <c r="T1280" s="115">
        <f>IF(DETALLADOMEDICAMENTOS!$E1280="DISTRIBUCIoN",1/((COUNTIFS(B:B,DETALLADOMEDICAMENTOS!$B1280,P:P,"MARZO")+(COUNTIFS(B:B,DETALLADOMEDICAMENTOS!$B1280,P:P,"ABRIL")))),FALSE)</f>
        <v>6.25E-2</v>
      </c>
    </row>
    <row r="1281" spans="1:20">
      <c r="A1281" s="108" t="s">
        <v>64</v>
      </c>
      <c r="B1281" s="109">
        <v>623</v>
      </c>
      <c r="C1281" s="109">
        <v>3426</v>
      </c>
      <c r="D1281" s="109" t="s">
        <v>1021</v>
      </c>
      <c r="E1281" s="109" t="s">
        <v>394</v>
      </c>
      <c r="F1281" s="109" t="s">
        <v>19</v>
      </c>
      <c r="G1281" s="109" t="s">
        <v>412</v>
      </c>
      <c r="H1281" s="109" t="s">
        <v>409</v>
      </c>
      <c r="I1281" s="109" t="s">
        <v>397</v>
      </c>
      <c r="J1281" s="109" t="s">
        <v>381</v>
      </c>
      <c r="K1281" s="110" t="s">
        <v>381</v>
      </c>
      <c r="L1281" s="110">
        <v>400</v>
      </c>
      <c r="M1281" s="111">
        <v>400</v>
      </c>
      <c r="N1281" s="111" t="s">
        <v>1024</v>
      </c>
      <c r="O1281" s="112">
        <v>43910.441122685188</v>
      </c>
      <c r="P1281" s="110" t="s">
        <v>399</v>
      </c>
      <c r="Q1281" s="113">
        <f>+IFERROR(IF(E1281="DISTRIBUCION",((SUMIFS(M:M,D:D,DETALLADOMEDICAMENTOS!$D1281,H:H,DETALLADOMEDICAMENTOS!$H1281,P:P,"MARZO")+(SUMIFS(M:M,D:D,DETALLADOMEDICAMENTOS!$D1281,H:H,DETALLADOMEDICAMENTOS!$H1281,P:P,"ABRIL")))/(SUMIFS(L:L,D:D,DETALLADOMEDICAMENTOS!$D1281,H:H,DETALLADOMEDICAMENTOS!$H1281,P:P,"MARZO")+(SUMIFS(L:L,D:D,DETALLADOMEDICAMENTOS!$D1281,H:H,DETALLADOMEDICAMENTOS!$H1281,P:P,"ABRIL")))),(SUMIFS(K:K,D:D,DETALLADOMEDICAMENTOS!$D1281,H:H,DETALLADOMEDICAMENTOS!$H1281)/(SUMIFS(J:J,D:D,DETALLADOMEDICAMENTOS!$D1281,H:H,DETALLADOMEDICAMENTOS!$H1281)))),0)</f>
        <v>0.59712230215827333</v>
      </c>
      <c r="R1281" s="114">
        <f>IF(DETALLADOMEDICAMENTOS!$E1281="DISTRIBUCION",1/((COUNTIFS(B:B,DETALLADOMEDICAMENTOS!$B1281,H:H,DETALLADOMEDICAMENTOS!$H1281,P:P,"MARZO")+(COUNTIFS(B:B,DETALLADOMEDICAMENTOS!$B1281,H:H,DETALLADOMEDICAMENTOS!$H1281,P:P,"ABRIL")))),IF(DETALLADOMEDICAMENTOS!$E1281="INTEGRAL",1/(COUNTIFS(B:B,DETALLADOMEDICAMENTOS!$B1281)),0))</f>
        <v>0.14285714285714285</v>
      </c>
      <c r="S1281" s="111" t="str">
        <f>+IF(OR(DETALLADOMEDICAMENTOS!$P1281="MARZO",DETALLADOMEDICAMENTOS!$P1281="ABRIL"),IF(DETALLADOMEDICAMENTOS!$Q1281=0,"Rojo",IF(AND(DETALLADOMEDICAMENTOS!$Q1281&gt;0,DETALLADOMEDICAMENTOS!$Q1281&lt;0.99),"Amarillo","Verde")),"")</f>
        <v>Amarillo</v>
      </c>
      <c r="T1281" s="115">
        <f>IF(DETALLADOMEDICAMENTOS!$E1281="DISTRIBUCIoN",1/((COUNTIFS(B:B,DETALLADOMEDICAMENTOS!$B1281,P:P,"MARZO")+(COUNTIFS(B:B,DETALLADOMEDICAMENTOS!$B1281,P:P,"ABRIL")))),FALSE)</f>
        <v>6.25E-2</v>
      </c>
    </row>
    <row r="1282" spans="1:20">
      <c r="A1282" s="108" t="s">
        <v>64</v>
      </c>
      <c r="B1282" s="109">
        <v>623</v>
      </c>
      <c r="C1282" s="109">
        <v>3498</v>
      </c>
      <c r="D1282" s="109" t="s">
        <v>1021</v>
      </c>
      <c r="E1282" s="109" t="s">
        <v>394</v>
      </c>
      <c r="F1282" s="109" t="s">
        <v>19</v>
      </c>
      <c r="G1282" s="109" t="s">
        <v>415</v>
      </c>
      <c r="H1282" s="109" t="s">
        <v>405</v>
      </c>
      <c r="I1282" s="109" t="s">
        <v>397</v>
      </c>
      <c r="J1282" s="109" t="s">
        <v>381</v>
      </c>
      <c r="K1282" s="110" t="s">
        <v>381</v>
      </c>
      <c r="L1282" s="110">
        <v>700</v>
      </c>
      <c r="M1282" s="111">
        <v>200</v>
      </c>
      <c r="N1282" s="111" t="s">
        <v>1024</v>
      </c>
      <c r="O1282" s="112">
        <v>43910.441122685188</v>
      </c>
      <c r="P1282" s="110" t="s">
        <v>399</v>
      </c>
      <c r="Q1282" s="113">
        <f>+IFERROR(IF(E1282="DISTRIBUCION",((SUMIFS(M:M,D:D,DETALLADOMEDICAMENTOS!$D1282,H:H,DETALLADOMEDICAMENTOS!$H1282,P:P,"MARZO")+(SUMIFS(M:M,D:D,DETALLADOMEDICAMENTOS!$D1282,H:H,DETALLADOMEDICAMENTOS!$H1282,P:P,"ABRIL")))/(SUMIFS(L:L,D:D,DETALLADOMEDICAMENTOS!$D1282,H:H,DETALLADOMEDICAMENTOS!$H1282,P:P,"MARZO")+(SUMIFS(L:L,D:D,DETALLADOMEDICAMENTOS!$D1282,H:H,DETALLADOMEDICAMENTOS!$H1282,P:P,"ABRIL")))),(SUMIFS(K:K,D:D,DETALLADOMEDICAMENTOS!$D1282,H:H,DETALLADOMEDICAMENTOS!$H1282)/(SUMIFS(J:J,D:D,DETALLADOMEDICAMENTOS!$D1282,H:H,DETALLADOMEDICAMENTOS!$H1282)))),0)</f>
        <v>0.23668639053254437</v>
      </c>
      <c r="R1282" s="114">
        <f>IF(DETALLADOMEDICAMENTOS!$E1282="DISTRIBUCION",1/((COUNTIFS(B:B,DETALLADOMEDICAMENTOS!$B1282,H:H,DETALLADOMEDICAMENTOS!$H1282,P:P,"MARZO")+(COUNTIFS(B:B,DETALLADOMEDICAMENTOS!$B1282,H:H,DETALLADOMEDICAMENTOS!$H1282,P:P,"ABRIL")))),IF(DETALLADOMEDICAMENTOS!$E1282="INTEGRAL",1/(COUNTIFS(B:B,DETALLADOMEDICAMENTOS!$B1282)),0))</f>
        <v>0.14285714285714285</v>
      </c>
      <c r="S1282" s="111" t="str">
        <f>+IF(OR(DETALLADOMEDICAMENTOS!$P1282="MARZO",DETALLADOMEDICAMENTOS!$P1282="ABRIL"),IF(DETALLADOMEDICAMENTOS!$Q1282=0,"Rojo",IF(AND(DETALLADOMEDICAMENTOS!$Q1282&gt;0,DETALLADOMEDICAMENTOS!$Q1282&lt;0.99),"Amarillo","Verde")),"")</f>
        <v>Amarillo</v>
      </c>
      <c r="T1282" s="115">
        <f>IF(DETALLADOMEDICAMENTOS!$E1282="DISTRIBUCIoN",1/((COUNTIFS(B:B,DETALLADOMEDICAMENTOS!$B1282,P:P,"MARZO")+(COUNTIFS(B:B,DETALLADOMEDICAMENTOS!$B1282,P:P,"ABRIL")))),FALSE)</f>
        <v>6.25E-2</v>
      </c>
    </row>
    <row r="1283" spans="1:20">
      <c r="A1283" s="108" t="s">
        <v>64</v>
      </c>
      <c r="B1283" s="109">
        <v>623</v>
      </c>
      <c r="C1283" s="109">
        <v>3563</v>
      </c>
      <c r="D1283" s="109" t="s">
        <v>1021</v>
      </c>
      <c r="E1283" s="109" t="s">
        <v>394</v>
      </c>
      <c r="F1283" s="109" t="s">
        <v>19</v>
      </c>
      <c r="G1283" s="109" t="s">
        <v>413</v>
      </c>
      <c r="H1283" s="109" t="s">
        <v>409</v>
      </c>
      <c r="I1283" s="109" t="s">
        <v>397</v>
      </c>
      <c r="J1283" s="109" t="s">
        <v>381</v>
      </c>
      <c r="K1283" s="110" t="s">
        <v>381</v>
      </c>
      <c r="L1283" s="110">
        <v>400</v>
      </c>
      <c r="M1283" s="111">
        <v>400</v>
      </c>
      <c r="N1283" s="111" t="s">
        <v>1023</v>
      </c>
      <c r="O1283" s="112">
        <v>43913.684953703705</v>
      </c>
      <c r="P1283" s="110" t="s">
        <v>399</v>
      </c>
      <c r="Q1283" s="113">
        <f>+IFERROR(IF(E1283="DISTRIBUCION",((SUMIFS(M:M,D:D,DETALLADOMEDICAMENTOS!$D1283,H:H,DETALLADOMEDICAMENTOS!$H1283,P:P,"MARZO")+(SUMIFS(M:M,D:D,DETALLADOMEDICAMENTOS!$D1283,H:H,DETALLADOMEDICAMENTOS!$H1283,P:P,"ABRIL")))/(SUMIFS(L:L,D:D,DETALLADOMEDICAMENTOS!$D1283,H:H,DETALLADOMEDICAMENTOS!$H1283,P:P,"MARZO")+(SUMIFS(L:L,D:D,DETALLADOMEDICAMENTOS!$D1283,H:H,DETALLADOMEDICAMENTOS!$H1283,P:P,"ABRIL")))),(SUMIFS(K:K,D:D,DETALLADOMEDICAMENTOS!$D1283,H:H,DETALLADOMEDICAMENTOS!$H1283)/(SUMIFS(J:J,D:D,DETALLADOMEDICAMENTOS!$D1283,H:H,DETALLADOMEDICAMENTOS!$H1283)))),0)</f>
        <v>0.59712230215827333</v>
      </c>
      <c r="R1283" s="114">
        <f>IF(DETALLADOMEDICAMENTOS!$E1283="DISTRIBUCION",1/((COUNTIFS(B:B,DETALLADOMEDICAMENTOS!$B1283,H:H,DETALLADOMEDICAMENTOS!$H1283,P:P,"MARZO")+(COUNTIFS(B:B,DETALLADOMEDICAMENTOS!$B1283,H:H,DETALLADOMEDICAMENTOS!$H1283,P:P,"ABRIL")))),IF(DETALLADOMEDICAMENTOS!$E1283="INTEGRAL",1/(COUNTIFS(B:B,DETALLADOMEDICAMENTOS!$B1283)),0))</f>
        <v>0.14285714285714285</v>
      </c>
      <c r="S1283" s="111" t="str">
        <f>+IF(OR(DETALLADOMEDICAMENTOS!$P1283="MARZO",DETALLADOMEDICAMENTOS!$P1283="ABRIL"),IF(DETALLADOMEDICAMENTOS!$Q1283=0,"Rojo",IF(AND(DETALLADOMEDICAMENTOS!$Q1283&gt;0,DETALLADOMEDICAMENTOS!$Q1283&lt;0.99),"Amarillo","Verde")),"")</f>
        <v>Amarillo</v>
      </c>
      <c r="T1283" s="115">
        <f>IF(DETALLADOMEDICAMENTOS!$E1283="DISTRIBUCIoN",1/((COUNTIFS(B:B,DETALLADOMEDICAMENTOS!$B1283,P:P,"MARZO")+(COUNTIFS(B:B,DETALLADOMEDICAMENTOS!$B1283,P:P,"ABRIL")))),FALSE)</f>
        <v>6.25E-2</v>
      </c>
    </row>
    <row r="1284" spans="1:20">
      <c r="A1284" s="108" t="s">
        <v>64</v>
      </c>
      <c r="B1284" s="109">
        <v>623</v>
      </c>
      <c r="C1284" s="109">
        <v>3013</v>
      </c>
      <c r="D1284" s="109" t="s">
        <v>1021</v>
      </c>
      <c r="E1284" s="109" t="s">
        <v>394</v>
      </c>
      <c r="F1284" s="109" t="s">
        <v>19</v>
      </c>
      <c r="G1284" s="109" t="s">
        <v>395</v>
      </c>
      <c r="H1284" s="109" t="s">
        <v>396</v>
      </c>
      <c r="I1284" s="109" t="s">
        <v>397</v>
      </c>
      <c r="J1284" s="109" t="s">
        <v>381</v>
      </c>
      <c r="K1284" s="110" t="s">
        <v>381</v>
      </c>
      <c r="L1284" s="110">
        <v>150</v>
      </c>
      <c r="M1284" s="111">
        <v>150</v>
      </c>
      <c r="N1284" s="111" t="s">
        <v>1025</v>
      </c>
      <c r="O1284" s="112">
        <v>43884</v>
      </c>
      <c r="P1284" s="110" t="s">
        <v>401</v>
      </c>
      <c r="Q1284" s="113">
        <f>+IFERROR(IF(E1284="DISTRIBUCION",((SUMIFS(M:M,D:D,DETALLADOMEDICAMENTOS!$D1284,H:H,DETALLADOMEDICAMENTOS!$H1284,P:P,"MARZO")+(SUMIFS(M:M,D:D,DETALLADOMEDICAMENTOS!$D1284,H:H,DETALLADOMEDICAMENTOS!$H1284,P:P,"ABRIL")))/(SUMIFS(L:L,D:D,DETALLADOMEDICAMENTOS!$D1284,H:H,DETALLADOMEDICAMENTOS!$H1284,P:P,"MARZO")+(SUMIFS(L:L,D:D,DETALLADOMEDICAMENTOS!$D1284,H:H,DETALLADOMEDICAMENTOS!$H1284,P:P,"ABRIL")))),(SUMIFS(K:K,D:D,DETALLADOMEDICAMENTOS!$D1284,H:H,DETALLADOMEDICAMENTOS!$H1284)/(SUMIFS(J:J,D:D,DETALLADOMEDICAMENTOS!$D1284,H:H,DETALLADOMEDICAMENTOS!$H1284)))),0)</f>
        <v>0.8571428571428571</v>
      </c>
      <c r="R1284" s="114">
        <f>IF(DETALLADOMEDICAMENTOS!$E1284="DISTRIBUCION",1/((COUNTIFS(B:B,DETALLADOMEDICAMENTOS!$B1284,H:H,DETALLADOMEDICAMENTOS!$H1284,P:P,"MARZO")+(COUNTIFS(B:B,DETALLADOMEDICAMENTOS!$B1284,H:H,DETALLADOMEDICAMENTOS!$H1284,P:P,"ABRIL")))),IF(DETALLADOMEDICAMENTOS!$E1284="INTEGRAL",1/(COUNTIFS(B:B,DETALLADOMEDICAMENTOS!$B1284)),0))</f>
        <v>0.5</v>
      </c>
      <c r="S1284" s="111" t="str">
        <f>+IF(OR(DETALLADOMEDICAMENTOS!$P1284="MARZO",DETALLADOMEDICAMENTOS!$P1284="ABRIL"),IF(DETALLADOMEDICAMENTOS!$Q1284=0,"Rojo",IF(AND(DETALLADOMEDICAMENTOS!$Q1284&gt;0,DETALLADOMEDICAMENTOS!$Q1284&lt;0.99),"Amarillo","Verde")),"")</f>
        <v/>
      </c>
      <c r="T1284" s="115">
        <f>IF(DETALLADOMEDICAMENTOS!$E1284="DISTRIBUCIoN",1/((COUNTIFS(B:B,DETALLADOMEDICAMENTOS!$B1284,P:P,"MARZO")+(COUNTIFS(B:B,DETALLADOMEDICAMENTOS!$B1284,P:P,"ABRIL")))),FALSE)</f>
        <v>6.25E-2</v>
      </c>
    </row>
    <row r="1285" spans="1:20">
      <c r="A1285" s="108" t="s">
        <v>64</v>
      </c>
      <c r="B1285" s="109">
        <v>623</v>
      </c>
      <c r="C1285" s="109">
        <v>3173</v>
      </c>
      <c r="D1285" s="109" t="s">
        <v>1021</v>
      </c>
      <c r="E1285" s="109" t="s">
        <v>394</v>
      </c>
      <c r="F1285" s="109" t="s">
        <v>19</v>
      </c>
      <c r="G1285" s="109" t="s">
        <v>422</v>
      </c>
      <c r="H1285" s="109" t="s">
        <v>405</v>
      </c>
      <c r="I1285" s="109" t="s">
        <v>397</v>
      </c>
      <c r="J1285" s="109" t="s">
        <v>381</v>
      </c>
      <c r="K1285" s="110" t="s">
        <v>381</v>
      </c>
      <c r="L1285" s="110">
        <v>100</v>
      </c>
      <c r="M1285" s="111">
        <v>400</v>
      </c>
      <c r="N1285" s="111" t="s">
        <v>1026</v>
      </c>
      <c r="O1285" s="112">
        <v>43881.43309027778</v>
      </c>
      <c r="P1285" s="110" t="s">
        <v>401</v>
      </c>
      <c r="Q1285" s="113">
        <f>+IFERROR(IF(E1285="DISTRIBUCION",((SUMIFS(M:M,D:D,DETALLADOMEDICAMENTOS!$D1285,H:H,DETALLADOMEDICAMENTOS!$H1285,P:P,"MARZO")+(SUMIFS(M:M,D:D,DETALLADOMEDICAMENTOS!$D1285,H:H,DETALLADOMEDICAMENTOS!$H1285,P:P,"ABRIL")))/(SUMIFS(L:L,D:D,DETALLADOMEDICAMENTOS!$D1285,H:H,DETALLADOMEDICAMENTOS!$H1285,P:P,"MARZO")+(SUMIFS(L:L,D:D,DETALLADOMEDICAMENTOS!$D1285,H:H,DETALLADOMEDICAMENTOS!$H1285,P:P,"ABRIL")))),(SUMIFS(K:K,D:D,DETALLADOMEDICAMENTOS!$D1285,H:H,DETALLADOMEDICAMENTOS!$H1285)/(SUMIFS(J:J,D:D,DETALLADOMEDICAMENTOS!$D1285,H:H,DETALLADOMEDICAMENTOS!$H1285)))),0)</f>
        <v>0.23668639053254437</v>
      </c>
      <c r="R1285" s="114">
        <f>IF(DETALLADOMEDICAMENTOS!$E1285="DISTRIBUCION",1/((COUNTIFS(B:B,DETALLADOMEDICAMENTOS!$B1285,H:H,DETALLADOMEDICAMENTOS!$H1285,P:P,"MARZO")+(COUNTIFS(B:B,DETALLADOMEDICAMENTOS!$B1285,H:H,DETALLADOMEDICAMENTOS!$H1285,P:P,"ABRIL")))),IF(DETALLADOMEDICAMENTOS!$E1285="INTEGRAL",1/(COUNTIFS(B:B,DETALLADOMEDICAMENTOS!$B1285)),0))</f>
        <v>0.14285714285714285</v>
      </c>
      <c r="S1285" s="111" t="str">
        <f>+IF(OR(DETALLADOMEDICAMENTOS!$P1285="MARZO",DETALLADOMEDICAMENTOS!$P1285="ABRIL"),IF(DETALLADOMEDICAMENTOS!$Q1285=0,"Rojo",IF(AND(DETALLADOMEDICAMENTOS!$Q1285&gt;0,DETALLADOMEDICAMENTOS!$Q1285&lt;0.99),"Amarillo","Verde")),"")</f>
        <v/>
      </c>
      <c r="T1285" s="115">
        <f>IF(DETALLADOMEDICAMENTOS!$E1285="DISTRIBUCIoN",1/((COUNTIFS(B:B,DETALLADOMEDICAMENTOS!$B1285,P:P,"MARZO")+(COUNTIFS(B:B,DETALLADOMEDICAMENTOS!$B1285,P:P,"ABRIL")))),FALSE)</f>
        <v>6.25E-2</v>
      </c>
    </row>
    <row r="1286" spans="1:20">
      <c r="A1286" s="108" t="s">
        <v>64</v>
      </c>
      <c r="B1286" s="109">
        <v>623</v>
      </c>
      <c r="C1286" s="109">
        <v>3211</v>
      </c>
      <c r="D1286" s="109" t="s">
        <v>1021</v>
      </c>
      <c r="E1286" s="109" t="s">
        <v>394</v>
      </c>
      <c r="F1286" s="109" t="s">
        <v>19</v>
      </c>
      <c r="G1286" s="109" t="s">
        <v>404</v>
      </c>
      <c r="H1286" s="109" t="s">
        <v>405</v>
      </c>
      <c r="I1286" s="109" t="s">
        <v>397</v>
      </c>
      <c r="J1286" s="109" t="s">
        <v>381</v>
      </c>
      <c r="K1286" s="110" t="s">
        <v>381</v>
      </c>
      <c r="L1286" s="110">
        <v>100</v>
      </c>
      <c r="M1286" s="111">
        <v>100</v>
      </c>
      <c r="N1286" s="111" t="s">
        <v>1025</v>
      </c>
      <c r="O1286" s="112">
        <v>43884</v>
      </c>
      <c r="P1286" s="110" t="s">
        <v>401</v>
      </c>
      <c r="Q1286" s="113">
        <f>+IFERROR(IF(E1286="DISTRIBUCION",((SUMIFS(M:M,D:D,DETALLADOMEDICAMENTOS!$D1286,H:H,DETALLADOMEDICAMENTOS!$H1286,P:P,"MARZO")+(SUMIFS(M:M,D:D,DETALLADOMEDICAMENTOS!$D1286,H:H,DETALLADOMEDICAMENTOS!$H1286,P:P,"ABRIL")))/(SUMIFS(L:L,D:D,DETALLADOMEDICAMENTOS!$D1286,H:H,DETALLADOMEDICAMENTOS!$H1286,P:P,"MARZO")+(SUMIFS(L:L,D:D,DETALLADOMEDICAMENTOS!$D1286,H:H,DETALLADOMEDICAMENTOS!$H1286,P:P,"ABRIL")))),(SUMIFS(K:K,D:D,DETALLADOMEDICAMENTOS!$D1286,H:H,DETALLADOMEDICAMENTOS!$H1286)/(SUMIFS(J:J,D:D,DETALLADOMEDICAMENTOS!$D1286,H:H,DETALLADOMEDICAMENTOS!$H1286)))),0)</f>
        <v>0.23668639053254437</v>
      </c>
      <c r="R1286" s="114">
        <f>IF(DETALLADOMEDICAMENTOS!$E1286="DISTRIBUCION",1/((COUNTIFS(B:B,DETALLADOMEDICAMENTOS!$B1286,H:H,DETALLADOMEDICAMENTOS!$H1286,P:P,"MARZO")+(COUNTIFS(B:B,DETALLADOMEDICAMENTOS!$B1286,H:H,DETALLADOMEDICAMENTOS!$H1286,P:P,"ABRIL")))),IF(DETALLADOMEDICAMENTOS!$E1286="INTEGRAL",1/(COUNTIFS(B:B,DETALLADOMEDICAMENTOS!$B1286)),0))</f>
        <v>0.14285714285714285</v>
      </c>
      <c r="S1286" s="111" t="str">
        <f>+IF(OR(DETALLADOMEDICAMENTOS!$P1286="MARZO",DETALLADOMEDICAMENTOS!$P1286="ABRIL"),IF(DETALLADOMEDICAMENTOS!$Q1286=0,"Rojo",IF(AND(DETALLADOMEDICAMENTOS!$Q1286&gt;0,DETALLADOMEDICAMENTOS!$Q1286&lt;0.99),"Amarillo","Verde")),"")</f>
        <v/>
      </c>
      <c r="T1286" s="115">
        <f>IF(DETALLADOMEDICAMENTOS!$E1286="DISTRIBUCIoN",1/((COUNTIFS(B:B,DETALLADOMEDICAMENTOS!$B1286,P:P,"MARZO")+(COUNTIFS(B:B,DETALLADOMEDICAMENTOS!$B1286,P:P,"ABRIL")))),FALSE)</f>
        <v>6.25E-2</v>
      </c>
    </row>
    <row r="1287" spans="1:20">
      <c r="A1287" s="108" t="s">
        <v>64</v>
      </c>
      <c r="B1287" s="109">
        <v>623</v>
      </c>
      <c r="C1287" s="109">
        <v>3245</v>
      </c>
      <c r="D1287" s="109" t="s">
        <v>1021</v>
      </c>
      <c r="E1287" s="109" t="s">
        <v>394</v>
      </c>
      <c r="F1287" s="109" t="s">
        <v>19</v>
      </c>
      <c r="G1287" s="109" t="s">
        <v>407</v>
      </c>
      <c r="H1287" s="109" t="s">
        <v>405</v>
      </c>
      <c r="I1287" s="109" t="s">
        <v>397</v>
      </c>
      <c r="J1287" s="109" t="s">
        <v>381</v>
      </c>
      <c r="K1287" s="110" t="s">
        <v>381</v>
      </c>
      <c r="L1287" s="110">
        <v>100</v>
      </c>
      <c r="M1287" s="111">
        <v>100</v>
      </c>
      <c r="N1287" s="111" t="s">
        <v>1025</v>
      </c>
      <c r="O1287" s="112">
        <v>43884</v>
      </c>
      <c r="P1287" s="110" t="s">
        <v>401</v>
      </c>
      <c r="Q1287" s="113">
        <f>+IFERROR(IF(E1287="DISTRIBUCION",((SUMIFS(M:M,D:D,DETALLADOMEDICAMENTOS!$D1287,H:H,DETALLADOMEDICAMENTOS!$H1287,P:P,"MARZO")+(SUMIFS(M:M,D:D,DETALLADOMEDICAMENTOS!$D1287,H:H,DETALLADOMEDICAMENTOS!$H1287,P:P,"ABRIL")))/(SUMIFS(L:L,D:D,DETALLADOMEDICAMENTOS!$D1287,H:H,DETALLADOMEDICAMENTOS!$H1287,P:P,"MARZO")+(SUMIFS(L:L,D:D,DETALLADOMEDICAMENTOS!$D1287,H:H,DETALLADOMEDICAMENTOS!$H1287,P:P,"ABRIL")))),(SUMIFS(K:K,D:D,DETALLADOMEDICAMENTOS!$D1287,H:H,DETALLADOMEDICAMENTOS!$H1287)/(SUMIFS(J:J,D:D,DETALLADOMEDICAMENTOS!$D1287,H:H,DETALLADOMEDICAMENTOS!$H1287)))),0)</f>
        <v>0.23668639053254437</v>
      </c>
      <c r="R1287" s="114">
        <f>IF(DETALLADOMEDICAMENTOS!$E1287="DISTRIBUCION",1/((COUNTIFS(B:B,DETALLADOMEDICAMENTOS!$B1287,H:H,DETALLADOMEDICAMENTOS!$H1287,P:P,"MARZO")+(COUNTIFS(B:B,DETALLADOMEDICAMENTOS!$B1287,H:H,DETALLADOMEDICAMENTOS!$H1287,P:P,"ABRIL")))),IF(DETALLADOMEDICAMENTOS!$E1287="INTEGRAL",1/(COUNTIFS(B:B,DETALLADOMEDICAMENTOS!$B1287)),0))</f>
        <v>0.14285714285714285</v>
      </c>
      <c r="S1287" s="111" t="str">
        <f>+IF(OR(DETALLADOMEDICAMENTOS!$P1287="MARZO",DETALLADOMEDICAMENTOS!$P1287="ABRIL"),IF(DETALLADOMEDICAMENTOS!$Q1287=0,"Rojo",IF(AND(DETALLADOMEDICAMENTOS!$Q1287&gt;0,DETALLADOMEDICAMENTOS!$Q1287&lt;0.99),"Amarillo","Verde")),"")</f>
        <v/>
      </c>
      <c r="T1287" s="115">
        <f>IF(DETALLADOMEDICAMENTOS!$E1287="DISTRIBUCIoN",1/((COUNTIFS(B:B,DETALLADOMEDICAMENTOS!$B1287,P:P,"MARZO")+(COUNTIFS(B:B,DETALLADOMEDICAMENTOS!$B1287,P:P,"ABRIL")))),FALSE)</f>
        <v>6.25E-2</v>
      </c>
    </row>
    <row r="1288" spans="1:20">
      <c r="A1288" s="108" t="s">
        <v>64</v>
      </c>
      <c r="B1288" s="109">
        <v>623</v>
      </c>
      <c r="C1288" s="109">
        <v>3426</v>
      </c>
      <c r="D1288" s="109" t="s">
        <v>1021</v>
      </c>
      <c r="E1288" s="109" t="s">
        <v>394</v>
      </c>
      <c r="F1288" s="109" t="s">
        <v>19</v>
      </c>
      <c r="G1288" s="109" t="s">
        <v>412</v>
      </c>
      <c r="H1288" s="109" t="s">
        <v>409</v>
      </c>
      <c r="I1288" s="109" t="s">
        <v>397</v>
      </c>
      <c r="J1288" s="109" t="s">
        <v>381</v>
      </c>
      <c r="K1288" s="110" t="s">
        <v>381</v>
      </c>
      <c r="L1288" s="110">
        <v>100</v>
      </c>
      <c r="M1288" s="111">
        <v>100</v>
      </c>
      <c r="N1288" s="111" t="s">
        <v>1027</v>
      </c>
      <c r="O1288" s="112">
        <v>43877.522083333337</v>
      </c>
      <c r="P1288" s="110" t="s">
        <v>401</v>
      </c>
      <c r="Q1288" s="113">
        <f>+IFERROR(IF(E1288="DISTRIBUCION",((SUMIFS(M:M,D:D,DETALLADOMEDICAMENTOS!$D1288,H:H,DETALLADOMEDICAMENTOS!$H1288,P:P,"MARZO")+(SUMIFS(M:M,D:D,DETALLADOMEDICAMENTOS!$D1288,H:H,DETALLADOMEDICAMENTOS!$H1288,P:P,"ABRIL")))/(SUMIFS(L:L,D:D,DETALLADOMEDICAMENTOS!$D1288,H:H,DETALLADOMEDICAMENTOS!$H1288,P:P,"MARZO")+(SUMIFS(L:L,D:D,DETALLADOMEDICAMENTOS!$D1288,H:H,DETALLADOMEDICAMENTOS!$H1288,P:P,"ABRIL")))),(SUMIFS(K:K,D:D,DETALLADOMEDICAMENTOS!$D1288,H:H,DETALLADOMEDICAMENTOS!$H1288)/(SUMIFS(J:J,D:D,DETALLADOMEDICAMENTOS!$D1288,H:H,DETALLADOMEDICAMENTOS!$H1288)))),0)</f>
        <v>0.59712230215827333</v>
      </c>
      <c r="R1288" s="114">
        <f>IF(DETALLADOMEDICAMENTOS!$E1288="DISTRIBUCION",1/((COUNTIFS(B:B,DETALLADOMEDICAMENTOS!$B1288,H:H,DETALLADOMEDICAMENTOS!$H1288,P:P,"MARZO")+(COUNTIFS(B:B,DETALLADOMEDICAMENTOS!$B1288,H:H,DETALLADOMEDICAMENTOS!$H1288,P:P,"ABRIL")))),IF(DETALLADOMEDICAMENTOS!$E1288="INTEGRAL",1/(COUNTIFS(B:B,DETALLADOMEDICAMENTOS!$B1288)),0))</f>
        <v>0.14285714285714285</v>
      </c>
      <c r="S1288" s="111" t="str">
        <f>+IF(OR(DETALLADOMEDICAMENTOS!$P1288="MARZO",DETALLADOMEDICAMENTOS!$P1288="ABRIL"),IF(DETALLADOMEDICAMENTOS!$Q1288=0,"Rojo",IF(AND(DETALLADOMEDICAMENTOS!$Q1288&gt;0,DETALLADOMEDICAMENTOS!$Q1288&lt;0.99),"Amarillo","Verde")),"")</f>
        <v/>
      </c>
      <c r="T1288" s="115">
        <f>IF(DETALLADOMEDICAMENTOS!$E1288="DISTRIBUCIoN",1/((COUNTIFS(B:B,DETALLADOMEDICAMENTOS!$B1288,P:P,"MARZO")+(COUNTIFS(B:B,DETALLADOMEDICAMENTOS!$B1288,P:P,"ABRIL")))),FALSE)</f>
        <v>6.25E-2</v>
      </c>
    </row>
    <row r="1289" spans="1:20">
      <c r="A1289" s="108" t="s">
        <v>64</v>
      </c>
      <c r="B1289" s="109">
        <v>623</v>
      </c>
      <c r="C1289" s="109">
        <v>3498</v>
      </c>
      <c r="D1289" s="109" t="s">
        <v>1021</v>
      </c>
      <c r="E1289" s="109" t="s">
        <v>394</v>
      </c>
      <c r="F1289" s="109" t="s">
        <v>19</v>
      </c>
      <c r="G1289" s="109" t="s">
        <v>415</v>
      </c>
      <c r="H1289" s="109" t="s">
        <v>405</v>
      </c>
      <c r="I1289" s="109" t="s">
        <v>397</v>
      </c>
      <c r="J1289" s="109" t="s">
        <v>381</v>
      </c>
      <c r="K1289" s="110" t="s">
        <v>381</v>
      </c>
      <c r="L1289" s="110">
        <v>100</v>
      </c>
      <c r="M1289" s="111">
        <v>100</v>
      </c>
      <c r="N1289" s="111" t="s">
        <v>1027</v>
      </c>
      <c r="O1289" s="112">
        <v>43877.522083333337</v>
      </c>
      <c r="P1289" s="110" t="s">
        <v>401</v>
      </c>
      <c r="Q1289" s="113">
        <f>+IFERROR(IF(E1289="DISTRIBUCION",((SUMIFS(M:M,D:D,DETALLADOMEDICAMENTOS!$D1289,H:H,DETALLADOMEDICAMENTOS!$H1289,P:P,"MARZO")+(SUMIFS(M:M,D:D,DETALLADOMEDICAMENTOS!$D1289,H:H,DETALLADOMEDICAMENTOS!$H1289,P:P,"ABRIL")))/(SUMIFS(L:L,D:D,DETALLADOMEDICAMENTOS!$D1289,H:H,DETALLADOMEDICAMENTOS!$H1289,P:P,"MARZO")+(SUMIFS(L:L,D:D,DETALLADOMEDICAMENTOS!$D1289,H:H,DETALLADOMEDICAMENTOS!$H1289,P:P,"ABRIL")))),(SUMIFS(K:K,D:D,DETALLADOMEDICAMENTOS!$D1289,H:H,DETALLADOMEDICAMENTOS!$H1289)/(SUMIFS(J:J,D:D,DETALLADOMEDICAMENTOS!$D1289,H:H,DETALLADOMEDICAMENTOS!$H1289)))),0)</f>
        <v>0.23668639053254437</v>
      </c>
      <c r="R1289" s="114">
        <f>IF(DETALLADOMEDICAMENTOS!$E1289="DISTRIBUCION",1/((COUNTIFS(B:B,DETALLADOMEDICAMENTOS!$B1289,H:H,DETALLADOMEDICAMENTOS!$H1289,P:P,"MARZO")+(COUNTIFS(B:B,DETALLADOMEDICAMENTOS!$B1289,H:H,DETALLADOMEDICAMENTOS!$H1289,P:P,"ABRIL")))),IF(DETALLADOMEDICAMENTOS!$E1289="INTEGRAL",1/(COUNTIFS(B:B,DETALLADOMEDICAMENTOS!$B1289)),0))</f>
        <v>0.14285714285714285</v>
      </c>
      <c r="S1289" s="111" t="str">
        <f>+IF(OR(DETALLADOMEDICAMENTOS!$P1289="MARZO",DETALLADOMEDICAMENTOS!$P1289="ABRIL"),IF(DETALLADOMEDICAMENTOS!$Q1289=0,"Rojo",IF(AND(DETALLADOMEDICAMENTOS!$Q1289&gt;0,DETALLADOMEDICAMENTOS!$Q1289&lt;0.99),"Amarillo","Verde")),"")</f>
        <v/>
      </c>
      <c r="T1289" s="115">
        <f>IF(DETALLADOMEDICAMENTOS!$E1289="DISTRIBUCIoN",1/((COUNTIFS(B:B,DETALLADOMEDICAMENTOS!$B1289,P:P,"MARZO")+(COUNTIFS(B:B,DETALLADOMEDICAMENTOS!$B1289,P:P,"ABRIL")))),FALSE)</f>
        <v>6.25E-2</v>
      </c>
    </row>
    <row r="1290" spans="1:20">
      <c r="A1290" s="108" t="s">
        <v>64</v>
      </c>
      <c r="B1290" s="109">
        <v>623</v>
      </c>
      <c r="C1290" s="109">
        <v>3563</v>
      </c>
      <c r="D1290" s="109" t="s">
        <v>1021</v>
      </c>
      <c r="E1290" s="109" t="s">
        <v>394</v>
      </c>
      <c r="F1290" s="109" t="s">
        <v>19</v>
      </c>
      <c r="G1290" s="109" t="s">
        <v>413</v>
      </c>
      <c r="H1290" s="109" t="s">
        <v>409</v>
      </c>
      <c r="I1290" s="109" t="s">
        <v>397</v>
      </c>
      <c r="J1290" s="109" t="s">
        <v>381</v>
      </c>
      <c r="K1290" s="110" t="s">
        <v>381</v>
      </c>
      <c r="L1290" s="110">
        <v>200</v>
      </c>
      <c r="M1290" s="111">
        <v>200</v>
      </c>
      <c r="N1290" s="111" t="s">
        <v>1025</v>
      </c>
      <c r="O1290" s="112">
        <v>43884</v>
      </c>
      <c r="P1290" s="110" t="s">
        <v>401</v>
      </c>
      <c r="Q1290" s="113">
        <f>+IFERROR(IF(E1290="DISTRIBUCION",((SUMIFS(M:M,D:D,DETALLADOMEDICAMENTOS!$D1290,H:H,DETALLADOMEDICAMENTOS!$H1290,P:P,"MARZO")+(SUMIFS(M:M,D:D,DETALLADOMEDICAMENTOS!$D1290,H:H,DETALLADOMEDICAMENTOS!$H1290,P:P,"ABRIL")))/(SUMIFS(L:L,D:D,DETALLADOMEDICAMENTOS!$D1290,H:H,DETALLADOMEDICAMENTOS!$H1290,P:P,"MARZO")+(SUMIFS(L:L,D:D,DETALLADOMEDICAMENTOS!$D1290,H:H,DETALLADOMEDICAMENTOS!$H1290,P:P,"ABRIL")))),(SUMIFS(K:K,D:D,DETALLADOMEDICAMENTOS!$D1290,H:H,DETALLADOMEDICAMENTOS!$H1290)/(SUMIFS(J:J,D:D,DETALLADOMEDICAMENTOS!$D1290,H:H,DETALLADOMEDICAMENTOS!$H1290)))),0)</f>
        <v>0.59712230215827333</v>
      </c>
      <c r="R1290" s="114">
        <f>IF(DETALLADOMEDICAMENTOS!$E1290="DISTRIBUCION",1/((COUNTIFS(B:B,DETALLADOMEDICAMENTOS!$B1290,H:H,DETALLADOMEDICAMENTOS!$H1290,P:P,"MARZO")+(COUNTIFS(B:B,DETALLADOMEDICAMENTOS!$B1290,H:H,DETALLADOMEDICAMENTOS!$H1290,P:P,"ABRIL")))),IF(DETALLADOMEDICAMENTOS!$E1290="INTEGRAL",1/(COUNTIFS(B:B,DETALLADOMEDICAMENTOS!$B1290)),0))</f>
        <v>0.14285714285714285</v>
      </c>
      <c r="S1290" s="111" t="str">
        <f>+IF(OR(DETALLADOMEDICAMENTOS!$P1290="MARZO",DETALLADOMEDICAMENTOS!$P1290="ABRIL"),IF(DETALLADOMEDICAMENTOS!$Q1290=0,"Rojo",IF(AND(DETALLADOMEDICAMENTOS!$Q1290&gt;0,DETALLADOMEDICAMENTOS!$Q1290&lt;0.99),"Amarillo","Verde")),"")</f>
        <v/>
      </c>
      <c r="T1290" s="115">
        <f>IF(DETALLADOMEDICAMENTOS!$E1290="DISTRIBUCIoN",1/((COUNTIFS(B:B,DETALLADOMEDICAMENTOS!$B1290,P:P,"MARZO")+(COUNTIFS(B:B,DETALLADOMEDICAMENTOS!$B1290,P:P,"ABRIL")))),FALSE)</f>
        <v>6.25E-2</v>
      </c>
    </row>
    <row r="1291" spans="1:20">
      <c r="A1291" s="108" t="s">
        <v>64</v>
      </c>
      <c r="B1291" s="109">
        <v>623</v>
      </c>
      <c r="C1291" s="109">
        <v>3564</v>
      </c>
      <c r="D1291" s="109" t="s">
        <v>1021</v>
      </c>
      <c r="E1291" s="109" t="s">
        <v>394</v>
      </c>
      <c r="F1291" s="109" t="s">
        <v>19</v>
      </c>
      <c r="G1291" s="109" t="s">
        <v>414</v>
      </c>
      <c r="H1291" s="109" t="s">
        <v>409</v>
      </c>
      <c r="I1291" s="109" t="s">
        <v>397</v>
      </c>
      <c r="J1291" s="109" t="s">
        <v>381</v>
      </c>
      <c r="K1291" s="110" t="s">
        <v>381</v>
      </c>
      <c r="L1291" s="110">
        <v>100</v>
      </c>
      <c r="M1291" s="111">
        <v>100</v>
      </c>
      <c r="N1291" s="111" t="s">
        <v>1027</v>
      </c>
      <c r="O1291" s="112">
        <v>43877.522083333337</v>
      </c>
      <c r="P1291" s="110" t="s">
        <v>401</v>
      </c>
      <c r="Q1291" s="113">
        <f>+IFERROR(IF(E1291="DISTRIBUCION",((SUMIFS(M:M,D:D,DETALLADOMEDICAMENTOS!$D1291,H:H,DETALLADOMEDICAMENTOS!$H1291,P:P,"MARZO")+(SUMIFS(M:M,D:D,DETALLADOMEDICAMENTOS!$D1291,H:H,DETALLADOMEDICAMENTOS!$H1291,P:P,"ABRIL")))/(SUMIFS(L:L,D:D,DETALLADOMEDICAMENTOS!$D1291,H:H,DETALLADOMEDICAMENTOS!$H1291,P:P,"MARZO")+(SUMIFS(L:L,D:D,DETALLADOMEDICAMENTOS!$D1291,H:H,DETALLADOMEDICAMENTOS!$H1291,P:P,"ABRIL")))),(SUMIFS(K:K,D:D,DETALLADOMEDICAMENTOS!$D1291,H:H,DETALLADOMEDICAMENTOS!$H1291)/(SUMIFS(J:J,D:D,DETALLADOMEDICAMENTOS!$D1291,H:H,DETALLADOMEDICAMENTOS!$H1291)))),0)</f>
        <v>0.59712230215827333</v>
      </c>
      <c r="R1291" s="114">
        <f>IF(DETALLADOMEDICAMENTOS!$E1291="DISTRIBUCION",1/((COUNTIFS(B:B,DETALLADOMEDICAMENTOS!$B1291,H:H,DETALLADOMEDICAMENTOS!$H1291,P:P,"MARZO")+(COUNTIFS(B:B,DETALLADOMEDICAMENTOS!$B1291,H:H,DETALLADOMEDICAMENTOS!$H1291,P:P,"ABRIL")))),IF(DETALLADOMEDICAMENTOS!$E1291="INTEGRAL",1/(COUNTIFS(B:B,DETALLADOMEDICAMENTOS!$B1291)),0))</f>
        <v>0.14285714285714285</v>
      </c>
      <c r="S1291" s="111" t="str">
        <f>+IF(OR(DETALLADOMEDICAMENTOS!$P1291="MARZO",DETALLADOMEDICAMENTOS!$P1291="ABRIL"),IF(DETALLADOMEDICAMENTOS!$Q1291=0,"Rojo",IF(AND(DETALLADOMEDICAMENTOS!$Q1291&gt;0,DETALLADOMEDICAMENTOS!$Q1291&lt;0.99),"Amarillo","Verde")),"")</f>
        <v/>
      </c>
      <c r="T1291" s="115">
        <f>IF(DETALLADOMEDICAMENTOS!$E1291="DISTRIBUCIoN",1/((COUNTIFS(B:B,DETALLADOMEDICAMENTOS!$B1291,P:P,"MARZO")+(COUNTIFS(B:B,DETALLADOMEDICAMENTOS!$B1291,P:P,"ABRIL")))),FALSE)</f>
        <v>6.25E-2</v>
      </c>
    </row>
    <row r="1292" spans="1:20">
      <c r="A1292" s="108" t="s">
        <v>64</v>
      </c>
      <c r="B1292" s="109">
        <v>623</v>
      </c>
      <c r="C1292" s="109">
        <v>3013</v>
      </c>
      <c r="D1292" s="109" t="s">
        <v>1021</v>
      </c>
      <c r="E1292" s="109" t="s">
        <v>394</v>
      </c>
      <c r="F1292" s="109" t="s">
        <v>19</v>
      </c>
      <c r="G1292" s="109" t="s">
        <v>395</v>
      </c>
      <c r="H1292" s="109" t="s">
        <v>396</v>
      </c>
      <c r="I1292" s="109" t="s">
        <v>397</v>
      </c>
      <c r="J1292" s="109" t="s">
        <v>381</v>
      </c>
      <c r="K1292" s="110" t="s">
        <v>381</v>
      </c>
      <c r="L1292" s="110">
        <v>400</v>
      </c>
      <c r="M1292" s="111">
        <v>400</v>
      </c>
      <c r="N1292" s="111" t="s">
        <v>1028</v>
      </c>
      <c r="O1292" s="112">
        <v>43861</v>
      </c>
      <c r="P1292" s="110" t="s">
        <v>403</v>
      </c>
      <c r="Q1292" s="113">
        <f>+IFERROR(IF(E1292="DISTRIBUCION",((SUMIFS(M:M,D:D,DETALLADOMEDICAMENTOS!$D1292,H:H,DETALLADOMEDICAMENTOS!$H1292,P:P,"MARZO")+(SUMIFS(M:M,D:D,DETALLADOMEDICAMENTOS!$D1292,H:H,DETALLADOMEDICAMENTOS!$H1292,P:P,"ABRIL")))/(SUMIFS(L:L,D:D,DETALLADOMEDICAMENTOS!$D1292,H:H,DETALLADOMEDICAMENTOS!$H1292,P:P,"MARZO")+(SUMIFS(L:L,D:D,DETALLADOMEDICAMENTOS!$D1292,H:H,DETALLADOMEDICAMENTOS!$H1292,P:P,"ABRIL")))),(SUMIFS(K:K,D:D,DETALLADOMEDICAMENTOS!$D1292,H:H,DETALLADOMEDICAMENTOS!$H1292)/(SUMIFS(J:J,D:D,DETALLADOMEDICAMENTOS!$D1292,H:H,DETALLADOMEDICAMENTOS!$H1292)))),0)</f>
        <v>0.8571428571428571</v>
      </c>
      <c r="R1292" s="114">
        <f>IF(DETALLADOMEDICAMENTOS!$E1292="DISTRIBUCION",1/((COUNTIFS(B:B,DETALLADOMEDICAMENTOS!$B1292,H:H,DETALLADOMEDICAMENTOS!$H1292,P:P,"MARZO")+(COUNTIFS(B:B,DETALLADOMEDICAMENTOS!$B1292,H:H,DETALLADOMEDICAMENTOS!$H1292,P:P,"ABRIL")))),IF(DETALLADOMEDICAMENTOS!$E1292="INTEGRAL",1/(COUNTIFS(B:B,DETALLADOMEDICAMENTOS!$B1292)),0))</f>
        <v>0.5</v>
      </c>
      <c r="S1292" s="111" t="str">
        <f>+IF(OR(DETALLADOMEDICAMENTOS!$P1292="MARZO",DETALLADOMEDICAMENTOS!$P1292="ABRIL"),IF(DETALLADOMEDICAMENTOS!$Q1292=0,"Rojo",IF(AND(DETALLADOMEDICAMENTOS!$Q1292&gt;0,DETALLADOMEDICAMENTOS!$Q1292&lt;0.99),"Amarillo","Verde")),"")</f>
        <v/>
      </c>
      <c r="T1292" s="115">
        <f>IF(DETALLADOMEDICAMENTOS!$E1292="DISTRIBUCIoN",1/((COUNTIFS(B:B,DETALLADOMEDICAMENTOS!$B1292,P:P,"MARZO")+(COUNTIFS(B:B,DETALLADOMEDICAMENTOS!$B1292,P:P,"ABRIL")))),FALSE)</f>
        <v>6.25E-2</v>
      </c>
    </row>
    <row r="1293" spans="1:20">
      <c r="A1293" s="108" t="s">
        <v>64</v>
      </c>
      <c r="B1293" s="109">
        <v>623</v>
      </c>
      <c r="C1293" s="109">
        <v>3173</v>
      </c>
      <c r="D1293" s="109" t="s">
        <v>1021</v>
      </c>
      <c r="E1293" s="109" t="s">
        <v>394</v>
      </c>
      <c r="F1293" s="109" t="s">
        <v>19</v>
      </c>
      <c r="G1293" s="109" t="s">
        <v>422</v>
      </c>
      <c r="H1293" s="109" t="s">
        <v>405</v>
      </c>
      <c r="I1293" s="109" t="s">
        <v>397</v>
      </c>
      <c r="J1293" s="109" t="s">
        <v>381</v>
      </c>
      <c r="K1293" s="110" t="s">
        <v>381</v>
      </c>
      <c r="L1293" s="110">
        <v>200</v>
      </c>
      <c r="M1293" s="111">
        <v>200</v>
      </c>
      <c r="N1293" s="111" t="s">
        <v>1029</v>
      </c>
      <c r="O1293" s="112">
        <v>43861</v>
      </c>
      <c r="P1293" s="110" t="s">
        <v>403</v>
      </c>
      <c r="Q1293" s="113">
        <f>+IFERROR(IF(E1293="DISTRIBUCION",((SUMIFS(M:M,D:D,DETALLADOMEDICAMENTOS!$D1293,H:H,DETALLADOMEDICAMENTOS!$H1293,P:P,"MARZO")+(SUMIFS(M:M,D:D,DETALLADOMEDICAMENTOS!$D1293,H:H,DETALLADOMEDICAMENTOS!$H1293,P:P,"ABRIL")))/(SUMIFS(L:L,D:D,DETALLADOMEDICAMENTOS!$D1293,H:H,DETALLADOMEDICAMENTOS!$H1293,P:P,"MARZO")+(SUMIFS(L:L,D:D,DETALLADOMEDICAMENTOS!$D1293,H:H,DETALLADOMEDICAMENTOS!$H1293,P:P,"ABRIL")))),(SUMIFS(K:K,D:D,DETALLADOMEDICAMENTOS!$D1293,H:H,DETALLADOMEDICAMENTOS!$H1293)/(SUMIFS(J:J,D:D,DETALLADOMEDICAMENTOS!$D1293,H:H,DETALLADOMEDICAMENTOS!$H1293)))),0)</f>
        <v>0.23668639053254437</v>
      </c>
      <c r="R1293" s="114">
        <f>IF(DETALLADOMEDICAMENTOS!$E1293="DISTRIBUCION",1/((COUNTIFS(B:B,DETALLADOMEDICAMENTOS!$B1293,H:H,DETALLADOMEDICAMENTOS!$H1293,P:P,"MARZO")+(COUNTIFS(B:B,DETALLADOMEDICAMENTOS!$B1293,H:H,DETALLADOMEDICAMENTOS!$H1293,P:P,"ABRIL")))),IF(DETALLADOMEDICAMENTOS!$E1293="INTEGRAL",1/(COUNTIFS(B:B,DETALLADOMEDICAMENTOS!$B1293)),0))</f>
        <v>0.14285714285714285</v>
      </c>
      <c r="S1293" s="111" t="str">
        <f>+IF(OR(DETALLADOMEDICAMENTOS!$P1293="MARZO",DETALLADOMEDICAMENTOS!$P1293="ABRIL"),IF(DETALLADOMEDICAMENTOS!$Q1293=0,"Rojo",IF(AND(DETALLADOMEDICAMENTOS!$Q1293&gt;0,DETALLADOMEDICAMENTOS!$Q1293&lt;0.99),"Amarillo","Verde")),"")</f>
        <v/>
      </c>
      <c r="T1293" s="115">
        <f>IF(DETALLADOMEDICAMENTOS!$E1293="DISTRIBUCIoN",1/((COUNTIFS(B:B,DETALLADOMEDICAMENTOS!$B1293,P:P,"MARZO")+(COUNTIFS(B:B,DETALLADOMEDICAMENTOS!$B1293,P:P,"ABRIL")))),FALSE)</f>
        <v>6.25E-2</v>
      </c>
    </row>
    <row r="1294" spans="1:20">
      <c r="A1294" s="108" t="s">
        <v>64</v>
      </c>
      <c r="B1294" s="109">
        <v>623</v>
      </c>
      <c r="C1294" s="109">
        <v>3211</v>
      </c>
      <c r="D1294" s="109" t="s">
        <v>1021</v>
      </c>
      <c r="E1294" s="109" t="s">
        <v>394</v>
      </c>
      <c r="F1294" s="109" t="s">
        <v>19</v>
      </c>
      <c r="G1294" s="109" t="s">
        <v>404</v>
      </c>
      <c r="H1294" s="109" t="s">
        <v>405</v>
      </c>
      <c r="I1294" s="109" t="s">
        <v>397</v>
      </c>
      <c r="J1294" s="109" t="s">
        <v>381</v>
      </c>
      <c r="K1294" s="110" t="s">
        <v>381</v>
      </c>
      <c r="L1294" s="110">
        <v>200</v>
      </c>
      <c r="M1294" s="111">
        <v>200</v>
      </c>
      <c r="N1294" s="111" t="s">
        <v>1029</v>
      </c>
      <c r="O1294" s="112">
        <v>43861</v>
      </c>
      <c r="P1294" s="110" t="s">
        <v>403</v>
      </c>
      <c r="Q1294" s="113">
        <f>+IFERROR(IF(E1294="DISTRIBUCION",((SUMIFS(M:M,D:D,DETALLADOMEDICAMENTOS!$D1294,H:H,DETALLADOMEDICAMENTOS!$H1294,P:P,"MARZO")+(SUMIFS(M:M,D:D,DETALLADOMEDICAMENTOS!$D1294,H:H,DETALLADOMEDICAMENTOS!$H1294,P:P,"ABRIL")))/(SUMIFS(L:L,D:D,DETALLADOMEDICAMENTOS!$D1294,H:H,DETALLADOMEDICAMENTOS!$H1294,P:P,"MARZO")+(SUMIFS(L:L,D:D,DETALLADOMEDICAMENTOS!$D1294,H:H,DETALLADOMEDICAMENTOS!$H1294,P:P,"ABRIL")))),(SUMIFS(K:K,D:D,DETALLADOMEDICAMENTOS!$D1294,H:H,DETALLADOMEDICAMENTOS!$H1294)/(SUMIFS(J:J,D:D,DETALLADOMEDICAMENTOS!$D1294,H:H,DETALLADOMEDICAMENTOS!$H1294)))),0)</f>
        <v>0.23668639053254437</v>
      </c>
      <c r="R1294" s="114">
        <f>IF(DETALLADOMEDICAMENTOS!$E1294="DISTRIBUCION",1/((COUNTIFS(B:B,DETALLADOMEDICAMENTOS!$B1294,H:H,DETALLADOMEDICAMENTOS!$H1294,P:P,"MARZO")+(COUNTIFS(B:B,DETALLADOMEDICAMENTOS!$B1294,H:H,DETALLADOMEDICAMENTOS!$H1294,P:P,"ABRIL")))),IF(DETALLADOMEDICAMENTOS!$E1294="INTEGRAL",1/(COUNTIFS(B:B,DETALLADOMEDICAMENTOS!$B1294)),0))</f>
        <v>0.14285714285714285</v>
      </c>
      <c r="S1294" s="111" t="str">
        <f>+IF(OR(DETALLADOMEDICAMENTOS!$P1294="MARZO",DETALLADOMEDICAMENTOS!$P1294="ABRIL"),IF(DETALLADOMEDICAMENTOS!$Q1294=0,"Rojo",IF(AND(DETALLADOMEDICAMENTOS!$Q1294&gt;0,DETALLADOMEDICAMENTOS!$Q1294&lt;0.99),"Amarillo","Verde")),"")</f>
        <v/>
      </c>
      <c r="T1294" s="115">
        <f>IF(DETALLADOMEDICAMENTOS!$E1294="DISTRIBUCIoN",1/((COUNTIFS(B:B,DETALLADOMEDICAMENTOS!$B1294,P:P,"MARZO")+(COUNTIFS(B:B,DETALLADOMEDICAMENTOS!$B1294,P:P,"ABRIL")))),FALSE)</f>
        <v>6.25E-2</v>
      </c>
    </row>
    <row r="1295" spans="1:20">
      <c r="A1295" s="108" t="s">
        <v>64</v>
      </c>
      <c r="B1295" s="109">
        <v>623</v>
      </c>
      <c r="C1295" s="109">
        <v>3245</v>
      </c>
      <c r="D1295" s="109" t="s">
        <v>1021</v>
      </c>
      <c r="E1295" s="109" t="s">
        <v>394</v>
      </c>
      <c r="F1295" s="109" t="s">
        <v>19</v>
      </c>
      <c r="G1295" s="109" t="s">
        <v>407</v>
      </c>
      <c r="H1295" s="109" t="s">
        <v>405</v>
      </c>
      <c r="I1295" s="109" t="s">
        <v>397</v>
      </c>
      <c r="J1295" s="109" t="s">
        <v>381</v>
      </c>
      <c r="K1295" s="110" t="s">
        <v>381</v>
      </c>
      <c r="L1295" s="110">
        <v>200</v>
      </c>
      <c r="M1295" s="111">
        <v>200</v>
      </c>
      <c r="N1295" s="111" t="s">
        <v>1028</v>
      </c>
      <c r="O1295" s="112">
        <v>43861</v>
      </c>
      <c r="P1295" s="110" t="s">
        <v>403</v>
      </c>
      <c r="Q1295" s="113">
        <f>+IFERROR(IF(E1295="DISTRIBUCION",((SUMIFS(M:M,D:D,DETALLADOMEDICAMENTOS!$D1295,H:H,DETALLADOMEDICAMENTOS!$H1295,P:P,"MARZO")+(SUMIFS(M:M,D:D,DETALLADOMEDICAMENTOS!$D1295,H:H,DETALLADOMEDICAMENTOS!$H1295,P:P,"ABRIL")))/(SUMIFS(L:L,D:D,DETALLADOMEDICAMENTOS!$D1295,H:H,DETALLADOMEDICAMENTOS!$H1295,P:P,"MARZO")+(SUMIFS(L:L,D:D,DETALLADOMEDICAMENTOS!$D1295,H:H,DETALLADOMEDICAMENTOS!$H1295,P:P,"ABRIL")))),(SUMIFS(K:K,D:D,DETALLADOMEDICAMENTOS!$D1295,H:H,DETALLADOMEDICAMENTOS!$H1295)/(SUMIFS(J:J,D:D,DETALLADOMEDICAMENTOS!$D1295,H:H,DETALLADOMEDICAMENTOS!$H1295)))),0)</f>
        <v>0.23668639053254437</v>
      </c>
      <c r="R1295" s="114">
        <f>IF(DETALLADOMEDICAMENTOS!$E1295="DISTRIBUCION",1/((COUNTIFS(B:B,DETALLADOMEDICAMENTOS!$B1295,H:H,DETALLADOMEDICAMENTOS!$H1295,P:P,"MARZO")+(COUNTIFS(B:B,DETALLADOMEDICAMENTOS!$B1295,H:H,DETALLADOMEDICAMENTOS!$H1295,P:P,"ABRIL")))),IF(DETALLADOMEDICAMENTOS!$E1295="INTEGRAL",1/(COUNTIFS(B:B,DETALLADOMEDICAMENTOS!$B1295)),0))</f>
        <v>0.14285714285714285</v>
      </c>
      <c r="S1295" s="111" t="str">
        <f>+IF(OR(DETALLADOMEDICAMENTOS!$P1295="MARZO",DETALLADOMEDICAMENTOS!$P1295="ABRIL"),IF(DETALLADOMEDICAMENTOS!$Q1295=0,"Rojo",IF(AND(DETALLADOMEDICAMENTOS!$Q1295&gt;0,DETALLADOMEDICAMENTOS!$Q1295&lt;0.99),"Amarillo","Verde")),"")</f>
        <v/>
      </c>
      <c r="T1295" s="115">
        <f>IF(DETALLADOMEDICAMENTOS!$E1295="DISTRIBUCIoN",1/((COUNTIFS(B:B,DETALLADOMEDICAMENTOS!$B1295,P:P,"MARZO")+(COUNTIFS(B:B,DETALLADOMEDICAMENTOS!$B1295,P:P,"ABRIL")))),FALSE)</f>
        <v>6.25E-2</v>
      </c>
    </row>
    <row r="1296" spans="1:20">
      <c r="A1296" s="108" t="s">
        <v>64</v>
      </c>
      <c r="B1296" s="109">
        <v>623</v>
      </c>
      <c r="C1296" s="109">
        <v>3426</v>
      </c>
      <c r="D1296" s="109" t="s">
        <v>1021</v>
      </c>
      <c r="E1296" s="109" t="s">
        <v>394</v>
      </c>
      <c r="F1296" s="109" t="s">
        <v>19</v>
      </c>
      <c r="G1296" s="109" t="s">
        <v>412</v>
      </c>
      <c r="H1296" s="109" t="s">
        <v>409</v>
      </c>
      <c r="I1296" s="109" t="s">
        <v>397</v>
      </c>
      <c r="J1296" s="109" t="s">
        <v>381</v>
      </c>
      <c r="K1296" s="110" t="s">
        <v>381</v>
      </c>
      <c r="L1296" s="110">
        <v>200</v>
      </c>
      <c r="M1296" s="111">
        <v>200</v>
      </c>
      <c r="N1296" s="111" t="s">
        <v>1028</v>
      </c>
      <c r="O1296" s="112">
        <v>43861</v>
      </c>
      <c r="P1296" s="110" t="s">
        <v>403</v>
      </c>
      <c r="Q1296" s="113">
        <f>+IFERROR(IF(E1296="DISTRIBUCION",((SUMIFS(M:M,D:D,DETALLADOMEDICAMENTOS!$D1296,H:H,DETALLADOMEDICAMENTOS!$H1296,P:P,"MARZO")+(SUMIFS(M:M,D:D,DETALLADOMEDICAMENTOS!$D1296,H:H,DETALLADOMEDICAMENTOS!$H1296,P:P,"ABRIL")))/(SUMIFS(L:L,D:D,DETALLADOMEDICAMENTOS!$D1296,H:H,DETALLADOMEDICAMENTOS!$H1296,P:P,"MARZO")+(SUMIFS(L:L,D:D,DETALLADOMEDICAMENTOS!$D1296,H:H,DETALLADOMEDICAMENTOS!$H1296,P:P,"ABRIL")))),(SUMIFS(K:K,D:D,DETALLADOMEDICAMENTOS!$D1296,H:H,DETALLADOMEDICAMENTOS!$H1296)/(SUMIFS(J:J,D:D,DETALLADOMEDICAMENTOS!$D1296,H:H,DETALLADOMEDICAMENTOS!$H1296)))),0)</f>
        <v>0.59712230215827333</v>
      </c>
      <c r="R1296" s="114">
        <f>IF(DETALLADOMEDICAMENTOS!$E1296="DISTRIBUCION",1/((COUNTIFS(B:B,DETALLADOMEDICAMENTOS!$B1296,H:H,DETALLADOMEDICAMENTOS!$H1296,P:P,"MARZO")+(COUNTIFS(B:B,DETALLADOMEDICAMENTOS!$B1296,H:H,DETALLADOMEDICAMENTOS!$H1296,P:P,"ABRIL")))),IF(DETALLADOMEDICAMENTOS!$E1296="INTEGRAL",1/(COUNTIFS(B:B,DETALLADOMEDICAMENTOS!$B1296)),0))</f>
        <v>0.14285714285714285</v>
      </c>
      <c r="S1296" s="111" t="str">
        <f>+IF(OR(DETALLADOMEDICAMENTOS!$P1296="MARZO",DETALLADOMEDICAMENTOS!$P1296="ABRIL"),IF(DETALLADOMEDICAMENTOS!$Q1296=0,"Rojo",IF(AND(DETALLADOMEDICAMENTOS!$Q1296&gt;0,DETALLADOMEDICAMENTOS!$Q1296&lt;0.99),"Amarillo","Verde")),"")</f>
        <v/>
      </c>
      <c r="T1296" s="115">
        <f>IF(DETALLADOMEDICAMENTOS!$E1296="DISTRIBUCIoN",1/((COUNTIFS(B:B,DETALLADOMEDICAMENTOS!$B1296,P:P,"MARZO")+(COUNTIFS(B:B,DETALLADOMEDICAMENTOS!$B1296,P:P,"ABRIL")))),FALSE)</f>
        <v>6.25E-2</v>
      </c>
    </row>
    <row r="1297" spans="1:20">
      <c r="A1297" s="108" t="s">
        <v>64</v>
      </c>
      <c r="B1297" s="109">
        <v>623</v>
      </c>
      <c r="C1297" s="109">
        <v>3498</v>
      </c>
      <c r="D1297" s="109" t="s">
        <v>1021</v>
      </c>
      <c r="E1297" s="109" t="s">
        <v>394</v>
      </c>
      <c r="F1297" s="109" t="s">
        <v>19</v>
      </c>
      <c r="G1297" s="109" t="s">
        <v>415</v>
      </c>
      <c r="H1297" s="109" t="s">
        <v>405</v>
      </c>
      <c r="I1297" s="109" t="s">
        <v>397</v>
      </c>
      <c r="J1297" s="109" t="s">
        <v>381</v>
      </c>
      <c r="K1297" s="110" t="s">
        <v>381</v>
      </c>
      <c r="L1297" s="110">
        <v>200</v>
      </c>
      <c r="M1297" s="111">
        <v>200</v>
      </c>
      <c r="N1297" s="111" t="s">
        <v>1028</v>
      </c>
      <c r="O1297" s="112">
        <v>43861</v>
      </c>
      <c r="P1297" s="110" t="s">
        <v>403</v>
      </c>
      <c r="Q1297" s="113">
        <f>+IFERROR(IF(E1297="DISTRIBUCION",((SUMIFS(M:M,D:D,DETALLADOMEDICAMENTOS!$D1297,H:H,DETALLADOMEDICAMENTOS!$H1297,P:P,"MARZO")+(SUMIFS(M:M,D:D,DETALLADOMEDICAMENTOS!$D1297,H:H,DETALLADOMEDICAMENTOS!$H1297,P:P,"ABRIL")))/(SUMIFS(L:L,D:D,DETALLADOMEDICAMENTOS!$D1297,H:H,DETALLADOMEDICAMENTOS!$H1297,P:P,"MARZO")+(SUMIFS(L:L,D:D,DETALLADOMEDICAMENTOS!$D1297,H:H,DETALLADOMEDICAMENTOS!$H1297,P:P,"ABRIL")))),(SUMIFS(K:K,D:D,DETALLADOMEDICAMENTOS!$D1297,H:H,DETALLADOMEDICAMENTOS!$H1297)/(SUMIFS(J:J,D:D,DETALLADOMEDICAMENTOS!$D1297,H:H,DETALLADOMEDICAMENTOS!$H1297)))),0)</f>
        <v>0.23668639053254437</v>
      </c>
      <c r="R1297" s="114">
        <f>IF(DETALLADOMEDICAMENTOS!$E1297="DISTRIBUCION",1/((COUNTIFS(B:B,DETALLADOMEDICAMENTOS!$B1297,H:H,DETALLADOMEDICAMENTOS!$H1297,P:P,"MARZO")+(COUNTIFS(B:B,DETALLADOMEDICAMENTOS!$B1297,H:H,DETALLADOMEDICAMENTOS!$H1297,P:P,"ABRIL")))),IF(DETALLADOMEDICAMENTOS!$E1297="INTEGRAL",1/(COUNTIFS(B:B,DETALLADOMEDICAMENTOS!$B1297)),0))</f>
        <v>0.14285714285714285</v>
      </c>
      <c r="S1297" s="111" t="str">
        <f>+IF(OR(DETALLADOMEDICAMENTOS!$P1297="MARZO",DETALLADOMEDICAMENTOS!$P1297="ABRIL"),IF(DETALLADOMEDICAMENTOS!$Q1297=0,"Rojo",IF(AND(DETALLADOMEDICAMENTOS!$Q1297&gt;0,DETALLADOMEDICAMENTOS!$Q1297&lt;0.99),"Amarillo","Verde")),"")</f>
        <v/>
      </c>
      <c r="T1297" s="115">
        <f>IF(DETALLADOMEDICAMENTOS!$E1297="DISTRIBUCIoN",1/((COUNTIFS(B:B,DETALLADOMEDICAMENTOS!$B1297,P:P,"MARZO")+(COUNTIFS(B:B,DETALLADOMEDICAMENTOS!$B1297,P:P,"ABRIL")))),FALSE)</f>
        <v>6.25E-2</v>
      </c>
    </row>
    <row r="1298" spans="1:20">
      <c r="A1298" s="108" t="s">
        <v>64</v>
      </c>
      <c r="B1298" s="109">
        <v>623</v>
      </c>
      <c r="C1298" s="109">
        <v>3563</v>
      </c>
      <c r="D1298" s="109" t="s">
        <v>1021</v>
      </c>
      <c r="E1298" s="109" t="s">
        <v>394</v>
      </c>
      <c r="F1298" s="109" t="s">
        <v>19</v>
      </c>
      <c r="G1298" s="109" t="s">
        <v>413</v>
      </c>
      <c r="H1298" s="109" t="s">
        <v>409</v>
      </c>
      <c r="I1298" s="109" t="s">
        <v>397</v>
      </c>
      <c r="J1298" s="109" t="s">
        <v>381</v>
      </c>
      <c r="K1298" s="110" t="s">
        <v>381</v>
      </c>
      <c r="L1298" s="110">
        <v>200</v>
      </c>
      <c r="M1298" s="111">
        <v>200</v>
      </c>
      <c r="N1298" s="111" t="s">
        <v>1029</v>
      </c>
      <c r="O1298" s="112">
        <v>43861</v>
      </c>
      <c r="P1298" s="110" t="s">
        <v>403</v>
      </c>
      <c r="Q1298" s="113">
        <f>+IFERROR(IF(E1298="DISTRIBUCION",((SUMIFS(M:M,D:D,DETALLADOMEDICAMENTOS!$D1298,H:H,DETALLADOMEDICAMENTOS!$H1298,P:P,"MARZO")+(SUMIFS(M:M,D:D,DETALLADOMEDICAMENTOS!$D1298,H:H,DETALLADOMEDICAMENTOS!$H1298,P:P,"ABRIL")))/(SUMIFS(L:L,D:D,DETALLADOMEDICAMENTOS!$D1298,H:H,DETALLADOMEDICAMENTOS!$H1298,P:P,"MARZO")+(SUMIFS(L:L,D:D,DETALLADOMEDICAMENTOS!$D1298,H:H,DETALLADOMEDICAMENTOS!$H1298,P:P,"ABRIL")))),(SUMIFS(K:K,D:D,DETALLADOMEDICAMENTOS!$D1298,H:H,DETALLADOMEDICAMENTOS!$H1298)/(SUMIFS(J:J,D:D,DETALLADOMEDICAMENTOS!$D1298,H:H,DETALLADOMEDICAMENTOS!$H1298)))),0)</f>
        <v>0.59712230215827333</v>
      </c>
      <c r="R1298" s="114">
        <f>IF(DETALLADOMEDICAMENTOS!$E1298="DISTRIBUCION",1/((COUNTIFS(B:B,DETALLADOMEDICAMENTOS!$B1298,H:H,DETALLADOMEDICAMENTOS!$H1298,P:P,"MARZO")+(COUNTIFS(B:B,DETALLADOMEDICAMENTOS!$B1298,H:H,DETALLADOMEDICAMENTOS!$H1298,P:P,"ABRIL")))),IF(DETALLADOMEDICAMENTOS!$E1298="INTEGRAL",1/(COUNTIFS(B:B,DETALLADOMEDICAMENTOS!$B1298)),0))</f>
        <v>0.14285714285714285</v>
      </c>
      <c r="S1298" s="111" t="str">
        <f>+IF(OR(DETALLADOMEDICAMENTOS!$P1298="MARZO",DETALLADOMEDICAMENTOS!$P1298="ABRIL"),IF(DETALLADOMEDICAMENTOS!$Q1298=0,"Rojo",IF(AND(DETALLADOMEDICAMENTOS!$Q1298&gt;0,DETALLADOMEDICAMENTOS!$Q1298&lt;0.99),"Amarillo","Verde")),"")</f>
        <v/>
      </c>
      <c r="T1298" s="115">
        <f>IF(DETALLADOMEDICAMENTOS!$E1298="DISTRIBUCIoN",1/((COUNTIFS(B:B,DETALLADOMEDICAMENTOS!$B1298,P:P,"MARZO")+(COUNTIFS(B:B,DETALLADOMEDICAMENTOS!$B1298,P:P,"ABRIL")))),FALSE)</f>
        <v>6.25E-2</v>
      </c>
    </row>
    <row r="1299" spans="1:20">
      <c r="A1299" s="108" t="s">
        <v>64</v>
      </c>
      <c r="B1299" s="109">
        <v>623</v>
      </c>
      <c r="C1299" s="109">
        <v>3564</v>
      </c>
      <c r="D1299" s="109" t="s">
        <v>1021</v>
      </c>
      <c r="E1299" s="109" t="s">
        <v>394</v>
      </c>
      <c r="F1299" s="109" t="s">
        <v>19</v>
      </c>
      <c r="G1299" s="109" t="s">
        <v>414</v>
      </c>
      <c r="H1299" s="109" t="s">
        <v>409</v>
      </c>
      <c r="I1299" s="109" t="s">
        <v>397</v>
      </c>
      <c r="J1299" s="109" t="s">
        <v>381</v>
      </c>
      <c r="K1299" s="110" t="s">
        <v>381</v>
      </c>
      <c r="L1299" s="110">
        <v>200</v>
      </c>
      <c r="M1299" s="111">
        <v>200</v>
      </c>
      <c r="N1299" s="111" t="s">
        <v>1028</v>
      </c>
      <c r="O1299" s="112">
        <v>43861</v>
      </c>
      <c r="P1299" s="110" t="s">
        <v>403</v>
      </c>
      <c r="Q1299" s="113">
        <f>+IFERROR(IF(E1299="DISTRIBUCION",((SUMIFS(M:M,D:D,DETALLADOMEDICAMENTOS!$D1299,H:H,DETALLADOMEDICAMENTOS!$H1299,P:P,"MARZO")+(SUMIFS(M:M,D:D,DETALLADOMEDICAMENTOS!$D1299,H:H,DETALLADOMEDICAMENTOS!$H1299,P:P,"ABRIL")))/(SUMIFS(L:L,D:D,DETALLADOMEDICAMENTOS!$D1299,H:H,DETALLADOMEDICAMENTOS!$H1299,P:P,"MARZO")+(SUMIFS(L:L,D:D,DETALLADOMEDICAMENTOS!$D1299,H:H,DETALLADOMEDICAMENTOS!$H1299,P:P,"ABRIL")))),(SUMIFS(K:K,D:D,DETALLADOMEDICAMENTOS!$D1299,H:H,DETALLADOMEDICAMENTOS!$H1299)/(SUMIFS(J:J,D:D,DETALLADOMEDICAMENTOS!$D1299,H:H,DETALLADOMEDICAMENTOS!$H1299)))),0)</f>
        <v>0.59712230215827333</v>
      </c>
      <c r="R1299" s="114">
        <f>IF(DETALLADOMEDICAMENTOS!$E1299="DISTRIBUCION",1/((COUNTIFS(B:B,DETALLADOMEDICAMENTOS!$B1299,H:H,DETALLADOMEDICAMENTOS!$H1299,P:P,"MARZO")+(COUNTIFS(B:B,DETALLADOMEDICAMENTOS!$B1299,H:H,DETALLADOMEDICAMENTOS!$H1299,P:P,"ABRIL")))),IF(DETALLADOMEDICAMENTOS!$E1299="INTEGRAL",1/(COUNTIFS(B:B,DETALLADOMEDICAMENTOS!$B1299)),0))</f>
        <v>0.14285714285714285</v>
      </c>
      <c r="S1299" s="111" t="str">
        <f>+IF(OR(DETALLADOMEDICAMENTOS!$P1299="MARZO",DETALLADOMEDICAMENTOS!$P1299="ABRIL"),IF(DETALLADOMEDICAMENTOS!$Q1299=0,"Rojo",IF(AND(DETALLADOMEDICAMENTOS!$Q1299&gt;0,DETALLADOMEDICAMENTOS!$Q1299&lt;0.99),"Amarillo","Verde")),"")</f>
        <v/>
      </c>
      <c r="T1299" s="115">
        <f>IF(DETALLADOMEDICAMENTOS!$E1299="DISTRIBUCIoN",1/((COUNTIFS(B:B,DETALLADOMEDICAMENTOS!$B1299,P:P,"MARZO")+(COUNTIFS(B:B,DETALLADOMEDICAMENTOS!$B1299,P:P,"ABRIL")))),FALSE)</f>
        <v>6.25E-2</v>
      </c>
    </row>
    <row r="1300" spans="1:20">
      <c r="A1300" s="108" t="s">
        <v>64</v>
      </c>
      <c r="B1300" s="109">
        <v>623</v>
      </c>
      <c r="C1300" s="109">
        <v>3424</v>
      </c>
      <c r="D1300" s="109" t="s">
        <v>1021</v>
      </c>
      <c r="E1300" s="109" t="s">
        <v>394</v>
      </c>
      <c r="F1300" s="109" t="s">
        <v>19</v>
      </c>
      <c r="G1300" s="109" t="s">
        <v>408</v>
      </c>
      <c r="H1300" s="109" t="s">
        <v>409</v>
      </c>
      <c r="I1300" s="109" t="s">
        <v>397</v>
      </c>
      <c r="J1300" s="109" t="s">
        <v>381</v>
      </c>
      <c r="K1300" s="110" t="s">
        <v>381</v>
      </c>
      <c r="L1300" s="110">
        <v>100</v>
      </c>
      <c r="M1300" s="111">
        <v>0</v>
      </c>
      <c r="N1300" s="111"/>
      <c r="O1300" s="112"/>
      <c r="P1300" s="110" t="s">
        <v>399</v>
      </c>
      <c r="Q1300" s="113">
        <f>+IFERROR(IF(E1300="DISTRIBUCION",((SUMIFS(M:M,D:D,DETALLADOMEDICAMENTOS!$D1300,H:H,DETALLADOMEDICAMENTOS!$H1300,P:P,"MARZO")+(SUMIFS(M:M,D:D,DETALLADOMEDICAMENTOS!$D1300,H:H,DETALLADOMEDICAMENTOS!$H1300,P:P,"ABRIL")))/(SUMIFS(L:L,D:D,DETALLADOMEDICAMENTOS!$D1300,H:H,DETALLADOMEDICAMENTOS!$H1300,P:P,"MARZO")+(SUMIFS(L:L,D:D,DETALLADOMEDICAMENTOS!$D1300,H:H,DETALLADOMEDICAMENTOS!$H1300,P:P,"ABRIL")))),(SUMIFS(K:K,D:D,DETALLADOMEDICAMENTOS!$D1300,H:H,DETALLADOMEDICAMENTOS!$H1300)/(SUMIFS(J:J,D:D,DETALLADOMEDICAMENTOS!$D1300,H:H,DETALLADOMEDICAMENTOS!$H1300)))),0)</f>
        <v>0.59712230215827333</v>
      </c>
      <c r="R1300" s="114">
        <f>IF(DETALLADOMEDICAMENTOS!$E1300="DISTRIBUCION",1/((COUNTIFS(B:B,DETALLADOMEDICAMENTOS!$B1300,H:H,DETALLADOMEDICAMENTOS!$H1300,P:P,"MARZO")+(COUNTIFS(B:B,DETALLADOMEDICAMENTOS!$B1300,H:H,DETALLADOMEDICAMENTOS!$H1300,P:P,"ABRIL")))),IF(DETALLADOMEDICAMENTOS!$E1300="INTEGRAL",1/(COUNTIFS(B:B,DETALLADOMEDICAMENTOS!$B1300)),0))</f>
        <v>0.14285714285714285</v>
      </c>
      <c r="S1300" s="111" t="str">
        <f>+IF(OR(DETALLADOMEDICAMENTOS!$P1300="MARZO",DETALLADOMEDICAMENTOS!$P1300="ABRIL"),IF(DETALLADOMEDICAMENTOS!$Q1300=0,"Rojo",IF(AND(DETALLADOMEDICAMENTOS!$Q1300&gt;0,DETALLADOMEDICAMENTOS!$Q1300&lt;0.99),"Amarillo","Verde")),"")</f>
        <v>Amarillo</v>
      </c>
      <c r="T1300" s="115">
        <f>IF(DETALLADOMEDICAMENTOS!$E1300="DISTRIBUCIoN",1/((COUNTIFS(B:B,DETALLADOMEDICAMENTOS!$B1300,P:P,"MARZO")+(COUNTIFS(B:B,DETALLADOMEDICAMENTOS!$B1300,P:P,"ABRIL")))),FALSE)</f>
        <v>6.25E-2</v>
      </c>
    </row>
    <row r="1301" spans="1:20">
      <c r="A1301" s="108" t="s">
        <v>64</v>
      </c>
      <c r="B1301" s="109">
        <v>623</v>
      </c>
      <c r="C1301" s="109">
        <v>3280</v>
      </c>
      <c r="D1301" s="109" t="s">
        <v>1021</v>
      </c>
      <c r="E1301" s="109" t="s">
        <v>394</v>
      </c>
      <c r="F1301" s="109" t="s">
        <v>19</v>
      </c>
      <c r="G1301" s="109" t="s">
        <v>416</v>
      </c>
      <c r="H1301" s="109" t="s">
        <v>409</v>
      </c>
      <c r="I1301" s="109" t="s">
        <v>397</v>
      </c>
      <c r="J1301" s="109" t="s">
        <v>381</v>
      </c>
      <c r="K1301" s="110" t="s">
        <v>381</v>
      </c>
      <c r="L1301" s="110">
        <v>100</v>
      </c>
      <c r="M1301" s="111">
        <v>0</v>
      </c>
      <c r="N1301" s="111"/>
      <c r="O1301" s="112"/>
      <c r="P1301" s="110" t="s">
        <v>399</v>
      </c>
      <c r="Q1301" s="113">
        <f>+IFERROR(IF(E1301="DISTRIBUCION",((SUMIFS(M:M,D:D,DETALLADOMEDICAMENTOS!$D1301,H:H,DETALLADOMEDICAMENTOS!$H1301,P:P,"MARZO")+(SUMIFS(M:M,D:D,DETALLADOMEDICAMENTOS!$D1301,H:H,DETALLADOMEDICAMENTOS!$H1301,P:P,"ABRIL")))/(SUMIFS(L:L,D:D,DETALLADOMEDICAMENTOS!$D1301,H:H,DETALLADOMEDICAMENTOS!$H1301,P:P,"MARZO")+(SUMIFS(L:L,D:D,DETALLADOMEDICAMENTOS!$D1301,H:H,DETALLADOMEDICAMENTOS!$H1301,P:P,"ABRIL")))),(SUMIFS(K:K,D:D,DETALLADOMEDICAMENTOS!$D1301,H:H,DETALLADOMEDICAMENTOS!$H1301)/(SUMIFS(J:J,D:D,DETALLADOMEDICAMENTOS!$D1301,H:H,DETALLADOMEDICAMENTOS!$H1301)))),0)</f>
        <v>0.59712230215827333</v>
      </c>
      <c r="R1301" s="114">
        <f>IF(DETALLADOMEDICAMENTOS!$E1301="DISTRIBUCION",1/((COUNTIFS(B:B,DETALLADOMEDICAMENTOS!$B1301,H:H,DETALLADOMEDICAMENTOS!$H1301,P:P,"MARZO")+(COUNTIFS(B:B,DETALLADOMEDICAMENTOS!$B1301,H:H,DETALLADOMEDICAMENTOS!$H1301,P:P,"ABRIL")))),IF(DETALLADOMEDICAMENTOS!$E1301="INTEGRAL",1/(COUNTIFS(B:B,DETALLADOMEDICAMENTOS!$B1301)),0))</f>
        <v>0.14285714285714285</v>
      </c>
      <c r="S1301" s="111" t="str">
        <f>+IF(OR(DETALLADOMEDICAMENTOS!$P1301="MARZO",DETALLADOMEDICAMENTOS!$P1301="ABRIL"),IF(DETALLADOMEDICAMENTOS!$Q1301=0,"Rojo",IF(AND(DETALLADOMEDICAMENTOS!$Q1301&gt;0,DETALLADOMEDICAMENTOS!$Q1301&lt;0.99),"Amarillo","Verde")),"")</f>
        <v>Amarillo</v>
      </c>
      <c r="T1301" s="115">
        <f>IF(DETALLADOMEDICAMENTOS!$E1301="DISTRIBUCIoN",1/((COUNTIFS(B:B,DETALLADOMEDICAMENTOS!$B1301,P:P,"MARZO")+(COUNTIFS(B:B,DETALLADOMEDICAMENTOS!$B1301,P:P,"ABRIL")))),FALSE)</f>
        <v>6.25E-2</v>
      </c>
    </row>
    <row r="1302" spans="1:20">
      <c r="A1302" s="108" t="s">
        <v>64</v>
      </c>
      <c r="B1302" s="109">
        <v>626</v>
      </c>
      <c r="C1302" s="109">
        <v>3013</v>
      </c>
      <c r="D1302" s="109" t="s">
        <v>1030</v>
      </c>
      <c r="E1302" s="109" t="s">
        <v>394</v>
      </c>
      <c r="F1302" s="109" t="s">
        <v>19</v>
      </c>
      <c r="G1302" s="109" t="s">
        <v>395</v>
      </c>
      <c r="H1302" s="109" t="s">
        <v>396</v>
      </c>
      <c r="I1302" s="109" t="s">
        <v>397</v>
      </c>
      <c r="J1302" s="109" t="s">
        <v>381</v>
      </c>
      <c r="K1302" s="110" t="s">
        <v>381</v>
      </c>
      <c r="L1302" s="110">
        <v>800</v>
      </c>
      <c r="M1302" s="111">
        <v>800</v>
      </c>
      <c r="N1302" s="111" t="s">
        <v>1031</v>
      </c>
      <c r="O1302" s="112">
        <v>43911.63386574074</v>
      </c>
      <c r="P1302" s="110" t="s">
        <v>399</v>
      </c>
      <c r="Q1302" s="113">
        <f>+IFERROR(IF(E1302="DISTRIBUCION",((SUMIFS(M:M,D:D,DETALLADOMEDICAMENTOS!$D1302,H:H,DETALLADOMEDICAMENTOS!$H1302,P:P,"MARZO")+(SUMIFS(M:M,D:D,DETALLADOMEDICAMENTOS!$D1302,H:H,DETALLADOMEDICAMENTOS!$H1302,P:P,"ABRIL")))/(SUMIFS(L:L,D:D,DETALLADOMEDICAMENTOS!$D1302,H:H,DETALLADOMEDICAMENTOS!$H1302,P:P,"MARZO")+(SUMIFS(L:L,D:D,DETALLADOMEDICAMENTOS!$D1302,H:H,DETALLADOMEDICAMENTOS!$H1302,P:P,"ABRIL")))),(SUMIFS(K:K,D:D,DETALLADOMEDICAMENTOS!$D1302,H:H,DETALLADOMEDICAMENTOS!$H1302)/(SUMIFS(J:J,D:D,DETALLADOMEDICAMENTOS!$D1302,H:H,DETALLADOMEDICAMENTOS!$H1302)))),0)</f>
        <v>0.5714285714285714</v>
      </c>
      <c r="R1302" s="114">
        <f>IF(DETALLADOMEDICAMENTOS!$E1302="DISTRIBUCION",1/((COUNTIFS(B:B,DETALLADOMEDICAMENTOS!$B1302,H:H,DETALLADOMEDICAMENTOS!$H1302,P:P,"MARZO")+(COUNTIFS(B:B,DETALLADOMEDICAMENTOS!$B1302,H:H,DETALLADOMEDICAMENTOS!$H1302,P:P,"ABRIL")))),IF(DETALLADOMEDICAMENTOS!$E1302="INTEGRAL",1/(COUNTIFS(B:B,DETALLADOMEDICAMENTOS!$B1302)),0))</f>
        <v>0.5</v>
      </c>
      <c r="S1302" s="111" t="str">
        <f>+IF(OR(DETALLADOMEDICAMENTOS!$P1302="MARZO",DETALLADOMEDICAMENTOS!$P1302="ABRIL"),IF(DETALLADOMEDICAMENTOS!$Q1302=0,"Rojo",IF(AND(DETALLADOMEDICAMENTOS!$Q1302&gt;0,DETALLADOMEDICAMENTOS!$Q1302&lt;0.99),"Amarillo","Verde")),"")</f>
        <v>Amarillo</v>
      </c>
      <c r="T1302" s="115">
        <f>IF(DETALLADOMEDICAMENTOS!$E1302="DISTRIBUCIoN",1/((COUNTIFS(B:B,DETALLADOMEDICAMENTOS!$B1302,P:P,"MARZO")+(COUNTIFS(B:B,DETALLADOMEDICAMENTOS!$B1302,P:P,"ABRIL")))),FALSE)</f>
        <v>9.0909090909090912E-2</v>
      </c>
    </row>
    <row r="1303" spans="1:20">
      <c r="A1303" s="108" t="s">
        <v>64</v>
      </c>
      <c r="B1303" s="109">
        <v>626</v>
      </c>
      <c r="C1303" s="109">
        <v>3424</v>
      </c>
      <c r="D1303" s="109" t="s">
        <v>1030</v>
      </c>
      <c r="E1303" s="109" t="s">
        <v>394</v>
      </c>
      <c r="F1303" s="109" t="s">
        <v>19</v>
      </c>
      <c r="G1303" s="109" t="s">
        <v>408</v>
      </c>
      <c r="H1303" s="109" t="s">
        <v>409</v>
      </c>
      <c r="I1303" s="109" t="s">
        <v>397</v>
      </c>
      <c r="J1303" s="109" t="s">
        <v>381</v>
      </c>
      <c r="K1303" s="110" t="s">
        <v>381</v>
      </c>
      <c r="L1303" s="110">
        <v>500</v>
      </c>
      <c r="M1303" s="111">
        <v>500</v>
      </c>
      <c r="N1303" s="111" t="s">
        <v>1032</v>
      </c>
      <c r="O1303" s="112">
        <v>43911.63386574074</v>
      </c>
      <c r="P1303" s="110" t="s">
        <v>399</v>
      </c>
      <c r="Q1303" s="113">
        <f>+IFERROR(IF(E1303="DISTRIBUCION",((SUMIFS(M:M,D:D,DETALLADOMEDICAMENTOS!$D1303,H:H,DETALLADOMEDICAMENTOS!$H1303,P:P,"MARZO")+(SUMIFS(M:M,D:D,DETALLADOMEDICAMENTOS!$D1303,H:H,DETALLADOMEDICAMENTOS!$H1303,P:P,"ABRIL")))/(SUMIFS(L:L,D:D,DETALLADOMEDICAMENTOS!$D1303,H:H,DETALLADOMEDICAMENTOS!$H1303,P:P,"MARZO")+(SUMIFS(L:L,D:D,DETALLADOMEDICAMENTOS!$D1303,H:H,DETALLADOMEDICAMENTOS!$H1303,P:P,"ABRIL")))),(SUMIFS(K:K,D:D,DETALLADOMEDICAMENTOS!$D1303,H:H,DETALLADOMEDICAMENTOS!$H1303)/(SUMIFS(J:J,D:D,DETALLADOMEDICAMENTOS!$D1303,H:H,DETALLADOMEDICAMENTOS!$H1303)))),0)</f>
        <v>0.64814814814814814</v>
      </c>
      <c r="R1303" s="114">
        <f>IF(DETALLADOMEDICAMENTOS!$E1303="DISTRIBUCION",1/((COUNTIFS(B:B,DETALLADOMEDICAMENTOS!$B1303,H:H,DETALLADOMEDICAMENTOS!$H1303,P:P,"MARZO")+(COUNTIFS(B:B,DETALLADOMEDICAMENTOS!$B1303,H:H,DETALLADOMEDICAMENTOS!$H1303,P:P,"ABRIL")))),IF(DETALLADOMEDICAMENTOS!$E1303="INTEGRAL",1/(COUNTIFS(B:B,DETALLADOMEDICAMENTOS!$B1303)),0))</f>
        <v>0.16666666666666666</v>
      </c>
      <c r="S1303" s="111" t="str">
        <f>+IF(OR(DETALLADOMEDICAMENTOS!$P1303="MARZO",DETALLADOMEDICAMENTOS!$P1303="ABRIL"),IF(DETALLADOMEDICAMENTOS!$Q1303=0,"Rojo",IF(AND(DETALLADOMEDICAMENTOS!$Q1303&gt;0,DETALLADOMEDICAMENTOS!$Q1303&lt;0.99),"Amarillo","Verde")),"")</f>
        <v>Amarillo</v>
      </c>
      <c r="T1303" s="115">
        <f>IF(DETALLADOMEDICAMENTOS!$E1303="DISTRIBUCIoN",1/((COUNTIFS(B:B,DETALLADOMEDICAMENTOS!$B1303,P:P,"MARZO")+(COUNTIFS(B:B,DETALLADOMEDICAMENTOS!$B1303,P:P,"ABRIL")))),FALSE)</f>
        <v>9.0909090909090912E-2</v>
      </c>
    </row>
    <row r="1304" spans="1:20">
      <c r="A1304" s="108" t="s">
        <v>64</v>
      </c>
      <c r="B1304" s="109">
        <v>626</v>
      </c>
      <c r="C1304" s="109">
        <v>3426</v>
      </c>
      <c r="D1304" s="109" t="s">
        <v>1030</v>
      </c>
      <c r="E1304" s="109" t="s">
        <v>394</v>
      </c>
      <c r="F1304" s="109" t="s">
        <v>19</v>
      </c>
      <c r="G1304" s="109" t="s">
        <v>412</v>
      </c>
      <c r="H1304" s="109" t="s">
        <v>409</v>
      </c>
      <c r="I1304" s="109" t="s">
        <v>397</v>
      </c>
      <c r="J1304" s="109" t="s">
        <v>381</v>
      </c>
      <c r="K1304" s="110" t="s">
        <v>381</v>
      </c>
      <c r="L1304" s="110">
        <v>100</v>
      </c>
      <c r="M1304" s="111">
        <v>100</v>
      </c>
      <c r="N1304" s="111" t="s">
        <v>1031</v>
      </c>
      <c r="O1304" s="112">
        <v>43911.63386574074</v>
      </c>
      <c r="P1304" s="110" t="s">
        <v>399</v>
      </c>
      <c r="Q1304" s="113">
        <f>+IFERROR(IF(E1304="DISTRIBUCION",((SUMIFS(M:M,D:D,DETALLADOMEDICAMENTOS!$D1304,H:H,DETALLADOMEDICAMENTOS!$H1304,P:P,"MARZO")+(SUMIFS(M:M,D:D,DETALLADOMEDICAMENTOS!$D1304,H:H,DETALLADOMEDICAMENTOS!$H1304,P:P,"ABRIL")))/(SUMIFS(L:L,D:D,DETALLADOMEDICAMENTOS!$D1304,H:H,DETALLADOMEDICAMENTOS!$H1304,P:P,"MARZO")+(SUMIFS(L:L,D:D,DETALLADOMEDICAMENTOS!$D1304,H:H,DETALLADOMEDICAMENTOS!$H1304,P:P,"ABRIL")))),(SUMIFS(K:K,D:D,DETALLADOMEDICAMENTOS!$D1304,H:H,DETALLADOMEDICAMENTOS!$H1304)/(SUMIFS(J:J,D:D,DETALLADOMEDICAMENTOS!$D1304,H:H,DETALLADOMEDICAMENTOS!$H1304)))),0)</f>
        <v>0.64814814814814814</v>
      </c>
      <c r="R1304" s="114">
        <f>IF(DETALLADOMEDICAMENTOS!$E1304="DISTRIBUCION",1/((COUNTIFS(B:B,DETALLADOMEDICAMENTOS!$B1304,H:H,DETALLADOMEDICAMENTOS!$H1304,P:P,"MARZO")+(COUNTIFS(B:B,DETALLADOMEDICAMENTOS!$B1304,H:H,DETALLADOMEDICAMENTOS!$H1304,P:P,"ABRIL")))),IF(DETALLADOMEDICAMENTOS!$E1304="INTEGRAL",1/(COUNTIFS(B:B,DETALLADOMEDICAMENTOS!$B1304)),0))</f>
        <v>0.16666666666666666</v>
      </c>
      <c r="S1304" s="111" t="str">
        <f>+IF(OR(DETALLADOMEDICAMENTOS!$P1304="MARZO",DETALLADOMEDICAMENTOS!$P1304="ABRIL"),IF(DETALLADOMEDICAMENTOS!$Q1304=0,"Rojo",IF(AND(DETALLADOMEDICAMENTOS!$Q1304&gt;0,DETALLADOMEDICAMENTOS!$Q1304&lt;0.99),"Amarillo","Verde")),"")</f>
        <v>Amarillo</v>
      </c>
      <c r="T1304" s="115">
        <f>IF(DETALLADOMEDICAMENTOS!$E1304="DISTRIBUCIoN",1/((COUNTIFS(B:B,DETALLADOMEDICAMENTOS!$B1304,P:P,"MARZO")+(COUNTIFS(B:B,DETALLADOMEDICAMENTOS!$B1304,P:P,"ABRIL")))),FALSE)</f>
        <v>9.0909090909090912E-2</v>
      </c>
    </row>
    <row r="1305" spans="1:20">
      <c r="A1305" s="108" t="s">
        <v>64</v>
      </c>
      <c r="B1305" s="109">
        <v>626</v>
      </c>
      <c r="C1305" s="109">
        <v>3498</v>
      </c>
      <c r="D1305" s="109" t="s">
        <v>1030</v>
      </c>
      <c r="E1305" s="109" t="s">
        <v>394</v>
      </c>
      <c r="F1305" s="109" t="s">
        <v>19</v>
      </c>
      <c r="G1305" s="109" t="s">
        <v>415</v>
      </c>
      <c r="H1305" s="109" t="s">
        <v>405</v>
      </c>
      <c r="I1305" s="109" t="s">
        <v>397</v>
      </c>
      <c r="J1305" s="109" t="s">
        <v>381</v>
      </c>
      <c r="K1305" s="110" t="s">
        <v>381</v>
      </c>
      <c r="L1305" s="110">
        <v>400</v>
      </c>
      <c r="M1305" s="111">
        <v>200</v>
      </c>
      <c r="N1305" s="111" t="s">
        <v>1031</v>
      </c>
      <c r="O1305" s="112">
        <v>43911.63386574074</v>
      </c>
      <c r="P1305" s="110" t="s">
        <v>399</v>
      </c>
      <c r="Q1305" s="113">
        <f>+IFERROR(IF(E1305="DISTRIBUCION",((SUMIFS(M:M,D:D,DETALLADOMEDICAMENTOS!$D1305,H:H,DETALLADOMEDICAMENTOS!$H1305,P:P,"MARZO")+(SUMIFS(M:M,D:D,DETALLADOMEDICAMENTOS!$D1305,H:H,DETALLADOMEDICAMENTOS!$H1305,P:P,"ABRIL")))/(SUMIFS(L:L,D:D,DETALLADOMEDICAMENTOS!$D1305,H:H,DETALLADOMEDICAMENTOS!$H1305,P:P,"MARZO")+(SUMIFS(L:L,D:D,DETALLADOMEDICAMENTOS!$D1305,H:H,DETALLADOMEDICAMENTOS!$H1305,P:P,"ABRIL")))),(SUMIFS(K:K,D:D,DETALLADOMEDICAMENTOS!$D1305,H:H,DETALLADOMEDICAMENTOS!$H1305)/(SUMIFS(J:J,D:D,DETALLADOMEDICAMENTOS!$D1305,H:H,DETALLADOMEDICAMENTOS!$H1305)))),0)</f>
        <v>0.29850746268656714</v>
      </c>
      <c r="R1305" s="114">
        <f>IF(DETALLADOMEDICAMENTOS!$E1305="DISTRIBUCION",1/((COUNTIFS(B:B,DETALLADOMEDICAMENTOS!$B1305,H:H,DETALLADOMEDICAMENTOS!$H1305,P:P,"MARZO")+(COUNTIFS(B:B,DETALLADOMEDICAMENTOS!$B1305,H:H,DETALLADOMEDICAMENTOS!$H1305,P:P,"ABRIL")))),IF(DETALLADOMEDICAMENTOS!$E1305="INTEGRAL",1/(COUNTIFS(B:B,DETALLADOMEDICAMENTOS!$B1305)),0))</f>
        <v>0.33333333333333331</v>
      </c>
      <c r="S1305" s="111" t="str">
        <f>+IF(OR(DETALLADOMEDICAMENTOS!$P1305="MARZO",DETALLADOMEDICAMENTOS!$P1305="ABRIL"),IF(DETALLADOMEDICAMENTOS!$Q1305=0,"Rojo",IF(AND(DETALLADOMEDICAMENTOS!$Q1305&gt;0,DETALLADOMEDICAMENTOS!$Q1305&lt;0.99),"Amarillo","Verde")),"")</f>
        <v>Amarillo</v>
      </c>
      <c r="T1305" s="115">
        <f>IF(DETALLADOMEDICAMENTOS!$E1305="DISTRIBUCIoN",1/((COUNTIFS(B:B,DETALLADOMEDICAMENTOS!$B1305,P:P,"MARZO")+(COUNTIFS(B:B,DETALLADOMEDICAMENTOS!$B1305,P:P,"ABRIL")))),FALSE)</f>
        <v>9.0909090909090912E-2</v>
      </c>
    </row>
    <row r="1306" spans="1:20">
      <c r="A1306" s="108" t="s">
        <v>64</v>
      </c>
      <c r="B1306" s="109">
        <v>626</v>
      </c>
      <c r="C1306" s="109">
        <v>3563</v>
      </c>
      <c r="D1306" s="109" t="s">
        <v>1030</v>
      </c>
      <c r="E1306" s="109" t="s">
        <v>394</v>
      </c>
      <c r="F1306" s="109" t="s">
        <v>19</v>
      </c>
      <c r="G1306" s="109" t="s">
        <v>413</v>
      </c>
      <c r="H1306" s="109" t="s">
        <v>409</v>
      </c>
      <c r="I1306" s="109" t="s">
        <v>397</v>
      </c>
      <c r="J1306" s="109" t="s">
        <v>381</v>
      </c>
      <c r="K1306" s="110" t="s">
        <v>381</v>
      </c>
      <c r="L1306" s="110">
        <v>100</v>
      </c>
      <c r="M1306" s="111">
        <v>100</v>
      </c>
      <c r="N1306" s="111" t="s">
        <v>1033</v>
      </c>
      <c r="O1306" s="112">
        <v>43913.606388888889</v>
      </c>
      <c r="P1306" s="110" t="s">
        <v>399</v>
      </c>
      <c r="Q1306" s="113">
        <f>+IFERROR(IF(E1306="DISTRIBUCION",((SUMIFS(M:M,D:D,DETALLADOMEDICAMENTOS!$D1306,H:H,DETALLADOMEDICAMENTOS!$H1306,P:P,"MARZO")+(SUMIFS(M:M,D:D,DETALLADOMEDICAMENTOS!$D1306,H:H,DETALLADOMEDICAMENTOS!$H1306,P:P,"ABRIL")))/(SUMIFS(L:L,D:D,DETALLADOMEDICAMENTOS!$D1306,H:H,DETALLADOMEDICAMENTOS!$H1306,P:P,"MARZO")+(SUMIFS(L:L,D:D,DETALLADOMEDICAMENTOS!$D1306,H:H,DETALLADOMEDICAMENTOS!$H1306,P:P,"ABRIL")))),(SUMIFS(K:K,D:D,DETALLADOMEDICAMENTOS!$D1306,H:H,DETALLADOMEDICAMENTOS!$H1306)/(SUMIFS(J:J,D:D,DETALLADOMEDICAMENTOS!$D1306,H:H,DETALLADOMEDICAMENTOS!$H1306)))),0)</f>
        <v>0.64814814814814814</v>
      </c>
      <c r="R1306" s="114">
        <f>IF(DETALLADOMEDICAMENTOS!$E1306="DISTRIBUCION",1/((COUNTIFS(B:B,DETALLADOMEDICAMENTOS!$B1306,H:H,DETALLADOMEDICAMENTOS!$H1306,P:P,"MARZO")+(COUNTIFS(B:B,DETALLADOMEDICAMENTOS!$B1306,H:H,DETALLADOMEDICAMENTOS!$H1306,P:P,"ABRIL")))),IF(DETALLADOMEDICAMENTOS!$E1306="INTEGRAL",1/(COUNTIFS(B:B,DETALLADOMEDICAMENTOS!$B1306)),0))</f>
        <v>0.16666666666666666</v>
      </c>
      <c r="S1306" s="111" t="str">
        <f>+IF(OR(DETALLADOMEDICAMENTOS!$P1306="MARZO",DETALLADOMEDICAMENTOS!$P1306="ABRIL"),IF(DETALLADOMEDICAMENTOS!$Q1306=0,"Rojo",IF(AND(DETALLADOMEDICAMENTOS!$Q1306&gt;0,DETALLADOMEDICAMENTOS!$Q1306&lt;0.99),"Amarillo","Verde")),"")</f>
        <v>Amarillo</v>
      </c>
      <c r="T1306" s="115">
        <f>IF(DETALLADOMEDICAMENTOS!$E1306="DISTRIBUCIoN",1/((COUNTIFS(B:B,DETALLADOMEDICAMENTOS!$B1306,P:P,"MARZO")+(COUNTIFS(B:B,DETALLADOMEDICAMENTOS!$B1306,P:P,"ABRIL")))),FALSE)</f>
        <v>9.0909090909090912E-2</v>
      </c>
    </row>
    <row r="1307" spans="1:20">
      <c r="A1307" s="108" t="s">
        <v>64</v>
      </c>
      <c r="B1307" s="109">
        <v>626</v>
      </c>
      <c r="C1307" s="109">
        <v>3013</v>
      </c>
      <c r="D1307" s="109" t="s">
        <v>1030</v>
      </c>
      <c r="E1307" s="109" t="s">
        <v>394</v>
      </c>
      <c r="F1307" s="109" t="s">
        <v>19</v>
      </c>
      <c r="G1307" s="109" t="s">
        <v>395</v>
      </c>
      <c r="H1307" s="109" t="s">
        <v>396</v>
      </c>
      <c r="I1307" s="109" t="s">
        <v>397</v>
      </c>
      <c r="J1307" s="109" t="s">
        <v>381</v>
      </c>
      <c r="K1307" s="110" t="s">
        <v>381</v>
      </c>
      <c r="L1307" s="110">
        <v>300</v>
      </c>
      <c r="M1307" s="111">
        <v>200</v>
      </c>
      <c r="N1307" s="111" t="s">
        <v>1034</v>
      </c>
      <c r="O1307" s="112">
        <v>43877.499675925923</v>
      </c>
      <c r="P1307" s="110" t="s">
        <v>401</v>
      </c>
      <c r="Q1307" s="113">
        <f>+IFERROR(IF(E1307="DISTRIBUCION",((SUMIFS(M:M,D:D,DETALLADOMEDICAMENTOS!$D1307,H:H,DETALLADOMEDICAMENTOS!$H1307,P:P,"MARZO")+(SUMIFS(M:M,D:D,DETALLADOMEDICAMENTOS!$D1307,H:H,DETALLADOMEDICAMENTOS!$H1307,P:P,"ABRIL")))/(SUMIFS(L:L,D:D,DETALLADOMEDICAMENTOS!$D1307,H:H,DETALLADOMEDICAMENTOS!$H1307,P:P,"MARZO")+(SUMIFS(L:L,D:D,DETALLADOMEDICAMENTOS!$D1307,H:H,DETALLADOMEDICAMENTOS!$H1307,P:P,"ABRIL")))),(SUMIFS(K:K,D:D,DETALLADOMEDICAMENTOS!$D1307,H:H,DETALLADOMEDICAMENTOS!$H1307)/(SUMIFS(J:J,D:D,DETALLADOMEDICAMENTOS!$D1307,H:H,DETALLADOMEDICAMENTOS!$H1307)))),0)</f>
        <v>0.5714285714285714</v>
      </c>
      <c r="R1307" s="114">
        <f>IF(DETALLADOMEDICAMENTOS!$E1307="DISTRIBUCION",1/((COUNTIFS(B:B,DETALLADOMEDICAMENTOS!$B1307,H:H,DETALLADOMEDICAMENTOS!$H1307,P:P,"MARZO")+(COUNTIFS(B:B,DETALLADOMEDICAMENTOS!$B1307,H:H,DETALLADOMEDICAMENTOS!$H1307,P:P,"ABRIL")))),IF(DETALLADOMEDICAMENTOS!$E1307="INTEGRAL",1/(COUNTIFS(B:B,DETALLADOMEDICAMENTOS!$B1307)),0))</f>
        <v>0.5</v>
      </c>
      <c r="S1307" s="111" t="str">
        <f>+IF(OR(DETALLADOMEDICAMENTOS!$P1307="MARZO",DETALLADOMEDICAMENTOS!$P1307="ABRIL"),IF(DETALLADOMEDICAMENTOS!$Q1307=0,"Rojo",IF(AND(DETALLADOMEDICAMENTOS!$Q1307&gt;0,DETALLADOMEDICAMENTOS!$Q1307&lt;0.99),"Amarillo","Verde")),"")</f>
        <v/>
      </c>
      <c r="T1307" s="115">
        <f>IF(DETALLADOMEDICAMENTOS!$E1307="DISTRIBUCIoN",1/((COUNTIFS(B:B,DETALLADOMEDICAMENTOS!$B1307,P:P,"MARZO")+(COUNTIFS(B:B,DETALLADOMEDICAMENTOS!$B1307,P:P,"ABRIL")))),FALSE)</f>
        <v>9.0909090909090912E-2</v>
      </c>
    </row>
    <row r="1308" spans="1:20">
      <c r="A1308" s="108" t="s">
        <v>64</v>
      </c>
      <c r="B1308" s="109">
        <v>626</v>
      </c>
      <c r="C1308" s="109">
        <v>3173</v>
      </c>
      <c r="D1308" s="109" t="s">
        <v>1030</v>
      </c>
      <c r="E1308" s="109" t="s">
        <v>394</v>
      </c>
      <c r="F1308" s="109" t="s">
        <v>19</v>
      </c>
      <c r="G1308" s="109" t="s">
        <v>422</v>
      </c>
      <c r="H1308" s="109" t="s">
        <v>405</v>
      </c>
      <c r="I1308" s="109" t="s">
        <v>397</v>
      </c>
      <c r="J1308" s="109" t="s">
        <v>381</v>
      </c>
      <c r="K1308" s="110" t="s">
        <v>381</v>
      </c>
      <c r="L1308" s="110">
        <v>100</v>
      </c>
      <c r="M1308" s="111">
        <v>400</v>
      </c>
      <c r="N1308" s="111" t="s">
        <v>1035</v>
      </c>
      <c r="O1308" s="112">
        <v>43881.435914351852</v>
      </c>
      <c r="P1308" s="110" t="s">
        <v>401</v>
      </c>
      <c r="Q1308" s="113">
        <f>+IFERROR(IF(E1308="DISTRIBUCION",((SUMIFS(M:M,D:D,DETALLADOMEDICAMENTOS!$D1308,H:H,DETALLADOMEDICAMENTOS!$H1308,P:P,"MARZO")+(SUMIFS(M:M,D:D,DETALLADOMEDICAMENTOS!$D1308,H:H,DETALLADOMEDICAMENTOS!$H1308,P:P,"ABRIL")))/(SUMIFS(L:L,D:D,DETALLADOMEDICAMENTOS!$D1308,H:H,DETALLADOMEDICAMENTOS!$H1308,P:P,"MARZO")+(SUMIFS(L:L,D:D,DETALLADOMEDICAMENTOS!$D1308,H:H,DETALLADOMEDICAMENTOS!$H1308,P:P,"ABRIL")))),(SUMIFS(K:K,D:D,DETALLADOMEDICAMENTOS!$D1308,H:H,DETALLADOMEDICAMENTOS!$H1308)/(SUMIFS(J:J,D:D,DETALLADOMEDICAMENTOS!$D1308,H:H,DETALLADOMEDICAMENTOS!$H1308)))),0)</f>
        <v>0.29850746268656714</v>
      </c>
      <c r="R1308" s="114">
        <f>IF(DETALLADOMEDICAMENTOS!$E1308="DISTRIBUCION",1/((COUNTIFS(B:B,DETALLADOMEDICAMENTOS!$B1308,H:H,DETALLADOMEDICAMENTOS!$H1308,P:P,"MARZO")+(COUNTIFS(B:B,DETALLADOMEDICAMENTOS!$B1308,H:H,DETALLADOMEDICAMENTOS!$H1308,P:P,"ABRIL")))),IF(DETALLADOMEDICAMENTOS!$E1308="INTEGRAL",1/(COUNTIFS(B:B,DETALLADOMEDICAMENTOS!$B1308)),0))</f>
        <v>0.33333333333333331</v>
      </c>
      <c r="S1308" s="111" t="str">
        <f>+IF(OR(DETALLADOMEDICAMENTOS!$P1308="MARZO",DETALLADOMEDICAMENTOS!$P1308="ABRIL"),IF(DETALLADOMEDICAMENTOS!$Q1308=0,"Rojo",IF(AND(DETALLADOMEDICAMENTOS!$Q1308&gt;0,DETALLADOMEDICAMENTOS!$Q1308&lt;0.99),"Amarillo","Verde")),"")</f>
        <v/>
      </c>
      <c r="T1308" s="115">
        <f>IF(DETALLADOMEDICAMENTOS!$E1308="DISTRIBUCIoN",1/((COUNTIFS(B:B,DETALLADOMEDICAMENTOS!$B1308,P:P,"MARZO")+(COUNTIFS(B:B,DETALLADOMEDICAMENTOS!$B1308,P:P,"ABRIL")))),FALSE)</f>
        <v>9.0909090909090912E-2</v>
      </c>
    </row>
    <row r="1309" spans="1:20">
      <c r="A1309" s="108" t="s">
        <v>64</v>
      </c>
      <c r="B1309" s="109">
        <v>626</v>
      </c>
      <c r="C1309" s="109">
        <v>3424</v>
      </c>
      <c r="D1309" s="109" t="s">
        <v>1030</v>
      </c>
      <c r="E1309" s="109" t="s">
        <v>394</v>
      </c>
      <c r="F1309" s="109" t="s">
        <v>19</v>
      </c>
      <c r="G1309" s="109" t="s">
        <v>408</v>
      </c>
      <c r="H1309" s="109" t="s">
        <v>409</v>
      </c>
      <c r="I1309" s="109" t="s">
        <v>397</v>
      </c>
      <c r="J1309" s="109" t="s">
        <v>381</v>
      </c>
      <c r="K1309" s="110" t="s">
        <v>381</v>
      </c>
      <c r="L1309" s="110">
        <v>100</v>
      </c>
      <c r="M1309" s="111">
        <v>100</v>
      </c>
      <c r="N1309" s="111" t="s">
        <v>1036</v>
      </c>
      <c r="O1309" s="112">
        <v>43877.499675925923</v>
      </c>
      <c r="P1309" s="110" t="s">
        <v>401</v>
      </c>
      <c r="Q1309" s="113">
        <f>+IFERROR(IF(E1309="DISTRIBUCION",((SUMIFS(M:M,D:D,DETALLADOMEDICAMENTOS!$D1309,H:H,DETALLADOMEDICAMENTOS!$H1309,P:P,"MARZO")+(SUMIFS(M:M,D:D,DETALLADOMEDICAMENTOS!$D1309,H:H,DETALLADOMEDICAMENTOS!$H1309,P:P,"ABRIL")))/(SUMIFS(L:L,D:D,DETALLADOMEDICAMENTOS!$D1309,H:H,DETALLADOMEDICAMENTOS!$H1309,P:P,"MARZO")+(SUMIFS(L:L,D:D,DETALLADOMEDICAMENTOS!$D1309,H:H,DETALLADOMEDICAMENTOS!$H1309,P:P,"ABRIL")))),(SUMIFS(K:K,D:D,DETALLADOMEDICAMENTOS!$D1309,H:H,DETALLADOMEDICAMENTOS!$H1309)/(SUMIFS(J:J,D:D,DETALLADOMEDICAMENTOS!$D1309,H:H,DETALLADOMEDICAMENTOS!$H1309)))),0)</f>
        <v>0.64814814814814814</v>
      </c>
      <c r="R1309" s="114">
        <f>IF(DETALLADOMEDICAMENTOS!$E1309="DISTRIBUCION",1/((COUNTIFS(B:B,DETALLADOMEDICAMENTOS!$B1309,H:H,DETALLADOMEDICAMENTOS!$H1309,P:P,"MARZO")+(COUNTIFS(B:B,DETALLADOMEDICAMENTOS!$B1309,H:H,DETALLADOMEDICAMENTOS!$H1309,P:P,"ABRIL")))),IF(DETALLADOMEDICAMENTOS!$E1309="INTEGRAL",1/(COUNTIFS(B:B,DETALLADOMEDICAMENTOS!$B1309)),0))</f>
        <v>0.16666666666666666</v>
      </c>
      <c r="S1309" s="111" t="str">
        <f>+IF(OR(DETALLADOMEDICAMENTOS!$P1309="MARZO",DETALLADOMEDICAMENTOS!$P1309="ABRIL"),IF(DETALLADOMEDICAMENTOS!$Q1309=0,"Rojo",IF(AND(DETALLADOMEDICAMENTOS!$Q1309&gt;0,DETALLADOMEDICAMENTOS!$Q1309&lt;0.99),"Amarillo","Verde")),"")</f>
        <v/>
      </c>
      <c r="T1309" s="115">
        <f>IF(DETALLADOMEDICAMENTOS!$E1309="DISTRIBUCIoN",1/((COUNTIFS(B:B,DETALLADOMEDICAMENTOS!$B1309,P:P,"MARZO")+(COUNTIFS(B:B,DETALLADOMEDICAMENTOS!$B1309,P:P,"ABRIL")))),FALSE)</f>
        <v>9.0909090909090912E-2</v>
      </c>
    </row>
    <row r="1310" spans="1:20">
      <c r="A1310" s="108" t="s">
        <v>64</v>
      </c>
      <c r="B1310" s="109">
        <v>626</v>
      </c>
      <c r="C1310" s="109">
        <v>3426</v>
      </c>
      <c r="D1310" s="109" t="s">
        <v>1030</v>
      </c>
      <c r="E1310" s="109" t="s">
        <v>394</v>
      </c>
      <c r="F1310" s="109" t="s">
        <v>19</v>
      </c>
      <c r="G1310" s="109" t="s">
        <v>412</v>
      </c>
      <c r="H1310" s="109" t="s">
        <v>409</v>
      </c>
      <c r="I1310" s="109" t="s">
        <v>397</v>
      </c>
      <c r="J1310" s="109" t="s">
        <v>381</v>
      </c>
      <c r="K1310" s="110" t="s">
        <v>381</v>
      </c>
      <c r="L1310" s="110">
        <v>200</v>
      </c>
      <c r="M1310" s="111">
        <v>50</v>
      </c>
      <c r="N1310" s="111" t="s">
        <v>1034</v>
      </c>
      <c r="O1310" s="112">
        <v>43877.499675925923</v>
      </c>
      <c r="P1310" s="110" t="s">
        <v>401</v>
      </c>
      <c r="Q1310" s="113">
        <f>+IFERROR(IF(E1310="DISTRIBUCION",((SUMIFS(M:M,D:D,DETALLADOMEDICAMENTOS!$D1310,H:H,DETALLADOMEDICAMENTOS!$H1310,P:P,"MARZO")+(SUMIFS(M:M,D:D,DETALLADOMEDICAMENTOS!$D1310,H:H,DETALLADOMEDICAMENTOS!$H1310,P:P,"ABRIL")))/(SUMIFS(L:L,D:D,DETALLADOMEDICAMENTOS!$D1310,H:H,DETALLADOMEDICAMENTOS!$H1310,P:P,"MARZO")+(SUMIFS(L:L,D:D,DETALLADOMEDICAMENTOS!$D1310,H:H,DETALLADOMEDICAMENTOS!$H1310,P:P,"ABRIL")))),(SUMIFS(K:K,D:D,DETALLADOMEDICAMENTOS!$D1310,H:H,DETALLADOMEDICAMENTOS!$H1310)/(SUMIFS(J:J,D:D,DETALLADOMEDICAMENTOS!$D1310,H:H,DETALLADOMEDICAMENTOS!$H1310)))),0)</f>
        <v>0.64814814814814814</v>
      </c>
      <c r="R1310" s="114">
        <f>IF(DETALLADOMEDICAMENTOS!$E1310="DISTRIBUCION",1/((COUNTIFS(B:B,DETALLADOMEDICAMENTOS!$B1310,H:H,DETALLADOMEDICAMENTOS!$H1310,P:P,"MARZO")+(COUNTIFS(B:B,DETALLADOMEDICAMENTOS!$B1310,H:H,DETALLADOMEDICAMENTOS!$H1310,P:P,"ABRIL")))),IF(DETALLADOMEDICAMENTOS!$E1310="INTEGRAL",1/(COUNTIFS(B:B,DETALLADOMEDICAMENTOS!$B1310)),0))</f>
        <v>0.16666666666666666</v>
      </c>
      <c r="S1310" s="111" t="str">
        <f>+IF(OR(DETALLADOMEDICAMENTOS!$P1310="MARZO",DETALLADOMEDICAMENTOS!$P1310="ABRIL"),IF(DETALLADOMEDICAMENTOS!$Q1310=0,"Rojo",IF(AND(DETALLADOMEDICAMENTOS!$Q1310&gt;0,DETALLADOMEDICAMENTOS!$Q1310&lt;0.99),"Amarillo","Verde")),"")</f>
        <v/>
      </c>
      <c r="T1310" s="115">
        <f>IF(DETALLADOMEDICAMENTOS!$E1310="DISTRIBUCIoN",1/((COUNTIFS(B:B,DETALLADOMEDICAMENTOS!$B1310,P:P,"MARZO")+(COUNTIFS(B:B,DETALLADOMEDICAMENTOS!$B1310,P:P,"ABRIL")))),FALSE)</f>
        <v>9.0909090909090912E-2</v>
      </c>
    </row>
    <row r="1311" spans="1:20">
      <c r="A1311" s="108" t="s">
        <v>64</v>
      </c>
      <c r="B1311" s="109">
        <v>626</v>
      </c>
      <c r="C1311" s="109">
        <v>3498</v>
      </c>
      <c r="D1311" s="109" t="s">
        <v>1030</v>
      </c>
      <c r="E1311" s="109" t="s">
        <v>394</v>
      </c>
      <c r="F1311" s="109" t="s">
        <v>19</v>
      </c>
      <c r="G1311" s="109" t="s">
        <v>415</v>
      </c>
      <c r="H1311" s="109" t="s">
        <v>405</v>
      </c>
      <c r="I1311" s="109" t="s">
        <v>397</v>
      </c>
      <c r="J1311" s="109" t="s">
        <v>381</v>
      </c>
      <c r="K1311" s="110" t="s">
        <v>381</v>
      </c>
      <c r="L1311" s="110">
        <v>50</v>
      </c>
      <c r="M1311" s="111">
        <v>50</v>
      </c>
      <c r="N1311" s="111" t="s">
        <v>1037</v>
      </c>
      <c r="O1311" s="112">
        <v>43882.607372685183</v>
      </c>
      <c r="P1311" s="110" t="s">
        <v>401</v>
      </c>
      <c r="Q1311" s="113">
        <f>+IFERROR(IF(E1311="DISTRIBUCION",((SUMIFS(M:M,D:D,DETALLADOMEDICAMENTOS!$D1311,H:H,DETALLADOMEDICAMENTOS!$H1311,P:P,"MARZO")+(SUMIFS(M:M,D:D,DETALLADOMEDICAMENTOS!$D1311,H:H,DETALLADOMEDICAMENTOS!$H1311,P:P,"ABRIL")))/(SUMIFS(L:L,D:D,DETALLADOMEDICAMENTOS!$D1311,H:H,DETALLADOMEDICAMENTOS!$H1311,P:P,"MARZO")+(SUMIFS(L:L,D:D,DETALLADOMEDICAMENTOS!$D1311,H:H,DETALLADOMEDICAMENTOS!$H1311,P:P,"ABRIL")))),(SUMIFS(K:K,D:D,DETALLADOMEDICAMENTOS!$D1311,H:H,DETALLADOMEDICAMENTOS!$H1311)/(SUMIFS(J:J,D:D,DETALLADOMEDICAMENTOS!$D1311,H:H,DETALLADOMEDICAMENTOS!$H1311)))),0)</f>
        <v>0.29850746268656714</v>
      </c>
      <c r="R1311" s="114">
        <f>IF(DETALLADOMEDICAMENTOS!$E1311="DISTRIBUCION",1/((COUNTIFS(B:B,DETALLADOMEDICAMENTOS!$B1311,H:H,DETALLADOMEDICAMENTOS!$H1311,P:P,"MARZO")+(COUNTIFS(B:B,DETALLADOMEDICAMENTOS!$B1311,H:H,DETALLADOMEDICAMENTOS!$H1311,P:P,"ABRIL")))),IF(DETALLADOMEDICAMENTOS!$E1311="INTEGRAL",1/(COUNTIFS(B:B,DETALLADOMEDICAMENTOS!$B1311)),0))</f>
        <v>0.33333333333333331</v>
      </c>
      <c r="S1311" s="111" t="str">
        <f>+IF(OR(DETALLADOMEDICAMENTOS!$P1311="MARZO",DETALLADOMEDICAMENTOS!$P1311="ABRIL"),IF(DETALLADOMEDICAMENTOS!$Q1311=0,"Rojo",IF(AND(DETALLADOMEDICAMENTOS!$Q1311&gt;0,DETALLADOMEDICAMENTOS!$Q1311&lt;0.99),"Amarillo","Verde")),"")</f>
        <v/>
      </c>
      <c r="T1311" s="115">
        <f>IF(DETALLADOMEDICAMENTOS!$E1311="DISTRIBUCIoN",1/((COUNTIFS(B:B,DETALLADOMEDICAMENTOS!$B1311,P:P,"MARZO")+(COUNTIFS(B:B,DETALLADOMEDICAMENTOS!$B1311,P:P,"ABRIL")))),FALSE)</f>
        <v>9.0909090909090912E-2</v>
      </c>
    </row>
    <row r="1312" spans="1:20">
      <c r="A1312" s="108" t="s">
        <v>64</v>
      </c>
      <c r="B1312" s="109">
        <v>626</v>
      </c>
      <c r="C1312" s="109">
        <v>3563</v>
      </c>
      <c r="D1312" s="109" t="s">
        <v>1030</v>
      </c>
      <c r="E1312" s="109" t="s">
        <v>394</v>
      </c>
      <c r="F1312" s="109" t="s">
        <v>19</v>
      </c>
      <c r="G1312" s="109" t="s">
        <v>413</v>
      </c>
      <c r="H1312" s="109" t="s">
        <v>409</v>
      </c>
      <c r="I1312" s="109" t="s">
        <v>397</v>
      </c>
      <c r="J1312" s="109" t="s">
        <v>381</v>
      </c>
      <c r="K1312" s="110" t="s">
        <v>381</v>
      </c>
      <c r="L1312" s="110">
        <v>200</v>
      </c>
      <c r="M1312" s="111">
        <v>200</v>
      </c>
      <c r="N1312" s="111" t="s">
        <v>1037</v>
      </c>
      <c r="O1312" s="112">
        <v>43882.607372685183</v>
      </c>
      <c r="P1312" s="110" t="s">
        <v>401</v>
      </c>
      <c r="Q1312" s="113">
        <f>+IFERROR(IF(E1312="DISTRIBUCION",((SUMIFS(M:M,D:D,DETALLADOMEDICAMENTOS!$D1312,H:H,DETALLADOMEDICAMENTOS!$H1312,P:P,"MARZO")+(SUMIFS(M:M,D:D,DETALLADOMEDICAMENTOS!$D1312,H:H,DETALLADOMEDICAMENTOS!$H1312,P:P,"ABRIL")))/(SUMIFS(L:L,D:D,DETALLADOMEDICAMENTOS!$D1312,H:H,DETALLADOMEDICAMENTOS!$H1312,P:P,"MARZO")+(SUMIFS(L:L,D:D,DETALLADOMEDICAMENTOS!$D1312,H:H,DETALLADOMEDICAMENTOS!$H1312,P:P,"ABRIL")))),(SUMIFS(K:K,D:D,DETALLADOMEDICAMENTOS!$D1312,H:H,DETALLADOMEDICAMENTOS!$H1312)/(SUMIFS(J:J,D:D,DETALLADOMEDICAMENTOS!$D1312,H:H,DETALLADOMEDICAMENTOS!$H1312)))),0)</f>
        <v>0.64814814814814814</v>
      </c>
      <c r="R1312" s="114">
        <f>IF(DETALLADOMEDICAMENTOS!$E1312="DISTRIBUCION",1/((COUNTIFS(B:B,DETALLADOMEDICAMENTOS!$B1312,H:H,DETALLADOMEDICAMENTOS!$H1312,P:P,"MARZO")+(COUNTIFS(B:B,DETALLADOMEDICAMENTOS!$B1312,H:H,DETALLADOMEDICAMENTOS!$H1312,P:P,"ABRIL")))),IF(DETALLADOMEDICAMENTOS!$E1312="INTEGRAL",1/(COUNTIFS(B:B,DETALLADOMEDICAMENTOS!$B1312)),0))</f>
        <v>0.16666666666666666</v>
      </c>
      <c r="S1312" s="111" t="str">
        <f>+IF(OR(DETALLADOMEDICAMENTOS!$P1312="MARZO",DETALLADOMEDICAMENTOS!$P1312="ABRIL"),IF(DETALLADOMEDICAMENTOS!$Q1312=0,"Rojo",IF(AND(DETALLADOMEDICAMENTOS!$Q1312&gt;0,DETALLADOMEDICAMENTOS!$Q1312&lt;0.99),"Amarillo","Verde")),"")</f>
        <v/>
      </c>
      <c r="T1312" s="115">
        <f>IF(DETALLADOMEDICAMENTOS!$E1312="DISTRIBUCIoN",1/((COUNTIFS(B:B,DETALLADOMEDICAMENTOS!$B1312,P:P,"MARZO")+(COUNTIFS(B:B,DETALLADOMEDICAMENTOS!$B1312,P:P,"ABRIL")))),FALSE)</f>
        <v>9.0909090909090912E-2</v>
      </c>
    </row>
    <row r="1313" spans="1:20">
      <c r="A1313" s="108" t="s">
        <v>64</v>
      </c>
      <c r="B1313" s="109">
        <v>626</v>
      </c>
      <c r="C1313" s="109">
        <v>3013</v>
      </c>
      <c r="D1313" s="109" t="s">
        <v>1030</v>
      </c>
      <c r="E1313" s="109" t="s">
        <v>394</v>
      </c>
      <c r="F1313" s="109" t="s">
        <v>19</v>
      </c>
      <c r="G1313" s="109" t="s">
        <v>395</v>
      </c>
      <c r="H1313" s="109" t="s">
        <v>396</v>
      </c>
      <c r="I1313" s="109" t="s">
        <v>397</v>
      </c>
      <c r="J1313" s="109" t="s">
        <v>381</v>
      </c>
      <c r="K1313" s="110" t="s">
        <v>381</v>
      </c>
      <c r="L1313" s="110">
        <v>600</v>
      </c>
      <c r="M1313" s="111">
        <v>600</v>
      </c>
      <c r="N1313" s="111" t="s">
        <v>1038</v>
      </c>
      <c r="O1313" s="112">
        <v>43861</v>
      </c>
      <c r="P1313" s="110" t="s">
        <v>403</v>
      </c>
      <c r="Q1313" s="113">
        <f>+IFERROR(IF(E1313="DISTRIBUCION",((SUMIFS(M:M,D:D,DETALLADOMEDICAMENTOS!$D1313,H:H,DETALLADOMEDICAMENTOS!$H1313,P:P,"MARZO")+(SUMIFS(M:M,D:D,DETALLADOMEDICAMENTOS!$D1313,H:H,DETALLADOMEDICAMENTOS!$H1313,P:P,"ABRIL")))/(SUMIFS(L:L,D:D,DETALLADOMEDICAMENTOS!$D1313,H:H,DETALLADOMEDICAMENTOS!$H1313,P:P,"MARZO")+(SUMIFS(L:L,D:D,DETALLADOMEDICAMENTOS!$D1313,H:H,DETALLADOMEDICAMENTOS!$H1313,P:P,"ABRIL")))),(SUMIFS(K:K,D:D,DETALLADOMEDICAMENTOS!$D1313,H:H,DETALLADOMEDICAMENTOS!$H1313)/(SUMIFS(J:J,D:D,DETALLADOMEDICAMENTOS!$D1313,H:H,DETALLADOMEDICAMENTOS!$H1313)))),0)</f>
        <v>0.5714285714285714</v>
      </c>
      <c r="R1313" s="114">
        <f>IF(DETALLADOMEDICAMENTOS!$E1313="DISTRIBUCION",1/((COUNTIFS(B:B,DETALLADOMEDICAMENTOS!$B1313,H:H,DETALLADOMEDICAMENTOS!$H1313,P:P,"MARZO")+(COUNTIFS(B:B,DETALLADOMEDICAMENTOS!$B1313,H:H,DETALLADOMEDICAMENTOS!$H1313,P:P,"ABRIL")))),IF(DETALLADOMEDICAMENTOS!$E1313="INTEGRAL",1/(COUNTIFS(B:B,DETALLADOMEDICAMENTOS!$B1313)),0))</f>
        <v>0.5</v>
      </c>
      <c r="S1313" s="111" t="str">
        <f>+IF(OR(DETALLADOMEDICAMENTOS!$P1313="MARZO",DETALLADOMEDICAMENTOS!$P1313="ABRIL"),IF(DETALLADOMEDICAMENTOS!$Q1313=0,"Rojo",IF(AND(DETALLADOMEDICAMENTOS!$Q1313&gt;0,DETALLADOMEDICAMENTOS!$Q1313&lt;0.99),"Amarillo","Verde")),"")</f>
        <v/>
      </c>
      <c r="T1313" s="115">
        <f>IF(DETALLADOMEDICAMENTOS!$E1313="DISTRIBUCIoN",1/((COUNTIFS(B:B,DETALLADOMEDICAMENTOS!$B1313,P:P,"MARZO")+(COUNTIFS(B:B,DETALLADOMEDICAMENTOS!$B1313,P:P,"ABRIL")))),FALSE)</f>
        <v>9.0909090909090912E-2</v>
      </c>
    </row>
    <row r="1314" spans="1:20">
      <c r="A1314" s="108" t="s">
        <v>64</v>
      </c>
      <c r="B1314" s="109">
        <v>626</v>
      </c>
      <c r="C1314" s="109">
        <v>3173</v>
      </c>
      <c r="D1314" s="109" t="s">
        <v>1030</v>
      </c>
      <c r="E1314" s="109" t="s">
        <v>394</v>
      </c>
      <c r="F1314" s="109" t="s">
        <v>19</v>
      </c>
      <c r="G1314" s="109" t="s">
        <v>422</v>
      </c>
      <c r="H1314" s="109" t="s">
        <v>405</v>
      </c>
      <c r="I1314" s="109" t="s">
        <v>397</v>
      </c>
      <c r="J1314" s="109" t="s">
        <v>381</v>
      </c>
      <c r="K1314" s="110" t="s">
        <v>381</v>
      </c>
      <c r="L1314" s="110">
        <v>120</v>
      </c>
      <c r="M1314" s="111">
        <v>160</v>
      </c>
      <c r="N1314" s="111" t="s">
        <v>1039</v>
      </c>
      <c r="O1314" s="112">
        <v>43861</v>
      </c>
      <c r="P1314" s="110" t="s">
        <v>403</v>
      </c>
      <c r="Q1314" s="113">
        <f>+IFERROR(IF(E1314="DISTRIBUCION",((SUMIFS(M:M,D:D,DETALLADOMEDICAMENTOS!$D1314,H:H,DETALLADOMEDICAMENTOS!$H1314,P:P,"MARZO")+(SUMIFS(M:M,D:D,DETALLADOMEDICAMENTOS!$D1314,H:H,DETALLADOMEDICAMENTOS!$H1314,P:P,"ABRIL")))/(SUMIFS(L:L,D:D,DETALLADOMEDICAMENTOS!$D1314,H:H,DETALLADOMEDICAMENTOS!$H1314,P:P,"MARZO")+(SUMIFS(L:L,D:D,DETALLADOMEDICAMENTOS!$D1314,H:H,DETALLADOMEDICAMENTOS!$H1314,P:P,"ABRIL")))),(SUMIFS(K:K,D:D,DETALLADOMEDICAMENTOS!$D1314,H:H,DETALLADOMEDICAMENTOS!$H1314)/(SUMIFS(J:J,D:D,DETALLADOMEDICAMENTOS!$D1314,H:H,DETALLADOMEDICAMENTOS!$H1314)))),0)</f>
        <v>0.29850746268656714</v>
      </c>
      <c r="R1314" s="114">
        <f>IF(DETALLADOMEDICAMENTOS!$E1314="DISTRIBUCION",1/((COUNTIFS(B:B,DETALLADOMEDICAMENTOS!$B1314,H:H,DETALLADOMEDICAMENTOS!$H1314,P:P,"MARZO")+(COUNTIFS(B:B,DETALLADOMEDICAMENTOS!$B1314,H:H,DETALLADOMEDICAMENTOS!$H1314,P:P,"ABRIL")))),IF(DETALLADOMEDICAMENTOS!$E1314="INTEGRAL",1/(COUNTIFS(B:B,DETALLADOMEDICAMENTOS!$B1314)),0))</f>
        <v>0.33333333333333331</v>
      </c>
      <c r="S1314" s="111" t="str">
        <f>+IF(OR(DETALLADOMEDICAMENTOS!$P1314="MARZO",DETALLADOMEDICAMENTOS!$P1314="ABRIL"),IF(DETALLADOMEDICAMENTOS!$Q1314=0,"Rojo",IF(AND(DETALLADOMEDICAMENTOS!$Q1314&gt;0,DETALLADOMEDICAMENTOS!$Q1314&lt;0.99),"Amarillo","Verde")),"")</f>
        <v/>
      </c>
      <c r="T1314" s="115">
        <f>IF(DETALLADOMEDICAMENTOS!$E1314="DISTRIBUCIoN",1/((COUNTIFS(B:B,DETALLADOMEDICAMENTOS!$B1314,P:P,"MARZO")+(COUNTIFS(B:B,DETALLADOMEDICAMENTOS!$B1314,P:P,"ABRIL")))),FALSE)</f>
        <v>9.0909090909090912E-2</v>
      </c>
    </row>
    <row r="1315" spans="1:20">
      <c r="A1315" s="108" t="s">
        <v>64</v>
      </c>
      <c r="B1315" s="109">
        <v>626</v>
      </c>
      <c r="C1315" s="109">
        <v>3211</v>
      </c>
      <c r="D1315" s="109" t="s">
        <v>1030</v>
      </c>
      <c r="E1315" s="109" t="s">
        <v>394</v>
      </c>
      <c r="F1315" s="109" t="s">
        <v>19</v>
      </c>
      <c r="G1315" s="109" t="s">
        <v>404</v>
      </c>
      <c r="H1315" s="109" t="s">
        <v>405</v>
      </c>
      <c r="I1315" s="109" t="s">
        <v>397</v>
      </c>
      <c r="J1315" s="109" t="s">
        <v>381</v>
      </c>
      <c r="K1315" s="110" t="s">
        <v>381</v>
      </c>
      <c r="L1315" s="110">
        <v>120</v>
      </c>
      <c r="M1315" s="111">
        <v>260</v>
      </c>
      <c r="N1315" s="111" t="s">
        <v>1039</v>
      </c>
      <c r="O1315" s="112">
        <v>43861</v>
      </c>
      <c r="P1315" s="110" t="s">
        <v>403</v>
      </c>
      <c r="Q1315" s="113">
        <f>+IFERROR(IF(E1315="DISTRIBUCION",((SUMIFS(M:M,D:D,DETALLADOMEDICAMENTOS!$D1315,H:H,DETALLADOMEDICAMENTOS!$H1315,P:P,"MARZO")+(SUMIFS(M:M,D:D,DETALLADOMEDICAMENTOS!$D1315,H:H,DETALLADOMEDICAMENTOS!$H1315,P:P,"ABRIL")))/(SUMIFS(L:L,D:D,DETALLADOMEDICAMENTOS!$D1315,H:H,DETALLADOMEDICAMENTOS!$H1315,P:P,"MARZO")+(SUMIFS(L:L,D:D,DETALLADOMEDICAMENTOS!$D1315,H:H,DETALLADOMEDICAMENTOS!$H1315,P:P,"ABRIL")))),(SUMIFS(K:K,D:D,DETALLADOMEDICAMENTOS!$D1315,H:H,DETALLADOMEDICAMENTOS!$H1315)/(SUMIFS(J:J,D:D,DETALLADOMEDICAMENTOS!$D1315,H:H,DETALLADOMEDICAMENTOS!$H1315)))),0)</f>
        <v>0.29850746268656714</v>
      </c>
      <c r="R1315" s="114">
        <f>IF(DETALLADOMEDICAMENTOS!$E1315="DISTRIBUCION",1/((COUNTIFS(B:B,DETALLADOMEDICAMENTOS!$B1315,H:H,DETALLADOMEDICAMENTOS!$H1315,P:P,"MARZO")+(COUNTIFS(B:B,DETALLADOMEDICAMENTOS!$B1315,H:H,DETALLADOMEDICAMENTOS!$H1315,P:P,"ABRIL")))),IF(DETALLADOMEDICAMENTOS!$E1315="INTEGRAL",1/(COUNTIFS(B:B,DETALLADOMEDICAMENTOS!$B1315)),0))</f>
        <v>0.33333333333333331</v>
      </c>
      <c r="S1315" s="111" t="str">
        <f>+IF(OR(DETALLADOMEDICAMENTOS!$P1315="MARZO",DETALLADOMEDICAMENTOS!$P1315="ABRIL"),IF(DETALLADOMEDICAMENTOS!$Q1315=0,"Rojo",IF(AND(DETALLADOMEDICAMENTOS!$Q1315&gt;0,DETALLADOMEDICAMENTOS!$Q1315&lt;0.99),"Amarillo","Verde")),"")</f>
        <v/>
      </c>
      <c r="T1315" s="115">
        <f>IF(DETALLADOMEDICAMENTOS!$E1315="DISTRIBUCIoN",1/((COUNTIFS(B:B,DETALLADOMEDICAMENTOS!$B1315,P:P,"MARZO")+(COUNTIFS(B:B,DETALLADOMEDICAMENTOS!$B1315,P:P,"ABRIL")))),FALSE)</f>
        <v>9.0909090909090912E-2</v>
      </c>
    </row>
    <row r="1316" spans="1:20">
      <c r="A1316" s="108" t="s">
        <v>64</v>
      </c>
      <c r="B1316" s="109">
        <v>626</v>
      </c>
      <c r="C1316" s="109">
        <v>3271</v>
      </c>
      <c r="D1316" s="109" t="s">
        <v>1030</v>
      </c>
      <c r="E1316" s="109" t="s">
        <v>394</v>
      </c>
      <c r="F1316" s="109" t="s">
        <v>19</v>
      </c>
      <c r="G1316" s="109" t="s">
        <v>433</v>
      </c>
      <c r="H1316" s="109" t="s">
        <v>405</v>
      </c>
      <c r="I1316" s="109" t="s">
        <v>397</v>
      </c>
      <c r="J1316" s="109" t="s">
        <v>381</v>
      </c>
      <c r="K1316" s="110" t="s">
        <v>381</v>
      </c>
      <c r="L1316" s="110">
        <v>120</v>
      </c>
      <c r="M1316" s="111">
        <v>250</v>
      </c>
      <c r="N1316" s="111" t="s">
        <v>1040</v>
      </c>
      <c r="O1316" s="112">
        <v>43841</v>
      </c>
      <c r="P1316" s="110" t="s">
        <v>403</v>
      </c>
      <c r="Q1316" s="113">
        <f>+IFERROR(IF(E1316="DISTRIBUCION",((SUMIFS(M:M,D:D,DETALLADOMEDICAMENTOS!$D1316,H:H,DETALLADOMEDICAMENTOS!$H1316,P:P,"MARZO")+(SUMIFS(M:M,D:D,DETALLADOMEDICAMENTOS!$D1316,H:H,DETALLADOMEDICAMENTOS!$H1316,P:P,"ABRIL")))/(SUMIFS(L:L,D:D,DETALLADOMEDICAMENTOS!$D1316,H:H,DETALLADOMEDICAMENTOS!$H1316,P:P,"MARZO")+(SUMIFS(L:L,D:D,DETALLADOMEDICAMENTOS!$D1316,H:H,DETALLADOMEDICAMENTOS!$H1316,P:P,"ABRIL")))),(SUMIFS(K:K,D:D,DETALLADOMEDICAMENTOS!$D1316,H:H,DETALLADOMEDICAMENTOS!$H1316)/(SUMIFS(J:J,D:D,DETALLADOMEDICAMENTOS!$D1316,H:H,DETALLADOMEDICAMENTOS!$H1316)))),0)</f>
        <v>0.29850746268656714</v>
      </c>
      <c r="R1316" s="114">
        <f>IF(DETALLADOMEDICAMENTOS!$E1316="DISTRIBUCION",1/((COUNTIFS(B:B,DETALLADOMEDICAMENTOS!$B1316,H:H,DETALLADOMEDICAMENTOS!$H1316,P:P,"MARZO")+(COUNTIFS(B:B,DETALLADOMEDICAMENTOS!$B1316,H:H,DETALLADOMEDICAMENTOS!$H1316,P:P,"ABRIL")))),IF(DETALLADOMEDICAMENTOS!$E1316="INTEGRAL",1/(COUNTIFS(B:B,DETALLADOMEDICAMENTOS!$B1316)),0))</f>
        <v>0.33333333333333331</v>
      </c>
      <c r="S1316" s="111" t="str">
        <f>+IF(OR(DETALLADOMEDICAMENTOS!$P1316="MARZO",DETALLADOMEDICAMENTOS!$P1316="ABRIL"),IF(DETALLADOMEDICAMENTOS!$Q1316=0,"Rojo",IF(AND(DETALLADOMEDICAMENTOS!$Q1316&gt;0,DETALLADOMEDICAMENTOS!$Q1316&lt;0.99),"Amarillo","Verde")),"")</f>
        <v/>
      </c>
      <c r="T1316" s="115">
        <f>IF(DETALLADOMEDICAMENTOS!$E1316="DISTRIBUCIoN",1/((COUNTIFS(B:B,DETALLADOMEDICAMENTOS!$B1316,P:P,"MARZO")+(COUNTIFS(B:B,DETALLADOMEDICAMENTOS!$B1316,P:P,"ABRIL")))),FALSE)</f>
        <v>9.0909090909090912E-2</v>
      </c>
    </row>
    <row r="1317" spans="1:20">
      <c r="A1317" s="108" t="s">
        <v>64</v>
      </c>
      <c r="B1317" s="109">
        <v>626</v>
      </c>
      <c r="C1317" s="109">
        <v>3425</v>
      </c>
      <c r="D1317" s="109" t="s">
        <v>1030</v>
      </c>
      <c r="E1317" s="109" t="s">
        <v>394</v>
      </c>
      <c r="F1317" s="109" t="s">
        <v>19</v>
      </c>
      <c r="G1317" s="109" t="s">
        <v>410</v>
      </c>
      <c r="H1317" s="109" t="s">
        <v>409</v>
      </c>
      <c r="I1317" s="109" t="s">
        <v>397</v>
      </c>
      <c r="J1317" s="109" t="s">
        <v>381</v>
      </c>
      <c r="K1317" s="110" t="s">
        <v>381</v>
      </c>
      <c r="L1317" s="110">
        <v>100</v>
      </c>
      <c r="M1317" s="111">
        <v>0</v>
      </c>
      <c r="N1317" s="111" t="s">
        <v>1041</v>
      </c>
      <c r="O1317" s="112">
        <v>43861</v>
      </c>
      <c r="P1317" s="110" t="s">
        <v>403</v>
      </c>
      <c r="Q1317" s="113">
        <f>+IFERROR(IF(E1317="DISTRIBUCION",((SUMIFS(M:M,D:D,DETALLADOMEDICAMENTOS!$D1317,H:H,DETALLADOMEDICAMENTOS!$H1317,P:P,"MARZO")+(SUMIFS(M:M,D:D,DETALLADOMEDICAMENTOS!$D1317,H:H,DETALLADOMEDICAMENTOS!$H1317,P:P,"ABRIL")))/(SUMIFS(L:L,D:D,DETALLADOMEDICAMENTOS!$D1317,H:H,DETALLADOMEDICAMENTOS!$H1317,P:P,"MARZO")+(SUMIFS(L:L,D:D,DETALLADOMEDICAMENTOS!$D1317,H:H,DETALLADOMEDICAMENTOS!$H1317,P:P,"ABRIL")))),(SUMIFS(K:K,D:D,DETALLADOMEDICAMENTOS!$D1317,H:H,DETALLADOMEDICAMENTOS!$H1317)/(SUMIFS(J:J,D:D,DETALLADOMEDICAMENTOS!$D1317,H:H,DETALLADOMEDICAMENTOS!$H1317)))),0)</f>
        <v>0.64814814814814814</v>
      </c>
      <c r="R1317" s="114">
        <f>IF(DETALLADOMEDICAMENTOS!$E1317="DISTRIBUCION",1/((COUNTIFS(B:B,DETALLADOMEDICAMENTOS!$B1317,H:H,DETALLADOMEDICAMENTOS!$H1317,P:P,"MARZO")+(COUNTIFS(B:B,DETALLADOMEDICAMENTOS!$B1317,H:H,DETALLADOMEDICAMENTOS!$H1317,P:P,"ABRIL")))),IF(DETALLADOMEDICAMENTOS!$E1317="INTEGRAL",1/(COUNTIFS(B:B,DETALLADOMEDICAMENTOS!$B1317)),0))</f>
        <v>0.16666666666666666</v>
      </c>
      <c r="S1317" s="111" t="str">
        <f>+IF(OR(DETALLADOMEDICAMENTOS!$P1317="MARZO",DETALLADOMEDICAMENTOS!$P1317="ABRIL"),IF(DETALLADOMEDICAMENTOS!$Q1317=0,"Rojo",IF(AND(DETALLADOMEDICAMENTOS!$Q1317&gt;0,DETALLADOMEDICAMENTOS!$Q1317&lt;0.99),"Amarillo","Verde")),"")</f>
        <v/>
      </c>
      <c r="T1317" s="115">
        <f>IF(DETALLADOMEDICAMENTOS!$E1317="DISTRIBUCIoN",1/((COUNTIFS(B:B,DETALLADOMEDICAMENTOS!$B1317,P:P,"MARZO")+(COUNTIFS(B:B,DETALLADOMEDICAMENTOS!$B1317,P:P,"ABRIL")))),FALSE)</f>
        <v>9.0909090909090912E-2</v>
      </c>
    </row>
    <row r="1318" spans="1:20">
      <c r="A1318" s="108" t="s">
        <v>64</v>
      </c>
      <c r="B1318" s="109">
        <v>626</v>
      </c>
      <c r="C1318" s="109">
        <v>3426</v>
      </c>
      <c r="D1318" s="109" t="s">
        <v>1030</v>
      </c>
      <c r="E1318" s="109" t="s">
        <v>394</v>
      </c>
      <c r="F1318" s="109" t="s">
        <v>19</v>
      </c>
      <c r="G1318" s="109" t="s">
        <v>412</v>
      </c>
      <c r="H1318" s="109" t="s">
        <v>409</v>
      </c>
      <c r="I1318" s="109" t="s">
        <v>397</v>
      </c>
      <c r="J1318" s="109" t="s">
        <v>381</v>
      </c>
      <c r="K1318" s="110" t="s">
        <v>381</v>
      </c>
      <c r="L1318" s="110">
        <v>100</v>
      </c>
      <c r="M1318" s="111">
        <v>50</v>
      </c>
      <c r="N1318" s="111" t="s">
        <v>1038</v>
      </c>
      <c r="O1318" s="112">
        <v>43861</v>
      </c>
      <c r="P1318" s="110" t="s">
        <v>403</v>
      </c>
      <c r="Q1318" s="113">
        <f>+IFERROR(IF(E1318="DISTRIBUCION",((SUMIFS(M:M,D:D,DETALLADOMEDICAMENTOS!$D1318,H:H,DETALLADOMEDICAMENTOS!$H1318,P:P,"MARZO")+(SUMIFS(M:M,D:D,DETALLADOMEDICAMENTOS!$D1318,H:H,DETALLADOMEDICAMENTOS!$H1318,P:P,"ABRIL")))/(SUMIFS(L:L,D:D,DETALLADOMEDICAMENTOS!$D1318,H:H,DETALLADOMEDICAMENTOS!$H1318,P:P,"MARZO")+(SUMIFS(L:L,D:D,DETALLADOMEDICAMENTOS!$D1318,H:H,DETALLADOMEDICAMENTOS!$H1318,P:P,"ABRIL")))),(SUMIFS(K:K,D:D,DETALLADOMEDICAMENTOS!$D1318,H:H,DETALLADOMEDICAMENTOS!$H1318)/(SUMIFS(J:J,D:D,DETALLADOMEDICAMENTOS!$D1318,H:H,DETALLADOMEDICAMENTOS!$H1318)))),0)</f>
        <v>0.64814814814814814</v>
      </c>
      <c r="R1318" s="114">
        <f>IF(DETALLADOMEDICAMENTOS!$E1318="DISTRIBUCION",1/((COUNTIFS(B:B,DETALLADOMEDICAMENTOS!$B1318,H:H,DETALLADOMEDICAMENTOS!$H1318,P:P,"MARZO")+(COUNTIFS(B:B,DETALLADOMEDICAMENTOS!$B1318,H:H,DETALLADOMEDICAMENTOS!$H1318,P:P,"ABRIL")))),IF(DETALLADOMEDICAMENTOS!$E1318="INTEGRAL",1/(COUNTIFS(B:B,DETALLADOMEDICAMENTOS!$B1318)),0))</f>
        <v>0.16666666666666666</v>
      </c>
      <c r="S1318" s="111" t="str">
        <f>+IF(OR(DETALLADOMEDICAMENTOS!$P1318="MARZO",DETALLADOMEDICAMENTOS!$P1318="ABRIL"),IF(DETALLADOMEDICAMENTOS!$Q1318=0,"Rojo",IF(AND(DETALLADOMEDICAMENTOS!$Q1318&gt;0,DETALLADOMEDICAMENTOS!$Q1318&lt;0.99),"Amarillo","Verde")),"")</f>
        <v/>
      </c>
      <c r="T1318" s="115">
        <f>IF(DETALLADOMEDICAMENTOS!$E1318="DISTRIBUCIoN",1/((COUNTIFS(B:B,DETALLADOMEDICAMENTOS!$B1318,P:P,"MARZO")+(COUNTIFS(B:B,DETALLADOMEDICAMENTOS!$B1318,P:P,"ABRIL")))),FALSE)</f>
        <v>9.0909090909090912E-2</v>
      </c>
    </row>
    <row r="1319" spans="1:20">
      <c r="A1319" s="108" t="s">
        <v>64</v>
      </c>
      <c r="B1319" s="109">
        <v>626</v>
      </c>
      <c r="C1319" s="109">
        <v>3498</v>
      </c>
      <c r="D1319" s="109" t="s">
        <v>1030</v>
      </c>
      <c r="E1319" s="109" t="s">
        <v>394</v>
      </c>
      <c r="F1319" s="109" t="s">
        <v>19</v>
      </c>
      <c r="G1319" s="109" t="s">
        <v>415</v>
      </c>
      <c r="H1319" s="109" t="s">
        <v>405</v>
      </c>
      <c r="I1319" s="109" t="s">
        <v>397</v>
      </c>
      <c r="J1319" s="109" t="s">
        <v>381</v>
      </c>
      <c r="K1319" s="110" t="s">
        <v>381</v>
      </c>
      <c r="L1319" s="110">
        <v>200</v>
      </c>
      <c r="M1319" s="111">
        <v>200</v>
      </c>
      <c r="N1319" s="111" t="s">
        <v>1038</v>
      </c>
      <c r="O1319" s="112">
        <v>43861</v>
      </c>
      <c r="P1319" s="110" t="s">
        <v>403</v>
      </c>
      <c r="Q1319" s="113">
        <f>+IFERROR(IF(E1319="DISTRIBUCION",((SUMIFS(M:M,D:D,DETALLADOMEDICAMENTOS!$D1319,H:H,DETALLADOMEDICAMENTOS!$H1319,P:P,"MARZO")+(SUMIFS(M:M,D:D,DETALLADOMEDICAMENTOS!$D1319,H:H,DETALLADOMEDICAMENTOS!$H1319,P:P,"ABRIL")))/(SUMIFS(L:L,D:D,DETALLADOMEDICAMENTOS!$D1319,H:H,DETALLADOMEDICAMENTOS!$H1319,P:P,"MARZO")+(SUMIFS(L:L,D:D,DETALLADOMEDICAMENTOS!$D1319,H:H,DETALLADOMEDICAMENTOS!$H1319,P:P,"ABRIL")))),(SUMIFS(K:K,D:D,DETALLADOMEDICAMENTOS!$D1319,H:H,DETALLADOMEDICAMENTOS!$H1319)/(SUMIFS(J:J,D:D,DETALLADOMEDICAMENTOS!$D1319,H:H,DETALLADOMEDICAMENTOS!$H1319)))),0)</f>
        <v>0.29850746268656714</v>
      </c>
      <c r="R1319" s="114">
        <f>IF(DETALLADOMEDICAMENTOS!$E1319="DISTRIBUCION",1/((COUNTIFS(B:B,DETALLADOMEDICAMENTOS!$B1319,H:H,DETALLADOMEDICAMENTOS!$H1319,P:P,"MARZO")+(COUNTIFS(B:B,DETALLADOMEDICAMENTOS!$B1319,H:H,DETALLADOMEDICAMENTOS!$H1319,P:P,"ABRIL")))),IF(DETALLADOMEDICAMENTOS!$E1319="INTEGRAL",1/(COUNTIFS(B:B,DETALLADOMEDICAMENTOS!$B1319)),0))</f>
        <v>0.33333333333333331</v>
      </c>
      <c r="S1319" s="111" t="str">
        <f>+IF(OR(DETALLADOMEDICAMENTOS!$P1319="MARZO",DETALLADOMEDICAMENTOS!$P1319="ABRIL"),IF(DETALLADOMEDICAMENTOS!$Q1319=0,"Rojo",IF(AND(DETALLADOMEDICAMENTOS!$Q1319&gt;0,DETALLADOMEDICAMENTOS!$Q1319&lt;0.99),"Amarillo","Verde")),"")</f>
        <v/>
      </c>
      <c r="T1319" s="115">
        <f>IF(DETALLADOMEDICAMENTOS!$E1319="DISTRIBUCIoN",1/((COUNTIFS(B:B,DETALLADOMEDICAMENTOS!$B1319,P:P,"MARZO")+(COUNTIFS(B:B,DETALLADOMEDICAMENTOS!$B1319,P:P,"ABRIL")))),FALSE)</f>
        <v>9.0909090909090912E-2</v>
      </c>
    </row>
    <row r="1320" spans="1:20">
      <c r="A1320" s="108" t="s">
        <v>64</v>
      </c>
      <c r="B1320" s="109">
        <v>626</v>
      </c>
      <c r="C1320" s="109">
        <v>3280</v>
      </c>
      <c r="D1320" s="109" t="s">
        <v>1030</v>
      </c>
      <c r="E1320" s="109" t="s">
        <v>394</v>
      </c>
      <c r="F1320" s="109" t="s">
        <v>19</v>
      </c>
      <c r="G1320" s="109" t="s">
        <v>416</v>
      </c>
      <c r="H1320" s="109" t="s">
        <v>409</v>
      </c>
      <c r="I1320" s="109" t="s">
        <v>397</v>
      </c>
      <c r="J1320" s="109" t="s">
        <v>381</v>
      </c>
      <c r="K1320" s="110" t="s">
        <v>381</v>
      </c>
      <c r="L1320" s="110">
        <v>20</v>
      </c>
      <c r="M1320" s="111">
        <v>0</v>
      </c>
      <c r="N1320" s="111"/>
      <c r="O1320" s="112"/>
      <c r="P1320" s="110" t="s">
        <v>399</v>
      </c>
      <c r="Q1320" s="113">
        <f>+IFERROR(IF(E1320="DISTRIBUCION",((SUMIFS(M:M,D:D,DETALLADOMEDICAMENTOS!$D1320,H:H,DETALLADOMEDICAMENTOS!$H1320,P:P,"MARZO")+(SUMIFS(M:M,D:D,DETALLADOMEDICAMENTOS!$D1320,H:H,DETALLADOMEDICAMENTOS!$H1320,P:P,"ABRIL")))/(SUMIFS(L:L,D:D,DETALLADOMEDICAMENTOS!$D1320,H:H,DETALLADOMEDICAMENTOS!$H1320,P:P,"MARZO")+(SUMIFS(L:L,D:D,DETALLADOMEDICAMENTOS!$D1320,H:H,DETALLADOMEDICAMENTOS!$H1320,P:P,"ABRIL")))),(SUMIFS(K:K,D:D,DETALLADOMEDICAMENTOS!$D1320,H:H,DETALLADOMEDICAMENTOS!$H1320)/(SUMIFS(J:J,D:D,DETALLADOMEDICAMENTOS!$D1320,H:H,DETALLADOMEDICAMENTOS!$H1320)))),0)</f>
        <v>0.64814814814814814</v>
      </c>
      <c r="R1320" s="114">
        <f>IF(DETALLADOMEDICAMENTOS!$E1320="DISTRIBUCION",1/((COUNTIFS(B:B,DETALLADOMEDICAMENTOS!$B1320,H:H,DETALLADOMEDICAMENTOS!$H1320,P:P,"MARZO")+(COUNTIFS(B:B,DETALLADOMEDICAMENTOS!$B1320,H:H,DETALLADOMEDICAMENTOS!$H1320,P:P,"ABRIL")))),IF(DETALLADOMEDICAMENTOS!$E1320="INTEGRAL",1/(COUNTIFS(B:B,DETALLADOMEDICAMENTOS!$B1320)),0))</f>
        <v>0.16666666666666666</v>
      </c>
      <c r="S1320" s="111" t="str">
        <f>+IF(OR(DETALLADOMEDICAMENTOS!$P1320="MARZO",DETALLADOMEDICAMENTOS!$P1320="ABRIL"),IF(DETALLADOMEDICAMENTOS!$Q1320=0,"Rojo",IF(AND(DETALLADOMEDICAMENTOS!$Q1320&gt;0,DETALLADOMEDICAMENTOS!$Q1320&lt;0.99),"Amarillo","Verde")),"")</f>
        <v>Amarillo</v>
      </c>
      <c r="T1320" s="115">
        <f>IF(DETALLADOMEDICAMENTOS!$E1320="DISTRIBUCIoN",1/((COUNTIFS(B:B,DETALLADOMEDICAMENTOS!$B1320,P:P,"MARZO")+(COUNTIFS(B:B,DETALLADOMEDICAMENTOS!$B1320,P:P,"ABRIL")))),FALSE)</f>
        <v>9.0909090909090912E-2</v>
      </c>
    </row>
    <row r="1321" spans="1:20">
      <c r="A1321" s="108" t="s">
        <v>64</v>
      </c>
      <c r="B1321" s="109">
        <v>628</v>
      </c>
      <c r="C1321" s="109">
        <v>3563</v>
      </c>
      <c r="D1321" s="109" t="s">
        <v>1042</v>
      </c>
      <c r="E1321" s="109" t="s">
        <v>394</v>
      </c>
      <c r="F1321" s="109" t="s">
        <v>19</v>
      </c>
      <c r="G1321" s="109" t="s">
        <v>413</v>
      </c>
      <c r="H1321" s="109" t="s">
        <v>409</v>
      </c>
      <c r="I1321" s="109" t="s">
        <v>397</v>
      </c>
      <c r="J1321" s="109" t="s">
        <v>381</v>
      </c>
      <c r="K1321" s="110" t="s">
        <v>381</v>
      </c>
      <c r="L1321" s="110">
        <v>1000</v>
      </c>
      <c r="M1321" s="111">
        <v>1000</v>
      </c>
      <c r="N1321" s="111" t="s">
        <v>1043</v>
      </c>
      <c r="O1321" s="112">
        <v>43913.6328125</v>
      </c>
      <c r="P1321" s="110" t="s">
        <v>399</v>
      </c>
      <c r="Q1321" s="113">
        <f>+IFERROR(IF(E1321="DISTRIBUCION",((SUMIFS(M:M,D:D,DETALLADOMEDICAMENTOS!$D1321,H:H,DETALLADOMEDICAMENTOS!$H1321,P:P,"MARZO")+(SUMIFS(M:M,D:D,DETALLADOMEDICAMENTOS!$D1321,H:H,DETALLADOMEDICAMENTOS!$H1321,P:P,"ABRIL")))/(SUMIFS(L:L,D:D,DETALLADOMEDICAMENTOS!$D1321,H:H,DETALLADOMEDICAMENTOS!$H1321,P:P,"MARZO")+(SUMIFS(L:L,D:D,DETALLADOMEDICAMENTOS!$D1321,H:H,DETALLADOMEDICAMENTOS!$H1321,P:P,"ABRIL")))),(SUMIFS(K:K,D:D,DETALLADOMEDICAMENTOS!$D1321,H:H,DETALLADOMEDICAMENTOS!$H1321)/(SUMIFS(J:J,D:D,DETALLADOMEDICAMENTOS!$D1321,H:H,DETALLADOMEDICAMENTOS!$H1321)))),0)</f>
        <v>0.38123167155425219</v>
      </c>
      <c r="R1321" s="114">
        <f>IF(DETALLADOMEDICAMENTOS!$E1321="DISTRIBUCION",1/((COUNTIFS(B:B,DETALLADOMEDICAMENTOS!$B1321,H:H,DETALLADOMEDICAMENTOS!$H1321,P:P,"MARZO")+(COUNTIFS(B:B,DETALLADOMEDICAMENTOS!$B1321,H:H,DETALLADOMEDICAMENTOS!$H1321,P:P,"ABRIL")))),IF(DETALLADOMEDICAMENTOS!$E1321="INTEGRAL",1/(COUNTIFS(B:B,DETALLADOMEDICAMENTOS!$B1321)),0))</f>
        <v>0.16666666666666666</v>
      </c>
      <c r="S1321" s="111" t="str">
        <f>+IF(OR(DETALLADOMEDICAMENTOS!$P1321="MARZO",DETALLADOMEDICAMENTOS!$P1321="ABRIL"),IF(DETALLADOMEDICAMENTOS!$Q1321=0,"Rojo",IF(AND(DETALLADOMEDICAMENTOS!$Q1321&gt;0,DETALLADOMEDICAMENTOS!$Q1321&lt;0.99),"Amarillo","Verde")),"")</f>
        <v>Amarillo</v>
      </c>
      <c r="T1321" s="115">
        <f>IF(DETALLADOMEDICAMENTOS!$E1321="DISTRIBUCIoN",1/((COUNTIFS(B:B,DETALLADOMEDICAMENTOS!$B1321,P:P,"MARZO")+(COUNTIFS(B:B,DETALLADOMEDICAMENTOS!$B1321,P:P,"ABRIL")))),FALSE)</f>
        <v>8.3333333333333329E-2</v>
      </c>
    </row>
    <row r="1322" spans="1:20">
      <c r="A1322" s="108" t="s">
        <v>64</v>
      </c>
      <c r="B1322" s="109">
        <v>628</v>
      </c>
      <c r="C1322" s="109">
        <v>3564</v>
      </c>
      <c r="D1322" s="109" t="s">
        <v>1042</v>
      </c>
      <c r="E1322" s="109" t="s">
        <v>394</v>
      </c>
      <c r="F1322" s="109" t="s">
        <v>19</v>
      </c>
      <c r="G1322" s="109" t="s">
        <v>414</v>
      </c>
      <c r="H1322" s="109" t="s">
        <v>409</v>
      </c>
      <c r="I1322" s="109" t="s">
        <v>397</v>
      </c>
      <c r="J1322" s="109" t="s">
        <v>381</v>
      </c>
      <c r="K1322" s="110" t="s">
        <v>381</v>
      </c>
      <c r="L1322" s="110">
        <v>300</v>
      </c>
      <c r="M1322" s="111">
        <v>300</v>
      </c>
      <c r="N1322" s="111" t="s">
        <v>1044</v>
      </c>
      <c r="O1322" s="112">
        <v>43911.341238425928</v>
      </c>
      <c r="P1322" s="110" t="s">
        <v>399</v>
      </c>
      <c r="Q1322" s="113">
        <f>+IFERROR(IF(E1322="DISTRIBUCION",((SUMIFS(M:M,D:D,DETALLADOMEDICAMENTOS!$D1322,H:H,DETALLADOMEDICAMENTOS!$H1322,P:P,"MARZO")+(SUMIFS(M:M,D:D,DETALLADOMEDICAMENTOS!$D1322,H:H,DETALLADOMEDICAMENTOS!$H1322,P:P,"ABRIL")))/(SUMIFS(L:L,D:D,DETALLADOMEDICAMENTOS!$D1322,H:H,DETALLADOMEDICAMENTOS!$H1322,P:P,"MARZO")+(SUMIFS(L:L,D:D,DETALLADOMEDICAMENTOS!$D1322,H:H,DETALLADOMEDICAMENTOS!$H1322,P:P,"ABRIL")))),(SUMIFS(K:K,D:D,DETALLADOMEDICAMENTOS!$D1322,H:H,DETALLADOMEDICAMENTOS!$H1322)/(SUMIFS(J:J,D:D,DETALLADOMEDICAMENTOS!$D1322,H:H,DETALLADOMEDICAMENTOS!$H1322)))),0)</f>
        <v>0.38123167155425219</v>
      </c>
      <c r="R1322" s="114">
        <f>IF(DETALLADOMEDICAMENTOS!$E1322="DISTRIBUCION",1/((COUNTIFS(B:B,DETALLADOMEDICAMENTOS!$B1322,H:H,DETALLADOMEDICAMENTOS!$H1322,P:P,"MARZO")+(COUNTIFS(B:B,DETALLADOMEDICAMENTOS!$B1322,H:H,DETALLADOMEDICAMENTOS!$H1322,P:P,"ABRIL")))),IF(DETALLADOMEDICAMENTOS!$E1322="INTEGRAL",1/(COUNTIFS(B:B,DETALLADOMEDICAMENTOS!$B1322)),0))</f>
        <v>0.16666666666666666</v>
      </c>
      <c r="S1322" s="111" t="str">
        <f>+IF(OR(DETALLADOMEDICAMENTOS!$P1322="MARZO",DETALLADOMEDICAMENTOS!$P1322="ABRIL"),IF(DETALLADOMEDICAMENTOS!$Q1322=0,"Rojo",IF(AND(DETALLADOMEDICAMENTOS!$Q1322&gt;0,DETALLADOMEDICAMENTOS!$Q1322&lt;0.99),"Amarillo","Verde")),"")</f>
        <v>Amarillo</v>
      </c>
      <c r="T1322" s="115">
        <f>IF(DETALLADOMEDICAMENTOS!$E1322="DISTRIBUCIoN",1/((COUNTIFS(B:B,DETALLADOMEDICAMENTOS!$B1322,P:P,"MARZO")+(COUNTIFS(B:B,DETALLADOMEDICAMENTOS!$B1322,P:P,"ABRIL")))),FALSE)</f>
        <v>8.3333333333333329E-2</v>
      </c>
    </row>
    <row r="1323" spans="1:20">
      <c r="A1323" s="108" t="s">
        <v>64</v>
      </c>
      <c r="B1323" s="109">
        <v>628</v>
      </c>
      <c r="C1323" s="109">
        <v>3013</v>
      </c>
      <c r="D1323" s="109" t="s">
        <v>1042</v>
      </c>
      <c r="E1323" s="109" t="s">
        <v>394</v>
      </c>
      <c r="F1323" s="109" t="s">
        <v>19</v>
      </c>
      <c r="G1323" s="109" t="s">
        <v>395</v>
      </c>
      <c r="H1323" s="109" t="s">
        <v>396</v>
      </c>
      <c r="I1323" s="109" t="s">
        <v>397</v>
      </c>
      <c r="J1323" s="109" t="s">
        <v>381</v>
      </c>
      <c r="K1323" s="110" t="s">
        <v>381</v>
      </c>
      <c r="L1323" s="110">
        <v>1500</v>
      </c>
      <c r="M1323" s="111">
        <v>1500</v>
      </c>
      <c r="N1323" s="111" t="s">
        <v>1045</v>
      </c>
      <c r="O1323" s="112">
        <v>43878.475740740738</v>
      </c>
      <c r="P1323" s="110" t="s">
        <v>401</v>
      </c>
      <c r="Q1323" s="113">
        <f>+IFERROR(IF(E1323="DISTRIBUCION",((SUMIFS(M:M,D:D,DETALLADOMEDICAMENTOS!$D1323,H:H,DETALLADOMEDICAMENTOS!$H1323,P:P,"MARZO")+(SUMIFS(M:M,D:D,DETALLADOMEDICAMENTOS!$D1323,H:H,DETALLADOMEDICAMENTOS!$H1323,P:P,"ABRIL")))/(SUMIFS(L:L,D:D,DETALLADOMEDICAMENTOS!$D1323,H:H,DETALLADOMEDICAMENTOS!$H1323,P:P,"MARZO")+(SUMIFS(L:L,D:D,DETALLADOMEDICAMENTOS!$D1323,H:H,DETALLADOMEDICAMENTOS!$H1323,P:P,"ABRIL")))),(SUMIFS(K:K,D:D,DETALLADOMEDICAMENTOS!$D1323,H:H,DETALLADOMEDICAMENTOS!$H1323)/(SUMIFS(J:J,D:D,DETALLADOMEDICAMENTOS!$D1323,H:H,DETALLADOMEDICAMENTOS!$H1323)))),0)</f>
        <v>0</v>
      </c>
      <c r="R1323" s="114">
        <f>IF(DETALLADOMEDICAMENTOS!$E1323="DISTRIBUCION",1/((COUNTIFS(B:B,DETALLADOMEDICAMENTOS!$B1323,H:H,DETALLADOMEDICAMENTOS!$H1323,P:P,"MARZO")+(COUNTIFS(B:B,DETALLADOMEDICAMENTOS!$B1323,H:H,DETALLADOMEDICAMENTOS!$H1323,P:P,"ABRIL")))),IF(DETALLADOMEDICAMENTOS!$E1323="INTEGRAL",1/(COUNTIFS(B:B,DETALLADOMEDICAMENTOS!$B1323)),0))</f>
        <v>0.5</v>
      </c>
      <c r="S1323" s="111" t="str">
        <f>+IF(OR(DETALLADOMEDICAMENTOS!$P1323="MARZO",DETALLADOMEDICAMENTOS!$P1323="ABRIL"),IF(DETALLADOMEDICAMENTOS!$Q1323=0,"Rojo",IF(AND(DETALLADOMEDICAMENTOS!$Q1323&gt;0,DETALLADOMEDICAMENTOS!$Q1323&lt;0.99),"Amarillo","Verde")),"")</f>
        <v/>
      </c>
      <c r="T1323" s="115">
        <f>IF(DETALLADOMEDICAMENTOS!$E1323="DISTRIBUCIoN",1/((COUNTIFS(B:B,DETALLADOMEDICAMENTOS!$B1323,P:P,"MARZO")+(COUNTIFS(B:B,DETALLADOMEDICAMENTOS!$B1323,P:P,"ABRIL")))),FALSE)</f>
        <v>8.3333333333333329E-2</v>
      </c>
    </row>
    <row r="1324" spans="1:20">
      <c r="A1324" s="108" t="s">
        <v>64</v>
      </c>
      <c r="B1324" s="109">
        <v>628</v>
      </c>
      <c r="C1324" s="109">
        <v>3173</v>
      </c>
      <c r="D1324" s="109" t="s">
        <v>1042</v>
      </c>
      <c r="E1324" s="109" t="s">
        <v>394</v>
      </c>
      <c r="F1324" s="109" t="s">
        <v>19</v>
      </c>
      <c r="G1324" s="109" t="s">
        <v>422</v>
      </c>
      <c r="H1324" s="109" t="s">
        <v>405</v>
      </c>
      <c r="I1324" s="109" t="s">
        <v>397</v>
      </c>
      <c r="J1324" s="109" t="s">
        <v>381</v>
      </c>
      <c r="K1324" s="110" t="s">
        <v>381</v>
      </c>
      <c r="L1324" s="110">
        <v>50</v>
      </c>
      <c r="M1324" s="111">
        <v>0</v>
      </c>
      <c r="N1324" s="111" t="s">
        <v>1046</v>
      </c>
      <c r="O1324" s="112">
        <v>43881.441122685188</v>
      </c>
      <c r="P1324" s="110" t="s">
        <v>401</v>
      </c>
      <c r="Q1324" s="113">
        <f>+IFERROR(IF(E1324="DISTRIBUCION",((SUMIFS(M:M,D:D,DETALLADOMEDICAMENTOS!$D1324,H:H,DETALLADOMEDICAMENTOS!$H1324,P:P,"MARZO")+(SUMIFS(M:M,D:D,DETALLADOMEDICAMENTOS!$D1324,H:H,DETALLADOMEDICAMENTOS!$H1324,P:P,"ABRIL")))/(SUMIFS(L:L,D:D,DETALLADOMEDICAMENTOS!$D1324,H:H,DETALLADOMEDICAMENTOS!$H1324,P:P,"MARZO")+(SUMIFS(L:L,D:D,DETALLADOMEDICAMENTOS!$D1324,H:H,DETALLADOMEDICAMENTOS!$H1324,P:P,"ABRIL")))),(SUMIFS(K:K,D:D,DETALLADOMEDICAMENTOS!$D1324,H:H,DETALLADOMEDICAMENTOS!$H1324)/(SUMIFS(J:J,D:D,DETALLADOMEDICAMENTOS!$D1324,H:H,DETALLADOMEDICAMENTOS!$H1324)))),0)</f>
        <v>0</v>
      </c>
      <c r="R1324" s="114">
        <f>IF(DETALLADOMEDICAMENTOS!$E1324="DISTRIBUCION",1/((COUNTIFS(B:B,DETALLADOMEDICAMENTOS!$B1324,H:H,DETALLADOMEDICAMENTOS!$H1324,P:P,"MARZO")+(COUNTIFS(B:B,DETALLADOMEDICAMENTOS!$B1324,H:H,DETALLADOMEDICAMENTOS!$H1324,P:P,"ABRIL")))),IF(DETALLADOMEDICAMENTOS!$E1324="INTEGRAL",1/(COUNTIFS(B:B,DETALLADOMEDICAMENTOS!$B1324)),0))</f>
        <v>0.25</v>
      </c>
      <c r="S1324" s="111" t="str">
        <f>+IF(OR(DETALLADOMEDICAMENTOS!$P1324="MARZO",DETALLADOMEDICAMENTOS!$P1324="ABRIL"),IF(DETALLADOMEDICAMENTOS!$Q1324=0,"Rojo",IF(AND(DETALLADOMEDICAMENTOS!$Q1324&gt;0,DETALLADOMEDICAMENTOS!$Q1324&lt;0.99),"Amarillo","Verde")),"")</f>
        <v/>
      </c>
      <c r="T1324" s="115">
        <f>IF(DETALLADOMEDICAMENTOS!$E1324="DISTRIBUCIoN",1/((COUNTIFS(B:B,DETALLADOMEDICAMENTOS!$B1324,P:P,"MARZO")+(COUNTIFS(B:B,DETALLADOMEDICAMENTOS!$B1324,P:P,"ABRIL")))),FALSE)</f>
        <v>8.3333333333333329E-2</v>
      </c>
    </row>
    <row r="1325" spans="1:20">
      <c r="A1325" s="108" t="s">
        <v>64</v>
      </c>
      <c r="B1325" s="109">
        <v>628</v>
      </c>
      <c r="C1325" s="109">
        <v>3280</v>
      </c>
      <c r="D1325" s="109" t="s">
        <v>1042</v>
      </c>
      <c r="E1325" s="109" t="s">
        <v>394</v>
      </c>
      <c r="F1325" s="109" t="s">
        <v>19</v>
      </c>
      <c r="G1325" s="109" t="s">
        <v>416</v>
      </c>
      <c r="H1325" s="109" t="s">
        <v>409</v>
      </c>
      <c r="I1325" s="109" t="s">
        <v>397</v>
      </c>
      <c r="J1325" s="109" t="s">
        <v>381</v>
      </c>
      <c r="K1325" s="110" t="s">
        <v>381</v>
      </c>
      <c r="L1325" s="110">
        <v>100</v>
      </c>
      <c r="M1325" s="111">
        <v>0</v>
      </c>
      <c r="N1325" s="111" t="s">
        <v>1047</v>
      </c>
      <c r="O1325" s="112">
        <v>43878.475740740738</v>
      </c>
      <c r="P1325" s="110" t="s">
        <v>401</v>
      </c>
      <c r="Q1325" s="113">
        <f>+IFERROR(IF(E1325="DISTRIBUCION",((SUMIFS(M:M,D:D,DETALLADOMEDICAMENTOS!$D1325,H:H,DETALLADOMEDICAMENTOS!$H1325,P:P,"MARZO")+(SUMIFS(M:M,D:D,DETALLADOMEDICAMENTOS!$D1325,H:H,DETALLADOMEDICAMENTOS!$H1325,P:P,"ABRIL")))/(SUMIFS(L:L,D:D,DETALLADOMEDICAMENTOS!$D1325,H:H,DETALLADOMEDICAMENTOS!$H1325,P:P,"MARZO")+(SUMIFS(L:L,D:D,DETALLADOMEDICAMENTOS!$D1325,H:H,DETALLADOMEDICAMENTOS!$H1325,P:P,"ABRIL")))),(SUMIFS(K:K,D:D,DETALLADOMEDICAMENTOS!$D1325,H:H,DETALLADOMEDICAMENTOS!$H1325)/(SUMIFS(J:J,D:D,DETALLADOMEDICAMENTOS!$D1325,H:H,DETALLADOMEDICAMENTOS!$H1325)))),0)</f>
        <v>0.38123167155425219</v>
      </c>
      <c r="R1325" s="114">
        <f>IF(DETALLADOMEDICAMENTOS!$E1325="DISTRIBUCION",1/((COUNTIFS(B:B,DETALLADOMEDICAMENTOS!$B1325,H:H,DETALLADOMEDICAMENTOS!$H1325,P:P,"MARZO")+(COUNTIFS(B:B,DETALLADOMEDICAMENTOS!$B1325,H:H,DETALLADOMEDICAMENTOS!$H1325,P:P,"ABRIL")))),IF(DETALLADOMEDICAMENTOS!$E1325="INTEGRAL",1/(COUNTIFS(B:B,DETALLADOMEDICAMENTOS!$B1325)),0))</f>
        <v>0.16666666666666666</v>
      </c>
      <c r="S1325" s="111" t="str">
        <f>+IF(OR(DETALLADOMEDICAMENTOS!$P1325="MARZO",DETALLADOMEDICAMENTOS!$P1325="ABRIL"),IF(DETALLADOMEDICAMENTOS!$Q1325=0,"Rojo",IF(AND(DETALLADOMEDICAMENTOS!$Q1325&gt;0,DETALLADOMEDICAMENTOS!$Q1325&lt;0.99),"Amarillo","Verde")),"")</f>
        <v/>
      </c>
      <c r="T1325" s="115">
        <f>IF(DETALLADOMEDICAMENTOS!$E1325="DISTRIBUCIoN",1/((COUNTIFS(B:B,DETALLADOMEDICAMENTOS!$B1325,P:P,"MARZO")+(COUNTIFS(B:B,DETALLADOMEDICAMENTOS!$B1325,P:P,"ABRIL")))),FALSE)</f>
        <v>8.3333333333333329E-2</v>
      </c>
    </row>
    <row r="1326" spans="1:20">
      <c r="A1326" s="108" t="s">
        <v>64</v>
      </c>
      <c r="B1326" s="109">
        <v>628</v>
      </c>
      <c r="C1326" s="109">
        <v>3424</v>
      </c>
      <c r="D1326" s="109" t="s">
        <v>1042</v>
      </c>
      <c r="E1326" s="109" t="s">
        <v>394</v>
      </c>
      <c r="F1326" s="109" t="s">
        <v>19</v>
      </c>
      <c r="G1326" s="109" t="s">
        <v>408</v>
      </c>
      <c r="H1326" s="109" t="s">
        <v>409</v>
      </c>
      <c r="I1326" s="109" t="s">
        <v>397</v>
      </c>
      <c r="J1326" s="109" t="s">
        <v>381</v>
      </c>
      <c r="K1326" s="110" t="s">
        <v>381</v>
      </c>
      <c r="L1326" s="110">
        <v>900</v>
      </c>
      <c r="M1326" s="111">
        <v>900</v>
      </c>
      <c r="N1326" s="111" t="s">
        <v>1045</v>
      </c>
      <c r="O1326" s="112">
        <v>43878.475740740738</v>
      </c>
      <c r="P1326" s="110" t="s">
        <v>401</v>
      </c>
      <c r="Q1326" s="113">
        <f>+IFERROR(IF(E1326="DISTRIBUCION",((SUMIFS(M:M,D:D,DETALLADOMEDICAMENTOS!$D1326,H:H,DETALLADOMEDICAMENTOS!$H1326,P:P,"MARZO")+(SUMIFS(M:M,D:D,DETALLADOMEDICAMENTOS!$D1326,H:H,DETALLADOMEDICAMENTOS!$H1326,P:P,"ABRIL")))/(SUMIFS(L:L,D:D,DETALLADOMEDICAMENTOS!$D1326,H:H,DETALLADOMEDICAMENTOS!$H1326,P:P,"MARZO")+(SUMIFS(L:L,D:D,DETALLADOMEDICAMENTOS!$D1326,H:H,DETALLADOMEDICAMENTOS!$H1326,P:P,"ABRIL")))),(SUMIFS(K:K,D:D,DETALLADOMEDICAMENTOS!$D1326,H:H,DETALLADOMEDICAMENTOS!$H1326)/(SUMIFS(J:J,D:D,DETALLADOMEDICAMENTOS!$D1326,H:H,DETALLADOMEDICAMENTOS!$H1326)))),0)</f>
        <v>0.38123167155425219</v>
      </c>
      <c r="R1326" s="114">
        <f>IF(DETALLADOMEDICAMENTOS!$E1326="DISTRIBUCION",1/((COUNTIFS(B:B,DETALLADOMEDICAMENTOS!$B1326,H:H,DETALLADOMEDICAMENTOS!$H1326,P:P,"MARZO")+(COUNTIFS(B:B,DETALLADOMEDICAMENTOS!$B1326,H:H,DETALLADOMEDICAMENTOS!$H1326,P:P,"ABRIL")))),IF(DETALLADOMEDICAMENTOS!$E1326="INTEGRAL",1/(COUNTIFS(B:B,DETALLADOMEDICAMENTOS!$B1326)),0))</f>
        <v>0.16666666666666666</v>
      </c>
      <c r="S1326" s="111" t="str">
        <f>+IF(OR(DETALLADOMEDICAMENTOS!$P1326="MARZO",DETALLADOMEDICAMENTOS!$P1326="ABRIL"),IF(DETALLADOMEDICAMENTOS!$Q1326=0,"Rojo",IF(AND(DETALLADOMEDICAMENTOS!$Q1326&gt;0,DETALLADOMEDICAMENTOS!$Q1326&lt;0.99),"Amarillo","Verde")),"")</f>
        <v/>
      </c>
      <c r="T1326" s="115">
        <f>IF(DETALLADOMEDICAMENTOS!$E1326="DISTRIBUCIoN",1/((COUNTIFS(B:B,DETALLADOMEDICAMENTOS!$B1326,P:P,"MARZO")+(COUNTIFS(B:B,DETALLADOMEDICAMENTOS!$B1326,P:P,"ABRIL")))),FALSE)</f>
        <v>8.3333333333333329E-2</v>
      </c>
    </row>
    <row r="1327" spans="1:20">
      <c r="A1327" s="108" t="s">
        <v>64</v>
      </c>
      <c r="B1327" s="109">
        <v>628</v>
      </c>
      <c r="C1327" s="109">
        <v>3426</v>
      </c>
      <c r="D1327" s="109" t="s">
        <v>1042</v>
      </c>
      <c r="E1327" s="109" t="s">
        <v>394</v>
      </c>
      <c r="F1327" s="109" t="s">
        <v>19</v>
      </c>
      <c r="G1327" s="109" t="s">
        <v>412</v>
      </c>
      <c r="H1327" s="109" t="s">
        <v>409</v>
      </c>
      <c r="I1327" s="109" t="s">
        <v>397</v>
      </c>
      <c r="J1327" s="109" t="s">
        <v>381</v>
      </c>
      <c r="K1327" s="110" t="s">
        <v>381</v>
      </c>
      <c r="L1327" s="110">
        <v>1000</v>
      </c>
      <c r="M1327" s="111">
        <v>1000</v>
      </c>
      <c r="N1327" s="111" t="s">
        <v>1045</v>
      </c>
      <c r="O1327" s="112">
        <v>43878.475740740738</v>
      </c>
      <c r="P1327" s="110" t="s">
        <v>401</v>
      </c>
      <c r="Q1327" s="113">
        <f>+IFERROR(IF(E1327="DISTRIBUCION",((SUMIFS(M:M,D:D,DETALLADOMEDICAMENTOS!$D1327,H:H,DETALLADOMEDICAMENTOS!$H1327,P:P,"MARZO")+(SUMIFS(M:M,D:D,DETALLADOMEDICAMENTOS!$D1327,H:H,DETALLADOMEDICAMENTOS!$H1327,P:P,"ABRIL")))/(SUMIFS(L:L,D:D,DETALLADOMEDICAMENTOS!$D1327,H:H,DETALLADOMEDICAMENTOS!$H1327,P:P,"MARZO")+(SUMIFS(L:L,D:D,DETALLADOMEDICAMENTOS!$D1327,H:H,DETALLADOMEDICAMENTOS!$H1327,P:P,"ABRIL")))),(SUMIFS(K:K,D:D,DETALLADOMEDICAMENTOS!$D1327,H:H,DETALLADOMEDICAMENTOS!$H1327)/(SUMIFS(J:J,D:D,DETALLADOMEDICAMENTOS!$D1327,H:H,DETALLADOMEDICAMENTOS!$H1327)))),0)</f>
        <v>0.38123167155425219</v>
      </c>
      <c r="R1327" s="114">
        <f>IF(DETALLADOMEDICAMENTOS!$E1327="DISTRIBUCION",1/((COUNTIFS(B:B,DETALLADOMEDICAMENTOS!$B1327,H:H,DETALLADOMEDICAMENTOS!$H1327,P:P,"MARZO")+(COUNTIFS(B:B,DETALLADOMEDICAMENTOS!$B1327,H:H,DETALLADOMEDICAMENTOS!$H1327,P:P,"ABRIL")))),IF(DETALLADOMEDICAMENTOS!$E1327="INTEGRAL",1/(COUNTIFS(B:B,DETALLADOMEDICAMENTOS!$B1327)),0))</f>
        <v>0.16666666666666666</v>
      </c>
      <c r="S1327" s="111" t="str">
        <f>+IF(OR(DETALLADOMEDICAMENTOS!$P1327="MARZO",DETALLADOMEDICAMENTOS!$P1327="ABRIL"),IF(DETALLADOMEDICAMENTOS!$Q1327=0,"Rojo",IF(AND(DETALLADOMEDICAMENTOS!$Q1327&gt;0,DETALLADOMEDICAMENTOS!$Q1327&lt;0.99),"Amarillo","Verde")),"")</f>
        <v/>
      </c>
      <c r="T1327" s="115">
        <f>IF(DETALLADOMEDICAMENTOS!$E1327="DISTRIBUCIoN",1/((COUNTIFS(B:B,DETALLADOMEDICAMENTOS!$B1327,P:P,"MARZO")+(COUNTIFS(B:B,DETALLADOMEDICAMENTOS!$B1327,P:P,"ABRIL")))),FALSE)</f>
        <v>8.3333333333333329E-2</v>
      </c>
    </row>
    <row r="1328" spans="1:20">
      <c r="A1328" s="108" t="s">
        <v>64</v>
      </c>
      <c r="B1328" s="109">
        <v>628</v>
      </c>
      <c r="C1328" s="109">
        <v>3498</v>
      </c>
      <c r="D1328" s="109" t="s">
        <v>1042</v>
      </c>
      <c r="E1328" s="109" t="s">
        <v>394</v>
      </c>
      <c r="F1328" s="109" t="s">
        <v>19</v>
      </c>
      <c r="G1328" s="109" t="s">
        <v>415</v>
      </c>
      <c r="H1328" s="109" t="s">
        <v>405</v>
      </c>
      <c r="I1328" s="109" t="s">
        <v>397</v>
      </c>
      <c r="J1328" s="109" t="s">
        <v>381</v>
      </c>
      <c r="K1328" s="110" t="s">
        <v>381</v>
      </c>
      <c r="L1328" s="110">
        <v>500</v>
      </c>
      <c r="M1328" s="111">
        <v>500</v>
      </c>
      <c r="N1328" s="111" t="s">
        <v>1045</v>
      </c>
      <c r="O1328" s="112">
        <v>43878.475740740738</v>
      </c>
      <c r="P1328" s="110" t="s">
        <v>401</v>
      </c>
      <c r="Q1328" s="113">
        <f>+IFERROR(IF(E1328="DISTRIBUCION",((SUMIFS(M:M,D:D,DETALLADOMEDICAMENTOS!$D1328,H:H,DETALLADOMEDICAMENTOS!$H1328,P:P,"MARZO")+(SUMIFS(M:M,D:D,DETALLADOMEDICAMENTOS!$D1328,H:H,DETALLADOMEDICAMENTOS!$H1328,P:P,"ABRIL")))/(SUMIFS(L:L,D:D,DETALLADOMEDICAMENTOS!$D1328,H:H,DETALLADOMEDICAMENTOS!$H1328,P:P,"MARZO")+(SUMIFS(L:L,D:D,DETALLADOMEDICAMENTOS!$D1328,H:H,DETALLADOMEDICAMENTOS!$H1328,P:P,"ABRIL")))),(SUMIFS(K:K,D:D,DETALLADOMEDICAMENTOS!$D1328,H:H,DETALLADOMEDICAMENTOS!$H1328)/(SUMIFS(J:J,D:D,DETALLADOMEDICAMENTOS!$D1328,H:H,DETALLADOMEDICAMENTOS!$H1328)))),0)</f>
        <v>0</v>
      </c>
      <c r="R1328" s="114">
        <f>IF(DETALLADOMEDICAMENTOS!$E1328="DISTRIBUCION",1/((COUNTIFS(B:B,DETALLADOMEDICAMENTOS!$B1328,H:H,DETALLADOMEDICAMENTOS!$H1328,P:P,"MARZO")+(COUNTIFS(B:B,DETALLADOMEDICAMENTOS!$B1328,H:H,DETALLADOMEDICAMENTOS!$H1328,P:P,"ABRIL")))),IF(DETALLADOMEDICAMENTOS!$E1328="INTEGRAL",1/(COUNTIFS(B:B,DETALLADOMEDICAMENTOS!$B1328)),0))</f>
        <v>0.25</v>
      </c>
      <c r="S1328" s="111" t="str">
        <f>+IF(OR(DETALLADOMEDICAMENTOS!$P1328="MARZO",DETALLADOMEDICAMENTOS!$P1328="ABRIL"),IF(DETALLADOMEDICAMENTOS!$Q1328=0,"Rojo",IF(AND(DETALLADOMEDICAMENTOS!$Q1328&gt;0,DETALLADOMEDICAMENTOS!$Q1328&lt;0.99),"Amarillo","Verde")),"")</f>
        <v/>
      </c>
      <c r="T1328" s="115">
        <f>IF(DETALLADOMEDICAMENTOS!$E1328="DISTRIBUCIoN",1/((COUNTIFS(B:B,DETALLADOMEDICAMENTOS!$B1328,P:P,"MARZO")+(COUNTIFS(B:B,DETALLADOMEDICAMENTOS!$B1328,P:P,"ABRIL")))),FALSE)</f>
        <v>8.3333333333333329E-2</v>
      </c>
    </row>
    <row r="1329" spans="1:20">
      <c r="A1329" s="108" t="s">
        <v>64</v>
      </c>
      <c r="B1329" s="109">
        <v>628</v>
      </c>
      <c r="C1329" s="109">
        <v>3013</v>
      </c>
      <c r="D1329" s="109" t="s">
        <v>1042</v>
      </c>
      <c r="E1329" s="109" t="s">
        <v>394</v>
      </c>
      <c r="F1329" s="109" t="s">
        <v>19</v>
      </c>
      <c r="G1329" s="109" t="s">
        <v>395</v>
      </c>
      <c r="H1329" s="109" t="s">
        <v>396</v>
      </c>
      <c r="I1329" s="109" t="s">
        <v>397</v>
      </c>
      <c r="J1329" s="109" t="s">
        <v>381</v>
      </c>
      <c r="K1329" s="110" t="s">
        <v>381</v>
      </c>
      <c r="L1329" s="110">
        <v>500</v>
      </c>
      <c r="M1329" s="111">
        <v>500</v>
      </c>
      <c r="N1329" s="111" t="s">
        <v>1048</v>
      </c>
      <c r="O1329" s="112">
        <v>43861</v>
      </c>
      <c r="P1329" s="110" t="s">
        <v>403</v>
      </c>
      <c r="Q1329" s="113">
        <f>+IFERROR(IF(E1329="DISTRIBUCION",((SUMIFS(M:M,D:D,DETALLADOMEDICAMENTOS!$D1329,H:H,DETALLADOMEDICAMENTOS!$H1329,P:P,"MARZO")+(SUMIFS(M:M,D:D,DETALLADOMEDICAMENTOS!$D1329,H:H,DETALLADOMEDICAMENTOS!$H1329,P:P,"ABRIL")))/(SUMIFS(L:L,D:D,DETALLADOMEDICAMENTOS!$D1329,H:H,DETALLADOMEDICAMENTOS!$H1329,P:P,"MARZO")+(SUMIFS(L:L,D:D,DETALLADOMEDICAMENTOS!$D1329,H:H,DETALLADOMEDICAMENTOS!$H1329,P:P,"ABRIL")))),(SUMIFS(K:K,D:D,DETALLADOMEDICAMENTOS!$D1329,H:H,DETALLADOMEDICAMENTOS!$H1329)/(SUMIFS(J:J,D:D,DETALLADOMEDICAMENTOS!$D1329,H:H,DETALLADOMEDICAMENTOS!$H1329)))),0)</f>
        <v>0</v>
      </c>
      <c r="R1329" s="114">
        <f>IF(DETALLADOMEDICAMENTOS!$E1329="DISTRIBUCION",1/((COUNTIFS(B:B,DETALLADOMEDICAMENTOS!$B1329,H:H,DETALLADOMEDICAMENTOS!$H1329,P:P,"MARZO")+(COUNTIFS(B:B,DETALLADOMEDICAMENTOS!$B1329,H:H,DETALLADOMEDICAMENTOS!$H1329,P:P,"ABRIL")))),IF(DETALLADOMEDICAMENTOS!$E1329="INTEGRAL",1/(COUNTIFS(B:B,DETALLADOMEDICAMENTOS!$B1329)),0))</f>
        <v>0.5</v>
      </c>
      <c r="S1329" s="111" t="str">
        <f>+IF(OR(DETALLADOMEDICAMENTOS!$P1329="MARZO",DETALLADOMEDICAMENTOS!$P1329="ABRIL"),IF(DETALLADOMEDICAMENTOS!$Q1329=0,"Rojo",IF(AND(DETALLADOMEDICAMENTOS!$Q1329&gt;0,DETALLADOMEDICAMENTOS!$Q1329&lt;0.99),"Amarillo","Verde")),"")</f>
        <v/>
      </c>
      <c r="T1329" s="115">
        <f>IF(DETALLADOMEDICAMENTOS!$E1329="DISTRIBUCIoN",1/((COUNTIFS(B:B,DETALLADOMEDICAMENTOS!$B1329,P:P,"MARZO")+(COUNTIFS(B:B,DETALLADOMEDICAMENTOS!$B1329,P:P,"ABRIL")))),FALSE)</f>
        <v>8.3333333333333329E-2</v>
      </c>
    </row>
    <row r="1330" spans="1:20">
      <c r="A1330" s="108" t="s">
        <v>64</v>
      </c>
      <c r="B1330" s="109">
        <v>628</v>
      </c>
      <c r="C1330" s="109">
        <v>3013</v>
      </c>
      <c r="D1330" s="109" t="s">
        <v>1042</v>
      </c>
      <c r="E1330" s="109" t="s">
        <v>394</v>
      </c>
      <c r="F1330" s="109" t="s">
        <v>19</v>
      </c>
      <c r="G1330" s="109" t="s">
        <v>395</v>
      </c>
      <c r="H1330" s="109" t="s">
        <v>396</v>
      </c>
      <c r="I1330" s="109" t="s">
        <v>397</v>
      </c>
      <c r="J1330" s="109" t="s">
        <v>381</v>
      </c>
      <c r="K1330" s="110" t="s">
        <v>381</v>
      </c>
      <c r="L1330" s="110">
        <v>1500</v>
      </c>
      <c r="M1330" s="111">
        <v>0</v>
      </c>
      <c r="N1330" s="111"/>
      <c r="O1330" s="112"/>
      <c r="P1330" s="110" t="s">
        <v>399</v>
      </c>
      <c r="Q1330" s="113">
        <f>+IFERROR(IF(E1330="DISTRIBUCION",((SUMIFS(M:M,D:D,DETALLADOMEDICAMENTOS!$D1330,H:H,DETALLADOMEDICAMENTOS!$H1330,P:P,"MARZO")+(SUMIFS(M:M,D:D,DETALLADOMEDICAMENTOS!$D1330,H:H,DETALLADOMEDICAMENTOS!$H1330,P:P,"ABRIL")))/(SUMIFS(L:L,D:D,DETALLADOMEDICAMENTOS!$D1330,H:H,DETALLADOMEDICAMENTOS!$H1330,P:P,"MARZO")+(SUMIFS(L:L,D:D,DETALLADOMEDICAMENTOS!$D1330,H:H,DETALLADOMEDICAMENTOS!$H1330,P:P,"ABRIL")))),(SUMIFS(K:K,D:D,DETALLADOMEDICAMENTOS!$D1330,H:H,DETALLADOMEDICAMENTOS!$H1330)/(SUMIFS(J:J,D:D,DETALLADOMEDICAMENTOS!$D1330,H:H,DETALLADOMEDICAMENTOS!$H1330)))),0)</f>
        <v>0</v>
      </c>
      <c r="R1330" s="114">
        <f>IF(DETALLADOMEDICAMENTOS!$E1330="DISTRIBUCION",1/((COUNTIFS(B:B,DETALLADOMEDICAMENTOS!$B1330,H:H,DETALLADOMEDICAMENTOS!$H1330,P:P,"MARZO")+(COUNTIFS(B:B,DETALLADOMEDICAMENTOS!$B1330,H:H,DETALLADOMEDICAMENTOS!$H1330,P:P,"ABRIL")))),IF(DETALLADOMEDICAMENTOS!$E1330="INTEGRAL",1/(COUNTIFS(B:B,DETALLADOMEDICAMENTOS!$B1330)),0))</f>
        <v>0.5</v>
      </c>
      <c r="S1330" s="111" t="str">
        <f>+IF(OR(DETALLADOMEDICAMENTOS!$P1330="MARZO",DETALLADOMEDICAMENTOS!$P1330="ABRIL"),IF(DETALLADOMEDICAMENTOS!$Q1330=0,"Rojo",IF(AND(DETALLADOMEDICAMENTOS!$Q1330&gt;0,DETALLADOMEDICAMENTOS!$Q1330&lt;0.99),"Amarillo","Verde")),"")</f>
        <v>Rojo</v>
      </c>
      <c r="T1330" s="115">
        <f>IF(DETALLADOMEDICAMENTOS!$E1330="DISTRIBUCIoN",1/((COUNTIFS(B:B,DETALLADOMEDICAMENTOS!$B1330,P:P,"MARZO")+(COUNTIFS(B:B,DETALLADOMEDICAMENTOS!$B1330,P:P,"ABRIL")))),FALSE)</f>
        <v>8.3333333333333329E-2</v>
      </c>
    </row>
    <row r="1331" spans="1:20">
      <c r="A1331" s="108" t="s">
        <v>64</v>
      </c>
      <c r="B1331" s="109">
        <v>628</v>
      </c>
      <c r="C1331" s="109">
        <v>3424</v>
      </c>
      <c r="D1331" s="109" t="s">
        <v>1042</v>
      </c>
      <c r="E1331" s="109" t="s">
        <v>394</v>
      </c>
      <c r="F1331" s="109" t="s">
        <v>19</v>
      </c>
      <c r="G1331" s="109" t="s">
        <v>408</v>
      </c>
      <c r="H1331" s="109" t="s">
        <v>409</v>
      </c>
      <c r="I1331" s="109" t="s">
        <v>397</v>
      </c>
      <c r="J1331" s="109" t="s">
        <v>381</v>
      </c>
      <c r="K1331" s="110" t="s">
        <v>381</v>
      </c>
      <c r="L1331" s="110">
        <v>1500</v>
      </c>
      <c r="M1331" s="111">
        <v>0</v>
      </c>
      <c r="N1331" s="111"/>
      <c r="O1331" s="112"/>
      <c r="P1331" s="110" t="s">
        <v>399</v>
      </c>
      <c r="Q1331" s="113">
        <f>+IFERROR(IF(E1331="DISTRIBUCION",((SUMIFS(M:M,D:D,DETALLADOMEDICAMENTOS!$D1331,H:H,DETALLADOMEDICAMENTOS!$H1331,P:P,"MARZO")+(SUMIFS(M:M,D:D,DETALLADOMEDICAMENTOS!$D1331,H:H,DETALLADOMEDICAMENTOS!$H1331,P:P,"ABRIL")))/(SUMIFS(L:L,D:D,DETALLADOMEDICAMENTOS!$D1331,H:H,DETALLADOMEDICAMENTOS!$H1331,P:P,"MARZO")+(SUMIFS(L:L,D:D,DETALLADOMEDICAMENTOS!$D1331,H:H,DETALLADOMEDICAMENTOS!$H1331,P:P,"ABRIL")))),(SUMIFS(K:K,D:D,DETALLADOMEDICAMENTOS!$D1331,H:H,DETALLADOMEDICAMENTOS!$H1331)/(SUMIFS(J:J,D:D,DETALLADOMEDICAMENTOS!$D1331,H:H,DETALLADOMEDICAMENTOS!$H1331)))),0)</f>
        <v>0.38123167155425219</v>
      </c>
      <c r="R1331" s="114">
        <f>IF(DETALLADOMEDICAMENTOS!$E1331="DISTRIBUCION",1/((COUNTIFS(B:B,DETALLADOMEDICAMENTOS!$B1331,H:H,DETALLADOMEDICAMENTOS!$H1331,P:P,"MARZO")+(COUNTIFS(B:B,DETALLADOMEDICAMENTOS!$B1331,H:H,DETALLADOMEDICAMENTOS!$H1331,P:P,"ABRIL")))),IF(DETALLADOMEDICAMENTOS!$E1331="INTEGRAL",1/(COUNTIFS(B:B,DETALLADOMEDICAMENTOS!$B1331)),0))</f>
        <v>0.16666666666666666</v>
      </c>
      <c r="S1331" s="111" t="str">
        <f>+IF(OR(DETALLADOMEDICAMENTOS!$P1331="MARZO",DETALLADOMEDICAMENTOS!$P1331="ABRIL"),IF(DETALLADOMEDICAMENTOS!$Q1331=0,"Rojo",IF(AND(DETALLADOMEDICAMENTOS!$Q1331&gt;0,DETALLADOMEDICAMENTOS!$Q1331&lt;0.99),"Amarillo","Verde")),"")</f>
        <v>Amarillo</v>
      </c>
      <c r="T1331" s="115">
        <f>IF(DETALLADOMEDICAMENTOS!$E1331="DISTRIBUCIoN",1/((COUNTIFS(B:B,DETALLADOMEDICAMENTOS!$B1331,P:P,"MARZO")+(COUNTIFS(B:B,DETALLADOMEDICAMENTOS!$B1331,P:P,"ABRIL")))),FALSE)</f>
        <v>8.3333333333333329E-2</v>
      </c>
    </row>
    <row r="1332" spans="1:20">
      <c r="A1332" s="108" t="s">
        <v>64</v>
      </c>
      <c r="B1332" s="109">
        <v>628</v>
      </c>
      <c r="C1332" s="109">
        <v>3498</v>
      </c>
      <c r="D1332" s="109" t="s">
        <v>1042</v>
      </c>
      <c r="E1332" s="109" t="s">
        <v>394</v>
      </c>
      <c r="F1332" s="109" t="s">
        <v>19</v>
      </c>
      <c r="G1332" s="109" t="s">
        <v>415</v>
      </c>
      <c r="H1332" s="109" t="s">
        <v>405</v>
      </c>
      <c r="I1332" s="109" t="s">
        <v>397</v>
      </c>
      <c r="J1332" s="109" t="s">
        <v>381</v>
      </c>
      <c r="K1332" s="110" t="s">
        <v>381</v>
      </c>
      <c r="L1332" s="110">
        <v>500</v>
      </c>
      <c r="M1332" s="111">
        <v>0</v>
      </c>
      <c r="N1332" s="111"/>
      <c r="O1332" s="112"/>
      <c r="P1332" s="110" t="s">
        <v>399</v>
      </c>
      <c r="Q1332" s="113">
        <f>+IFERROR(IF(E1332="DISTRIBUCION",((SUMIFS(M:M,D:D,DETALLADOMEDICAMENTOS!$D1332,H:H,DETALLADOMEDICAMENTOS!$H1332,P:P,"MARZO")+(SUMIFS(M:M,D:D,DETALLADOMEDICAMENTOS!$D1332,H:H,DETALLADOMEDICAMENTOS!$H1332,P:P,"ABRIL")))/(SUMIFS(L:L,D:D,DETALLADOMEDICAMENTOS!$D1332,H:H,DETALLADOMEDICAMENTOS!$H1332,P:P,"MARZO")+(SUMIFS(L:L,D:D,DETALLADOMEDICAMENTOS!$D1332,H:H,DETALLADOMEDICAMENTOS!$H1332,P:P,"ABRIL")))),(SUMIFS(K:K,D:D,DETALLADOMEDICAMENTOS!$D1332,H:H,DETALLADOMEDICAMENTOS!$H1332)/(SUMIFS(J:J,D:D,DETALLADOMEDICAMENTOS!$D1332,H:H,DETALLADOMEDICAMENTOS!$H1332)))),0)</f>
        <v>0</v>
      </c>
      <c r="R1332" s="114">
        <f>IF(DETALLADOMEDICAMENTOS!$E1332="DISTRIBUCION",1/((COUNTIFS(B:B,DETALLADOMEDICAMENTOS!$B1332,H:H,DETALLADOMEDICAMENTOS!$H1332,P:P,"MARZO")+(COUNTIFS(B:B,DETALLADOMEDICAMENTOS!$B1332,H:H,DETALLADOMEDICAMENTOS!$H1332,P:P,"ABRIL")))),IF(DETALLADOMEDICAMENTOS!$E1332="INTEGRAL",1/(COUNTIFS(B:B,DETALLADOMEDICAMENTOS!$B1332)),0))</f>
        <v>0.25</v>
      </c>
      <c r="S1332" s="111" t="str">
        <f>+IF(OR(DETALLADOMEDICAMENTOS!$P1332="MARZO",DETALLADOMEDICAMENTOS!$P1332="ABRIL"),IF(DETALLADOMEDICAMENTOS!$Q1332=0,"Rojo",IF(AND(DETALLADOMEDICAMENTOS!$Q1332&gt;0,DETALLADOMEDICAMENTOS!$Q1332&lt;0.99),"Amarillo","Verde")),"")</f>
        <v>Rojo</v>
      </c>
      <c r="T1332" s="115">
        <f>IF(DETALLADOMEDICAMENTOS!$E1332="DISTRIBUCIoN",1/((COUNTIFS(B:B,DETALLADOMEDICAMENTOS!$B1332,P:P,"MARZO")+(COUNTIFS(B:B,DETALLADOMEDICAMENTOS!$B1332,P:P,"ABRIL")))),FALSE)</f>
        <v>8.3333333333333329E-2</v>
      </c>
    </row>
    <row r="1333" spans="1:20">
      <c r="A1333" s="108" t="s">
        <v>64</v>
      </c>
      <c r="B1333" s="109">
        <v>628</v>
      </c>
      <c r="C1333" s="109">
        <v>3280</v>
      </c>
      <c r="D1333" s="109" t="s">
        <v>1042</v>
      </c>
      <c r="E1333" s="109" t="s">
        <v>394</v>
      </c>
      <c r="F1333" s="109" t="s">
        <v>19</v>
      </c>
      <c r="G1333" s="109" t="s">
        <v>416</v>
      </c>
      <c r="H1333" s="109" t="s">
        <v>409</v>
      </c>
      <c r="I1333" s="109" t="s">
        <v>397</v>
      </c>
      <c r="J1333" s="109" t="s">
        <v>381</v>
      </c>
      <c r="K1333" s="110" t="s">
        <v>381</v>
      </c>
      <c r="L1333" s="110">
        <v>30</v>
      </c>
      <c r="M1333" s="111">
        <v>0</v>
      </c>
      <c r="N1333" s="111"/>
      <c r="O1333" s="112"/>
      <c r="P1333" s="110" t="s">
        <v>399</v>
      </c>
      <c r="Q1333" s="113">
        <f>+IFERROR(IF(E1333="DISTRIBUCION",((SUMIFS(M:M,D:D,DETALLADOMEDICAMENTOS!$D1333,H:H,DETALLADOMEDICAMENTOS!$H1333,P:P,"MARZO")+(SUMIFS(M:M,D:D,DETALLADOMEDICAMENTOS!$D1333,H:H,DETALLADOMEDICAMENTOS!$H1333,P:P,"ABRIL")))/(SUMIFS(L:L,D:D,DETALLADOMEDICAMENTOS!$D1333,H:H,DETALLADOMEDICAMENTOS!$H1333,P:P,"MARZO")+(SUMIFS(L:L,D:D,DETALLADOMEDICAMENTOS!$D1333,H:H,DETALLADOMEDICAMENTOS!$H1333,P:P,"ABRIL")))),(SUMIFS(K:K,D:D,DETALLADOMEDICAMENTOS!$D1333,H:H,DETALLADOMEDICAMENTOS!$H1333)/(SUMIFS(J:J,D:D,DETALLADOMEDICAMENTOS!$D1333,H:H,DETALLADOMEDICAMENTOS!$H1333)))),0)</f>
        <v>0.38123167155425219</v>
      </c>
      <c r="R1333" s="114">
        <f>IF(DETALLADOMEDICAMENTOS!$E1333="DISTRIBUCION",1/((COUNTIFS(B:B,DETALLADOMEDICAMENTOS!$B1333,H:H,DETALLADOMEDICAMENTOS!$H1333,P:P,"MARZO")+(COUNTIFS(B:B,DETALLADOMEDICAMENTOS!$B1333,H:H,DETALLADOMEDICAMENTOS!$H1333,P:P,"ABRIL")))),IF(DETALLADOMEDICAMENTOS!$E1333="INTEGRAL",1/(COUNTIFS(B:B,DETALLADOMEDICAMENTOS!$B1333)),0))</f>
        <v>0.16666666666666666</v>
      </c>
      <c r="S1333" s="111" t="str">
        <f>+IF(OR(DETALLADOMEDICAMENTOS!$P1333="MARZO",DETALLADOMEDICAMENTOS!$P1333="ABRIL"),IF(DETALLADOMEDICAMENTOS!$Q1333=0,"Rojo",IF(AND(DETALLADOMEDICAMENTOS!$Q1333&gt;0,DETALLADOMEDICAMENTOS!$Q1333&lt;0.99),"Amarillo","Verde")),"")</f>
        <v>Amarillo</v>
      </c>
      <c r="T1333" s="115">
        <f>IF(DETALLADOMEDICAMENTOS!$E1333="DISTRIBUCIoN",1/((COUNTIFS(B:B,DETALLADOMEDICAMENTOS!$B1333,P:P,"MARZO")+(COUNTIFS(B:B,DETALLADOMEDICAMENTOS!$B1333,P:P,"ABRIL")))),FALSE)</f>
        <v>8.3333333333333329E-2</v>
      </c>
    </row>
    <row r="1334" spans="1:20">
      <c r="A1334" s="108" t="s">
        <v>64</v>
      </c>
      <c r="B1334" s="109">
        <v>629</v>
      </c>
      <c r="C1334" s="109">
        <v>3013</v>
      </c>
      <c r="D1334" s="109" t="s">
        <v>1049</v>
      </c>
      <c r="E1334" s="109" t="s">
        <v>394</v>
      </c>
      <c r="F1334" s="109" t="s">
        <v>19</v>
      </c>
      <c r="G1334" s="109" t="s">
        <v>395</v>
      </c>
      <c r="H1334" s="109" t="s">
        <v>396</v>
      </c>
      <c r="I1334" s="109" t="s">
        <v>397</v>
      </c>
      <c r="J1334" s="109" t="s">
        <v>381</v>
      </c>
      <c r="K1334" s="110" t="s">
        <v>381</v>
      </c>
      <c r="L1334" s="110">
        <v>2000</v>
      </c>
      <c r="M1334" s="111">
        <v>2000</v>
      </c>
      <c r="N1334" s="111" t="s">
        <v>1050</v>
      </c>
      <c r="O1334" s="112">
        <v>43910.306041666663</v>
      </c>
      <c r="P1334" s="110" t="s">
        <v>399</v>
      </c>
      <c r="Q1334" s="113">
        <f>+IFERROR(IF(E1334="DISTRIBUCION",((SUMIFS(M:M,D:D,DETALLADOMEDICAMENTOS!$D1334,H:H,DETALLADOMEDICAMENTOS!$H1334,P:P,"MARZO")+(SUMIFS(M:M,D:D,DETALLADOMEDICAMENTOS!$D1334,H:H,DETALLADOMEDICAMENTOS!$H1334,P:P,"ABRIL")))/(SUMIFS(L:L,D:D,DETALLADOMEDICAMENTOS!$D1334,H:H,DETALLADOMEDICAMENTOS!$H1334,P:P,"MARZO")+(SUMIFS(L:L,D:D,DETALLADOMEDICAMENTOS!$D1334,H:H,DETALLADOMEDICAMENTOS!$H1334,P:P,"ABRIL")))),(SUMIFS(K:K,D:D,DETALLADOMEDICAMENTOS!$D1334,H:H,DETALLADOMEDICAMENTOS!$H1334)/(SUMIFS(J:J,D:D,DETALLADOMEDICAMENTOS!$D1334,H:H,DETALLADOMEDICAMENTOS!$H1334)))),0)</f>
        <v>0.7407407407407407</v>
      </c>
      <c r="R1334" s="114">
        <f>IF(DETALLADOMEDICAMENTOS!$E1334="DISTRIBUCION",1/((COUNTIFS(B:B,DETALLADOMEDICAMENTOS!$B1334,H:H,DETALLADOMEDICAMENTOS!$H1334,P:P,"MARZO")+(COUNTIFS(B:B,DETALLADOMEDICAMENTOS!$B1334,H:H,DETALLADOMEDICAMENTOS!$H1334,P:P,"ABRIL")))),IF(DETALLADOMEDICAMENTOS!$E1334="INTEGRAL",1/(COUNTIFS(B:B,DETALLADOMEDICAMENTOS!$B1334)),0))</f>
        <v>0.5</v>
      </c>
      <c r="S1334" s="111" t="str">
        <f>+IF(OR(DETALLADOMEDICAMENTOS!$P1334="MARZO",DETALLADOMEDICAMENTOS!$P1334="ABRIL"),IF(DETALLADOMEDICAMENTOS!$Q1334=0,"Rojo",IF(AND(DETALLADOMEDICAMENTOS!$Q1334&gt;0,DETALLADOMEDICAMENTOS!$Q1334&lt;0.99),"Amarillo","Verde")),"")</f>
        <v>Amarillo</v>
      </c>
      <c r="T1334" s="115">
        <f>IF(DETALLADOMEDICAMENTOS!$E1334="DISTRIBUCIoN",1/((COUNTIFS(B:B,DETALLADOMEDICAMENTOS!$B1334,P:P,"MARZO")+(COUNTIFS(B:B,DETALLADOMEDICAMENTOS!$B1334,P:P,"ABRIL")))),FALSE)</f>
        <v>7.1428571428571425E-2</v>
      </c>
    </row>
    <row r="1335" spans="1:20">
      <c r="A1335" s="108" t="s">
        <v>64</v>
      </c>
      <c r="B1335" s="109">
        <v>629</v>
      </c>
      <c r="C1335" s="109">
        <v>3173</v>
      </c>
      <c r="D1335" s="109" t="s">
        <v>1049</v>
      </c>
      <c r="E1335" s="109" t="s">
        <v>394</v>
      </c>
      <c r="F1335" s="109" t="s">
        <v>19</v>
      </c>
      <c r="G1335" s="109" t="s">
        <v>422</v>
      </c>
      <c r="H1335" s="109" t="s">
        <v>405</v>
      </c>
      <c r="I1335" s="109" t="s">
        <v>397</v>
      </c>
      <c r="J1335" s="109" t="s">
        <v>381</v>
      </c>
      <c r="K1335" s="110" t="s">
        <v>381</v>
      </c>
      <c r="L1335" s="110">
        <v>200</v>
      </c>
      <c r="M1335" s="111">
        <v>200</v>
      </c>
      <c r="N1335" s="111" t="s">
        <v>1051</v>
      </c>
      <c r="O1335" s="112">
        <v>43913.668506944443</v>
      </c>
      <c r="P1335" s="110" t="s">
        <v>399</v>
      </c>
      <c r="Q1335" s="113">
        <f>+IFERROR(IF(E1335="DISTRIBUCION",((SUMIFS(M:M,D:D,DETALLADOMEDICAMENTOS!$D1335,H:H,DETALLADOMEDICAMENTOS!$H1335,P:P,"MARZO")+(SUMIFS(M:M,D:D,DETALLADOMEDICAMENTOS!$D1335,H:H,DETALLADOMEDICAMENTOS!$H1335,P:P,"ABRIL")))/(SUMIFS(L:L,D:D,DETALLADOMEDICAMENTOS!$D1335,H:H,DETALLADOMEDICAMENTOS!$H1335,P:P,"MARZO")+(SUMIFS(L:L,D:D,DETALLADOMEDICAMENTOS!$D1335,H:H,DETALLADOMEDICAMENTOS!$H1335,P:P,"ABRIL")))),(SUMIFS(K:K,D:D,DETALLADOMEDICAMENTOS!$D1335,H:H,DETALLADOMEDICAMENTOS!$H1335)/(SUMIFS(J:J,D:D,DETALLADOMEDICAMENTOS!$D1335,H:H,DETALLADOMEDICAMENTOS!$H1335)))),0)</f>
        <v>0.16759776536312848</v>
      </c>
      <c r="R1335" s="114">
        <f>IF(DETALLADOMEDICAMENTOS!$E1335="DISTRIBUCION",1/((COUNTIFS(B:B,DETALLADOMEDICAMENTOS!$B1335,H:H,DETALLADOMEDICAMENTOS!$H1335,P:P,"MARZO")+(COUNTIFS(B:B,DETALLADOMEDICAMENTOS!$B1335,H:H,DETALLADOMEDICAMENTOS!$H1335,P:P,"ABRIL")))),IF(DETALLADOMEDICAMENTOS!$E1335="INTEGRAL",1/(COUNTIFS(B:B,DETALLADOMEDICAMENTOS!$B1335)),0))</f>
        <v>0.16666666666666666</v>
      </c>
      <c r="S1335" s="111" t="str">
        <f>+IF(OR(DETALLADOMEDICAMENTOS!$P1335="MARZO",DETALLADOMEDICAMENTOS!$P1335="ABRIL"),IF(DETALLADOMEDICAMENTOS!$Q1335=0,"Rojo",IF(AND(DETALLADOMEDICAMENTOS!$Q1335&gt;0,DETALLADOMEDICAMENTOS!$Q1335&lt;0.99),"Amarillo","Verde")),"")</f>
        <v>Amarillo</v>
      </c>
      <c r="T1335" s="115">
        <f>IF(DETALLADOMEDICAMENTOS!$E1335="DISTRIBUCIoN",1/((COUNTIFS(B:B,DETALLADOMEDICAMENTOS!$B1335,P:P,"MARZO")+(COUNTIFS(B:B,DETALLADOMEDICAMENTOS!$B1335,P:P,"ABRIL")))),FALSE)</f>
        <v>7.1428571428571425E-2</v>
      </c>
    </row>
    <row r="1336" spans="1:20">
      <c r="A1336" s="108" t="s">
        <v>64</v>
      </c>
      <c r="B1336" s="109">
        <v>629</v>
      </c>
      <c r="C1336" s="109">
        <v>3424</v>
      </c>
      <c r="D1336" s="109" t="s">
        <v>1049</v>
      </c>
      <c r="E1336" s="109" t="s">
        <v>394</v>
      </c>
      <c r="F1336" s="109" t="s">
        <v>19</v>
      </c>
      <c r="G1336" s="109" t="s">
        <v>408</v>
      </c>
      <c r="H1336" s="109" t="s">
        <v>409</v>
      </c>
      <c r="I1336" s="109" t="s">
        <v>397</v>
      </c>
      <c r="J1336" s="109" t="s">
        <v>381</v>
      </c>
      <c r="K1336" s="110" t="s">
        <v>381</v>
      </c>
      <c r="L1336" s="110">
        <v>1800</v>
      </c>
      <c r="M1336" s="111">
        <v>1800</v>
      </c>
      <c r="N1336" s="111" t="s">
        <v>1050</v>
      </c>
      <c r="O1336" s="112">
        <v>43910.306041666663</v>
      </c>
      <c r="P1336" s="110" t="s">
        <v>399</v>
      </c>
      <c r="Q1336" s="113">
        <f>+IFERROR(IF(E1336="DISTRIBUCION",((SUMIFS(M:M,D:D,DETALLADOMEDICAMENTOS!$D1336,H:H,DETALLADOMEDICAMENTOS!$H1336,P:P,"MARZO")+(SUMIFS(M:M,D:D,DETALLADOMEDICAMENTOS!$D1336,H:H,DETALLADOMEDICAMENTOS!$H1336,P:P,"ABRIL")))/(SUMIFS(L:L,D:D,DETALLADOMEDICAMENTOS!$D1336,H:H,DETALLADOMEDICAMENTOS!$H1336,P:P,"MARZO")+(SUMIFS(L:L,D:D,DETALLADOMEDICAMENTOS!$D1336,H:H,DETALLADOMEDICAMENTOS!$H1336,P:P,"ABRIL")))),(SUMIFS(K:K,D:D,DETALLADOMEDICAMENTOS!$D1336,H:H,DETALLADOMEDICAMENTOS!$H1336)/(SUMIFS(J:J,D:D,DETALLADOMEDICAMENTOS!$D1336,H:H,DETALLADOMEDICAMENTOS!$H1336)))),0)</f>
        <v>0.61538461538461542</v>
      </c>
      <c r="R1336" s="114">
        <f>IF(DETALLADOMEDICAMENTOS!$E1336="DISTRIBUCION",1/((COUNTIFS(B:B,DETALLADOMEDICAMENTOS!$B1336,H:H,DETALLADOMEDICAMENTOS!$H1336,P:P,"MARZO")+(COUNTIFS(B:B,DETALLADOMEDICAMENTOS!$B1336,H:H,DETALLADOMEDICAMENTOS!$H1336,P:P,"ABRIL")))),IF(DETALLADOMEDICAMENTOS!$E1336="INTEGRAL",1/(COUNTIFS(B:B,DETALLADOMEDICAMENTOS!$B1336)),0))</f>
        <v>0.16666666666666666</v>
      </c>
      <c r="S1336" s="111" t="str">
        <f>+IF(OR(DETALLADOMEDICAMENTOS!$P1336="MARZO",DETALLADOMEDICAMENTOS!$P1336="ABRIL"),IF(DETALLADOMEDICAMENTOS!$Q1336=0,"Rojo",IF(AND(DETALLADOMEDICAMENTOS!$Q1336&gt;0,DETALLADOMEDICAMENTOS!$Q1336&lt;0.99),"Amarillo","Verde")),"")</f>
        <v>Amarillo</v>
      </c>
      <c r="T1336" s="115">
        <f>IF(DETALLADOMEDICAMENTOS!$E1336="DISTRIBUCIoN",1/((COUNTIFS(B:B,DETALLADOMEDICAMENTOS!$B1336,P:P,"MARZO")+(COUNTIFS(B:B,DETALLADOMEDICAMENTOS!$B1336,P:P,"ABRIL")))),FALSE)</f>
        <v>7.1428571428571425E-2</v>
      </c>
    </row>
    <row r="1337" spans="1:20">
      <c r="A1337" s="108" t="s">
        <v>64</v>
      </c>
      <c r="B1337" s="109">
        <v>629</v>
      </c>
      <c r="C1337" s="109">
        <v>3498</v>
      </c>
      <c r="D1337" s="109" t="s">
        <v>1049</v>
      </c>
      <c r="E1337" s="109" t="s">
        <v>394</v>
      </c>
      <c r="F1337" s="109" t="s">
        <v>19</v>
      </c>
      <c r="G1337" s="109" t="s">
        <v>415</v>
      </c>
      <c r="H1337" s="109" t="s">
        <v>405</v>
      </c>
      <c r="I1337" s="109" t="s">
        <v>397</v>
      </c>
      <c r="J1337" s="109" t="s">
        <v>381</v>
      </c>
      <c r="K1337" s="110" t="s">
        <v>381</v>
      </c>
      <c r="L1337" s="110">
        <v>900</v>
      </c>
      <c r="M1337" s="111">
        <v>100</v>
      </c>
      <c r="N1337" s="111" t="s">
        <v>1052</v>
      </c>
      <c r="O1337" s="112">
        <v>43910.306041666663</v>
      </c>
      <c r="P1337" s="110" t="s">
        <v>399</v>
      </c>
      <c r="Q1337" s="113">
        <f>+IFERROR(IF(E1337="DISTRIBUCION",((SUMIFS(M:M,D:D,DETALLADOMEDICAMENTOS!$D1337,H:H,DETALLADOMEDICAMENTOS!$H1337,P:P,"MARZO")+(SUMIFS(M:M,D:D,DETALLADOMEDICAMENTOS!$D1337,H:H,DETALLADOMEDICAMENTOS!$H1337,P:P,"ABRIL")))/(SUMIFS(L:L,D:D,DETALLADOMEDICAMENTOS!$D1337,H:H,DETALLADOMEDICAMENTOS!$H1337,P:P,"MARZO")+(SUMIFS(L:L,D:D,DETALLADOMEDICAMENTOS!$D1337,H:H,DETALLADOMEDICAMENTOS!$H1337,P:P,"ABRIL")))),(SUMIFS(K:K,D:D,DETALLADOMEDICAMENTOS!$D1337,H:H,DETALLADOMEDICAMENTOS!$H1337)/(SUMIFS(J:J,D:D,DETALLADOMEDICAMENTOS!$D1337,H:H,DETALLADOMEDICAMENTOS!$H1337)))),0)</f>
        <v>0.16759776536312848</v>
      </c>
      <c r="R1337" s="114">
        <f>IF(DETALLADOMEDICAMENTOS!$E1337="DISTRIBUCION",1/((COUNTIFS(B:B,DETALLADOMEDICAMENTOS!$B1337,H:H,DETALLADOMEDICAMENTOS!$H1337,P:P,"MARZO")+(COUNTIFS(B:B,DETALLADOMEDICAMENTOS!$B1337,H:H,DETALLADOMEDICAMENTOS!$H1337,P:P,"ABRIL")))),IF(DETALLADOMEDICAMENTOS!$E1337="INTEGRAL",1/(COUNTIFS(B:B,DETALLADOMEDICAMENTOS!$B1337)),0))</f>
        <v>0.16666666666666666</v>
      </c>
      <c r="S1337" s="111" t="str">
        <f>+IF(OR(DETALLADOMEDICAMENTOS!$P1337="MARZO",DETALLADOMEDICAMENTOS!$P1337="ABRIL"),IF(DETALLADOMEDICAMENTOS!$Q1337=0,"Rojo",IF(AND(DETALLADOMEDICAMENTOS!$Q1337&gt;0,DETALLADOMEDICAMENTOS!$Q1337&lt;0.99),"Amarillo","Verde")),"")</f>
        <v>Amarillo</v>
      </c>
      <c r="T1337" s="115">
        <f>IF(DETALLADOMEDICAMENTOS!$E1337="DISTRIBUCIoN",1/((COUNTIFS(B:B,DETALLADOMEDICAMENTOS!$B1337,P:P,"MARZO")+(COUNTIFS(B:B,DETALLADOMEDICAMENTOS!$B1337,P:P,"ABRIL")))),FALSE)</f>
        <v>7.1428571428571425E-2</v>
      </c>
    </row>
    <row r="1338" spans="1:20">
      <c r="A1338" s="108" t="s">
        <v>64</v>
      </c>
      <c r="B1338" s="109">
        <v>629</v>
      </c>
      <c r="C1338" s="109">
        <v>3563</v>
      </c>
      <c r="D1338" s="109" t="s">
        <v>1049</v>
      </c>
      <c r="E1338" s="109" t="s">
        <v>394</v>
      </c>
      <c r="F1338" s="109" t="s">
        <v>19</v>
      </c>
      <c r="G1338" s="109" t="s">
        <v>413</v>
      </c>
      <c r="H1338" s="109" t="s">
        <v>409</v>
      </c>
      <c r="I1338" s="109" t="s">
        <v>397</v>
      </c>
      <c r="J1338" s="109" t="s">
        <v>381</v>
      </c>
      <c r="K1338" s="110" t="s">
        <v>381</v>
      </c>
      <c r="L1338" s="110">
        <v>200</v>
      </c>
      <c r="M1338" s="111">
        <v>200</v>
      </c>
      <c r="N1338" s="111" t="s">
        <v>1051</v>
      </c>
      <c r="O1338" s="112">
        <v>43913.668506944443</v>
      </c>
      <c r="P1338" s="110" t="s">
        <v>399</v>
      </c>
      <c r="Q1338" s="113">
        <f>+IFERROR(IF(E1338="DISTRIBUCION",((SUMIFS(M:M,D:D,DETALLADOMEDICAMENTOS!$D1338,H:H,DETALLADOMEDICAMENTOS!$H1338,P:P,"MARZO")+(SUMIFS(M:M,D:D,DETALLADOMEDICAMENTOS!$D1338,H:H,DETALLADOMEDICAMENTOS!$H1338,P:P,"ABRIL")))/(SUMIFS(L:L,D:D,DETALLADOMEDICAMENTOS!$D1338,H:H,DETALLADOMEDICAMENTOS!$H1338,P:P,"MARZO")+(SUMIFS(L:L,D:D,DETALLADOMEDICAMENTOS!$D1338,H:H,DETALLADOMEDICAMENTOS!$H1338,P:P,"ABRIL")))),(SUMIFS(K:K,D:D,DETALLADOMEDICAMENTOS!$D1338,H:H,DETALLADOMEDICAMENTOS!$H1338)/(SUMIFS(J:J,D:D,DETALLADOMEDICAMENTOS!$D1338,H:H,DETALLADOMEDICAMENTOS!$H1338)))),0)</f>
        <v>0.61538461538461542</v>
      </c>
      <c r="R1338" s="114">
        <f>IF(DETALLADOMEDICAMENTOS!$E1338="DISTRIBUCION",1/((COUNTIFS(B:B,DETALLADOMEDICAMENTOS!$B1338,H:H,DETALLADOMEDICAMENTOS!$H1338,P:P,"MARZO")+(COUNTIFS(B:B,DETALLADOMEDICAMENTOS!$B1338,H:H,DETALLADOMEDICAMENTOS!$H1338,P:P,"ABRIL")))),IF(DETALLADOMEDICAMENTOS!$E1338="INTEGRAL",1/(COUNTIFS(B:B,DETALLADOMEDICAMENTOS!$B1338)),0))</f>
        <v>0.16666666666666666</v>
      </c>
      <c r="S1338" s="111" t="str">
        <f>+IF(OR(DETALLADOMEDICAMENTOS!$P1338="MARZO",DETALLADOMEDICAMENTOS!$P1338="ABRIL"),IF(DETALLADOMEDICAMENTOS!$Q1338=0,"Rojo",IF(AND(DETALLADOMEDICAMENTOS!$Q1338&gt;0,DETALLADOMEDICAMENTOS!$Q1338&lt;0.99),"Amarillo","Verde")),"")</f>
        <v>Amarillo</v>
      </c>
      <c r="T1338" s="115">
        <f>IF(DETALLADOMEDICAMENTOS!$E1338="DISTRIBUCIoN",1/((COUNTIFS(B:B,DETALLADOMEDICAMENTOS!$B1338,P:P,"MARZO")+(COUNTIFS(B:B,DETALLADOMEDICAMENTOS!$B1338,P:P,"ABRIL")))),FALSE)</f>
        <v>7.1428571428571425E-2</v>
      </c>
    </row>
    <row r="1339" spans="1:20">
      <c r="A1339" s="108" t="s">
        <v>64</v>
      </c>
      <c r="B1339" s="109">
        <v>629</v>
      </c>
      <c r="C1339" s="109">
        <v>3013</v>
      </c>
      <c r="D1339" s="109" t="s">
        <v>1049</v>
      </c>
      <c r="E1339" s="109" t="s">
        <v>394</v>
      </c>
      <c r="F1339" s="109" t="s">
        <v>19</v>
      </c>
      <c r="G1339" s="109" t="s">
        <v>395</v>
      </c>
      <c r="H1339" s="109" t="s">
        <v>396</v>
      </c>
      <c r="I1339" s="109" t="s">
        <v>397</v>
      </c>
      <c r="J1339" s="109" t="s">
        <v>381</v>
      </c>
      <c r="K1339" s="110" t="s">
        <v>381</v>
      </c>
      <c r="L1339" s="110">
        <v>400</v>
      </c>
      <c r="M1339" s="111">
        <v>400</v>
      </c>
      <c r="N1339" s="111" t="s">
        <v>1053</v>
      </c>
      <c r="O1339" s="112">
        <v>43877.331273148149</v>
      </c>
      <c r="P1339" s="110" t="s">
        <v>401</v>
      </c>
      <c r="Q1339" s="113">
        <f>+IFERROR(IF(E1339="DISTRIBUCION",((SUMIFS(M:M,D:D,DETALLADOMEDICAMENTOS!$D1339,H:H,DETALLADOMEDICAMENTOS!$H1339,P:P,"MARZO")+(SUMIFS(M:M,D:D,DETALLADOMEDICAMENTOS!$D1339,H:H,DETALLADOMEDICAMENTOS!$H1339,P:P,"ABRIL")))/(SUMIFS(L:L,D:D,DETALLADOMEDICAMENTOS!$D1339,H:H,DETALLADOMEDICAMENTOS!$H1339,P:P,"MARZO")+(SUMIFS(L:L,D:D,DETALLADOMEDICAMENTOS!$D1339,H:H,DETALLADOMEDICAMENTOS!$H1339,P:P,"ABRIL")))),(SUMIFS(K:K,D:D,DETALLADOMEDICAMENTOS!$D1339,H:H,DETALLADOMEDICAMENTOS!$H1339)/(SUMIFS(J:J,D:D,DETALLADOMEDICAMENTOS!$D1339,H:H,DETALLADOMEDICAMENTOS!$H1339)))),0)</f>
        <v>0.7407407407407407</v>
      </c>
      <c r="R1339" s="114">
        <f>IF(DETALLADOMEDICAMENTOS!$E1339="DISTRIBUCION",1/((COUNTIFS(B:B,DETALLADOMEDICAMENTOS!$B1339,H:H,DETALLADOMEDICAMENTOS!$H1339,P:P,"MARZO")+(COUNTIFS(B:B,DETALLADOMEDICAMENTOS!$B1339,H:H,DETALLADOMEDICAMENTOS!$H1339,P:P,"ABRIL")))),IF(DETALLADOMEDICAMENTOS!$E1339="INTEGRAL",1/(COUNTIFS(B:B,DETALLADOMEDICAMENTOS!$B1339)),0))</f>
        <v>0.5</v>
      </c>
      <c r="S1339" s="111" t="str">
        <f>+IF(OR(DETALLADOMEDICAMENTOS!$P1339="MARZO",DETALLADOMEDICAMENTOS!$P1339="ABRIL"),IF(DETALLADOMEDICAMENTOS!$Q1339=0,"Rojo",IF(AND(DETALLADOMEDICAMENTOS!$Q1339&gt;0,DETALLADOMEDICAMENTOS!$Q1339&lt;0.99),"Amarillo","Verde")),"")</f>
        <v/>
      </c>
      <c r="T1339" s="115">
        <f>IF(DETALLADOMEDICAMENTOS!$E1339="DISTRIBUCIoN",1/((COUNTIFS(B:B,DETALLADOMEDICAMENTOS!$B1339,P:P,"MARZO")+(COUNTIFS(B:B,DETALLADOMEDICAMENTOS!$B1339,P:P,"ABRIL")))),FALSE)</f>
        <v>7.1428571428571425E-2</v>
      </c>
    </row>
    <row r="1340" spans="1:20">
      <c r="A1340" s="108" t="s">
        <v>64</v>
      </c>
      <c r="B1340" s="109">
        <v>629</v>
      </c>
      <c r="C1340" s="109">
        <v>3173</v>
      </c>
      <c r="D1340" s="109" t="s">
        <v>1049</v>
      </c>
      <c r="E1340" s="109" t="s">
        <v>394</v>
      </c>
      <c r="F1340" s="109" t="s">
        <v>19</v>
      </c>
      <c r="G1340" s="109" t="s">
        <v>422</v>
      </c>
      <c r="H1340" s="109" t="s">
        <v>405</v>
      </c>
      <c r="I1340" s="109" t="s">
        <v>397</v>
      </c>
      <c r="J1340" s="109" t="s">
        <v>381</v>
      </c>
      <c r="K1340" s="110" t="s">
        <v>381</v>
      </c>
      <c r="L1340" s="110">
        <v>200</v>
      </c>
      <c r="M1340" s="111">
        <v>0</v>
      </c>
      <c r="N1340" s="111" t="s">
        <v>1054</v>
      </c>
      <c r="O1340" s="112">
        <v>43881.313715277778</v>
      </c>
      <c r="P1340" s="110" t="s">
        <v>401</v>
      </c>
      <c r="Q1340" s="113">
        <f>+IFERROR(IF(E1340="DISTRIBUCION",((SUMIFS(M:M,D:D,DETALLADOMEDICAMENTOS!$D1340,H:H,DETALLADOMEDICAMENTOS!$H1340,P:P,"MARZO")+(SUMIFS(M:M,D:D,DETALLADOMEDICAMENTOS!$D1340,H:H,DETALLADOMEDICAMENTOS!$H1340,P:P,"ABRIL")))/(SUMIFS(L:L,D:D,DETALLADOMEDICAMENTOS!$D1340,H:H,DETALLADOMEDICAMENTOS!$H1340,P:P,"MARZO")+(SUMIFS(L:L,D:D,DETALLADOMEDICAMENTOS!$D1340,H:H,DETALLADOMEDICAMENTOS!$H1340,P:P,"ABRIL")))),(SUMIFS(K:K,D:D,DETALLADOMEDICAMENTOS!$D1340,H:H,DETALLADOMEDICAMENTOS!$H1340)/(SUMIFS(J:J,D:D,DETALLADOMEDICAMENTOS!$D1340,H:H,DETALLADOMEDICAMENTOS!$H1340)))),0)</f>
        <v>0.16759776536312848</v>
      </c>
      <c r="R1340" s="114">
        <f>IF(DETALLADOMEDICAMENTOS!$E1340="DISTRIBUCION",1/((COUNTIFS(B:B,DETALLADOMEDICAMENTOS!$B1340,H:H,DETALLADOMEDICAMENTOS!$H1340,P:P,"MARZO")+(COUNTIFS(B:B,DETALLADOMEDICAMENTOS!$B1340,H:H,DETALLADOMEDICAMENTOS!$H1340,P:P,"ABRIL")))),IF(DETALLADOMEDICAMENTOS!$E1340="INTEGRAL",1/(COUNTIFS(B:B,DETALLADOMEDICAMENTOS!$B1340)),0))</f>
        <v>0.16666666666666666</v>
      </c>
      <c r="S1340" s="111" t="str">
        <f>+IF(OR(DETALLADOMEDICAMENTOS!$P1340="MARZO",DETALLADOMEDICAMENTOS!$P1340="ABRIL"),IF(DETALLADOMEDICAMENTOS!$Q1340=0,"Rojo",IF(AND(DETALLADOMEDICAMENTOS!$Q1340&gt;0,DETALLADOMEDICAMENTOS!$Q1340&lt;0.99),"Amarillo","Verde")),"")</f>
        <v/>
      </c>
      <c r="T1340" s="115">
        <f>IF(DETALLADOMEDICAMENTOS!$E1340="DISTRIBUCIoN",1/((COUNTIFS(B:B,DETALLADOMEDICAMENTOS!$B1340,P:P,"MARZO")+(COUNTIFS(B:B,DETALLADOMEDICAMENTOS!$B1340,P:P,"ABRIL")))),FALSE)</f>
        <v>7.1428571428571425E-2</v>
      </c>
    </row>
    <row r="1341" spans="1:20">
      <c r="A1341" s="108" t="s">
        <v>64</v>
      </c>
      <c r="B1341" s="109">
        <v>629</v>
      </c>
      <c r="C1341" s="109">
        <v>3424</v>
      </c>
      <c r="D1341" s="109" t="s">
        <v>1049</v>
      </c>
      <c r="E1341" s="109" t="s">
        <v>394</v>
      </c>
      <c r="F1341" s="109" t="s">
        <v>19</v>
      </c>
      <c r="G1341" s="109" t="s">
        <v>408</v>
      </c>
      <c r="H1341" s="109" t="s">
        <v>409</v>
      </c>
      <c r="I1341" s="109" t="s">
        <v>397</v>
      </c>
      <c r="J1341" s="109" t="s">
        <v>381</v>
      </c>
      <c r="K1341" s="110" t="s">
        <v>381</v>
      </c>
      <c r="L1341" s="110">
        <v>300</v>
      </c>
      <c r="M1341" s="111">
        <v>300</v>
      </c>
      <c r="N1341" s="111" t="s">
        <v>1053</v>
      </c>
      <c r="O1341" s="112">
        <v>43877.331273148149</v>
      </c>
      <c r="P1341" s="110" t="s">
        <v>401</v>
      </c>
      <c r="Q1341" s="113">
        <f>+IFERROR(IF(E1341="DISTRIBUCION",((SUMIFS(M:M,D:D,DETALLADOMEDICAMENTOS!$D1341,H:H,DETALLADOMEDICAMENTOS!$H1341,P:P,"MARZO")+(SUMIFS(M:M,D:D,DETALLADOMEDICAMENTOS!$D1341,H:H,DETALLADOMEDICAMENTOS!$H1341,P:P,"ABRIL")))/(SUMIFS(L:L,D:D,DETALLADOMEDICAMENTOS!$D1341,H:H,DETALLADOMEDICAMENTOS!$H1341,P:P,"MARZO")+(SUMIFS(L:L,D:D,DETALLADOMEDICAMENTOS!$D1341,H:H,DETALLADOMEDICAMENTOS!$H1341,P:P,"ABRIL")))),(SUMIFS(K:K,D:D,DETALLADOMEDICAMENTOS!$D1341,H:H,DETALLADOMEDICAMENTOS!$H1341)/(SUMIFS(J:J,D:D,DETALLADOMEDICAMENTOS!$D1341,H:H,DETALLADOMEDICAMENTOS!$H1341)))),0)</f>
        <v>0.61538461538461542</v>
      </c>
      <c r="R1341" s="114">
        <f>IF(DETALLADOMEDICAMENTOS!$E1341="DISTRIBUCION",1/((COUNTIFS(B:B,DETALLADOMEDICAMENTOS!$B1341,H:H,DETALLADOMEDICAMENTOS!$H1341,P:P,"MARZO")+(COUNTIFS(B:B,DETALLADOMEDICAMENTOS!$B1341,H:H,DETALLADOMEDICAMENTOS!$H1341,P:P,"ABRIL")))),IF(DETALLADOMEDICAMENTOS!$E1341="INTEGRAL",1/(COUNTIFS(B:B,DETALLADOMEDICAMENTOS!$B1341)),0))</f>
        <v>0.16666666666666666</v>
      </c>
      <c r="S1341" s="111" t="str">
        <f>+IF(OR(DETALLADOMEDICAMENTOS!$P1341="MARZO",DETALLADOMEDICAMENTOS!$P1341="ABRIL"),IF(DETALLADOMEDICAMENTOS!$Q1341=0,"Rojo",IF(AND(DETALLADOMEDICAMENTOS!$Q1341&gt;0,DETALLADOMEDICAMENTOS!$Q1341&lt;0.99),"Amarillo","Verde")),"")</f>
        <v/>
      </c>
      <c r="T1341" s="115">
        <f>IF(DETALLADOMEDICAMENTOS!$E1341="DISTRIBUCIoN",1/((COUNTIFS(B:B,DETALLADOMEDICAMENTOS!$B1341,P:P,"MARZO")+(COUNTIFS(B:B,DETALLADOMEDICAMENTOS!$B1341,P:P,"ABRIL")))),FALSE)</f>
        <v>7.1428571428571425E-2</v>
      </c>
    </row>
    <row r="1342" spans="1:20">
      <c r="A1342" s="108" t="s">
        <v>64</v>
      </c>
      <c r="B1342" s="109">
        <v>629</v>
      </c>
      <c r="C1342" s="109">
        <v>3498</v>
      </c>
      <c r="D1342" s="109" t="s">
        <v>1049</v>
      </c>
      <c r="E1342" s="109" t="s">
        <v>394</v>
      </c>
      <c r="F1342" s="109" t="s">
        <v>19</v>
      </c>
      <c r="G1342" s="109" t="s">
        <v>415</v>
      </c>
      <c r="H1342" s="109" t="s">
        <v>405</v>
      </c>
      <c r="I1342" s="109" t="s">
        <v>397</v>
      </c>
      <c r="J1342" s="109" t="s">
        <v>381</v>
      </c>
      <c r="K1342" s="110" t="s">
        <v>381</v>
      </c>
      <c r="L1342" s="110">
        <v>100</v>
      </c>
      <c r="M1342" s="111">
        <v>100</v>
      </c>
      <c r="N1342" s="111" t="s">
        <v>1053</v>
      </c>
      <c r="O1342" s="112">
        <v>43877.331273148149</v>
      </c>
      <c r="P1342" s="110" t="s">
        <v>401</v>
      </c>
      <c r="Q1342" s="113">
        <f>+IFERROR(IF(E1342="DISTRIBUCION",((SUMIFS(M:M,D:D,DETALLADOMEDICAMENTOS!$D1342,H:H,DETALLADOMEDICAMENTOS!$H1342,P:P,"MARZO")+(SUMIFS(M:M,D:D,DETALLADOMEDICAMENTOS!$D1342,H:H,DETALLADOMEDICAMENTOS!$H1342,P:P,"ABRIL")))/(SUMIFS(L:L,D:D,DETALLADOMEDICAMENTOS!$D1342,H:H,DETALLADOMEDICAMENTOS!$H1342,P:P,"MARZO")+(SUMIFS(L:L,D:D,DETALLADOMEDICAMENTOS!$D1342,H:H,DETALLADOMEDICAMENTOS!$H1342,P:P,"ABRIL")))),(SUMIFS(K:K,D:D,DETALLADOMEDICAMENTOS!$D1342,H:H,DETALLADOMEDICAMENTOS!$H1342)/(SUMIFS(J:J,D:D,DETALLADOMEDICAMENTOS!$D1342,H:H,DETALLADOMEDICAMENTOS!$H1342)))),0)</f>
        <v>0.16759776536312848</v>
      </c>
      <c r="R1342" s="114">
        <f>IF(DETALLADOMEDICAMENTOS!$E1342="DISTRIBUCION",1/((COUNTIFS(B:B,DETALLADOMEDICAMENTOS!$B1342,H:H,DETALLADOMEDICAMENTOS!$H1342,P:P,"MARZO")+(COUNTIFS(B:B,DETALLADOMEDICAMENTOS!$B1342,H:H,DETALLADOMEDICAMENTOS!$H1342,P:P,"ABRIL")))),IF(DETALLADOMEDICAMENTOS!$E1342="INTEGRAL",1/(COUNTIFS(B:B,DETALLADOMEDICAMENTOS!$B1342)),0))</f>
        <v>0.16666666666666666</v>
      </c>
      <c r="S1342" s="111" t="str">
        <f>+IF(OR(DETALLADOMEDICAMENTOS!$P1342="MARZO",DETALLADOMEDICAMENTOS!$P1342="ABRIL"),IF(DETALLADOMEDICAMENTOS!$Q1342=0,"Rojo",IF(AND(DETALLADOMEDICAMENTOS!$Q1342&gt;0,DETALLADOMEDICAMENTOS!$Q1342&lt;0.99),"Amarillo","Verde")),"")</f>
        <v/>
      </c>
      <c r="T1342" s="115">
        <f>IF(DETALLADOMEDICAMENTOS!$E1342="DISTRIBUCIoN",1/((COUNTIFS(B:B,DETALLADOMEDICAMENTOS!$B1342,P:P,"MARZO")+(COUNTIFS(B:B,DETALLADOMEDICAMENTOS!$B1342,P:P,"ABRIL")))),FALSE)</f>
        <v>7.1428571428571425E-2</v>
      </c>
    </row>
    <row r="1343" spans="1:20">
      <c r="A1343" s="108" t="s">
        <v>64</v>
      </c>
      <c r="B1343" s="109">
        <v>629</v>
      </c>
      <c r="C1343" s="109">
        <v>3563</v>
      </c>
      <c r="D1343" s="109" t="s">
        <v>1049</v>
      </c>
      <c r="E1343" s="109" t="s">
        <v>394</v>
      </c>
      <c r="F1343" s="109" t="s">
        <v>19</v>
      </c>
      <c r="G1343" s="109" t="s">
        <v>413</v>
      </c>
      <c r="H1343" s="109" t="s">
        <v>409</v>
      </c>
      <c r="I1343" s="109" t="s">
        <v>397</v>
      </c>
      <c r="J1343" s="109" t="s">
        <v>381</v>
      </c>
      <c r="K1343" s="110" t="s">
        <v>381</v>
      </c>
      <c r="L1343" s="110">
        <v>200</v>
      </c>
      <c r="M1343" s="111">
        <v>200</v>
      </c>
      <c r="N1343" s="111" t="s">
        <v>1055</v>
      </c>
      <c r="O1343" s="112">
        <v>43881.313715277778</v>
      </c>
      <c r="P1343" s="110" t="s">
        <v>401</v>
      </c>
      <c r="Q1343" s="113">
        <f>+IFERROR(IF(E1343="DISTRIBUCION",((SUMIFS(M:M,D:D,DETALLADOMEDICAMENTOS!$D1343,H:H,DETALLADOMEDICAMENTOS!$H1343,P:P,"MARZO")+(SUMIFS(M:M,D:D,DETALLADOMEDICAMENTOS!$D1343,H:H,DETALLADOMEDICAMENTOS!$H1343,P:P,"ABRIL")))/(SUMIFS(L:L,D:D,DETALLADOMEDICAMENTOS!$D1343,H:H,DETALLADOMEDICAMENTOS!$H1343,P:P,"MARZO")+(SUMIFS(L:L,D:D,DETALLADOMEDICAMENTOS!$D1343,H:H,DETALLADOMEDICAMENTOS!$H1343,P:P,"ABRIL")))),(SUMIFS(K:K,D:D,DETALLADOMEDICAMENTOS!$D1343,H:H,DETALLADOMEDICAMENTOS!$H1343)/(SUMIFS(J:J,D:D,DETALLADOMEDICAMENTOS!$D1343,H:H,DETALLADOMEDICAMENTOS!$H1343)))),0)</f>
        <v>0.61538461538461542</v>
      </c>
      <c r="R1343" s="114">
        <f>IF(DETALLADOMEDICAMENTOS!$E1343="DISTRIBUCION",1/((COUNTIFS(B:B,DETALLADOMEDICAMENTOS!$B1343,H:H,DETALLADOMEDICAMENTOS!$H1343,P:P,"MARZO")+(COUNTIFS(B:B,DETALLADOMEDICAMENTOS!$B1343,H:H,DETALLADOMEDICAMENTOS!$H1343,P:P,"ABRIL")))),IF(DETALLADOMEDICAMENTOS!$E1343="INTEGRAL",1/(COUNTIFS(B:B,DETALLADOMEDICAMENTOS!$B1343)),0))</f>
        <v>0.16666666666666666</v>
      </c>
      <c r="S1343" s="111" t="str">
        <f>+IF(OR(DETALLADOMEDICAMENTOS!$P1343="MARZO",DETALLADOMEDICAMENTOS!$P1343="ABRIL"),IF(DETALLADOMEDICAMENTOS!$Q1343=0,"Rojo",IF(AND(DETALLADOMEDICAMENTOS!$Q1343&gt;0,DETALLADOMEDICAMENTOS!$Q1343&lt;0.99),"Amarillo","Verde")),"")</f>
        <v/>
      </c>
      <c r="T1343" s="115">
        <f>IF(DETALLADOMEDICAMENTOS!$E1343="DISTRIBUCIoN",1/((COUNTIFS(B:B,DETALLADOMEDICAMENTOS!$B1343,P:P,"MARZO")+(COUNTIFS(B:B,DETALLADOMEDICAMENTOS!$B1343,P:P,"ABRIL")))),FALSE)</f>
        <v>7.1428571428571425E-2</v>
      </c>
    </row>
    <row r="1344" spans="1:20">
      <c r="A1344" s="108" t="s">
        <v>64</v>
      </c>
      <c r="B1344" s="109">
        <v>629</v>
      </c>
      <c r="C1344" s="109">
        <v>3013</v>
      </c>
      <c r="D1344" s="109" t="s">
        <v>1049</v>
      </c>
      <c r="E1344" s="109" t="s">
        <v>394</v>
      </c>
      <c r="F1344" s="109" t="s">
        <v>19</v>
      </c>
      <c r="G1344" s="109" t="s">
        <v>395</v>
      </c>
      <c r="H1344" s="109" t="s">
        <v>396</v>
      </c>
      <c r="I1344" s="109" t="s">
        <v>397</v>
      </c>
      <c r="J1344" s="109" t="s">
        <v>381</v>
      </c>
      <c r="K1344" s="110" t="s">
        <v>381</v>
      </c>
      <c r="L1344" s="110">
        <v>1000</v>
      </c>
      <c r="M1344" s="111">
        <v>1000</v>
      </c>
      <c r="N1344" s="111" t="s">
        <v>1056</v>
      </c>
      <c r="O1344" s="112">
        <v>43861</v>
      </c>
      <c r="P1344" s="110" t="s">
        <v>403</v>
      </c>
      <c r="Q1344" s="113">
        <f>+IFERROR(IF(E1344="DISTRIBUCION",((SUMIFS(M:M,D:D,DETALLADOMEDICAMENTOS!$D1344,H:H,DETALLADOMEDICAMENTOS!$H1344,P:P,"MARZO")+(SUMIFS(M:M,D:D,DETALLADOMEDICAMENTOS!$D1344,H:H,DETALLADOMEDICAMENTOS!$H1344,P:P,"ABRIL")))/(SUMIFS(L:L,D:D,DETALLADOMEDICAMENTOS!$D1344,H:H,DETALLADOMEDICAMENTOS!$H1344,P:P,"MARZO")+(SUMIFS(L:L,D:D,DETALLADOMEDICAMENTOS!$D1344,H:H,DETALLADOMEDICAMENTOS!$H1344,P:P,"ABRIL")))),(SUMIFS(K:K,D:D,DETALLADOMEDICAMENTOS!$D1344,H:H,DETALLADOMEDICAMENTOS!$H1344)/(SUMIFS(J:J,D:D,DETALLADOMEDICAMENTOS!$D1344,H:H,DETALLADOMEDICAMENTOS!$H1344)))),0)</f>
        <v>0.7407407407407407</v>
      </c>
      <c r="R1344" s="114">
        <f>IF(DETALLADOMEDICAMENTOS!$E1344="DISTRIBUCION",1/((COUNTIFS(B:B,DETALLADOMEDICAMENTOS!$B1344,H:H,DETALLADOMEDICAMENTOS!$H1344,P:P,"MARZO")+(COUNTIFS(B:B,DETALLADOMEDICAMENTOS!$B1344,H:H,DETALLADOMEDICAMENTOS!$H1344,P:P,"ABRIL")))),IF(DETALLADOMEDICAMENTOS!$E1344="INTEGRAL",1/(COUNTIFS(B:B,DETALLADOMEDICAMENTOS!$B1344)),0))</f>
        <v>0.5</v>
      </c>
      <c r="S1344" s="111" t="str">
        <f>+IF(OR(DETALLADOMEDICAMENTOS!$P1344="MARZO",DETALLADOMEDICAMENTOS!$P1344="ABRIL"),IF(DETALLADOMEDICAMENTOS!$Q1344=0,"Rojo",IF(AND(DETALLADOMEDICAMENTOS!$Q1344&gt;0,DETALLADOMEDICAMENTOS!$Q1344&lt;0.99),"Amarillo","Verde")),"")</f>
        <v/>
      </c>
      <c r="T1344" s="115">
        <f>IF(DETALLADOMEDICAMENTOS!$E1344="DISTRIBUCIoN",1/((COUNTIFS(B:B,DETALLADOMEDICAMENTOS!$B1344,P:P,"MARZO")+(COUNTIFS(B:B,DETALLADOMEDICAMENTOS!$B1344,P:P,"ABRIL")))),FALSE)</f>
        <v>7.1428571428571425E-2</v>
      </c>
    </row>
    <row r="1345" spans="1:20">
      <c r="A1345" s="108" t="s">
        <v>64</v>
      </c>
      <c r="B1345" s="109">
        <v>629</v>
      </c>
      <c r="C1345" s="109">
        <v>3173</v>
      </c>
      <c r="D1345" s="109" t="s">
        <v>1049</v>
      </c>
      <c r="E1345" s="109" t="s">
        <v>394</v>
      </c>
      <c r="F1345" s="109" t="s">
        <v>19</v>
      </c>
      <c r="G1345" s="109" t="s">
        <v>422</v>
      </c>
      <c r="H1345" s="109" t="s">
        <v>405</v>
      </c>
      <c r="I1345" s="109" t="s">
        <v>397</v>
      </c>
      <c r="J1345" s="109" t="s">
        <v>381</v>
      </c>
      <c r="K1345" s="110" t="s">
        <v>381</v>
      </c>
      <c r="L1345" s="110">
        <v>400</v>
      </c>
      <c r="M1345" s="111">
        <v>400</v>
      </c>
      <c r="N1345" s="111" t="s">
        <v>1056</v>
      </c>
      <c r="O1345" s="112">
        <v>43861</v>
      </c>
      <c r="P1345" s="110" t="s">
        <v>403</v>
      </c>
      <c r="Q1345" s="113">
        <f>+IFERROR(IF(E1345="DISTRIBUCION",((SUMIFS(M:M,D:D,DETALLADOMEDICAMENTOS!$D1345,H:H,DETALLADOMEDICAMENTOS!$H1345,P:P,"MARZO")+(SUMIFS(M:M,D:D,DETALLADOMEDICAMENTOS!$D1345,H:H,DETALLADOMEDICAMENTOS!$H1345,P:P,"ABRIL")))/(SUMIFS(L:L,D:D,DETALLADOMEDICAMENTOS!$D1345,H:H,DETALLADOMEDICAMENTOS!$H1345,P:P,"MARZO")+(SUMIFS(L:L,D:D,DETALLADOMEDICAMENTOS!$D1345,H:H,DETALLADOMEDICAMENTOS!$H1345,P:P,"ABRIL")))),(SUMIFS(K:K,D:D,DETALLADOMEDICAMENTOS!$D1345,H:H,DETALLADOMEDICAMENTOS!$H1345)/(SUMIFS(J:J,D:D,DETALLADOMEDICAMENTOS!$D1345,H:H,DETALLADOMEDICAMENTOS!$H1345)))),0)</f>
        <v>0.16759776536312848</v>
      </c>
      <c r="R1345" s="114">
        <f>IF(DETALLADOMEDICAMENTOS!$E1345="DISTRIBUCION",1/((COUNTIFS(B:B,DETALLADOMEDICAMENTOS!$B1345,H:H,DETALLADOMEDICAMENTOS!$H1345,P:P,"MARZO")+(COUNTIFS(B:B,DETALLADOMEDICAMENTOS!$B1345,H:H,DETALLADOMEDICAMENTOS!$H1345,P:P,"ABRIL")))),IF(DETALLADOMEDICAMENTOS!$E1345="INTEGRAL",1/(COUNTIFS(B:B,DETALLADOMEDICAMENTOS!$B1345)),0))</f>
        <v>0.16666666666666666</v>
      </c>
      <c r="S1345" s="111" t="str">
        <f>+IF(OR(DETALLADOMEDICAMENTOS!$P1345="MARZO",DETALLADOMEDICAMENTOS!$P1345="ABRIL"),IF(DETALLADOMEDICAMENTOS!$Q1345=0,"Rojo",IF(AND(DETALLADOMEDICAMENTOS!$Q1345&gt;0,DETALLADOMEDICAMENTOS!$Q1345&lt;0.99),"Amarillo","Verde")),"")</f>
        <v/>
      </c>
      <c r="T1345" s="115">
        <f>IF(DETALLADOMEDICAMENTOS!$E1345="DISTRIBUCIoN",1/((COUNTIFS(B:B,DETALLADOMEDICAMENTOS!$B1345,P:P,"MARZO")+(COUNTIFS(B:B,DETALLADOMEDICAMENTOS!$B1345,P:P,"ABRIL")))),FALSE)</f>
        <v>7.1428571428571425E-2</v>
      </c>
    </row>
    <row r="1346" spans="1:20">
      <c r="A1346" s="108" t="s">
        <v>64</v>
      </c>
      <c r="B1346" s="109">
        <v>629</v>
      </c>
      <c r="C1346" s="109">
        <v>3409</v>
      </c>
      <c r="D1346" s="109" t="s">
        <v>1049</v>
      </c>
      <c r="E1346" s="109" t="s">
        <v>394</v>
      </c>
      <c r="F1346" s="109" t="s">
        <v>19</v>
      </c>
      <c r="G1346" s="109" t="s">
        <v>545</v>
      </c>
      <c r="H1346" s="109" t="s">
        <v>405</v>
      </c>
      <c r="I1346" s="109" t="s">
        <v>397</v>
      </c>
      <c r="J1346" s="109" t="s">
        <v>381</v>
      </c>
      <c r="K1346" s="110" t="s">
        <v>381</v>
      </c>
      <c r="L1346" s="110">
        <v>100</v>
      </c>
      <c r="M1346" s="111">
        <v>100</v>
      </c>
      <c r="N1346" s="111" t="s">
        <v>1057</v>
      </c>
      <c r="O1346" s="112">
        <v>43840</v>
      </c>
      <c r="P1346" s="110" t="s">
        <v>403</v>
      </c>
      <c r="Q1346" s="113">
        <f>+IFERROR(IF(E1346="DISTRIBUCION",((SUMIFS(M:M,D:D,DETALLADOMEDICAMENTOS!$D1346,H:H,DETALLADOMEDICAMENTOS!$H1346,P:P,"MARZO")+(SUMIFS(M:M,D:D,DETALLADOMEDICAMENTOS!$D1346,H:H,DETALLADOMEDICAMENTOS!$H1346,P:P,"ABRIL")))/(SUMIFS(L:L,D:D,DETALLADOMEDICAMENTOS!$D1346,H:H,DETALLADOMEDICAMENTOS!$H1346,P:P,"MARZO")+(SUMIFS(L:L,D:D,DETALLADOMEDICAMENTOS!$D1346,H:H,DETALLADOMEDICAMENTOS!$H1346,P:P,"ABRIL")))),(SUMIFS(K:K,D:D,DETALLADOMEDICAMENTOS!$D1346,H:H,DETALLADOMEDICAMENTOS!$H1346)/(SUMIFS(J:J,D:D,DETALLADOMEDICAMENTOS!$D1346,H:H,DETALLADOMEDICAMENTOS!$H1346)))),0)</f>
        <v>0.16759776536312848</v>
      </c>
      <c r="R1346" s="114">
        <f>IF(DETALLADOMEDICAMENTOS!$E1346="DISTRIBUCION",1/((COUNTIFS(B:B,DETALLADOMEDICAMENTOS!$B1346,H:H,DETALLADOMEDICAMENTOS!$H1346,P:P,"MARZO")+(COUNTIFS(B:B,DETALLADOMEDICAMENTOS!$B1346,H:H,DETALLADOMEDICAMENTOS!$H1346,P:P,"ABRIL")))),IF(DETALLADOMEDICAMENTOS!$E1346="INTEGRAL",1/(COUNTIFS(B:B,DETALLADOMEDICAMENTOS!$B1346)),0))</f>
        <v>0.16666666666666666</v>
      </c>
      <c r="S1346" s="111" t="str">
        <f>+IF(OR(DETALLADOMEDICAMENTOS!$P1346="MARZO",DETALLADOMEDICAMENTOS!$P1346="ABRIL"),IF(DETALLADOMEDICAMENTOS!$Q1346=0,"Rojo",IF(AND(DETALLADOMEDICAMENTOS!$Q1346&gt;0,DETALLADOMEDICAMENTOS!$Q1346&lt;0.99),"Amarillo","Verde")),"")</f>
        <v/>
      </c>
      <c r="T1346" s="115">
        <f>IF(DETALLADOMEDICAMENTOS!$E1346="DISTRIBUCIoN",1/((COUNTIFS(B:B,DETALLADOMEDICAMENTOS!$B1346,P:P,"MARZO")+(COUNTIFS(B:B,DETALLADOMEDICAMENTOS!$B1346,P:P,"ABRIL")))),FALSE)</f>
        <v>7.1428571428571425E-2</v>
      </c>
    </row>
    <row r="1347" spans="1:20">
      <c r="A1347" s="108" t="s">
        <v>64</v>
      </c>
      <c r="B1347" s="109">
        <v>629</v>
      </c>
      <c r="C1347" s="109">
        <v>3424</v>
      </c>
      <c r="D1347" s="109" t="s">
        <v>1049</v>
      </c>
      <c r="E1347" s="109" t="s">
        <v>394</v>
      </c>
      <c r="F1347" s="109" t="s">
        <v>19</v>
      </c>
      <c r="G1347" s="109" t="s">
        <v>408</v>
      </c>
      <c r="H1347" s="109" t="s">
        <v>409</v>
      </c>
      <c r="I1347" s="109" t="s">
        <v>397</v>
      </c>
      <c r="J1347" s="109" t="s">
        <v>381</v>
      </c>
      <c r="K1347" s="110" t="s">
        <v>381</v>
      </c>
      <c r="L1347" s="110">
        <v>600</v>
      </c>
      <c r="M1347" s="111">
        <v>600</v>
      </c>
      <c r="N1347" s="111" t="s">
        <v>1056</v>
      </c>
      <c r="O1347" s="112">
        <v>43861</v>
      </c>
      <c r="P1347" s="110" t="s">
        <v>403</v>
      </c>
      <c r="Q1347" s="113">
        <f>+IFERROR(IF(E1347="DISTRIBUCION",((SUMIFS(M:M,D:D,DETALLADOMEDICAMENTOS!$D1347,H:H,DETALLADOMEDICAMENTOS!$H1347,P:P,"MARZO")+(SUMIFS(M:M,D:D,DETALLADOMEDICAMENTOS!$D1347,H:H,DETALLADOMEDICAMENTOS!$H1347,P:P,"ABRIL")))/(SUMIFS(L:L,D:D,DETALLADOMEDICAMENTOS!$D1347,H:H,DETALLADOMEDICAMENTOS!$H1347,P:P,"MARZO")+(SUMIFS(L:L,D:D,DETALLADOMEDICAMENTOS!$D1347,H:H,DETALLADOMEDICAMENTOS!$H1347,P:P,"ABRIL")))),(SUMIFS(K:K,D:D,DETALLADOMEDICAMENTOS!$D1347,H:H,DETALLADOMEDICAMENTOS!$H1347)/(SUMIFS(J:J,D:D,DETALLADOMEDICAMENTOS!$D1347,H:H,DETALLADOMEDICAMENTOS!$H1347)))),0)</f>
        <v>0.61538461538461542</v>
      </c>
      <c r="R1347" s="114">
        <f>IF(DETALLADOMEDICAMENTOS!$E1347="DISTRIBUCION",1/((COUNTIFS(B:B,DETALLADOMEDICAMENTOS!$B1347,H:H,DETALLADOMEDICAMENTOS!$H1347,P:P,"MARZO")+(COUNTIFS(B:B,DETALLADOMEDICAMENTOS!$B1347,H:H,DETALLADOMEDICAMENTOS!$H1347,P:P,"ABRIL")))),IF(DETALLADOMEDICAMENTOS!$E1347="INTEGRAL",1/(COUNTIFS(B:B,DETALLADOMEDICAMENTOS!$B1347)),0))</f>
        <v>0.16666666666666666</v>
      </c>
      <c r="S1347" s="111" t="str">
        <f>+IF(OR(DETALLADOMEDICAMENTOS!$P1347="MARZO",DETALLADOMEDICAMENTOS!$P1347="ABRIL"),IF(DETALLADOMEDICAMENTOS!$Q1347=0,"Rojo",IF(AND(DETALLADOMEDICAMENTOS!$Q1347&gt;0,DETALLADOMEDICAMENTOS!$Q1347&lt;0.99),"Amarillo","Verde")),"")</f>
        <v/>
      </c>
      <c r="T1347" s="115">
        <f>IF(DETALLADOMEDICAMENTOS!$E1347="DISTRIBUCIoN",1/((COUNTIFS(B:B,DETALLADOMEDICAMENTOS!$B1347,P:P,"MARZO")+(COUNTIFS(B:B,DETALLADOMEDICAMENTOS!$B1347,P:P,"ABRIL")))),FALSE)</f>
        <v>7.1428571428571425E-2</v>
      </c>
    </row>
    <row r="1348" spans="1:20">
      <c r="A1348" s="108" t="s">
        <v>64</v>
      </c>
      <c r="B1348" s="109">
        <v>629</v>
      </c>
      <c r="C1348" s="109">
        <v>3498</v>
      </c>
      <c r="D1348" s="109" t="s">
        <v>1049</v>
      </c>
      <c r="E1348" s="109" t="s">
        <v>394</v>
      </c>
      <c r="F1348" s="109" t="s">
        <v>19</v>
      </c>
      <c r="G1348" s="109" t="s">
        <v>415</v>
      </c>
      <c r="H1348" s="109" t="s">
        <v>405</v>
      </c>
      <c r="I1348" s="109" t="s">
        <v>397</v>
      </c>
      <c r="J1348" s="109" t="s">
        <v>381</v>
      </c>
      <c r="K1348" s="110" t="s">
        <v>381</v>
      </c>
      <c r="L1348" s="110">
        <v>400</v>
      </c>
      <c r="M1348" s="111">
        <v>400</v>
      </c>
      <c r="N1348" s="111" t="s">
        <v>1056</v>
      </c>
      <c r="O1348" s="112">
        <v>43861</v>
      </c>
      <c r="P1348" s="110" t="s">
        <v>403</v>
      </c>
      <c r="Q1348" s="113">
        <f>+IFERROR(IF(E1348="DISTRIBUCION",((SUMIFS(M:M,D:D,DETALLADOMEDICAMENTOS!$D1348,H:H,DETALLADOMEDICAMENTOS!$H1348,P:P,"MARZO")+(SUMIFS(M:M,D:D,DETALLADOMEDICAMENTOS!$D1348,H:H,DETALLADOMEDICAMENTOS!$H1348,P:P,"ABRIL")))/(SUMIFS(L:L,D:D,DETALLADOMEDICAMENTOS!$D1348,H:H,DETALLADOMEDICAMENTOS!$H1348,P:P,"MARZO")+(SUMIFS(L:L,D:D,DETALLADOMEDICAMENTOS!$D1348,H:H,DETALLADOMEDICAMENTOS!$H1348,P:P,"ABRIL")))),(SUMIFS(K:K,D:D,DETALLADOMEDICAMENTOS!$D1348,H:H,DETALLADOMEDICAMENTOS!$H1348)/(SUMIFS(J:J,D:D,DETALLADOMEDICAMENTOS!$D1348,H:H,DETALLADOMEDICAMENTOS!$H1348)))),0)</f>
        <v>0.16759776536312848</v>
      </c>
      <c r="R1348" s="114">
        <f>IF(DETALLADOMEDICAMENTOS!$E1348="DISTRIBUCION",1/((COUNTIFS(B:B,DETALLADOMEDICAMENTOS!$B1348,H:H,DETALLADOMEDICAMENTOS!$H1348,P:P,"MARZO")+(COUNTIFS(B:B,DETALLADOMEDICAMENTOS!$B1348,H:H,DETALLADOMEDICAMENTOS!$H1348,P:P,"ABRIL")))),IF(DETALLADOMEDICAMENTOS!$E1348="INTEGRAL",1/(COUNTIFS(B:B,DETALLADOMEDICAMENTOS!$B1348)),0))</f>
        <v>0.16666666666666666</v>
      </c>
      <c r="S1348" s="111" t="str">
        <f>+IF(OR(DETALLADOMEDICAMENTOS!$P1348="MARZO",DETALLADOMEDICAMENTOS!$P1348="ABRIL"),IF(DETALLADOMEDICAMENTOS!$Q1348=0,"Rojo",IF(AND(DETALLADOMEDICAMENTOS!$Q1348&gt;0,DETALLADOMEDICAMENTOS!$Q1348&lt;0.99),"Amarillo","Verde")),"")</f>
        <v/>
      </c>
      <c r="T1348" s="115">
        <f>IF(DETALLADOMEDICAMENTOS!$E1348="DISTRIBUCIoN",1/((COUNTIFS(B:B,DETALLADOMEDICAMENTOS!$B1348,P:P,"MARZO")+(COUNTIFS(B:B,DETALLADOMEDICAMENTOS!$B1348,P:P,"ABRIL")))),FALSE)</f>
        <v>7.1428571428571425E-2</v>
      </c>
    </row>
    <row r="1349" spans="1:20">
      <c r="A1349" s="108" t="s">
        <v>64</v>
      </c>
      <c r="B1349" s="109">
        <v>629</v>
      </c>
      <c r="C1349" s="109">
        <v>3563</v>
      </c>
      <c r="D1349" s="109" t="s">
        <v>1049</v>
      </c>
      <c r="E1349" s="109" t="s">
        <v>394</v>
      </c>
      <c r="F1349" s="109" t="s">
        <v>19</v>
      </c>
      <c r="G1349" s="109" t="s">
        <v>413</v>
      </c>
      <c r="H1349" s="109" t="s">
        <v>409</v>
      </c>
      <c r="I1349" s="109" t="s">
        <v>397</v>
      </c>
      <c r="J1349" s="109" t="s">
        <v>381</v>
      </c>
      <c r="K1349" s="110" t="s">
        <v>381</v>
      </c>
      <c r="L1349" s="110">
        <v>800</v>
      </c>
      <c r="M1349" s="111">
        <v>800</v>
      </c>
      <c r="N1349" s="111" t="s">
        <v>1058</v>
      </c>
      <c r="O1349" s="112">
        <v>43861</v>
      </c>
      <c r="P1349" s="110" t="s">
        <v>403</v>
      </c>
      <c r="Q1349" s="113">
        <f>+IFERROR(IF(E1349="DISTRIBUCION",((SUMIFS(M:M,D:D,DETALLADOMEDICAMENTOS!$D1349,H:H,DETALLADOMEDICAMENTOS!$H1349,P:P,"MARZO")+(SUMIFS(M:M,D:D,DETALLADOMEDICAMENTOS!$D1349,H:H,DETALLADOMEDICAMENTOS!$H1349,P:P,"ABRIL")))/(SUMIFS(L:L,D:D,DETALLADOMEDICAMENTOS!$D1349,H:H,DETALLADOMEDICAMENTOS!$H1349,P:P,"MARZO")+(SUMIFS(L:L,D:D,DETALLADOMEDICAMENTOS!$D1349,H:H,DETALLADOMEDICAMENTOS!$H1349,P:P,"ABRIL")))),(SUMIFS(K:K,D:D,DETALLADOMEDICAMENTOS!$D1349,H:H,DETALLADOMEDICAMENTOS!$H1349)/(SUMIFS(J:J,D:D,DETALLADOMEDICAMENTOS!$D1349,H:H,DETALLADOMEDICAMENTOS!$H1349)))),0)</f>
        <v>0.61538461538461542</v>
      </c>
      <c r="R1349" s="114">
        <f>IF(DETALLADOMEDICAMENTOS!$E1349="DISTRIBUCION",1/((COUNTIFS(B:B,DETALLADOMEDICAMENTOS!$B1349,H:H,DETALLADOMEDICAMENTOS!$H1349,P:P,"MARZO")+(COUNTIFS(B:B,DETALLADOMEDICAMENTOS!$B1349,H:H,DETALLADOMEDICAMENTOS!$H1349,P:P,"ABRIL")))),IF(DETALLADOMEDICAMENTOS!$E1349="INTEGRAL",1/(COUNTIFS(B:B,DETALLADOMEDICAMENTOS!$B1349)),0))</f>
        <v>0.16666666666666666</v>
      </c>
      <c r="S1349" s="111" t="str">
        <f>+IF(OR(DETALLADOMEDICAMENTOS!$P1349="MARZO",DETALLADOMEDICAMENTOS!$P1349="ABRIL"),IF(DETALLADOMEDICAMENTOS!$Q1349=0,"Rojo",IF(AND(DETALLADOMEDICAMENTOS!$Q1349&gt;0,DETALLADOMEDICAMENTOS!$Q1349&lt;0.99),"Amarillo","Verde")),"")</f>
        <v/>
      </c>
      <c r="T1349" s="115">
        <f>IF(DETALLADOMEDICAMENTOS!$E1349="DISTRIBUCIoN",1/((COUNTIFS(B:B,DETALLADOMEDICAMENTOS!$B1349,P:P,"MARZO")+(COUNTIFS(B:B,DETALLADOMEDICAMENTOS!$B1349,P:P,"ABRIL")))),FALSE)</f>
        <v>7.1428571428571425E-2</v>
      </c>
    </row>
    <row r="1350" spans="1:20">
      <c r="A1350" s="108" t="s">
        <v>64</v>
      </c>
      <c r="B1350" s="109">
        <v>629</v>
      </c>
      <c r="C1350" s="109">
        <v>3280</v>
      </c>
      <c r="D1350" s="109" t="s">
        <v>1049</v>
      </c>
      <c r="E1350" s="109" t="s">
        <v>394</v>
      </c>
      <c r="F1350" s="109" t="s">
        <v>19</v>
      </c>
      <c r="G1350" s="109" t="s">
        <v>416</v>
      </c>
      <c r="H1350" s="109" t="s">
        <v>409</v>
      </c>
      <c r="I1350" s="109" t="s">
        <v>397</v>
      </c>
      <c r="J1350" s="109" t="s">
        <v>381</v>
      </c>
      <c r="K1350" s="110" t="s">
        <v>381</v>
      </c>
      <c r="L1350" s="110">
        <v>200</v>
      </c>
      <c r="M1350" s="111">
        <v>0</v>
      </c>
      <c r="N1350" s="111"/>
      <c r="O1350" s="112"/>
      <c r="P1350" s="110" t="s">
        <v>399</v>
      </c>
      <c r="Q1350" s="113">
        <f>+IFERROR(IF(E1350="DISTRIBUCION",((SUMIFS(M:M,D:D,DETALLADOMEDICAMENTOS!$D1350,H:H,DETALLADOMEDICAMENTOS!$H1350,P:P,"MARZO")+(SUMIFS(M:M,D:D,DETALLADOMEDICAMENTOS!$D1350,H:H,DETALLADOMEDICAMENTOS!$H1350,P:P,"ABRIL")))/(SUMIFS(L:L,D:D,DETALLADOMEDICAMENTOS!$D1350,H:H,DETALLADOMEDICAMENTOS!$H1350,P:P,"MARZO")+(SUMIFS(L:L,D:D,DETALLADOMEDICAMENTOS!$D1350,H:H,DETALLADOMEDICAMENTOS!$H1350,P:P,"ABRIL")))),(SUMIFS(K:K,D:D,DETALLADOMEDICAMENTOS!$D1350,H:H,DETALLADOMEDICAMENTOS!$H1350)/(SUMIFS(J:J,D:D,DETALLADOMEDICAMENTOS!$D1350,H:H,DETALLADOMEDICAMENTOS!$H1350)))),0)</f>
        <v>0.61538461538461542</v>
      </c>
      <c r="R1350" s="114">
        <f>IF(DETALLADOMEDICAMENTOS!$E1350="DISTRIBUCION",1/((COUNTIFS(B:B,DETALLADOMEDICAMENTOS!$B1350,H:H,DETALLADOMEDICAMENTOS!$H1350,P:P,"MARZO")+(COUNTIFS(B:B,DETALLADOMEDICAMENTOS!$B1350,H:H,DETALLADOMEDICAMENTOS!$H1350,P:P,"ABRIL")))),IF(DETALLADOMEDICAMENTOS!$E1350="INTEGRAL",1/(COUNTIFS(B:B,DETALLADOMEDICAMENTOS!$B1350)),0))</f>
        <v>0.16666666666666666</v>
      </c>
      <c r="S1350" s="111" t="str">
        <f>+IF(OR(DETALLADOMEDICAMENTOS!$P1350="MARZO",DETALLADOMEDICAMENTOS!$P1350="ABRIL"),IF(DETALLADOMEDICAMENTOS!$Q1350=0,"Rojo",IF(AND(DETALLADOMEDICAMENTOS!$Q1350&gt;0,DETALLADOMEDICAMENTOS!$Q1350&lt;0.99),"Amarillo","Verde")),"")</f>
        <v>Amarillo</v>
      </c>
      <c r="T1350" s="115">
        <f>IF(DETALLADOMEDICAMENTOS!$E1350="DISTRIBUCIoN",1/((COUNTIFS(B:B,DETALLADOMEDICAMENTOS!$B1350,P:P,"MARZO")+(COUNTIFS(B:B,DETALLADOMEDICAMENTOS!$B1350,P:P,"ABRIL")))),FALSE)</f>
        <v>7.1428571428571425E-2</v>
      </c>
    </row>
    <row r="1351" spans="1:20">
      <c r="A1351" s="108" t="s">
        <v>64</v>
      </c>
      <c r="B1351" s="109">
        <v>633</v>
      </c>
      <c r="C1351" s="109">
        <v>3013</v>
      </c>
      <c r="D1351" s="109" t="s">
        <v>1059</v>
      </c>
      <c r="E1351" s="109" t="s">
        <v>394</v>
      </c>
      <c r="F1351" s="109" t="s">
        <v>19</v>
      </c>
      <c r="G1351" s="109" t="s">
        <v>395</v>
      </c>
      <c r="H1351" s="109" t="s">
        <v>396</v>
      </c>
      <c r="I1351" s="109" t="s">
        <v>397</v>
      </c>
      <c r="J1351" s="109" t="s">
        <v>381</v>
      </c>
      <c r="K1351" s="110" t="s">
        <v>381</v>
      </c>
      <c r="L1351" s="110">
        <v>1600</v>
      </c>
      <c r="M1351" s="111">
        <v>1600</v>
      </c>
      <c r="N1351" s="111" t="s">
        <v>1060</v>
      </c>
      <c r="O1351" s="112">
        <v>43910</v>
      </c>
      <c r="P1351" s="110" t="s">
        <v>399</v>
      </c>
      <c r="Q1351" s="113">
        <f>+IFERROR(IF(E1351="DISTRIBUCION",((SUMIFS(M:M,D:D,DETALLADOMEDICAMENTOS!$D1351,H:H,DETALLADOMEDICAMENTOS!$H1351,P:P,"MARZO")+(SUMIFS(M:M,D:D,DETALLADOMEDICAMENTOS!$D1351,H:H,DETALLADOMEDICAMENTOS!$H1351,P:P,"ABRIL")))/(SUMIFS(L:L,D:D,DETALLADOMEDICAMENTOS!$D1351,H:H,DETALLADOMEDICAMENTOS!$H1351,P:P,"MARZO")+(SUMIFS(L:L,D:D,DETALLADOMEDICAMENTOS!$D1351,H:H,DETALLADOMEDICAMENTOS!$H1351,P:P,"ABRIL")))),(SUMIFS(K:K,D:D,DETALLADOMEDICAMENTOS!$D1351,H:H,DETALLADOMEDICAMENTOS!$H1351)/(SUMIFS(J:J,D:D,DETALLADOMEDICAMENTOS!$D1351,H:H,DETALLADOMEDICAMENTOS!$H1351)))),0)</f>
        <v>1</v>
      </c>
      <c r="R1351" s="114">
        <f>IF(DETALLADOMEDICAMENTOS!$E1351="DISTRIBUCION",1/((COUNTIFS(B:B,DETALLADOMEDICAMENTOS!$B1351,H:H,DETALLADOMEDICAMENTOS!$H1351,P:P,"MARZO")+(COUNTIFS(B:B,DETALLADOMEDICAMENTOS!$B1351,H:H,DETALLADOMEDICAMENTOS!$H1351,P:P,"ABRIL")))),IF(DETALLADOMEDICAMENTOS!$E1351="INTEGRAL",1/(COUNTIFS(B:B,DETALLADOMEDICAMENTOS!$B1351)),0))</f>
        <v>1</v>
      </c>
      <c r="S1351" s="111" t="str">
        <f>+IF(OR(DETALLADOMEDICAMENTOS!$P1351="MARZO",DETALLADOMEDICAMENTOS!$P1351="ABRIL"),IF(DETALLADOMEDICAMENTOS!$Q1351=0,"Rojo",IF(AND(DETALLADOMEDICAMENTOS!$Q1351&gt;0,DETALLADOMEDICAMENTOS!$Q1351&lt;0.99),"Amarillo","Verde")),"")</f>
        <v>Verde</v>
      </c>
      <c r="T1351" s="115">
        <f>IF(DETALLADOMEDICAMENTOS!$E1351="DISTRIBUCIoN",1/((COUNTIFS(B:B,DETALLADOMEDICAMENTOS!$B1351,P:P,"MARZO")+(COUNTIFS(B:B,DETALLADOMEDICAMENTOS!$B1351,P:P,"ABRIL")))),FALSE)</f>
        <v>0.16666666666666666</v>
      </c>
    </row>
    <row r="1352" spans="1:20">
      <c r="A1352" s="108" t="s">
        <v>64</v>
      </c>
      <c r="B1352" s="109">
        <v>633</v>
      </c>
      <c r="C1352" s="109">
        <v>3173</v>
      </c>
      <c r="D1352" s="109" t="s">
        <v>1059</v>
      </c>
      <c r="E1352" s="109" t="s">
        <v>394</v>
      </c>
      <c r="F1352" s="109" t="s">
        <v>19</v>
      </c>
      <c r="G1352" s="109" t="s">
        <v>422</v>
      </c>
      <c r="H1352" s="109" t="s">
        <v>405</v>
      </c>
      <c r="I1352" s="109" t="s">
        <v>397</v>
      </c>
      <c r="J1352" s="109" t="s">
        <v>381</v>
      </c>
      <c r="K1352" s="110" t="s">
        <v>381</v>
      </c>
      <c r="L1352" s="110">
        <v>100</v>
      </c>
      <c r="M1352" s="111">
        <v>100</v>
      </c>
      <c r="N1352" s="111" t="s">
        <v>1061</v>
      </c>
      <c r="O1352" s="112">
        <v>43914</v>
      </c>
      <c r="P1352" s="110" t="s">
        <v>399</v>
      </c>
      <c r="Q1352" s="113">
        <f>+IFERROR(IF(E1352="DISTRIBUCION",((SUMIFS(M:M,D:D,DETALLADOMEDICAMENTOS!$D1352,H:H,DETALLADOMEDICAMENTOS!$H1352,P:P,"MARZO")+(SUMIFS(M:M,D:D,DETALLADOMEDICAMENTOS!$D1352,H:H,DETALLADOMEDICAMENTOS!$H1352,P:P,"ABRIL")))/(SUMIFS(L:L,D:D,DETALLADOMEDICAMENTOS!$D1352,H:H,DETALLADOMEDICAMENTOS!$H1352,P:P,"MARZO")+(SUMIFS(L:L,D:D,DETALLADOMEDICAMENTOS!$D1352,H:H,DETALLADOMEDICAMENTOS!$H1352,P:P,"ABRIL")))),(SUMIFS(K:K,D:D,DETALLADOMEDICAMENTOS!$D1352,H:H,DETALLADOMEDICAMENTOS!$H1352)/(SUMIFS(J:J,D:D,DETALLADOMEDICAMENTOS!$D1352,H:H,DETALLADOMEDICAMENTOS!$H1352)))),0)</f>
        <v>0.54545454545454541</v>
      </c>
      <c r="R1352" s="114">
        <f>IF(DETALLADOMEDICAMENTOS!$E1352="DISTRIBUCION",1/((COUNTIFS(B:B,DETALLADOMEDICAMENTOS!$B1352,H:H,DETALLADOMEDICAMENTOS!$H1352,P:P,"MARZO")+(COUNTIFS(B:B,DETALLADOMEDICAMENTOS!$B1352,H:H,DETALLADOMEDICAMENTOS!$H1352,P:P,"ABRIL")))),IF(DETALLADOMEDICAMENTOS!$E1352="INTEGRAL",1/(COUNTIFS(B:B,DETALLADOMEDICAMENTOS!$B1352)),0))</f>
        <v>0.5</v>
      </c>
      <c r="S1352" s="111" t="str">
        <f>+IF(OR(DETALLADOMEDICAMENTOS!$P1352="MARZO",DETALLADOMEDICAMENTOS!$P1352="ABRIL"),IF(DETALLADOMEDICAMENTOS!$Q1352=0,"Rojo",IF(AND(DETALLADOMEDICAMENTOS!$Q1352&gt;0,DETALLADOMEDICAMENTOS!$Q1352&lt;0.99),"Amarillo","Verde")),"")</f>
        <v>Amarillo</v>
      </c>
      <c r="T1352" s="115">
        <f>IF(DETALLADOMEDICAMENTOS!$E1352="DISTRIBUCIoN",1/((COUNTIFS(B:B,DETALLADOMEDICAMENTOS!$B1352,P:P,"MARZO")+(COUNTIFS(B:B,DETALLADOMEDICAMENTOS!$B1352,P:P,"ABRIL")))),FALSE)</f>
        <v>0.16666666666666666</v>
      </c>
    </row>
    <row r="1353" spans="1:20">
      <c r="A1353" s="108" t="s">
        <v>64</v>
      </c>
      <c r="B1353" s="109">
        <v>633</v>
      </c>
      <c r="C1353" s="109">
        <v>3424</v>
      </c>
      <c r="D1353" s="109" t="s">
        <v>1059</v>
      </c>
      <c r="E1353" s="109" t="s">
        <v>394</v>
      </c>
      <c r="F1353" s="109" t="s">
        <v>19</v>
      </c>
      <c r="G1353" s="109" t="s">
        <v>408</v>
      </c>
      <c r="H1353" s="109" t="s">
        <v>409</v>
      </c>
      <c r="I1353" s="109" t="s">
        <v>397</v>
      </c>
      <c r="J1353" s="109" t="s">
        <v>381</v>
      </c>
      <c r="K1353" s="110" t="s">
        <v>381</v>
      </c>
      <c r="L1353" s="110">
        <v>1500</v>
      </c>
      <c r="M1353" s="111">
        <v>1500</v>
      </c>
      <c r="N1353" s="111" t="s">
        <v>1060</v>
      </c>
      <c r="O1353" s="112">
        <v>43910</v>
      </c>
      <c r="P1353" s="110" t="s">
        <v>399</v>
      </c>
      <c r="Q1353" s="113">
        <f>+IFERROR(IF(E1353="DISTRIBUCION",((SUMIFS(M:M,D:D,DETALLADOMEDICAMENTOS!$D1353,H:H,DETALLADOMEDICAMENTOS!$H1353,P:P,"MARZO")+(SUMIFS(M:M,D:D,DETALLADOMEDICAMENTOS!$D1353,H:H,DETALLADOMEDICAMENTOS!$H1353,P:P,"ABRIL")))/(SUMIFS(L:L,D:D,DETALLADOMEDICAMENTOS!$D1353,H:H,DETALLADOMEDICAMENTOS!$H1353,P:P,"MARZO")+(SUMIFS(L:L,D:D,DETALLADOMEDICAMENTOS!$D1353,H:H,DETALLADOMEDICAMENTOS!$H1353,P:P,"ABRIL")))),(SUMIFS(K:K,D:D,DETALLADOMEDICAMENTOS!$D1353,H:H,DETALLADOMEDICAMENTOS!$H1353)/(SUMIFS(J:J,D:D,DETALLADOMEDICAMENTOS!$D1353,H:H,DETALLADOMEDICAMENTOS!$H1353)))),0)</f>
        <v>1</v>
      </c>
      <c r="R1353" s="114">
        <f>IF(DETALLADOMEDICAMENTOS!$E1353="DISTRIBUCION",1/((COUNTIFS(B:B,DETALLADOMEDICAMENTOS!$B1353,H:H,DETALLADOMEDICAMENTOS!$H1353,P:P,"MARZO")+(COUNTIFS(B:B,DETALLADOMEDICAMENTOS!$B1353,H:H,DETALLADOMEDICAMENTOS!$H1353,P:P,"ABRIL")))),IF(DETALLADOMEDICAMENTOS!$E1353="INTEGRAL",1/(COUNTIFS(B:B,DETALLADOMEDICAMENTOS!$B1353)),0))</f>
        <v>0.33333333333333331</v>
      </c>
      <c r="S1353" s="111" t="str">
        <f>+IF(OR(DETALLADOMEDICAMENTOS!$P1353="MARZO",DETALLADOMEDICAMENTOS!$P1353="ABRIL"),IF(DETALLADOMEDICAMENTOS!$Q1353=0,"Rojo",IF(AND(DETALLADOMEDICAMENTOS!$Q1353&gt;0,DETALLADOMEDICAMENTOS!$Q1353&lt;0.99),"Amarillo","Verde")),"")</f>
        <v>Verde</v>
      </c>
      <c r="T1353" s="115">
        <f>IF(DETALLADOMEDICAMENTOS!$E1353="DISTRIBUCIoN",1/((COUNTIFS(B:B,DETALLADOMEDICAMENTOS!$B1353,P:P,"MARZO")+(COUNTIFS(B:B,DETALLADOMEDICAMENTOS!$B1353,P:P,"ABRIL")))),FALSE)</f>
        <v>0.16666666666666666</v>
      </c>
    </row>
    <row r="1354" spans="1:20">
      <c r="A1354" s="108" t="s">
        <v>64</v>
      </c>
      <c r="B1354" s="109">
        <v>633</v>
      </c>
      <c r="C1354" s="109">
        <v>3498</v>
      </c>
      <c r="D1354" s="109" t="s">
        <v>1059</v>
      </c>
      <c r="E1354" s="109" t="s">
        <v>394</v>
      </c>
      <c r="F1354" s="109" t="s">
        <v>19</v>
      </c>
      <c r="G1354" s="109" t="s">
        <v>415</v>
      </c>
      <c r="H1354" s="109" t="s">
        <v>405</v>
      </c>
      <c r="I1354" s="109" t="s">
        <v>397</v>
      </c>
      <c r="J1354" s="109" t="s">
        <v>381</v>
      </c>
      <c r="K1354" s="110" t="s">
        <v>381</v>
      </c>
      <c r="L1354" s="110">
        <v>1000</v>
      </c>
      <c r="M1354" s="111">
        <v>500</v>
      </c>
      <c r="N1354" s="111" t="s">
        <v>1062</v>
      </c>
      <c r="O1354" s="112">
        <v>43910</v>
      </c>
      <c r="P1354" s="110" t="s">
        <v>399</v>
      </c>
      <c r="Q1354" s="113">
        <f>+IFERROR(IF(E1354="DISTRIBUCION",((SUMIFS(M:M,D:D,DETALLADOMEDICAMENTOS!$D1354,H:H,DETALLADOMEDICAMENTOS!$H1354,P:P,"MARZO")+(SUMIFS(M:M,D:D,DETALLADOMEDICAMENTOS!$D1354,H:H,DETALLADOMEDICAMENTOS!$H1354,P:P,"ABRIL")))/(SUMIFS(L:L,D:D,DETALLADOMEDICAMENTOS!$D1354,H:H,DETALLADOMEDICAMENTOS!$H1354,P:P,"MARZO")+(SUMIFS(L:L,D:D,DETALLADOMEDICAMENTOS!$D1354,H:H,DETALLADOMEDICAMENTOS!$H1354,P:P,"ABRIL")))),(SUMIFS(K:K,D:D,DETALLADOMEDICAMENTOS!$D1354,H:H,DETALLADOMEDICAMENTOS!$H1354)/(SUMIFS(J:J,D:D,DETALLADOMEDICAMENTOS!$D1354,H:H,DETALLADOMEDICAMENTOS!$H1354)))),0)</f>
        <v>0.54545454545454541</v>
      </c>
      <c r="R1354" s="114">
        <f>IF(DETALLADOMEDICAMENTOS!$E1354="DISTRIBUCION",1/((COUNTIFS(B:B,DETALLADOMEDICAMENTOS!$B1354,H:H,DETALLADOMEDICAMENTOS!$H1354,P:P,"MARZO")+(COUNTIFS(B:B,DETALLADOMEDICAMENTOS!$B1354,H:H,DETALLADOMEDICAMENTOS!$H1354,P:P,"ABRIL")))),IF(DETALLADOMEDICAMENTOS!$E1354="INTEGRAL",1/(COUNTIFS(B:B,DETALLADOMEDICAMENTOS!$B1354)),0))</f>
        <v>0.5</v>
      </c>
      <c r="S1354" s="111" t="str">
        <f>+IF(OR(DETALLADOMEDICAMENTOS!$P1354="MARZO",DETALLADOMEDICAMENTOS!$P1354="ABRIL"),IF(DETALLADOMEDICAMENTOS!$Q1354=0,"Rojo",IF(AND(DETALLADOMEDICAMENTOS!$Q1354&gt;0,DETALLADOMEDICAMENTOS!$Q1354&lt;0.99),"Amarillo","Verde")),"")</f>
        <v>Amarillo</v>
      </c>
      <c r="T1354" s="115">
        <f>IF(DETALLADOMEDICAMENTOS!$E1354="DISTRIBUCIoN",1/((COUNTIFS(B:B,DETALLADOMEDICAMENTOS!$B1354,P:P,"MARZO")+(COUNTIFS(B:B,DETALLADOMEDICAMENTOS!$B1354,P:P,"ABRIL")))),FALSE)</f>
        <v>0.16666666666666666</v>
      </c>
    </row>
    <row r="1355" spans="1:20">
      <c r="A1355" s="108" t="s">
        <v>64</v>
      </c>
      <c r="B1355" s="109">
        <v>633</v>
      </c>
      <c r="C1355" s="109">
        <v>3563</v>
      </c>
      <c r="D1355" s="109" t="s">
        <v>1059</v>
      </c>
      <c r="E1355" s="109" t="s">
        <v>394</v>
      </c>
      <c r="F1355" s="109" t="s">
        <v>19</v>
      </c>
      <c r="G1355" s="109" t="s">
        <v>413</v>
      </c>
      <c r="H1355" s="109" t="s">
        <v>409</v>
      </c>
      <c r="I1355" s="109" t="s">
        <v>397</v>
      </c>
      <c r="J1355" s="109" t="s">
        <v>381</v>
      </c>
      <c r="K1355" s="110" t="s">
        <v>381</v>
      </c>
      <c r="L1355" s="110">
        <v>300</v>
      </c>
      <c r="M1355" s="111">
        <v>300</v>
      </c>
      <c r="N1355" s="111" t="s">
        <v>1061</v>
      </c>
      <c r="O1355" s="112">
        <v>43914</v>
      </c>
      <c r="P1355" s="110" t="s">
        <v>399</v>
      </c>
      <c r="Q1355" s="113">
        <f>+IFERROR(IF(E1355="DISTRIBUCION",((SUMIFS(M:M,D:D,DETALLADOMEDICAMENTOS!$D1355,H:H,DETALLADOMEDICAMENTOS!$H1355,P:P,"MARZO")+(SUMIFS(M:M,D:D,DETALLADOMEDICAMENTOS!$D1355,H:H,DETALLADOMEDICAMENTOS!$H1355,P:P,"ABRIL")))/(SUMIFS(L:L,D:D,DETALLADOMEDICAMENTOS!$D1355,H:H,DETALLADOMEDICAMENTOS!$H1355,P:P,"MARZO")+(SUMIFS(L:L,D:D,DETALLADOMEDICAMENTOS!$D1355,H:H,DETALLADOMEDICAMENTOS!$H1355,P:P,"ABRIL")))),(SUMIFS(K:K,D:D,DETALLADOMEDICAMENTOS!$D1355,H:H,DETALLADOMEDICAMENTOS!$H1355)/(SUMIFS(J:J,D:D,DETALLADOMEDICAMENTOS!$D1355,H:H,DETALLADOMEDICAMENTOS!$H1355)))),0)</f>
        <v>1</v>
      </c>
      <c r="R1355" s="114">
        <f>IF(DETALLADOMEDICAMENTOS!$E1355="DISTRIBUCION",1/((COUNTIFS(B:B,DETALLADOMEDICAMENTOS!$B1355,H:H,DETALLADOMEDICAMENTOS!$H1355,P:P,"MARZO")+(COUNTIFS(B:B,DETALLADOMEDICAMENTOS!$B1355,H:H,DETALLADOMEDICAMENTOS!$H1355,P:P,"ABRIL")))),IF(DETALLADOMEDICAMENTOS!$E1355="INTEGRAL",1/(COUNTIFS(B:B,DETALLADOMEDICAMENTOS!$B1355)),0))</f>
        <v>0.33333333333333331</v>
      </c>
      <c r="S1355" s="111" t="str">
        <f>+IF(OR(DETALLADOMEDICAMENTOS!$P1355="MARZO",DETALLADOMEDICAMENTOS!$P1355="ABRIL"),IF(DETALLADOMEDICAMENTOS!$Q1355=0,"Rojo",IF(AND(DETALLADOMEDICAMENTOS!$Q1355&gt;0,DETALLADOMEDICAMENTOS!$Q1355&lt;0.99),"Amarillo","Verde")),"")</f>
        <v>Verde</v>
      </c>
      <c r="T1355" s="115">
        <f>IF(DETALLADOMEDICAMENTOS!$E1355="DISTRIBUCIoN",1/((COUNTIFS(B:B,DETALLADOMEDICAMENTOS!$B1355,P:P,"MARZO")+(COUNTIFS(B:B,DETALLADOMEDICAMENTOS!$B1355,P:P,"ABRIL")))),FALSE)</f>
        <v>0.16666666666666666</v>
      </c>
    </row>
    <row r="1356" spans="1:20">
      <c r="A1356" s="108" t="s">
        <v>64</v>
      </c>
      <c r="B1356" s="109">
        <v>633</v>
      </c>
      <c r="C1356" s="109">
        <v>3564</v>
      </c>
      <c r="D1356" s="109" t="s">
        <v>1059</v>
      </c>
      <c r="E1356" s="109" t="s">
        <v>394</v>
      </c>
      <c r="F1356" s="109" t="s">
        <v>19</v>
      </c>
      <c r="G1356" s="109" t="s">
        <v>414</v>
      </c>
      <c r="H1356" s="109" t="s">
        <v>409</v>
      </c>
      <c r="I1356" s="109" t="s">
        <v>397</v>
      </c>
      <c r="J1356" s="109" t="s">
        <v>381</v>
      </c>
      <c r="K1356" s="110" t="s">
        <v>381</v>
      </c>
      <c r="L1356" s="110">
        <v>500</v>
      </c>
      <c r="M1356" s="111">
        <v>500</v>
      </c>
      <c r="N1356" s="111" t="s">
        <v>1062</v>
      </c>
      <c r="O1356" s="112">
        <v>43910</v>
      </c>
      <c r="P1356" s="110" t="s">
        <v>399</v>
      </c>
      <c r="Q1356" s="113">
        <f>+IFERROR(IF(E1356="DISTRIBUCION",((SUMIFS(M:M,D:D,DETALLADOMEDICAMENTOS!$D1356,H:H,DETALLADOMEDICAMENTOS!$H1356,P:P,"MARZO")+(SUMIFS(M:M,D:D,DETALLADOMEDICAMENTOS!$D1356,H:H,DETALLADOMEDICAMENTOS!$H1356,P:P,"ABRIL")))/(SUMIFS(L:L,D:D,DETALLADOMEDICAMENTOS!$D1356,H:H,DETALLADOMEDICAMENTOS!$H1356,P:P,"MARZO")+(SUMIFS(L:L,D:D,DETALLADOMEDICAMENTOS!$D1356,H:H,DETALLADOMEDICAMENTOS!$H1356,P:P,"ABRIL")))),(SUMIFS(K:K,D:D,DETALLADOMEDICAMENTOS!$D1356,H:H,DETALLADOMEDICAMENTOS!$H1356)/(SUMIFS(J:J,D:D,DETALLADOMEDICAMENTOS!$D1356,H:H,DETALLADOMEDICAMENTOS!$H1356)))),0)</f>
        <v>1</v>
      </c>
      <c r="R1356" s="114">
        <f>IF(DETALLADOMEDICAMENTOS!$E1356="DISTRIBUCION",1/((COUNTIFS(B:B,DETALLADOMEDICAMENTOS!$B1356,H:H,DETALLADOMEDICAMENTOS!$H1356,P:P,"MARZO")+(COUNTIFS(B:B,DETALLADOMEDICAMENTOS!$B1356,H:H,DETALLADOMEDICAMENTOS!$H1356,P:P,"ABRIL")))),IF(DETALLADOMEDICAMENTOS!$E1356="INTEGRAL",1/(COUNTIFS(B:B,DETALLADOMEDICAMENTOS!$B1356)),0))</f>
        <v>0.33333333333333331</v>
      </c>
      <c r="S1356" s="111" t="str">
        <f>+IF(OR(DETALLADOMEDICAMENTOS!$P1356="MARZO",DETALLADOMEDICAMENTOS!$P1356="ABRIL"),IF(DETALLADOMEDICAMENTOS!$Q1356=0,"Rojo",IF(AND(DETALLADOMEDICAMENTOS!$Q1356&gt;0,DETALLADOMEDICAMENTOS!$Q1356&lt;0.99),"Amarillo","Verde")),"")</f>
        <v>Verde</v>
      </c>
      <c r="T1356" s="115">
        <f>IF(DETALLADOMEDICAMENTOS!$E1356="DISTRIBUCIoN",1/((COUNTIFS(B:B,DETALLADOMEDICAMENTOS!$B1356,P:P,"MARZO")+(COUNTIFS(B:B,DETALLADOMEDICAMENTOS!$B1356,P:P,"ABRIL")))),FALSE)</f>
        <v>0.16666666666666666</v>
      </c>
    </row>
    <row r="1357" spans="1:20">
      <c r="A1357" s="108" t="s">
        <v>64</v>
      </c>
      <c r="B1357" s="109">
        <v>633</v>
      </c>
      <c r="C1357" s="109">
        <v>3013</v>
      </c>
      <c r="D1357" s="109" t="s">
        <v>1059</v>
      </c>
      <c r="E1357" s="109" t="s">
        <v>394</v>
      </c>
      <c r="F1357" s="109" t="s">
        <v>19</v>
      </c>
      <c r="G1357" s="109" t="s">
        <v>395</v>
      </c>
      <c r="H1357" s="109" t="s">
        <v>396</v>
      </c>
      <c r="I1357" s="109" t="s">
        <v>397</v>
      </c>
      <c r="J1357" s="109" t="s">
        <v>381</v>
      </c>
      <c r="K1357" s="110" t="s">
        <v>381</v>
      </c>
      <c r="L1357" s="110">
        <v>500</v>
      </c>
      <c r="M1357" s="111">
        <v>500</v>
      </c>
      <c r="N1357" s="111" t="s">
        <v>1063</v>
      </c>
      <c r="O1357" s="112">
        <v>43877</v>
      </c>
      <c r="P1357" s="110" t="s">
        <v>401</v>
      </c>
      <c r="Q1357" s="113">
        <f>+IFERROR(IF(E1357="DISTRIBUCION",((SUMIFS(M:M,D:D,DETALLADOMEDICAMENTOS!$D1357,H:H,DETALLADOMEDICAMENTOS!$H1357,P:P,"MARZO")+(SUMIFS(M:M,D:D,DETALLADOMEDICAMENTOS!$D1357,H:H,DETALLADOMEDICAMENTOS!$H1357,P:P,"ABRIL")))/(SUMIFS(L:L,D:D,DETALLADOMEDICAMENTOS!$D1357,H:H,DETALLADOMEDICAMENTOS!$H1357,P:P,"MARZO")+(SUMIFS(L:L,D:D,DETALLADOMEDICAMENTOS!$D1357,H:H,DETALLADOMEDICAMENTOS!$H1357,P:P,"ABRIL")))),(SUMIFS(K:K,D:D,DETALLADOMEDICAMENTOS!$D1357,H:H,DETALLADOMEDICAMENTOS!$H1357)/(SUMIFS(J:J,D:D,DETALLADOMEDICAMENTOS!$D1357,H:H,DETALLADOMEDICAMENTOS!$H1357)))),0)</f>
        <v>1</v>
      </c>
      <c r="R1357" s="114">
        <f>IF(DETALLADOMEDICAMENTOS!$E1357="DISTRIBUCION",1/((COUNTIFS(B:B,DETALLADOMEDICAMENTOS!$B1357,H:H,DETALLADOMEDICAMENTOS!$H1357,P:P,"MARZO")+(COUNTIFS(B:B,DETALLADOMEDICAMENTOS!$B1357,H:H,DETALLADOMEDICAMENTOS!$H1357,P:P,"ABRIL")))),IF(DETALLADOMEDICAMENTOS!$E1357="INTEGRAL",1/(COUNTIFS(B:B,DETALLADOMEDICAMENTOS!$B1357)),0))</f>
        <v>1</v>
      </c>
      <c r="S1357" s="111" t="str">
        <f>+IF(OR(DETALLADOMEDICAMENTOS!$P1357="MARZO",DETALLADOMEDICAMENTOS!$P1357="ABRIL"),IF(DETALLADOMEDICAMENTOS!$Q1357=0,"Rojo",IF(AND(DETALLADOMEDICAMENTOS!$Q1357&gt;0,DETALLADOMEDICAMENTOS!$Q1357&lt;0.99),"Amarillo","Verde")),"")</f>
        <v/>
      </c>
      <c r="T1357" s="115">
        <f>IF(DETALLADOMEDICAMENTOS!$E1357="DISTRIBUCIoN",1/((COUNTIFS(B:B,DETALLADOMEDICAMENTOS!$B1357,P:P,"MARZO")+(COUNTIFS(B:B,DETALLADOMEDICAMENTOS!$B1357,P:P,"ABRIL")))),FALSE)</f>
        <v>0.16666666666666666</v>
      </c>
    </row>
    <row r="1358" spans="1:20">
      <c r="A1358" s="108" t="s">
        <v>64</v>
      </c>
      <c r="B1358" s="109">
        <v>633</v>
      </c>
      <c r="C1358" s="109">
        <v>3173</v>
      </c>
      <c r="D1358" s="109" t="s">
        <v>1059</v>
      </c>
      <c r="E1358" s="109" t="s">
        <v>394</v>
      </c>
      <c r="F1358" s="109" t="s">
        <v>19</v>
      </c>
      <c r="G1358" s="109" t="s">
        <v>422</v>
      </c>
      <c r="H1358" s="109" t="s">
        <v>405</v>
      </c>
      <c r="I1358" s="109" t="s">
        <v>397</v>
      </c>
      <c r="J1358" s="109" t="s">
        <v>381</v>
      </c>
      <c r="K1358" s="110" t="s">
        <v>381</v>
      </c>
      <c r="L1358" s="110">
        <v>100</v>
      </c>
      <c r="M1358" s="111">
        <v>0</v>
      </c>
      <c r="N1358" s="111" t="s">
        <v>1064</v>
      </c>
      <c r="O1358" s="112">
        <v>43881.456967592596</v>
      </c>
      <c r="P1358" s="110" t="s">
        <v>401</v>
      </c>
      <c r="Q1358" s="113">
        <f>+IFERROR(IF(E1358="DISTRIBUCION",((SUMIFS(M:M,D:D,DETALLADOMEDICAMENTOS!$D1358,H:H,DETALLADOMEDICAMENTOS!$H1358,P:P,"MARZO")+(SUMIFS(M:M,D:D,DETALLADOMEDICAMENTOS!$D1358,H:H,DETALLADOMEDICAMENTOS!$H1358,P:P,"ABRIL")))/(SUMIFS(L:L,D:D,DETALLADOMEDICAMENTOS!$D1358,H:H,DETALLADOMEDICAMENTOS!$H1358,P:P,"MARZO")+(SUMIFS(L:L,D:D,DETALLADOMEDICAMENTOS!$D1358,H:H,DETALLADOMEDICAMENTOS!$H1358,P:P,"ABRIL")))),(SUMIFS(K:K,D:D,DETALLADOMEDICAMENTOS!$D1358,H:H,DETALLADOMEDICAMENTOS!$H1358)/(SUMIFS(J:J,D:D,DETALLADOMEDICAMENTOS!$D1358,H:H,DETALLADOMEDICAMENTOS!$H1358)))),0)</f>
        <v>0.54545454545454541</v>
      </c>
      <c r="R1358" s="114">
        <f>IF(DETALLADOMEDICAMENTOS!$E1358="DISTRIBUCION",1/((COUNTIFS(B:B,DETALLADOMEDICAMENTOS!$B1358,H:H,DETALLADOMEDICAMENTOS!$H1358,P:P,"MARZO")+(COUNTIFS(B:B,DETALLADOMEDICAMENTOS!$B1358,H:H,DETALLADOMEDICAMENTOS!$H1358,P:P,"ABRIL")))),IF(DETALLADOMEDICAMENTOS!$E1358="INTEGRAL",1/(COUNTIFS(B:B,DETALLADOMEDICAMENTOS!$B1358)),0))</f>
        <v>0.5</v>
      </c>
      <c r="S1358" s="111" t="str">
        <f>+IF(OR(DETALLADOMEDICAMENTOS!$P1358="MARZO",DETALLADOMEDICAMENTOS!$P1358="ABRIL"),IF(DETALLADOMEDICAMENTOS!$Q1358=0,"Rojo",IF(AND(DETALLADOMEDICAMENTOS!$Q1358&gt;0,DETALLADOMEDICAMENTOS!$Q1358&lt;0.99),"Amarillo","Verde")),"")</f>
        <v/>
      </c>
      <c r="T1358" s="115">
        <f>IF(DETALLADOMEDICAMENTOS!$E1358="DISTRIBUCIoN",1/((COUNTIFS(B:B,DETALLADOMEDICAMENTOS!$B1358,P:P,"MARZO")+(COUNTIFS(B:B,DETALLADOMEDICAMENTOS!$B1358,P:P,"ABRIL")))),FALSE)</f>
        <v>0.16666666666666666</v>
      </c>
    </row>
    <row r="1359" spans="1:20">
      <c r="A1359" s="108" t="s">
        <v>64</v>
      </c>
      <c r="B1359" s="109">
        <v>633</v>
      </c>
      <c r="C1359" s="109">
        <v>3424</v>
      </c>
      <c r="D1359" s="109" t="s">
        <v>1059</v>
      </c>
      <c r="E1359" s="109" t="s">
        <v>394</v>
      </c>
      <c r="F1359" s="109" t="s">
        <v>19</v>
      </c>
      <c r="G1359" s="109" t="s">
        <v>408</v>
      </c>
      <c r="H1359" s="109" t="s">
        <v>409</v>
      </c>
      <c r="I1359" s="109" t="s">
        <v>397</v>
      </c>
      <c r="J1359" s="109" t="s">
        <v>381</v>
      </c>
      <c r="K1359" s="110" t="s">
        <v>381</v>
      </c>
      <c r="L1359" s="110">
        <v>400</v>
      </c>
      <c r="M1359" s="111">
        <v>400</v>
      </c>
      <c r="N1359" s="111" t="s">
        <v>1063</v>
      </c>
      <c r="O1359" s="112">
        <v>43877</v>
      </c>
      <c r="P1359" s="110" t="s">
        <v>401</v>
      </c>
      <c r="Q1359" s="113">
        <f>+IFERROR(IF(E1359="DISTRIBUCION",((SUMIFS(M:M,D:D,DETALLADOMEDICAMENTOS!$D1359,H:H,DETALLADOMEDICAMENTOS!$H1359,P:P,"MARZO")+(SUMIFS(M:M,D:D,DETALLADOMEDICAMENTOS!$D1359,H:H,DETALLADOMEDICAMENTOS!$H1359,P:P,"ABRIL")))/(SUMIFS(L:L,D:D,DETALLADOMEDICAMENTOS!$D1359,H:H,DETALLADOMEDICAMENTOS!$H1359,P:P,"MARZO")+(SUMIFS(L:L,D:D,DETALLADOMEDICAMENTOS!$D1359,H:H,DETALLADOMEDICAMENTOS!$H1359,P:P,"ABRIL")))),(SUMIFS(K:K,D:D,DETALLADOMEDICAMENTOS!$D1359,H:H,DETALLADOMEDICAMENTOS!$H1359)/(SUMIFS(J:J,D:D,DETALLADOMEDICAMENTOS!$D1359,H:H,DETALLADOMEDICAMENTOS!$H1359)))),0)</f>
        <v>1</v>
      </c>
      <c r="R1359" s="114">
        <f>IF(DETALLADOMEDICAMENTOS!$E1359="DISTRIBUCION",1/((COUNTIFS(B:B,DETALLADOMEDICAMENTOS!$B1359,H:H,DETALLADOMEDICAMENTOS!$H1359,P:P,"MARZO")+(COUNTIFS(B:B,DETALLADOMEDICAMENTOS!$B1359,H:H,DETALLADOMEDICAMENTOS!$H1359,P:P,"ABRIL")))),IF(DETALLADOMEDICAMENTOS!$E1359="INTEGRAL",1/(COUNTIFS(B:B,DETALLADOMEDICAMENTOS!$B1359)),0))</f>
        <v>0.33333333333333331</v>
      </c>
      <c r="S1359" s="111" t="str">
        <f>+IF(OR(DETALLADOMEDICAMENTOS!$P1359="MARZO",DETALLADOMEDICAMENTOS!$P1359="ABRIL"),IF(DETALLADOMEDICAMENTOS!$Q1359=0,"Rojo",IF(AND(DETALLADOMEDICAMENTOS!$Q1359&gt;0,DETALLADOMEDICAMENTOS!$Q1359&lt;0.99),"Amarillo","Verde")),"")</f>
        <v/>
      </c>
      <c r="T1359" s="115">
        <f>IF(DETALLADOMEDICAMENTOS!$E1359="DISTRIBUCIoN",1/((COUNTIFS(B:B,DETALLADOMEDICAMENTOS!$B1359,P:P,"MARZO")+(COUNTIFS(B:B,DETALLADOMEDICAMENTOS!$B1359,P:P,"ABRIL")))),FALSE)</f>
        <v>0.16666666666666666</v>
      </c>
    </row>
    <row r="1360" spans="1:20">
      <c r="A1360" s="108" t="s">
        <v>64</v>
      </c>
      <c r="B1360" s="109">
        <v>633</v>
      </c>
      <c r="C1360" s="109">
        <v>3498</v>
      </c>
      <c r="D1360" s="109" t="s">
        <v>1059</v>
      </c>
      <c r="E1360" s="109" t="s">
        <v>394</v>
      </c>
      <c r="F1360" s="109" t="s">
        <v>19</v>
      </c>
      <c r="G1360" s="109" t="s">
        <v>415</v>
      </c>
      <c r="H1360" s="109" t="s">
        <v>405</v>
      </c>
      <c r="I1360" s="109" t="s">
        <v>397</v>
      </c>
      <c r="J1360" s="109" t="s">
        <v>381</v>
      </c>
      <c r="K1360" s="110" t="s">
        <v>381</v>
      </c>
      <c r="L1360" s="110">
        <v>300</v>
      </c>
      <c r="M1360" s="111">
        <v>300</v>
      </c>
      <c r="N1360" s="111" t="s">
        <v>1063</v>
      </c>
      <c r="O1360" s="112">
        <v>43877</v>
      </c>
      <c r="P1360" s="110" t="s">
        <v>401</v>
      </c>
      <c r="Q1360" s="113">
        <f>+IFERROR(IF(E1360="DISTRIBUCION",((SUMIFS(M:M,D:D,DETALLADOMEDICAMENTOS!$D1360,H:H,DETALLADOMEDICAMENTOS!$H1360,P:P,"MARZO")+(SUMIFS(M:M,D:D,DETALLADOMEDICAMENTOS!$D1360,H:H,DETALLADOMEDICAMENTOS!$H1360,P:P,"ABRIL")))/(SUMIFS(L:L,D:D,DETALLADOMEDICAMENTOS!$D1360,H:H,DETALLADOMEDICAMENTOS!$H1360,P:P,"MARZO")+(SUMIFS(L:L,D:D,DETALLADOMEDICAMENTOS!$D1360,H:H,DETALLADOMEDICAMENTOS!$H1360,P:P,"ABRIL")))),(SUMIFS(K:K,D:D,DETALLADOMEDICAMENTOS!$D1360,H:H,DETALLADOMEDICAMENTOS!$H1360)/(SUMIFS(J:J,D:D,DETALLADOMEDICAMENTOS!$D1360,H:H,DETALLADOMEDICAMENTOS!$H1360)))),0)</f>
        <v>0.54545454545454541</v>
      </c>
      <c r="R1360" s="114">
        <f>IF(DETALLADOMEDICAMENTOS!$E1360="DISTRIBUCION",1/((COUNTIFS(B:B,DETALLADOMEDICAMENTOS!$B1360,H:H,DETALLADOMEDICAMENTOS!$H1360,P:P,"MARZO")+(COUNTIFS(B:B,DETALLADOMEDICAMENTOS!$B1360,H:H,DETALLADOMEDICAMENTOS!$H1360,P:P,"ABRIL")))),IF(DETALLADOMEDICAMENTOS!$E1360="INTEGRAL",1/(COUNTIFS(B:B,DETALLADOMEDICAMENTOS!$B1360)),0))</f>
        <v>0.5</v>
      </c>
      <c r="S1360" s="111" t="str">
        <f>+IF(OR(DETALLADOMEDICAMENTOS!$P1360="MARZO",DETALLADOMEDICAMENTOS!$P1360="ABRIL"),IF(DETALLADOMEDICAMENTOS!$Q1360=0,"Rojo",IF(AND(DETALLADOMEDICAMENTOS!$Q1360&gt;0,DETALLADOMEDICAMENTOS!$Q1360&lt;0.99),"Amarillo","Verde")),"")</f>
        <v/>
      </c>
      <c r="T1360" s="115">
        <f>IF(DETALLADOMEDICAMENTOS!$E1360="DISTRIBUCIoN",1/((COUNTIFS(B:B,DETALLADOMEDICAMENTOS!$B1360,P:P,"MARZO")+(COUNTIFS(B:B,DETALLADOMEDICAMENTOS!$B1360,P:P,"ABRIL")))),FALSE)</f>
        <v>0.16666666666666666</v>
      </c>
    </row>
    <row r="1361" spans="1:20">
      <c r="A1361" s="108" t="s">
        <v>64</v>
      </c>
      <c r="B1361" s="109">
        <v>633</v>
      </c>
      <c r="C1361" s="109">
        <v>3563</v>
      </c>
      <c r="D1361" s="109" t="s">
        <v>1059</v>
      </c>
      <c r="E1361" s="109" t="s">
        <v>394</v>
      </c>
      <c r="F1361" s="109" t="s">
        <v>19</v>
      </c>
      <c r="G1361" s="109" t="s">
        <v>413</v>
      </c>
      <c r="H1361" s="109" t="s">
        <v>409</v>
      </c>
      <c r="I1361" s="109" t="s">
        <v>397</v>
      </c>
      <c r="J1361" s="109" t="s">
        <v>381</v>
      </c>
      <c r="K1361" s="110" t="s">
        <v>381</v>
      </c>
      <c r="L1361" s="110">
        <v>300</v>
      </c>
      <c r="M1361" s="111">
        <v>300</v>
      </c>
      <c r="N1361" s="111" t="s">
        <v>1065</v>
      </c>
      <c r="O1361" s="112">
        <v>43882.520497685182</v>
      </c>
      <c r="P1361" s="110" t="s">
        <v>401</v>
      </c>
      <c r="Q1361" s="113">
        <f>+IFERROR(IF(E1361="DISTRIBUCION",((SUMIFS(M:M,D:D,DETALLADOMEDICAMENTOS!$D1361,H:H,DETALLADOMEDICAMENTOS!$H1361,P:P,"MARZO")+(SUMIFS(M:M,D:D,DETALLADOMEDICAMENTOS!$D1361,H:H,DETALLADOMEDICAMENTOS!$H1361,P:P,"ABRIL")))/(SUMIFS(L:L,D:D,DETALLADOMEDICAMENTOS!$D1361,H:H,DETALLADOMEDICAMENTOS!$H1361,P:P,"MARZO")+(SUMIFS(L:L,D:D,DETALLADOMEDICAMENTOS!$D1361,H:H,DETALLADOMEDICAMENTOS!$H1361,P:P,"ABRIL")))),(SUMIFS(K:K,D:D,DETALLADOMEDICAMENTOS!$D1361,H:H,DETALLADOMEDICAMENTOS!$H1361)/(SUMIFS(J:J,D:D,DETALLADOMEDICAMENTOS!$D1361,H:H,DETALLADOMEDICAMENTOS!$H1361)))),0)</f>
        <v>1</v>
      </c>
      <c r="R1361" s="114">
        <f>IF(DETALLADOMEDICAMENTOS!$E1361="DISTRIBUCION",1/((COUNTIFS(B:B,DETALLADOMEDICAMENTOS!$B1361,H:H,DETALLADOMEDICAMENTOS!$H1361,P:P,"MARZO")+(COUNTIFS(B:B,DETALLADOMEDICAMENTOS!$B1361,H:H,DETALLADOMEDICAMENTOS!$H1361,P:P,"ABRIL")))),IF(DETALLADOMEDICAMENTOS!$E1361="INTEGRAL",1/(COUNTIFS(B:B,DETALLADOMEDICAMENTOS!$B1361)),0))</f>
        <v>0.33333333333333331</v>
      </c>
      <c r="S1361" s="111" t="str">
        <f>+IF(OR(DETALLADOMEDICAMENTOS!$P1361="MARZO",DETALLADOMEDICAMENTOS!$P1361="ABRIL"),IF(DETALLADOMEDICAMENTOS!$Q1361=0,"Rojo",IF(AND(DETALLADOMEDICAMENTOS!$Q1361&gt;0,DETALLADOMEDICAMENTOS!$Q1361&lt;0.99),"Amarillo","Verde")),"")</f>
        <v/>
      </c>
      <c r="T1361" s="115">
        <f>IF(DETALLADOMEDICAMENTOS!$E1361="DISTRIBUCIoN",1/((COUNTIFS(B:B,DETALLADOMEDICAMENTOS!$B1361,P:P,"MARZO")+(COUNTIFS(B:B,DETALLADOMEDICAMENTOS!$B1361,P:P,"ABRIL")))),FALSE)</f>
        <v>0.16666666666666666</v>
      </c>
    </row>
    <row r="1362" spans="1:20">
      <c r="A1362" s="108" t="s">
        <v>64</v>
      </c>
      <c r="B1362" s="109">
        <v>633</v>
      </c>
      <c r="C1362" s="109">
        <v>3564</v>
      </c>
      <c r="D1362" s="109" t="s">
        <v>1059</v>
      </c>
      <c r="E1362" s="109" t="s">
        <v>394</v>
      </c>
      <c r="F1362" s="109" t="s">
        <v>19</v>
      </c>
      <c r="G1362" s="109" t="s">
        <v>414</v>
      </c>
      <c r="H1362" s="109" t="s">
        <v>409</v>
      </c>
      <c r="I1362" s="109" t="s">
        <v>397</v>
      </c>
      <c r="J1362" s="109" t="s">
        <v>381</v>
      </c>
      <c r="K1362" s="110" t="s">
        <v>381</v>
      </c>
      <c r="L1362" s="110">
        <v>300</v>
      </c>
      <c r="M1362" s="111">
        <v>300</v>
      </c>
      <c r="N1362" s="111" t="s">
        <v>1063</v>
      </c>
      <c r="O1362" s="112">
        <v>43877</v>
      </c>
      <c r="P1362" s="110" t="s">
        <v>401</v>
      </c>
      <c r="Q1362" s="113">
        <f>+IFERROR(IF(E1362="DISTRIBUCION",((SUMIFS(M:M,D:D,DETALLADOMEDICAMENTOS!$D1362,H:H,DETALLADOMEDICAMENTOS!$H1362,P:P,"MARZO")+(SUMIFS(M:M,D:D,DETALLADOMEDICAMENTOS!$D1362,H:H,DETALLADOMEDICAMENTOS!$H1362,P:P,"ABRIL")))/(SUMIFS(L:L,D:D,DETALLADOMEDICAMENTOS!$D1362,H:H,DETALLADOMEDICAMENTOS!$H1362,P:P,"MARZO")+(SUMIFS(L:L,D:D,DETALLADOMEDICAMENTOS!$D1362,H:H,DETALLADOMEDICAMENTOS!$H1362,P:P,"ABRIL")))),(SUMIFS(K:K,D:D,DETALLADOMEDICAMENTOS!$D1362,H:H,DETALLADOMEDICAMENTOS!$H1362)/(SUMIFS(J:J,D:D,DETALLADOMEDICAMENTOS!$D1362,H:H,DETALLADOMEDICAMENTOS!$H1362)))),0)</f>
        <v>1</v>
      </c>
      <c r="R1362" s="114">
        <f>IF(DETALLADOMEDICAMENTOS!$E1362="DISTRIBUCION",1/((COUNTIFS(B:B,DETALLADOMEDICAMENTOS!$B1362,H:H,DETALLADOMEDICAMENTOS!$H1362,P:P,"MARZO")+(COUNTIFS(B:B,DETALLADOMEDICAMENTOS!$B1362,H:H,DETALLADOMEDICAMENTOS!$H1362,P:P,"ABRIL")))),IF(DETALLADOMEDICAMENTOS!$E1362="INTEGRAL",1/(COUNTIFS(B:B,DETALLADOMEDICAMENTOS!$B1362)),0))</f>
        <v>0.33333333333333331</v>
      </c>
      <c r="S1362" s="111" t="str">
        <f>+IF(OR(DETALLADOMEDICAMENTOS!$P1362="MARZO",DETALLADOMEDICAMENTOS!$P1362="ABRIL"),IF(DETALLADOMEDICAMENTOS!$Q1362=0,"Rojo",IF(AND(DETALLADOMEDICAMENTOS!$Q1362&gt;0,DETALLADOMEDICAMENTOS!$Q1362&lt;0.99),"Amarillo","Verde")),"")</f>
        <v/>
      </c>
      <c r="T1362" s="115">
        <f>IF(DETALLADOMEDICAMENTOS!$E1362="DISTRIBUCIoN",1/((COUNTIFS(B:B,DETALLADOMEDICAMENTOS!$B1362,P:P,"MARZO")+(COUNTIFS(B:B,DETALLADOMEDICAMENTOS!$B1362,P:P,"ABRIL")))),FALSE)</f>
        <v>0.16666666666666666</v>
      </c>
    </row>
    <row r="1363" spans="1:20">
      <c r="A1363" s="108" t="s">
        <v>64</v>
      </c>
      <c r="B1363" s="109">
        <v>633</v>
      </c>
      <c r="C1363" s="109">
        <v>3013</v>
      </c>
      <c r="D1363" s="109" t="s">
        <v>1059</v>
      </c>
      <c r="E1363" s="109" t="s">
        <v>394</v>
      </c>
      <c r="F1363" s="109" t="s">
        <v>19</v>
      </c>
      <c r="G1363" s="109" t="s">
        <v>395</v>
      </c>
      <c r="H1363" s="109" t="s">
        <v>396</v>
      </c>
      <c r="I1363" s="109" t="s">
        <v>397</v>
      </c>
      <c r="J1363" s="109" t="s">
        <v>381</v>
      </c>
      <c r="K1363" s="110" t="s">
        <v>381</v>
      </c>
      <c r="L1363" s="110">
        <v>1200</v>
      </c>
      <c r="M1363" s="111">
        <v>1200</v>
      </c>
      <c r="N1363" s="111" t="s">
        <v>1066</v>
      </c>
      <c r="O1363" s="112">
        <v>43861</v>
      </c>
      <c r="P1363" s="110" t="s">
        <v>403</v>
      </c>
      <c r="Q1363" s="113">
        <f>+IFERROR(IF(E1363="DISTRIBUCION",((SUMIFS(M:M,D:D,DETALLADOMEDICAMENTOS!$D1363,H:H,DETALLADOMEDICAMENTOS!$H1363,P:P,"MARZO")+(SUMIFS(M:M,D:D,DETALLADOMEDICAMENTOS!$D1363,H:H,DETALLADOMEDICAMENTOS!$H1363,P:P,"ABRIL")))/(SUMIFS(L:L,D:D,DETALLADOMEDICAMENTOS!$D1363,H:H,DETALLADOMEDICAMENTOS!$H1363,P:P,"MARZO")+(SUMIFS(L:L,D:D,DETALLADOMEDICAMENTOS!$D1363,H:H,DETALLADOMEDICAMENTOS!$H1363,P:P,"ABRIL")))),(SUMIFS(K:K,D:D,DETALLADOMEDICAMENTOS!$D1363,H:H,DETALLADOMEDICAMENTOS!$H1363)/(SUMIFS(J:J,D:D,DETALLADOMEDICAMENTOS!$D1363,H:H,DETALLADOMEDICAMENTOS!$H1363)))),0)</f>
        <v>1</v>
      </c>
      <c r="R1363" s="114">
        <f>IF(DETALLADOMEDICAMENTOS!$E1363="DISTRIBUCION",1/((COUNTIFS(B:B,DETALLADOMEDICAMENTOS!$B1363,H:H,DETALLADOMEDICAMENTOS!$H1363,P:P,"MARZO")+(COUNTIFS(B:B,DETALLADOMEDICAMENTOS!$B1363,H:H,DETALLADOMEDICAMENTOS!$H1363,P:P,"ABRIL")))),IF(DETALLADOMEDICAMENTOS!$E1363="INTEGRAL",1/(COUNTIFS(B:B,DETALLADOMEDICAMENTOS!$B1363)),0))</f>
        <v>1</v>
      </c>
      <c r="S1363" s="111" t="str">
        <f>+IF(OR(DETALLADOMEDICAMENTOS!$P1363="MARZO",DETALLADOMEDICAMENTOS!$P1363="ABRIL"),IF(DETALLADOMEDICAMENTOS!$Q1363=0,"Rojo",IF(AND(DETALLADOMEDICAMENTOS!$Q1363&gt;0,DETALLADOMEDICAMENTOS!$Q1363&lt;0.99),"Amarillo","Verde")),"")</f>
        <v/>
      </c>
      <c r="T1363" s="115">
        <f>IF(DETALLADOMEDICAMENTOS!$E1363="DISTRIBUCIoN",1/((COUNTIFS(B:B,DETALLADOMEDICAMENTOS!$B1363,P:P,"MARZO")+(COUNTIFS(B:B,DETALLADOMEDICAMENTOS!$B1363,P:P,"ABRIL")))),FALSE)</f>
        <v>0.16666666666666666</v>
      </c>
    </row>
    <row r="1364" spans="1:20">
      <c r="A1364" s="108" t="s">
        <v>64</v>
      </c>
      <c r="B1364" s="109">
        <v>633</v>
      </c>
      <c r="C1364" s="109">
        <v>3173</v>
      </c>
      <c r="D1364" s="109" t="s">
        <v>1059</v>
      </c>
      <c r="E1364" s="109" t="s">
        <v>394</v>
      </c>
      <c r="F1364" s="109" t="s">
        <v>19</v>
      </c>
      <c r="G1364" s="109" t="s">
        <v>422</v>
      </c>
      <c r="H1364" s="109" t="s">
        <v>405</v>
      </c>
      <c r="I1364" s="109" t="s">
        <v>397</v>
      </c>
      <c r="J1364" s="109" t="s">
        <v>381</v>
      </c>
      <c r="K1364" s="110" t="s">
        <v>381</v>
      </c>
      <c r="L1364" s="110">
        <v>200</v>
      </c>
      <c r="M1364" s="111">
        <v>200</v>
      </c>
      <c r="N1364" s="111" t="s">
        <v>1067</v>
      </c>
      <c r="O1364" s="112">
        <v>43861</v>
      </c>
      <c r="P1364" s="110" t="s">
        <v>403</v>
      </c>
      <c r="Q1364" s="113">
        <f>+IFERROR(IF(E1364="DISTRIBUCION",((SUMIFS(M:M,D:D,DETALLADOMEDICAMENTOS!$D1364,H:H,DETALLADOMEDICAMENTOS!$H1364,P:P,"MARZO")+(SUMIFS(M:M,D:D,DETALLADOMEDICAMENTOS!$D1364,H:H,DETALLADOMEDICAMENTOS!$H1364,P:P,"ABRIL")))/(SUMIFS(L:L,D:D,DETALLADOMEDICAMENTOS!$D1364,H:H,DETALLADOMEDICAMENTOS!$H1364,P:P,"MARZO")+(SUMIFS(L:L,D:D,DETALLADOMEDICAMENTOS!$D1364,H:H,DETALLADOMEDICAMENTOS!$H1364,P:P,"ABRIL")))),(SUMIFS(K:K,D:D,DETALLADOMEDICAMENTOS!$D1364,H:H,DETALLADOMEDICAMENTOS!$H1364)/(SUMIFS(J:J,D:D,DETALLADOMEDICAMENTOS!$D1364,H:H,DETALLADOMEDICAMENTOS!$H1364)))),0)</f>
        <v>0.54545454545454541</v>
      </c>
      <c r="R1364" s="114">
        <f>IF(DETALLADOMEDICAMENTOS!$E1364="DISTRIBUCION",1/((COUNTIFS(B:B,DETALLADOMEDICAMENTOS!$B1364,H:H,DETALLADOMEDICAMENTOS!$H1364,P:P,"MARZO")+(COUNTIFS(B:B,DETALLADOMEDICAMENTOS!$B1364,H:H,DETALLADOMEDICAMENTOS!$H1364,P:P,"ABRIL")))),IF(DETALLADOMEDICAMENTOS!$E1364="INTEGRAL",1/(COUNTIFS(B:B,DETALLADOMEDICAMENTOS!$B1364)),0))</f>
        <v>0.5</v>
      </c>
      <c r="S1364" s="111" t="str">
        <f>+IF(OR(DETALLADOMEDICAMENTOS!$P1364="MARZO",DETALLADOMEDICAMENTOS!$P1364="ABRIL"),IF(DETALLADOMEDICAMENTOS!$Q1364=0,"Rojo",IF(AND(DETALLADOMEDICAMENTOS!$Q1364&gt;0,DETALLADOMEDICAMENTOS!$Q1364&lt;0.99),"Amarillo","Verde")),"")</f>
        <v/>
      </c>
      <c r="T1364" s="115">
        <f>IF(DETALLADOMEDICAMENTOS!$E1364="DISTRIBUCIoN",1/((COUNTIFS(B:B,DETALLADOMEDICAMENTOS!$B1364,P:P,"MARZO")+(COUNTIFS(B:B,DETALLADOMEDICAMENTOS!$B1364,P:P,"ABRIL")))),FALSE)</f>
        <v>0.16666666666666666</v>
      </c>
    </row>
    <row r="1365" spans="1:20">
      <c r="A1365" s="108" t="s">
        <v>64</v>
      </c>
      <c r="B1365" s="109">
        <v>633</v>
      </c>
      <c r="C1365" s="109">
        <v>3424</v>
      </c>
      <c r="D1365" s="109" t="s">
        <v>1059</v>
      </c>
      <c r="E1365" s="109" t="s">
        <v>394</v>
      </c>
      <c r="F1365" s="109" t="s">
        <v>19</v>
      </c>
      <c r="G1365" s="109" t="s">
        <v>408</v>
      </c>
      <c r="H1365" s="109" t="s">
        <v>409</v>
      </c>
      <c r="I1365" s="109" t="s">
        <v>397</v>
      </c>
      <c r="J1365" s="109" t="s">
        <v>381</v>
      </c>
      <c r="K1365" s="110" t="s">
        <v>381</v>
      </c>
      <c r="L1365" s="110">
        <v>1000</v>
      </c>
      <c r="M1365" s="111">
        <v>1000</v>
      </c>
      <c r="N1365" s="111" t="s">
        <v>1066</v>
      </c>
      <c r="O1365" s="112">
        <v>43861</v>
      </c>
      <c r="P1365" s="110" t="s">
        <v>403</v>
      </c>
      <c r="Q1365" s="113">
        <f>+IFERROR(IF(E1365="DISTRIBUCION",((SUMIFS(M:M,D:D,DETALLADOMEDICAMENTOS!$D1365,H:H,DETALLADOMEDICAMENTOS!$H1365,P:P,"MARZO")+(SUMIFS(M:M,D:D,DETALLADOMEDICAMENTOS!$D1365,H:H,DETALLADOMEDICAMENTOS!$H1365,P:P,"ABRIL")))/(SUMIFS(L:L,D:D,DETALLADOMEDICAMENTOS!$D1365,H:H,DETALLADOMEDICAMENTOS!$H1365,P:P,"MARZO")+(SUMIFS(L:L,D:D,DETALLADOMEDICAMENTOS!$D1365,H:H,DETALLADOMEDICAMENTOS!$H1365,P:P,"ABRIL")))),(SUMIFS(K:K,D:D,DETALLADOMEDICAMENTOS!$D1365,H:H,DETALLADOMEDICAMENTOS!$H1365)/(SUMIFS(J:J,D:D,DETALLADOMEDICAMENTOS!$D1365,H:H,DETALLADOMEDICAMENTOS!$H1365)))),0)</f>
        <v>1</v>
      </c>
      <c r="R1365" s="114">
        <f>IF(DETALLADOMEDICAMENTOS!$E1365="DISTRIBUCION",1/((COUNTIFS(B:B,DETALLADOMEDICAMENTOS!$B1365,H:H,DETALLADOMEDICAMENTOS!$H1365,P:P,"MARZO")+(COUNTIFS(B:B,DETALLADOMEDICAMENTOS!$B1365,H:H,DETALLADOMEDICAMENTOS!$H1365,P:P,"ABRIL")))),IF(DETALLADOMEDICAMENTOS!$E1365="INTEGRAL",1/(COUNTIFS(B:B,DETALLADOMEDICAMENTOS!$B1365)),0))</f>
        <v>0.33333333333333331</v>
      </c>
      <c r="S1365" s="111" t="str">
        <f>+IF(OR(DETALLADOMEDICAMENTOS!$P1365="MARZO",DETALLADOMEDICAMENTOS!$P1365="ABRIL"),IF(DETALLADOMEDICAMENTOS!$Q1365=0,"Rojo",IF(AND(DETALLADOMEDICAMENTOS!$Q1365&gt;0,DETALLADOMEDICAMENTOS!$Q1365&lt;0.99),"Amarillo","Verde")),"")</f>
        <v/>
      </c>
      <c r="T1365" s="115">
        <f>IF(DETALLADOMEDICAMENTOS!$E1365="DISTRIBUCIoN",1/((COUNTIFS(B:B,DETALLADOMEDICAMENTOS!$B1365,P:P,"MARZO")+(COUNTIFS(B:B,DETALLADOMEDICAMENTOS!$B1365,P:P,"ABRIL")))),FALSE)</f>
        <v>0.16666666666666666</v>
      </c>
    </row>
    <row r="1366" spans="1:20">
      <c r="A1366" s="108" t="s">
        <v>64</v>
      </c>
      <c r="B1366" s="109">
        <v>633</v>
      </c>
      <c r="C1366" s="109">
        <v>3498</v>
      </c>
      <c r="D1366" s="109" t="s">
        <v>1059</v>
      </c>
      <c r="E1366" s="109" t="s">
        <v>394</v>
      </c>
      <c r="F1366" s="109" t="s">
        <v>19</v>
      </c>
      <c r="G1366" s="109" t="s">
        <v>415</v>
      </c>
      <c r="H1366" s="109" t="s">
        <v>405</v>
      </c>
      <c r="I1366" s="109" t="s">
        <v>397</v>
      </c>
      <c r="J1366" s="109" t="s">
        <v>381</v>
      </c>
      <c r="K1366" s="110" t="s">
        <v>381</v>
      </c>
      <c r="L1366" s="110">
        <v>1000</v>
      </c>
      <c r="M1366" s="111">
        <v>1000</v>
      </c>
      <c r="N1366" s="111" t="s">
        <v>1066</v>
      </c>
      <c r="O1366" s="112">
        <v>43861</v>
      </c>
      <c r="P1366" s="110" t="s">
        <v>403</v>
      </c>
      <c r="Q1366" s="113">
        <f>+IFERROR(IF(E1366="DISTRIBUCION",((SUMIFS(M:M,D:D,DETALLADOMEDICAMENTOS!$D1366,H:H,DETALLADOMEDICAMENTOS!$H1366,P:P,"MARZO")+(SUMIFS(M:M,D:D,DETALLADOMEDICAMENTOS!$D1366,H:H,DETALLADOMEDICAMENTOS!$H1366,P:P,"ABRIL")))/(SUMIFS(L:L,D:D,DETALLADOMEDICAMENTOS!$D1366,H:H,DETALLADOMEDICAMENTOS!$H1366,P:P,"MARZO")+(SUMIFS(L:L,D:D,DETALLADOMEDICAMENTOS!$D1366,H:H,DETALLADOMEDICAMENTOS!$H1366,P:P,"ABRIL")))),(SUMIFS(K:K,D:D,DETALLADOMEDICAMENTOS!$D1366,H:H,DETALLADOMEDICAMENTOS!$H1366)/(SUMIFS(J:J,D:D,DETALLADOMEDICAMENTOS!$D1366,H:H,DETALLADOMEDICAMENTOS!$H1366)))),0)</f>
        <v>0.54545454545454541</v>
      </c>
      <c r="R1366" s="114">
        <f>IF(DETALLADOMEDICAMENTOS!$E1366="DISTRIBUCION",1/((COUNTIFS(B:B,DETALLADOMEDICAMENTOS!$B1366,H:H,DETALLADOMEDICAMENTOS!$H1366,P:P,"MARZO")+(COUNTIFS(B:B,DETALLADOMEDICAMENTOS!$B1366,H:H,DETALLADOMEDICAMENTOS!$H1366,P:P,"ABRIL")))),IF(DETALLADOMEDICAMENTOS!$E1366="INTEGRAL",1/(COUNTIFS(B:B,DETALLADOMEDICAMENTOS!$B1366)),0))</f>
        <v>0.5</v>
      </c>
      <c r="S1366" s="111" t="str">
        <f>+IF(OR(DETALLADOMEDICAMENTOS!$P1366="MARZO",DETALLADOMEDICAMENTOS!$P1366="ABRIL"),IF(DETALLADOMEDICAMENTOS!$Q1366=0,"Rojo",IF(AND(DETALLADOMEDICAMENTOS!$Q1366&gt;0,DETALLADOMEDICAMENTOS!$Q1366&lt;0.99),"Amarillo","Verde")),"")</f>
        <v/>
      </c>
      <c r="T1366" s="115">
        <f>IF(DETALLADOMEDICAMENTOS!$E1366="DISTRIBUCIoN",1/((COUNTIFS(B:B,DETALLADOMEDICAMENTOS!$B1366,P:P,"MARZO")+(COUNTIFS(B:B,DETALLADOMEDICAMENTOS!$B1366,P:P,"ABRIL")))),FALSE)</f>
        <v>0.16666666666666666</v>
      </c>
    </row>
    <row r="1367" spans="1:20">
      <c r="A1367" s="108" t="s">
        <v>64</v>
      </c>
      <c r="B1367" s="109">
        <v>633</v>
      </c>
      <c r="C1367" s="109">
        <v>3563</v>
      </c>
      <c r="D1367" s="109" t="s">
        <v>1059</v>
      </c>
      <c r="E1367" s="109" t="s">
        <v>394</v>
      </c>
      <c r="F1367" s="109" t="s">
        <v>19</v>
      </c>
      <c r="G1367" s="109" t="s">
        <v>413</v>
      </c>
      <c r="H1367" s="109" t="s">
        <v>409</v>
      </c>
      <c r="I1367" s="109" t="s">
        <v>397</v>
      </c>
      <c r="J1367" s="109" t="s">
        <v>381</v>
      </c>
      <c r="K1367" s="110" t="s">
        <v>381</v>
      </c>
      <c r="L1367" s="110">
        <v>600</v>
      </c>
      <c r="M1367" s="111">
        <v>600</v>
      </c>
      <c r="N1367" s="111" t="s">
        <v>1067</v>
      </c>
      <c r="O1367" s="112">
        <v>43861</v>
      </c>
      <c r="P1367" s="110" t="s">
        <v>403</v>
      </c>
      <c r="Q1367" s="113">
        <f>+IFERROR(IF(E1367="DISTRIBUCION",((SUMIFS(M:M,D:D,DETALLADOMEDICAMENTOS!$D1367,H:H,DETALLADOMEDICAMENTOS!$H1367,P:P,"MARZO")+(SUMIFS(M:M,D:D,DETALLADOMEDICAMENTOS!$D1367,H:H,DETALLADOMEDICAMENTOS!$H1367,P:P,"ABRIL")))/(SUMIFS(L:L,D:D,DETALLADOMEDICAMENTOS!$D1367,H:H,DETALLADOMEDICAMENTOS!$H1367,P:P,"MARZO")+(SUMIFS(L:L,D:D,DETALLADOMEDICAMENTOS!$D1367,H:H,DETALLADOMEDICAMENTOS!$H1367,P:P,"ABRIL")))),(SUMIFS(K:K,D:D,DETALLADOMEDICAMENTOS!$D1367,H:H,DETALLADOMEDICAMENTOS!$H1367)/(SUMIFS(J:J,D:D,DETALLADOMEDICAMENTOS!$D1367,H:H,DETALLADOMEDICAMENTOS!$H1367)))),0)</f>
        <v>1</v>
      </c>
      <c r="R1367" s="114">
        <f>IF(DETALLADOMEDICAMENTOS!$E1367="DISTRIBUCION",1/((COUNTIFS(B:B,DETALLADOMEDICAMENTOS!$B1367,H:H,DETALLADOMEDICAMENTOS!$H1367,P:P,"MARZO")+(COUNTIFS(B:B,DETALLADOMEDICAMENTOS!$B1367,H:H,DETALLADOMEDICAMENTOS!$H1367,P:P,"ABRIL")))),IF(DETALLADOMEDICAMENTOS!$E1367="INTEGRAL",1/(COUNTIFS(B:B,DETALLADOMEDICAMENTOS!$B1367)),0))</f>
        <v>0.33333333333333331</v>
      </c>
      <c r="S1367" s="111" t="str">
        <f>+IF(OR(DETALLADOMEDICAMENTOS!$P1367="MARZO",DETALLADOMEDICAMENTOS!$P1367="ABRIL"),IF(DETALLADOMEDICAMENTOS!$Q1367=0,"Rojo",IF(AND(DETALLADOMEDICAMENTOS!$Q1367&gt;0,DETALLADOMEDICAMENTOS!$Q1367&lt;0.99),"Amarillo","Verde")),"")</f>
        <v/>
      </c>
      <c r="T1367" s="115">
        <f>IF(DETALLADOMEDICAMENTOS!$E1367="DISTRIBUCIoN",1/((COUNTIFS(B:B,DETALLADOMEDICAMENTOS!$B1367,P:P,"MARZO")+(COUNTIFS(B:B,DETALLADOMEDICAMENTOS!$B1367,P:P,"ABRIL")))),FALSE)</f>
        <v>0.16666666666666666</v>
      </c>
    </row>
    <row r="1368" spans="1:20">
      <c r="A1368" s="108" t="s">
        <v>64</v>
      </c>
      <c r="B1368" s="109">
        <v>633</v>
      </c>
      <c r="C1368" s="109">
        <v>3564</v>
      </c>
      <c r="D1368" s="109" t="s">
        <v>1059</v>
      </c>
      <c r="E1368" s="109" t="s">
        <v>394</v>
      </c>
      <c r="F1368" s="109" t="s">
        <v>19</v>
      </c>
      <c r="G1368" s="109" t="s">
        <v>414</v>
      </c>
      <c r="H1368" s="109" t="s">
        <v>409</v>
      </c>
      <c r="I1368" s="109" t="s">
        <v>397</v>
      </c>
      <c r="J1368" s="109" t="s">
        <v>381</v>
      </c>
      <c r="K1368" s="110" t="s">
        <v>381</v>
      </c>
      <c r="L1368" s="110">
        <v>600</v>
      </c>
      <c r="M1368" s="111">
        <v>600</v>
      </c>
      <c r="N1368" s="111" t="s">
        <v>1066</v>
      </c>
      <c r="O1368" s="112">
        <v>43861</v>
      </c>
      <c r="P1368" s="110" t="s">
        <v>403</v>
      </c>
      <c r="Q1368" s="113">
        <f>+IFERROR(IF(E1368="DISTRIBUCION",((SUMIFS(M:M,D:D,DETALLADOMEDICAMENTOS!$D1368,H:H,DETALLADOMEDICAMENTOS!$H1368,P:P,"MARZO")+(SUMIFS(M:M,D:D,DETALLADOMEDICAMENTOS!$D1368,H:H,DETALLADOMEDICAMENTOS!$H1368,P:P,"ABRIL")))/(SUMIFS(L:L,D:D,DETALLADOMEDICAMENTOS!$D1368,H:H,DETALLADOMEDICAMENTOS!$H1368,P:P,"MARZO")+(SUMIFS(L:L,D:D,DETALLADOMEDICAMENTOS!$D1368,H:H,DETALLADOMEDICAMENTOS!$H1368,P:P,"ABRIL")))),(SUMIFS(K:K,D:D,DETALLADOMEDICAMENTOS!$D1368,H:H,DETALLADOMEDICAMENTOS!$H1368)/(SUMIFS(J:J,D:D,DETALLADOMEDICAMENTOS!$D1368,H:H,DETALLADOMEDICAMENTOS!$H1368)))),0)</f>
        <v>1</v>
      </c>
      <c r="R1368" s="114">
        <f>IF(DETALLADOMEDICAMENTOS!$E1368="DISTRIBUCION",1/((COUNTIFS(B:B,DETALLADOMEDICAMENTOS!$B1368,H:H,DETALLADOMEDICAMENTOS!$H1368,P:P,"MARZO")+(COUNTIFS(B:B,DETALLADOMEDICAMENTOS!$B1368,H:H,DETALLADOMEDICAMENTOS!$H1368,P:P,"ABRIL")))),IF(DETALLADOMEDICAMENTOS!$E1368="INTEGRAL",1/(COUNTIFS(B:B,DETALLADOMEDICAMENTOS!$B1368)),0))</f>
        <v>0.33333333333333331</v>
      </c>
      <c r="S1368" s="111" t="str">
        <f>+IF(OR(DETALLADOMEDICAMENTOS!$P1368="MARZO",DETALLADOMEDICAMENTOS!$P1368="ABRIL"),IF(DETALLADOMEDICAMENTOS!$Q1368=0,"Rojo",IF(AND(DETALLADOMEDICAMENTOS!$Q1368&gt;0,DETALLADOMEDICAMENTOS!$Q1368&lt;0.99),"Amarillo","Verde")),"")</f>
        <v/>
      </c>
      <c r="T1368" s="115">
        <f>IF(DETALLADOMEDICAMENTOS!$E1368="DISTRIBUCIoN",1/((COUNTIFS(B:B,DETALLADOMEDICAMENTOS!$B1368,P:P,"MARZO")+(COUNTIFS(B:B,DETALLADOMEDICAMENTOS!$B1368,P:P,"ABRIL")))),FALSE)</f>
        <v>0.16666666666666666</v>
      </c>
    </row>
    <row r="1369" spans="1:20">
      <c r="A1369" s="108" t="s">
        <v>37</v>
      </c>
      <c r="B1369" s="109">
        <v>9001</v>
      </c>
      <c r="C1369" s="109">
        <v>3013</v>
      </c>
      <c r="D1369" s="109" t="s">
        <v>1068</v>
      </c>
      <c r="E1369" s="109" t="s">
        <v>394</v>
      </c>
      <c r="F1369" s="109"/>
      <c r="G1369" s="109" t="s">
        <v>395</v>
      </c>
      <c r="H1369" s="109" t="s">
        <v>396</v>
      </c>
      <c r="I1369" s="109" t="s">
        <v>397</v>
      </c>
      <c r="J1369" s="109" t="s">
        <v>381</v>
      </c>
      <c r="K1369" s="110" t="s">
        <v>381</v>
      </c>
      <c r="L1369" s="110">
        <v>500</v>
      </c>
      <c r="M1369" s="111">
        <v>400</v>
      </c>
      <c r="N1369" s="111" t="s">
        <v>1069</v>
      </c>
      <c r="O1369" s="112">
        <v>43909</v>
      </c>
      <c r="P1369" s="110" t="s">
        <v>399</v>
      </c>
      <c r="Q1369" s="113">
        <f>+IFERROR(IF(E1369="DISTRIBUCION",((SUMIFS(M:M,D:D,DETALLADOMEDICAMENTOS!$D1369,H:H,DETALLADOMEDICAMENTOS!$H1369,P:P,"MARZO")+(SUMIFS(M:M,D:D,DETALLADOMEDICAMENTOS!$D1369,H:H,DETALLADOMEDICAMENTOS!$H1369,P:P,"ABRIL")))/(SUMIFS(L:L,D:D,DETALLADOMEDICAMENTOS!$D1369,H:H,DETALLADOMEDICAMENTOS!$H1369,P:P,"MARZO")+(SUMIFS(L:L,D:D,DETALLADOMEDICAMENTOS!$D1369,H:H,DETALLADOMEDICAMENTOS!$H1369,P:P,"ABRIL")))),(SUMIFS(K:K,D:D,DETALLADOMEDICAMENTOS!$D1369,H:H,DETALLADOMEDICAMENTOS!$H1369)/(SUMIFS(J:J,D:D,DETALLADOMEDICAMENTOS!$D1369,H:H,DETALLADOMEDICAMENTOS!$H1369)))),0)</f>
        <v>0.67796610169491522</v>
      </c>
      <c r="R1369" s="114">
        <f>IF(DETALLADOMEDICAMENTOS!$E1369="DISTRIBUCION",1/((COUNTIFS(B:B,DETALLADOMEDICAMENTOS!$B1369,H:H,DETALLADOMEDICAMENTOS!$H1369,P:P,"MARZO")+(COUNTIFS(B:B,DETALLADOMEDICAMENTOS!$B1369,H:H,DETALLADOMEDICAMENTOS!$H1369,P:P,"ABRIL")))),IF(DETALLADOMEDICAMENTOS!$E1369="INTEGRAL",1/(COUNTIFS(B:B,DETALLADOMEDICAMENTOS!$B1369)),0))</f>
        <v>0.5</v>
      </c>
      <c r="S1369" s="111" t="str">
        <f>+IF(OR(DETALLADOMEDICAMENTOS!$P1369="MARZO",DETALLADOMEDICAMENTOS!$P1369="ABRIL"),IF(DETALLADOMEDICAMENTOS!$Q1369=0,"Rojo",IF(AND(DETALLADOMEDICAMENTOS!$Q1369&gt;0,DETALLADOMEDICAMENTOS!$Q1369&lt;0.99),"Amarillo","Verde")),"")</f>
        <v>Amarillo</v>
      </c>
      <c r="T1369" s="115">
        <f>IF(DETALLADOMEDICAMENTOS!$E1369="DISTRIBUCIoN",1/((COUNTIFS(B:B,DETALLADOMEDICAMENTOS!$B1369,P:P,"MARZO")+(COUNTIFS(B:B,DETALLADOMEDICAMENTOS!$B1369,P:P,"ABRIL")))),FALSE)</f>
        <v>0.16666666666666666</v>
      </c>
    </row>
    <row r="1370" spans="1:20">
      <c r="A1370" s="108" t="s">
        <v>37</v>
      </c>
      <c r="B1370" s="109">
        <v>9001</v>
      </c>
      <c r="C1370" s="109">
        <v>3173</v>
      </c>
      <c r="D1370" s="109" t="s">
        <v>1068</v>
      </c>
      <c r="E1370" s="109" t="s">
        <v>394</v>
      </c>
      <c r="F1370" s="109"/>
      <c r="G1370" s="109" t="s">
        <v>422</v>
      </c>
      <c r="H1370" s="109" t="s">
        <v>405</v>
      </c>
      <c r="I1370" s="109" t="s">
        <v>397</v>
      </c>
      <c r="J1370" s="109" t="s">
        <v>381</v>
      </c>
      <c r="K1370" s="110" t="s">
        <v>381</v>
      </c>
      <c r="L1370" s="110">
        <v>200</v>
      </c>
      <c r="M1370" s="111">
        <v>200</v>
      </c>
      <c r="N1370" s="111" t="s">
        <v>1070</v>
      </c>
      <c r="O1370" s="112">
        <v>43912.529780092591</v>
      </c>
      <c r="P1370" s="110" t="s">
        <v>399</v>
      </c>
      <c r="Q1370" s="113">
        <f>+IFERROR(IF(E1370="DISTRIBUCION",((SUMIFS(M:M,D:D,DETALLADOMEDICAMENTOS!$D1370,H:H,DETALLADOMEDICAMENTOS!$H1370,P:P,"MARZO")+(SUMIFS(M:M,D:D,DETALLADOMEDICAMENTOS!$D1370,H:H,DETALLADOMEDICAMENTOS!$H1370,P:P,"ABRIL")))/(SUMIFS(L:L,D:D,DETALLADOMEDICAMENTOS!$D1370,H:H,DETALLADOMEDICAMENTOS!$H1370,P:P,"MARZO")+(SUMIFS(L:L,D:D,DETALLADOMEDICAMENTOS!$D1370,H:H,DETALLADOMEDICAMENTOS!$H1370,P:P,"ABRIL")))),(SUMIFS(K:K,D:D,DETALLADOMEDICAMENTOS!$D1370,H:H,DETALLADOMEDICAMENTOS!$H1370)/(SUMIFS(J:J,D:D,DETALLADOMEDICAMENTOS!$D1370,H:H,DETALLADOMEDICAMENTOS!$H1370)))),0)</f>
        <v>0.5</v>
      </c>
      <c r="R1370" s="114">
        <f>IF(DETALLADOMEDICAMENTOS!$E1370="DISTRIBUCION",1/((COUNTIFS(B:B,DETALLADOMEDICAMENTOS!$B1370,H:H,DETALLADOMEDICAMENTOS!$H1370,P:P,"MARZO")+(COUNTIFS(B:B,DETALLADOMEDICAMENTOS!$B1370,H:H,DETALLADOMEDICAMENTOS!$H1370,P:P,"ABRIL")))),IF(DETALLADOMEDICAMENTOS!$E1370="INTEGRAL",1/(COUNTIFS(B:B,DETALLADOMEDICAMENTOS!$B1370)),0))</f>
        <v>0.5</v>
      </c>
      <c r="S1370" s="111" t="str">
        <f>+IF(OR(DETALLADOMEDICAMENTOS!$P1370="MARZO",DETALLADOMEDICAMENTOS!$P1370="ABRIL"),IF(DETALLADOMEDICAMENTOS!$Q1370=0,"Rojo",IF(AND(DETALLADOMEDICAMENTOS!$Q1370&gt;0,DETALLADOMEDICAMENTOS!$Q1370&lt;0.99),"Amarillo","Verde")),"")</f>
        <v>Amarillo</v>
      </c>
      <c r="T1370" s="115">
        <f>IF(DETALLADOMEDICAMENTOS!$E1370="DISTRIBUCIoN",1/((COUNTIFS(B:B,DETALLADOMEDICAMENTOS!$B1370,P:P,"MARZO")+(COUNTIFS(B:B,DETALLADOMEDICAMENTOS!$B1370,P:P,"ABRIL")))),FALSE)</f>
        <v>0.16666666666666666</v>
      </c>
    </row>
    <row r="1371" spans="1:20">
      <c r="A1371" s="108" t="s">
        <v>37</v>
      </c>
      <c r="B1371" s="109">
        <v>9001</v>
      </c>
      <c r="C1371" s="109">
        <v>3013</v>
      </c>
      <c r="D1371" s="109" t="s">
        <v>1068</v>
      </c>
      <c r="E1371" s="109" t="s">
        <v>394</v>
      </c>
      <c r="F1371" s="109"/>
      <c r="G1371" s="109" t="s">
        <v>395</v>
      </c>
      <c r="H1371" s="109" t="s">
        <v>396</v>
      </c>
      <c r="I1371" s="109" t="s">
        <v>397</v>
      </c>
      <c r="J1371" s="109" t="s">
        <v>381</v>
      </c>
      <c r="K1371" s="110" t="s">
        <v>381</v>
      </c>
      <c r="L1371" s="110">
        <v>100</v>
      </c>
      <c r="M1371" s="111">
        <v>100</v>
      </c>
      <c r="N1371" s="111" t="s">
        <v>1071</v>
      </c>
      <c r="O1371" s="112">
        <v>43877.452453703707</v>
      </c>
      <c r="P1371" s="110" t="s">
        <v>401</v>
      </c>
      <c r="Q1371" s="113">
        <f>+IFERROR(IF(E1371="DISTRIBUCION",((SUMIFS(M:M,D:D,DETALLADOMEDICAMENTOS!$D1371,H:H,DETALLADOMEDICAMENTOS!$H1371,P:P,"MARZO")+(SUMIFS(M:M,D:D,DETALLADOMEDICAMENTOS!$D1371,H:H,DETALLADOMEDICAMENTOS!$H1371,P:P,"ABRIL")))/(SUMIFS(L:L,D:D,DETALLADOMEDICAMENTOS!$D1371,H:H,DETALLADOMEDICAMENTOS!$H1371,P:P,"MARZO")+(SUMIFS(L:L,D:D,DETALLADOMEDICAMENTOS!$D1371,H:H,DETALLADOMEDICAMENTOS!$H1371,P:P,"ABRIL")))),(SUMIFS(K:K,D:D,DETALLADOMEDICAMENTOS!$D1371,H:H,DETALLADOMEDICAMENTOS!$H1371)/(SUMIFS(J:J,D:D,DETALLADOMEDICAMENTOS!$D1371,H:H,DETALLADOMEDICAMENTOS!$H1371)))),0)</f>
        <v>0.67796610169491522</v>
      </c>
      <c r="R1371" s="114">
        <f>IF(DETALLADOMEDICAMENTOS!$E1371="DISTRIBUCION",1/((COUNTIFS(B:B,DETALLADOMEDICAMENTOS!$B1371,H:H,DETALLADOMEDICAMENTOS!$H1371,P:P,"MARZO")+(COUNTIFS(B:B,DETALLADOMEDICAMENTOS!$B1371,H:H,DETALLADOMEDICAMENTOS!$H1371,P:P,"ABRIL")))),IF(DETALLADOMEDICAMENTOS!$E1371="INTEGRAL",1/(COUNTIFS(B:B,DETALLADOMEDICAMENTOS!$B1371)),0))</f>
        <v>0.5</v>
      </c>
      <c r="S1371" s="111" t="str">
        <f>+IF(OR(DETALLADOMEDICAMENTOS!$P1371="MARZO",DETALLADOMEDICAMENTOS!$P1371="ABRIL"),IF(DETALLADOMEDICAMENTOS!$Q1371=0,"Rojo",IF(AND(DETALLADOMEDICAMENTOS!$Q1371&gt;0,DETALLADOMEDICAMENTOS!$Q1371&lt;0.99),"Amarillo","Verde")),"")</f>
        <v/>
      </c>
      <c r="T1371" s="115">
        <f>IF(DETALLADOMEDICAMENTOS!$E1371="DISTRIBUCIoN",1/((COUNTIFS(B:B,DETALLADOMEDICAMENTOS!$B1371,P:P,"MARZO")+(COUNTIFS(B:B,DETALLADOMEDICAMENTOS!$B1371,P:P,"ABRIL")))),FALSE)</f>
        <v>0.16666666666666666</v>
      </c>
    </row>
    <row r="1372" spans="1:20">
      <c r="A1372" s="108" t="s">
        <v>37</v>
      </c>
      <c r="B1372" s="109">
        <v>9001</v>
      </c>
      <c r="C1372" s="109">
        <v>3013</v>
      </c>
      <c r="D1372" s="109" t="s">
        <v>1068</v>
      </c>
      <c r="E1372" s="109" t="s">
        <v>394</v>
      </c>
      <c r="F1372" s="109"/>
      <c r="G1372" s="109" t="s">
        <v>395</v>
      </c>
      <c r="H1372" s="109" t="s">
        <v>396</v>
      </c>
      <c r="I1372" s="109" t="s">
        <v>397</v>
      </c>
      <c r="J1372" s="109" t="s">
        <v>381</v>
      </c>
      <c r="K1372" s="110" t="s">
        <v>381</v>
      </c>
      <c r="L1372" s="110">
        <v>200</v>
      </c>
      <c r="M1372" s="111">
        <v>400</v>
      </c>
      <c r="N1372" s="111" t="s">
        <v>1072</v>
      </c>
      <c r="O1372" s="112">
        <v>43861</v>
      </c>
      <c r="P1372" s="110" t="s">
        <v>403</v>
      </c>
      <c r="Q1372" s="113">
        <f>+IFERROR(IF(E1372="DISTRIBUCION",((SUMIFS(M:M,D:D,DETALLADOMEDICAMENTOS!$D1372,H:H,DETALLADOMEDICAMENTOS!$H1372,P:P,"MARZO")+(SUMIFS(M:M,D:D,DETALLADOMEDICAMENTOS!$D1372,H:H,DETALLADOMEDICAMENTOS!$H1372,P:P,"ABRIL")))/(SUMIFS(L:L,D:D,DETALLADOMEDICAMENTOS!$D1372,H:H,DETALLADOMEDICAMENTOS!$H1372,P:P,"MARZO")+(SUMIFS(L:L,D:D,DETALLADOMEDICAMENTOS!$D1372,H:H,DETALLADOMEDICAMENTOS!$H1372,P:P,"ABRIL")))),(SUMIFS(K:K,D:D,DETALLADOMEDICAMENTOS!$D1372,H:H,DETALLADOMEDICAMENTOS!$H1372)/(SUMIFS(J:J,D:D,DETALLADOMEDICAMENTOS!$D1372,H:H,DETALLADOMEDICAMENTOS!$H1372)))),0)</f>
        <v>0.67796610169491522</v>
      </c>
      <c r="R1372" s="114">
        <f>IF(DETALLADOMEDICAMENTOS!$E1372="DISTRIBUCION",1/((COUNTIFS(B:B,DETALLADOMEDICAMENTOS!$B1372,H:H,DETALLADOMEDICAMENTOS!$H1372,P:P,"MARZO")+(COUNTIFS(B:B,DETALLADOMEDICAMENTOS!$B1372,H:H,DETALLADOMEDICAMENTOS!$H1372,P:P,"ABRIL")))),IF(DETALLADOMEDICAMENTOS!$E1372="INTEGRAL",1/(COUNTIFS(B:B,DETALLADOMEDICAMENTOS!$B1372)),0))</f>
        <v>0.5</v>
      </c>
      <c r="S1372" s="111" t="str">
        <f>+IF(OR(DETALLADOMEDICAMENTOS!$P1372="MARZO",DETALLADOMEDICAMENTOS!$P1372="ABRIL"),IF(DETALLADOMEDICAMENTOS!$Q1372=0,"Rojo",IF(AND(DETALLADOMEDICAMENTOS!$Q1372&gt;0,DETALLADOMEDICAMENTOS!$Q1372&lt;0.99),"Amarillo","Verde")),"")</f>
        <v/>
      </c>
      <c r="T1372" s="115">
        <f>IF(DETALLADOMEDICAMENTOS!$E1372="DISTRIBUCIoN",1/((COUNTIFS(B:B,DETALLADOMEDICAMENTOS!$B1372,P:P,"MARZO")+(COUNTIFS(B:B,DETALLADOMEDICAMENTOS!$B1372,P:P,"ABRIL")))),FALSE)</f>
        <v>0.16666666666666666</v>
      </c>
    </row>
    <row r="1373" spans="1:20">
      <c r="A1373" s="108" t="s">
        <v>37</v>
      </c>
      <c r="B1373" s="109">
        <v>9001</v>
      </c>
      <c r="C1373" s="109">
        <v>3424</v>
      </c>
      <c r="D1373" s="109" t="s">
        <v>1068</v>
      </c>
      <c r="E1373" s="109" t="s">
        <v>394</v>
      </c>
      <c r="F1373" s="109" t="s">
        <v>19</v>
      </c>
      <c r="G1373" s="109" t="s">
        <v>408</v>
      </c>
      <c r="H1373" s="109" t="s">
        <v>409</v>
      </c>
      <c r="I1373" s="109" t="s">
        <v>397</v>
      </c>
      <c r="J1373" s="109" t="s">
        <v>381</v>
      </c>
      <c r="K1373" s="110" t="s">
        <v>381</v>
      </c>
      <c r="L1373" s="110">
        <v>200</v>
      </c>
      <c r="M1373" s="111">
        <v>0</v>
      </c>
      <c r="N1373" s="111"/>
      <c r="O1373" s="112"/>
      <c r="P1373" s="110" t="s">
        <v>399</v>
      </c>
      <c r="Q1373" s="113">
        <f>+IFERROR(IF(E1373="DISTRIBUCION",((SUMIFS(M:M,D:D,DETALLADOMEDICAMENTOS!$D1373,H:H,DETALLADOMEDICAMENTOS!$H1373,P:P,"MARZO")+(SUMIFS(M:M,D:D,DETALLADOMEDICAMENTOS!$D1373,H:H,DETALLADOMEDICAMENTOS!$H1373,P:P,"ABRIL")))/(SUMIFS(L:L,D:D,DETALLADOMEDICAMENTOS!$D1373,H:H,DETALLADOMEDICAMENTOS!$H1373,P:P,"MARZO")+(SUMIFS(L:L,D:D,DETALLADOMEDICAMENTOS!$D1373,H:H,DETALLADOMEDICAMENTOS!$H1373,P:P,"ABRIL")))),(SUMIFS(K:K,D:D,DETALLADOMEDICAMENTOS!$D1373,H:H,DETALLADOMEDICAMENTOS!$H1373)/(SUMIFS(J:J,D:D,DETALLADOMEDICAMENTOS!$D1373,H:H,DETALLADOMEDICAMENTOS!$H1373)))),0)</f>
        <v>0</v>
      </c>
      <c r="R1373" s="114">
        <f>IF(DETALLADOMEDICAMENTOS!$E1373="DISTRIBUCION",1/((COUNTIFS(B:B,DETALLADOMEDICAMENTOS!$B1373,H:H,DETALLADOMEDICAMENTOS!$H1373,P:P,"MARZO")+(COUNTIFS(B:B,DETALLADOMEDICAMENTOS!$B1373,H:H,DETALLADOMEDICAMENTOS!$H1373,P:P,"ABRIL")))),IF(DETALLADOMEDICAMENTOS!$E1373="INTEGRAL",1/(COUNTIFS(B:B,DETALLADOMEDICAMENTOS!$B1373)),0))</f>
        <v>0.5</v>
      </c>
      <c r="S1373" s="111" t="str">
        <f>+IF(OR(DETALLADOMEDICAMENTOS!$P1373="MARZO",DETALLADOMEDICAMENTOS!$P1373="ABRIL"),IF(DETALLADOMEDICAMENTOS!$Q1373=0,"Rojo",IF(AND(DETALLADOMEDICAMENTOS!$Q1373&gt;0,DETALLADOMEDICAMENTOS!$Q1373&lt;0.99),"Amarillo","Verde")),"")</f>
        <v>Rojo</v>
      </c>
      <c r="T1373" s="115">
        <f>IF(DETALLADOMEDICAMENTOS!$E1373="DISTRIBUCIoN",1/((COUNTIFS(B:B,DETALLADOMEDICAMENTOS!$B1373,P:P,"MARZO")+(COUNTIFS(B:B,DETALLADOMEDICAMENTOS!$B1373,P:P,"ABRIL")))),FALSE)</f>
        <v>0.16666666666666666</v>
      </c>
    </row>
    <row r="1374" spans="1:20">
      <c r="A1374" s="108" t="s">
        <v>37</v>
      </c>
      <c r="B1374" s="109">
        <v>9001</v>
      </c>
      <c r="C1374" s="109">
        <v>3498</v>
      </c>
      <c r="D1374" s="109" t="s">
        <v>1068</v>
      </c>
      <c r="E1374" s="109" t="s">
        <v>394</v>
      </c>
      <c r="F1374" s="109" t="s">
        <v>19</v>
      </c>
      <c r="G1374" s="109" t="s">
        <v>415</v>
      </c>
      <c r="H1374" s="109" t="s">
        <v>405</v>
      </c>
      <c r="I1374" s="109" t="s">
        <v>397</v>
      </c>
      <c r="J1374" s="109" t="s">
        <v>381</v>
      </c>
      <c r="K1374" s="110" t="s">
        <v>381</v>
      </c>
      <c r="L1374" s="110">
        <v>200</v>
      </c>
      <c r="M1374" s="111">
        <v>0</v>
      </c>
      <c r="N1374" s="111"/>
      <c r="O1374" s="112"/>
      <c r="P1374" s="110" t="s">
        <v>399</v>
      </c>
      <c r="Q1374" s="113">
        <f>+IFERROR(IF(E1374="DISTRIBUCION",((SUMIFS(M:M,D:D,DETALLADOMEDICAMENTOS!$D1374,H:H,DETALLADOMEDICAMENTOS!$H1374,P:P,"MARZO")+(SUMIFS(M:M,D:D,DETALLADOMEDICAMENTOS!$D1374,H:H,DETALLADOMEDICAMENTOS!$H1374,P:P,"ABRIL")))/(SUMIFS(L:L,D:D,DETALLADOMEDICAMENTOS!$D1374,H:H,DETALLADOMEDICAMENTOS!$H1374,P:P,"MARZO")+(SUMIFS(L:L,D:D,DETALLADOMEDICAMENTOS!$D1374,H:H,DETALLADOMEDICAMENTOS!$H1374,P:P,"ABRIL")))),(SUMIFS(K:K,D:D,DETALLADOMEDICAMENTOS!$D1374,H:H,DETALLADOMEDICAMENTOS!$H1374)/(SUMIFS(J:J,D:D,DETALLADOMEDICAMENTOS!$D1374,H:H,DETALLADOMEDICAMENTOS!$H1374)))),0)</f>
        <v>0.5</v>
      </c>
      <c r="R1374" s="114">
        <f>IF(DETALLADOMEDICAMENTOS!$E1374="DISTRIBUCION",1/((COUNTIFS(B:B,DETALLADOMEDICAMENTOS!$B1374,H:H,DETALLADOMEDICAMENTOS!$H1374,P:P,"MARZO")+(COUNTIFS(B:B,DETALLADOMEDICAMENTOS!$B1374,H:H,DETALLADOMEDICAMENTOS!$H1374,P:P,"ABRIL")))),IF(DETALLADOMEDICAMENTOS!$E1374="INTEGRAL",1/(COUNTIFS(B:B,DETALLADOMEDICAMENTOS!$B1374)),0))</f>
        <v>0.5</v>
      </c>
      <c r="S1374" s="111" t="str">
        <f>+IF(OR(DETALLADOMEDICAMENTOS!$P1374="MARZO",DETALLADOMEDICAMENTOS!$P1374="ABRIL"),IF(DETALLADOMEDICAMENTOS!$Q1374=0,"Rojo",IF(AND(DETALLADOMEDICAMENTOS!$Q1374&gt;0,DETALLADOMEDICAMENTOS!$Q1374&lt;0.99),"Amarillo","Verde")),"")</f>
        <v>Amarillo</v>
      </c>
      <c r="T1374" s="115">
        <f>IF(DETALLADOMEDICAMENTOS!$E1374="DISTRIBUCIoN",1/((COUNTIFS(B:B,DETALLADOMEDICAMENTOS!$B1374,P:P,"MARZO")+(COUNTIFS(B:B,DETALLADOMEDICAMENTOS!$B1374,P:P,"ABRIL")))),FALSE)</f>
        <v>0.16666666666666666</v>
      </c>
    </row>
    <row r="1375" spans="1:20">
      <c r="A1375" s="108" t="s">
        <v>37</v>
      </c>
      <c r="B1375" s="109">
        <v>9001</v>
      </c>
      <c r="C1375" s="109">
        <v>3280</v>
      </c>
      <c r="D1375" s="109" t="s">
        <v>1068</v>
      </c>
      <c r="E1375" s="109" t="s">
        <v>394</v>
      </c>
      <c r="F1375" s="109" t="s">
        <v>19</v>
      </c>
      <c r="G1375" s="109" t="s">
        <v>416</v>
      </c>
      <c r="H1375" s="109" t="s">
        <v>409</v>
      </c>
      <c r="I1375" s="109" t="s">
        <v>397</v>
      </c>
      <c r="J1375" s="109" t="s">
        <v>381</v>
      </c>
      <c r="K1375" s="110" t="s">
        <v>381</v>
      </c>
      <c r="L1375" s="110">
        <v>20</v>
      </c>
      <c r="M1375" s="111">
        <v>0</v>
      </c>
      <c r="N1375" s="111"/>
      <c r="O1375" s="112"/>
      <c r="P1375" s="110" t="s">
        <v>399</v>
      </c>
      <c r="Q1375" s="113">
        <f>+IFERROR(IF(E1375="DISTRIBUCION",((SUMIFS(M:M,D:D,DETALLADOMEDICAMENTOS!$D1375,H:H,DETALLADOMEDICAMENTOS!$H1375,P:P,"MARZO")+(SUMIFS(M:M,D:D,DETALLADOMEDICAMENTOS!$D1375,H:H,DETALLADOMEDICAMENTOS!$H1375,P:P,"ABRIL")))/(SUMIFS(L:L,D:D,DETALLADOMEDICAMENTOS!$D1375,H:H,DETALLADOMEDICAMENTOS!$H1375,P:P,"MARZO")+(SUMIFS(L:L,D:D,DETALLADOMEDICAMENTOS!$D1375,H:H,DETALLADOMEDICAMENTOS!$H1375,P:P,"ABRIL")))),(SUMIFS(K:K,D:D,DETALLADOMEDICAMENTOS!$D1375,H:H,DETALLADOMEDICAMENTOS!$H1375)/(SUMIFS(J:J,D:D,DETALLADOMEDICAMENTOS!$D1375,H:H,DETALLADOMEDICAMENTOS!$H1375)))),0)</f>
        <v>0</v>
      </c>
      <c r="R1375" s="114">
        <f>IF(DETALLADOMEDICAMENTOS!$E1375="DISTRIBUCION",1/((COUNTIFS(B:B,DETALLADOMEDICAMENTOS!$B1375,H:H,DETALLADOMEDICAMENTOS!$H1375,P:P,"MARZO")+(COUNTIFS(B:B,DETALLADOMEDICAMENTOS!$B1375,H:H,DETALLADOMEDICAMENTOS!$H1375,P:P,"ABRIL")))),IF(DETALLADOMEDICAMENTOS!$E1375="INTEGRAL",1/(COUNTIFS(B:B,DETALLADOMEDICAMENTOS!$B1375)),0))</f>
        <v>0.5</v>
      </c>
      <c r="S1375" s="111" t="str">
        <f>+IF(OR(DETALLADOMEDICAMENTOS!$P1375="MARZO",DETALLADOMEDICAMENTOS!$P1375="ABRIL"),IF(DETALLADOMEDICAMENTOS!$Q1375=0,"Rojo",IF(AND(DETALLADOMEDICAMENTOS!$Q1375&gt;0,DETALLADOMEDICAMENTOS!$Q1375&lt;0.99),"Amarillo","Verde")),"")</f>
        <v>Rojo</v>
      </c>
      <c r="T1375" s="115">
        <f>IF(DETALLADOMEDICAMENTOS!$E1375="DISTRIBUCIoN",1/((COUNTIFS(B:B,DETALLADOMEDICAMENTOS!$B1375,P:P,"MARZO")+(COUNTIFS(B:B,DETALLADOMEDICAMENTOS!$B1375,P:P,"ABRIL")))),FALSE)</f>
        <v>0.16666666666666666</v>
      </c>
    </row>
    <row r="1376" spans="1:20">
      <c r="A1376" s="108" t="s">
        <v>37</v>
      </c>
      <c r="B1376" s="109">
        <v>103</v>
      </c>
      <c r="C1376" s="109">
        <v>3013</v>
      </c>
      <c r="D1376" s="109" t="s">
        <v>1073</v>
      </c>
      <c r="E1376" s="109" t="s">
        <v>1074</v>
      </c>
      <c r="F1376" s="109" t="s">
        <v>19</v>
      </c>
      <c r="G1376" s="109" t="s">
        <v>395</v>
      </c>
      <c r="H1376" s="109" t="s">
        <v>396</v>
      </c>
      <c r="I1376" s="109" t="s">
        <v>397</v>
      </c>
      <c r="J1376" s="109">
        <v>210</v>
      </c>
      <c r="K1376" s="110">
        <v>1310</v>
      </c>
      <c r="L1376" s="110">
        <v>0</v>
      </c>
      <c r="M1376" s="111">
        <v>0</v>
      </c>
      <c r="N1376" s="111" t="s">
        <v>381</v>
      </c>
      <c r="O1376" s="112"/>
      <c r="P1376" s="110" t="s">
        <v>381</v>
      </c>
      <c r="Q1376" s="113">
        <f>+IFERROR(IF(E1376="DISTRIBUCION",((SUMIFS(M:M,D:D,DETALLADOMEDICAMENTOS!$D1376,H:H,DETALLADOMEDICAMENTOS!$H1376,P:P,"MARZO")+(SUMIFS(M:M,D:D,DETALLADOMEDICAMENTOS!$D1376,H:H,DETALLADOMEDICAMENTOS!$H1376,P:P,"ABRIL")))/(SUMIFS(L:L,D:D,DETALLADOMEDICAMENTOS!$D1376,H:H,DETALLADOMEDICAMENTOS!$H1376,P:P,"MARZO")+(SUMIFS(L:L,D:D,DETALLADOMEDICAMENTOS!$D1376,H:H,DETALLADOMEDICAMENTOS!$H1376,P:P,"ABRIL")))),(SUMIFS(K:K,D:D,DETALLADOMEDICAMENTOS!$D1376,H:H,DETALLADOMEDICAMENTOS!$H1376)/(SUMIFS(J:J,D:D,DETALLADOMEDICAMENTOS!$D1376,H:H,DETALLADOMEDICAMENTOS!$H1376)))),0)</f>
        <v>6.2380952380952381</v>
      </c>
      <c r="R1376" s="114">
        <f>IF(DETALLADOMEDICAMENTOS!$E1376="DISTRIBUCION",1/((COUNTIFS(B:B,DETALLADOMEDICAMENTOS!$B1376,H:H,DETALLADOMEDICAMENTOS!$H1376,P:P,"MARZO")+(COUNTIFS(B:B,DETALLADOMEDICAMENTOS!$B1376,H:H,DETALLADOMEDICAMENTOS!$H1376,P:P,"ABRIL")))),IF(DETALLADOMEDICAMENTOS!$E1376="INTEGRAL",1/(COUNTIFS(B:B,DETALLADOMEDICAMENTOS!$B1376)),0))</f>
        <v>6.6666666666666666E-2</v>
      </c>
      <c r="S1376" s="111" t="str">
        <f>+IF(OR(DETALLADOMEDICAMENTOS!$P1376="MARZO",DETALLADOMEDICAMENTOS!$P1376="ABRIL"),IF(DETALLADOMEDICAMENTOS!$Q1376=0,"Rojo",IF(AND(DETALLADOMEDICAMENTOS!$Q1376&gt;0,DETALLADOMEDICAMENTOS!$Q1376&lt;0.99),"Amarillo","Verde")),"")</f>
        <v/>
      </c>
      <c r="T1376" s="115" t="b">
        <f>IF(DETALLADOMEDICAMENTOS!$E1376="DISTRIBUCIoN",1/((COUNTIFS(B:B,DETALLADOMEDICAMENTOS!$B1376,P:P,"MARZO")+(COUNTIFS(B:B,DETALLADOMEDICAMENTOS!$B1376,P:P,"ABRIL")))),FALSE)</f>
        <v>0</v>
      </c>
    </row>
    <row r="1377" spans="1:20">
      <c r="A1377" s="108" t="s">
        <v>37</v>
      </c>
      <c r="B1377" s="109">
        <v>103</v>
      </c>
      <c r="C1377" s="109">
        <v>3173</v>
      </c>
      <c r="D1377" s="109" t="s">
        <v>1073</v>
      </c>
      <c r="E1377" s="109" t="s">
        <v>1074</v>
      </c>
      <c r="F1377" s="109" t="s">
        <v>19</v>
      </c>
      <c r="G1377" s="109" t="s">
        <v>422</v>
      </c>
      <c r="H1377" s="109" t="s">
        <v>405</v>
      </c>
      <c r="I1377" s="109" t="s">
        <v>397</v>
      </c>
      <c r="J1377" s="109">
        <v>10</v>
      </c>
      <c r="K1377" s="110">
        <v>370</v>
      </c>
      <c r="L1377" s="110">
        <v>0</v>
      </c>
      <c r="M1377" s="111">
        <v>0</v>
      </c>
      <c r="N1377" s="111" t="s">
        <v>381</v>
      </c>
      <c r="O1377" s="112"/>
      <c r="P1377" s="110" t="s">
        <v>381</v>
      </c>
      <c r="Q1377" s="113">
        <f>+IFERROR(IF(E1377="DISTRIBUCION",((SUMIFS(M:M,D:D,DETALLADOMEDICAMENTOS!$D1377,H:H,DETALLADOMEDICAMENTOS!$H1377,P:P,"MARZO")+(SUMIFS(M:M,D:D,DETALLADOMEDICAMENTOS!$D1377,H:H,DETALLADOMEDICAMENTOS!$H1377,P:P,"ABRIL")))/(SUMIFS(L:L,D:D,DETALLADOMEDICAMENTOS!$D1377,H:H,DETALLADOMEDICAMENTOS!$H1377,P:P,"MARZO")+(SUMIFS(L:L,D:D,DETALLADOMEDICAMENTOS!$D1377,H:H,DETALLADOMEDICAMENTOS!$H1377,P:P,"ABRIL")))),(SUMIFS(K:K,D:D,DETALLADOMEDICAMENTOS!$D1377,H:H,DETALLADOMEDICAMENTOS!$H1377)/(SUMIFS(J:J,D:D,DETALLADOMEDICAMENTOS!$D1377,H:H,DETALLADOMEDICAMENTOS!$H1377)))),0)</f>
        <v>12.833333333333334</v>
      </c>
      <c r="R1377" s="114">
        <f>IF(DETALLADOMEDICAMENTOS!$E1377="DISTRIBUCION",1/((COUNTIFS(B:B,DETALLADOMEDICAMENTOS!$B1377,H:H,DETALLADOMEDICAMENTOS!$H1377,P:P,"MARZO")+(COUNTIFS(B:B,DETALLADOMEDICAMENTOS!$B1377,H:H,DETALLADOMEDICAMENTOS!$H1377,P:P,"ABRIL")))),IF(DETALLADOMEDICAMENTOS!$E1377="INTEGRAL",1/(COUNTIFS(B:B,DETALLADOMEDICAMENTOS!$B1377)),0))</f>
        <v>6.6666666666666666E-2</v>
      </c>
      <c r="S1377" s="111" t="str">
        <f>+IF(OR(DETALLADOMEDICAMENTOS!$P1377="MARZO",DETALLADOMEDICAMENTOS!$P1377="ABRIL"),IF(DETALLADOMEDICAMENTOS!$Q1377=0,"Rojo",IF(AND(DETALLADOMEDICAMENTOS!$Q1377&gt;0,DETALLADOMEDICAMENTOS!$Q1377&lt;0.99),"Amarillo","Verde")),"")</f>
        <v/>
      </c>
      <c r="T1377" s="115" t="b">
        <f>IF(DETALLADOMEDICAMENTOS!$E1377="DISTRIBUCIoN",1/((COUNTIFS(B:B,DETALLADOMEDICAMENTOS!$B1377,P:P,"MARZO")+(COUNTIFS(B:B,DETALLADOMEDICAMENTOS!$B1377,P:P,"ABRIL")))),FALSE)</f>
        <v>0</v>
      </c>
    </row>
    <row r="1378" spans="1:20">
      <c r="A1378" s="108" t="s">
        <v>37</v>
      </c>
      <c r="B1378" s="109">
        <v>103</v>
      </c>
      <c r="C1378" s="109">
        <v>3211</v>
      </c>
      <c r="D1378" s="109" t="s">
        <v>1073</v>
      </c>
      <c r="E1378" s="109" t="s">
        <v>1074</v>
      </c>
      <c r="F1378" s="109" t="s">
        <v>19</v>
      </c>
      <c r="G1378" s="109" t="s">
        <v>404</v>
      </c>
      <c r="H1378" s="109" t="s">
        <v>405</v>
      </c>
      <c r="I1378" s="109" t="s">
        <v>397</v>
      </c>
      <c r="J1378" s="109">
        <v>10</v>
      </c>
      <c r="K1378" s="110">
        <v>0</v>
      </c>
      <c r="L1378" s="110">
        <v>0</v>
      </c>
      <c r="M1378" s="111">
        <v>0</v>
      </c>
      <c r="N1378" s="111" t="s">
        <v>381</v>
      </c>
      <c r="O1378" s="112"/>
      <c r="P1378" s="110" t="s">
        <v>381</v>
      </c>
      <c r="Q1378" s="113">
        <f>+IFERROR(IF(E1378="DISTRIBUCION",((SUMIFS(M:M,D:D,DETALLADOMEDICAMENTOS!$D1378,H:H,DETALLADOMEDICAMENTOS!$H1378,P:P,"MARZO")+(SUMIFS(M:M,D:D,DETALLADOMEDICAMENTOS!$D1378,H:H,DETALLADOMEDICAMENTOS!$H1378,P:P,"ABRIL")))/(SUMIFS(L:L,D:D,DETALLADOMEDICAMENTOS!$D1378,H:H,DETALLADOMEDICAMENTOS!$H1378,P:P,"MARZO")+(SUMIFS(L:L,D:D,DETALLADOMEDICAMENTOS!$D1378,H:H,DETALLADOMEDICAMENTOS!$H1378,P:P,"ABRIL")))),(SUMIFS(K:K,D:D,DETALLADOMEDICAMENTOS!$D1378,H:H,DETALLADOMEDICAMENTOS!$H1378)/(SUMIFS(J:J,D:D,DETALLADOMEDICAMENTOS!$D1378,H:H,DETALLADOMEDICAMENTOS!$H1378)))),0)</f>
        <v>12.833333333333334</v>
      </c>
      <c r="R1378" s="114">
        <f>IF(DETALLADOMEDICAMENTOS!$E1378="DISTRIBUCION",1/((COUNTIFS(B:B,DETALLADOMEDICAMENTOS!$B1378,H:H,DETALLADOMEDICAMENTOS!$H1378,P:P,"MARZO")+(COUNTIFS(B:B,DETALLADOMEDICAMENTOS!$B1378,H:H,DETALLADOMEDICAMENTOS!$H1378,P:P,"ABRIL")))),IF(DETALLADOMEDICAMENTOS!$E1378="INTEGRAL",1/(COUNTIFS(B:B,DETALLADOMEDICAMENTOS!$B1378)),0))</f>
        <v>6.6666666666666666E-2</v>
      </c>
      <c r="S1378" s="111" t="str">
        <f>+IF(OR(DETALLADOMEDICAMENTOS!$P1378="MARZO",DETALLADOMEDICAMENTOS!$P1378="ABRIL"),IF(DETALLADOMEDICAMENTOS!$Q1378=0,"Rojo",IF(AND(DETALLADOMEDICAMENTOS!$Q1378&gt;0,DETALLADOMEDICAMENTOS!$Q1378&lt;0.99),"Amarillo","Verde")),"")</f>
        <v/>
      </c>
      <c r="T1378" s="115" t="b">
        <f>IF(DETALLADOMEDICAMENTOS!$E1378="DISTRIBUCIoN",1/((COUNTIFS(B:B,DETALLADOMEDICAMENTOS!$B1378,P:P,"MARZO")+(COUNTIFS(B:B,DETALLADOMEDICAMENTOS!$B1378,P:P,"ABRIL")))),FALSE)</f>
        <v>0</v>
      </c>
    </row>
    <row r="1379" spans="1:20">
      <c r="A1379" s="108" t="s">
        <v>37</v>
      </c>
      <c r="B1379" s="109">
        <v>103</v>
      </c>
      <c r="C1379" s="109">
        <v>3245</v>
      </c>
      <c r="D1379" s="109" t="s">
        <v>1073</v>
      </c>
      <c r="E1379" s="109" t="s">
        <v>1074</v>
      </c>
      <c r="F1379" s="109" t="s">
        <v>19</v>
      </c>
      <c r="G1379" s="109" t="s">
        <v>407</v>
      </c>
      <c r="H1379" s="109" t="s">
        <v>405</v>
      </c>
      <c r="I1379" s="109" t="s">
        <v>397</v>
      </c>
      <c r="J1379" s="109">
        <v>10</v>
      </c>
      <c r="K1379" s="110">
        <v>150</v>
      </c>
      <c r="L1379" s="110">
        <v>0</v>
      </c>
      <c r="M1379" s="111">
        <v>0</v>
      </c>
      <c r="N1379" s="111" t="s">
        <v>381</v>
      </c>
      <c r="O1379" s="112"/>
      <c r="P1379" s="110" t="s">
        <v>381</v>
      </c>
      <c r="Q1379" s="113">
        <f>+IFERROR(IF(E1379="DISTRIBUCION",((SUMIFS(M:M,D:D,DETALLADOMEDICAMENTOS!$D1379,H:H,DETALLADOMEDICAMENTOS!$H1379,P:P,"MARZO")+(SUMIFS(M:M,D:D,DETALLADOMEDICAMENTOS!$D1379,H:H,DETALLADOMEDICAMENTOS!$H1379,P:P,"ABRIL")))/(SUMIFS(L:L,D:D,DETALLADOMEDICAMENTOS!$D1379,H:H,DETALLADOMEDICAMENTOS!$H1379,P:P,"MARZO")+(SUMIFS(L:L,D:D,DETALLADOMEDICAMENTOS!$D1379,H:H,DETALLADOMEDICAMENTOS!$H1379,P:P,"ABRIL")))),(SUMIFS(K:K,D:D,DETALLADOMEDICAMENTOS!$D1379,H:H,DETALLADOMEDICAMENTOS!$H1379)/(SUMIFS(J:J,D:D,DETALLADOMEDICAMENTOS!$D1379,H:H,DETALLADOMEDICAMENTOS!$H1379)))),0)</f>
        <v>12.833333333333334</v>
      </c>
      <c r="R1379" s="114">
        <f>IF(DETALLADOMEDICAMENTOS!$E1379="DISTRIBUCION",1/((COUNTIFS(B:B,DETALLADOMEDICAMENTOS!$B1379,H:H,DETALLADOMEDICAMENTOS!$H1379,P:P,"MARZO")+(COUNTIFS(B:B,DETALLADOMEDICAMENTOS!$B1379,H:H,DETALLADOMEDICAMENTOS!$H1379,P:P,"ABRIL")))),IF(DETALLADOMEDICAMENTOS!$E1379="INTEGRAL",1/(COUNTIFS(B:B,DETALLADOMEDICAMENTOS!$B1379)),0))</f>
        <v>6.6666666666666666E-2</v>
      </c>
      <c r="S1379" s="111" t="str">
        <f>+IF(OR(DETALLADOMEDICAMENTOS!$P1379="MARZO",DETALLADOMEDICAMENTOS!$P1379="ABRIL"),IF(DETALLADOMEDICAMENTOS!$Q1379=0,"Rojo",IF(AND(DETALLADOMEDICAMENTOS!$Q1379&gt;0,DETALLADOMEDICAMENTOS!$Q1379&lt;0.99),"Amarillo","Verde")),"")</f>
        <v/>
      </c>
      <c r="T1379" s="115" t="b">
        <f>IF(DETALLADOMEDICAMENTOS!$E1379="DISTRIBUCIoN",1/((COUNTIFS(B:B,DETALLADOMEDICAMENTOS!$B1379,P:P,"MARZO")+(COUNTIFS(B:B,DETALLADOMEDICAMENTOS!$B1379,P:P,"ABRIL")))),FALSE)</f>
        <v>0</v>
      </c>
    </row>
    <row r="1380" spans="1:20">
      <c r="A1380" s="108" t="s">
        <v>37</v>
      </c>
      <c r="B1380" s="109">
        <v>103</v>
      </c>
      <c r="C1380" s="109">
        <v>3271</v>
      </c>
      <c r="D1380" s="109" t="s">
        <v>1073</v>
      </c>
      <c r="E1380" s="109" t="s">
        <v>1074</v>
      </c>
      <c r="F1380" s="109" t="s">
        <v>19</v>
      </c>
      <c r="G1380" s="109" t="s">
        <v>433</v>
      </c>
      <c r="H1380" s="109" t="s">
        <v>405</v>
      </c>
      <c r="I1380" s="109" t="s">
        <v>397</v>
      </c>
      <c r="J1380" s="109">
        <v>10</v>
      </c>
      <c r="K1380" s="110">
        <v>0</v>
      </c>
      <c r="L1380" s="110">
        <v>0</v>
      </c>
      <c r="M1380" s="111">
        <v>0</v>
      </c>
      <c r="N1380" s="111" t="s">
        <v>381</v>
      </c>
      <c r="O1380" s="112"/>
      <c r="P1380" s="110" t="s">
        <v>381</v>
      </c>
      <c r="Q1380" s="113">
        <f>+IFERROR(IF(E1380="DISTRIBUCION",((SUMIFS(M:M,D:D,DETALLADOMEDICAMENTOS!$D1380,H:H,DETALLADOMEDICAMENTOS!$H1380,P:P,"MARZO")+(SUMIFS(M:M,D:D,DETALLADOMEDICAMENTOS!$D1380,H:H,DETALLADOMEDICAMENTOS!$H1380,P:P,"ABRIL")))/(SUMIFS(L:L,D:D,DETALLADOMEDICAMENTOS!$D1380,H:H,DETALLADOMEDICAMENTOS!$H1380,P:P,"MARZO")+(SUMIFS(L:L,D:D,DETALLADOMEDICAMENTOS!$D1380,H:H,DETALLADOMEDICAMENTOS!$H1380,P:P,"ABRIL")))),(SUMIFS(K:K,D:D,DETALLADOMEDICAMENTOS!$D1380,H:H,DETALLADOMEDICAMENTOS!$H1380)/(SUMIFS(J:J,D:D,DETALLADOMEDICAMENTOS!$D1380,H:H,DETALLADOMEDICAMENTOS!$H1380)))),0)</f>
        <v>12.833333333333334</v>
      </c>
      <c r="R1380" s="114">
        <f>IF(DETALLADOMEDICAMENTOS!$E1380="DISTRIBUCION",1/((COUNTIFS(B:B,DETALLADOMEDICAMENTOS!$B1380,H:H,DETALLADOMEDICAMENTOS!$H1380,P:P,"MARZO")+(COUNTIFS(B:B,DETALLADOMEDICAMENTOS!$B1380,H:H,DETALLADOMEDICAMENTOS!$H1380,P:P,"ABRIL")))),IF(DETALLADOMEDICAMENTOS!$E1380="INTEGRAL",1/(COUNTIFS(B:B,DETALLADOMEDICAMENTOS!$B1380)),0))</f>
        <v>6.6666666666666666E-2</v>
      </c>
      <c r="S1380" s="111" t="str">
        <f>+IF(OR(DETALLADOMEDICAMENTOS!$P1380="MARZO",DETALLADOMEDICAMENTOS!$P1380="ABRIL"),IF(DETALLADOMEDICAMENTOS!$Q1380=0,"Rojo",IF(AND(DETALLADOMEDICAMENTOS!$Q1380&gt;0,DETALLADOMEDICAMENTOS!$Q1380&lt;0.99),"Amarillo","Verde")),"")</f>
        <v/>
      </c>
      <c r="T1380" s="115" t="b">
        <f>IF(DETALLADOMEDICAMENTOS!$E1380="DISTRIBUCIoN",1/((COUNTIFS(B:B,DETALLADOMEDICAMENTOS!$B1380,P:P,"MARZO")+(COUNTIFS(B:B,DETALLADOMEDICAMENTOS!$B1380,P:P,"ABRIL")))),FALSE)</f>
        <v>0</v>
      </c>
    </row>
    <row r="1381" spans="1:20">
      <c r="A1381" s="108" t="s">
        <v>37</v>
      </c>
      <c r="B1381" s="109">
        <v>103</v>
      </c>
      <c r="C1381" s="109">
        <v>3279</v>
      </c>
      <c r="D1381" s="109" t="s">
        <v>1073</v>
      </c>
      <c r="E1381" s="109" t="s">
        <v>1074</v>
      </c>
      <c r="F1381" s="109" t="s">
        <v>19</v>
      </c>
      <c r="G1381" s="109" t="s">
        <v>461</v>
      </c>
      <c r="H1381" s="109" t="s">
        <v>409</v>
      </c>
      <c r="I1381" s="109" t="s">
        <v>397</v>
      </c>
      <c r="J1381" s="109">
        <v>3.3333333333333335</v>
      </c>
      <c r="K1381" s="110">
        <v>2</v>
      </c>
      <c r="L1381" s="110">
        <v>0</v>
      </c>
      <c r="M1381" s="111">
        <v>0</v>
      </c>
      <c r="N1381" s="111" t="s">
        <v>381</v>
      </c>
      <c r="O1381" s="112"/>
      <c r="P1381" s="110" t="s">
        <v>381</v>
      </c>
      <c r="Q1381" s="113">
        <f>+IFERROR(IF(E1381="DISTRIBUCION",((SUMIFS(M:M,D:D,DETALLADOMEDICAMENTOS!$D1381,H:H,DETALLADOMEDICAMENTOS!$H1381,P:P,"MARZO")+(SUMIFS(M:M,D:D,DETALLADOMEDICAMENTOS!$D1381,H:H,DETALLADOMEDICAMENTOS!$H1381,P:P,"ABRIL")))/(SUMIFS(L:L,D:D,DETALLADOMEDICAMENTOS!$D1381,H:H,DETALLADOMEDICAMENTOS!$H1381,P:P,"MARZO")+(SUMIFS(L:L,D:D,DETALLADOMEDICAMENTOS!$D1381,H:H,DETALLADOMEDICAMENTOS!$H1381,P:P,"ABRIL")))),(SUMIFS(K:K,D:D,DETALLADOMEDICAMENTOS!$D1381,H:H,DETALLADOMEDICAMENTOS!$H1381)/(SUMIFS(J:J,D:D,DETALLADOMEDICAMENTOS!$D1381,H:H,DETALLADOMEDICAMENTOS!$H1381)))),0)</f>
        <v>23</v>
      </c>
      <c r="R1381" s="114">
        <f>IF(DETALLADOMEDICAMENTOS!$E1381="DISTRIBUCION",1/((COUNTIFS(B:B,DETALLADOMEDICAMENTOS!$B1381,H:H,DETALLADOMEDICAMENTOS!$H1381,P:P,"MARZO")+(COUNTIFS(B:B,DETALLADOMEDICAMENTOS!$B1381,H:H,DETALLADOMEDICAMENTOS!$H1381,P:P,"ABRIL")))),IF(DETALLADOMEDICAMENTOS!$E1381="INTEGRAL",1/(COUNTIFS(B:B,DETALLADOMEDICAMENTOS!$B1381)),0))</f>
        <v>6.6666666666666666E-2</v>
      </c>
      <c r="S1381" s="111" t="str">
        <f>+IF(OR(DETALLADOMEDICAMENTOS!$P1381="MARZO",DETALLADOMEDICAMENTOS!$P1381="ABRIL"),IF(DETALLADOMEDICAMENTOS!$Q1381=0,"Rojo",IF(AND(DETALLADOMEDICAMENTOS!$Q1381&gt;0,DETALLADOMEDICAMENTOS!$Q1381&lt;0.99),"Amarillo","Verde")),"")</f>
        <v/>
      </c>
      <c r="T1381" s="115" t="b">
        <f>IF(DETALLADOMEDICAMENTOS!$E1381="DISTRIBUCIoN",1/((COUNTIFS(B:B,DETALLADOMEDICAMENTOS!$B1381,P:P,"MARZO")+(COUNTIFS(B:B,DETALLADOMEDICAMENTOS!$B1381,P:P,"ABRIL")))),FALSE)</f>
        <v>0</v>
      </c>
    </row>
    <row r="1382" spans="1:20">
      <c r="A1382" s="108" t="s">
        <v>37</v>
      </c>
      <c r="B1382" s="109">
        <v>103</v>
      </c>
      <c r="C1382" s="109">
        <v>3280</v>
      </c>
      <c r="D1382" s="109" t="s">
        <v>1073</v>
      </c>
      <c r="E1382" s="109" t="s">
        <v>1074</v>
      </c>
      <c r="F1382" s="109" t="s">
        <v>19</v>
      </c>
      <c r="G1382" s="109" t="s">
        <v>416</v>
      </c>
      <c r="H1382" s="109" t="s">
        <v>409</v>
      </c>
      <c r="I1382" s="109" t="s">
        <v>397</v>
      </c>
      <c r="J1382" s="109">
        <v>3.3333333333333335</v>
      </c>
      <c r="K1382" s="110">
        <v>0</v>
      </c>
      <c r="L1382" s="110">
        <v>0</v>
      </c>
      <c r="M1382" s="111">
        <v>0</v>
      </c>
      <c r="N1382" s="111" t="s">
        <v>381</v>
      </c>
      <c r="O1382" s="112"/>
      <c r="P1382" s="110" t="s">
        <v>381</v>
      </c>
      <c r="Q1382" s="113">
        <f>+IFERROR(IF(E1382="DISTRIBUCION",((SUMIFS(M:M,D:D,DETALLADOMEDICAMENTOS!$D1382,H:H,DETALLADOMEDICAMENTOS!$H1382,P:P,"MARZO")+(SUMIFS(M:M,D:D,DETALLADOMEDICAMENTOS!$D1382,H:H,DETALLADOMEDICAMENTOS!$H1382,P:P,"ABRIL")))/(SUMIFS(L:L,D:D,DETALLADOMEDICAMENTOS!$D1382,H:H,DETALLADOMEDICAMENTOS!$H1382,P:P,"MARZO")+(SUMIFS(L:L,D:D,DETALLADOMEDICAMENTOS!$D1382,H:H,DETALLADOMEDICAMENTOS!$H1382,P:P,"ABRIL")))),(SUMIFS(K:K,D:D,DETALLADOMEDICAMENTOS!$D1382,H:H,DETALLADOMEDICAMENTOS!$H1382)/(SUMIFS(J:J,D:D,DETALLADOMEDICAMENTOS!$D1382,H:H,DETALLADOMEDICAMENTOS!$H1382)))),0)</f>
        <v>23</v>
      </c>
      <c r="R1382" s="114">
        <f>IF(DETALLADOMEDICAMENTOS!$E1382="DISTRIBUCION",1/((COUNTIFS(B:B,DETALLADOMEDICAMENTOS!$B1382,H:H,DETALLADOMEDICAMENTOS!$H1382,P:P,"MARZO")+(COUNTIFS(B:B,DETALLADOMEDICAMENTOS!$B1382,H:H,DETALLADOMEDICAMENTOS!$H1382,P:P,"ABRIL")))),IF(DETALLADOMEDICAMENTOS!$E1382="INTEGRAL",1/(COUNTIFS(B:B,DETALLADOMEDICAMENTOS!$B1382)),0))</f>
        <v>6.6666666666666666E-2</v>
      </c>
      <c r="S1382" s="111" t="str">
        <f>+IF(OR(DETALLADOMEDICAMENTOS!$P1382="MARZO",DETALLADOMEDICAMENTOS!$P1382="ABRIL"),IF(DETALLADOMEDICAMENTOS!$Q1382=0,"Rojo",IF(AND(DETALLADOMEDICAMENTOS!$Q1382&gt;0,DETALLADOMEDICAMENTOS!$Q1382&lt;0.99),"Amarillo","Verde")),"")</f>
        <v/>
      </c>
      <c r="T1382" s="115" t="b">
        <f>IF(DETALLADOMEDICAMENTOS!$E1382="DISTRIBUCIoN",1/((COUNTIFS(B:B,DETALLADOMEDICAMENTOS!$B1382,P:P,"MARZO")+(COUNTIFS(B:B,DETALLADOMEDICAMENTOS!$B1382,P:P,"ABRIL")))),FALSE)</f>
        <v>0</v>
      </c>
    </row>
    <row r="1383" spans="1:20">
      <c r="A1383" s="108" t="s">
        <v>37</v>
      </c>
      <c r="B1383" s="109">
        <v>103</v>
      </c>
      <c r="C1383" s="109">
        <v>3281</v>
      </c>
      <c r="D1383" s="109" t="s">
        <v>1073</v>
      </c>
      <c r="E1383" s="109" t="s">
        <v>1074</v>
      </c>
      <c r="F1383" s="109" t="s">
        <v>19</v>
      </c>
      <c r="G1383" s="109" t="s">
        <v>426</v>
      </c>
      <c r="H1383" s="109" t="s">
        <v>409</v>
      </c>
      <c r="I1383" s="109" t="s">
        <v>397</v>
      </c>
      <c r="J1383" s="109">
        <v>3.3333333333333335</v>
      </c>
      <c r="K1383" s="110">
        <v>0</v>
      </c>
      <c r="L1383" s="110">
        <v>0</v>
      </c>
      <c r="M1383" s="111">
        <v>0</v>
      </c>
      <c r="N1383" s="111" t="s">
        <v>381</v>
      </c>
      <c r="O1383" s="112"/>
      <c r="P1383" s="110" t="s">
        <v>381</v>
      </c>
      <c r="Q1383" s="113">
        <f>+IFERROR(IF(E1383="DISTRIBUCION",((SUMIFS(M:M,D:D,DETALLADOMEDICAMENTOS!$D1383,H:H,DETALLADOMEDICAMENTOS!$H1383,P:P,"MARZO")+(SUMIFS(M:M,D:D,DETALLADOMEDICAMENTOS!$D1383,H:H,DETALLADOMEDICAMENTOS!$H1383,P:P,"ABRIL")))/(SUMIFS(L:L,D:D,DETALLADOMEDICAMENTOS!$D1383,H:H,DETALLADOMEDICAMENTOS!$H1383,P:P,"MARZO")+(SUMIFS(L:L,D:D,DETALLADOMEDICAMENTOS!$D1383,H:H,DETALLADOMEDICAMENTOS!$H1383,P:P,"ABRIL")))),(SUMIFS(K:K,D:D,DETALLADOMEDICAMENTOS!$D1383,H:H,DETALLADOMEDICAMENTOS!$H1383)/(SUMIFS(J:J,D:D,DETALLADOMEDICAMENTOS!$D1383,H:H,DETALLADOMEDICAMENTOS!$H1383)))),0)</f>
        <v>23</v>
      </c>
      <c r="R1383" s="114">
        <f>IF(DETALLADOMEDICAMENTOS!$E1383="DISTRIBUCION",1/((COUNTIFS(B:B,DETALLADOMEDICAMENTOS!$B1383,H:H,DETALLADOMEDICAMENTOS!$H1383,P:P,"MARZO")+(COUNTIFS(B:B,DETALLADOMEDICAMENTOS!$B1383,H:H,DETALLADOMEDICAMENTOS!$H1383,P:P,"ABRIL")))),IF(DETALLADOMEDICAMENTOS!$E1383="INTEGRAL",1/(COUNTIFS(B:B,DETALLADOMEDICAMENTOS!$B1383)),0))</f>
        <v>6.6666666666666666E-2</v>
      </c>
      <c r="S1383" s="111" t="str">
        <f>+IF(OR(DETALLADOMEDICAMENTOS!$P1383="MARZO",DETALLADOMEDICAMENTOS!$P1383="ABRIL"),IF(DETALLADOMEDICAMENTOS!$Q1383=0,"Rojo",IF(AND(DETALLADOMEDICAMENTOS!$Q1383&gt;0,DETALLADOMEDICAMENTOS!$Q1383&lt;0.99),"Amarillo","Verde")),"")</f>
        <v/>
      </c>
      <c r="T1383" s="115" t="b">
        <f>IF(DETALLADOMEDICAMENTOS!$E1383="DISTRIBUCIoN",1/((COUNTIFS(B:B,DETALLADOMEDICAMENTOS!$B1383,P:P,"MARZO")+(COUNTIFS(B:B,DETALLADOMEDICAMENTOS!$B1383,P:P,"ABRIL")))),FALSE)</f>
        <v>0</v>
      </c>
    </row>
    <row r="1384" spans="1:20">
      <c r="A1384" s="108" t="s">
        <v>37</v>
      </c>
      <c r="B1384" s="109">
        <v>103</v>
      </c>
      <c r="C1384" s="109">
        <v>3409</v>
      </c>
      <c r="D1384" s="109" t="s">
        <v>1073</v>
      </c>
      <c r="E1384" s="109" t="s">
        <v>1074</v>
      </c>
      <c r="F1384" s="109" t="s">
        <v>19</v>
      </c>
      <c r="G1384" s="109" t="s">
        <v>545</v>
      </c>
      <c r="H1384" s="109" t="s">
        <v>405</v>
      </c>
      <c r="I1384" s="109" t="s">
        <v>397</v>
      </c>
      <c r="J1384" s="109">
        <v>10</v>
      </c>
      <c r="K1384" s="110">
        <v>130</v>
      </c>
      <c r="L1384" s="110">
        <v>0</v>
      </c>
      <c r="M1384" s="111">
        <v>0</v>
      </c>
      <c r="N1384" s="111" t="s">
        <v>381</v>
      </c>
      <c r="O1384" s="112"/>
      <c r="P1384" s="110" t="s">
        <v>381</v>
      </c>
      <c r="Q1384" s="113">
        <f>+IFERROR(IF(E1384="DISTRIBUCION",((SUMIFS(M:M,D:D,DETALLADOMEDICAMENTOS!$D1384,H:H,DETALLADOMEDICAMENTOS!$H1384,P:P,"MARZO")+(SUMIFS(M:M,D:D,DETALLADOMEDICAMENTOS!$D1384,H:H,DETALLADOMEDICAMENTOS!$H1384,P:P,"ABRIL")))/(SUMIFS(L:L,D:D,DETALLADOMEDICAMENTOS!$D1384,H:H,DETALLADOMEDICAMENTOS!$H1384,P:P,"MARZO")+(SUMIFS(L:L,D:D,DETALLADOMEDICAMENTOS!$D1384,H:H,DETALLADOMEDICAMENTOS!$H1384,P:P,"ABRIL")))),(SUMIFS(K:K,D:D,DETALLADOMEDICAMENTOS!$D1384,H:H,DETALLADOMEDICAMENTOS!$H1384)/(SUMIFS(J:J,D:D,DETALLADOMEDICAMENTOS!$D1384,H:H,DETALLADOMEDICAMENTOS!$H1384)))),0)</f>
        <v>12.833333333333334</v>
      </c>
      <c r="R1384" s="114">
        <f>IF(DETALLADOMEDICAMENTOS!$E1384="DISTRIBUCION",1/((COUNTIFS(B:B,DETALLADOMEDICAMENTOS!$B1384,H:H,DETALLADOMEDICAMENTOS!$H1384,P:P,"MARZO")+(COUNTIFS(B:B,DETALLADOMEDICAMENTOS!$B1384,H:H,DETALLADOMEDICAMENTOS!$H1384,P:P,"ABRIL")))),IF(DETALLADOMEDICAMENTOS!$E1384="INTEGRAL",1/(COUNTIFS(B:B,DETALLADOMEDICAMENTOS!$B1384)),0))</f>
        <v>6.6666666666666666E-2</v>
      </c>
      <c r="S1384" s="111" t="str">
        <f>+IF(OR(DETALLADOMEDICAMENTOS!$P1384="MARZO",DETALLADOMEDICAMENTOS!$P1384="ABRIL"),IF(DETALLADOMEDICAMENTOS!$Q1384=0,"Rojo",IF(AND(DETALLADOMEDICAMENTOS!$Q1384&gt;0,DETALLADOMEDICAMENTOS!$Q1384&lt;0.99),"Amarillo","Verde")),"")</f>
        <v/>
      </c>
      <c r="T1384" s="115" t="b">
        <f>IF(DETALLADOMEDICAMENTOS!$E1384="DISTRIBUCIoN",1/((COUNTIFS(B:B,DETALLADOMEDICAMENTOS!$B1384,P:P,"MARZO")+(COUNTIFS(B:B,DETALLADOMEDICAMENTOS!$B1384,P:P,"ABRIL")))),FALSE)</f>
        <v>0</v>
      </c>
    </row>
    <row r="1385" spans="1:20">
      <c r="A1385" s="108" t="s">
        <v>37</v>
      </c>
      <c r="B1385" s="109">
        <v>103</v>
      </c>
      <c r="C1385" s="109">
        <v>3424</v>
      </c>
      <c r="D1385" s="109" t="s">
        <v>1073</v>
      </c>
      <c r="E1385" s="109" t="s">
        <v>1074</v>
      </c>
      <c r="F1385" s="109" t="s">
        <v>19</v>
      </c>
      <c r="G1385" s="109" t="s">
        <v>408</v>
      </c>
      <c r="H1385" s="109" t="s">
        <v>409</v>
      </c>
      <c r="I1385" s="109" t="s">
        <v>397</v>
      </c>
      <c r="J1385" s="109">
        <v>10</v>
      </c>
      <c r="K1385" s="110">
        <v>785</v>
      </c>
      <c r="L1385" s="110">
        <v>0</v>
      </c>
      <c r="M1385" s="111">
        <v>0</v>
      </c>
      <c r="N1385" s="111" t="s">
        <v>381</v>
      </c>
      <c r="O1385" s="112"/>
      <c r="P1385" s="110" t="s">
        <v>381</v>
      </c>
      <c r="Q1385" s="113">
        <f>+IFERROR(IF(E1385="DISTRIBUCION",((SUMIFS(M:M,D:D,DETALLADOMEDICAMENTOS!$D1385,H:H,DETALLADOMEDICAMENTOS!$H1385,P:P,"MARZO")+(SUMIFS(M:M,D:D,DETALLADOMEDICAMENTOS!$D1385,H:H,DETALLADOMEDICAMENTOS!$H1385,P:P,"ABRIL")))/(SUMIFS(L:L,D:D,DETALLADOMEDICAMENTOS!$D1385,H:H,DETALLADOMEDICAMENTOS!$H1385,P:P,"MARZO")+(SUMIFS(L:L,D:D,DETALLADOMEDICAMENTOS!$D1385,H:H,DETALLADOMEDICAMENTOS!$H1385,P:P,"ABRIL")))),(SUMIFS(K:K,D:D,DETALLADOMEDICAMENTOS!$D1385,H:H,DETALLADOMEDICAMENTOS!$H1385)/(SUMIFS(J:J,D:D,DETALLADOMEDICAMENTOS!$D1385,H:H,DETALLADOMEDICAMENTOS!$H1385)))),0)</f>
        <v>23</v>
      </c>
      <c r="R1385" s="114">
        <f>IF(DETALLADOMEDICAMENTOS!$E1385="DISTRIBUCION",1/((COUNTIFS(B:B,DETALLADOMEDICAMENTOS!$B1385,H:H,DETALLADOMEDICAMENTOS!$H1385,P:P,"MARZO")+(COUNTIFS(B:B,DETALLADOMEDICAMENTOS!$B1385,H:H,DETALLADOMEDICAMENTOS!$H1385,P:P,"ABRIL")))),IF(DETALLADOMEDICAMENTOS!$E1385="INTEGRAL",1/(COUNTIFS(B:B,DETALLADOMEDICAMENTOS!$B1385)),0))</f>
        <v>6.6666666666666666E-2</v>
      </c>
      <c r="S1385" s="111" t="str">
        <f>+IF(OR(DETALLADOMEDICAMENTOS!$P1385="MARZO",DETALLADOMEDICAMENTOS!$P1385="ABRIL"),IF(DETALLADOMEDICAMENTOS!$Q1385=0,"Rojo",IF(AND(DETALLADOMEDICAMENTOS!$Q1385&gt;0,DETALLADOMEDICAMENTOS!$Q1385&lt;0.99),"Amarillo","Verde")),"")</f>
        <v/>
      </c>
      <c r="T1385" s="115" t="b">
        <f>IF(DETALLADOMEDICAMENTOS!$E1385="DISTRIBUCIoN",1/((COUNTIFS(B:B,DETALLADOMEDICAMENTOS!$B1385,P:P,"MARZO")+(COUNTIFS(B:B,DETALLADOMEDICAMENTOS!$B1385,P:P,"ABRIL")))),FALSE)</f>
        <v>0</v>
      </c>
    </row>
    <row r="1386" spans="1:20">
      <c r="A1386" s="108" t="s">
        <v>37</v>
      </c>
      <c r="B1386" s="109">
        <v>103</v>
      </c>
      <c r="C1386" s="109">
        <v>3425</v>
      </c>
      <c r="D1386" s="109" t="s">
        <v>1073</v>
      </c>
      <c r="E1386" s="109" t="s">
        <v>1074</v>
      </c>
      <c r="F1386" s="109" t="s">
        <v>19</v>
      </c>
      <c r="G1386" s="109" t="s">
        <v>410</v>
      </c>
      <c r="H1386" s="109" t="s">
        <v>409</v>
      </c>
      <c r="I1386" s="109" t="s">
        <v>397</v>
      </c>
      <c r="J1386" s="109">
        <v>10</v>
      </c>
      <c r="K1386" s="110">
        <v>0</v>
      </c>
      <c r="L1386" s="110">
        <v>0</v>
      </c>
      <c r="M1386" s="111">
        <v>0</v>
      </c>
      <c r="N1386" s="111" t="s">
        <v>381</v>
      </c>
      <c r="O1386" s="112"/>
      <c r="P1386" s="110" t="s">
        <v>381</v>
      </c>
      <c r="Q1386" s="113">
        <f>+IFERROR(IF(E1386="DISTRIBUCION",((SUMIFS(M:M,D:D,DETALLADOMEDICAMENTOS!$D1386,H:H,DETALLADOMEDICAMENTOS!$H1386,P:P,"MARZO")+(SUMIFS(M:M,D:D,DETALLADOMEDICAMENTOS!$D1386,H:H,DETALLADOMEDICAMENTOS!$H1386,P:P,"ABRIL")))/(SUMIFS(L:L,D:D,DETALLADOMEDICAMENTOS!$D1386,H:H,DETALLADOMEDICAMENTOS!$H1386,P:P,"MARZO")+(SUMIFS(L:L,D:D,DETALLADOMEDICAMENTOS!$D1386,H:H,DETALLADOMEDICAMENTOS!$H1386,P:P,"ABRIL")))),(SUMIFS(K:K,D:D,DETALLADOMEDICAMENTOS!$D1386,H:H,DETALLADOMEDICAMENTOS!$H1386)/(SUMIFS(J:J,D:D,DETALLADOMEDICAMENTOS!$D1386,H:H,DETALLADOMEDICAMENTOS!$H1386)))),0)</f>
        <v>23</v>
      </c>
      <c r="R1386" s="114">
        <f>IF(DETALLADOMEDICAMENTOS!$E1386="DISTRIBUCION",1/((COUNTIFS(B:B,DETALLADOMEDICAMENTOS!$B1386,H:H,DETALLADOMEDICAMENTOS!$H1386,P:P,"MARZO")+(COUNTIFS(B:B,DETALLADOMEDICAMENTOS!$B1386,H:H,DETALLADOMEDICAMENTOS!$H1386,P:P,"ABRIL")))),IF(DETALLADOMEDICAMENTOS!$E1386="INTEGRAL",1/(COUNTIFS(B:B,DETALLADOMEDICAMENTOS!$B1386)),0))</f>
        <v>6.6666666666666666E-2</v>
      </c>
      <c r="S1386" s="111" t="str">
        <f>+IF(OR(DETALLADOMEDICAMENTOS!$P1386="MARZO",DETALLADOMEDICAMENTOS!$P1386="ABRIL"),IF(DETALLADOMEDICAMENTOS!$Q1386=0,"Rojo",IF(AND(DETALLADOMEDICAMENTOS!$Q1386&gt;0,DETALLADOMEDICAMENTOS!$Q1386&lt;0.99),"Amarillo","Verde")),"")</f>
        <v/>
      </c>
      <c r="T1386" s="115" t="b">
        <f>IF(DETALLADOMEDICAMENTOS!$E1386="DISTRIBUCIoN",1/((COUNTIFS(B:B,DETALLADOMEDICAMENTOS!$B1386,P:P,"MARZO")+(COUNTIFS(B:B,DETALLADOMEDICAMENTOS!$B1386,P:P,"ABRIL")))),FALSE)</f>
        <v>0</v>
      </c>
    </row>
    <row r="1387" spans="1:20">
      <c r="A1387" s="108" t="s">
        <v>37</v>
      </c>
      <c r="B1387" s="109">
        <v>103</v>
      </c>
      <c r="C1387" s="109">
        <v>3426</v>
      </c>
      <c r="D1387" s="109" t="s">
        <v>1073</v>
      </c>
      <c r="E1387" s="109" t="s">
        <v>1074</v>
      </c>
      <c r="F1387" s="109" t="s">
        <v>19</v>
      </c>
      <c r="G1387" s="109" t="s">
        <v>412</v>
      </c>
      <c r="H1387" s="109" t="s">
        <v>409</v>
      </c>
      <c r="I1387" s="109" t="s">
        <v>397</v>
      </c>
      <c r="J1387" s="109">
        <v>10</v>
      </c>
      <c r="K1387" s="110">
        <v>133</v>
      </c>
      <c r="L1387" s="110">
        <v>0</v>
      </c>
      <c r="M1387" s="111">
        <v>0</v>
      </c>
      <c r="N1387" s="111" t="s">
        <v>381</v>
      </c>
      <c r="O1387" s="112"/>
      <c r="P1387" s="110" t="s">
        <v>381</v>
      </c>
      <c r="Q1387" s="113">
        <f>+IFERROR(IF(E1387="DISTRIBUCION",((SUMIFS(M:M,D:D,DETALLADOMEDICAMENTOS!$D1387,H:H,DETALLADOMEDICAMENTOS!$H1387,P:P,"MARZO")+(SUMIFS(M:M,D:D,DETALLADOMEDICAMENTOS!$D1387,H:H,DETALLADOMEDICAMENTOS!$H1387,P:P,"ABRIL")))/(SUMIFS(L:L,D:D,DETALLADOMEDICAMENTOS!$D1387,H:H,DETALLADOMEDICAMENTOS!$H1387,P:P,"MARZO")+(SUMIFS(L:L,D:D,DETALLADOMEDICAMENTOS!$D1387,H:H,DETALLADOMEDICAMENTOS!$H1387,P:P,"ABRIL")))),(SUMIFS(K:K,D:D,DETALLADOMEDICAMENTOS!$D1387,H:H,DETALLADOMEDICAMENTOS!$H1387)/(SUMIFS(J:J,D:D,DETALLADOMEDICAMENTOS!$D1387,H:H,DETALLADOMEDICAMENTOS!$H1387)))),0)</f>
        <v>23</v>
      </c>
      <c r="R1387" s="114">
        <f>IF(DETALLADOMEDICAMENTOS!$E1387="DISTRIBUCION",1/((COUNTIFS(B:B,DETALLADOMEDICAMENTOS!$B1387,H:H,DETALLADOMEDICAMENTOS!$H1387,P:P,"MARZO")+(COUNTIFS(B:B,DETALLADOMEDICAMENTOS!$B1387,H:H,DETALLADOMEDICAMENTOS!$H1387,P:P,"ABRIL")))),IF(DETALLADOMEDICAMENTOS!$E1387="INTEGRAL",1/(COUNTIFS(B:B,DETALLADOMEDICAMENTOS!$B1387)),0))</f>
        <v>6.6666666666666666E-2</v>
      </c>
      <c r="S1387" s="111" t="str">
        <f>+IF(OR(DETALLADOMEDICAMENTOS!$P1387="MARZO",DETALLADOMEDICAMENTOS!$P1387="ABRIL"),IF(DETALLADOMEDICAMENTOS!$Q1387=0,"Rojo",IF(AND(DETALLADOMEDICAMENTOS!$Q1387&gt;0,DETALLADOMEDICAMENTOS!$Q1387&lt;0.99),"Amarillo","Verde")),"")</f>
        <v/>
      </c>
      <c r="T1387" s="115" t="b">
        <f>IF(DETALLADOMEDICAMENTOS!$E1387="DISTRIBUCIoN",1/((COUNTIFS(B:B,DETALLADOMEDICAMENTOS!$B1387,P:P,"MARZO")+(COUNTIFS(B:B,DETALLADOMEDICAMENTOS!$B1387,P:P,"ABRIL")))),FALSE)</f>
        <v>0</v>
      </c>
    </row>
    <row r="1388" spans="1:20">
      <c r="A1388" s="108" t="s">
        <v>37</v>
      </c>
      <c r="B1388" s="109">
        <v>103</v>
      </c>
      <c r="C1388" s="109">
        <v>3498</v>
      </c>
      <c r="D1388" s="109" t="s">
        <v>1073</v>
      </c>
      <c r="E1388" s="109" t="s">
        <v>1074</v>
      </c>
      <c r="F1388" s="109" t="s">
        <v>19</v>
      </c>
      <c r="G1388" s="109" t="s">
        <v>415</v>
      </c>
      <c r="H1388" s="109" t="s">
        <v>405</v>
      </c>
      <c r="I1388" s="109" t="s">
        <v>397</v>
      </c>
      <c r="J1388" s="109">
        <v>10</v>
      </c>
      <c r="K1388" s="110">
        <v>120</v>
      </c>
      <c r="L1388" s="110">
        <v>0</v>
      </c>
      <c r="M1388" s="111">
        <v>0</v>
      </c>
      <c r="N1388" s="111" t="s">
        <v>381</v>
      </c>
      <c r="O1388" s="112"/>
      <c r="P1388" s="110" t="s">
        <v>381</v>
      </c>
      <c r="Q1388" s="113">
        <f>+IFERROR(IF(E1388="DISTRIBUCION",((SUMIFS(M:M,D:D,DETALLADOMEDICAMENTOS!$D1388,H:H,DETALLADOMEDICAMENTOS!$H1388,P:P,"MARZO")+(SUMIFS(M:M,D:D,DETALLADOMEDICAMENTOS!$D1388,H:H,DETALLADOMEDICAMENTOS!$H1388,P:P,"ABRIL")))/(SUMIFS(L:L,D:D,DETALLADOMEDICAMENTOS!$D1388,H:H,DETALLADOMEDICAMENTOS!$H1388,P:P,"MARZO")+(SUMIFS(L:L,D:D,DETALLADOMEDICAMENTOS!$D1388,H:H,DETALLADOMEDICAMENTOS!$H1388,P:P,"ABRIL")))),(SUMIFS(K:K,D:D,DETALLADOMEDICAMENTOS!$D1388,H:H,DETALLADOMEDICAMENTOS!$H1388)/(SUMIFS(J:J,D:D,DETALLADOMEDICAMENTOS!$D1388,H:H,DETALLADOMEDICAMENTOS!$H1388)))),0)</f>
        <v>12.833333333333334</v>
      </c>
      <c r="R1388" s="114">
        <f>IF(DETALLADOMEDICAMENTOS!$E1388="DISTRIBUCION",1/((COUNTIFS(B:B,DETALLADOMEDICAMENTOS!$B1388,H:H,DETALLADOMEDICAMENTOS!$H1388,P:P,"MARZO")+(COUNTIFS(B:B,DETALLADOMEDICAMENTOS!$B1388,H:H,DETALLADOMEDICAMENTOS!$H1388,P:P,"ABRIL")))),IF(DETALLADOMEDICAMENTOS!$E1388="INTEGRAL",1/(COUNTIFS(B:B,DETALLADOMEDICAMENTOS!$B1388)),0))</f>
        <v>6.6666666666666666E-2</v>
      </c>
      <c r="S1388" s="111" t="str">
        <f>+IF(OR(DETALLADOMEDICAMENTOS!$P1388="MARZO",DETALLADOMEDICAMENTOS!$P1388="ABRIL"),IF(DETALLADOMEDICAMENTOS!$Q1388=0,"Rojo",IF(AND(DETALLADOMEDICAMENTOS!$Q1388&gt;0,DETALLADOMEDICAMENTOS!$Q1388&lt;0.99),"Amarillo","Verde")),"")</f>
        <v/>
      </c>
      <c r="T1388" s="115" t="b">
        <f>IF(DETALLADOMEDICAMENTOS!$E1388="DISTRIBUCIoN",1/((COUNTIFS(B:B,DETALLADOMEDICAMENTOS!$B1388,P:P,"MARZO")+(COUNTIFS(B:B,DETALLADOMEDICAMENTOS!$B1388,P:P,"ABRIL")))),FALSE)</f>
        <v>0</v>
      </c>
    </row>
    <row r="1389" spans="1:20">
      <c r="A1389" s="108" t="s">
        <v>37</v>
      </c>
      <c r="B1389" s="109">
        <v>103</v>
      </c>
      <c r="C1389" s="109">
        <v>3563</v>
      </c>
      <c r="D1389" s="109" t="s">
        <v>1073</v>
      </c>
      <c r="E1389" s="109" t="s">
        <v>1074</v>
      </c>
      <c r="F1389" s="109" t="s">
        <v>19</v>
      </c>
      <c r="G1389" s="109" t="s">
        <v>413</v>
      </c>
      <c r="H1389" s="109" t="s">
        <v>409</v>
      </c>
      <c r="I1389" s="109" t="s">
        <v>397</v>
      </c>
      <c r="J1389" s="109">
        <v>10</v>
      </c>
      <c r="K1389" s="110">
        <v>380</v>
      </c>
      <c r="L1389" s="110">
        <v>0</v>
      </c>
      <c r="M1389" s="111">
        <v>0</v>
      </c>
      <c r="N1389" s="111" t="s">
        <v>381</v>
      </c>
      <c r="O1389" s="112"/>
      <c r="P1389" s="110" t="s">
        <v>381</v>
      </c>
      <c r="Q1389" s="113">
        <f>+IFERROR(IF(E1389="DISTRIBUCION",((SUMIFS(M:M,D:D,DETALLADOMEDICAMENTOS!$D1389,H:H,DETALLADOMEDICAMENTOS!$H1389,P:P,"MARZO")+(SUMIFS(M:M,D:D,DETALLADOMEDICAMENTOS!$D1389,H:H,DETALLADOMEDICAMENTOS!$H1389,P:P,"ABRIL")))/(SUMIFS(L:L,D:D,DETALLADOMEDICAMENTOS!$D1389,H:H,DETALLADOMEDICAMENTOS!$H1389,P:P,"MARZO")+(SUMIFS(L:L,D:D,DETALLADOMEDICAMENTOS!$D1389,H:H,DETALLADOMEDICAMENTOS!$H1389,P:P,"ABRIL")))),(SUMIFS(K:K,D:D,DETALLADOMEDICAMENTOS!$D1389,H:H,DETALLADOMEDICAMENTOS!$H1389)/(SUMIFS(J:J,D:D,DETALLADOMEDICAMENTOS!$D1389,H:H,DETALLADOMEDICAMENTOS!$H1389)))),0)</f>
        <v>23</v>
      </c>
      <c r="R1389" s="114">
        <f>IF(DETALLADOMEDICAMENTOS!$E1389="DISTRIBUCION",1/((COUNTIFS(B:B,DETALLADOMEDICAMENTOS!$B1389,H:H,DETALLADOMEDICAMENTOS!$H1389,P:P,"MARZO")+(COUNTIFS(B:B,DETALLADOMEDICAMENTOS!$B1389,H:H,DETALLADOMEDICAMENTOS!$H1389,P:P,"ABRIL")))),IF(DETALLADOMEDICAMENTOS!$E1389="INTEGRAL",1/(COUNTIFS(B:B,DETALLADOMEDICAMENTOS!$B1389)),0))</f>
        <v>6.6666666666666666E-2</v>
      </c>
      <c r="S1389" s="111" t="str">
        <f>+IF(OR(DETALLADOMEDICAMENTOS!$P1389="MARZO",DETALLADOMEDICAMENTOS!$P1389="ABRIL"),IF(DETALLADOMEDICAMENTOS!$Q1389=0,"Rojo",IF(AND(DETALLADOMEDICAMENTOS!$Q1389&gt;0,DETALLADOMEDICAMENTOS!$Q1389&lt;0.99),"Amarillo","Verde")),"")</f>
        <v/>
      </c>
      <c r="T1389" s="115" t="b">
        <f>IF(DETALLADOMEDICAMENTOS!$E1389="DISTRIBUCIoN",1/((COUNTIFS(B:B,DETALLADOMEDICAMENTOS!$B1389,P:P,"MARZO")+(COUNTIFS(B:B,DETALLADOMEDICAMENTOS!$B1389,P:P,"ABRIL")))),FALSE)</f>
        <v>0</v>
      </c>
    </row>
    <row r="1390" spans="1:20">
      <c r="A1390" s="108" t="s">
        <v>37</v>
      </c>
      <c r="B1390" s="109">
        <v>103</v>
      </c>
      <c r="C1390" s="109">
        <v>3564</v>
      </c>
      <c r="D1390" s="109" t="s">
        <v>1073</v>
      </c>
      <c r="E1390" s="109" t="s">
        <v>1074</v>
      </c>
      <c r="F1390" s="109" t="s">
        <v>19</v>
      </c>
      <c r="G1390" s="109" t="s">
        <v>414</v>
      </c>
      <c r="H1390" s="109" t="s">
        <v>409</v>
      </c>
      <c r="I1390" s="109" t="s">
        <v>397</v>
      </c>
      <c r="J1390" s="109">
        <v>10</v>
      </c>
      <c r="K1390" s="110">
        <v>80</v>
      </c>
      <c r="L1390" s="110">
        <v>0</v>
      </c>
      <c r="M1390" s="111">
        <v>0</v>
      </c>
      <c r="N1390" s="111" t="s">
        <v>381</v>
      </c>
      <c r="O1390" s="112"/>
      <c r="P1390" s="110" t="s">
        <v>381</v>
      </c>
      <c r="Q1390" s="113">
        <f>+IFERROR(IF(E1390="DISTRIBUCION",((SUMIFS(M:M,D:D,DETALLADOMEDICAMENTOS!$D1390,H:H,DETALLADOMEDICAMENTOS!$H1390,P:P,"MARZO")+(SUMIFS(M:M,D:D,DETALLADOMEDICAMENTOS!$D1390,H:H,DETALLADOMEDICAMENTOS!$H1390,P:P,"ABRIL")))/(SUMIFS(L:L,D:D,DETALLADOMEDICAMENTOS!$D1390,H:H,DETALLADOMEDICAMENTOS!$H1390,P:P,"MARZO")+(SUMIFS(L:L,D:D,DETALLADOMEDICAMENTOS!$D1390,H:H,DETALLADOMEDICAMENTOS!$H1390,P:P,"ABRIL")))),(SUMIFS(K:K,D:D,DETALLADOMEDICAMENTOS!$D1390,H:H,DETALLADOMEDICAMENTOS!$H1390)/(SUMIFS(J:J,D:D,DETALLADOMEDICAMENTOS!$D1390,H:H,DETALLADOMEDICAMENTOS!$H1390)))),0)</f>
        <v>23</v>
      </c>
      <c r="R1390" s="114">
        <f>IF(DETALLADOMEDICAMENTOS!$E1390="DISTRIBUCION",1/((COUNTIFS(B:B,DETALLADOMEDICAMENTOS!$B1390,H:H,DETALLADOMEDICAMENTOS!$H1390,P:P,"MARZO")+(COUNTIFS(B:B,DETALLADOMEDICAMENTOS!$B1390,H:H,DETALLADOMEDICAMENTOS!$H1390,P:P,"ABRIL")))),IF(DETALLADOMEDICAMENTOS!$E1390="INTEGRAL",1/(COUNTIFS(B:B,DETALLADOMEDICAMENTOS!$B1390)),0))</f>
        <v>6.6666666666666666E-2</v>
      </c>
      <c r="S1390" s="111" t="str">
        <f>+IF(OR(DETALLADOMEDICAMENTOS!$P1390="MARZO",DETALLADOMEDICAMENTOS!$P1390="ABRIL"),IF(DETALLADOMEDICAMENTOS!$Q1390=0,"Rojo",IF(AND(DETALLADOMEDICAMENTOS!$Q1390&gt;0,DETALLADOMEDICAMENTOS!$Q1390&lt;0.99),"Amarillo","Verde")),"")</f>
        <v/>
      </c>
      <c r="T1390" s="115" t="b">
        <f>IF(DETALLADOMEDICAMENTOS!$E1390="DISTRIBUCIoN",1/((COUNTIFS(B:B,DETALLADOMEDICAMENTOS!$B1390,P:P,"MARZO")+(COUNTIFS(B:B,DETALLADOMEDICAMENTOS!$B1390,P:P,"ABRIL")))),FALSE)</f>
        <v>0</v>
      </c>
    </row>
    <row r="1391" spans="1:20">
      <c r="A1391" s="108" t="s">
        <v>37</v>
      </c>
      <c r="B1391" s="109">
        <v>113</v>
      </c>
      <c r="C1391" s="109">
        <v>3013</v>
      </c>
      <c r="D1391" s="109" t="s">
        <v>1075</v>
      </c>
      <c r="E1391" s="109" t="s">
        <v>1074</v>
      </c>
      <c r="F1391" s="109" t="s">
        <v>19</v>
      </c>
      <c r="G1391" s="109" t="s">
        <v>395</v>
      </c>
      <c r="H1391" s="109" t="s">
        <v>396</v>
      </c>
      <c r="I1391" s="109" t="s">
        <v>397</v>
      </c>
      <c r="J1391" s="109">
        <v>4330</v>
      </c>
      <c r="K1391" s="110">
        <v>10320</v>
      </c>
      <c r="L1391" s="110">
        <v>0</v>
      </c>
      <c r="M1391" s="111">
        <v>0</v>
      </c>
      <c r="N1391" s="111" t="s">
        <v>381</v>
      </c>
      <c r="O1391" s="112"/>
      <c r="P1391" s="110" t="s">
        <v>381</v>
      </c>
      <c r="Q1391" s="113">
        <f>+IFERROR(IF(E1391="DISTRIBUCION",((SUMIFS(M:M,D:D,DETALLADOMEDICAMENTOS!$D1391,H:H,DETALLADOMEDICAMENTOS!$H1391,P:P,"MARZO")+(SUMIFS(M:M,D:D,DETALLADOMEDICAMENTOS!$D1391,H:H,DETALLADOMEDICAMENTOS!$H1391,P:P,"ABRIL")))/(SUMIFS(L:L,D:D,DETALLADOMEDICAMENTOS!$D1391,H:H,DETALLADOMEDICAMENTOS!$H1391,P:P,"MARZO")+(SUMIFS(L:L,D:D,DETALLADOMEDICAMENTOS!$D1391,H:H,DETALLADOMEDICAMENTOS!$H1391,P:P,"ABRIL")))),(SUMIFS(K:K,D:D,DETALLADOMEDICAMENTOS!$D1391,H:H,DETALLADOMEDICAMENTOS!$H1391)/(SUMIFS(J:J,D:D,DETALLADOMEDICAMENTOS!$D1391,H:H,DETALLADOMEDICAMENTOS!$H1391)))),0)</f>
        <v>2.3833718244803697</v>
      </c>
      <c r="R1391" s="114">
        <f>IF(DETALLADOMEDICAMENTOS!$E1391="DISTRIBUCION",1/((COUNTIFS(B:B,DETALLADOMEDICAMENTOS!$B1391,H:H,DETALLADOMEDICAMENTOS!$H1391,P:P,"MARZO")+(COUNTIFS(B:B,DETALLADOMEDICAMENTOS!$B1391,H:H,DETALLADOMEDICAMENTOS!$H1391,P:P,"ABRIL")))),IF(DETALLADOMEDICAMENTOS!$E1391="INTEGRAL",1/(COUNTIFS(B:B,DETALLADOMEDICAMENTOS!$B1391)),0))</f>
        <v>6.6666666666666666E-2</v>
      </c>
      <c r="S1391" s="111" t="str">
        <f>+IF(OR(DETALLADOMEDICAMENTOS!$P1391="MARZO",DETALLADOMEDICAMENTOS!$P1391="ABRIL"),IF(DETALLADOMEDICAMENTOS!$Q1391=0,"Rojo",IF(AND(DETALLADOMEDICAMENTOS!$Q1391&gt;0,DETALLADOMEDICAMENTOS!$Q1391&lt;0.99),"Amarillo","Verde")),"")</f>
        <v/>
      </c>
      <c r="T1391" s="115" t="b">
        <f>IF(DETALLADOMEDICAMENTOS!$E1391="DISTRIBUCIoN",1/((COUNTIFS(B:B,DETALLADOMEDICAMENTOS!$B1391,P:P,"MARZO")+(COUNTIFS(B:B,DETALLADOMEDICAMENTOS!$B1391,P:P,"ABRIL")))),FALSE)</f>
        <v>0</v>
      </c>
    </row>
    <row r="1392" spans="1:20">
      <c r="A1392" s="108" t="s">
        <v>37</v>
      </c>
      <c r="B1392" s="109">
        <v>113</v>
      </c>
      <c r="C1392" s="109">
        <v>3173</v>
      </c>
      <c r="D1392" s="109" t="s">
        <v>1075</v>
      </c>
      <c r="E1392" s="109" t="s">
        <v>1074</v>
      </c>
      <c r="F1392" s="109" t="s">
        <v>19</v>
      </c>
      <c r="G1392" s="109" t="s">
        <v>422</v>
      </c>
      <c r="H1392" s="109" t="s">
        <v>405</v>
      </c>
      <c r="I1392" s="109" t="s">
        <v>397</v>
      </c>
      <c r="J1392" s="109">
        <v>181.66666666666666</v>
      </c>
      <c r="K1392" s="110">
        <v>320</v>
      </c>
      <c r="L1392" s="110">
        <v>0</v>
      </c>
      <c r="M1392" s="111">
        <v>0</v>
      </c>
      <c r="N1392" s="111" t="s">
        <v>381</v>
      </c>
      <c r="O1392" s="112"/>
      <c r="P1392" s="110" t="s">
        <v>381</v>
      </c>
      <c r="Q1392" s="113">
        <f>+IFERROR(IF(E1392="DISTRIBUCION",((SUMIFS(M:M,D:D,DETALLADOMEDICAMENTOS!$D1392,H:H,DETALLADOMEDICAMENTOS!$H1392,P:P,"MARZO")+(SUMIFS(M:M,D:D,DETALLADOMEDICAMENTOS!$D1392,H:H,DETALLADOMEDICAMENTOS!$H1392,P:P,"ABRIL")))/(SUMIFS(L:L,D:D,DETALLADOMEDICAMENTOS!$D1392,H:H,DETALLADOMEDICAMENTOS!$H1392,P:P,"MARZO")+(SUMIFS(L:L,D:D,DETALLADOMEDICAMENTOS!$D1392,H:H,DETALLADOMEDICAMENTOS!$H1392,P:P,"ABRIL")))),(SUMIFS(K:K,D:D,DETALLADOMEDICAMENTOS!$D1392,H:H,DETALLADOMEDICAMENTOS!$H1392)/(SUMIFS(J:J,D:D,DETALLADOMEDICAMENTOS!$D1392,H:H,DETALLADOMEDICAMENTOS!$H1392)))),0)</f>
        <v>1.6504587155963302</v>
      </c>
      <c r="R1392" s="114">
        <f>IF(DETALLADOMEDICAMENTOS!$E1392="DISTRIBUCION",1/((COUNTIFS(B:B,DETALLADOMEDICAMENTOS!$B1392,H:H,DETALLADOMEDICAMENTOS!$H1392,P:P,"MARZO")+(COUNTIFS(B:B,DETALLADOMEDICAMENTOS!$B1392,H:H,DETALLADOMEDICAMENTOS!$H1392,P:P,"ABRIL")))),IF(DETALLADOMEDICAMENTOS!$E1392="INTEGRAL",1/(COUNTIFS(B:B,DETALLADOMEDICAMENTOS!$B1392)),0))</f>
        <v>6.6666666666666666E-2</v>
      </c>
      <c r="S1392" s="111" t="str">
        <f>+IF(OR(DETALLADOMEDICAMENTOS!$P1392="MARZO",DETALLADOMEDICAMENTOS!$P1392="ABRIL"),IF(DETALLADOMEDICAMENTOS!$Q1392=0,"Rojo",IF(AND(DETALLADOMEDICAMENTOS!$Q1392&gt;0,DETALLADOMEDICAMENTOS!$Q1392&lt;0.99),"Amarillo","Verde")),"")</f>
        <v/>
      </c>
      <c r="T1392" s="115" t="b">
        <f>IF(DETALLADOMEDICAMENTOS!$E1392="DISTRIBUCIoN",1/((COUNTIFS(B:B,DETALLADOMEDICAMENTOS!$B1392,P:P,"MARZO")+(COUNTIFS(B:B,DETALLADOMEDICAMENTOS!$B1392,P:P,"ABRIL")))),FALSE)</f>
        <v>0</v>
      </c>
    </row>
    <row r="1393" spans="1:20">
      <c r="A1393" s="108" t="s">
        <v>37</v>
      </c>
      <c r="B1393" s="109">
        <v>113</v>
      </c>
      <c r="C1393" s="109">
        <v>3211</v>
      </c>
      <c r="D1393" s="109" t="s">
        <v>1075</v>
      </c>
      <c r="E1393" s="109" t="s">
        <v>1074</v>
      </c>
      <c r="F1393" s="109" t="s">
        <v>19</v>
      </c>
      <c r="G1393" s="109" t="s">
        <v>404</v>
      </c>
      <c r="H1393" s="109" t="s">
        <v>405</v>
      </c>
      <c r="I1393" s="109" t="s">
        <v>397</v>
      </c>
      <c r="J1393" s="109">
        <v>181.66666666666666</v>
      </c>
      <c r="K1393" s="110">
        <v>569</v>
      </c>
      <c r="L1393" s="110">
        <v>0</v>
      </c>
      <c r="M1393" s="111">
        <v>0</v>
      </c>
      <c r="N1393" s="111" t="s">
        <v>381</v>
      </c>
      <c r="O1393" s="112"/>
      <c r="P1393" s="110" t="s">
        <v>381</v>
      </c>
      <c r="Q1393" s="113">
        <f>+IFERROR(IF(E1393="DISTRIBUCION",((SUMIFS(M:M,D:D,DETALLADOMEDICAMENTOS!$D1393,H:H,DETALLADOMEDICAMENTOS!$H1393,P:P,"MARZO")+(SUMIFS(M:M,D:D,DETALLADOMEDICAMENTOS!$D1393,H:H,DETALLADOMEDICAMENTOS!$H1393,P:P,"ABRIL")))/(SUMIFS(L:L,D:D,DETALLADOMEDICAMENTOS!$D1393,H:H,DETALLADOMEDICAMENTOS!$H1393,P:P,"MARZO")+(SUMIFS(L:L,D:D,DETALLADOMEDICAMENTOS!$D1393,H:H,DETALLADOMEDICAMENTOS!$H1393,P:P,"ABRIL")))),(SUMIFS(K:K,D:D,DETALLADOMEDICAMENTOS!$D1393,H:H,DETALLADOMEDICAMENTOS!$H1393)/(SUMIFS(J:J,D:D,DETALLADOMEDICAMENTOS!$D1393,H:H,DETALLADOMEDICAMENTOS!$H1393)))),0)</f>
        <v>1.6504587155963302</v>
      </c>
      <c r="R1393" s="114">
        <f>IF(DETALLADOMEDICAMENTOS!$E1393="DISTRIBUCION",1/((COUNTIFS(B:B,DETALLADOMEDICAMENTOS!$B1393,H:H,DETALLADOMEDICAMENTOS!$H1393,P:P,"MARZO")+(COUNTIFS(B:B,DETALLADOMEDICAMENTOS!$B1393,H:H,DETALLADOMEDICAMENTOS!$H1393,P:P,"ABRIL")))),IF(DETALLADOMEDICAMENTOS!$E1393="INTEGRAL",1/(COUNTIFS(B:B,DETALLADOMEDICAMENTOS!$B1393)),0))</f>
        <v>6.6666666666666666E-2</v>
      </c>
      <c r="S1393" s="111" t="str">
        <f>+IF(OR(DETALLADOMEDICAMENTOS!$P1393="MARZO",DETALLADOMEDICAMENTOS!$P1393="ABRIL"),IF(DETALLADOMEDICAMENTOS!$Q1393=0,"Rojo",IF(AND(DETALLADOMEDICAMENTOS!$Q1393&gt;0,DETALLADOMEDICAMENTOS!$Q1393&lt;0.99),"Amarillo","Verde")),"")</f>
        <v/>
      </c>
      <c r="T1393" s="115" t="b">
        <f>IF(DETALLADOMEDICAMENTOS!$E1393="DISTRIBUCIoN",1/((COUNTIFS(B:B,DETALLADOMEDICAMENTOS!$B1393,P:P,"MARZO")+(COUNTIFS(B:B,DETALLADOMEDICAMENTOS!$B1393,P:P,"ABRIL")))),FALSE)</f>
        <v>0</v>
      </c>
    </row>
    <row r="1394" spans="1:20">
      <c r="A1394" s="108" t="s">
        <v>37</v>
      </c>
      <c r="B1394" s="109">
        <v>113</v>
      </c>
      <c r="C1394" s="109">
        <v>3245</v>
      </c>
      <c r="D1394" s="109" t="s">
        <v>1075</v>
      </c>
      <c r="E1394" s="109" t="s">
        <v>1074</v>
      </c>
      <c r="F1394" s="109" t="s">
        <v>19</v>
      </c>
      <c r="G1394" s="109" t="s">
        <v>407</v>
      </c>
      <c r="H1394" s="109" t="s">
        <v>405</v>
      </c>
      <c r="I1394" s="109" t="s">
        <v>397</v>
      </c>
      <c r="J1394" s="109">
        <v>181.66666666666666</v>
      </c>
      <c r="K1394" s="110">
        <v>0</v>
      </c>
      <c r="L1394" s="110">
        <v>0</v>
      </c>
      <c r="M1394" s="111">
        <v>0</v>
      </c>
      <c r="N1394" s="111" t="s">
        <v>381</v>
      </c>
      <c r="O1394" s="112"/>
      <c r="P1394" s="110" t="s">
        <v>381</v>
      </c>
      <c r="Q1394" s="113">
        <f>+IFERROR(IF(E1394="DISTRIBUCION",((SUMIFS(M:M,D:D,DETALLADOMEDICAMENTOS!$D1394,H:H,DETALLADOMEDICAMENTOS!$H1394,P:P,"MARZO")+(SUMIFS(M:M,D:D,DETALLADOMEDICAMENTOS!$D1394,H:H,DETALLADOMEDICAMENTOS!$H1394,P:P,"ABRIL")))/(SUMIFS(L:L,D:D,DETALLADOMEDICAMENTOS!$D1394,H:H,DETALLADOMEDICAMENTOS!$H1394,P:P,"MARZO")+(SUMIFS(L:L,D:D,DETALLADOMEDICAMENTOS!$D1394,H:H,DETALLADOMEDICAMENTOS!$H1394,P:P,"ABRIL")))),(SUMIFS(K:K,D:D,DETALLADOMEDICAMENTOS!$D1394,H:H,DETALLADOMEDICAMENTOS!$H1394)/(SUMIFS(J:J,D:D,DETALLADOMEDICAMENTOS!$D1394,H:H,DETALLADOMEDICAMENTOS!$H1394)))),0)</f>
        <v>1.6504587155963302</v>
      </c>
      <c r="R1394" s="114">
        <f>IF(DETALLADOMEDICAMENTOS!$E1394="DISTRIBUCION",1/((COUNTIFS(B:B,DETALLADOMEDICAMENTOS!$B1394,H:H,DETALLADOMEDICAMENTOS!$H1394,P:P,"MARZO")+(COUNTIFS(B:B,DETALLADOMEDICAMENTOS!$B1394,H:H,DETALLADOMEDICAMENTOS!$H1394,P:P,"ABRIL")))),IF(DETALLADOMEDICAMENTOS!$E1394="INTEGRAL",1/(COUNTIFS(B:B,DETALLADOMEDICAMENTOS!$B1394)),0))</f>
        <v>6.6666666666666666E-2</v>
      </c>
      <c r="S1394" s="111" t="str">
        <f>+IF(OR(DETALLADOMEDICAMENTOS!$P1394="MARZO",DETALLADOMEDICAMENTOS!$P1394="ABRIL"),IF(DETALLADOMEDICAMENTOS!$Q1394=0,"Rojo",IF(AND(DETALLADOMEDICAMENTOS!$Q1394&gt;0,DETALLADOMEDICAMENTOS!$Q1394&lt;0.99),"Amarillo","Verde")),"")</f>
        <v/>
      </c>
      <c r="T1394" s="115" t="b">
        <f>IF(DETALLADOMEDICAMENTOS!$E1394="DISTRIBUCIoN",1/((COUNTIFS(B:B,DETALLADOMEDICAMENTOS!$B1394,P:P,"MARZO")+(COUNTIFS(B:B,DETALLADOMEDICAMENTOS!$B1394,P:P,"ABRIL")))),FALSE)</f>
        <v>0</v>
      </c>
    </row>
    <row r="1395" spans="1:20">
      <c r="A1395" s="108" t="s">
        <v>37</v>
      </c>
      <c r="B1395" s="109">
        <v>113</v>
      </c>
      <c r="C1395" s="109">
        <v>3271</v>
      </c>
      <c r="D1395" s="109" t="s">
        <v>1075</v>
      </c>
      <c r="E1395" s="109" t="s">
        <v>1074</v>
      </c>
      <c r="F1395" s="109" t="s">
        <v>19</v>
      </c>
      <c r="G1395" s="109" t="s">
        <v>433</v>
      </c>
      <c r="H1395" s="109" t="s">
        <v>405</v>
      </c>
      <c r="I1395" s="109" t="s">
        <v>397</v>
      </c>
      <c r="J1395" s="109">
        <v>181.66666666666666</v>
      </c>
      <c r="K1395" s="110">
        <v>220</v>
      </c>
      <c r="L1395" s="110">
        <v>0</v>
      </c>
      <c r="M1395" s="111">
        <v>0</v>
      </c>
      <c r="N1395" s="111" t="s">
        <v>381</v>
      </c>
      <c r="O1395" s="112"/>
      <c r="P1395" s="110" t="s">
        <v>381</v>
      </c>
      <c r="Q1395" s="113">
        <f>+IFERROR(IF(E1395="DISTRIBUCION",((SUMIFS(M:M,D:D,DETALLADOMEDICAMENTOS!$D1395,H:H,DETALLADOMEDICAMENTOS!$H1395,P:P,"MARZO")+(SUMIFS(M:M,D:D,DETALLADOMEDICAMENTOS!$D1395,H:H,DETALLADOMEDICAMENTOS!$H1395,P:P,"ABRIL")))/(SUMIFS(L:L,D:D,DETALLADOMEDICAMENTOS!$D1395,H:H,DETALLADOMEDICAMENTOS!$H1395,P:P,"MARZO")+(SUMIFS(L:L,D:D,DETALLADOMEDICAMENTOS!$D1395,H:H,DETALLADOMEDICAMENTOS!$H1395,P:P,"ABRIL")))),(SUMIFS(K:K,D:D,DETALLADOMEDICAMENTOS!$D1395,H:H,DETALLADOMEDICAMENTOS!$H1395)/(SUMIFS(J:J,D:D,DETALLADOMEDICAMENTOS!$D1395,H:H,DETALLADOMEDICAMENTOS!$H1395)))),0)</f>
        <v>1.6504587155963302</v>
      </c>
      <c r="R1395" s="114">
        <f>IF(DETALLADOMEDICAMENTOS!$E1395="DISTRIBUCION",1/((COUNTIFS(B:B,DETALLADOMEDICAMENTOS!$B1395,H:H,DETALLADOMEDICAMENTOS!$H1395,P:P,"MARZO")+(COUNTIFS(B:B,DETALLADOMEDICAMENTOS!$B1395,H:H,DETALLADOMEDICAMENTOS!$H1395,P:P,"ABRIL")))),IF(DETALLADOMEDICAMENTOS!$E1395="INTEGRAL",1/(COUNTIFS(B:B,DETALLADOMEDICAMENTOS!$B1395)),0))</f>
        <v>6.6666666666666666E-2</v>
      </c>
      <c r="S1395" s="111" t="str">
        <f>+IF(OR(DETALLADOMEDICAMENTOS!$P1395="MARZO",DETALLADOMEDICAMENTOS!$P1395="ABRIL"),IF(DETALLADOMEDICAMENTOS!$Q1395=0,"Rojo",IF(AND(DETALLADOMEDICAMENTOS!$Q1395&gt;0,DETALLADOMEDICAMENTOS!$Q1395&lt;0.99),"Amarillo","Verde")),"")</f>
        <v/>
      </c>
      <c r="T1395" s="115" t="b">
        <f>IF(DETALLADOMEDICAMENTOS!$E1395="DISTRIBUCIoN",1/((COUNTIFS(B:B,DETALLADOMEDICAMENTOS!$B1395,P:P,"MARZO")+(COUNTIFS(B:B,DETALLADOMEDICAMENTOS!$B1395,P:P,"ABRIL")))),FALSE)</f>
        <v>0</v>
      </c>
    </row>
    <row r="1396" spans="1:20">
      <c r="A1396" s="108" t="s">
        <v>37</v>
      </c>
      <c r="B1396" s="109">
        <v>113</v>
      </c>
      <c r="C1396" s="109">
        <v>3279</v>
      </c>
      <c r="D1396" s="109" t="s">
        <v>1075</v>
      </c>
      <c r="E1396" s="109" t="s">
        <v>1074</v>
      </c>
      <c r="F1396" s="109" t="s">
        <v>19</v>
      </c>
      <c r="G1396" s="109" t="s">
        <v>461</v>
      </c>
      <c r="H1396" s="109" t="s">
        <v>409</v>
      </c>
      <c r="I1396" s="109" t="s">
        <v>397</v>
      </c>
      <c r="J1396" s="109">
        <v>36.666666666666664</v>
      </c>
      <c r="K1396" s="110">
        <v>2000</v>
      </c>
      <c r="L1396" s="110">
        <v>0</v>
      </c>
      <c r="M1396" s="111">
        <v>0</v>
      </c>
      <c r="N1396" s="111" t="s">
        <v>381</v>
      </c>
      <c r="O1396" s="112"/>
      <c r="P1396" s="110" t="s">
        <v>381</v>
      </c>
      <c r="Q1396" s="113">
        <f>+IFERROR(IF(E1396="DISTRIBUCION",((SUMIFS(M:M,D:D,DETALLADOMEDICAMENTOS!$D1396,H:H,DETALLADOMEDICAMENTOS!$H1396,P:P,"MARZO")+(SUMIFS(M:M,D:D,DETALLADOMEDICAMENTOS!$D1396,H:H,DETALLADOMEDICAMENTOS!$H1396,P:P,"ABRIL")))/(SUMIFS(L:L,D:D,DETALLADOMEDICAMENTOS!$D1396,H:H,DETALLADOMEDICAMENTOS!$H1396,P:P,"MARZO")+(SUMIFS(L:L,D:D,DETALLADOMEDICAMENTOS!$D1396,H:H,DETALLADOMEDICAMENTOS!$H1396,P:P,"ABRIL")))),(SUMIFS(K:K,D:D,DETALLADOMEDICAMENTOS!$D1396,H:H,DETALLADOMEDICAMENTOS!$H1396)/(SUMIFS(J:J,D:D,DETALLADOMEDICAMENTOS!$D1396,H:H,DETALLADOMEDICAMENTOS!$H1396)))),0)</f>
        <v>10.146788990825687</v>
      </c>
      <c r="R1396" s="114">
        <f>IF(DETALLADOMEDICAMENTOS!$E1396="DISTRIBUCION",1/((COUNTIFS(B:B,DETALLADOMEDICAMENTOS!$B1396,H:H,DETALLADOMEDICAMENTOS!$H1396,P:P,"MARZO")+(COUNTIFS(B:B,DETALLADOMEDICAMENTOS!$B1396,H:H,DETALLADOMEDICAMENTOS!$H1396,P:P,"ABRIL")))),IF(DETALLADOMEDICAMENTOS!$E1396="INTEGRAL",1/(COUNTIFS(B:B,DETALLADOMEDICAMENTOS!$B1396)),0))</f>
        <v>6.6666666666666666E-2</v>
      </c>
      <c r="S1396" s="111" t="str">
        <f>+IF(OR(DETALLADOMEDICAMENTOS!$P1396="MARZO",DETALLADOMEDICAMENTOS!$P1396="ABRIL"),IF(DETALLADOMEDICAMENTOS!$Q1396=0,"Rojo",IF(AND(DETALLADOMEDICAMENTOS!$Q1396&gt;0,DETALLADOMEDICAMENTOS!$Q1396&lt;0.99),"Amarillo","Verde")),"")</f>
        <v/>
      </c>
      <c r="T1396" s="115" t="b">
        <f>IF(DETALLADOMEDICAMENTOS!$E1396="DISTRIBUCIoN",1/((COUNTIFS(B:B,DETALLADOMEDICAMENTOS!$B1396,P:P,"MARZO")+(COUNTIFS(B:B,DETALLADOMEDICAMENTOS!$B1396,P:P,"ABRIL")))),FALSE)</f>
        <v>0</v>
      </c>
    </row>
    <row r="1397" spans="1:20">
      <c r="A1397" s="108" t="s">
        <v>37</v>
      </c>
      <c r="B1397" s="109">
        <v>113</v>
      </c>
      <c r="C1397" s="109">
        <v>3280</v>
      </c>
      <c r="D1397" s="109" t="s">
        <v>1075</v>
      </c>
      <c r="E1397" s="109" t="s">
        <v>1074</v>
      </c>
      <c r="F1397" s="109" t="s">
        <v>19</v>
      </c>
      <c r="G1397" s="109" t="s">
        <v>416</v>
      </c>
      <c r="H1397" s="109" t="s">
        <v>409</v>
      </c>
      <c r="I1397" s="109" t="s">
        <v>397</v>
      </c>
      <c r="J1397" s="109">
        <v>36.666666666666664</v>
      </c>
      <c r="K1397" s="110">
        <v>0</v>
      </c>
      <c r="L1397" s="110">
        <v>0</v>
      </c>
      <c r="M1397" s="111">
        <v>0</v>
      </c>
      <c r="N1397" s="111" t="s">
        <v>381</v>
      </c>
      <c r="O1397" s="112"/>
      <c r="P1397" s="110" t="s">
        <v>381</v>
      </c>
      <c r="Q1397" s="113">
        <f>+IFERROR(IF(E1397="DISTRIBUCION",((SUMIFS(M:M,D:D,DETALLADOMEDICAMENTOS!$D1397,H:H,DETALLADOMEDICAMENTOS!$H1397,P:P,"MARZO")+(SUMIFS(M:M,D:D,DETALLADOMEDICAMENTOS!$D1397,H:H,DETALLADOMEDICAMENTOS!$H1397,P:P,"ABRIL")))/(SUMIFS(L:L,D:D,DETALLADOMEDICAMENTOS!$D1397,H:H,DETALLADOMEDICAMENTOS!$H1397,P:P,"MARZO")+(SUMIFS(L:L,D:D,DETALLADOMEDICAMENTOS!$D1397,H:H,DETALLADOMEDICAMENTOS!$H1397,P:P,"ABRIL")))),(SUMIFS(K:K,D:D,DETALLADOMEDICAMENTOS!$D1397,H:H,DETALLADOMEDICAMENTOS!$H1397)/(SUMIFS(J:J,D:D,DETALLADOMEDICAMENTOS!$D1397,H:H,DETALLADOMEDICAMENTOS!$H1397)))),0)</f>
        <v>10.146788990825687</v>
      </c>
      <c r="R1397" s="114">
        <f>IF(DETALLADOMEDICAMENTOS!$E1397="DISTRIBUCION",1/((COUNTIFS(B:B,DETALLADOMEDICAMENTOS!$B1397,H:H,DETALLADOMEDICAMENTOS!$H1397,P:P,"MARZO")+(COUNTIFS(B:B,DETALLADOMEDICAMENTOS!$B1397,H:H,DETALLADOMEDICAMENTOS!$H1397,P:P,"ABRIL")))),IF(DETALLADOMEDICAMENTOS!$E1397="INTEGRAL",1/(COUNTIFS(B:B,DETALLADOMEDICAMENTOS!$B1397)),0))</f>
        <v>6.6666666666666666E-2</v>
      </c>
      <c r="S1397" s="111" t="str">
        <f>+IF(OR(DETALLADOMEDICAMENTOS!$P1397="MARZO",DETALLADOMEDICAMENTOS!$P1397="ABRIL"),IF(DETALLADOMEDICAMENTOS!$Q1397=0,"Rojo",IF(AND(DETALLADOMEDICAMENTOS!$Q1397&gt;0,DETALLADOMEDICAMENTOS!$Q1397&lt;0.99),"Amarillo","Verde")),"")</f>
        <v/>
      </c>
      <c r="T1397" s="115" t="b">
        <f>IF(DETALLADOMEDICAMENTOS!$E1397="DISTRIBUCIoN",1/((COUNTIFS(B:B,DETALLADOMEDICAMENTOS!$B1397,P:P,"MARZO")+(COUNTIFS(B:B,DETALLADOMEDICAMENTOS!$B1397,P:P,"ABRIL")))),FALSE)</f>
        <v>0</v>
      </c>
    </row>
    <row r="1398" spans="1:20">
      <c r="A1398" s="108" t="s">
        <v>37</v>
      </c>
      <c r="B1398" s="109">
        <v>113</v>
      </c>
      <c r="C1398" s="109">
        <v>3281</v>
      </c>
      <c r="D1398" s="109" t="s">
        <v>1075</v>
      </c>
      <c r="E1398" s="109" t="s">
        <v>1074</v>
      </c>
      <c r="F1398" s="109" t="s">
        <v>19</v>
      </c>
      <c r="G1398" s="109" t="s">
        <v>426</v>
      </c>
      <c r="H1398" s="109" t="s">
        <v>409</v>
      </c>
      <c r="I1398" s="109" t="s">
        <v>397</v>
      </c>
      <c r="J1398" s="109">
        <v>36.666666666666664</v>
      </c>
      <c r="K1398" s="110">
        <v>300</v>
      </c>
      <c r="L1398" s="110">
        <v>0</v>
      </c>
      <c r="M1398" s="111">
        <v>0</v>
      </c>
      <c r="N1398" s="111" t="s">
        <v>381</v>
      </c>
      <c r="O1398" s="112"/>
      <c r="P1398" s="110" t="s">
        <v>381</v>
      </c>
      <c r="Q1398" s="113">
        <f>+IFERROR(IF(E1398="DISTRIBUCION",((SUMIFS(M:M,D:D,DETALLADOMEDICAMENTOS!$D1398,H:H,DETALLADOMEDICAMENTOS!$H1398,P:P,"MARZO")+(SUMIFS(M:M,D:D,DETALLADOMEDICAMENTOS!$D1398,H:H,DETALLADOMEDICAMENTOS!$H1398,P:P,"ABRIL")))/(SUMIFS(L:L,D:D,DETALLADOMEDICAMENTOS!$D1398,H:H,DETALLADOMEDICAMENTOS!$H1398,P:P,"MARZO")+(SUMIFS(L:L,D:D,DETALLADOMEDICAMENTOS!$D1398,H:H,DETALLADOMEDICAMENTOS!$H1398,P:P,"ABRIL")))),(SUMIFS(K:K,D:D,DETALLADOMEDICAMENTOS!$D1398,H:H,DETALLADOMEDICAMENTOS!$H1398)/(SUMIFS(J:J,D:D,DETALLADOMEDICAMENTOS!$D1398,H:H,DETALLADOMEDICAMENTOS!$H1398)))),0)</f>
        <v>10.146788990825687</v>
      </c>
      <c r="R1398" s="114">
        <f>IF(DETALLADOMEDICAMENTOS!$E1398="DISTRIBUCION",1/((COUNTIFS(B:B,DETALLADOMEDICAMENTOS!$B1398,H:H,DETALLADOMEDICAMENTOS!$H1398,P:P,"MARZO")+(COUNTIFS(B:B,DETALLADOMEDICAMENTOS!$B1398,H:H,DETALLADOMEDICAMENTOS!$H1398,P:P,"ABRIL")))),IF(DETALLADOMEDICAMENTOS!$E1398="INTEGRAL",1/(COUNTIFS(B:B,DETALLADOMEDICAMENTOS!$B1398)),0))</f>
        <v>6.6666666666666666E-2</v>
      </c>
      <c r="S1398" s="111" t="str">
        <f>+IF(OR(DETALLADOMEDICAMENTOS!$P1398="MARZO",DETALLADOMEDICAMENTOS!$P1398="ABRIL"),IF(DETALLADOMEDICAMENTOS!$Q1398=0,"Rojo",IF(AND(DETALLADOMEDICAMENTOS!$Q1398&gt;0,DETALLADOMEDICAMENTOS!$Q1398&lt;0.99),"Amarillo","Verde")),"")</f>
        <v/>
      </c>
      <c r="T1398" s="115" t="b">
        <f>IF(DETALLADOMEDICAMENTOS!$E1398="DISTRIBUCIoN",1/((COUNTIFS(B:B,DETALLADOMEDICAMENTOS!$B1398,P:P,"MARZO")+(COUNTIFS(B:B,DETALLADOMEDICAMENTOS!$B1398,P:P,"ABRIL")))),FALSE)</f>
        <v>0</v>
      </c>
    </row>
    <row r="1399" spans="1:20">
      <c r="A1399" s="108" t="s">
        <v>37</v>
      </c>
      <c r="B1399" s="109">
        <v>113</v>
      </c>
      <c r="C1399" s="109">
        <v>3409</v>
      </c>
      <c r="D1399" s="109" t="s">
        <v>1075</v>
      </c>
      <c r="E1399" s="109" t="s">
        <v>1074</v>
      </c>
      <c r="F1399" s="109" t="s">
        <v>19</v>
      </c>
      <c r="G1399" s="109" t="s">
        <v>545</v>
      </c>
      <c r="H1399" s="109" t="s">
        <v>405</v>
      </c>
      <c r="I1399" s="109" t="s">
        <v>397</v>
      </c>
      <c r="J1399" s="109">
        <v>181.66666666666666</v>
      </c>
      <c r="K1399" s="110">
        <v>30</v>
      </c>
      <c r="L1399" s="110">
        <v>0</v>
      </c>
      <c r="M1399" s="111">
        <v>0</v>
      </c>
      <c r="N1399" s="111" t="s">
        <v>381</v>
      </c>
      <c r="O1399" s="112"/>
      <c r="P1399" s="110" t="s">
        <v>381</v>
      </c>
      <c r="Q1399" s="113">
        <f>+IFERROR(IF(E1399="DISTRIBUCION",((SUMIFS(M:M,D:D,DETALLADOMEDICAMENTOS!$D1399,H:H,DETALLADOMEDICAMENTOS!$H1399,P:P,"MARZO")+(SUMIFS(M:M,D:D,DETALLADOMEDICAMENTOS!$D1399,H:H,DETALLADOMEDICAMENTOS!$H1399,P:P,"ABRIL")))/(SUMIFS(L:L,D:D,DETALLADOMEDICAMENTOS!$D1399,H:H,DETALLADOMEDICAMENTOS!$H1399,P:P,"MARZO")+(SUMIFS(L:L,D:D,DETALLADOMEDICAMENTOS!$D1399,H:H,DETALLADOMEDICAMENTOS!$H1399,P:P,"ABRIL")))),(SUMIFS(K:K,D:D,DETALLADOMEDICAMENTOS!$D1399,H:H,DETALLADOMEDICAMENTOS!$H1399)/(SUMIFS(J:J,D:D,DETALLADOMEDICAMENTOS!$D1399,H:H,DETALLADOMEDICAMENTOS!$H1399)))),0)</f>
        <v>1.6504587155963302</v>
      </c>
      <c r="R1399" s="114">
        <f>IF(DETALLADOMEDICAMENTOS!$E1399="DISTRIBUCION",1/((COUNTIFS(B:B,DETALLADOMEDICAMENTOS!$B1399,H:H,DETALLADOMEDICAMENTOS!$H1399,P:P,"MARZO")+(COUNTIFS(B:B,DETALLADOMEDICAMENTOS!$B1399,H:H,DETALLADOMEDICAMENTOS!$H1399,P:P,"ABRIL")))),IF(DETALLADOMEDICAMENTOS!$E1399="INTEGRAL",1/(COUNTIFS(B:B,DETALLADOMEDICAMENTOS!$B1399)),0))</f>
        <v>6.6666666666666666E-2</v>
      </c>
      <c r="S1399" s="111" t="str">
        <f>+IF(OR(DETALLADOMEDICAMENTOS!$P1399="MARZO",DETALLADOMEDICAMENTOS!$P1399="ABRIL"),IF(DETALLADOMEDICAMENTOS!$Q1399=0,"Rojo",IF(AND(DETALLADOMEDICAMENTOS!$Q1399&gt;0,DETALLADOMEDICAMENTOS!$Q1399&lt;0.99),"Amarillo","Verde")),"")</f>
        <v/>
      </c>
      <c r="T1399" s="115" t="b">
        <f>IF(DETALLADOMEDICAMENTOS!$E1399="DISTRIBUCIoN",1/((COUNTIFS(B:B,DETALLADOMEDICAMENTOS!$B1399,P:P,"MARZO")+(COUNTIFS(B:B,DETALLADOMEDICAMENTOS!$B1399,P:P,"ABRIL")))),FALSE)</f>
        <v>0</v>
      </c>
    </row>
    <row r="1400" spans="1:20">
      <c r="A1400" s="108" t="s">
        <v>37</v>
      </c>
      <c r="B1400" s="109">
        <v>113</v>
      </c>
      <c r="C1400" s="109">
        <v>3424</v>
      </c>
      <c r="D1400" s="109" t="s">
        <v>1075</v>
      </c>
      <c r="E1400" s="109" t="s">
        <v>1074</v>
      </c>
      <c r="F1400" s="109" t="s">
        <v>19</v>
      </c>
      <c r="G1400" s="109" t="s">
        <v>408</v>
      </c>
      <c r="H1400" s="109" t="s">
        <v>409</v>
      </c>
      <c r="I1400" s="109" t="s">
        <v>397</v>
      </c>
      <c r="J1400" s="109">
        <v>196</v>
      </c>
      <c r="K1400" s="110">
        <v>2150</v>
      </c>
      <c r="L1400" s="110">
        <v>0</v>
      </c>
      <c r="M1400" s="111">
        <v>0</v>
      </c>
      <c r="N1400" s="111" t="s">
        <v>381</v>
      </c>
      <c r="O1400" s="112"/>
      <c r="P1400" s="110" t="s">
        <v>381</v>
      </c>
      <c r="Q1400" s="113">
        <f>+IFERROR(IF(E1400="DISTRIBUCION",((SUMIFS(M:M,D:D,DETALLADOMEDICAMENTOS!$D1400,H:H,DETALLADOMEDICAMENTOS!$H1400,P:P,"MARZO")+(SUMIFS(M:M,D:D,DETALLADOMEDICAMENTOS!$D1400,H:H,DETALLADOMEDICAMENTOS!$H1400,P:P,"ABRIL")))/(SUMIFS(L:L,D:D,DETALLADOMEDICAMENTOS!$D1400,H:H,DETALLADOMEDICAMENTOS!$H1400,P:P,"MARZO")+(SUMIFS(L:L,D:D,DETALLADOMEDICAMENTOS!$D1400,H:H,DETALLADOMEDICAMENTOS!$H1400,P:P,"ABRIL")))),(SUMIFS(K:K,D:D,DETALLADOMEDICAMENTOS!$D1400,H:H,DETALLADOMEDICAMENTOS!$H1400)/(SUMIFS(J:J,D:D,DETALLADOMEDICAMENTOS!$D1400,H:H,DETALLADOMEDICAMENTOS!$H1400)))),0)</f>
        <v>10.146788990825687</v>
      </c>
      <c r="R1400" s="114">
        <f>IF(DETALLADOMEDICAMENTOS!$E1400="DISTRIBUCION",1/((COUNTIFS(B:B,DETALLADOMEDICAMENTOS!$B1400,H:H,DETALLADOMEDICAMENTOS!$H1400,P:P,"MARZO")+(COUNTIFS(B:B,DETALLADOMEDICAMENTOS!$B1400,H:H,DETALLADOMEDICAMENTOS!$H1400,P:P,"ABRIL")))),IF(DETALLADOMEDICAMENTOS!$E1400="INTEGRAL",1/(COUNTIFS(B:B,DETALLADOMEDICAMENTOS!$B1400)),0))</f>
        <v>6.6666666666666666E-2</v>
      </c>
      <c r="S1400" s="111" t="str">
        <f>+IF(OR(DETALLADOMEDICAMENTOS!$P1400="MARZO",DETALLADOMEDICAMENTOS!$P1400="ABRIL"),IF(DETALLADOMEDICAMENTOS!$Q1400=0,"Rojo",IF(AND(DETALLADOMEDICAMENTOS!$Q1400&gt;0,DETALLADOMEDICAMENTOS!$Q1400&lt;0.99),"Amarillo","Verde")),"")</f>
        <v/>
      </c>
      <c r="T1400" s="115" t="b">
        <f>IF(DETALLADOMEDICAMENTOS!$E1400="DISTRIBUCIoN",1/((COUNTIFS(B:B,DETALLADOMEDICAMENTOS!$B1400,P:P,"MARZO")+(COUNTIFS(B:B,DETALLADOMEDICAMENTOS!$B1400,P:P,"ABRIL")))),FALSE)</f>
        <v>0</v>
      </c>
    </row>
    <row r="1401" spans="1:20">
      <c r="A1401" s="108" t="s">
        <v>37</v>
      </c>
      <c r="B1401" s="109">
        <v>113</v>
      </c>
      <c r="C1401" s="109">
        <v>3425</v>
      </c>
      <c r="D1401" s="109" t="s">
        <v>1075</v>
      </c>
      <c r="E1401" s="109" t="s">
        <v>1074</v>
      </c>
      <c r="F1401" s="109" t="s">
        <v>19</v>
      </c>
      <c r="G1401" s="109" t="s">
        <v>410</v>
      </c>
      <c r="H1401" s="109" t="s">
        <v>409</v>
      </c>
      <c r="I1401" s="109" t="s">
        <v>397</v>
      </c>
      <c r="J1401" s="109">
        <v>196</v>
      </c>
      <c r="K1401" s="110">
        <v>0</v>
      </c>
      <c r="L1401" s="110">
        <v>0</v>
      </c>
      <c r="M1401" s="111">
        <v>0</v>
      </c>
      <c r="N1401" s="111" t="s">
        <v>381</v>
      </c>
      <c r="O1401" s="112"/>
      <c r="P1401" s="110" t="s">
        <v>381</v>
      </c>
      <c r="Q1401" s="113">
        <f>+IFERROR(IF(E1401="DISTRIBUCION",((SUMIFS(M:M,D:D,DETALLADOMEDICAMENTOS!$D1401,H:H,DETALLADOMEDICAMENTOS!$H1401,P:P,"MARZO")+(SUMIFS(M:M,D:D,DETALLADOMEDICAMENTOS!$D1401,H:H,DETALLADOMEDICAMENTOS!$H1401,P:P,"ABRIL")))/(SUMIFS(L:L,D:D,DETALLADOMEDICAMENTOS!$D1401,H:H,DETALLADOMEDICAMENTOS!$H1401,P:P,"MARZO")+(SUMIFS(L:L,D:D,DETALLADOMEDICAMENTOS!$D1401,H:H,DETALLADOMEDICAMENTOS!$H1401,P:P,"ABRIL")))),(SUMIFS(K:K,D:D,DETALLADOMEDICAMENTOS!$D1401,H:H,DETALLADOMEDICAMENTOS!$H1401)/(SUMIFS(J:J,D:D,DETALLADOMEDICAMENTOS!$D1401,H:H,DETALLADOMEDICAMENTOS!$H1401)))),0)</f>
        <v>10.146788990825687</v>
      </c>
      <c r="R1401" s="114">
        <f>IF(DETALLADOMEDICAMENTOS!$E1401="DISTRIBUCION",1/((COUNTIFS(B:B,DETALLADOMEDICAMENTOS!$B1401,H:H,DETALLADOMEDICAMENTOS!$H1401,P:P,"MARZO")+(COUNTIFS(B:B,DETALLADOMEDICAMENTOS!$B1401,H:H,DETALLADOMEDICAMENTOS!$H1401,P:P,"ABRIL")))),IF(DETALLADOMEDICAMENTOS!$E1401="INTEGRAL",1/(COUNTIFS(B:B,DETALLADOMEDICAMENTOS!$B1401)),0))</f>
        <v>6.6666666666666666E-2</v>
      </c>
      <c r="S1401" s="111" t="str">
        <f>+IF(OR(DETALLADOMEDICAMENTOS!$P1401="MARZO",DETALLADOMEDICAMENTOS!$P1401="ABRIL"),IF(DETALLADOMEDICAMENTOS!$Q1401=0,"Rojo",IF(AND(DETALLADOMEDICAMENTOS!$Q1401&gt;0,DETALLADOMEDICAMENTOS!$Q1401&lt;0.99),"Amarillo","Verde")),"")</f>
        <v/>
      </c>
      <c r="T1401" s="115" t="b">
        <f>IF(DETALLADOMEDICAMENTOS!$E1401="DISTRIBUCIoN",1/((COUNTIFS(B:B,DETALLADOMEDICAMENTOS!$B1401,P:P,"MARZO")+(COUNTIFS(B:B,DETALLADOMEDICAMENTOS!$B1401,P:P,"ABRIL")))),FALSE)</f>
        <v>0</v>
      </c>
    </row>
    <row r="1402" spans="1:20">
      <c r="A1402" s="108" t="s">
        <v>37</v>
      </c>
      <c r="B1402" s="109">
        <v>113</v>
      </c>
      <c r="C1402" s="109">
        <v>3426</v>
      </c>
      <c r="D1402" s="109" t="s">
        <v>1075</v>
      </c>
      <c r="E1402" s="109" t="s">
        <v>1074</v>
      </c>
      <c r="F1402" s="109" t="s">
        <v>19</v>
      </c>
      <c r="G1402" s="109" t="s">
        <v>412</v>
      </c>
      <c r="H1402" s="109" t="s">
        <v>409</v>
      </c>
      <c r="I1402" s="109" t="s">
        <v>397</v>
      </c>
      <c r="J1402" s="109">
        <v>196</v>
      </c>
      <c r="K1402" s="110">
        <v>2150</v>
      </c>
      <c r="L1402" s="110">
        <v>0</v>
      </c>
      <c r="M1402" s="111">
        <v>0</v>
      </c>
      <c r="N1402" s="111" t="s">
        <v>381</v>
      </c>
      <c r="O1402" s="112"/>
      <c r="P1402" s="110" t="s">
        <v>381</v>
      </c>
      <c r="Q1402" s="113">
        <f>+IFERROR(IF(E1402="DISTRIBUCION",((SUMIFS(M:M,D:D,DETALLADOMEDICAMENTOS!$D1402,H:H,DETALLADOMEDICAMENTOS!$H1402,P:P,"MARZO")+(SUMIFS(M:M,D:D,DETALLADOMEDICAMENTOS!$D1402,H:H,DETALLADOMEDICAMENTOS!$H1402,P:P,"ABRIL")))/(SUMIFS(L:L,D:D,DETALLADOMEDICAMENTOS!$D1402,H:H,DETALLADOMEDICAMENTOS!$H1402,P:P,"MARZO")+(SUMIFS(L:L,D:D,DETALLADOMEDICAMENTOS!$D1402,H:H,DETALLADOMEDICAMENTOS!$H1402,P:P,"ABRIL")))),(SUMIFS(K:K,D:D,DETALLADOMEDICAMENTOS!$D1402,H:H,DETALLADOMEDICAMENTOS!$H1402)/(SUMIFS(J:J,D:D,DETALLADOMEDICAMENTOS!$D1402,H:H,DETALLADOMEDICAMENTOS!$H1402)))),0)</f>
        <v>10.146788990825687</v>
      </c>
      <c r="R1402" s="114">
        <f>IF(DETALLADOMEDICAMENTOS!$E1402="DISTRIBUCION",1/((COUNTIFS(B:B,DETALLADOMEDICAMENTOS!$B1402,H:H,DETALLADOMEDICAMENTOS!$H1402,P:P,"MARZO")+(COUNTIFS(B:B,DETALLADOMEDICAMENTOS!$B1402,H:H,DETALLADOMEDICAMENTOS!$H1402,P:P,"ABRIL")))),IF(DETALLADOMEDICAMENTOS!$E1402="INTEGRAL",1/(COUNTIFS(B:B,DETALLADOMEDICAMENTOS!$B1402)),0))</f>
        <v>6.6666666666666666E-2</v>
      </c>
      <c r="S1402" s="111" t="str">
        <f>+IF(OR(DETALLADOMEDICAMENTOS!$P1402="MARZO",DETALLADOMEDICAMENTOS!$P1402="ABRIL"),IF(DETALLADOMEDICAMENTOS!$Q1402=0,"Rojo",IF(AND(DETALLADOMEDICAMENTOS!$Q1402&gt;0,DETALLADOMEDICAMENTOS!$Q1402&lt;0.99),"Amarillo","Verde")),"")</f>
        <v/>
      </c>
      <c r="T1402" s="115" t="b">
        <f>IF(DETALLADOMEDICAMENTOS!$E1402="DISTRIBUCIoN",1/((COUNTIFS(B:B,DETALLADOMEDICAMENTOS!$B1402,P:P,"MARZO")+(COUNTIFS(B:B,DETALLADOMEDICAMENTOS!$B1402,P:P,"ABRIL")))),FALSE)</f>
        <v>0</v>
      </c>
    </row>
    <row r="1403" spans="1:20">
      <c r="A1403" s="108" t="s">
        <v>37</v>
      </c>
      <c r="B1403" s="109">
        <v>113</v>
      </c>
      <c r="C1403" s="109">
        <v>3498</v>
      </c>
      <c r="D1403" s="109" t="s">
        <v>1075</v>
      </c>
      <c r="E1403" s="109" t="s">
        <v>1074</v>
      </c>
      <c r="F1403" s="109" t="s">
        <v>19</v>
      </c>
      <c r="G1403" s="109" t="s">
        <v>415</v>
      </c>
      <c r="H1403" s="109" t="s">
        <v>405</v>
      </c>
      <c r="I1403" s="109" t="s">
        <v>397</v>
      </c>
      <c r="J1403" s="109">
        <v>181.66666666666666</v>
      </c>
      <c r="K1403" s="110">
        <v>660</v>
      </c>
      <c r="L1403" s="110">
        <v>0</v>
      </c>
      <c r="M1403" s="111">
        <v>0</v>
      </c>
      <c r="N1403" s="111" t="s">
        <v>381</v>
      </c>
      <c r="O1403" s="112"/>
      <c r="P1403" s="110" t="s">
        <v>381</v>
      </c>
      <c r="Q1403" s="113">
        <f>+IFERROR(IF(E1403="DISTRIBUCION",((SUMIFS(M:M,D:D,DETALLADOMEDICAMENTOS!$D1403,H:H,DETALLADOMEDICAMENTOS!$H1403,P:P,"MARZO")+(SUMIFS(M:M,D:D,DETALLADOMEDICAMENTOS!$D1403,H:H,DETALLADOMEDICAMENTOS!$H1403,P:P,"ABRIL")))/(SUMIFS(L:L,D:D,DETALLADOMEDICAMENTOS!$D1403,H:H,DETALLADOMEDICAMENTOS!$H1403,P:P,"MARZO")+(SUMIFS(L:L,D:D,DETALLADOMEDICAMENTOS!$D1403,H:H,DETALLADOMEDICAMENTOS!$H1403,P:P,"ABRIL")))),(SUMIFS(K:K,D:D,DETALLADOMEDICAMENTOS!$D1403,H:H,DETALLADOMEDICAMENTOS!$H1403)/(SUMIFS(J:J,D:D,DETALLADOMEDICAMENTOS!$D1403,H:H,DETALLADOMEDICAMENTOS!$H1403)))),0)</f>
        <v>1.6504587155963302</v>
      </c>
      <c r="R1403" s="114">
        <f>IF(DETALLADOMEDICAMENTOS!$E1403="DISTRIBUCION",1/((COUNTIFS(B:B,DETALLADOMEDICAMENTOS!$B1403,H:H,DETALLADOMEDICAMENTOS!$H1403,P:P,"MARZO")+(COUNTIFS(B:B,DETALLADOMEDICAMENTOS!$B1403,H:H,DETALLADOMEDICAMENTOS!$H1403,P:P,"ABRIL")))),IF(DETALLADOMEDICAMENTOS!$E1403="INTEGRAL",1/(COUNTIFS(B:B,DETALLADOMEDICAMENTOS!$B1403)),0))</f>
        <v>6.6666666666666666E-2</v>
      </c>
      <c r="S1403" s="111" t="str">
        <f>+IF(OR(DETALLADOMEDICAMENTOS!$P1403="MARZO",DETALLADOMEDICAMENTOS!$P1403="ABRIL"),IF(DETALLADOMEDICAMENTOS!$Q1403=0,"Rojo",IF(AND(DETALLADOMEDICAMENTOS!$Q1403&gt;0,DETALLADOMEDICAMENTOS!$Q1403&lt;0.99),"Amarillo","Verde")),"")</f>
        <v/>
      </c>
      <c r="T1403" s="115" t="b">
        <f>IF(DETALLADOMEDICAMENTOS!$E1403="DISTRIBUCIoN",1/((COUNTIFS(B:B,DETALLADOMEDICAMENTOS!$B1403,P:P,"MARZO")+(COUNTIFS(B:B,DETALLADOMEDICAMENTOS!$B1403,P:P,"ABRIL")))),FALSE)</f>
        <v>0</v>
      </c>
    </row>
    <row r="1404" spans="1:20">
      <c r="A1404" s="108" t="s">
        <v>37</v>
      </c>
      <c r="B1404" s="109">
        <v>113</v>
      </c>
      <c r="C1404" s="109">
        <v>3563</v>
      </c>
      <c r="D1404" s="109" t="s">
        <v>1075</v>
      </c>
      <c r="E1404" s="109" t="s">
        <v>1074</v>
      </c>
      <c r="F1404" s="109" t="s">
        <v>19</v>
      </c>
      <c r="G1404" s="109" t="s">
        <v>413</v>
      </c>
      <c r="H1404" s="109" t="s">
        <v>409</v>
      </c>
      <c r="I1404" s="109" t="s">
        <v>397</v>
      </c>
      <c r="J1404" s="109">
        <v>196</v>
      </c>
      <c r="K1404" s="110">
        <v>2700</v>
      </c>
      <c r="L1404" s="110">
        <v>0</v>
      </c>
      <c r="M1404" s="111">
        <v>0</v>
      </c>
      <c r="N1404" s="111" t="s">
        <v>381</v>
      </c>
      <c r="O1404" s="112"/>
      <c r="P1404" s="110" t="s">
        <v>381</v>
      </c>
      <c r="Q1404" s="113">
        <f>+IFERROR(IF(E1404="DISTRIBUCION",((SUMIFS(M:M,D:D,DETALLADOMEDICAMENTOS!$D1404,H:H,DETALLADOMEDICAMENTOS!$H1404,P:P,"MARZO")+(SUMIFS(M:M,D:D,DETALLADOMEDICAMENTOS!$D1404,H:H,DETALLADOMEDICAMENTOS!$H1404,P:P,"ABRIL")))/(SUMIFS(L:L,D:D,DETALLADOMEDICAMENTOS!$D1404,H:H,DETALLADOMEDICAMENTOS!$H1404,P:P,"MARZO")+(SUMIFS(L:L,D:D,DETALLADOMEDICAMENTOS!$D1404,H:H,DETALLADOMEDICAMENTOS!$H1404,P:P,"ABRIL")))),(SUMIFS(K:K,D:D,DETALLADOMEDICAMENTOS!$D1404,H:H,DETALLADOMEDICAMENTOS!$H1404)/(SUMIFS(J:J,D:D,DETALLADOMEDICAMENTOS!$D1404,H:H,DETALLADOMEDICAMENTOS!$H1404)))),0)</f>
        <v>10.146788990825687</v>
      </c>
      <c r="R1404" s="114">
        <f>IF(DETALLADOMEDICAMENTOS!$E1404="DISTRIBUCION",1/((COUNTIFS(B:B,DETALLADOMEDICAMENTOS!$B1404,H:H,DETALLADOMEDICAMENTOS!$H1404,P:P,"MARZO")+(COUNTIFS(B:B,DETALLADOMEDICAMENTOS!$B1404,H:H,DETALLADOMEDICAMENTOS!$H1404,P:P,"ABRIL")))),IF(DETALLADOMEDICAMENTOS!$E1404="INTEGRAL",1/(COUNTIFS(B:B,DETALLADOMEDICAMENTOS!$B1404)),0))</f>
        <v>6.6666666666666666E-2</v>
      </c>
      <c r="S1404" s="111" t="str">
        <f>+IF(OR(DETALLADOMEDICAMENTOS!$P1404="MARZO",DETALLADOMEDICAMENTOS!$P1404="ABRIL"),IF(DETALLADOMEDICAMENTOS!$Q1404=0,"Rojo",IF(AND(DETALLADOMEDICAMENTOS!$Q1404&gt;0,DETALLADOMEDICAMENTOS!$Q1404&lt;0.99),"Amarillo","Verde")),"")</f>
        <v/>
      </c>
      <c r="T1404" s="115" t="b">
        <f>IF(DETALLADOMEDICAMENTOS!$E1404="DISTRIBUCIoN",1/((COUNTIFS(B:B,DETALLADOMEDICAMENTOS!$B1404,P:P,"MARZO")+(COUNTIFS(B:B,DETALLADOMEDICAMENTOS!$B1404,P:P,"ABRIL")))),FALSE)</f>
        <v>0</v>
      </c>
    </row>
    <row r="1405" spans="1:20">
      <c r="A1405" s="108" t="s">
        <v>37</v>
      </c>
      <c r="B1405" s="109">
        <v>113</v>
      </c>
      <c r="C1405" s="109">
        <v>3564</v>
      </c>
      <c r="D1405" s="109" t="s">
        <v>1075</v>
      </c>
      <c r="E1405" s="109" t="s">
        <v>1074</v>
      </c>
      <c r="F1405" s="109" t="s">
        <v>19</v>
      </c>
      <c r="G1405" s="109" t="s">
        <v>414</v>
      </c>
      <c r="H1405" s="109" t="s">
        <v>409</v>
      </c>
      <c r="I1405" s="109" t="s">
        <v>397</v>
      </c>
      <c r="J1405" s="109">
        <v>196</v>
      </c>
      <c r="K1405" s="110">
        <v>1760</v>
      </c>
      <c r="L1405" s="110">
        <v>0</v>
      </c>
      <c r="M1405" s="111">
        <v>0</v>
      </c>
      <c r="N1405" s="111" t="s">
        <v>381</v>
      </c>
      <c r="O1405" s="112"/>
      <c r="P1405" s="110" t="s">
        <v>381</v>
      </c>
      <c r="Q1405" s="113">
        <f>+IFERROR(IF(E1405="DISTRIBUCION",((SUMIFS(M:M,D:D,DETALLADOMEDICAMENTOS!$D1405,H:H,DETALLADOMEDICAMENTOS!$H1405,P:P,"MARZO")+(SUMIFS(M:M,D:D,DETALLADOMEDICAMENTOS!$D1405,H:H,DETALLADOMEDICAMENTOS!$H1405,P:P,"ABRIL")))/(SUMIFS(L:L,D:D,DETALLADOMEDICAMENTOS!$D1405,H:H,DETALLADOMEDICAMENTOS!$H1405,P:P,"MARZO")+(SUMIFS(L:L,D:D,DETALLADOMEDICAMENTOS!$D1405,H:H,DETALLADOMEDICAMENTOS!$H1405,P:P,"ABRIL")))),(SUMIFS(K:K,D:D,DETALLADOMEDICAMENTOS!$D1405,H:H,DETALLADOMEDICAMENTOS!$H1405)/(SUMIFS(J:J,D:D,DETALLADOMEDICAMENTOS!$D1405,H:H,DETALLADOMEDICAMENTOS!$H1405)))),0)</f>
        <v>10.146788990825687</v>
      </c>
      <c r="R1405" s="114">
        <f>IF(DETALLADOMEDICAMENTOS!$E1405="DISTRIBUCION",1/((COUNTIFS(B:B,DETALLADOMEDICAMENTOS!$B1405,H:H,DETALLADOMEDICAMENTOS!$H1405,P:P,"MARZO")+(COUNTIFS(B:B,DETALLADOMEDICAMENTOS!$B1405,H:H,DETALLADOMEDICAMENTOS!$H1405,P:P,"ABRIL")))),IF(DETALLADOMEDICAMENTOS!$E1405="INTEGRAL",1/(COUNTIFS(B:B,DETALLADOMEDICAMENTOS!$B1405)),0))</f>
        <v>6.6666666666666666E-2</v>
      </c>
      <c r="S1405" s="111" t="str">
        <f>+IF(OR(DETALLADOMEDICAMENTOS!$P1405="MARZO",DETALLADOMEDICAMENTOS!$P1405="ABRIL"),IF(DETALLADOMEDICAMENTOS!$Q1405=0,"Rojo",IF(AND(DETALLADOMEDICAMENTOS!$Q1405&gt;0,DETALLADOMEDICAMENTOS!$Q1405&lt;0.99),"Amarillo","Verde")),"")</f>
        <v/>
      </c>
      <c r="T1405" s="115" t="b">
        <f>IF(DETALLADOMEDICAMENTOS!$E1405="DISTRIBUCIoN",1/((COUNTIFS(B:B,DETALLADOMEDICAMENTOS!$B1405,P:P,"MARZO")+(COUNTIFS(B:B,DETALLADOMEDICAMENTOS!$B1405,P:P,"ABRIL")))),FALSE)</f>
        <v>0</v>
      </c>
    </row>
    <row r="1406" spans="1:20">
      <c r="A1406" s="108" t="s">
        <v>37</v>
      </c>
      <c r="B1406" s="109">
        <v>114</v>
      </c>
      <c r="C1406" s="109">
        <v>3013</v>
      </c>
      <c r="D1406" s="109" t="s">
        <v>1076</v>
      </c>
      <c r="E1406" s="109" t="s">
        <v>1074</v>
      </c>
      <c r="F1406" s="109" t="s">
        <v>19</v>
      </c>
      <c r="G1406" s="109" t="s">
        <v>395</v>
      </c>
      <c r="H1406" s="109" t="s">
        <v>396</v>
      </c>
      <c r="I1406" s="109" t="s">
        <v>397</v>
      </c>
      <c r="J1406" s="109">
        <v>2270</v>
      </c>
      <c r="K1406" s="110">
        <v>4646</v>
      </c>
      <c r="L1406" s="110">
        <v>0</v>
      </c>
      <c r="M1406" s="111">
        <v>0</v>
      </c>
      <c r="N1406" s="111" t="s">
        <v>381</v>
      </c>
      <c r="O1406" s="112"/>
      <c r="P1406" s="110" t="s">
        <v>381</v>
      </c>
      <c r="Q1406" s="113">
        <f>+IFERROR(IF(E1406="DISTRIBUCION",((SUMIFS(M:M,D:D,DETALLADOMEDICAMENTOS!$D1406,H:H,DETALLADOMEDICAMENTOS!$H1406,P:P,"MARZO")+(SUMIFS(M:M,D:D,DETALLADOMEDICAMENTOS!$D1406,H:H,DETALLADOMEDICAMENTOS!$H1406,P:P,"ABRIL")))/(SUMIFS(L:L,D:D,DETALLADOMEDICAMENTOS!$D1406,H:H,DETALLADOMEDICAMENTOS!$H1406,P:P,"MARZO")+(SUMIFS(L:L,D:D,DETALLADOMEDICAMENTOS!$D1406,H:H,DETALLADOMEDICAMENTOS!$H1406,P:P,"ABRIL")))),(SUMIFS(K:K,D:D,DETALLADOMEDICAMENTOS!$D1406,H:H,DETALLADOMEDICAMENTOS!$H1406)/(SUMIFS(J:J,D:D,DETALLADOMEDICAMENTOS!$D1406,H:H,DETALLADOMEDICAMENTOS!$H1406)))),0)</f>
        <v>2.0466960352422907</v>
      </c>
      <c r="R1406" s="114">
        <f>IF(DETALLADOMEDICAMENTOS!$E1406="DISTRIBUCION",1/((COUNTIFS(B:B,DETALLADOMEDICAMENTOS!$B1406,H:H,DETALLADOMEDICAMENTOS!$H1406,P:P,"MARZO")+(COUNTIFS(B:B,DETALLADOMEDICAMENTOS!$B1406,H:H,DETALLADOMEDICAMENTOS!$H1406,P:P,"ABRIL")))),IF(DETALLADOMEDICAMENTOS!$E1406="INTEGRAL",1/(COUNTIFS(B:B,DETALLADOMEDICAMENTOS!$B1406)),0))</f>
        <v>6.6666666666666666E-2</v>
      </c>
      <c r="S1406" s="111" t="str">
        <f>+IF(OR(DETALLADOMEDICAMENTOS!$P1406="MARZO",DETALLADOMEDICAMENTOS!$P1406="ABRIL"),IF(DETALLADOMEDICAMENTOS!$Q1406=0,"Rojo",IF(AND(DETALLADOMEDICAMENTOS!$Q1406&gt;0,DETALLADOMEDICAMENTOS!$Q1406&lt;0.99),"Amarillo","Verde")),"")</f>
        <v/>
      </c>
      <c r="T1406" s="115" t="b">
        <f>IF(DETALLADOMEDICAMENTOS!$E1406="DISTRIBUCIoN",1/((COUNTIFS(B:B,DETALLADOMEDICAMENTOS!$B1406,P:P,"MARZO")+(COUNTIFS(B:B,DETALLADOMEDICAMENTOS!$B1406,P:P,"ABRIL")))),FALSE)</f>
        <v>0</v>
      </c>
    </row>
    <row r="1407" spans="1:20">
      <c r="A1407" s="108" t="s">
        <v>37</v>
      </c>
      <c r="B1407" s="109">
        <v>114</v>
      </c>
      <c r="C1407" s="109">
        <v>3173</v>
      </c>
      <c r="D1407" s="109" t="s">
        <v>1076</v>
      </c>
      <c r="E1407" s="109" t="s">
        <v>1074</v>
      </c>
      <c r="F1407" s="109" t="s">
        <v>19</v>
      </c>
      <c r="G1407" s="109" t="s">
        <v>422</v>
      </c>
      <c r="H1407" s="109" t="s">
        <v>405</v>
      </c>
      <c r="I1407" s="109" t="s">
        <v>397</v>
      </c>
      <c r="J1407" s="109">
        <v>95</v>
      </c>
      <c r="K1407" s="110">
        <v>763</v>
      </c>
      <c r="L1407" s="110">
        <v>0</v>
      </c>
      <c r="M1407" s="111">
        <v>0</v>
      </c>
      <c r="N1407" s="111" t="s">
        <v>381</v>
      </c>
      <c r="O1407" s="112"/>
      <c r="P1407" s="110" t="s">
        <v>381</v>
      </c>
      <c r="Q1407" s="113">
        <f>+IFERROR(IF(E1407="DISTRIBUCION",((SUMIFS(M:M,D:D,DETALLADOMEDICAMENTOS!$D1407,H:H,DETALLADOMEDICAMENTOS!$H1407,P:P,"MARZO")+(SUMIFS(M:M,D:D,DETALLADOMEDICAMENTOS!$D1407,H:H,DETALLADOMEDICAMENTOS!$H1407,P:P,"ABRIL")))/(SUMIFS(L:L,D:D,DETALLADOMEDICAMENTOS!$D1407,H:H,DETALLADOMEDICAMENTOS!$H1407,P:P,"MARZO")+(SUMIFS(L:L,D:D,DETALLADOMEDICAMENTOS!$D1407,H:H,DETALLADOMEDICAMENTOS!$H1407,P:P,"ABRIL")))),(SUMIFS(K:K,D:D,DETALLADOMEDICAMENTOS!$D1407,H:H,DETALLADOMEDICAMENTOS!$H1407)/(SUMIFS(J:J,D:D,DETALLADOMEDICAMENTOS!$D1407,H:H,DETALLADOMEDICAMENTOS!$H1407)))),0)</f>
        <v>3.9473684210526314</v>
      </c>
      <c r="R1407" s="114">
        <f>IF(DETALLADOMEDICAMENTOS!$E1407="DISTRIBUCION",1/((COUNTIFS(B:B,DETALLADOMEDICAMENTOS!$B1407,H:H,DETALLADOMEDICAMENTOS!$H1407,P:P,"MARZO")+(COUNTIFS(B:B,DETALLADOMEDICAMENTOS!$B1407,H:H,DETALLADOMEDICAMENTOS!$H1407,P:P,"ABRIL")))),IF(DETALLADOMEDICAMENTOS!$E1407="INTEGRAL",1/(COUNTIFS(B:B,DETALLADOMEDICAMENTOS!$B1407)),0))</f>
        <v>6.6666666666666666E-2</v>
      </c>
      <c r="S1407" s="111" t="str">
        <f>+IF(OR(DETALLADOMEDICAMENTOS!$P1407="MARZO",DETALLADOMEDICAMENTOS!$P1407="ABRIL"),IF(DETALLADOMEDICAMENTOS!$Q1407=0,"Rojo",IF(AND(DETALLADOMEDICAMENTOS!$Q1407&gt;0,DETALLADOMEDICAMENTOS!$Q1407&lt;0.99),"Amarillo","Verde")),"")</f>
        <v/>
      </c>
      <c r="T1407" s="115" t="b">
        <f>IF(DETALLADOMEDICAMENTOS!$E1407="DISTRIBUCIoN",1/((COUNTIFS(B:B,DETALLADOMEDICAMENTOS!$B1407,P:P,"MARZO")+(COUNTIFS(B:B,DETALLADOMEDICAMENTOS!$B1407,P:P,"ABRIL")))),FALSE)</f>
        <v>0</v>
      </c>
    </row>
    <row r="1408" spans="1:20">
      <c r="A1408" s="108" t="s">
        <v>37</v>
      </c>
      <c r="B1408" s="109">
        <v>114</v>
      </c>
      <c r="C1408" s="109">
        <v>3211</v>
      </c>
      <c r="D1408" s="109" t="s">
        <v>1076</v>
      </c>
      <c r="E1408" s="109" t="s">
        <v>1074</v>
      </c>
      <c r="F1408" s="109" t="s">
        <v>19</v>
      </c>
      <c r="G1408" s="109" t="s">
        <v>404</v>
      </c>
      <c r="H1408" s="109" t="s">
        <v>405</v>
      </c>
      <c r="I1408" s="109" t="s">
        <v>397</v>
      </c>
      <c r="J1408" s="109">
        <v>95</v>
      </c>
      <c r="K1408" s="110">
        <v>471</v>
      </c>
      <c r="L1408" s="110">
        <v>0</v>
      </c>
      <c r="M1408" s="111">
        <v>0</v>
      </c>
      <c r="N1408" s="111" t="s">
        <v>381</v>
      </c>
      <c r="O1408" s="112"/>
      <c r="P1408" s="110" t="s">
        <v>381</v>
      </c>
      <c r="Q1408" s="113">
        <f>+IFERROR(IF(E1408="DISTRIBUCION",((SUMIFS(M:M,D:D,DETALLADOMEDICAMENTOS!$D1408,H:H,DETALLADOMEDICAMENTOS!$H1408,P:P,"MARZO")+(SUMIFS(M:M,D:D,DETALLADOMEDICAMENTOS!$D1408,H:H,DETALLADOMEDICAMENTOS!$H1408,P:P,"ABRIL")))/(SUMIFS(L:L,D:D,DETALLADOMEDICAMENTOS!$D1408,H:H,DETALLADOMEDICAMENTOS!$H1408,P:P,"MARZO")+(SUMIFS(L:L,D:D,DETALLADOMEDICAMENTOS!$D1408,H:H,DETALLADOMEDICAMENTOS!$H1408,P:P,"ABRIL")))),(SUMIFS(K:K,D:D,DETALLADOMEDICAMENTOS!$D1408,H:H,DETALLADOMEDICAMENTOS!$H1408)/(SUMIFS(J:J,D:D,DETALLADOMEDICAMENTOS!$D1408,H:H,DETALLADOMEDICAMENTOS!$H1408)))),0)</f>
        <v>3.9473684210526314</v>
      </c>
      <c r="R1408" s="114">
        <f>IF(DETALLADOMEDICAMENTOS!$E1408="DISTRIBUCION",1/((COUNTIFS(B:B,DETALLADOMEDICAMENTOS!$B1408,H:H,DETALLADOMEDICAMENTOS!$H1408,P:P,"MARZO")+(COUNTIFS(B:B,DETALLADOMEDICAMENTOS!$B1408,H:H,DETALLADOMEDICAMENTOS!$H1408,P:P,"ABRIL")))),IF(DETALLADOMEDICAMENTOS!$E1408="INTEGRAL",1/(COUNTIFS(B:B,DETALLADOMEDICAMENTOS!$B1408)),0))</f>
        <v>6.6666666666666666E-2</v>
      </c>
      <c r="S1408" s="111" t="str">
        <f>+IF(OR(DETALLADOMEDICAMENTOS!$P1408="MARZO",DETALLADOMEDICAMENTOS!$P1408="ABRIL"),IF(DETALLADOMEDICAMENTOS!$Q1408=0,"Rojo",IF(AND(DETALLADOMEDICAMENTOS!$Q1408&gt;0,DETALLADOMEDICAMENTOS!$Q1408&lt;0.99),"Amarillo","Verde")),"")</f>
        <v/>
      </c>
      <c r="T1408" s="115" t="b">
        <f>IF(DETALLADOMEDICAMENTOS!$E1408="DISTRIBUCIoN",1/((COUNTIFS(B:B,DETALLADOMEDICAMENTOS!$B1408,P:P,"MARZO")+(COUNTIFS(B:B,DETALLADOMEDICAMENTOS!$B1408,P:P,"ABRIL")))),FALSE)</f>
        <v>0</v>
      </c>
    </row>
    <row r="1409" spans="1:20">
      <c r="A1409" s="108" t="s">
        <v>37</v>
      </c>
      <c r="B1409" s="109">
        <v>114</v>
      </c>
      <c r="C1409" s="109">
        <v>3245</v>
      </c>
      <c r="D1409" s="109" t="s">
        <v>1076</v>
      </c>
      <c r="E1409" s="109" t="s">
        <v>1074</v>
      </c>
      <c r="F1409" s="109" t="s">
        <v>19</v>
      </c>
      <c r="G1409" s="109" t="s">
        <v>407</v>
      </c>
      <c r="H1409" s="109" t="s">
        <v>405</v>
      </c>
      <c r="I1409" s="109" t="s">
        <v>397</v>
      </c>
      <c r="J1409" s="109">
        <v>95</v>
      </c>
      <c r="K1409" s="110">
        <v>0</v>
      </c>
      <c r="L1409" s="110">
        <v>0</v>
      </c>
      <c r="M1409" s="111">
        <v>0</v>
      </c>
      <c r="N1409" s="111" t="s">
        <v>381</v>
      </c>
      <c r="O1409" s="112"/>
      <c r="P1409" s="110" t="s">
        <v>381</v>
      </c>
      <c r="Q1409" s="113">
        <f>+IFERROR(IF(E1409="DISTRIBUCION",((SUMIFS(M:M,D:D,DETALLADOMEDICAMENTOS!$D1409,H:H,DETALLADOMEDICAMENTOS!$H1409,P:P,"MARZO")+(SUMIFS(M:M,D:D,DETALLADOMEDICAMENTOS!$D1409,H:H,DETALLADOMEDICAMENTOS!$H1409,P:P,"ABRIL")))/(SUMIFS(L:L,D:D,DETALLADOMEDICAMENTOS!$D1409,H:H,DETALLADOMEDICAMENTOS!$H1409,P:P,"MARZO")+(SUMIFS(L:L,D:D,DETALLADOMEDICAMENTOS!$D1409,H:H,DETALLADOMEDICAMENTOS!$H1409,P:P,"ABRIL")))),(SUMIFS(K:K,D:D,DETALLADOMEDICAMENTOS!$D1409,H:H,DETALLADOMEDICAMENTOS!$H1409)/(SUMIFS(J:J,D:D,DETALLADOMEDICAMENTOS!$D1409,H:H,DETALLADOMEDICAMENTOS!$H1409)))),0)</f>
        <v>3.9473684210526314</v>
      </c>
      <c r="R1409" s="114">
        <f>IF(DETALLADOMEDICAMENTOS!$E1409="DISTRIBUCION",1/((COUNTIFS(B:B,DETALLADOMEDICAMENTOS!$B1409,H:H,DETALLADOMEDICAMENTOS!$H1409,P:P,"MARZO")+(COUNTIFS(B:B,DETALLADOMEDICAMENTOS!$B1409,H:H,DETALLADOMEDICAMENTOS!$H1409,P:P,"ABRIL")))),IF(DETALLADOMEDICAMENTOS!$E1409="INTEGRAL",1/(COUNTIFS(B:B,DETALLADOMEDICAMENTOS!$B1409)),0))</f>
        <v>6.6666666666666666E-2</v>
      </c>
      <c r="S1409" s="111" t="str">
        <f>+IF(OR(DETALLADOMEDICAMENTOS!$P1409="MARZO",DETALLADOMEDICAMENTOS!$P1409="ABRIL"),IF(DETALLADOMEDICAMENTOS!$Q1409=0,"Rojo",IF(AND(DETALLADOMEDICAMENTOS!$Q1409&gt;0,DETALLADOMEDICAMENTOS!$Q1409&lt;0.99),"Amarillo","Verde")),"")</f>
        <v/>
      </c>
      <c r="T1409" s="115" t="b">
        <f>IF(DETALLADOMEDICAMENTOS!$E1409="DISTRIBUCIoN",1/((COUNTIFS(B:B,DETALLADOMEDICAMENTOS!$B1409,P:P,"MARZO")+(COUNTIFS(B:B,DETALLADOMEDICAMENTOS!$B1409,P:P,"ABRIL")))),FALSE)</f>
        <v>0</v>
      </c>
    </row>
    <row r="1410" spans="1:20">
      <c r="A1410" s="108" t="s">
        <v>37</v>
      </c>
      <c r="B1410" s="109">
        <v>114</v>
      </c>
      <c r="C1410" s="109">
        <v>3271</v>
      </c>
      <c r="D1410" s="109" t="s">
        <v>1076</v>
      </c>
      <c r="E1410" s="109" t="s">
        <v>1074</v>
      </c>
      <c r="F1410" s="109" t="s">
        <v>19</v>
      </c>
      <c r="G1410" s="109" t="s">
        <v>433</v>
      </c>
      <c r="H1410" s="109" t="s">
        <v>405</v>
      </c>
      <c r="I1410" s="109" t="s">
        <v>397</v>
      </c>
      <c r="J1410" s="109">
        <v>95</v>
      </c>
      <c r="K1410" s="110">
        <v>429</v>
      </c>
      <c r="L1410" s="110">
        <v>0</v>
      </c>
      <c r="M1410" s="111">
        <v>0</v>
      </c>
      <c r="N1410" s="111" t="s">
        <v>381</v>
      </c>
      <c r="O1410" s="112"/>
      <c r="P1410" s="110" t="s">
        <v>381</v>
      </c>
      <c r="Q1410" s="113">
        <f>+IFERROR(IF(E1410="DISTRIBUCION",((SUMIFS(M:M,D:D,DETALLADOMEDICAMENTOS!$D1410,H:H,DETALLADOMEDICAMENTOS!$H1410,P:P,"MARZO")+(SUMIFS(M:M,D:D,DETALLADOMEDICAMENTOS!$D1410,H:H,DETALLADOMEDICAMENTOS!$H1410,P:P,"ABRIL")))/(SUMIFS(L:L,D:D,DETALLADOMEDICAMENTOS!$D1410,H:H,DETALLADOMEDICAMENTOS!$H1410,P:P,"MARZO")+(SUMIFS(L:L,D:D,DETALLADOMEDICAMENTOS!$D1410,H:H,DETALLADOMEDICAMENTOS!$H1410,P:P,"ABRIL")))),(SUMIFS(K:K,D:D,DETALLADOMEDICAMENTOS!$D1410,H:H,DETALLADOMEDICAMENTOS!$H1410)/(SUMIFS(J:J,D:D,DETALLADOMEDICAMENTOS!$D1410,H:H,DETALLADOMEDICAMENTOS!$H1410)))),0)</f>
        <v>3.9473684210526314</v>
      </c>
      <c r="R1410" s="114">
        <f>IF(DETALLADOMEDICAMENTOS!$E1410="DISTRIBUCION",1/((COUNTIFS(B:B,DETALLADOMEDICAMENTOS!$B1410,H:H,DETALLADOMEDICAMENTOS!$H1410,P:P,"MARZO")+(COUNTIFS(B:B,DETALLADOMEDICAMENTOS!$B1410,H:H,DETALLADOMEDICAMENTOS!$H1410,P:P,"ABRIL")))),IF(DETALLADOMEDICAMENTOS!$E1410="INTEGRAL",1/(COUNTIFS(B:B,DETALLADOMEDICAMENTOS!$B1410)),0))</f>
        <v>6.6666666666666666E-2</v>
      </c>
      <c r="S1410" s="111" t="str">
        <f>+IF(OR(DETALLADOMEDICAMENTOS!$P1410="MARZO",DETALLADOMEDICAMENTOS!$P1410="ABRIL"),IF(DETALLADOMEDICAMENTOS!$Q1410=0,"Rojo",IF(AND(DETALLADOMEDICAMENTOS!$Q1410&gt;0,DETALLADOMEDICAMENTOS!$Q1410&lt;0.99),"Amarillo","Verde")),"")</f>
        <v/>
      </c>
      <c r="T1410" s="115" t="b">
        <f>IF(DETALLADOMEDICAMENTOS!$E1410="DISTRIBUCIoN",1/((COUNTIFS(B:B,DETALLADOMEDICAMENTOS!$B1410,P:P,"MARZO")+(COUNTIFS(B:B,DETALLADOMEDICAMENTOS!$B1410,P:P,"ABRIL")))),FALSE)</f>
        <v>0</v>
      </c>
    </row>
    <row r="1411" spans="1:20">
      <c r="A1411" s="108" t="s">
        <v>37</v>
      </c>
      <c r="B1411" s="109">
        <v>114</v>
      </c>
      <c r="C1411" s="109">
        <v>3279</v>
      </c>
      <c r="D1411" s="109" t="s">
        <v>1076</v>
      </c>
      <c r="E1411" s="109" t="s">
        <v>1074</v>
      </c>
      <c r="F1411" s="109" t="s">
        <v>19</v>
      </c>
      <c r="G1411" s="109" t="s">
        <v>461</v>
      </c>
      <c r="H1411" s="109" t="s">
        <v>409</v>
      </c>
      <c r="I1411" s="109" t="s">
        <v>397</v>
      </c>
      <c r="J1411" s="109">
        <v>20</v>
      </c>
      <c r="K1411" s="110">
        <v>0</v>
      </c>
      <c r="L1411" s="110">
        <v>0</v>
      </c>
      <c r="M1411" s="111">
        <v>0</v>
      </c>
      <c r="N1411" s="111" t="s">
        <v>381</v>
      </c>
      <c r="O1411" s="112"/>
      <c r="P1411" s="110" t="s">
        <v>381</v>
      </c>
      <c r="Q1411" s="113">
        <f>+IFERROR(IF(E1411="DISTRIBUCION",((SUMIFS(M:M,D:D,DETALLADOMEDICAMENTOS!$D1411,H:H,DETALLADOMEDICAMENTOS!$H1411,P:P,"MARZO")+(SUMIFS(M:M,D:D,DETALLADOMEDICAMENTOS!$D1411,H:H,DETALLADOMEDICAMENTOS!$H1411,P:P,"ABRIL")))/(SUMIFS(L:L,D:D,DETALLADOMEDICAMENTOS!$D1411,H:H,DETALLADOMEDICAMENTOS!$H1411,P:P,"MARZO")+(SUMIFS(L:L,D:D,DETALLADOMEDICAMENTOS!$D1411,H:H,DETALLADOMEDICAMENTOS!$H1411,P:P,"ABRIL")))),(SUMIFS(K:K,D:D,DETALLADOMEDICAMENTOS!$D1411,H:H,DETALLADOMEDICAMENTOS!$H1411)/(SUMIFS(J:J,D:D,DETALLADOMEDICAMENTOS!$D1411,H:H,DETALLADOMEDICAMENTOS!$H1411)))),0)</f>
        <v>12.3</v>
      </c>
      <c r="R1411" s="114">
        <f>IF(DETALLADOMEDICAMENTOS!$E1411="DISTRIBUCION",1/((COUNTIFS(B:B,DETALLADOMEDICAMENTOS!$B1411,H:H,DETALLADOMEDICAMENTOS!$H1411,P:P,"MARZO")+(COUNTIFS(B:B,DETALLADOMEDICAMENTOS!$B1411,H:H,DETALLADOMEDICAMENTOS!$H1411,P:P,"ABRIL")))),IF(DETALLADOMEDICAMENTOS!$E1411="INTEGRAL",1/(COUNTIFS(B:B,DETALLADOMEDICAMENTOS!$B1411)),0))</f>
        <v>6.6666666666666666E-2</v>
      </c>
      <c r="S1411" s="111" t="str">
        <f>+IF(OR(DETALLADOMEDICAMENTOS!$P1411="MARZO",DETALLADOMEDICAMENTOS!$P1411="ABRIL"),IF(DETALLADOMEDICAMENTOS!$Q1411=0,"Rojo",IF(AND(DETALLADOMEDICAMENTOS!$Q1411&gt;0,DETALLADOMEDICAMENTOS!$Q1411&lt;0.99),"Amarillo","Verde")),"")</f>
        <v/>
      </c>
      <c r="T1411" s="115" t="b">
        <f>IF(DETALLADOMEDICAMENTOS!$E1411="DISTRIBUCIoN",1/((COUNTIFS(B:B,DETALLADOMEDICAMENTOS!$B1411,P:P,"MARZO")+(COUNTIFS(B:B,DETALLADOMEDICAMENTOS!$B1411,P:P,"ABRIL")))),FALSE)</f>
        <v>0</v>
      </c>
    </row>
    <row r="1412" spans="1:20">
      <c r="A1412" s="108" t="s">
        <v>37</v>
      </c>
      <c r="B1412" s="109">
        <v>114</v>
      </c>
      <c r="C1412" s="109">
        <v>3280</v>
      </c>
      <c r="D1412" s="109" t="s">
        <v>1076</v>
      </c>
      <c r="E1412" s="109" t="s">
        <v>1074</v>
      </c>
      <c r="F1412" s="109" t="s">
        <v>19</v>
      </c>
      <c r="G1412" s="109" t="s">
        <v>416</v>
      </c>
      <c r="H1412" s="109" t="s">
        <v>409</v>
      </c>
      <c r="I1412" s="109" t="s">
        <v>397</v>
      </c>
      <c r="J1412" s="109">
        <v>20</v>
      </c>
      <c r="K1412" s="110">
        <v>0</v>
      </c>
      <c r="L1412" s="110">
        <v>0</v>
      </c>
      <c r="M1412" s="111">
        <v>0</v>
      </c>
      <c r="N1412" s="111" t="s">
        <v>381</v>
      </c>
      <c r="O1412" s="112"/>
      <c r="P1412" s="110" t="s">
        <v>381</v>
      </c>
      <c r="Q1412" s="113">
        <f>+IFERROR(IF(E1412="DISTRIBUCION",((SUMIFS(M:M,D:D,DETALLADOMEDICAMENTOS!$D1412,H:H,DETALLADOMEDICAMENTOS!$H1412,P:P,"MARZO")+(SUMIFS(M:M,D:D,DETALLADOMEDICAMENTOS!$D1412,H:H,DETALLADOMEDICAMENTOS!$H1412,P:P,"ABRIL")))/(SUMIFS(L:L,D:D,DETALLADOMEDICAMENTOS!$D1412,H:H,DETALLADOMEDICAMENTOS!$H1412,P:P,"MARZO")+(SUMIFS(L:L,D:D,DETALLADOMEDICAMENTOS!$D1412,H:H,DETALLADOMEDICAMENTOS!$H1412,P:P,"ABRIL")))),(SUMIFS(K:K,D:D,DETALLADOMEDICAMENTOS!$D1412,H:H,DETALLADOMEDICAMENTOS!$H1412)/(SUMIFS(J:J,D:D,DETALLADOMEDICAMENTOS!$D1412,H:H,DETALLADOMEDICAMENTOS!$H1412)))),0)</f>
        <v>12.3</v>
      </c>
      <c r="R1412" s="114">
        <f>IF(DETALLADOMEDICAMENTOS!$E1412="DISTRIBUCION",1/((COUNTIFS(B:B,DETALLADOMEDICAMENTOS!$B1412,H:H,DETALLADOMEDICAMENTOS!$H1412,P:P,"MARZO")+(COUNTIFS(B:B,DETALLADOMEDICAMENTOS!$B1412,H:H,DETALLADOMEDICAMENTOS!$H1412,P:P,"ABRIL")))),IF(DETALLADOMEDICAMENTOS!$E1412="INTEGRAL",1/(COUNTIFS(B:B,DETALLADOMEDICAMENTOS!$B1412)),0))</f>
        <v>6.6666666666666666E-2</v>
      </c>
      <c r="S1412" s="111" t="str">
        <f>+IF(OR(DETALLADOMEDICAMENTOS!$P1412="MARZO",DETALLADOMEDICAMENTOS!$P1412="ABRIL"),IF(DETALLADOMEDICAMENTOS!$Q1412=0,"Rojo",IF(AND(DETALLADOMEDICAMENTOS!$Q1412&gt;0,DETALLADOMEDICAMENTOS!$Q1412&lt;0.99),"Amarillo","Verde")),"")</f>
        <v/>
      </c>
      <c r="T1412" s="115" t="b">
        <f>IF(DETALLADOMEDICAMENTOS!$E1412="DISTRIBUCIoN",1/((COUNTIFS(B:B,DETALLADOMEDICAMENTOS!$B1412,P:P,"MARZO")+(COUNTIFS(B:B,DETALLADOMEDICAMENTOS!$B1412,P:P,"ABRIL")))),FALSE)</f>
        <v>0</v>
      </c>
    </row>
    <row r="1413" spans="1:20">
      <c r="A1413" s="108" t="s">
        <v>37</v>
      </c>
      <c r="B1413" s="109">
        <v>114</v>
      </c>
      <c r="C1413" s="109">
        <v>3281</v>
      </c>
      <c r="D1413" s="109" t="s">
        <v>1076</v>
      </c>
      <c r="E1413" s="109" t="s">
        <v>1074</v>
      </c>
      <c r="F1413" s="109" t="s">
        <v>19</v>
      </c>
      <c r="G1413" s="109" t="s">
        <v>426</v>
      </c>
      <c r="H1413" s="109" t="s">
        <v>409</v>
      </c>
      <c r="I1413" s="109" t="s">
        <v>397</v>
      </c>
      <c r="J1413" s="109">
        <v>20</v>
      </c>
      <c r="K1413" s="110">
        <v>0</v>
      </c>
      <c r="L1413" s="110">
        <v>0</v>
      </c>
      <c r="M1413" s="111">
        <v>0</v>
      </c>
      <c r="N1413" s="111" t="s">
        <v>381</v>
      </c>
      <c r="O1413" s="112"/>
      <c r="P1413" s="110" t="s">
        <v>381</v>
      </c>
      <c r="Q1413" s="113">
        <f>+IFERROR(IF(E1413="DISTRIBUCION",((SUMIFS(M:M,D:D,DETALLADOMEDICAMENTOS!$D1413,H:H,DETALLADOMEDICAMENTOS!$H1413,P:P,"MARZO")+(SUMIFS(M:M,D:D,DETALLADOMEDICAMENTOS!$D1413,H:H,DETALLADOMEDICAMENTOS!$H1413,P:P,"ABRIL")))/(SUMIFS(L:L,D:D,DETALLADOMEDICAMENTOS!$D1413,H:H,DETALLADOMEDICAMENTOS!$H1413,P:P,"MARZO")+(SUMIFS(L:L,D:D,DETALLADOMEDICAMENTOS!$D1413,H:H,DETALLADOMEDICAMENTOS!$H1413,P:P,"ABRIL")))),(SUMIFS(K:K,D:D,DETALLADOMEDICAMENTOS!$D1413,H:H,DETALLADOMEDICAMENTOS!$H1413)/(SUMIFS(J:J,D:D,DETALLADOMEDICAMENTOS!$D1413,H:H,DETALLADOMEDICAMENTOS!$H1413)))),0)</f>
        <v>12.3</v>
      </c>
      <c r="R1413" s="114">
        <f>IF(DETALLADOMEDICAMENTOS!$E1413="DISTRIBUCION",1/((COUNTIFS(B:B,DETALLADOMEDICAMENTOS!$B1413,H:H,DETALLADOMEDICAMENTOS!$H1413,P:P,"MARZO")+(COUNTIFS(B:B,DETALLADOMEDICAMENTOS!$B1413,H:H,DETALLADOMEDICAMENTOS!$H1413,P:P,"ABRIL")))),IF(DETALLADOMEDICAMENTOS!$E1413="INTEGRAL",1/(COUNTIFS(B:B,DETALLADOMEDICAMENTOS!$B1413)),0))</f>
        <v>6.6666666666666666E-2</v>
      </c>
      <c r="S1413" s="111" t="str">
        <f>+IF(OR(DETALLADOMEDICAMENTOS!$P1413="MARZO",DETALLADOMEDICAMENTOS!$P1413="ABRIL"),IF(DETALLADOMEDICAMENTOS!$Q1413=0,"Rojo",IF(AND(DETALLADOMEDICAMENTOS!$Q1413&gt;0,DETALLADOMEDICAMENTOS!$Q1413&lt;0.99),"Amarillo","Verde")),"")</f>
        <v/>
      </c>
      <c r="T1413" s="115" t="b">
        <f>IF(DETALLADOMEDICAMENTOS!$E1413="DISTRIBUCIoN",1/((COUNTIFS(B:B,DETALLADOMEDICAMENTOS!$B1413,P:P,"MARZO")+(COUNTIFS(B:B,DETALLADOMEDICAMENTOS!$B1413,P:P,"ABRIL")))),FALSE)</f>
        <v>0</v>
      </c>
    </row>
    <row r="1414" spans="1:20">
      <c r="A1414" s="108" t="s">
        <v>37</v>
      </c>
      <c r="B1414" s="109">
        <v>114</v>
      </c>
      <c r="C1414" s="109">
        <v>3409</v>
      </c>
      <c r="D1414" s="109" t="s">
        <v>1076</v>
      </c>
      <c r="E1414" s="109" t="s">
        <v>1074</v>
      </c>
      <c r="F1414" s="109" t="s">
        <v>19</v>
      </c>
      <c r="G1414" s="109" t="s">
        <v>545</v>
      </c>
      <c r="H1414" s="109" t="s">
        <v>405</v>
      </c>
      <c r="I1414" s="109" t="s">
        <v>397</v>
      </c>
      <c r="J1414" s="109">
        <v>95</v>
      </c>
      <c r="K1414" s="110">
        <v>80</v>
      </c>
      <c r="L1414" s="110">
        <v>0</v>
      </c>
      <c r="M1414" s="111">
        <v>0</v>
      </c>
      <c r="N1414" s="111" t="s">
        <v>381</v>
      </c>
      <c r="O1414" s="112"/>
      <c r="P1414" s="110" t="s">
        <v>381</v>
      </c>
      <c r="Q1414" s="113">
        <f>+IFERROR(IF(E1414="DISTRIBUCION",((SUMIFS(M:M,D:D,DETALLADOMEDICAMENTOS!$D1414,H:H,DETALLADOMEDICAMENTOS!$H1414,P:P,"MARZO")+(SUMIFS(M:M,D:D,DETALLADOMEDICAMENTOS!$D1414,H:H,DETALLADOMEDICAMENTOS!$H1414,P:P,"ABRIL")))/(SUMIFS(L:L,D:D,DETALLADOMEDICAMENTOS!$D1414,H:H,DETALLADOMEDICAMENTOS!$H1414,P:P,"MARZO")+(SUMIFS(L:L,D:D,DETALLADOMEDICAMENTOS!$D1414,H:H,DETALLADOMEDICAMENTOS!$H1414,P:P,"ABRIL")))),(SUMIFS(K:K,D:D,DETALLADOMEDICAMENTOS!$D1414,H:H,DETALLADOMEDICAMENTOS!$H1414)/(SUMIFS(J:J,D:D,DETALLADOMEDICAMENTOS!$D1414,H:H,DETALLADOMEDICAMENTOS!$H1414)))),0)</f>
        <v>3.9473684210526314</v>
      </c>
      <c r="R1414" s="114">
        <f>IF(DETALLADOMEDICAMENTOS!$E1414="DISTRIBUCION",1/((COUNTIFS(B:B,DETALLADOMEDICAMENTOS!$B1414,H:H,DETALLADOMEDICAMENTOS!$H1414,P:P,"MARZO")+(COUNTIFS(B:B,DETALLADOMEDICAMENTOS!$B1414,H:H,DETALLADOMEDICAMENTOS!$H1414,P:P,"ABRIL")))),IF(DETALLADOMEDICAMENTOS!$E1414="INTEGRAL",1/(COUNTIFS(B:B,DETALLADOMEDICAMENTOS!$B1414)),0))</f>
        <v>6.6666666666666666E-2</v>
      </c>
      <c r="S1414" s="111" t="str">
        <f>+IF(OR(DETALLADOMEDICAMENTOS!$P1414="MARZO",DETALLADOMEDICAMENTOS!$P1414="ABRIL"),IF(DETALLADOMEDICAMENTOS!$Q1414=0,"Rojo",IF(AND(DETALLADOMEDICAMENTOS!$Q1414&gt;0,DETALLADOMEDICAMENTOS!$Q1414&lt;0.99),"Amarillo","Verde")),"")</f>
        <v/>
      </c>
      <c r="T1414" s="115" t="b">
        <f>IF(DETALLADOMEDICAMENTOS!$E1414="DISTRIBUCIoN",1/((COUNTIFS(B:B,DETALLADOMEDICAMENTOS!$B1414,P:P,"MARZO")+(COUNTIFS(B:B,DETALLADOMEDICAMENTOS!$B1414,P:P,"ABRIL")))),FALSE)</f>
        <v>0</v>
      </c>
    </row>
    <row r="1415" spans="1:20">
      <c r="A1415" s="108" t="s">
        <v>37</v>
      </c>
      <c r="B1415" s="109">
        <v>114</v>
      </c>
      <c r="C1415" s="109">
        <v>3424</v>
      </c>
      <c r="D1415" s="109" t="s">
        <v>1076</v>
      </c>
      <c r="E1415" s="109" t="s">
        <v>1074</v>
      </c>
      <c r="F1415" s="109" t="s">
        <v>19</v>
      </c>
      <c r="G1415" s="109" t="s">
        <v>408</v>
      </c>
      <c r="H1415" s="109" t="s">
        <v>409</v>
      </c>
      <c r="I1415" s="109" t="s">
        <v>397</v>
      </c>
      <c r="J1415" s="109">
        <v>102</v>
      </c>
      <c r="K1415" s="110">
        <v>676</v>
      </c>
      <c r="L1415" s="110">
        <v>0</v>
      </c>
      <c r="M1415" s="111">
        <v>0</v>
      </c>
      <c r="N1415" s="111" t="s">
        <v>381</v>
      </c>
      <c r="O1415" s="112"/>
      <c r="P1415" s="110" t="s">
        <v>381</v>
      </c>
      <c r="Q1415" s="113">
        <f>+IFERROR(IF(E1415="DISTRIBUCION",((SUMIFS(M:M,D:D,DETALLADOMEDICAMENTOS!$D1415,H:H,DETALLADOMEDICAMENTOS!$H1415,P:P,"MARZO")+(SUMIFS(M:M,D:D,DETALLADOMEDICAMENTOS!$D1415,H:H,DETALLADOMEDICAMENTOS!$H1415,P:P,"ABRIL")))/(SUMIFS(L:L,D:D,DETALLADOMEDICAMENTOS!$D1415,H:H,DETALLADOMEDICAMENTOS!$H1415,P:P,"MARZO")+(SUMIFS(L:L,D:D,DETALLADOMEDICAMENTOS!$D1415,H:H,DETALLADOMEDICAMENTOS!$H1415,P:P,"ABRIL")))),(SUMIFS(K:K,D:D,DETALLADOMEDICAMENTOS!$D1415,H:H,DETALLADOMEDICAMENTOS!$H1415)/(SUMIFS(J:J,D:D,DETALLADOMEDICAMENTOS!$D1415,H:H,DETALLADOMEDICAMENTOS!$H1415)))),0)</f>
        <v>12.3</v>
      </c>
      <c r="R1415" s="114">
        <f>IF(DETALLADOMEDICAMENTOS!$E1415="DISTRIBUCION",1/((COUNTIFS(B:B,DETALLADOMEDICAMENTOS!$B1415,H:H,DETALLADOMEDICAMENTOS!$H1415,P:P,"MARZO")+(COUNTIFS(B:B,DETALLADOMEDICAMENTOS!$B1415,H:H,DETALLADOMEDICAMENTOS!$H1415,P:P,"ABRIL")))),IF(DETALLADOMEDICAMENTOS!$E1415="INTEGRAL",1/(COUNTIFS(B:B,DETALLADOMEDICAMENTOS!$B1415)),0))</f>
        <v>6.6666666666666666E-2</v>
      </c>
      <c r="S1415" s="111" t="str">
        <f>+IF(OR(DETALLADOMEDICAMENTOS!$P1415="MARZO",DETALLADOMEDICAMENTOS!$P1415="ABRIL"),IF(DETALLADOMEDICAMENTOS!$Q1415=0,"Rojo",IF(AND(DETALLADOMEDICAMENTOS!$Q1415&gt;0,DETALLADOMEDICAMENTOS!$Q1415&lt;0.99),"Amarillo","Verde")),"")</f>
        <v/>
      </c>
      <c r="T1415" s="115" t="b">
        <f>IF(DETALLADOMEDICAMENTOS!$E1415="DISTRIBUCIoN",1/((COUNTIFS(B:B,DETALLADOMEDICAMENTOS!$B1415,P:P,"MARZO")+(COUNTIFS(B:B,DETALLADOMEDICAMENTOS!$B1415,P:P,"ABRIL")))),FALSE)</f>
        <v>0</v>
      </c>
    </row>
    <row r="1416" spans="1:20">
      <c r="A1416" s="108" t="s">
        <v>37</v>
      </c>
      <c r="B1416" s="109">
        <v>114</v>
      </c>
      <c r="C1416" s="109">
        <v>3425</v>
      </c>
      <c r="D1416" s="109" t="s">
        <v>1076</v>
      </c>
      <c r="E1416" s="109" t="s">
        <v>1074</v>
      </c>
      <c r="F1416" s="109" t="s">
        <v>19</v>
      </c>
      <c r="G1416" s="109" t="s">
        <v>410</v>
      </c>
      <c r="H1416" s="109" t="s">
        <v>409</v>
      </c>
      <c r="I1416" s="109" t="s">
        <v>397</v>
      </c>
      <c r="J1416" s="109">
        <v>102</v>
      </c>
      <c r="K1416" s="110">
        <v>0</v>
      </c>
      <c r="L1416" s="110">
        <v>0</v>
      </c>
      <c r="M1416" s="111">
        <v>0</v>
      </c>
      <c r="N1416" s="111" t="s">
        <v>381</v>
      </c>
      <c r="O1416" s="112"/>
      <c r="P1416" s="110" t="s">
        <v>381</v>
      </c>
      <c r="Q1416" s="113">
        <f>+IFERROR(IF(E1416="DISTRIBUCION",((SUMIFS(M:M,D:D,DETALLADOMEDICAMENTOS!$D1416,H:H,DETALLADOMEDICAMENTOS!$H1416,P:P,"MARZO")+(SUMIFS(M:M,D:D,DETALLADOMEDICAMENTOS!$D1416,H:H,DETALLADOMEDICAMENTOS!$H1416,P:P,"ABRIL")))/(SUMIFS(L:L,D:D,DETALLADOMEDICAMENTOS!$D1416,H:H,DETALLADOMEDICAMENTOS!$H1416,P:P,"MARZO")+(SUMIFS(L:L,D:D,DETALLADOMEDICAMENTOS!$D1416,H:H,DETALLADOMEDICAMENTOS!$H1416,P:P,"ABRIL")))),(SUMIFS(K:K,D:D,DETALLADOMEDICAMENTOS!$D1416,H:H,DETALLADOMEDICAMENTOS!$H1416)/(SUMIFS(J:J,D:D,DETALLADOMEDICAMENTOS!$D1416,H:H,DETALLADOMEDICAMENTOS!$H1416)))),0)</f>
        <v>12.3</v>
      </c>
      <c r="R1416" s="114">
        <f>IF(DETALLADOMEDICAMENTOS!$E1416="DISTRIBUCION",1/((COUNTIFS(B:B,DETALLADOMEDICAMENTOS!$B1416,H:H,DETALLADOMEDICAMENTOS!$H1416,P:P,"MARZO")+(COUNTIFS(B:B,DETALLADOMEDICAMENTOS!$B1416,H:H,DETALLADOMEDICAMENTOS!$H1416,P:P,"ABRIL")))),IF(DETALLADOMEDICAMENTOS!$E1416="INTEGRAL",1/(COUNTIFS(B:B,DETALLADOMEDICAMENTOS!$B1416)),0))</f>
        <v>6.6666666666666666E-2</v>
      </c>
      <c r="S1416" s="111" t="str">
        <f>+IF(OR(DETALLADOMEDICAMENTOS!$P1416="MARZO",DETALLADOMEDICAMENTOS!$P1416="ABRIL"),IF(DETALLADOMEDICAMENTOS!$Q1416=0,"Rojo",IF(AND(DETALLADOMEDICAMENTOS!$Q1416&gt;0,DETALLADOMEDICAMENTOS!$Q1416&lt;0.99),"Amarillo","Verde")),"")</f>
        <v/>
      </c>
      <c r="T1416" s="115" t="b">
        <f>IF(DETALLADOMEDICAMENTOS!$E1416="DISTRIBUCIoN",1/((COUNTIFS(B:B,DETALLADOMEDICAMENTOS!$B1416,P:P,"MARZO")+(COUNTIFS(B:B,DETALLADOMEDICAMENTOS!$B1416,P:P,"ABRIL")))),FALSE)</f>
        <v>0</v>
      </c>
    </row>
    <row r="1417" spans="1:20">
      <c r="A1417" s="108" t="s">
        <v>37</v>
      </c>
      <c r="B1417" s="109">
        <v>114</v>
      </c>
      <c r="C1417" s="109">
        <v>3426</v>
      </c>
      <c r="D1417" s="109" t="s">
        <v>1076</v>
      </c>
      <c r="E1417" s="109" t="s">
        <v>1074</v>
      </c>
      <c r="F1417" s="109" t="s">
        <v>19</v>
      </c>
      <c r="G1417" s="109" t="s">
        <v>412</v>
      </c>
      <c r="H1417" s="109" t="s">
        <v>409</v>
      </c>
      <c r="I1417" s="109" t="s">
        <v>397</v>
      </c>
      <c r="J1417" s="109">
        <v>102</v>
      </c>
      <c r="K1417" s="110">
        <v>2655</v>
      </c>
      <c r="L1417" s="110">
        <v>0</v>
      </c>
      <c r="M1417" s="111">
        <v>0</v>
      </c>
      <c r="N1417" s="111" t="s">
        <v>381</v>
      </c>
      <c r="O1417" s="112"/>
      <c r="P1417" s="110" t="s">
        <v>381</v>
      </c>
      <c r="Q1417" s="113">
        <f>+IFERROR(IF(E1417="DISTRIBUCION",((SUMIFS(M:M,D:D,DETALLADOMEDICAMENTOS!$D1417,H:H,DETALLADOMEDICAMENTOS!$H1417,P:P,"MARZO")+(SUMIFS(M:M,D:D,DETALLADOMEDICAMENTOS!$D1417,H:H,DETALLADOMEDICAMENTOS!$H1417,P:P,"ABRIL")))/(SUMIFS(L:L,D:D,DETALLADOMEDICAMENTOS!$D1417,H:H,DETALLADOMEDICAMENTOS!$H1417,P:P,"MARZO")+(SUMIFS(L:L,D:D,DETALLADOMEDICAMENTOS!$D1417,H:H,DETALLADOMEDICAMENTOS!$H1417,P:P,"ABRIL")))),(SUMIFS(K:K,D:D,DETALLADOMEDICAMENTOS!$D1417,H:H,DETALLADOMEDICAMENTOS!$H1417)/(SUMIFS(J:J,D:D,DETALLADOMEDICAMENTOS!$D1417,H:H,DETALLADOMEDICAMENTOS!$H1417)))),0)</f>
        <v>12.3</v>
      </c>
      <c r="R1417" s="114">
        <f>IF(DETALLADOMEDICAMENTOS!$E1417="DISTRIBUCION",1/((COUNTIFS(B:B,DETALLADOMEDICAMENTOS!$B1417,H:H,DETALLADOMEDICAMENTOS!$H1417,P:P,"MARZO")+(COUNTIFS(B:B,DETALLADOMEDICAMENTOS!$B1417,H:H,DETALLADOMEDICAMENTOS!$H1417,P:P,"ABRIL")))),IF(DETALLADOMEDICAMENTOS!$E1417="INTEGRAL",1/(COUNTIFS(B:B,DETALLADOMEDICAMENTOS!$B1417)),0))</f>
        <v>6.6666666666666666E-2</v>
      </c>
      <c r="S1417" s="111" t="str">
        <f>+IF(OR(DETALLADOMEDICAMENTOS!$P1417="MARZO",DETALLADOMEDICAMENTOS!$P1417="ABRIL"),IF(DETALLADOMEDICAMENTOS!$Q1417=0,"Rojo",IF(AND(DETALLADOMEDICAMENTOS!$Q1417&gt;0,DETALLADOMEDICAMENTOS!$Q1417&lt;0.99),"Amarillo","Verde")),"")</f>
        <v/>
      </c>
      <c r="T1417" s="115" t="b">
        <f>IF(DETALLADOMEDICAMENTOS!$E1417="DISTRIBUCIoN",1/((COUNTIFS(B:B,DETALLADOMEDICAMENTOS!$B1417,P:P,"MARZO")+(COUNTIFS(B:B,DETALLADOMEDICAMENTOS!$B1417,P:P,"ABRIL")))),FALSE)</f>
        <v>0</v>
      </c>
    </row>
    <row r="1418" spans="1:20">
      <c r="A1418" s="108" t="s">
        <v>37</v>
      </c>
      <c r="B1418" s="109">
        <v>114</v>
      </c>
      <c r="C1418" s="109">
        <v>3498</v>
      </c>
      <c r="D1418" s="109" t="s">
        <v>1076</v>
      </c>
      <c r="E1418" s="109" t="s">
        <v>1074</v>
      </c>
      <c r="F1418" s="109" t="s">
        <v>19</v>
      </c>
      <c r="G1418" s="109" t="s">
        <v>415</v>
      </c>
      <c r="H1418" s="109" t="s">
        <v>405</v>
      </c>
      <c r="I1418" s="109" t="s">
        <v>397</v>
      </c>
      <c r="J1418" s="109">
        <v>95</v>
      </c>
      <c r="K1418" s="110">
        <v>507</v>
      </c>
      <c r="L1418" s="110">
        <v>0</v>
      </c>
      <c r="M1418" s="111">
        <v>0</v>
      </c>
      <c r="N1418" s="111" t="s">
        <v>381</v>
      </c>
      <c r="O1418" s="112"/>
      <c r="P1418" s="110" t="s">
        <v>381</v>
      </c>
      <c r="Q1418" s="113">
        <f>+IFERROR(IF(E1418="DISTRIBUCION",((SUMIFS(M:M,D:D,DETALLADOMEDICAMENTOS!$D1418,H:H,DETALLADOMEDICAMENTOS!$H1418,P:P,"MARZO")+(SUMIFS(M:M,D:D,DETALLADOMEDICAMENTOS!$D1418,H:H,DETALLADOMEDICAMENTOS!$H1418,P:P,"ABRIL")))/(SUMIFS(L:L,D:D,DETALLADOMEDICAMENTOS!$D1418,H:H,DETALLADOMEDICAMENTOS!$H1418,P:P,"MARZO")+(SUMIFS(L:L,D:D,DETALLADOMEDICAMENTOS!$D1418,H:H,DETALLADOMEDICAMENTOS!$H1418,P:P,"ABRIL")))),(SUMIFS(K:K,D:D,DETALLADOMEDICAMENTOS!$D1418,H:H,DETALLADOMEDICAMENTOS!$H1418)/(SUMIFS(J:J,D:D,DETALLADOMEDICAMENTOS!$D1418,H:H,DETALLADOMEDICAMENTOS!$H1418)))),0)</f>
        <v>3.9473684210526314</v>
      </c>
      <c r="R1418" s="114">
        <f>IF(DETALLADOMEDICAMENTOS!$E1418="DISTRIBUCION",1/((COUNTIFS(B:B,DETALLADOMEDICAMENTOS!$B1418,H:H,DETALLADOMEDICAMENTOS!$H1418,P:P,"MARZO")+(COUNTIFS(B:B,DETALLADOMEDICAMENTOS!$B1418,H:H,DETALLADOMEDICAMENTOS!$H1418,P:P,"ABRIL")))),IF(DETALLADOMEDICAMENTOS!$E1418="INTEGRAL",1/(COUNTIFS(B:B,DETALLADOMEDICAMENTOS!$B1418)),0))</f>
        <v>6.6666666666666666E-2</v>
      </c>
      <c r="S1418" s="111" t="str">
        <f>+IF(OR(DETALLADOMEDICAMENTOS!$P1418="MARZO",DETALLADOMEDICAMENTOS!$P1418="ABRIL"),IF(DETALLADOMEDICAMENTOS!$Q1418=0,"Rojo",IF(AND(DETALLADOMEDICAMENTOS!$Q1418&gt;0,DETALLADOMEDICAMENTOS!$Q1418&lt;0.99),"Amarillo","Verde")),"")</f>
        <v/>
      </c>
      <c r="T1418" s="115" t="b">
        <f>IF(DETALLADOMEDICAMENTOS!$E1418="DISTRIBUCIoN",1/((COUNTIFS(B:B,DETALLADOMEDICAMENTOS!$B1418,P:P,"MARZO")+(COUNTIFS(B:B,DETALLADOMEDICAMENTOS!$B1418,P:P,"ABRIL")))),FALSE)</f>
        <v>0</v>
      </c>
    </row>
    <row r="1419" spans="1:20">
      <c r="A1419" s="108" t="s">
        <v>37</v>
      </c>
      <c r="B1419" s="109">
        <v>114</v>
      </c>
      <c r="C1419" s="109">
        <v>3563</v>
      </c>
      <c r="D1419" s="109" t="s">
        <v>1076</v>
      </c>
      <c r="E1419" s="109" t="s">
        <v>1074</v>
      </c>
      <c r="F1419" s="109" t="s">
        <v>19</v>
      </c>
      <c r="G1419" s="109" t="s">
        <v>413</v>
      </c>
      <c r="H1419" s="109" t="s">
        <v>409</v>
      </c>
      <c r="I1419" s="109" t="s">
        <v>397</v>
      </c>
      <c r="J1419" s="109">
        <v>102</v>
      </c>
      <c r="K1419" s="110">
        <v>1870</v>
      </c>
      <c r="L1419" s="110">
        <v>0</v>
      </c>
      <c r="M1419" s="111">
        <v>0</v>
      </c>
      <c r="N1419" s="111" t="s">
        <v>381</v>
      </c>
      <c r="O1419" s="112"/>
      <c r="P1419" s="110" t="s">
        <v>381</v>
      </c>
      <c r="Q1419" s="113">
        <f>+IFERROR(IF(E1419="DISTRIBUCION",((SUMIFS(M:M,D:D,DETALLADOMEDICAMENTOS!$D1419,H:H,DETALLADOMEDICAMENTOS!$H1419,P:P,"MARZO")+(SUMIFS(M:M,D:D,DETALLADOMEDICAMENTOS!$D1419,H:H,DETALLADOMEDICAMENTOS!$H1419,P:P,"ABRIL")))/(SUMIFS(L:L,D:D,DETALLADOMEDICAMENTOS!$D1419,H:H,DETALLADOMEDICAMENTOS!$H1419,P:P,"MARZO")+(SUMIFS(L:L,D:D,DETALLADOMEDICAMENTOS!$D1419,H:H,DETALLADOMEDICAMENTOS!$H1419,P:P,"ABRIL")))),(SUMIFS(K:K,D:D,DETALLADOMEDICAMENTOS!$D1419,H:H,DETALLADOMEDICAMENTOS!$H1419)/(SUMIFS(J:J,D:D,DETALLADOMEDICAMENTOS!$D1419,H:H,DETALLADOMEDICAMENTOS!$H1419)))),0)</f>
        <v>12.3</v>
      </c>
      <c r="R1419" s="114">
        <f>IF(DETALLADOMEDICAMENTOS!$E1419="DISTRIBUCION",1/((COUNTIFS(B:B,DETALLADOMEDICAMENTOS!$B1419,H:H,DETALLADOMEDICAMENTOS!$H1419,P:P,"MARZO")+(COUNTIFS(B:B,DETALLADOMEDICAMENTOS!$B1419,H:H,DETALLADOMEDICAMENTOS!$H1419,P:P,"ABRIL")))),IF(DETALLADOMEDICAMENTOS!$E1419="INTEGRAL",1/(COUNTIFS(B:B,DETALLADOMEDICAMENTOS!$B1419)),0))</f>
        <v>6.6666666666666666E-2</v>
      </c>
      <c r="S1419" s="111" t="str">
        <f>+IF(OR(DETALLADOMEDICAMENTOS!$P1419="MARZO",DETALLADOMEDICAMENTOS!$P1419="ABRIL"),IF(DETALLADOMEDICAMENTOS!$Q1419=0,"Rojo",IF(AND(DETALLADOMEDICAMENTOS!$Q1419&gt;0,DETALLADOMEDICAMENTOS!$Q1419&lt;0.99),"Amarillo","Verde")),"")</f>
        <v/>
      </c>
      <c r="T1419" s="115" t="b">
        <f>IF(DETALLADOMEDICAMENTOS!$E1419="DISTRIBUCIoN",1/((COUNTIFS(B:B,DETALLADOMEDICAMENTOS!$B1419,P:P,"MARZO")+(COUNTIFS(B:B,DETALLADOMEDICAMENTOS!$B1419,P:P,"ABRIL")))),FALSE)</f>
        <v>0</v>
      </c>
    </row>
    <row r="1420" spans="1:20">
      <c r="A1420" s="108" t="s">
        <v>37</v>
      </c>
      <c r="B1420" s="109">
        <v>114</v>
      </c>
      <c r="C1420" s="109">
        <v>3564</v>
      </c>
      <c r="D1420" s="109" t="s">
        <v>1076</v>
      </c>
      <c r="E1420" s="109" t="s">
        <v>1074</v>
      </c>
      <c r="F1420" s="109" t="s">
        <v>19</v>
      </c>
      <c r="G1420" s="109" t="s">
        <v>414</v>
      </c>
      <c r="H1420" s="109" t="s">
        <v>409</v>
      </c>
      <c r="I1420" s="109" t="s">
        <v>397</v>
      </c>
      <c r="J1420" s="109">
        <v>102</v>
      </c>
      <c r="K1420" s="110">
        <v>1810</v>
      </c>
      <c r="L1420" s="110">
        <v>0</v>
      </c>
      <c r="M1420" s="111">
        <v>0</v>
      </c>
      <c r="N1420" s="111" t="s">
        <v>381</v>
      </c>
      <c r="O1420" s="112"/>
      <c r="P1420" s="110" t="s">
        <v>381</v>
      </c>
      <c r="Q1420" s="113">
        <f>+IFERROR(IF(E1420="DISTRIBUCION",((SUMIFS(M:M,D:D,DETALLADOMEDICAMENTOS!$D1420,H:H,DETALLADOMEDICAMENTOS!$H1420,P:P,"MARZO")+(SUMIFS(M:M,D:D,DETALLADOMEDICAMENTOS!$D1420,H:H,DETALLADOMEDICAMENTOS!$H1420,P:P,"ABRIL")))/(SUMIFS(L:L,D:D,DETALLADOMEDICAMENTOS!$D1420,H:H,DETALLADOMEDICAMENTOS!$H1420,P:P,"MARZO")+(SUMIFS(L:L,D:D,DETALLADOMEDICAMENTOS!$D1420,H:H,DETALLADOMEDICAMENTOS!$H1420,P:P,"ABRIL")))),(SUMIFS(K:K,D:D,DETALLADOMEDICAMENTOS!$D1420,H:H,DETALLADOMEDICAMENTOS!$H1420)/(SUMIFS(J:J,D:D,DETALLADOMEDICAMENTOS!$D1420,H:H,DETALLADOMEDICAMENTOS!$H1420)))),0)</f>
        <v>12.3</v>
      </c>
      <c r="R1420" s="114">
        <f>IF(DETALLADOMEDICAMENTOS!$E1420="DISTRIBUCION",1/((COUNTIFS(B:B,DETALLADOMEDICAMENTOS!$B1420,H:H,DETALLADOMEDICAMENTOS!$H1420,P:P,"MARZO")+(COUNTIFS(B:B,DETALLADOMEDICAMENTOS!$B1420,H:H,DETALLADOMEDICAMENTOS!$H1420,P:P,"ABRIL")))),IF(DETALLADOMEDICAMENTOS!$E1420="INTEGRAL",1/(COUNTIFS(B:B,DETALLADOMEDICAMENTOS!$B1420)),0))</f>
        <v>6.6666666666666666E-2</v>
      </c>
      <c r="S1420" s="111" t="str">
        <f>+IF(OR(DETALLADOMEDICAMENTOS!$P1420="MARZO",DETALLADOMEDICAMENTOS!$P1420="ABRIL"),IF(DETALLADOMEDICAMENTOS!$Q1420=0,"Rojo",IF(AND(DETALLADOMEDICAMENTOS!$Q1420&gt;0,DETALLADOMEDICAMENTOS!$Q1420&lt;0.99),"Amarillo","Verde")),"")</f>
        <v/>
      </c>
      <c r="T1420" s="115" t="b">
        <f>IF(DETALLADOMEDICAMENTOS!$E1420="DISTRIBUCIoN",1/((COUNTIFS(B:B,DETALLADOMEDICAMENTOS!$B1420,P:P,"MARZO")+(COUNTIFS(B:B,DETALLADOMEDICAMENTOS!$B1420,P:P,"ABRIL")))),FALSE)</f>
        <v>0</v>
      </c>
    </row>
    <row r="1421" spans="1:20">
      <c r="A1421" s="108" t="s">
        <v>37</v>
      </c>
      <c r="B1421" s="109">
        <v>129</v>
      </c>
      <c r="C1421" s="109">
        <v>3013</v>
      </c>
      <c r="D1421" s="109" t="s">
        <v>1077</v>
      </c>
      <c r="E1421" s="109" t="s">
        <v>1074</v>
      </c>
      <c r="F1421" s="109" t="s">
        <v>19</v>
      </c>
      <c r="G1421" s="109" t="s">
        <v>395</v>
      </c>
      <c r="H1421" s="109" t="s">
        <v>396</v>
      </c>
      <c r="I1421" s="109" t="s">
        <v>397</v>
      </c>
      <c r="J1421" s="109">
        <v>1080</v>
      </c>
      <c r="K1421" s="110">
        <v>7868</v>
      </c>
      <c r="L1421" s="110">
        <v>0</v>
      </c>
      <c r="M1421" s="111">
        <v>0</v>
      </c>
      <c r="N1421" s="111" t="s">
        <v>381</v>
      </c>
      <c r="O1421" s="112"/>
      <c r="P1421" s="110" t="s">
        <v>381</v>
      </c>
      <c r="Q1421" s="113">
        <f>+IFERROR(IF(E1421="DISTRIBUCION",((SUMIFS(M:M,D:D,DETALLADOMEDICAMENTOS!$D1421,H:H,DETALLADOMEDICAMENTOS!$H1421,P:P,"MARZO")+(SUMIFS(M:M,D:D,DETALLADOMEDICAMENTOS!$D1421,H:H,DETALLADOMEDICAMENTOS!$H1421,P:P,"ABRIL")))/(SUMIFS(L:L,D:D,DETALLADOMEDICAMENTOS!$D1421,H:H,DETALLADOMEDICAMENTOS!$H1421,P:P,"MARZO")+(SUMIFS(L:L,D:D,DETALLADOMEDICAMENTOS!$D1421,H:H,DETALLADOMEDICAMENTOS!$H1421,P:P,"ABRIL")))),(SUMIFS(K:K,D:D,DETALLADOMEDICAMENTOS!$D1421,H:H,DETALLADOMEDICAMENTOS!$H1421)/(SUMIFS(J:J,D:D,DETALLADOMEDICAMENTOS!$D1421,H:H,DETALLADOMEDICAMENTOS!$H1421)))),0)</f>
        <v>7.2851851851851848</v>
      </c>
      <c r="R1421" s="114">
        <f>IF(DETALLADOMEDICAMENTOS!$E1421="DISTRIBUCION",1/((COUNTIFS(B:B,DETALLADOMEDICAMENTOS!$B1421,H:H,DETALLADOMEDICAMENTOS!$H1421,P:P,"MARZO")+(COUNTIFS(B:B,DETALLADOMEDICAMENTOS!$B1421,H:H,DETALLADOMEDICAMENTOS!$H1421,P:P,"ABRIL")))),IF(DETALLADOMEDICAMENTOS!$E1421="INTEGRAL",1/(COUNTIFS(B:B,DETALLADOMEDICAMENTOS!$B1421)),0))</f>
        <v>6.6666666666666666E-2</v>
      </c>
      <c r="S1421" s="111" t="str">
        <f>+IF(OR(DETALLADOMEDICAMENTOS!$P1421="MARZO",DETALLADOMEDICAMENTOS!$P1421="ABRIL"),IF(DETALLADOMEDICAMENTOS!$Q1421=0,"Rojo",IF(AND(DETALLADOMEDICAMENTOS!$Q1421&gt;0,DETALLADOMEDICAMENTOS!$Q1421&lt;0.99),"Amarillo","Verde")),"")</f>
        <v/>
      </c>
      <c r="T1421" s="115" t="b">
        <f>IF(DETALLADOMEDICAMENTOS!$E1421="DISTRIBUCIoN",1/((COUNTIFS(B:B,DETALLADOMEDICAMENTOS!$B1421,P:P,"MARZO")+(COUNTIFS(B:B,DETALLADOMEDICAMENTOS!$B1421,P:P,"ABRIL")))),FALSE)</f>
        <v>0</v>
      </c>
    </row>
    <row r="1422" spans="1:20">
      <c r="A1422" s="108" t="s">
        <v>37</v>
      </c>
      <c r="B1422" s="109">
        <v>129</v>
      </c>
      <c r="C1422" s="109">
        <v>3173</v>
      </c>
      <c r="D1422" s="109" t="s">
        <v>1077</v>
      </c>
      <c r="E1422" s="109" t="s">
        <v>1074</v>
      </c>
      <c r="F1422" s="109" t="s">
        <v>19</v>
      </c>
      <c r="G1422" s="109" t="s">
        <v>422</v>
      </c>
      <c r="H1422" s="109" t="s">
        <v>405</v>
      </c>
      <c r="I1422" s="109" t="s">
        <v>397</v>
      </c>
      <c r="J1422" s="109">
        <v>45</v>
      </c>
      <c r="K1422" s="110">
        <v>838</v>
      </c>
      <c r="L1422" s="110">
        <v>0</v>
      </c>
      <c r="M1422" s="111">
        <v>0</v>
      </c>
      <c r="N1422" s="111" t="s">
        <v>381</v>
      </c>
      <c r="O1422" s="112"/>
      <c r="P1422" s="110" t="s">
        <v>381</v>
      </c>
      <c r="Q1422" s="113">
        <f>+IFERROR(IF(E1422="DISTRIBUCION",((SUMIFS(M:M,D:D,DETALLADOMEDICAMENTOS!$D1422,H:H,DETALLADOMEDICAMENTOS!$H1422,P:P,"MARZO")+(SUMIFS(M:M,D:D,DETALLADOMEDICAMENTOS!$D1422,H:H,DETALLADOMEDICAMENTOS!$H1422,P:P,"ABRIL")))/(SUMIFS(L:L,D:D,DETALLADOMEDICAMENTOS!$D1422,H:H,DETALLADOMEDICAMENTOS!$H1422,P:P,"MARZO")+(SUMIFS(L:L,D:D,DETALLADOMEDICAMENTOS!$D1422,H:H,DETALLADOMEDICAMENTOS!$H1422,P:P,"ABRIL")))),(SUMIFS(K:K,D:D,DETALLADOMEDICAMENTOS!$D1422,H:H,DETALLADOMEDICAMENTOS!$H1422)/(SUMIFS(J:J,D:D,DETALLADOMEDICAMENTOS!$D1422,H:H,DETALLADOMEDICAMENTOS!$H1422)))),0)</f>
        <v>14.637037037037038</v>
      </c>
      <c r="R1422" s="114">
        <f>IF(DETALLADOMEDICAMENTOS!$E1422="DISTRIBUCION",1/((COUNTIFS(B:B,DETALLADOMEDICAMENTOS!$B1422,H:H,DETALLADOMEDICAMENTOS!$H1422,P:P,"MARZO")+(COUNTIFS(B:B,DETALLADOMEDICAMENTOS!$B1422,H:H,DETALLADOMEDICAMENTOS!$H1422,P:P,"ABRIL")))),IF(DETALLADOMEDICAMENTOS!$E1422="INTEGRAL",1/(COUNTIFS(B:B,DETALLADOMEDICAMENTOS!$B1422)),0))</f>
        <v>6.6666666666666666E-2</v>
      </c>
      <c r="S1422" s="111" t="str">
        <f>+IF(OR(DETALLADOMEDICAMENTOS!$P1422="MARZO",DETALLADOMEDICAMENTOS!$P1422="ABRIL"),IF(DETALLADOMEDICAMENTOS!$Q1422=0,"Rojo",IF(AND(DETALLADOMEDICAMENTOS!$Q1422&gt;0,DETALLADOMEDICAMENTOS!$Q1422&lt;0.99),"Amarillo","Verde")),"")</f>
        <v/>
      </c>
      <c r="T1422" s="115" t="b">
        <f>IF(DETALLADOMEDICAMENTOS!$E1422="DISTRIBUCIoN",1/((COUNTIFS(B:B,DETALLADOMEDICAMENTOS!$B1422,P:P,"MARZO")+(COUNTIFS(B:B,DETALLADOMEDICAMENTOS!$B1422,P:P,"ABRIL")))),FALSE)</f>
        <v>0</v>
      </c>
    </row>
    <row r="1423" spans="1:20">
      <c r="A1423" s="108" t="s">
        <v>37</v>
      </c>
      <c r="B1423" s="109">
        <v>129</v>
      </c>
      <c r="C1423" s="109">
        <v>3211</v>
      </c>
      <c r="D1423" s="109" t="s">
        <v>1077</v>
      </c>
      <c r="E1423" s="109" t="s">
        <v>1074</v>
      </c>
      <c r="F1423" s="109" t="s">
        <v>19</v>
      </c>
      <c r="G1423" s="109" t="s">
        <v>404</v>
      </c>
      <c r="H1423" s="109" t="s">
        <v>405</v>
      </c>
      <c r="I1423" s="109" t="s">
        <v>397</v>
      </c>
      <c r="J1423" s="109">
        <v>45</v>
      </c>
      <c r="K1423" s="110">
        <v>918</v>
      </c>
      <c r="L1423" s="110">
        <v>0</v>
      </c>
      <c r="M1423" s="111">
        <v>0</v>
      </c>
      <c r="N1423" s="111" t="s">
        <v>381</v>
      </c>
      <c r="O1423" s="112"/>
      <c r="P1423" s="110" t="s">
        <v>381</v>
      </c>
      <c r="Q1423" s="113">
        <f>+IFERROR(IF(E1423="DISTRIBUCION",((SUMIFS(M:M,D:D,DETALLADOMEDICAMENTOS!$D1423,H:H,DETALLADOMEDICAMENTOS!$H1423,P:P,"MARZO")+(SUMIFS(M:M,D:D,DETALLADOMEDICAMENTOS!$D1423,H:H,DETALLADOMEDICAMENTOS!$H1423,P:P,"ABRIL")))/(SUMIFS(L:L,D:D,DETALLADOMEDICAMENTOS!$D1423,H:H,DETALLADOMEDICAMENTOS!$H1423,P:P,"MARZO")+(SUMIFS(L:L,D:D,DETALLADOMEDICAMENTOS!$D1423,H:H,DETALLADOMEDICAMENTOS!$H1423,P:P,"ABRIL")))),(SUMIFS(K:K,D:D,DETALLADOMEDICAMENTOS!$D1423,H:H,DETALLADOMEDICAMENTOS!$H1423)/(SUMIFS(J:J,D:D,DETALLADOMEDICAMENTOS!$D1423,H:H,DETALLADOMEDICAMENTOS!$H1423)))),0)</f>
        <v>14.637037037037038</v>
      </c>
      <c r="R1423" s="114">
        <f>IF(DETALLADOMEDICAMENTOS!$E1423="DISTRIBUCION",1/((COUNTIFS(B:B,DETALLADOMEDICAMENTOS!$B1423,H:H,DETALLADOMEDICAMENTOS!$H1423,P:P,"MARZO")+(COUNTIFS(B:B,DETALLADOMEDICAMENTOS!$B1423,H:H,DETALLADOMEDICAMENTOS!$H1423,P:P,"ABRIL")))),IF(DETALLADOMEDICAMENTOS!$E1423="INTEGRAL",1/(COUNTIFS(B:B,DETALLADOMEDICAMENTOS!$B1423)),0))</f>
        <v>6.6666666666666666E-2</v>
      </c>
      <c r="S1423" s="111" t="str">
        <f>+IF(OR(DETALLADOMEDICAMENTOS!$P1423="MARZO",DETALLADOMEDICAMENTOS!$P1423="ABRIL"),IF(DETALLADOMEDICAMENTOS!$Q1423=0,"Rojo",IF(AND(DETALLADOMEDICAMENTOS!$Q1423&gt;0,DETALLADOMEDICAMENTOS!$Q1423&lt;0.99),"Amarillo","Verde")),"")</f>
        <v/>
      </c>
      <c r="T1423" s="115" t="b">
        <f>IF(DETALLADOMEDICAMENTOS!$E1423="DISTRIBUCIoN",1/((COUNTIFS(B:B,DETALLADOMEDICAMENTOS!$B1423,P:P,"MARZO")+(COUNTIFS(B:B,DETALLADOMEDICAMENTOS!$B1423,P:P,"ABRIL")))),FALSE)</f>
        <v>0</v>
      </c>
    </row>
    <row r="1424" spans="1:20">
      <c r="A1424" s="108" t="s">
        <v>37</v>
      </c>
      <c r="B1424" s="109">
        <v>129</v>
      </c>
      <c r="C1424" s="109">
        <v>3245</v>
      </c>
      <c r="D1424" s="109" t="s">
        <v>1077</v>
      </c>
      <c r="E1424" s="109" t="s">
        <v>1074</v>
      </c>
      <c r="F1424" s="109" t="s">
        <v>19</v>
      </c>
      <c r="G1424" s="109" t="s">
        <v>407</v>
      </c>
      <c r="H1424" s="109" t="s">
        <v>405</v>
      </c>
      <c r="I1424" s="109" t="s">
        <v>397</v>
      </c>
      <c r="J1424" s="109">
        <v>45</v>
      </c>
      <c r="K1424" s="110">
        <v>650</v>
      </c>
      <c r="L1424" s="110">
        <v>0</v>
      </c>
      <c r="M1424" s="111">
        <v>0</v>
      </c>
      <c r="N1424" s="111" t="s">
        <v>381</v>
      </c>
      <c r="O1424" s="112"/>
      <c r="P1424" s="110" t="s">
        <v>381</v>
      </c>
      <c r="Q1424" s="113">
        <f>+IFERROR(IF(E1424="DISTRIBUCION",((SUMIFS(M:M,D:D,DETALLADOMEDICAMENTOS!$D1424,H:H,DETALLADOMEDICAMENTOS!$H1424,P:P,"MARZO")+(SUMIFS(M:M,D:D,DETALLADOMEDICAMENTOS!$D1424,H:H,DETALLADOMEDICAMENTOS!$H1424,P:P,"ABRIL")))/(SUMIFS(L:L,D:D,DETALLADOMEDICAMENTOS!$D1424,H:H,DETALLADOMEDICAMENTOS!$H1424,P:P,"MARZO")+(SUMIFS(L:L,D:D,DETALLADOMEDICAMENTOS!$D1424,H:H,DETALLADOMEDICAMENTOS!$H1424,P:P,"ABRIL")))),(SUMIFS(K:K,D:D,DETALLADOMEDICAMENTOS!$D1424,H:H,DETALLADOMEDICAMENTOS!$H1424)/(SUMIFS(J:J,D:D,DETALLADOMEDICAMENTOS!$D1424,H:H,DETALLADOMEDICAMENTOS!$H1424)))),0)</f>
        <v>14.637037037037038</v>
      </c>
      <c r="R1424" s="114">
        <f>IF(DETALLADOMEDICAMENTOS!$E1424="DISTRIBUCION",1/((COUNTIFS(B:B,DETALLADOMEDICAMENTOS!$B1424,H:H,DETALLADOMEDICAMENTOS!$H1424,P:P,"MARZO")+(COUNTIFS(B:B,DETALLADOMEDICAMENTOS!$B1424,H:H,DETALLADOMEDICAMENTOS!$H1424,P:P,"ABRIL")))),IF(DETALLADOMEDICAMENTOS!$E1424="INTEGRAL",1/(COUNTIFS(B:B,DETALLADOMEDICAMENTOS!$B1424)),0))</f>
        <v>6.6666666666666666E-2</v>
      </c>
      <c r="S1424" s="111" t="str">
        <f>+IF(OR(DETALLADOMEDICAMENTOS!$P1424="MARZO",DETALLADOMEDICAMENTOS!$P1424="ABRIL"),IF(DETALLADOMEDICAMENTOS!$Q1424=0,"Rojo",IF(AND(DETALLADOMEDICAMENTOS!$Q1424&gt;0,DETALLADOMEDICAMENTOS!$Q1424&lt;0.99),"Amarillo","Verde")),"")</f>
        <v/>
      </c>
      <c r="T1424" s="115" t="b">
        <f>IF(DETALLADOMEDICAMENTOS!$E1424="DISTRIBUCIoN",1/((COUNTIFS(B:B,DETALLADOMEDICAMENTOS!$B1424,P:P,"MARZO")+(COUNTIFS(B:B,DETALLADOMEDICAMENTOS!$B1424,P:P,"ABRIL")))),FALSE)</f>
        <v>0</v>
      </c>
    </row>
    <row r="1425" spans="1:20">
      <c r="A1425" s="108" t="s">
        <v>37</v>
      </c>
      <c r="B1425" s="109">
        <v>129</v>
      </c>
      <c r="C1425" s="109">
        <v>3271</v>
      </c>
      <c r="D1425" s="109" t="s">
        <v>1077</v>
      </c>
      <c r="E1425" s="109" t="s">
        <v>1074</v>
      </c>
      <c r="F1425" s="109" t="s">
        <v>19</v>
      </c>
      <c r="G1425" s="109" t="s">
        <v>433</v>
      </c>
      <c r="H1425" s="109" t="s">
        <v>405</v>
      </c>
      <c r="I1425" s="109" t="s">
        <v>397</v>
      </c>
      <c r="J1425" s="109">
        <v>45</v>
      </c>
      <c r="K1425" s="110">
        <v>60</v>
      </c>
      <c r="L1425" s="110">
        <v>0</v>
      </c>
      <c r="M1425" s="111">
        <v>0</v>
      </c>
      <c r="N1425" s="111" t="s">
        <v>381</v>
      </c>
      <c r="O1425" s="112"/>
      <c r="P1425" s="110" t="s">
        <v>381</v>
      </c>
      <c r="Q1425" s="113">
        <f>+IFERROR(IF(E1425="DISTRIBUCION",((SUMIFS(M:M,D:D,DETALLADOMEDICAMENTOS!$D1425,H:H,DETALLADOMEDICAMENTOS!$H1425,P:P,"MARZO")+(SUMIFS(M:M,D:D,DETALLADOMEDICAMENTOS!$D1425,H:H,DETALLADOMEDICAMENTOS!$H1425,P:P,"ABRIL")))/(SUMIFS(L:L,D:D,DETALLADOMEDICAMENTOS!$D1425,H:H,DETALLADOMEDICAMENTOS!$H1425,P:P,"MARZO")+(SUMIFS(L:L,D:D,DETALLADOMEDICAMENTOS!$D1425,H:H,DETALLADOMEDICAMENTOS!$H1425,P:P,"ABRIL")))),(SUMIFS(K:K,D:D,DETALLADOMEDICAMENTOS!$D1425,H:H,DETALLADOMEDICAMENTOS!$H1425)/(SUMIFS(J:J,D:D,DETALLADOMEDICAMENTOS!$D1425,H:H,DETALLADOMEDICAMENTOS!$H1425)))),0)</f>
        <v>14.637037037037038</v>
      </c>
      <c r="R1425" s="114">
        <f>IF(DETALLADOMEDICAMENTOS!$E1425="DISTRIBUCION",1/((COUNTIFS(B:B,DETALLADOMEDICAMENTOS!$B1425,H:H,DETALLADOMEDICAMENTOS!$H1425,P:P,"MARZO")+(COUNTIFS(B:B,DETALLADOMEDICAMENTOS!$B1425,H:H,DETALLADOMEDICAMENTOS!$H1425,P:P,"ABRIL")))),IF(DETALLADOMEDICAMENTOS!$E1425="INTEGRAL",1/(COUNTIFS(B:B,DETALLADOMEDICAMENTOS!$B1425)),0))</f>
        <v>6.6666666666666666E-2</v>
      </c>
      <c r="S1425" s="111" t="str">
        <f>+IF(OR(DETALLADOMEDICAMENTOS!$P1425="MARZO",DETALLADOMEDICAMENTOS!$P1425="ABRIL"),IF(DETALLADOMEDICAMENTOS!$Q1425=0,"Rojo",IF(AND(DETALLADOMEDICAMENTOS!$Q1425&gt;0,DETALLADOMEDICAMENTOS!$Q1425&lt;0.99),"Amarillo","Verde")),"")</f>
        <v/>
      </c>
      <c r="T1425" s="115" t="b">
        <f>IF(DETALLADOMEDICAMENTOS!$E1425="DISTRIBUCIoN",1/((COUNTIFS(B:B,DETALLADOMEDICAMENTOS!$B1425,P:P,"MARZO")+(COUNTIFS(B:B,DETALLADOMEDICAMENTOS!$B1425,P:P,"ABRIL")))),FALSE)</f>
        <v>0</v>
      </c>
    </row>
    <row r="1426" spans="1:20">
      <c r="A1426" s="108" t="s">
        <v>37</v>
      </c>
      <c r="B1426" s="109">
        <v>129</v>
      </c>
      <c r="C1426" s="109">
        <v>3279</v>
      </c>
      <c r="D1426" s="109" t="s">
        <v>1077</v>
      </c>
      <c r="E1426" s="109" t="s">
        <v>1074</v>
      </c>
      <c r="F1426" s="109" t="s">
        <v>19</v>
      </c>
      <c r="G1426" s="109" t="s">
        <v>461</v>
      </c>
      <c r="H1426" s="109" t="s">
        <v>409</v>
      </c>
      <c r="I1426" s="109" t="s">
        <v>397</v>
      </c>
      <c r="J1426" s="109">
        <v>10</v>
      </c>
      <c r="K1426" s="110">
        <v>205</v>
      </c>
      <c r="L1426" s="110">
        <v>0</v>
      </c>
      <c r="M1426" s="111">
        <v>0</v>
      </c>
      <c r="N1426" s="111" t="s">
        <v>381</v>
      </c>
      <c r="O1426" s="112"/>
      <c r="P1426" s="110" t="s">
        <v>381</v>
      </c>
      <c r="Q1426" s="113">
        <f>+IFERROR(IF(E1426="DISTRIBUCION",((SUMIFS(M:M,D:D,DETALLADOMEDICAMENTOS!$D1426,H:H,DETALLADOMEDICAMENTOS!$H1426,P:P,"MARZO")+(SUMIFS(M:M,D:D,DETALLADOMEDICAMENTOS!$D1426,H:H,DETALLADOMEDICAMENTOS!$H1426,P:P,"ABRIL")))/(SUMIFS(L:L,D:D,DETALLADOMEDICAMENTOS!$D1426,H:H,DETALLADOMEDICAMENTOS!$H1426,P:P,"MARZO")+(SUMIFS(L:L,D:D,DETALLADOMEDICAMENTOS!$D1426,H:H,DETALLADOMEDICAMENTOS!$H1426,P:P,"ABRIL")))),(SUMIFS(K:K,D:D,DETALLADOMEDICAMENTOS!$D1426,H:H,DETALLADOMEDICAMENTOS!$H1426)/(SUMIFS(J:J,D:D,DETALLADOMEDICAMENTOS!$D1426,H:H,DETALLADOMEDICAMENTOS!$H1426)))),0)</f>
        <v>42.092857142857142</v>
      </c>
      <c r="R1426" s="114">
        <f>IF(DETALLADOMEDICAMENTOS!$E1426="DISTRIBUCION",1/((COUNTIFS(B:B,DETALLADOMEDICAMENTOS!$B1426,H:H,DETALLADOMEDICAMENTOS!$H1426,P:P,"MARZO")+(COUNTIFS(B:B,DETALLADOMEDICAMENTOS!$B1426,H:H,DETALLADOMEDICAMENTOS!$H1426,P:P,"ABRIL")))),IF(DETALLADOMEDICAMENTOS!$E1426="INTEGRAL",1/(COUNTIFS(B:B,DETALLADOMEDICAMENTOS!$B1426)),0))</f>
        <v>6.6666666666666666E-2</v>
      </c>
      <c r="S1426" s="111" t="str">
        <f>+IF(OR(DETALLADOMEDICAMENTOS!$P1426="MARZO",DETALLADOMEDICAMENTOS!$P1426="ABRIL"),IF(DETALLADOMEDICAMENTOS!$Q1426=0,"Rojo",IF(AND(DETALLADOMEDICAMENTOS!$Q1426&gt;0,DETALLADOMEDICAMENTOS!$Q1426&lt;0.99),"Amarillo","Verde")),"")</f>
        <v/>
      </c>
      <c r="T1426" s="115" t="b">
        <f>IF(DETALLADOMEDICAMENTOS!$E1426="DISTRIBUCIoN",1/((COUNTIFS(B:B,DETALLADOMEDICAMENTOS!$B1426,P:P,"MARZO")+(COUNTIFS(B:B,DETALLADOMEDICAMENTOS!$B1426,P:P,"ABRIL")))),FALSE)</f>
        <v>0</v>
      </c>
    </row>
    <row r="1427" spans="1:20">
      <c r="A1427" s="108" t="s">
        <v>37</v>
      </c>
      <c r="B1427" s="109">
        <v>129</v>
      </c>
      <c r="C1427" s="109">
        <v>3280</v>
      </c>
      <c r="D1427" s="109" t="s">
        <v>1077</v>
      </c>
      <c r="E1427" s="109" t="s">
        <v>1074</v>
      </c>
      <c r="F1427" s="109" t="s">
        <v>19</v>
      </c>
      <c r="G1427" s="109" t="s">
        <v>416</v>
      </c>
      <c r="H1427" s="109" t="s">
        <v>409</v>
      </c>
      <c r="I1427" s="109" t="s">
        <v>397</v>
      </c>
      <c r="J1427" s="109">
        <v>10</v>
      </c>
      <c r="K1427" s="110">
        <v>16</v>
      </c>
      <c r="L1427" s="110">
        <v>0</v>
      </c>
      <c r="M1427" s="111">
        <v>0</v>
      </c>
      <c r="N1427" s="111" t="s">
        <v>381</v>
      </c>
      <c r="O1427" s="112"/>
      <c r="P1427" s="110" t="s">
        <v>381</v>
      </c>
      <c r="Q1427" s="113">
        <f>+IFERROR(IF(E1427="DISTRIBUCION",((SUMIFS(M:M,D:D,DETALLADOMEDICAMENTOS!$D1427,H:H,DETALLADOMEDICAMENTOS!$H1427,P:P,"MARZO")+(SUMIFS(M:M,D:D,DETALLADOMEDICAMENTOS!$D1427,H:H,DETALLADOMEDICAMENTOS!$H1427,P:P,"ABRIL")))/(SUMIFS(L:L,D:D,DETALLADOMEDICAMENTOS!$D1427,H:H,DETALLADOMEDICAMENTOS!$H1427,P:P,"MARZO")+(SUMIFS(L:L,D:D,DETALLADOMEDICAMENTOS!$D1427,H:H,DETALLADOMEDICAMENTOS!$H1427,P:P,"ABRIL")))),(SUMIFS(K:K,D:D,DETALLADOMEDICAMENTOS!$D1427,H:H,DETALLADOMEDICAMENTOS!$H1427)/(SUMIFS(J:J,D:D,DETALLADOMEDICAMENTOS!$D1427,H:H,DETALLADOMEDICAMENTOS!$H1427)))),0)</f>
        <v>42.092857142857142</v>
      </c>
      <c r="R1427" s="114">
        <f>IF(DETALLADOMEDICAMENTOS!$E1427="DISTRIBUCION",1/((COUNTIFS(B:B,DETALLADOMEDICAMENTOS!$B1427,H:H,DETALLADOMEDICAMENTOS!$H1427,P:P,"MARZO")+(COUNTIFS(B:B,DETALLADOMEDICAMENTOS!$B1427,H:H,DETALLADOMEDICAMENTOS!$H1427,P:P,"ABRIL")))),IF(DETALLADOMEDICAMENTOS!$E1427="INTEGRAL",1/(COUNTIFS(B:B,DETALLADOMEDICAMENTOS!$B1427)),0))</f>
        <v>6.6666666666666666E-2</v>
      </c>
      <c r="S1427" s="111" t="str">
        <f>+IF(OR(DETALLADOMEDICAMENTOS!$P1427="MARZO",DETALLADOMEDICAMENTOS!$P1427="ABRIL"),IF(DETALLADOMEDICAMENTOS!$Q1427=0,"Rojo",IF(AND(DETALLADOMEDICAMENTOS!$Q1427&gt;0,DETALLADOMEDICAMENTOS!$Q1427&lt;0.99),"Amarillo","Verde")),"")</f>
        <v/>
      </c>
      <c r="T1427" s="115" t="b">
        <f>IF(DETALLADOMEDICAMENTOS!$E1427="DISTRIBUCIoN",1/((COUNTIFS(B:B,DETALLADOMEDICAMENTOS!$B1427,P:P,"MARZO")+(COUNTIFS(B:B,DETALLADOMEDICAMENTOS!$B1427,P:P,"ABRIL")))),FALSE)</f>
        <v>0</v>
      </c>
    </row>
    <row r="1428" spans="1:20">
      <c r="A1428" s="108" t="s">
        <v>37</v>
      </c>
      <c r="B1428" s="109">
        <v>129</v>
      </c>
      <c r="C1428" s="109">
        <v>3281</v>
      </c>
      <c r="D1428" s="109" t="s">
        <v>1077</v>
      </c>
      <c r="E1428" s="109" t="s">
        <v>1074</v>
      </c>
      <c r="F1428" s="109" t="s">
        <v>19</v>
      </c>
      <c r="G1428" s="109" t="s">
        <v>426</v>
      </c>
      <c r="H1428" s="109" t="s">
        <v>409</v>
      </c>
      <c r="I1428" s="109" t="s">
        <v>397</v>
      </c>
      <c r="J1428" s="109">
        <v>10</v>
      </c>
      <c r="K1428" s="110">
        <v>287</v>
      </c>
      <c r="L1428" s="110">
        <v>0</v>
      </c>
      <c r="M1428" s="111">
        <v>0</v>
      </c>
      <c r="N1428" s="111" t="s">
        <v>381</v>
      </c>
      <c r="O1428" s="112"/>
      <c r="P1428" s="110" t="s">
        <v>381</v>
      </c>
      <c r="Q1428" s="113">
        <f>+IFERROR(IF(E1428="DISTRIBUCION",((SUMIFS(M:M,D:D,DETALLADOMEDICAMENTOS!$D1428,H:H,DETALLADOMEDICAMENTOS!$H1428,P:P,"MARZO")+(SUMIFS(M:M,D:D,DETALLADOMEDICAMENTOS!$D1428,H:H,DETALLADOMEDICAMENTOS!$H1428,P:P,"ABRIL")))/(SUMIFS(L:L,D:D,DETALLADOMEDICAMENTOS!$D1428,H:H,DETALLADOMEDICAMENTOS!$H1428,P:P,"MARZO")+(SUMIFS(L:L,D:D,DETALLADOMEDICAMENTOS!$D1428,H:H,DETALLADOMEDICAMENTOS!$H1428,P:P,"ABRIL")))),(SUMIFS(K:K,D:D,DETALLADOMEDICAMENTOS!$D1428,H:H,DETALLADOMEDICAMENTOS!$H1428)/(SUMIFS(J:J,D:D,DETALLADOMEDICAMENTOS!$D1428,H:H,DETALLADOMEDICAMENTOS!$H1428)))),0)</f>
        <v>42.092857142857142</v>
      </c>
      <c r="R1428" s="114">
        <f>IF(DETALLADOMEDICAMENTOS!$E1428="DISTRIBUCION",1/((COUNTIFS(B:B,DETALLADOMEDICAMENTOS!$B1428,H:H,DETALLADOMEDICAMENTOS!$H1428,P:P,"MARZO")+(COUNTIFS(B:B,DETALLADOMEDICAMENTOS!$B1428,H:H,DETALLADOMEDICAMENTOS!$H1428,P:P,"ABRIL")))),IF(DETALLADOMEDICAMENTOS!$E1428="INTEGRAL",1/(COUNTIFS(B:B,DETALLADOMEDICAMENTOS!$B1428)),0))</f>
        <v>6.6666666666666666E-2</v>
      </c>
      <c r="S1428" s="111" t="str">
        <f>+IF(OR(DETALLADOMEDICAMENTOS!$P1428="MARZO",DETALLADOMEDICAMENTOS!$P1428="ABRIL"),IF(DETALLADOMEDICAMENTOS!$Q1428=0,"Rojo",IF(AND(DETALLADOMEDICAMENTOS!$Q1428&gt;0,DETALLADOMEDICAMENTOS!$Q1428&lt;0.99),"Amarillo","Verde")),"")</f>
        <v/>
      </c>
      <c r="T1428" s="115" t="b">
        <f>IF(DETALLADOMEDICAMENTOS!$E1428="DISTRIBUCIoN",1/((COUNTIFS(B:B,DETALLADOMEDICAMENTOS!$B1428,P:P,"MARZO")+(COUNTIFS(B:B,DETALLADOMEDICAMENTOS!$B1428,P:P,"ABRIL")))),FALSE)</f>
        <v>0</v>
      </c>
    </row>
    <row r="1429" spans="1:20">
      <c r="A1429" s="108" t="s">
        <v>37</v>
      </c>
      <c r="B1429" s="109">
        <v>129</v>
      </c>
      <c r="C1429" s="109">
        <v>3409</v>
      </c>
      <c r="D1429" s="109" t="s">
        <v>1077</v>
      </c>
      <c r="E1429" s="109" t="s">
        <v>1074</v>
      </c>
      <c r="F1429" s="109" t="s">
        <v>19</v>
      </c>
      <c r="G1429" s="109" t="s">
        <v>545</v>
      </c>
      <c r="H1429" s="109" t="s">
        <v>405</v>
      </c>
      <c r="I1429" s="109" t="s">
        <v>397</v>
      </c>
      <c r="J1429" s="109">
        <v>45</v>
      </c>
      <c r="K1429" s="110">
        <v>500</v>
      </c>
      <c r="L1429" s="110">
        <v>0</v>
      </c>
      <c r="M1429" s="111">
        <v>0</v>
      </c>
      <c r="N1429" s="111" t="s">
        <v>381</v>
      </c>
      <c r="O1429" s="112"/>
      <c r="P1429" s="110" t="s">
        <v>381</v>
      </c>
      <c r="Q1429" s="113">
        <f>+IFERROR(IF(E1429="DISTRIBUCION",((SUMIFS(M:M,D:D,DETALLADOMEDICAMENTOS!$D1429,H:H,DETALLADOMEDICAMENTOS!$H1429,P:P,"MARZO")+(SUMIFS(M:M,D:D,DETALLADOMEDICAMENTOS!$D1429,H:H,DETALLADOMEDICAMENTOS!$H1429,P:P,"ABRIL")))/(SUMIFS(L:L,D:D,DETALLADOMEDICAMENTOS!$D1429,H:H,DETALLADOMEDICAMENTOS!$H1429,P:P,"MARZO")+(SUMIFS(L:L,D:D,DETALLADOMEDICAMENTOS!$D1429,H:H,DETALLADOMEDICAMENTOS!$H1429,P:P,"ABRIL")))),(SUMIFS(K:K,D:D,DETALLADOMEDICAMENTOS!$D1429,H:H,DETALLADOMEDICAMENTOS!$H1429)/(SUMIFS(J:J,D:D,DETALLADOMEDICAMENTOS!$D1429,H:H,DETALLADOMEDICAMENTOS!$H1429)))),0)</f>
        <v>14.637037037037038</v>
      </c>
      <c r="R1429" s="114">
        <f>IF(DETALLADOMEDICAMENTOS!$E1429="DISTRIBUCION",1/((COUNTIFS(B:B,DETALLADOMEDICAMENTOS!$B1429,H:H,DETALLADOMEDICAMENTOS!$H1429,P:P,"MARZO")+(COUNTIFS(B:B,DETALLADOMEDICAMENTOS!$B1429,H:H,DETALLADOMEDICAMENTOS!$H1429,P:P,"ABRIL")))),IF(DETALLADOMEDICAMENTOS!$E1429="INTEGRAL",1/(COUNTIFS(B:B,DETALLADOMEDICAMENTOS!$B1429)),0))</f>
        <v>6.6666666666666666E-2</v>
      </c>
      <c r="S1429" s="111" t="str">
        <f>+IF(OR(DETALLADOMEDICAMENTOS!$P1429="MARZO",DETALLADOMEDICAMENTOS!$P1429="ABRIL"),IF(DETALLADOMEDICAMENTOS!$Q1429=0,"Rojo",IF(AND(DETALLADOMEDICAMENTOS!$Q1429&gt;0,DETALLADOMEDICAMENTOS!$Q1429&lt;0.99),"Amarillo","Verde")),"")</f>
        <v/>
      </c>
      <c r="T1429" s="115" t="b">
        <f>IF(DETALLADOMEDICAMENTOS!$E1429="DISTRIBUCIoN",1/((COUNTIFS(B:B,DETALLADOMEDICAMENTOS!$B1429,P:P,"MARZO")+(COUNTIFS(B:B,DETALLADOMEDICAMENTOS!$B1429,P:P,"ABRIL")))),FALSE)</f>
        <v>0</v>
      </c>
    </row>
    <row r="1430" spans="1:20">
      <c r="A1430" s="108" t="s">
        <v>37</v>
      </c>
      <c r="B1430" s="109">
        <v>129</v>
      </c>
      <c r="C1430" s="109">
        <v>3424</v>
      </c>
      <c r="D1430" s="109" t="s">
        <v>1077</v>
      </c>
      <c r="E1430" s="109" t="s">
        <v>1074</v>
      </c>
      <c r="F1430" s="109" t="s">
        <v>19</v>
      </c>
      <c r="G1430" s="109" t="s">
        <v>408</v>
      </c>
      <c r="H1430" s="109" t="s">
        <v>409</v>
      </c>
      <c r="I1430" s="109" t="s">
        <v>397</v>
      </c>
      <c r="J1430" s="109">
        <v>50</v>
      </c>
      <c r="K1430" s="110">
        <v>3215</v>
      </c>
      <c r="L1430" s="110">
        <v>0</v>
      </c>
      <c r="M1430" s="111">
        <v>0</v>
      </c>
      <c r="N1430" s="111" t="s">
        <v>381</v>
      </c>
      <c r="O1430" s="112"/>
      <c r="P1430" s="110" t="s">
        <v>381</v>
      </c>
      <c r="Q1430" s="113">
        <f>+IFERROR(IF(E1430="DISTRIBUCION",((SUMIFS(M:M,D:D,DETALLADOMEDICAMENTOS!$D1430,H:H,DETALLADOMEDICAMENTOS!$H1430,P:P,"MARZO")+(SUMIFS(M:M,D:D,DETALLADOMEDICAMENTOS!$D1430,H:H,DETALLADOMEDICAMENTOS!$H1430,P:P,"ABRIL")))/(SUMIFS(L:L,D:D,DETALLADOMEDICAMENTOS!$D1430,H:H,DETALLADOMEDICAMENTOS!$H1430,P:P,"MARZO")+(SUMIFS(L:L,D:D,DETALLADOMEDICAMENTOS!$D1430,H:H,DETALLADOMEDICAMENTOS!$H1430,P:P,"ABRIL")))),(SUMIFS(K:K,D:D,DETALLADOMEDICAMENTOS!$D1430,H:H,DETALLADOMEDICAMENTOS!$H1430)/(SUMIFS(J:J,D:D,DETALLADOMEDICAMENTOS!$D1430,H:H,DETALLADOMEDICAMENTOS!$H1430)))),0)</f>
        <v>42.092857142857142</v>
      </c>
      <c r="R1430" s="114">
        <f>IF(DETALLADOMEDICAMENTOS!$E1430="DISTRIBUCION",1/((COUNTIFS(B:B,DETALLADOMEDICAMENTOS!$B1430,H:H,DETALLADOMEDICAMENTOS!$H1430,P:P,"MARZO")+(COUNTIFS(B:B,DETALLADOMEDICAMENTOS!$B1430,H:H,DETALLADOMEDICAMENTOS!$H1430,P:P,"ABRIL")))),IF(DETALLADOMEDICAMENTOS!$E1430="INTEGRAL",1/(COUNTIFS(B:B,DETALLADOMEDICAMENTOS!$B1430)),0))</f>
        <v>6.6666666666666666E-2</v>
      </c>
      <c r="S1430" s="111" t="str">
        <f>+IF(OR(DETALLADOMEDICAMENTOS!$P1430="MARZO",DETALLADOMEDICAMENTOS!$P1430="ABRIL"),IF(DETALLADOMEDICAMENTOS!$Q1430=0,"Rojo",IF(AND(DETALLADOMEDICAMENTOS!$Q1430&gt;0,DETALLADOMEDICAMENTOS!$Q1430&lt;0.99),"Amarillo","Verde")),"")</f>
        <v/>
      </c>
      <c r="T1430" s="115" t="b">
        <f>IF(DETALLADOMEDICAMENTOS!$E1430="DISTRIBUCIoN",1/((COUNTIFS(B:B,DETALLADOMEDICAMENTOS!$B1430,P:P,"MARZO")+(COUNTIFS(B:B,DETALLADOMEDICAMENTOS!$B1430,P:P,"ABRIL")))),FALSE)</f>
        <v>0</v>
      </c>
    </row>
    <row r="1431" spans="1:20">
      <c r="A1431" s="108" t="s">
        <v>37</v>
      </c>
      <c r="B1431" s="109">
        <v>129</v>
      </c>
      <c r="C1431" s="109">
        <v>3425</v>
      </c>
      <c r="D1431" s="109" t="s">
        <v>1077</v>
      </c>
      <c r="E1431" s="109" t="s">
        <v>1074</v>
      </c>
      <c r="F1431" s="109" t="s">
        <v>19</v>
      </c>
      <c r="G1431" s="109" t="s">
        <v>410</v>
      </c>
      <c r="H1431" s="109" t="s">
        <v>409</v>
      </c>
      <c r="I1431" s="109" t="s">
        <v>397</v>
      </c>
      <c r="J1431" s="109">
        <v>50</v>
      </c>
      <c r="K1431" s="110">
        <v>0</v>
      </c>
      <c r="L1431" s="110">
        <v>0</v>
      </c>
      <c r="M1431" s="111">
        <v>0</v>
      </c>
      <c r="N1431" s="111" t="s">
        <v>381</v>
      </c>
      <c r="O1431" s="112"/>
      <c r="P1431" s="110" t="s">
        <v>381</v>
      </c>
      <c r="Q1431" s="113">
        <f>+IFERROR(IF(E1431="DISTRIBUCION",((SUMIFS(M:M,D:D,DETALLADOMEDICAMENTOS!$D1431,H:H,DETALLADOMEDICAMENTOS!$H1431,P:P,"MARZO")+(SUMIFS(M:M,D:D,DETALLADOMEDICAMENTOS!$D1431,H:H,DETALLADOMEDICAMENTOS!$H1431,P:P,"ABRIL")))/(SUMIFS(L:L,D:D,DETALLADOMEDICAMENTOS!$D1431,H:H,DETALLADOMEDICAMENTOS!$H1431,P:P,"MARZO")+(SUMIFS(L:L,D:D,DETALLADOMEDICAMENTOS!$D1431,H:H,DETALLADOMEDICAMENTOS!$H1431,P:P,"ABRIL")))),(SUMIFS(K:K,D:D,DETALLADOMEDICAMENTOS!$D1431,H:H,DETALLADOMEDICAMENTOS!$H1431)/(SUMIFS(J:J,D:D,DETALLADOMEDICAMENTOS!$D1431,H:H,DETALLADOMEDICAMENTOS!$H1431)))),0)</f>
        <v>42.092857142857142</v>
      </c>
      <c r="R1431" s="114">
        <f>IF(DETALLADOMEDICAMENTOS!$E1431="DISTRIBUCION",1/((COUNTIFS(B:B,DETALLADOMEDICAMENTOS!$B1431,H:H,DETALLADOMEDICAMENTOS!$H1431,P:P,"MARZO")+(COUNTIFS(B:B,DETALLADOMEDICAMENTOS!$B1431,H:H,DETALLADOMEDICAMENTOS!$H1431,P:P,"ABRIL")))),IF(DETALLADOMEDICAMENTOS!$E1431="INTEGRAL",1/(COUNTIFS(B:B,DETALLADOMEDICAMENTOS!$B1431)),0))</f>
        <v>6.6666666666666666E-2</v>
      </c>
      <c r="S1431" s="111" t="str">
        <f>+IF(OR(DETALLADOMEDICAMENTOS!$P1431="MARZO",DETALLADOMEDICAMENTOS!$P1431="ABRIL"),IF(DETALLADOMEDICAMENTOS!$Q1431=0,"Rojo",IF(AND(DETALLADOMEDICAMENTOS!$Q1431&gt;0,DETALLADOMEDICAMENTOS!$Q1431&lt;0.99),"Amarillo","Verde")),"")</f>
        <v/>
      </c>
      <c r="T1431" s="115" t="b">
        <f>IF(DETALLADOMEDICAMENTOS!$E1431="DISTRIBUCIoN",1/((COUNTIFS(B:B,DETALLADOMEDICAMENTOS!$B1431,P:P,"MARZO")+(COUNTIFS(B:B,DETALLADOMEDICAMENTOS!$B1431,P:P,"ABRIL")))),FALSE)</f>
        <v>0</v>
      </c>
    </row>
    <row r="1432" spans="1:20">
      <c r="A1432" s="108" t="s">
        <v>37</v>
      </c>
      <c r="B1432" s="109">
        <v>129</v>
      </c>
      <c r="C1432" s="109">
        <v>3426</v>
      </c>
      <c r="D1432" s="109" t="s">
        <v>1077</v>
      </c>
      <c r="E1432" s="109" t="s">
        <v>1074</v>
      </c>
      <c r="F1432" s="109" t="s">
        <v>19</v>
      </c>
      <c r="G1432" s="109" t="s">
        <v>412</v>
      </c>
      <c r="H1432" s="109" t="s">
        <v>409</v>
      </c>
      <c r="I1432" s="109" t="s">
        <v>397</v>
      </c>
      <c r="J1432" s="109">
        <v>50</v>
      </c>
      <c r="K1432" s="110">
        <v>3671</v>
      </c>
      <c r="L1432" s="110">
        <v>0</v>
      </c>
      <c r="M1432" s="111">
        <v>0</v>
      </c>
      <c r="N1432" s="111" t="s">
        <v>381</v>
      </c>
      <c r="O1432" s="112"/>
      <c r="P1432" s="110" t="s">
        <v>381</v>
      </c>
      <c r="Q1432" s="113">
        <f>+IFERROR(IF(E1432="DISTRIBUCION",((SUMIFS(M:M,D:D,DETALLADOMEDICAMENTOS!$D1432,H:H,DETALLADOMEDICAMENTOS!$H1432,P:P,"MARZO")+(SUMIFS(M:M,D:D,DETALLADOMEDICAMENTOS!$D1432,H:H,DETALLADOMEDICAMENTOS!$H1432,P:P,"ABRIL")))/(SUMIFS(L:L,D:D,DETALLADOMEDICAMENTOS!$D1432,H:H,DETALLADOMEDICAMENTOS!$H1432,P:P,"MARZO")+(SUMIFS(L:L,D:D,DETALLADOMEDICAMENTOS!$D1432,H:H,DETALLADOMEDICAMENTOS!$H1432,P:P,"ABRIL")))),(SUMIFS(K:K,D:D,DETALLADOMEDICAMENTOS!$D1432,H:H,DETALLADOMEDICAMENTOS!$H1432)/(SUMIFS(J:J,D:D,DETALLADOMEDICAMENTOS!$D1432,H:H,DETALLADOMEDICAMENTOS!$H1432)))),0)</f>
        <v>42.092857142857142</v>
      </c>
      <c r="R1432" s="114">
        <f>IF(DETALLADOMEDICAMENTOS!$E1432="DISTRIBUCION",1/((COUNTIFS(B:B,DETALLADOMEDICAMENTOS!$B1432,H:H,DETALLADOMEDICAMENTOS!$H1432,P:P,"MARZO")+(COUNTIFS(B:B,DETALLADOMEDICAMENTOS!$B1432,H:H,DETALLADOMEDICAMENTOS!$H1432,P:P,"ABRIL")))),IF(DETALLADOMEDICAMENTOS!$E1432="INTEGRAL",1/(COUNTIFS(B:B,DETALLADOMEDICAMENTOS!$B1432)),0))</f>
        <v>6.6666666666666666E-2</v>
      </c>
      <c r="S1432" s="111" t="str">
        <f>+IF(OR(DETALLADOMEDICAMENTOS!$P1432="MARZO",DETALLADOMEDICAMENTOS!$P1432="ABRIL"),IF(DETALLADOMEDICAMENTOS!$Q1432=0,"Rojo",IF(AND(DETALLADOMEDICAMENTOS!$Q1432&gt;0,DETALLADOMEDICAMENTOS!$Q1432&lt;0.99),"Amarillo","Verde")),"")</f>
        <v/>
      </c>
      <c r="T1432" s="115" t="b">
        <f>IF(DETALLADOMEDICAMENTOS!$E1432="DISTRIBUCIoN",1/((COUNTIFS(B:B,DETALLADOMEDICAMENTOS!$B1432,P:P,"MARZO")+(COUNTIFS(B:B,DETALLADOMEDICAMENTOS!$B1432,P:P,"ABRIL")))),FALSE)</f>
        <v>0</v>
      </c>
    </row>
    <row r="1433" spans="1:20">
      <c r="A1433" s="108" t="s">
        <v>37</v>
      </c>
      <c r="B1433" s="109">
        <v>129</v>
      </c>
      <c r="C1433" s="109">
        <v>3498</v>
      </c>
      <c r="D1433" s="109" t="s">
        <v>1077</v>
      </c>
      <c r="E1433" s="109" t="s">
        <v>1074</v>
      </c>
      <c r="F1433" s="109" t="s">
        <v>19</v>
      </c>
      <c r="G1433" s="109" t="s">
        <v>415</v>
      </c>
      <c r="H1433" s="109" t="s">
        <v>405</v>
      </c>
      <c r="I1433" s="109" t="s">
        <v>397</v>
      </c>
      <c r="J1433" s="109">
        <v>45</v>
      </c>
      <c r="K1433" s="110">
        <v>986</v>
      </c>
      <c r="L1433" s="110">
        <v>0</v>
      </c>
      <c r="M1433" s="111">
        <v>0</v>
      </c>
      <c r="N1433" s="111" t="s">
        <v>381</v>
      </c>
      <c r="O1433" s="112"/>
      <c r="P1433" s="110" t="s">
        <v>381</v>
      </c>
      <c r="Q1433" s="113">
        <f>+IFERROR(IF(E1433="DISTRIBUCION",((SUMIFS(M:M,D:D,DETALLADOMEDICAMENTOS!$D1433,H:H,DETALLADOMEDICAMENTOS!$H1433,P:P,"MARZO")+(SUMIFS(M:M,D:D,DETALLADOMEDICAMENTOS!$D1433,H:H,DETALLADOMEDICAMENTOS!$H1433,P:P,"ABRIL")))/(SUMIFS(L:L,D:D,DETALLADOMEDICAMENTOS!$D1433,H:H,DETALLADOMEDICAMENTOS!$H1433,P:P,"MARZO")+(SUMIFS(L:L,D:D,DETALLADOMEDICAMENTOS!$D1433,H:H,DETALLADOMEDICAMENTOS!$H1433,P:P,"ABRIL")))),(SUMIFS(K:K,D:D,DETALLADOMEDICAMENTOS!$D1433,H:H,DETALLADOMEDICAMENTOS!$H1433)/(SUMIFS(J:J,D:D,DETALLADOMEDICAMENTOS!$D1433,H:H,DETALLADOMEDICAMENTOS!$H1433)))),0)</f>
        <v>14.637037037037038</v>
      </c>
      <c r="R1433" s="114">
        <f>IF(DETALLADOMEDICAMENTOS!$E1433="DISTRIBUCION",1/((COUNTIFS(B:B,DETALLADOMEDICAMENTOS!$B1433,H:H,DETALLADOMEDICAMENTOS!$H1433,P:P,"MARZO")+(COUNTIFS(B:B,DETALLADOMEDICAMENTOS!$B1433,H:H,DETALLADOMEDICAMENTOS!$H1433,P:P,"ABRIL")))),IF(DETALLADOMEDICAMENTOS!$E1433="INTEGRAL",1/(COUNTIFS(B:B,DETALLADOMEDICAMENTOS!$B1433)),0))</f>
        <v>6.6666666666666666E-2</v>
      </c>
      <c r="S1433" s="111" t="str">
        <f>+IF(OR(DETALLADOMEDICAMENTOS!$P1433="MARZO",DETALLADOMEDICAMENTOS!$P1433="ABRIL"),IF(DETALLADOMEDICAMENTOS!$Q1433=0,"Rojo",IF(AND(DETALLADOMEDICAMENTOS!$Q1433&gt;0,DETALLADOMEDICAMENTOS!$Q1433&lt;0.99),"Amarillo","Verde")),"")</f>
        <v/>
      </c>
      <c r="T1433" s="115" t="b">
        <f>IF(DETALLADOMEDICAMENTOS!$E1433="DISTRIBUCIoN",1/((COUNTIFS(B:B,DETALLADOMEDICAMENTOS!$B1433,P:P,"MARZO")+(COUNTIFS(B:B,DETALLADOMEDICAMENTOS!$B1433,P:P,"ABRIL")))),FALSE)</f>
        <v>0</v>
      </c>
    </row>
    <row r="1434" spans="1:20">
      <c r="A1434" s="108" t="s">
        <v>37</v>
      </c>
      <c r="B1434" s="109">
        <v>129</v>
      </c>
      <c r="C1434" s="109">
        <v>3563</v>
      </c>
      <c r="D1434" s="109" t="s">
        <v>1077</v>
      </c>
      <c r="E1434" s="109" t="s">
        <v>1074</v>
      </c>
      <c r="F1434" s="109" t="s">
        <v>19</v>
      </c>
      <c r="G1434" s="109" t="s">
        <v>413</v>
      </c>
      <c r="H1434" s="109" t="s">
        <v>409</v>
      </c>
      <c r="I1434" s="109" t="s">
        <v>397</v>
      </c>
      <c r="J1434" s="109">
        <v>50</v>
      </c>
      <c r="K1434" s="110">
        <v>1975</v>
      </c>
      <c r="L1434" s="110">
        <v>0</v>
      </c>
      <c r="M1434" s="111">
        <v>0</v>
      </c>
      <c r="N1434" s="111" t="s">
        <v>381</v>
      </c>
      <c r="O1434" s="112"/>
      <c r="P1434" s="110" t="s">
        <v>381</v>
      </c>
      <c r="Q1434" s="113">
        <f>+IFERROR(IF(E1434="DISTRIBUCION",((SUMIFS(M:M,D:D,DETALLADOMEDICAMENTOS!$D1434,H:H,DETALLADOMEDICAMENTOS!$H1434,P:P,"MARZO")+(SUMIFS(M:M,D:D,DETALLADOMEDICAMENTOS!$D1434,H:H,DETALLADOMEDICAMENTOS!$H1434,P:P,"ABRIL")))/(SUMIFS(L:L,D:D,DETALLADOMEDICAMENTOS!$D1434,H:H,DETALLADOMEDICAMENTOS!$H1434,P:P,"MARZO")+(SUMIFS(L:L,D:D,DETALLADOMEDICAMENTOS!$D1434,H:H,DETALLADOMEDICAMENTOS!$H1434,P:P,"ABRIL")))),(SUMIFS(K:K,D:D,DETALLADOMEDICAMENTOS!$D1434,H:H,DETALLADOMEDICAMENTOS!$H1434)/(SUMIFS(J:J,D:D,DETALLADOMEDICAMENTOS!$D1434,H:H,DETALLADOMEDICAMENTOS!$H1434)))),0)</f>
        <v>42.092857142857142</v>
      </c>
      <c r="R1434" s="114">
        <f>IF(DETALLADOMEDICAMENTOS!$E1434="DISTRIBUCION",1/((COUNTIFS(B:B,DETALLADOMEDICAMENTOS!$B1434,H:H,DETALLADOMEDICAMENTOS!$H1434,P:P,"MARZO")+(COUNTIFS(B:B,DETALLADOMEDICAMENTOS!$B1434,H:H,DETALLADOMEDICAMENTOS!$H1434,P:P,"ABRIL")))),IF(DETALLADOMEDICAMENTOS!$E1434="INTEGRAL",1/(COUNTIFS(B:B,DETALLADOMEDICAMENTOS!$B1434)),0))</f>
        <v>6.6666666666666666E-2</v>
      </c>
      <c r="S1434" s="111" t="str">
        <f>+IF(OR(DETALLADOMEDICAMENTOS!$P1434="MARZO",DETALLADOMEDICAMENTOS!$P1434="ABRIL"),IF(DETALLADOMEDICAMENTOS!$Q1434=0,"Rojo",IF(AND(DETALLADOMEDICAMENTOS!$Q1434&gt;0,DETALLADOMEDICAMENTOS!$Q1434&lt;0.99),"Amarillo","Verde")),"")</f>
        <v/>
      </c>
      <c r="T1434" s="115" t="b">
        <f>IF(DETALLADOMEDICAMENTOS!$E1434="DISTRIBUCIoN",1/((COUNTIFS(B:B,DETALLADOMEDICAMENTOS!$B1434,P:P,"MARZO")+(COUNTIFS(B:B,DETALLADOMEDICAMENTOS!$B1434,P:P,"ABRIL")))),FALSE)</f>
        <v>0</v>
      </c>
    </row>
    <row r="1435" spans="1:20">
      <c r="A1435" s="108" t="s">
        <v>37</v>
      </c>
      <c r="B1435" s="109">
        <v>129</v>
      </c>
      <c r="C1435" s="109">
        <v>3564</v>
      </c>
      <c r="D1435" s="109" t="s">
        <v>1077</v>
      </c>
      <c r="E1435" s="109" t="s">
        <v>1074</v>
      </c>
      <c r="F1435" s="109" t="s">
        <v>19</v>
      </c>
      <c r="G1435" s="109" t="s">
        <v>414</v>
      </c>
      <c r="H1435" s="109" t="s">
        <v>409</v>
      </c>
      <c r="I1435" s="109" t="s">
        <v>397</v>
      </c>
      <c r="J1435" s="109">
        <v>50</v>
      </c>
      <c r="K1435" s="110">
        <v>2417</v>
      </c>
      <c r="L1435" s="110">
        <v>0</v>
      </c>
      <c r="M1435" s="111">
        <v>0</v>
      </c>
      <c r="N1435" s="111" t="s">
        <v>381</v>
      </c>
      <c r="O1435" s="112"/>
      <c r="P1435" s="110" t="s">
        <v>381</v>
      </c>
      <c r="Q1435" s="113">
        <f>+IFERROR(IF(E1435="DISTRIBUCION",((SUMIFS(M:M,D:D,DETALLADOMEDICAMENTOS!$D1435,H:H,DETALLADOMEDICAMENTOS!$H1435,P:P,"MARZO")+(SUMIFS(M:M,D:D,DETALLADOMEDICAMENTOS!$D1435,H:H,DETALLADOMEDICAMENTOS!$H1435,P:P,"ABRIL")))/(SUMIFS(L:L,D:D,DETALLADOMEDICAMENTOS!$D1435,H:H,DETALLADOMEDICAMENTOS!$H1435,P:P,"MARZO")+(SUMIFS(L:L,D:D,DETALLADOMEDICAMENTOS!$D1435,H:H,DETALLADOMEDICAMENTOS!$H1435,P:P,"ABRIL")))),(SUMIFS(K:K,D:D,DETALLADOMEDICAMENTOS!$D1435,H:H,DETALLADOMEDICAMENTOS!$H1435)/(SUMIFS(J:J,D:D,DETALLADOMEDICAMENTOS!$D1435,H:H,DETALLADOMEDICAMENTOS!$H1435)))),0)</f>
        <v>42.092857142857142</v>
      </c>
      <c r="R1435" s="114">
        <f>IF(DETALLADOMEDICAMENTOS!$E1435="DISTRIBUCION",1/((COUNTIFS(B:B,DETALLADOMEDICAMENTOS!$B1435,H:H,DETALLADOMEDICAMENTOS!$H1435,P:P,"MARZO")+(COUNTIFS(B:B,DETALLADOMEDICAMENTOS!$B1435,H:H,DETALLADOMEDICAMENTOS!$H1435,P:P,"ABRIL")))),IF(DETALLADOMEDICAMENTOS!$E1435="INTEGRAL",1/(COUNTIFS(B:B,DETALLADOMEDICAMENTOS!$B1435)),0))</f>
        <v>6.6666666666666666E-2</v>
      </c>
      <c r="S1435" s="111" t="str">
        <f>+IF(OR(DETALLADOMEDICAMENTOS!$P1435="MARZO",DETALLADOMEDICAMENTOS!$P1435="ABRIL"),IF(DETALLADOMEDICAMENTOS!$Q1435=0,"Rojo",IF(AND(DETALLADOMEDICAMENTOS!$Q1435&gt;0,DETALLADOMEDICAMENTOS!$Q1435&lt;0.99),"Amarillo","Verde")),"")</f>
        <v/>
      </c>
      <c r="T1435" s="115" t="b">
        <f>IF(DETALLADOMEDICAMENTOS!$E1435="DISTRIBUCIoN",1/((COUNTIFS(B:B,DETALLADOMEDICAMENTOS!$B1435,P:P,"MARZO")+(COUNTIFS(B:B,DETALLADOMEDICAMENTOS!$B1435,P:P,"ABRIL")))),FALSE)</f>
        <v>0</v>
      </c>
    </row>
    <row r="1436" spans="1:20">
      <c r="A1436" s="108" t="s">
        <v>37</v>
      </c>
      <c r="B1436" s="109">
        <v>130</v>
      </c>
      <c r="C1436" s="109">
        <v>3013</v>
      </c>
      <c r="D1436" s="109" t="s">
        <v>1078</v>
      </c>
      <c r="E1436" s="109" t="s">
        <v>1074</v>
      </c>
      <c r="F1436" s="109" t="s">
        <v>19</v>
      </c>
      <c r="G1436" s="109" t="s">
        <v>395</v>
      </c>
      <c r="H1436" s="109" t="s">
        <v>396</v>
      </c>
      <c r="I1436" s="109" t="s">
        <v>397</v>
      </c>
      <c r="J1436" s="109">
        <v>580</v>
      </c>
      <c r="K1436" s="110">
        <v>4425</v>
      </c>
      <c r="L1436" s="110">
        <v>0</v>
      </c>
      <c r="M1436" s="111">
        <v>0</v>
      </c>
      <c r="N1436" s="111" t="s">
        <v>381</v>
      </c>
      <c r="O1436" s="112"/>
      <c r="P1436" s="110" t="s">
        <v>381</v>
      </c>
      <c r="Q1436" s="113">
        <f>+IFERROR(IF(E1436="DISTRIBUCION",((SUMIFS(M:M,D:D,DETALLADOMEDICAMENTOS!$D1436,H:H,DETALLADOMEDICAMENTOS!$H1436,P:P,"MARZO")+(SUMIFS(M:M,D:D,DETALLADOMEDICAMENTOS!$D1436,H:H,DETALLADOMEDICAMENTOS!$H1436,P:P,"ABRIL")))/(SUMIFS(L:L,D:D,DETALLADOMEDICAMENTOS!$D1436,H:H,DETALLADOMEDICAMENTOS!$H1436,P:P,"MARZO")+(SUMIFS(L:L,D:D,DETALLADOMEDICAMENTOS!$D1436,H:H,DETALLADOMEDICAMENTOS!$H1436,P:P,"ABRIL")))),(SUMIFS(K:K,D:D,DETALLADOMEDICAMENTOS!$D1436,H:H,DETALLADOMEDICAMENTOS!$H1436)/(SUMIFS(J:J,D:D,DETALLADOMEDICAMENTOS!$D1436,H:H,DETALLADOMEDICAMENTOS!$H1436)))),0)</f>
        <v>7.6293103448275863</v>
      </c>
      <c r="R1436" s="114">
        <f>IF(DETALLADOMEDICAMENTOS!$E1436="DISTRIBUCION",1/((COUNTIFS(B:B,DETALLADOMEDICAMENTOS!$B1436,H:H,DETALLADOMEDICAMENTOS!$H1436,P:P,"MARZO")+(COUNTIFS(B:B,DETALLADOMEDICAMENTOS!$B1436,H:H,DETALLADOMEDICAMENTOS!$H1436,P:P,"ABRIL")))),IF(DETALLADOMEDICAMENTOS!$E1436="INTEGRAL",1/(COUNTIFS(B:B,DETALLADOMEDICAMENTOS!$B1436)),0))</f>
        <v>6.6666666666666666E-2</v>
      </c>
      <c r="S1436" s="111" t="str">
        <f>+IF(OR(DETALLADOMEDICAMENTOS!$P1436="MARZO",DETALLADOMEDICAMENTOS!$P1436="ABRIL"),IF(DETALLADOMEDICAMENTOS!$Q1436=0,"Rojo",IF(AND(DETALLADOMEDICAMENTOS!$Q1436&gt;0,DETALLADOMEDICAMENTOS!$Q1436&lt;0.99),"Amarillo","Verde")),"")</f>
        <v/>
      </c>
      <c r="T1436" s="115" t="b">
        <f>IF(DETALLADOMEDICAMENTOS!$E1436="DISTRIBUCIoN",1/((COUNTIFS(B:B,DETALLADOMEDICAMENTOS!$B1436,P:P,"MARZO")+(COUNTIFS(B:B,DETALLADOMEDICAMENTOS!$B1436,P:P,"ABRIL")))),FALSE)</f>
        <v>0</v>
      </c>
    </row>
    <row r="1437" spans="1:20">
      <c r="A1437" s="108" t="s">
        <v>37</v>
      </c>
      <c r="B1437" s="109">
        <v>130</v>
      </c>
      <c r="C1437" s="109">
        <v>3173</v>
      </c>
      <c r="D1437" s="109" t="s">
        <v>1078</v>
      </c>
      <c r="E1437" s="109" t="s">
        <v>1074</v>
      </c>
      <c r="F1437" s="109" t="s">
        <v>19</v>
      </c>
      <c r="G1437" s="109" t="s">
        <v>422</v>
      </c>
      <c r="H1437" s="109" t="s">
        <v>405</v>
      </c>
      <c r="I1437" s="109" t="s">
        <v>397</v>
      </c>
      <c r="J1437" s="109">
        <v>25</v>
      </c>
      <c r="K1437" s="110">
        <v>81</v>
      </c>
      <c r="L1437" s="110">
        <v>0</v>
      </c>
      <c r="M1437" s="111">
        <v>0</v>
      </c>
      <c r="N1437" s="111" t="s">
        <v>381</v>
      </c>
      <c r="O1437" s="112"/>
      <c r="P1437" s="110" t="s">
        <v>381</v>
      </c>
      <c r="Q1437" s="113">
        <f>+IFERROR(IF(E1437="DISTRIBUCION",((SUMIFS(M:M,D:D,DETALLADOMEDICAMENTOS!$D1437,H:H,DETALLADOMEDICAMENTOS!$H1437,P:P,"MARZO")+(SUMIFS(M:M,D:D,DETALLADOMEDICAMENTOS!$D1437,H:H,DETALLADOMEDICAMENTOS!$H1437,P:P,"ABRIL")))/(SUMIFS(L:L,D:D,DETALLADOMEDICAMENTOS!$D1437,H:H,DETALLADOMEDICAMENTOS!$H1437,P:P,"MARZO")+(SUMIFS(L:L,D:D,DETALLADOMEDICAMENTOS!$D1437,H:H,DETALLADOMEDICAMENTOS!$H1437,P:P,"ABRIL")))),(SUMIFS(K:K,D:D,DETALLADOMEDICAMENTOS!$D1437,H:H,DETALLADOMEDICAMENTOS!$H1437)/(SUMIFS(J:J,D:D,DETALLADOMEDICAMENTOS!$D1437,H:H,DETALLADOMEDICAMENTOS!$H1437)))),0)</f>
        <v>13.353333333333333</v>
      </c>
      <c r="R1437" s="114">
        <f>IF(DETALLADOMEDICAMENTOS!$E1437="DISTRIBUCION",1/((COUNTIFS(B:B,DETALLADOMEDICAMENTOS!$B1437,H:H,DETALLADOMEDICAMENTOS!$H1437,P:P,"MARZO")+(COUNTIFS(B:B,DETALLADOMEDICAMENTOS!$B1437,H:H,DETALLADOMEDICAMENTOS!$H1437,P:P,"ABRIL")))),IF(DETALLADOMEDICAMENTOS!$E1437="INTEGRAL",1/(COUNTIFS(B:B,DETALLADOMEDICAMENTOS!$B1437)),0))</f>
        <v>6.6666666666666666E-2</v>
      </c>
      <c r="S1437" s="111" t="str">
        <f>+IF(OR(DETALLADOMEDICAMENTOS!$P1437="MARZO",DETALLADOMEDICAMENTOS!$P1437="ABRIL"),IF(DETALLADOMEDICAMENTOS!$Q1437=0,"Rojo",IF(AND(DETALLADOMEDICAMENTOS!$Q1437&gt;0,DETALLADOMEDICAMENTOS!$Q1437&lt;0.99),"Amarillo","Verde")),"")</f>
        <v/>
      </c>
      <c r="T1437" s="115" t="b">
        <f>IF(DETALLADOMEDICAMENTOS!$E1437="DISTRIBUCIoN",1/((COUNTIFS(B:B,DETALLADOMEDICAMENTOS!$B1437,P:P,"MARZO")+(COUNTIFS(B:B,DETALLADOMEDICAMENTOS!$B1437,P:P,"ABRIL")))),FALSE)</f>
        <v>0</v>
      </c>
    </row>
    <row r="1438" spans="1:20">
      <c r="A1438" s="108" t="s">
        <v>37</v>
      </c>
      <c r="B1438" s="109">
        <v>130</v>
      </c>
      <c r="C1438" s="109">
        <v>3211</v>
      </c>
      <c r="D1438" s="109" t="s">
        <v>1078</v>
      </c>
      <c r="E1438" s="109" t="s">
        <v>1074</v>
      </c>
      <c r="F1438" s="109" t="s">
        <v>19</v>
      </c>
      <c r="G1438" s="109" t="s">
        <v>404</v>
      </c>
      <c r="H1438" s="109" t="s">
        <v>405</v>
      </c>
      <c r="I1438" s="109" t="s">
        <v>397</v>
      </c>
      <c r="J1438" s="109">
        <v>25</v>
      </c>
      <c r="K1438" s="110">
        <v>537</v>
      </c>
      <c r="L1438" s="110">
        <v>0</v>
      </c>
      <c r="M1438" s="111">
        <v>0</v>
      </c>
      <c r="N1438" s="111" t="s">
        <v>381</v>
      </c>
      <c r="O1438" s="112"/>
      <c r="P1438" s="110" t="s">
        <v>381</v>
      </c>
      <c r="Q1438" s="113">
        <f>+IFERROR(IF(E1438="DISTRIBUCION",((SUMIFS(M:M,D:D,DETALLADOMEDICAMENTOS!$D1438,H:H,DETALLADOMEDICAMENTOS!$H1438,P:P,"MARZO")+(SUMIFS(M:M,D:D,DETALLADOMEDICAMENTOS!$D1438,H:H,DETALLADOMEDICAMENTOS!$H1438,P:P,"ABRIL")))/(SUMIFS(L:L,D:D,DETALLADOMEDICAMENTOS!$D1438,H:H,DETALLADOMEDICAMENTOS!$H1438,P:P,"MARZO")+(SUMIFS(L:L,D:D,DETALLADOMEDICAMENTOS!$D1438,H:H,DETALLADOMEDICAMENTOS!$H1438,P:P,"ABRIL")))),(SUMIFS(K:K,D:D,DETALLADOMEDICAMENTOS!$D1438,H:H,DETALLADOMEDICAMENTOS!$H1438)/(SUMIFS(J:J,D:D,DETALLADOMEDICAMENTOS!$D1438,H:H,DETALLADOMEDICAMENTOS!$H1438)))),0)</f>
        <v>13.353333333333333</v>
      </c>
      <c r="R1438" s="114">
        <f>IF(DETALLADOMEDICAMENTOS!$E1438="DISTRIBUCION",1/((COUNTIFS(B:B,DETALLADOMEDICAMENTOS!$B1438,H:H,DETALLADOMEDICAMENTOS!$H1438,P:P,"MARZO")+(COUNTIFS(B:B,DETALLADOMEDICAMENTOS!$B1438,H:H,DETALLADOMEDICAMENTOS!$H1438,P:P,"ABRIL")))),IF(DETALLADOMEDICAMENTOS!$E1438="INTEGRAL",1/(COUNTIFS(B:B,DETALLADOMEDICAMENTOS!$B1438)),0))</f>
        <v>6.6666666666666666E-2</v>
      </c>
      <c r="S1438" s="111" t="str">
        <f>+IF(OR(DETALLADOMEDICAMENTOS!$P1438="MARZO",DETALLADOMEDICAMENTOS!$P1438="ABRIL"),IF(DETALLADOMEDICAMENTOS!$Q1438=0,"Rojo",IF(AND(DETALLADOMEDICAMENTOS!$Q1438&gt;0,DETALLADOMEDICAMENTOS!$Q1438&lt;0.99),"Amarillo","Verde")),"")</f>
        <v/>
      </c>
      <c r="T1438" s="115" t="b">
        <f>IF(DETALLADOMEDICAMENTOS!$E1438="DISTRIBUCIoN",1/((COUNTIFS(B:B,DETALLADOMEDICAMENTOS!$B1438,P:P,"MARZO")+(COUNTIFS(B:B,DETALLADOMEDICAMENTOS!$B1438,P:P,"ABRIL")))),FALSE)</f>
        <v>0</v>
      </c>
    </row>
    <row r="1439" spans="1:20">
      <c r="A1439" s="108" t="s">
        <v>37</v>
      </c>
      <c r="B1439" s="109">
        <v>130</v>
      </c>
      <c r="C1439" s="109">
        <v>3245</v>
      </c>
      <c r="D1439" s="109" t="s">
        <v>1078</v>
      </c>
      <c r="E1439" s="109" t="s">
        <v>1074</v>
      </c>
      <c r="F1439" s="109" t="s">
        <v>19</v>
      </c>
      <c r="G1439" s="109" t="s">
        <v>407</v>
      </c>
      <c r="H1439" s="109" t="s">
        <v>405</v>
      </c>
      <c r="I1439" s="109" t="s">
        <v>397</v>
      </c>
      <c r="J1439" s="109">
        <v>25</v>
      </c>
      <c r="K1439" s="110">
        <v>180</v>
      </c>
      <c r="L1439" s="110">
        <v>0</v>
      </c>
      <c r="M1439" s="111">
        <v>0</v>
      </c>
      <c r="N1439" s="111" t="s">
        <v>381</v>
      </c>
      <c r="O1439" s="112"/>
      <c r="P1439" s="110" t="s">
        <v>381</v>
      </c>
      <c r="Q1439" s="113">
        <f>+IFERROR(IF(E1439="DISTRIBUCION",((SUMIFS(M:M,D:D,DETALLADOMEDICAMENTOS!$D1439,H:H,DETALLADOMEDICAMENTOS!$H1439,P:P,"MARZO")+(SUMIFS(M:M,D:D,DETALLADOMEDICAMENTOS!$D1439,H:H,DETALLADOMEDICAMENTOS!$H1439,P:P,"ABRIL")))/(SUMIFS(L:L,D:D,DETALLADOMEDICAMENTOS!$D1439,H:H,DETALLADOMEDICAMENTOS!$H1439,P:P,"MARZO")+(SUMIFS(L:L,D:D,DETALLADOMEDICAMENTOS!$D1439,H:H,DETALLADOMEDICAMENTOS!$H1439,P:P,"ABRIL")))),(SUMIFS(K:K,D:D,DETALLADOMEDICAMENTOS!$D1439,H:H,DETALLADOMEDICAMENTOS!$H1439)/(SUMIFS(J:J,D:D,DETALLADOMEDICAMENTOS!$D1439,H:H,DETALLADOMEDICAMENTOS!$H1439)))),0)</f>
        <v>13.353333333333333</v>
      </c>
      <c r="R1439" s="114">
        <f>IF(DETALLADOMEDICAMENTOS!$E1439="DISTRIBUCION",1/((COUNTIFS(B:B,DETALLADOMEDICAMENTOS!$B1439,H:H,DETALLADOMEDICAMENTOS!$H1439,P:P,"MARZO")+(COUNTIFS(B:B,DETALLADOMEDICAMENTOS!$B1439,H:H,DETALLADOMEDICAMENTOS!$H1439,P:P,"ABRIL")))),IF(DETALLADOMEDICAMENTOS!$E1439="INTEGRAL",1/(COUNTIFS(B:B,DETALLADOMEDICAMENTOS!$B1439)),0))</f>
        <v>6.6666666666666666E-2</v>
      </c>
      <c r="S1439" s="111" t="str">
        <f>+IF(OR(DETALLADOMEDICAMENTOS!$P1439="MARZO",DETALLADOMEDICAMENTOS!$P1439="ABRIL"),IF(DETALLADOMEDICAMENTOS!$Q1439=0,"Rojo",IF(AND(DETALLADOMEDICAMENTOS!$Q1439&gt;0,DETALLADOMEDICAMENTOS!$Q1439&lt;0.99),"Amarillo","Verde")),"")</f>
        <v/>
      </c>
      <c r="T1439" s="115" t="b">
        <f>IF(DETALLADOMEDICAMENTOS!$E1439="DISTRIBUCIoN",1/((COUNTIFS(B:B,DETALLADOMEDICAMENTOS!$B1439,P:P,"MARZO")+(COUNTIFS(B:B,DETALLADOMEDICAMENTOS!$B1439,P:P,"ABRIL")))),FALSE)</f>
        <v>0</v>
      </c>
    </row>
    <row r="1440" spans="1:20">
      <c r="A1440" s="108" t="s">
        <v>37</v>
      </c>
      <c r="B1440" s="109">
        <v>130</v>
      </c>
      <c r="C1440" s="109">
        <v>3271</v>
      </c>
      <c r="D1440" s="109" t="s">
        <v>1078</v>
      </c>
      <c r="E1440" s="109" t="s">
        <v>1074</v>
      </c>
      <c r="F1440" s="109" t="s">
        <v>19</v>
      </c>
      <c r="G1440" s="109" t="s">
        <v>433</v>
      </c>
      <c r="H1440" s="109" t="s">
        <v>405</v>
      </c>
      <c r="I1440" s="109" t="s">
        <v>397</v>
      </c>
      <c r="J1440" s="109">
        <v>25</v>
      </c>
      <c r="K1440" s="110">
        <v>235</v>
      </c>
      <c r="L1440" s="110">
        <v>0</v>
      </c>
      <c r="M1440" s="111">
        <v>0</v>
      </c>
      <c r="N1440" s="111" t="s">
        <v>381</v>
      </c>
      <c r="O1440" s="112"/>
      <c r="P1440" s="110" t="s">
        <v>381</v>
      </c>
      <c r="Q1440" s="113">
        <f>+IFERROR(IF(E1440="DISTRIBUCION",((SUMIFS(M:M,D:D,DETALLADOMEDICAMENTOS!$D1440,H:H,DETALLADOMEDICAMENTOS!$H1440,P:P,"MARZO")+(SUMIFS(M:M,D:D,DETALLADOMEDICAMENTOS!$D1440,H:H,DETALLADOMEDICAMENTOS!$H1440,P:P,"ABRIL")))/(SUMIFS(L:L,D:D,DETALLADOMEDICAMENTOS!$D1440,H:H,DETALLADOMEDICAMENTOS!$H1440,P:P,"MARZO")+(SUMIFS(L:L,D:D,DETALLADOMEDICAMENTOS!$D1440,H:H,DETALLADOMEDICAMENTOS!$H1440,P:P,"ABRIL")))),(SUMIFS(K:K,D:D,DETALLADOMEDICAMENTOS!$D1440,H:H,DETALLADOMEDICAMENTOS!$H1440)/(SUMIFS(J:J,D:D,DETALLADOMEDICAMENTOS!$D1440,H:H,DETALLADOMEDICAMENTOS!$H1440)))),0)</f>
        <v>13.353333333333333</v>
      </c>
      <c r="R1440" s="114">
        <f>IF(DETALLADOMEDICAMENTOS!$E1440="DISTRIBUCION",1/((COUNTIFS(B:B,DETALLADOMEDICAMENTOS!$B1440,H:H,DETALLADOMEDICAMENTOS!$H1440,P:P,"MARZO")+(COUNTIFS(B:B,DETALLADOMEDICAMENTOS!$B1440,H:H,DETALLADOMEDICAMENTOS!$H1440,P:P,"ABRIL")))),IF(DETALLADOMEDICAMENTOS!$E1440="INTEGRAL",1/(COUNTIFS(B:B,DETALLADOMEDICAMENTOS!$B1440)),0))</f>
        <v>6.6666666666666666E-2</v>
      </c>
      <c r="S1440" s="111" t="str">
        <f>+IF(OR(DETALLADOMEDICAMENTOS!$P1440="MARZO",DETALLADOMEDICAMENTOS!$P1440="ABRIL"),IF(DETALLADOMEDICAMENTOS!$Q1440=0,"Rojo",IF(AND(DETALLADOMEDICAMENTOS!$Q1440&gt;0,DETALLADOMEDICAMENTOS!$Q1440&lt;0.99),"Amarillo","Verde")),"")</f>
        <v/>
      </c>
      <c r="T1440" s="115" t="b">
        <f>IF(DETALLADOMEDICAMENTOS!$E1440="DISTRIBUCIoN",1/((COUNTIFS(B:B,DETALLADOMEDICAMENTOS!$B1440,P:P,"MARZO")+(COUNTIFS(B:B,DETALLADOMEDICAMENTOS!$B1440,P:P,"ABRIL")))),FALSE)</f>
        <v>0</v>
      </c>
    </row>
    <row r="1441" spans="1:20">
      <c r="A1441" s="108" t="s">
        <v>37</v>
      </c>
      <c r="B1441" s="109">
        <v>130</v>
      </c>
      <c r="C1441" s="109">
        <v>3279</v>
      </c>
      <c r="D1441" s="109" t="s">
        <v>1078</v>
      </c>
      <c r="E1441" s="109" t="s">
        <v>1074</v>
      </c>
      <c r="F1441" s="109" t="s">
        <v>19</v>
      </c>
      <c r="G1441" s="109" t="s">
        <v>461</v>
      </c>
      <c r="H1441" s="109" t="s">
        <v>409</v>
      </c>
      <c r="I1441" s="109" t="s">
        <v>397</v>
      </c>
      <c r="J1441" s="109">
        <v>6.666666666666667</v>
      </c>
      <c r="K1441" s="110">
        <v>0</v>
      </c>
      <c r="L1441" s="110">
        <v>0</v>
      </c>
      <c r="M1441" s="111">
        <v>0</v>
      </c>
      <c r="N1441" s="111" t="s">
        <v>381</v>
      </c>
      <c r="O1441" s="112"/>
      <c r="P1441" s="110" t="s">
        <v>381</v>
      </c>
      <c r="Q1441" s="113">
        <f>+IFERROR(IF(E1441="DISTRIBUCION",((SUMIFS(M:M,D:D,DETALLADOMEDICAMENTOS!$D1441,H:H,DETALLADOMEDICAMENTOS!$H1441,P:P,"MARZO")+(SUMIFS(M:M,D:D,DETALLADOMEDICAMENTOS!$D1441,H:H,DETALLADOMEDICAMENTOS!$H1441,P:P,"ABRIL")))/(SUMIFS(L:L,D:D,DETALLADOMEDICAMENTOS!$D1441,H:H,DETALLADOMEDICAMENTOS!$H1441,P:P,"MARZO")+(SUMIFS(L:L,D:D,DETALLADOMEDICAMENTOS!$D1441,H:H,DETALLADOMEDICAMENTOS!$H1441,P:P,"ABRIL")))),(SUMIFS(K:K,D:D,DETALLADOMEDICAMENTOS!$D1441,H:H,DETALLADOMEDICAMENTOS!$H1441)/(SUMIFS(J:J,D:D,DETALLADOMEDICAMENTOS!$D1441,H:H,DETALLADOMEDICAMENTOS!$H1441)))),0)</f>
        <v>30.873333333333335</v>
      </c>
      <c r="R1441" s="114">
        <f>IF(DETALLADOMEDICAMENTOS!$E1441="DISTRIBUCION",1/((COUNTIFS(B:B,DETALLADOMEDICAMENTOS!$B1441,H:H,DETALLADOMEDICAMENTOS!$H1441,P:P,"MARZO")+(COUNTIFS(B:B,DETALLADOMEDICAMENTOS!$B1441,H:H,DETALLADOMEDICAMENTOS!$H1441,P:P,"ABRIL")))),IF(DETALLADOMEDICAMENTOS!$E1441="INTEGRAL",1/(COUNTIFS(B:B,DETALLADOMEDICAMENTOS!$B1441)),0))</f>
        <v>6.6666666666666666E-2</v>
      </c>
      <c r="S1441" s="111" t="str">
        <f>+IF(OR(DETALLADOMEDICAMENTOS!$P1441="MARZO",DETALLADOMEDICAMENTOS!$P1441="ABRIL"),IF(DETALLADOMEDICAMENTOS!$Q1441=0,"Rojo",IF(AND(DETALLADOMEDICAMENTOS!$Q1441&gt;0,DETALLADOMEDICAMENTOS!$Q1441&lt;0.99),"Amarillo","Verde")),"")</f>
        <v/>
      </c>
      <c r="T1441" s="115" t="b">
        <f>IF(DETALLADOMEDICAMENTOS!$E1441="DISTRIBUCIoN",1/((COUNTIFS(B:B,DETALLADOMEDICAMENTOS!$B1441,P:P,"MARZO")+(COUNTIFS(B:B,DETALLADOMEDICAMENTOS!$B1441,P:P,"ABRIL")))),FALSE)</f>
        <v>0</v>
      </c>
    </row>
    <row r="1442" spans="1:20">
      <c r="A1442" s="108" t="s">
        <v>37</v>
      </c>
      <c r="B1442" s="109">
        <v>130</v>
      </c>
      <c r="C1442" s="109">
        <v>3280</v>
      </c>
      <c r="D1442" s="109" t="s">
        <v>1078</v>
      </c>
      <c r="E1442" s="109" t="s">
        <v>1074</v>
      </c>
      <c r="F1442" s="109" t="s">
        <v>19</v>
      </c>
      <c r="G1442" s="109" t="s">
        <v>416</v>
      </c>
      <c r="H1442" s="109" t="s">
        <v>409</v>
      </c>
      <c r="I1442" s="109" t="s">
        <v>397</v>
      </c>
      <c r="J1442" s="109">
        <v>6.666666666666667</v>
      </c>
      <c r="K1442" s="110">
        <v>2</v>
      </c>
      <c r="L1442" s="110">
        <v>0</v>
      </c>
      <c r="M1442" s="111">
        <v>0</v>
      </c>
      <c r="N1442" s="111" t="s">
        <v>381</v>
      </c>
      <c r="O1442" s="112"/>
      <c r="P1442" s="110" t="s">
        <v>381</v>
      </c>
      <c r="Q1442" s="113">
        <f>+IFERROR(IF(E1442="DISTRIBUCION",((SUMIFS(M:M,D:D,DETALLADOMEDICAMENTOS!$D1442,H:H,DETALLADOMEDICAMENTOS!$H1442,P:P,"MARZO")+(SUMIFS(M:M,D:D,DETALLADOMEDICAMENTOS!$D1442,H:H,DETALLADOMEDICAMENTOS!$H1442,P:P,"ABRIL")))/(SUMIFS(L:L,D:D,DETALLADOMEDICAMENTOS!$D1442,H:H,DETALLADOMEDICAMENTOS!$H1442,P:P,"MARZO")+(SUMIFS(L:L,D:D,DETALLADOMEDICAMENTOS!$D1442,H:H,DETALLADOMEDICAMENTOS!$H1442,P:P,"ABRIL")))),(SUMIFS(K:K,D:D,DETALLADOMEDICAMENTOS!$D1442,H:H,DETALLADOMEDICAMENTOS!$H1442)/(SUMIFS(J:J,D:D,DETALLADOMEDICAMENTOS!$D1442,H:H,DETALLADOMEDICAMENTOS!$H1442)))),0)</f>
        <v>30.873333333333335</v>
      </c>
      <c r="R1442" s="114">
        <f>IF(DETALLADOMEDICAMENTOS!$E1442="DISTRIBUCION",1/((COUNTIFS(B:B,DETALLADOMEDICAMENTOS!$B1442,H:H,DETALLADOMEDICAMENTOS!$H1442,P:P,"MARZO")+(COUNTIFS(B:B,DETALLADOMEDICAMENTOS!$B1442,H:H,DETALLADOMEDICAMENTOS!$H1442,P:P,"ABRIL")))),IF(DETALLADOMEDICAMENTOS!$E1442="INTEGRAL",1/(COUNTIFS(B:B,DETALLADOMEDICAMENTOS!$B1442)),0))</f>
        <v>6.6666666666666666E-2</v>
      </c>
      <c r="S1442" s="111" t="str">
        <f>+IF(OR(DETALLADOMEDICAMENTOS!$P1442="MARZO",DETALLADOMEDICAMENTOS!$P1442="ABRIL"),IF(DETALLADOMEDICAMENTOS!$Q1442=0,"Rojo",IF(AND(DETALLADOMEDICAMENTOS!$Q1442&gt;0,DETALLADOMEDICAMENTOS!$Q1442&lt;0.99),"Amarillo","Verde")),"")</f>
        <v/>
      </c>
      <c r="T1442" s="115" t="b">
        <f>IF(DETALLADOMEDICAMENTOS!$E1442="DISTRIBUCIoN",1/((COUNTIFS(B:B,DETALLADOMEDICAMENTOS!$B1442,P:P,"MARZO")+(COUNTIFS(B:B,DETALLADOMEDICAMENTOS!$B1442,P:P,"ABRIL")))),FALSE)</f>
        <v>0</v>
      </c>
    </row>
    <row r="1443" spans="1:20">
      <c r="A1443" s="108" t="s">
        <v>37</v>
      </c>
      <c r="B1443" s="109">
        <v>130</v>
      </c>
      <c r="C1443" s="109">
        <v>3281</v>
      </c>
      <c r="D1443" s="109" t="s">
        <v>1078</v>
      </c>
      <c r="E1443" s="109" t="s">
        <v>1074</v>
      </c>
      <c r="F1443" s="109" t="s">
        <v>19</v>
      </c>
      <c r="G1443" s="109" t="s">
        <v>426</v>
      </c>
      <c r="H1443" s="109" t="s">
        <v>409</v>
      </c>
      <c r="I1443" s="109" t="s">
        <v>397</v>
      </c>
      <c r="J1443" s="109">
        <v>6.666666666666667</v>
      </c>
      <c r="K1443" s="110">
        <v>0</v>
      </c>
      <c r="L1443" s="110">
        <v>0</v>
      </c>
      <c r="M1443" s="111">
        <v>0</v>
      </c>
      <c r="N1443" s="111" t="s">
        <v>381</v>
      </c>
      <c r="O1443" s="112"/>
      <c r="P1443" s="110" t="s">
        <v>381</v>
      </c>
      <c r="Q1443" s="113">
        <f>+IFERROR(IF(E1443="DISTRIBUCION",((SUMIFS(M:M,D:D,DETALLADOMEDICAMENTOS!$D1443,H:H,DETALLADOMEDICAMENTOS!$H1443,P:P,"MARZO")+(SUMIFS(M:M,D:D,DETALLADOMEDICAMENTOS!$D1443,H:H,DETALLADOMEDICAMENTOS!$H1443,P:P,"ABRIL")))/(SUMIFS(L:L,D:D,DETALLADOMEDICAMENTOS!$D1443,H:H,DETALLADOMEDICAMENTOS!$H1443,P:P,"MARZO")+(SUMIFS(L:L,D:D,DETALLADOMEDICAMENTOS!$D1443,H:H,DETALLADOMEDICAMENTOS!$H1443,P:P,"ABRIL")))),(SUMIFS(K:K,D:D,DETALLADOMEDICAMENTOS!$D1443,H:H,DETALLADOMEDICAMENTOS!$H1443)/(SUMIFS(J:J,D:D,DETALLADOMEDICAMENTOS!$D1443,H:H,DETALLADOMEDICAMENTOS!$H1443)))),0)</f>
        <v>30.873333333333335</v>
      </c>
      <c r="R1443" s="114">
        <f>IF(DETALLADOMEDICAMENTOS!$E1443="DISTRIBUCION",1/((COUNTIFS(B:B,DETALLADOMEDICAMENTOS!$B1443,H:H,DETALLADOMEDICAMENTOS!$H1443,P:P,"MARZO")+(COUNTIFS(B:B,DETALLADOMEDICAMENTOS!$B1443,H:H,DETALLADOMEDICAMENTOS!$H1443,P:P,"ABRIL")))),IF(DETALLADOMEDICAMENTOS!$E1443="INTEGRAL",1/(COUNTIFS(B:B,DETALLADOMEDICAMENTOS!$B1443)),0))</f>
        <v>6.6666666666666666E-2</v>
      </c>
      <c r="S1443" s="111" t="str">
        <f>+IF(OR(DETALLADOMEDICAMENTOS!$P1443="MARZO",DETALLADOMEDICAMENTOS!$P1443="ABRIL"),IF(DETALLADOMEDICAMENTOS!$Q1443=0,"Rojo",IF(AND(DETALLADOMEDICAMENTOS!$Q1443&gt;0,DETALLADOMEDICAMENTOS!$Q1443&lt;0.99),"Amarillo","Verde")),"")</f>
        <v/>
      </c>
      <c r="T1443" s="115" t="b">
        <f>IF(DETALLADOMEDICAMENTOS!$E1443="DISTRIBUCIoN",1/((COUNTIFS(B:B,DETALLADOMEDICAMENTOS!$B1443,P:P,"MARZO")+(COUNTIFS(B:B,DETALLADOMEDICAMENTOS!$B1443,P:P,"ABRIL")))),FALSE)</f>
        <v>0</v>
      </c>
    </row>
    <row r="1444" spans="1:20">
      <c r="A1444" s="108" t="s">
        <v>37</v>
      </c>
      <c r="B1444" s="109">
        <v>130</v>
      </c>
      <c r="C1444" s="109">
        <v>3409</v>
      </c>
      <c r="D1444" s="109" t="s">
        <v>1078</v>
      </c>
      <c r="E1444" s="109" t="s">
        <v>1074</v>
      </c>
      <c r="F1444" s="109" t="s">
        <v>19</v>
      </c>
      <c r="G1444" s="109" t="s">
        <v>545</v>
      </c>
      <c r="H1444" s="109" t="s">
        <v>405</v>
      </c>
      <c r="I1444" s="109" t="s">
        <v>397</v>
      </c>
      <c r="J1444" s="109">
        <v>25</v>
      </c>
      <c r="K1444" s="110">
        <v>137</v>
      </c>
      <c r="L1444" s="110">
        <v>0</v>
      </c>
      <c r="M1444" s="111">
        <v>0</v>
      </c>
      <c r="N1444" s="111" t="s">
        <v>381</v>
      </c>
      <c r="O1444" s="112"/>
      <c r="P1444" s="110" t="s">
        <v>381</v>
      </c>
      <c r="Q1444" s="113">
        <f>+IFERROR(IF(E1444="DISTRIBUCION",((SUMIFS(M:M,D:D,DETALLADOMEDICAMENTOS!$D1444,H:H,DETALLADOMEDICAMENTOS!$H1444,P:P,"MARZO")+(SUMIFS(M:M,D:D,DETALLADOMEDICAMENTOS!$D1444,H:H,DETALLADOMEDICAMENTOS!$H1444,P:P,"ABRIL")))/(SUMIFS(L:L,D:D,DETALLADOMEDICAMENTOS!$D1444,H:H,DETALLADOMEDICAMENTOS!$H1444,P:P,"MARZO")+(SUMIFS(L:L,D:D,DETALLADOMEDICAMENTOS!$D1444,H:H,DETALLADOMEDICAMENTOS!$H1444,P:P,"ABRIL")))),(SUMIFS(K:K,D:D,DETALLADOMEDICAMENTOS!$D1444,H:H,DETALLADOMEDICAMENTOS!$H1444)/(SUMIFS(J:J,D:D,DETALLADOMEDICAMENTOS!$D1444,H:H,DETALLADOMEDICAMENTOS!$H1444)))),0)</f>
        <v>13.353333333333333</v>
      </c>
      <c r="R1444" s="114">
        <f>IF(DETALLADOMEDICAMENTOS!$E1444="DISTRIBUCION",1/((COUNTIFS(B:B,DETALLADOMEDICAMENTOS!$B1444,H:H,DETALLADOMEDICAMENTOS!$H1444,P:P,"MARZO")+(COUNTIFS(B:B,DETALLADOMEDICAMENTOS!$B1444,H:H,DETALLADOMEDICAMENTOS!$H1444,P:P,"ABRIL")))),IF(DETALLADOMEDICAMENTOS!$E1444="INTEGRAL",1/(COUNTIFS(B:B,DETALLADOMEDICAMENTOS!$B1444)),0))</f>
        <v>6.6666666666666666E-2</v>
      </c>
      <c r="S1444" s="111" t="str">
        <f>+IF(OR(DETALLADOMEDICAMENTOS!$P1444="MARZO",DETALLADOMEDICAMENTOS!$P1444="ABRIL"),IF(DETALLADOMEDICAMENTOS!$Q1444=0,"Rojo",IF(AND(DETALLADOMEDICAMENTOS!$Q1444&gt;0,DETALLADOMEDICAMENTOS!$Q1444&lt;0.99),"Amarillo","Verde")),"")</f>
        <v/>
      </c>
      <c r="T1444" s="115" t="b">
        <f>IF(DETALLADOMEDICAMENTOS!$E1444="DISTRIBUCIoN",1/((COUNTIFS(B:B,DETALLADOMEDICAMENTOS!$B1444,P:P,"MARZO")+(COUNTIFS(B:B,DETALLADOMEDICAMENTOS!$B1444,P:P,"ABRIL")))),FALSE)</f>
        <v>0</v>
      </c>
    </row>
    <row r="1445" spans="1:20">
      <c r="A1445" s="108" t="s">
        <v>37</v>
      </c>
      <c r="B1445" s="109">
        <v>130</v>
      </c>
      <c r="C1445" s="109">
        <v>3424</v>
      </c>
      <c r="D1445" s="109" t="s">
        <v>1078</v>
      </c>
      <c r="E1445" s="109" t="s">
        <v>1074</v>
      </c>
      <c r="F1445" s="109" t="s">
        <v>19</v>
      </c>
      <c r="G1445" s="109" t="s">
        <v>408</v>
      </c>
      <c r="H1445" s="109" t="s">
        <v>409</v>
      </c>
      <c r="I1445" s="109" t="s">
        <v>397</v>
      </c>
      <c r="J1445" s="109">
        <v>26</v>
      </c>
      <c r="K1445" s="110">
        <v>2043</v>
      </c>
      <c r="L1445" s="110">
        <v>0</v>
      </c>
      <c r="M1445" s="111">
        <v>0</v>
      </c>
      <c r="N1445" s="111" t="s">
        <v>381</v>
      </c>
      <c r="O1445" s="112"/>
      <c r="P1445" s="110" t="s">
        <v>381</v>
      </c>
      <c r="Q1445" s="113">
        <f>+IFERROR(IF(E1445="DISTRIBUCION",((SUMIFS(M:M,D:D,DETALLADOMEDICAMENTOS!$D1445,H:H,DETALLADOMEDICAMENTOS!$H1445,P:P,"MARZO")+(SUMIFS(M:M,D:D,DETALLADOMEDICAMENTOS!$D1445,H:H,DETALLADOMEDICAMENTOS!$H1445,P:P,"ABRIL")))/(SUMIFS(L:L,D:D,DETALLADOMEDICAMENTOS!$D1445,H:H,DETALLADOMEDICAMENTOS!$H1445,P:P,"MARZO")+(SUMIFS(L:L,D:D,DETALLADOMEDICAMENTOS!$D1445,H:H,DETALLADOMEDICAMENTOS!$H1445,P:P,"ABRIL")))),(SUMIFS(K:K,D:D,DETALLADOMEDICAMENTOS!$D1445,H:H,DETALLADOMEDICAMENTOS!$H1445)/(SUMIFS(J:J,D:D,DETALLADOMEDICAMENTOS!$D1445,H:H,DETALLADOMEDICAMENTOS!$H1445)))),0)</f>
        <v>30.873333333333335</v>
      </c>
      <c r="R1445" s="114">
        <f>IF(DETALLADOMEDICAMENTOS!$E1445="DISTRIBUCION",1/((COUNTIFS(B:B,DETALLADOMEDICAMENTOS!$B1445,H:H,DETALLADOMEDICAMENTOS!$H1445,P:P,"MARZO")+(COUNTIFS(B:B,DETALLADOMEDICAMENTOS!$B1445,H:H,DETALLADOMEDICAMENTOS!$H1445,P:P,"ABRIL")))),IF(DETALLADOMEDICAMENTOS!$E1445="INTEGRAL",1/(COUNTIFS(B:B,DETALLADOMEDICAMENTOS!$B1445)),0))</f>
        <v>6.6666666666666666E-2</v>
      </c>
      <c r="S1445" s="111" t="str">
        <f>+IF(OR(DETALLADOMEDICAMENTOS!$P1445="MARZO",DETALLADOMEDICAMENTOS!$P1445="ABRIL"),IF(DETALLADOMEDICAMENTOS!$Q1445=0,"Rojo",IF(AND(DETALLADOMEDICAMENTOS!$Q1445&gt;0,DETALLADOMEDICAMENTOS!$Q1445&lt;0.99),"Amarillo","Verde")),"")</f>
        <v/>
      </c>
      <c r="T1445" s="115" t="b">
        <f>IF(DETALLADOMEDICAMENTOS!$E1445="DISTRIBUCIoN",1/((COUNTIFS(B:B,DETALLADOMEDICAMENTOS!$B1445,P:P,"MARZO")+(COUNTIFS(B:B,DETALLADOMEDICAMENTOS!$B1445,P:P,"ABRIL")))),FALSE)</f>
        <v>0</v>
      </c>
    </row>
    <row r="1446" spans="1:20">
      <c r="A1446" s="108" t="s">
        <v>37</v>
      </c>
      <c r="B1446" s="109">
        <v>130</v>
      </c>
      <c r="C1446" s="109">
        <v>3425</v>
      </c>
      <c r="D1446" s="109" t="s">
        <v>1078</v>
      </c>
      <c r="E1446" s="109" t="s">
        <v>1074</v>
      </c>
      <c r="F1446" s="109" t="s">
        <v>19</v>
      </c>
      <c r="G1446" s="109" t="s">
        <v>410</v>
      </c>
      <c r="H1446" s="109" t="s">
        <v>409</v>
      </c>
      <c r="I1446" s="109" t="s">
        <v>397</v>
      </c>
      <c r="J1446" s="109">
        <v>26</v>
      </c>
      <c r="K1446" s="110">
        <v>0</v>
      </c>
      <c r="L1446" s="110">
        <v>0</v>
      </c>
      <c r="M1446" s="111">
        <v>0</v>
      </c>
      <c r="N1446" s="111" t="s">
        <v>381</v>
      </c>
      <c r="O1446" s="112"/>
      <c r="P1446" s="110" t="s">
        <v>381</v>
      </c>
      <c r="Q1446" s="113">
        <f>+IFERROR(IF(E1446="DISTRIBUCION",((SUMIFS(M:M,D:D,DETALLADOMEDICAMENTOS!$D1446,H:H,DETALLADOMEDICAMENTOS!$H1446,P:P,"MARZO")+(SUMIFS(M:M,D:D,DETALLADOMEDICAMENTOS!$D1446,H:H,DETALLADOMEDICAMENTOS!$H1446,P:P,"ABRIL")))/(SUMIFS(L:L,D:D,DETALLADOMEDICAMENTOS!$D1446,H:H,DETALLADOMEDICAMENTOS!$H1446,P:P,"MARZO")+(SUMIFS(L:L,D:D,DETALLADOMEDICAMENTOS!$D1446,H:H,DETALLADOMEDICAMENTOS!$H1446,P:P,"ABRIL")))),(SUMIFS(K:K,D:D,DETALLADOMEDICAMENTOS!$D1446,H:H,DETALLADOMEDICAMENTOS!$H1446)/(SUMIFS(J:J,D:D,DETALLADOMEDICAMENTOS!$D1446,H:H,DETALLADOMEDICAMENTOS!$H1446)))),0)</f>
        <v>30.873333333333335</v>
      </c>
      <c r="R1446" s="114">
        <f>IF(DETALLADOMEDICAMENTOS!$E1446="DISTRIBUCION",1/((COUNTIFS(B:B,DETALLADOMEDICAMENTOS!$B1446,H:H,DETALLADOMEDICAMENTOS!$H1446,P:P,"MARZO")+(COUNTIFS(B:B,DETALLADOMEDICAMENTOS!$B1446,H:H,DETALLADOMEDICAMENTOS!$H1446,P:P,"ABRIL")))),IF(DETALLADOMEDICAMENTOS!$E1446="INTEGRAL",1/(COUNTIFS(B:B,DETALLADOMEDICAMENTOS!$B1446)),0))</f>
        <v>6.6666666666666666E-2</v>
      </c>
      <c r="S1446" s="111" t="str">
        <f>+IF(OR(DETALLADOMEDICAMENTOS!$P1446="MARZO",DETALLADOMEDICAMENTOS!$P1446="ABRIL"),IF(DETALLADOMEDICAMENTOS!$Q1446=0,"Rojo",IF(AND(DETALLADOMEDICAMENTOS!$Q1446&gt;0,DETALLADOMEDICAMENTOS!$Q1446&lt;0.99),"Amarillo","Verde")),"")</f>
        <v/>
      </c>
      <c r="T1446" s="115" t="b">
        <f>IF(DETALLADOMEDICAMENTOS!$E1446="DISTRIBUCIoN",1/((COUNTIFS(B:B,DETALLADOMEDICAMENTOS!$B1446,P:P,"MARZO")+(COUNTIFS(B:B,DETALLADOMEDICAMENTOS!$B1446,P:P,"ABRIL")))),FALSE)</f>
        <v>0</v>
      </c>
    </row>
    <row r="1447" spans="1:20">
      <c r="A1447" s="108" t="s">
        <v>37</v>
      </c>
      <c r="B1447" s="109">
        <v>130</v>
      </c>
      <c r="C1447" s="109">
        <v>3426</v>
      </c>
      <c r="D1447" s="109" t="s">
        <v>1078</v>
      </c>
      <c r="E1447" s="109" t="s">
        <v>1074</v>
      </c>
      <c r="F1447" s="109" t="s">
        <v>19</v>
      </c>
      <c r="G1447" s="109" t="s">
        <v>412</v>
      </c>
      <c r="H1447" s="109" t="s">
        <v>409</v>
      </c>
      <c r="I1447" s="109" t="s">
        <v>397</v>
      </c>
      <c r="J1447" s="109">
        <v>26</v>
      </c>
      <c r="K1447" s="110">
        <v>786</v>
      </c>
      <c r="L1447" s="110">
        <v>0</v>
      </c>
      <c r="M1447" s="111">
        <v>0</v>
      </c>
      <c r="N1447" s="111" t="s">
        <v>381</v>
      </c>
      <c r="O1447" s="112"/>
      <c r="P1447" s="110" t="s">
        <v>381</v>
      </c>
      <c r="Q1447" s="113">
        <f>+IFERROR(IF(E1447="DISTRIBUCION",((SUMIFS(M:M,D:D,DETALLADOMEDICAMENTOS!$D1447,H:H,DETALLADOMEDICAMENTOS!$H1447,P:P,"MARZO")+(SUMIFS(M:M,D:D,DETALLADOMEDICAMENTOS!$D1447,H:H,DETALLADOMEDICAMENTOS!$H1447,P:P,"ABRIL")))/(SUMIFS(L:L,D:D,DETALLADOMEDICAMENTOS!$D1447,H:H,DETALLADOMEDICAMENTOS!$H1447,P:P,"MARZO")+(SUMIFS(L:L,D:D,DETALLADOMEDICAMENTOS!$D1447,H:H,DETALLADOMEDICAMENTOS!$H1447,P:P,"ABRIL")))),(SUMIFS(K:K,D:D,DETALLADOMEDICAMENTOS!$D1447,H:H,DETALLADOMEDICAMENTOS!$H1447)/(SUMIFS(J:J,D:D,DETALLADOMEDICAMENTOS!$D1447,H:H,DETALLADOMEDICAMENTOS!$H1447)))),0)</f>
        <v>30.873333333333335</v>
      </c>
      <c r="R1447" s="114">
        <f>IF(DETALLADOMEDICAMENTOS!$E1447="DISTRIBUCION",1/((COUNTIFS(B:B,DETALLADOMEDICAMENTOS!$B1447,H:H,DETALLADOMEDICAMENTOS!$H1447,P:P,"MARZO")+(COUNTIFS(B:B,DETALLADOMEDICAMENTOS!$B1447,H:H,DETALLADOMEDICAMENTOS!$H1447,P:P,"ABRIL")))),IF(DETALLADOMEDICAMENTOS!$E1447="INTEGRAL",1/(COUNTIFS(B:B,DETALLADOMEDICAMENTOS!$B1447)),0))</f>
        <v>6.6666666666666666E-2</v>
      </c>
      <c r="S1447" s="111" t="str">
        <f>+IF(OR(DETALLADOMEDICAMENTOS!$P1447="MARZO",DETALLADOMEDICAMENTOS!$P1447="ABRIL"),IF(DETALLADOMEDICAMENTOS!$Q1447=0,"Rojo",IF(AND(DETALLADOMEDICAMENTOS!$Q1447&gt;0,DETALLADOMEDICAMENTOS!$Q1447&lt;0.99),"Amarillo","Verde")),"")</f>
        <v/>
      </c>
      <c r="T1447" s="115" t="b">
        <f>IF(DETALLADOMEDICAMENTOS!$E1447="DISTRIBUCIoN",1/((COUNTIFS(B:B,DETALLADOMEDICAMENTOS!$B1447,P:P,"MARZO")+(COUNTIFS(B:B,DETALLADOMEDICAMENTOS!$B1447,P:P,"ABRIL")))),FALSE)</f>
        <v>0</v>
      </c>
    </row>
    <row r="1448" spans="1:20">
      <c r="A1448" s="108" t="s">
        <v>37</v>
      </c>
      <c r="B1448" s="109">
        <v>130</v>
      </c>
      <c r="C1448" s="109">
        <v>3498</v>
      </c>
      <c r="D1448" s="109" t="s">
        <v>1078</v>
      </c>
      <c r="E1448" s="109" t="s">
        <v>1074</v>
      </c>
      <c r="F1448" s="109" t="s">
        <v>19</v>
      </c>
      <c r="G1448" s="109" t="s">
        <v>415</v>
      </c>
      <c r="H1448" s="109" t="s">
        <v>405</v>
      </c>
      <c r="I1448" s="109" t="s">
        <v>397</v>
      </c>
      <c r="J1448" s="109">
        <v>25</v>
      </c>
      <c r="K1448" s="110">
        <v>833</v>
      </c>
      <c r="L1448" s="110">
        <v>0</v>
      </c>
      <c r="M1448" s="111">
        <v>0</v>
      </c>
      <c r="N1448" s="111" t="s">
        <v>381</v>
      </c>
      <c r="O1448" s="112"/>
      <c r="P1448" s="110" t="s">
        <v>381</v>
      </c>
      <c r="Q1448" s="113">
        <f>+IFERROR(IF(E1448="DISTRIBUCION",((SUMIFS(M:M,D:D,DETALLADOMEDICAMENTOS!$D1448,H:H,DETALLADOMEDICAMENTOS!$H1448,P:P,"MARZO")+(SUMIFS(M:M,D:D,DETALLADOMEDICAMENTOS!$D1448,H:H,DETALLADOMEDICAMENTOS!$H1448,P:P,"ABRIL")))/(SUMIFS(L:L,D:D,DETALLADOMEDICAMENTOS!$D1448,H:H,DETALLADOMEDICAMENTOS!$H1448,P:P,"MARZO")+(SUMIFS(L:L,D:D,DETALLADOMEDICAMENTOS!$D1448,H:H,DETALLADOMEDICAMENTOS!$H1448,P:P,"ABRIL")))),(SUMIFS(K:K,D:D,DETALLADOMEDICAMENTOS!$D1448,H:H,DETALLADOMEDICAMENTOS!$H1448)/(SUMIFS(J:J,D:D,DETALLADOMEDICAMENTOS!$D1448,H:H,DETALLADOMEDICAMENTOS!$H1448)))),0)</f>
        <v>13.353333333333333</v>
      </c>
      <c r="R1448" s="114">
        <f>IF(DETALLADOMEDICAMENTOS!$E1448="DISTRIBUCION",1/((COUNTIFS(B:B,DETALLADOMEDICAMENTOS!$B1448,H:H,DETALLADOMEDICAMENTOS!$H1448,P:P,"MARZO")+(COUNTIFS(B:B,DETALLADOMEDICAMENTOS!$B1448,H:H,DETALLADOMEDICAMENTOS!$H1448,P:P,"ABRIL")))),IF(DETALLADOMEDICAMENTOS!$E1448="INTEGRAL",1/(COUNTIFS(B:B,DETALLADOMEDICAMENTOS!$B1448)),0))</f>
        <v>6.6666666666666666E-2</v>
      </c>
      <c r="S1448" s="111" t="str">
        <f>+IF(OR(DETALLADOMEDICAMENTOS!$P1448="MARZO",DETALLADOMEDICAMENTOS!$P1448="ABRIL"),IF(DETALLADOMEDICAMENTOS!$Q1448=0,"Rojo",IF(AND(DETALLADOMEDICAMENTOS!$Q1448&gt;0,DETALLADOMEDICAMENTOS!$Q1448&lt;0.99),"Amarillo","Verde")),"")</f>
        <v/>
      </c>
      <c r="T1448" s="115" t="b">
        <f>IF(DETALLADOMEDICAMENTOS!$E1448="DISTRIBUCIoN",1/((COUNTIFS(B:B,DETALLADOMEDICAMENTOS!$B1448,P:P,"MARZO")+(COUNTIFS(B:B,DETALLADOMEDICAMENTOS!$B1448,P:P,"ABRIL")))),FALSE)</f>
        <v>0</v>
      </c>
    </row>
    <row r="1449" spans="1:20">
      <c r="A1449" s="108" t="s">
        <v>37</v>
      </c>
      <c r="B1449" s="109">
        <v>130</v>
      </c>
      <c r="C1449" s="109">
        <v>3563</v>
      </c>
      <c r="D1449" s="109" t="s">
        <v>1078</v>
      </c>
      <c r="E1449" s="109" t="s">
        <v>1074</v>
      </c>
      <c r="F1449" s="109" t="s">
        <v>19</v>
      </c>
      <c r="G1449" s="109" t="s">
        <v>413</v>
      </c>
      <c r="H1449" s="109" t="s">
        <v>409</v>
      </c>
      <c r="I1449" s="109" t="s">
        <v>397</v>
      </c>
      <c r="J1449" s="109">
        <v>26</v>
      </c>
      <c r="K1449" s="110">
        <v>1103</v>
      </c>
      <c r="L1449" s="110">
        <v>0</v>
      </c>
      <c r="M1449" s="111">
        <v>0</v>
      </c>
      <c r="N1449" s="111" t="s">
        <v>381</v>
      </c>
      <c r="O1449" s="112"/>
      <c r="P1449" s="110" t="s">
        <v>381</v>
      </c>
      <c r="Q1449" s="113">
        <f>+IFERROR(IF(E1449="DISTRIBUCION",((SUMIFS(M:M,D:D,DETALLADOMEDICAMENTOS!$D1449,H:H,DETALLADOMEDICAMENTOS!$H1449,P:P,"MARZO")+(SUMIFS(M:M,D:D,DETALLADOMEDICAMENTOS!$D1449,H:H,DETALLADOMEDICAMENTOS!$H1449,P:P,"ABRIL")))/(SUMIFS(L:L,D:D,DETALLADOMEDICAMENTOS!$D1449,H:H,DETALLADOMEDICAMENTOS!$H1449,P:P,"MARZO")+(SUMIFS(L:L,D:D,DETALLADOMEDICAMENTOS!$D1449,H:H,DETALLADOMEDICAMENTOS!$H1449,P:P,"ABRIL")))),(SUMIFS(K:K,D:D,DETALLADOMEDICAMENTOS!$D1449,H:H,DETALLADOMEDICAMENTOS!$H1449)/(SUMIFS(J:J,D:D,DETALLADOMEDICAMENTOS!$D1449,H:H,DETALLADOMEDICAMENTOS!$H1449)))),0)</f>
        <v>30.873333333333335</v>
      </c>
      <c r="R1449" s="114">
        <f>IF(DETALLADOMEDICAMENTOS!$E1449="DISTRIBUCION",1/((COUNTIFS(B:B,DETALLADOMEDICAMENTOS!$B1449,H:H,DETALLADOMEDICAMENTOS!$H1449,P:P,"MARZO")+(COUNTIFS(B:B,DETALLADOMEDICAMENTOS!$B1449,H:H,DETALLADOMEDICAMENTOS!$H1449,P:P,"ABRIL")))),IF(DETALLADOMEDICAMENTOS!$E1449="INTEGRAL",1/(COUNTIFS(B:B,DETALLADOMEDICAMENTOS!$B1449)),0))</f>
        <v>6.6666666666666666E-2</v>
      </c>
      <c r="S1449" s="111" t="str">
        <f>+IF(OR(DETALLADOMEDICAMENTOS!$P1449="MARZO",DETALLADOMEDICAMENTOS!$P1449="ABRIL"),IF(DETALLADOMEDICAMENTOS!$Q1449=0,"Rojo",IF(AND(DETALLADOMEDICAMENTOS!$Q1449&gt;0,DETALLADOMEDICAMENTOS!$Q1449&lt;0.99),"Amarillo","Verde")),"")</f>
        <v/>
      </c>
      <c r="T1449" s="115" t="b">
        <f>IF(DETALLADOMEDICAMENTOS!$E1449="DISTRIBUCIoN",1/((COUNTIFS(B:B,DETALLADOMEDICAMENTOS!$B1449,P:P,"MARZO")+(COUNTIFS(B:B,DETALLADOMEDICAMENTOS!$B1449,P:P,"ABRIL")))),FALSE)</f>
        <v>0</v>
      </c>
    </row>
    <row r="1450" spans="1:20">
      <c r="A1450" s="108" t="s">
        <v>37</v>
      </c>
      <c r="B1450" s="109">
        <v>130</v>
      </c>
      <c r="C1450" s="109">
        <v>3564</v>
      </c>
      <c r="D1450" s="109" t="s">
        <v>1078</v>
      </c>
      <c r="E1450" s="109" t="s">
        <v>1074</v>
      </c>
      <c r="F1450" s="109" t="s">
        <v>19</v>
      </c>
      <c r="G1450" s="109" t="s">
        <v>414</v>
      </c>
      <c r="H1450" s="109" t="s">
        <v>409</v>
      </c>
      <c r="I1450" s="109" t="s">
        <v>397</v>
      </c>
      <c r="J1450" s="109">
        <v>26</v>
      </c>
      <c r="K1450" s="110">
        <v>697</v>
      </c>
      <c r="L1450" s="110">
        <v>0</v>
      </c>
      <c r="M1450" s="111">
        <v>0</v>
      </c>
      <c r="N1450" s="111" t="s">
        <v>381</v>
      </c>
      <c r="O1450" s="112"/>
      <c r="P1450" s="110" t="s">
        <v>381</v>
      </c>
      <c r="Q1450" s="113">
        <f>+IFERROR(IF(E1450="DISTRIBUCION",((SUMIFS(M:M,D:D,DETALLADOMEDICAMENTOS!$D1450,H:H,DETALLADOMEDICAMENTOS!$H1450,P:P,"MARZO")+(SUMIFS(M:M,D:D,DETALLADOMEDICAMENTOS!$D1450,H:H,DETALLADOMEDICAMENTOS!$H1450,P:P,"ABRIL")))/(SUMIFS(L:L,D:D,DETALLADOMEDICAMENTOS!$D1450,H:H,DETALLADOMEDICAMENTOS!$H1450,P:P,"MARZO")+(SUMIFS(L:L,D:D,DETALLADOMEDICAMENTOS!$D1450,H:H,DETALLADOMEDICAMENTOS!$H1450,P:P,"ABRIL")))),(SUMIFS(K:K,D:D,DETALLADOMEDICAMENTOS!$D1450,H:H,DETALLADOMEDICAMENTOS!$H1450)/(SUMIFS(J:J,D:D,DETALLADOMEDICAMENTOS!$D1450,H:H,DETALLADOMEDICAMENTOS!$H1450)))),0)</f>
        <v>30.873333333333335</v>
      </c>
      <c r="R1450" s="114">
        <f>IF(DETALLADOMEDICAMENTOS!$E1450="DISTRIBUCION",1/((COUNTIFS(B:B,DETALLADOMEDICAMENTOS!$B1450,H:H,DETALLADOMEDICAMENTOS!$H1450,P:P,"MARZO")+(COUNTIFS(B:B,DETALLADOMEDICAMENTOS!$B1450,H:H,DETALLADOMEDICAMENTOS!$H1450,P:P,"ABRIL")))),IF(DETALLADOMEDICAMENTOS!$E1450="INTEGRAL",1/(COUNTIFS(B:B,DETALLADOMEDICAMENTOS!$B1450)),0))</f>
        <v>6.6666666666666666E-2</v>
      </c>
      <c r="S1450" s="111" t="str">
        <f>+IF(OR(DETALLADOMEDICAMENTOS!$P1450="MARZO",DETALLADOMEDICAMENTOS!$P1450="ABRIL"),IF(DETALLADOMEDICAMENTOS!$Q1450=0,"Rojo",IF(AND(DETALLADOMEDICAMENTOS!$Q1450&gt;0,DETALLADOMEDICAMENTOS!$Q1450&lt;0.99),"Amarillo","Verde")),"")</f>
        <v/>
      </c>
      <c r="T1450" s="115" t="b">
        <f>IF(DETALLADOMEDICAMENTOS!$E1450="DISTRIBUCIoN",1/((COUNTIFS(B:B,DETALLADOMEDICAMENTOS!$B1450,P:P,"MARZO")+(COUNTIFS(B:B,DETALLADOMEDICAMENTOS!$B1450,P:P,"ABRIL")))),FALSE)</f>
        <v>0</v>
      </c>
    </row>
    <row r="1451" spans="1:20">
      <c r="A1451" s="108" t="s">
        <v>37</v>
      </c>
      <c r="B1451" s="109">
        <v>131</v>
      </c>
      <c r="C1451" s="109">
        <v>3013</v>
      </c>
      <c r="D1451" s="109" t="s">
        <v>1079</v>
      </c>
      <c r="E1451" s="109" t="s">
        <v>1074</v>
      </c>
      <c r="F1451" s="109" t="s">
        <v>19</v>
      </c>
      <c r="G1451" s="109" t="s">
        <v>395</v>
      </c>
      <c r="H1451" s="109" t="s">
        <v>396</v>
      </c>
      <c r="I1451" s="109" t="s">
        <v>397</v>
      </c>
      <c r="J1451" s="109">
        <v>910</v>
      </c>
      <c r="K1451" s="110">
        <v>6259</v>
      </c>
      <c r="L1451" s="110">
        <v>0</v>
      </c>
      <c r="M1451" s="111">
        <v>0</v>
      </c>
      <c r="N1451" s="111" t="s">
        <v>381</v>
      </c>
      <c r="O1451" s="112"/>
      <c r="P1451" s="110" t="s">
        <v>381</v>
      </c>
      <c r="Q1451" s="113">
        <f>+IFERROR(IF(E1451="DISTRIBUCION",((SUMIFS(M:M,D:D,DETALLADOMEDICAMENTOS!$D1451,H:H,DETALLADOMEDICAMENTOS!$H1451,P:P,"MARZO")+(SUMIFS(M:M,D:D,DETALLADOMEDICAMENTOS!$D1451,H:H,DETALLADOMEDICAMENTOS!$H1451,P:P,"ABRIL")))/(SUMIFS(L:L,D:D,DETALLADOMEDICAMENTOS!$D1451,H:H,DETALLADOMEDICAMENTOS!$H1451,P:P,"MARZO")+(SUMIFS(L:L,D:D,DETALLADOMEDICAMENTOS!$D1451,H:H,DETALLADOMEDICAMENTOS!$H1451,P:P,"ABRIL")))),(SUMIFS(K:K,D:D,DETALLADOMEDICAMENTOS!$D1451,H:H,DETALLADOMEDICAMENTOS!$H1451)/(SUMIFS(J:J,D:D,DETALLADOMEDICAMENTOS!$D1451,H:H,DETALLADOMEDICAMENTOS!$H1451)))),0)</f>
        <v>6.8780219780219785</v>
      </c>
      <c r="R1451" s="114">
        <f>IF(DETALLADOMEDICAMENTOS!$E1451="DISTRIBUCION",1/((COUNTIFS(B:B,DETALLADOMEDICAMENTOS!$B1451,H:H,DETALLADOMEDICAMENTOS!$H1451,P:P,"MARZO")+(COUNTIFS(B:B,DETALLADOMEDICAMENTOS!$B1451,H:H,DETALLADOMEDICAMENTOS!$H1451,P:P,"ABRIL")))),IF(DETALLADOMEDICAMENTOS!$E1451="INTEGRAL",1/(COUNTIFS(B:B,DETALLADOMEDICAMENTOS!$B1451)),0))</f>
        <v>6.6666666666666666E-2</v>
      </c>
      <c r="S1451" s="111" t="str">
        <f>+IF(OR(DETALLADOMEDICAMENTOS!$P1451="MARZO",DETALLADOMEDICAMENTOS!$P1451="ABRIL"),IF(DETALLADOMEDICAMENTOS!$Q1451=0,"Rojo",IF(AND(DETALLADOMEDICAMENTOS!$Q1451&gt;0,DETALLADOMEDICAMENTOS!$Q1451&lt;0.99),"Amarillo","Verde")),"")</f>
        <v/>
      </c>
      <c r="T1451" s="115" t="b">
        <f>IF(DETALLADOMEDICAMENTOS!$E1451="DISTRIBUCIoN",1/((COUNTIFS(B:B,DETALLADOMEDICAMENTOS!$B1451,P:P,"MARZO")+(COUNTIFS(B:B,DETALLADOMEDICAMENTOS!$B1451,P:P,"ABRIL")))),FALSE)</f>
        <v>0</v>
      </c>
    </row>
    <row r="1452" spans="1:20">
      <c r="A1452" s="108" t="s">
        <v>37</v>
      </c>
      <c r="B1452" s="109">
        <v>131</v>
      </c>
      <c r="C1452" s="109">
        <v>3173</v>
      </c>
      <c r="D1452" s="109" t="s">
        <v>1079</v>
      </c>
      <c r="E1452" s="109" t="s">
        <v>1074</v>
      </c>
      <c r="F1452" s="109" t="s">
        <v>19</v>
      </c>
      <c r="G1452" s="109" t="s">
        <v>422</v>
      </c>
      <c r="H1452" s="109" t="s">
        <v>405</v>
      </c>
      <c r="I1452" s="109" t="s">
        <v>397</v>
      </c>
      <c r="J1452" s="109">
        <v>38.333333333333336</v>
      </c>
      <c r="K1452" s="110">
        <v>175</v>
      </c>
      <c r="L1452" s="110">
        <v>0</v>
      </c>
      <c r="M1452" s="111">
        <v>0</v>
      </c>
      <c r="N1452" s="111" t="s">
        <v>381</v>
      </c>
      <c r="O1452" s="112"/>
      <c r="P1452" s="110" t="s">
        <v>381</v>
      </c>
      <c r="Q1452" s="113">
        <f>+IFERROR(IF(E1452="DISTRIBUCION",((SUMIFS(M:M,D:D,DETALLADOMEDICAMENTOS!$D1452,H:H,DETALLADOMEDICAMENTOS!$H1452,P:P,"MARZO")+(SUMIFS(M:M,D:D,DETALLADOMEDICAMENTOS!$D1452,H:H,DETALLADOMEDICAMENTOS!$H1452,P:P,"ABRIL")))/(SUMIFS(L:L,D:D,DETALLADOMEDICAMENTOS!$D1452,H:H,DETALLADOMEDICAMENTOS!$H1452,P:P,"MARZO")+(SUMIFS(L:L,D:D,DETALLADOMEDICAMENTOS!$D1452,H:H,DETALLADOMEDICAMENTOS!$H1452,P:P,"ABRIL")))),(SUMIFS(K:K,D:D,DETALLADOMEDICAMENTOS!$D1452,H:H,DETALLADOMEDICAMENTOS!$H1452)/(SUMIFS(J:J,D:D,DETALLADOMEDICAMENTOS!$D1452,H:H,DETALLADOMEDICAMENTOS!$H1452)))),0)</f>
        <v>14.569565217391302</v>
      </c>
      <c r="R1452" s="114">
        <f>IF(DETALLADOMEDICAMENTOS!$E1452="DISTRIBUCION",1/((COUNTIFS(B:B,DETALLADOMEDICAMENTOS!$B1452,H:H,DETALLADOMEDICAMENTOS!$H1452,P:P,"MARZO")+(COUNTIFS(B:B,DETALLADOMEDICAMENTOS!$B1452,H:H,DETALLADOMEDICAMENTOS!$H1452,P:P,"ABRIL")))),IF(DETALLADOMEDICAMENTOS!$E1452="INTEGRAL",1/(COUNTIFS(B:B,DETALLADOMEDICAMENTOS!$B1452)),0))</f>
        <v>6.6666666666666666E-2</v>
      </c>
      <c r="S1452" s="111" t="str">
        <f>+IF(OR(DETALLADOMEDICAMENTOS!$P1452="MARZO",DETALLADOMEDICAMENTOS!$P1452="ABRIL"),IF(DETALLADOMEDICAMENTOS!$Q1452=0,"Rojo",IF(AND(DETALLADOMEDICAMENTOS!$Q1452&gt;0,DETALLADOMEDICAMENTOS!$Q1452&lt;0.99),"Amarillo","Verde")),"")</f>
        <v/>
      </c>
      <c r="T1452" s="115" t="b">
        <f>IF(DETALLADOMEDICAMENTOS!$E1452="DISTRIBUCIoN",1/((COUNTIFS(B:B,DETALLADOMEDICAMENTOS!$B1452,P:P,"MARZO")+(COUNTIFS(B:B,DETALLADOMEDICAMENTOS!$B1452,P:P,"ABRIL")))),FALSE)</f>
        <v>0</v>
      </c>
    </row>
    <row r="1453" spans="1:20">
      <c r="A1453" s="108" t="s">
        <v>37</v>
      </c>
      <c r="B1453" s="109">
        <v>131</v>
      </c>
      <c r="C1453" s="109">
        <v>3211</v>
      </c>
      <c r="D1453" s="109" t="s">
        <v>1079</v>
      </c>
      <c r="E1453" s="109" t="s">
        <v>1074</v>
      </c>
      <c r="F1453" s="109" t="s">
        <v>19</v>
      </c>
      <c r="G1453" s="109" t="s">
        <v>404</v>
      </c>
      <c r="H1453" s="109" t="s">
        <v>405</v>
      </c>
      <c r="I1453" s="109" t="s">
        <v>397</v>
      </c>
      <c r="J1453" s="109">
        <v>38.333333333333336</v>
      </c>
      <c r="K1453" s="110">
        <v>2565</v>
      </c>
      <c r="L1453" s="110">
        <v>0</v>
      </c>
      <c r="M1453" s="111">
        <v>0</v>
      </c>
      <c r="N1453" s="111" t="s">
        <v>381</v>
      </c>
      <c r="O1453" s="112"/>
      <c r="P1453" s="110" t="s">
        <v>381</v>
      </c>
      <c r="Q1453" s="113">
        <f>+IFERROR(IF(E1453="DISTRIBUCION",((SUMIFS(M:M,D:D,DETALLADOMEDICAMENTOS!$D1453,H:H,DETALLADOMEDICAMENTOS!$H1453,P:P,"MARZO")+(SUMIFS(M:M,D:D,DETALLADOMEDICAMENTOS!$D1453,H:H,DETALLADOMEDICAMENTOS!$H1453,P:P,"ABRIL")))/(SUMIFS(L:L,D:D,DETALLADOMEDICAMENTOS!$D1453,H:H,DETALLADOMEDICAMENTOS!$H1453,P:P,"MARZO")+(SUMIFS(L:L,D:D,DETALLADOMEDICAMENTOS!$D1453,H:H,DETALLADOMEDICAMENTOS!$H1453,P:P,"ABRIL")))),(SUMIFS(K:K,D:D,DETALLADOMEDICAMENTOS!$D1453,H:H,DETALLADOMEDICAMENTOS!$H1453)/(SUMIFS(J:J,D:D,DETALLADOMEDICAMENTOS!$D1453,H:H,DETALLADOMEDICAMENTOS!$H1453)))),0)</f>
        <v>14.569565217391302</v>
      </c>
      <c r="R1453" s="114">
        <f>IF(DETALLADOMEDICAMENTOS!$E1453="DISTRIBUCION",1/((COUNTIFS(B:B,DETALLADOMEDICAMENTOS!$B1453,H:H,DETALLADOMEDICAMENTOS!$H1453,P:P,"MARZO")+(COUNTIFS(B:B,DETALLADOMEDICAMENTOS!$B1453,H:H,DETALLADOMEDICAMENTOS!$H1453,P:P,"ABRIL")))),IF(DETALLADOMEDICAMENTOS!$E1453="INTEGRAL",1/(COUNTIFS(B:B,DETALLADOMEDICAMENTOS!$B1453)),0))</f>
        <v>6.6666666666666666E-2</v>
      </c>
      <c r="S1453" s="111" t="str">
        <f>+IF(OR(DETALLADOMEDICAMENTOS!$P1453="MARZO",DETALLADOMEDICAMENTOS!$P1453="ABRIL"),IF(DETALLADOMEDICAMENTOS!$Q1453=0,"Rojo",IF(AND(DETALLADOMEDICAMENTOS!$Q1453&gt;0,DETALLADOMEDICAMENTOS!$Q1453&lt;0.99),"Amarillo","Verde")),"")</f>
        <v/>
      </c>
      <c r="T1453" s="115" t="b">
        <f>IF(DETALLADOMEDICAMENTOS!$E1453="DISTRIBUCIoN",1/((COUNTIFS(B:B,DETALLADOMEDICAMENTOS!$B1453,P:P,"MARZO")+(COUNTIFS(B:B,DETALLADOMEDICAMENTOS!$B1453,P:P,"ABRIL")))),FALSE)</f>
        <v>0</v>
      </c>
    </row>
    <row r="1454" spans="1:20">
      <c r="A1454" s="108" t="s">
        <v>37</v>
      </c>
      <c r="B1454" s="109">
        <v>131</v>
      </c>
      <c r="C1454" s="109">
        <v>3245</v>
      </c>
      <c r="D1454" s="109" t="s">
        <v>1079</v>
      </c>
      <c r="E1454" s="109" t="s">
        <v>1074</v>
      </c>
      <c r="F1454" s="109" t="s">
        <v>19</v>
      </c>
      <c r="G1454" s="109" t="s">
        <v>407</v>
      </c>
      <c r="H1454" s="109" t="s">
        <v>405</v>
      </c>
      <c r="I1454" s="109" t="s">
        <v>397</v>
      </c>
      <c r="J1454" s="109">
        <v>38.333333333333336</v>
      </c>
      <c r="K1454" s="110">
        <v>0</v>
      </c>
      <c r="L1454" s="110">
        <v>0</v>
      </c>
      <c r="M1454" s="111">
        <v>0</v>
      </c>
      <c r="N1454" s="111" t="s">
        <v>381</v>
      </c>
      <c r="O1454" s="112"/>
      <c r="P1454" s="110" t="s">
        <v>381</v>
      </c>
      <c r="Q1454" s="113">
        <f>+IFERROR(IF(E1454="DISTRIBUCION",((SUMIFS(M:M,D:D,DETALLADOMEDICAMENTOS!$D1454,H:H,DETALLADOMEDICAMENTOS!$H1454,P:P,"MARZO")+(SUMIFS(M:M,D:D,DETALLADOMEDICAMENTOS!$D1454,H:H,DETALLADOMEDICAMENTOS!$H1454,P:P,"ABRIL")))/(SUMIFS(L:L,D:D,DETALLADOMEDICAMENTOS!$D1454,H:H,DETALLADOMEDICAMENTOS!$H1454,P:P,"MARZO")+(SUMIFS(L:L,D:D,DETALLADOMEDICAMENTOS!$D1454,H:H,DETALLADOMEDICAMENTOS!$H1454,P:P,"ABRIL")))),(SUMIFS(K:K,D:D,DETALLADOMEDICAMENTOS!$D1454,H:H,DETALLADOMEDICAMENTOS!$H1454)/(SUMIFS(J:J,D:D,DETALLADOMEDICAMENTOS!$D1454,H:H,DETALLADOMEDICAMENTOS!$H1454)))),0)</f>
        <v>14.569565217391302</v>
      </c>
      <c r="R1454" s="114">
        <f>IF(DETALLADOMEDICAMENTOS!$E1454="DISTRIBUCION",1/((COUNTIFS(B:B,DETALLADOMEDICAMENTOS!$B1454,H:H,DETALLADOMEDICAMENTOS!$H1454,P:P,"MARZO")+(COUNTIFS(B:B,DETALLADOMEDICAMENTOS!$B1454,H:H,DETALLADOMEDICAMENTOS!$H1454,P:P,"ABRIL")))),IF(DETALLADOMEDICAMENTOS!$E1454="INTEGRAL",1/(COUNTIFS(B:B,DETALLADOMEDICAMENTOS!$B1454)),0))</f>
        <v>6.6666666666666666E-2</v>
      </c>
      <c r="S1454" s="111" t="str">
        <f>+IF(OR(DETALLADOMEDICAMENTOS!$P1454="MARZO",DETALLADOMEDICAMENTOS!$P1454="ABRIL"),IF(DETALLADOMEDICAMENTOS!$Q1454=0,"Rojo",IF(AND(DETALLADOMEDICAMENTOS!$Q1454&gt;0,DETALLADOMEDICAMENTOS!$Q1454&lt;0.99),"Amarillo","Verde")),"")</f>
        <v/>
      </c>
      <c r="T1454" s="115" t="b">
        <f>IF(DETALLADOMEDICAMENTOS!$E1454="DISTRIBUCIoN",1/((COUNTIFS(B:B,DETALLADOMEDICAMENTOS!$B1454,P:P,"MARZO")+(COUNTIFS(B:B,DETALLADOMEDICAMENTOS!$B1454,P:P,"ABRIL")))),FALSE)</f>
        <v>0</v>
      </c>
    </row>
    <row r="1455" spans="1:20">
      <c r="A1455" s="108" t="s">
        <v>37</v>
      </c>
      <c r="B1455" s="109">
        <v>131</v>
      </c>
      <c r="C1455" s="109">
        <v>3271</v>
      </c>
      <c r="D1455" s="109" t="s">
        <v>1079</v>
      </c>
      <c r="E1455" s="109" t="s">
        <v>1074</v>
      </c>
      <c r="F1455" s="109" t="s">
        <v>19</v>
      </c>
      <c r="G1455" s="109" t="s">
        <v>433</v>
      </c>
      <c r="H1455" s="109" t="s">
        <v>405</v>
      </c>
      <c r="I1455" s="109" t="s">
        <v>397</v>
      </c>
      <c r="J1455" s="109">
        <v>38.333333333333336</v>
      </c>
      <c r="K1455" s="110">
        <v>412</v>
      </c>
      <c r="L1455" s="110">
        <v>0</v>
      </c>
      <c r="M1455" s="111">
        <v>0</v>
      </c>
      <c r="N1455" s="111" t="s">
        <v>381</v>
      </c>
      <c r="O1455" s="112"/>
      <c r="P1455" s="110" t="s">
        <v>381</v>
      </c>
      <c r="Q1455" s="113">
        <f>+IFERROR(IF(E1455="DISTRIBUCION",((SUMIFS(M:M,D:D,DETALLADOMEDICAMENTOS!$D1455,H:H,DETALLADOMEDICAMENTOS!$H1455,P:P,"MARZO")+(SUMIFS(M:M,D:D,DETALLADOMEDICAMENTOS!$D1455,H:H,DETALLADOMEDICAMENTOS!$H1455,P:P,"ABRIL")))/(SUMIFS(L:L,D:D,DETALLADOMEDICAMENTOS!$D1455,H:H,DETALLADOMEDICAMENTOS!$H1455,P:P,"MARZO")+(SUMIFS(L:L,D:D,DETALLADOMEDICAMENTOS!$D1455,H:H,DETALLADOMEDICAMENTOS!$H1455,P:P,"ABRIL")))),(SUMIFS(K:K,D:D,DETALLADOMEDICAMENTOS!$D1455,H:H,DETALLADOMEDICAMENTOS!$H1455)/(SUMIFS(J:J,D:D,DETALLADOMEDICAMENTOS!$D1455,H:H,DETALLADOMEDICAMENTOS!$H1455)))),0)</f>
        <v>14.569565217391302</v>
      </c>
      <c r="R1455" s="114">
        <f>IF(DETALLADOMEDICAMENTOS!$E1455="DISTRIBUCION",1/((COUNTIFS(B:B,DETALLADOMEDICAMENTOS!$B1455,H:H,DETALLADOMEDICAMENTOS!$H1455,P:P,"MARZO")+(COUNTIFS(B:B,DETALLADOMEDICAMENTOS!$B1455,H:H,DETALLADOMEDICAMENTOS!$H1455,P:P,"ABRIL")))),IF(DETALLADOMEDICAMENTOS!$E1455="INTEGRAL",1/(COUNTIFS(B:B,DETALLADOMEDICAMENTOS!$B1455)),0))</f>
        <v>6.6666666666666666E-2</v>
      </c>
      <c r="S1455" s="111" t="str">
        <f>+IF(OR(DETALLADOMEDICAMENTOS!$P1455="MARZO",DETALLADOMEDICAMENTOS!$P1455="ABRIL"),IF(DETALLADOMEDICAMENTOS!$Q1455=0,"Rojo",IF(AND(DETALLADOMEDICAMENTOS!$Q1455&gt;0,DETALLADOMEDICAMENTOS!$Q1455&lt;0.99),"Amarillo","Verde")),"")</f>
        <v/>
      </c>
      <c r="T1455" s="115" t="b">
        <f>IF(DETALLADOMEDICAMENTOS!$E1455="DISTRIBUCIoN",1/((COUNTIFS(B:B,DETALLADOMEDICAMENTOS!$B1455,P:P,"MARZO")+(COUNTIFS(B:B,DETALLADOMEDICAMENTOS!$B1455,P:P,"ABRIL")))),FALSE)</f>
        <v>0</v>
      </c>
    </row>
    <row r="1456" spans="1:20">
      <c r="A1456" s="108" t="s">
        <v>37</v>
      </c>
      <c r="B1456" s="109">
        <v>131</v>
      </c>
      <c r="C1456" s="109">
        <v>3279</v>
      </c>
      <c r="D1456" s="109" t="s">
        <v>1079</v>
      </c>
      <c r="E1456" s="109" t="s">
        <v>1074</v>
      </c>
      <c r="F1456" s="109" t="s">
        <v>19</v>
      </c>
      <c r="G1456" s="109" t="s">
        <v>461</v>
      </c>
      <c r="H1456" s="109" t="s">
        <v>409</v>
      </c>
      <c r="I1456" s="109" t="s">
        <v>397</v>
      </c>
      <c r="J1456" s="109">
        <v>10</v>
      </c>
      <c r="K1456" s="110">
        <v>0</v>
      </c>
      <c r="L1456" s="110">
        <v>0</v>
      </c>
      <c r="M1456" s="111">
        <v>0</v>
      </c>
      <c r="N1456" s="111" t="s">
        <v>381</v>
      </c>
      <c r="O1456" s="112"/>
      <c r="P1456" s="110" t="s">
        <v>381</v>
      </c>
      <c r="Q1456" s="113">
        <f>+IFERROR(IF(E1456="DISTRIBUCION",((SUMIFS(M:M,D:D,DETALLADOMEDICAMENTOS!$D1456,H:H,DETALLADOMEDICAMENTOS!$H1456,P:P,"MARZO")+(SUMIFS(M:M,D:D,DETALLADOMEDICAMENTOS!$D1456,H:H,DETALLADOMEDICAMENTOS!$H1456,P:P,"ABRIL")))/(SUMIFS(L:L,D:D,DETALLADOMEDICAMENTOS!$D1456,H:H,DETALLADOMEDICAMENTOS!$H1456,P:P,"MARZO")+(SUMIFS(L:L,D:D,DETALLADOMEDICAMENTOS!$D1456,H:H,DETALLADOMEDICAMENTOS!$H1456,P:P,"ABRIL")))),(SUMIFS(K:K,D:D,DETALLADOMEDICAMENTOS!$D1456,H:H,DETALLADOMEDICAMENTOS!$H1456)/(SUMIFS(J:J,D:D,DETALLADOMEDICAMENTOS!$D1456,H:H,DETALLADOMEDICAMENTOS!$H1456)))),0)</f>
        <v>30.320833333333333</v>
      </c>
      <c r="R1456" s="114">
        <f>IF(DETALLADOMEDICAMENTOS!$E1456="DISTRIBUCION",1/((COUNTIFS(B:B,DETALLADOMEDICAMENTOS!$B1456,H:H,DETALLADOMEDICAMENTOS!$H1456,P:P,"MARZO")+(COUNTIFS(B:B,DETALLADOMEDICAMENTOS!$B1456,H:H,DETALLADOMEDICAMENTOS!$H1456,P:P,"ABRIL")))),IF(DETALLADOMEDICAMENTOS!$E1456="INTEGRAL",1/(COUNTIFS(B:B,DETALLADOMEDICAMENTOS!$B1456)),0))</f>
        <v>6.6666666666666666E-2</v>
      </c>
      <c r="S1456" s="111" t="str">
        <f>+IF(OR(DETALLADOMEDICAMENTOS!$P1456="MARZO",DETALLADOMEDICAMENTOS!$P1456="ABRIL"),IF(DETALLADOMEDICAMENTOS!$Q1456=0,"Rojo",IF(AND(DETALLADOMEDICAMENTOS!$Q1456&gt;0,DETALLADOMEDICAMENTOS!$Q1456&lt;0.99),"Amarillo","Verde")),"")</f>
        <v/>
      </c>
      <c r="T1456" s="115" t="b">
        <f>IF(DETALLADOMEDICAMENTOS!$E1456="DISTRIBUCIoN",1/((COUNTIFS(B:B,DETALLADOMEDICAMENTOS!$B1456,P:P,"MARZO")+(COUNTIFS(B:B,DETALLADOMEDICAMENTOS!$B1456,P:P,"ABRIL")))),FALSE)</f>
        <v>0</v>
      </c>
    </row>
    <row r="1457" spans="1:20">
      <c r="A1457" s="108" t="s">
        <v>37</v>
      </c>
      <c r="B1457" s="109">
        <v>131</v>
      </c>
      <c r="C1457" s="109">
        <v>3280</v>
      </c>
      <c r="D1457" s="109" t="s">
        <v>1079</v>
      </c>
      <c r="E1457" s="109" t="s">
        <v>1074</v>
      </c>
      <c r="F1457" s="109" t="s">
        <v>19</v>
      </c>
      <c r="G1457" s="109" t="s">
        <v>416</v>
      </c>
      <c r="H1457" s="109" t="s">
        <v>409</v>
      </c>
      <c r="I1457" s="109" t="s">
        <v>397</v>
      </c>
      <c r="J1457" s="109">
        <v>10</v>
      </c>
      <c r="K1457" s="110">
        <v>0</v>
      </c>
      <c r="L1457" s="110">
        <v>0</v>
      </c>
      <c r="M1457" s="111">
        <v>0</v>
      </c>
      <c r="N1457" s="111" t="s">
        <v>381</v>
      </c>
      <c r="O1457" s="112"/>
      <c r="P1457" s="110" t="s">
        <v>381</v>
      </c>
      <c r="Q1457" s="113">
        <f>+IFERROR(IF(E1457="DISTRIBUCION",((SUMIFS(M:M,D:D,DETALLADOMEDICAMENTOS!$D1457,H:H,DETALLADOMEDICAMENTOS!$H1457,P:P,"MARZO")+(SUMIFS(M:M,D:D,DETALLADOMEDICAMENTOS!$D1457,H:H,DETALLADOMEDICAMENTOS!$H1457,P:P,"ABRIL")))/(SUMIFS(L:L,D:D,DETALLADOMEDICAMENTOS!$D1457,H:H,DETALLADOMEDICAMENTOS!$H1457,P:P,"MARZO")+(SUMIFS(L:L,D:D,DETALLADOMEDICAMENTOS!$D1457,H:H,DETALLADOMEDICAMENTOS!$H1457,P:P,"ABRIL")))),(SUMIFS(K:K,D:D,DETALLADOMEDICAMENTOS!$D1457,H:H,DETALLADOMEDICAMENTOS!$H1457)/(SUMIFS(J:J,D:D,DETALLADOMEDICAMENTOS!$D1457,H:H,DETALLADOMEDICAMENTOS!$H1457)))),0)</f>
        <v>30.320833333333333</v>
      </c>
      <c r="R1457" s="114">
        <f>IF(DETALLADOMEDICAMENTOS!$E1457="DISTRIBUCION",1/((COUNTIFS(B:B,DETALLADOMEDICAMENTOS!$B1457,H:H,DETALLADOMEDICAMENTOS!$H1457,P:P,"MARZO")+(COUNTIFS(B:B,DETALLADOMEDICAMENTOS!$B1457,H:H,DETALLADOMEDICAMENTOS!$H1457,P:P,"ABRIL")))),IF(DETALLADOMEDICAMENTOS!$E1457="INTEGRAL",1/(COUNTIFS(B:B,DETALLADOMEDICAMENTOS!$B1457)),0))</f>
        <v>6.6666666666666666E-2</v>
      </c>
      <c r="S1457" s="111" t="str">
        <f>+IF(OR(DETALLADOMEDICAMENTOS!$P1457="MARZO",DETALLADOMEDICAMENTOS!$P1457="ABRIL"),IF(DETALLADOMEDICAMENTOS!$Q1457=0,"Rojo",IF(AND(DETALLADOMEDICAMENTOS!$Q1457&gt;0,DETALLADOMEDICAMENTOS!$Q1457&lt;0.99),"Amarillo","Verde")),"")</f>
        <v/>
      </c>
      <c r="T1457" s="115" t="b">
        <f>IF(DETALLADOMEDICAMENTOS!$E1457="DISTRIBUCIoN",1/((COUNTIFS(B:B,DETALLADOMEDICAMENTOS!$B1457,P:P,"MARZO")+(COUNTIFS(B:B,DETALLADOMEDICAMENTOS!$B1457,P:P,"ABRIL")))),FALSE)</f>
        <v>0</v>
      </c>
    </row>
    <row r="1458" spans="1:20">
      <c r="A1458" s="108" t="s">
        <v>37</v>
      </c>
      <c r="B1458" s="109">
        <v>131</v>
      </c>
      <c r="C1458" s="109">
        <v>3281</v>
      </c>
      <c r="D1458" s="109" t="s">
        <v>1079</v>
      </c>
      <c r="E1458" s="109" t="s">
        <v>1074</v>
      </c>
      <c r="F1458" s="109" t="s">
        <v>19</v>
      </c>
      <c r="G1458" s="109" t="s">
        <v>426</v>
      </c>
      <c r="H1458" s="109" t="s">
        <v>409</v>
      </c>
      <c r="I1458" s="109" t="s">
        <v>397</v>
      </c>
      <c r="J1458" s="109">
        <v>10</v>
      </c>
      <c r="K1458" s="110">
        <v>75</v>
      </c>
      <c r="L1458" s="110">
        <v>0</v>
      </c>
      <c r="M1458" s="111">
        <v>0</v>
      </c>
      <c r="N1458" s="111" t="s">
        <v>381</v>
      </c>
      <c r="O1458" s="112"/>
      <c r="P1458" s="110" t="s">
        <v>381</v>
      </c>
      <c r="Q1458" s="113">
        <f>+IFERROR(IF(E1458="DISTRIBUCION",((SUMIFS(M:M,D:D,DETALLADOMEDICAMENTOS!$D1458,H:H,DETALLADOMEDICAMENTOS!$H1458,P:P,"MARZO")+(SUMIFS(M:M,D:D,DETALLADOMEDICAMENTOS!$D1458,H:H,DETALLADOMEDICAMENTOS!$H1458,P:P,"ABRIL")))/(SUMIFS(L:L,D:D,DETALLADOMEDICAMENTOS!$D1458,H:H,DETALLADOMEDICAMENTOS!$H1458,P:P,"MARZO")+(SUMIFS(L:L,D:D,DETALLADOMEDICAMENTOS!$D1458,H:H,DETALLADOMEDICAMENTOS!$H1458,P:P,"ABRIL")))),(SUMIFS(K:K,D:D,DETALLADOMEDICAMENTOS!$D1458,H:H,DETALLADOMEDICAMENTOS!$H1458)/(SUMIFS(J:J,D:D,DETALLADOMEDICAMENTOS!$D1458,H:H,DETALLADOMEDICAMENTOS!$H1458)))),0)</f>
        <v>30.320833333333333</v>
      </c>
      <c r="R1458" s="114">
        <f>IF(DETALLADOMEDICAMENTOS!$E1458="DISTRIBUCION",1/((COUNTIFS(B:B,DETALLADOMEDICAMENTOS!$B1458,H:H,DETALLADOMEDICAMENTOS!$H1458,P:P,"MARZO")+(COUNTIFS(B:B,DETALLADOMEDICAMENTOS!$B1458,H:H,DETALLADOMEDICAMENTOS!$H1458,P:P,"ABRIL")))),IF(DETALLADOMEDICAMENTOS!$E1458="INTEGRAL",1/(COUNTIFS(B:B,DETALLADOMEDICAMENTOS!$B1458)),0))</f>
        <v>6.6666666666666666E-2</v>
      </c>
      <c r="S1458" s="111" t="str">
        <f>+IF(OR(DETALLADOMEDICAMENTOS!$P1458="MARZO",DETALLADOMEDICAMENTOS!$P1458="ABRIL"),IF(DETALLADOMEDICAMENTOS!$Q1458=0,"Rojo",IF(AND(DETALLADOMEDICAMENTOS!$Q1458&gt;0,DETALLADOMEDICAMENTOS!$Q1458&lt;0.99),"Amarillo","Verde")),"")</f>
        <v/>
      </c>
      <c r="T1458" s="115" t="b">
        <f>IF(DETALLADOMEDICAMENTOS!$E1458="DISTRIBUCIoN",1/((COUNTIFS(B:B,DETALLADOMEDICAMENTOS!$B1458,P:P,"MARZO")+(COUNTIFS(B:B,DETALLADOMEDICAMENTOS!$B1458,P:P,"ABRIL")))),FALSE)</f>
        <v>0</v>
      </c>
    </row>
    <row r="1459" spans="1:20">
      <c r="A1459" s="108" t="s">
        <v>37</v>
      </c>
      <c r="B1459" s="109">
        <v>131</v>
      </c>
      <c r="C1459" s="109">
        <v>3409</v>
      </c>
      <c r="D1459" s="109" t="s">
        <v>1079</v>
      </c>
      <c r="E1459" s="109" t="s">
        <v>1074</v>
      </c>
      <c r="F1459" s="109" t="s">
        <v>19</v>
      </c>
      <c r="G1459" s="109" t="s">
        <v>545</v>
      </c>
      <c r="H1459" s="109" t="s">
        <v>405</v>
      </c>
      <c r="I1459" s="109" t="s">
        <v>397</v>
      </c>
      <c r="J1459" s="109">
        <v>38.333333333333336</v>
      </c>
      <c r="K1459" s="110">
        <v>0</v>
      </c>
      <c r="L1459" s="110">
        <v>0</v>
      </c>
      <c r="M1459" s="111">
        <v>0</v>
      </c>
      <c r="N1459" s="111" t="s">
        <v>381</v>
      </c>
      <c r="O1459" s="112"/>
      <c r="P1459" s="110" t="s">
        <v>381</v>
      </c>
      <c r="Q1459" s="113">
        <f>+IFERROR(IF(E1459="DISTRIBUCION",((SUMIFS(M:M,D:D,DETALLADOMEDICAMENTOS!$D1459,H:H,DETALLADOMEDICAMENTOS!$H1459,P:P,"MARZO")+(SUMIFS(M:M,D:D,DETALLADOMEDICAMENTOS!$D1459,H:H,DETALLADOMEDICAMENTOS!$H1459,P:P,"ABRIL")))/(SUMIFS(L:L,D:D,DETALLADOMEDICAMENTOS!$D1459,H:H,DETALLADOMEDICAMENTOS!$H1459,P:P,"MARZO")+(SUMIFS(L:L,D:D,DETALLADOMEDICAMENTOS!$D1459,H:H,DETALLADOMEDICAMENTOS!$H1459,P:P,"ABRIL")))),(SUMIFS(K:K,D:D,DETALLADOMEDICAMENTOS!$D1459,H:H,DETALLADOMEDICAMENTOS!$H1459)/(SUMIFS(J:J,D:D,DETALLADOMEDICAMENTOS!$D1459,H:H,DETALLADOMEDICAMENTOS!$H1459)))),0)</f>
        <v>14.569565217391302</v>
      </c>
      <c r="R1459" s="114">
        <f>IF(DETALLADOMEDICAMENTOS!$E1459="DISTRIBUCION",1/((COUNTIFS(B:B,DETALLADOMEDICAMENTOS!$B1459,H:H,DETALLADOMEDICAMENTOS!$H1459,P:P,"MARZO")+(COUNTIFS(B:B,DETALLADOMEDICAMENTOS!$B1459,H:H,DETALLADOMEDICAMENTOS!$H1459,P:P,"ABRIL")))),IF(DETALLADOMEDICAMENTOS!$E1459="INTEGRAL",1/(COUNTIFS(B:B,DETALLADOMEDICAMENTOS!$B1459)),0))</f>
        <v>6.6666666666666666E-2</v>
      </c>
      <c r="S1459" s="111" t="str">
        <f>+IF(OR(DETALLADOMEDICAMENTOS!$P1459="MARZO",DETALLADOMEDICAMENTOS!$P1459="ABRIL"),IF(DETALLADOMEDICAMENTOS!$Q1459=0,"Rojo",IF(AND(DETALLADOMEDICAMENTOS!$Q1459&gt;0,DETALLADOMEDICAMENTOS!$Q1459&lt;0.99),"Amarillo","Verde")),"")</f>
        <v/>
      </c>
      <c r="T1459" s="115" t="b">
        <f>IF(DETALLADOMEDICAMENTOS!$E1459="DISTRIBUCIoN",1/((COUNTIFS(B:B,DETALLADOMEDICAMENTOS!$B1459,P:P,"MARZO")+(COUNTIFS(B:B,DETALLADOMEDICAMENTOS!$B1459,P:P,"ABRIL")))),FALSE)</f>
        <v>0</v>
      </c>
    </row>
    <row r="1460" spans="1:20">
      <c r="A1460" s="108" t="s">
        <v>37</v>
      </c>
      <c r="B1460" s="109">
        <v>131</v>
      </c>
      <c r="C1460" s="109">
        <v>3424</v>
      </c>
      <c r="D1460" s="109" t="s">
        <v>1079</v>
      </c>
      <c r="E1460" s="109" t="s">
        <v>1074</v>
      </c>
      <c r="F1460" s="109" t="s">
        <v>19</v>
      </c>
      <c r="G1460" s="109" t="s">
        <v>408</v>
      </c>
      <c r="H1460" s="109" t="s">
        <v>409</v>
      </c>
      <c r="I1460" s="109" t="s">
        <v>397</v>
      </c>
      <c r="J1460" s="109">
        <v>42</v>
      </c>
      <c r="K1460" s="110">
        <v>3136</v>
      </c>
      <c r="L1460" s="110">
        <v>0</v>
      </c>
      <c r="M1460" s="111">
        <v>0</v>
      </c>
      <c r="N1460" s="111" t="s">
        <v>381</v>
      </c>
      <c r="O1460" s="112"/>
      <c r="P1460" s="110" t="s">
        <v>381</v>
      </c>
      <c r="Q1460" s="113">
        <f>+IFERROR(IF(E1460="DISTRIBUCION",((SUMIFS(M:M,D:D,DETALLADOMEDICAMENTOS!$D1460,H:H,DETALLADOMEDICAMENTOS!$H1460,P:P,"MARZO")+(SUMIFS(M:M,D:D,DETALLADOMEDICAMENTOS!$D1460,H:H,DETALLADOMEDICAMENTOS!$H1460,P:P,"ABRIL")))/(SUMIFS(L:L,D:D,DETALLADOMEDICAMENTOS!$D1460,H:H,DETALLADOMEDICAMENTOS!$H1460,P:P,"MARZO")+(SUMIFS(L:L,D:D,DETALLADOMEDICAMENTOS!$D1460,H:H,DETALLADOMEDICAMENTOS!$H1460,P:P,"ABRIL")))),(SUMIFS(K:K,D:D,DETALLADOMEDICAMENTOS!$D1460,H:H,DETALLADOMEDICAMENTOS!$H1460)/(SUMIFS(J:J,D:D,DETALLADOMEDICAMENTOS!$D1460,H:H,DETALLADOMEDICAMENTOS!$H1460)))),0)</f>
        <v>30.320833333333333</v>
      </c>
      <c r="R1460" s="114">
        <f>IF(DETALLADOMEDICAMENTOS!$E1460="DISTRIBUCION",1/((COUNTIFS(B:B,DETALLADOMEDICAMENTOS!$B1460,H:H,DETALLADOMEDICAMENTOS!$H1460,P:P,"MARZO")+(COUNTIFS(B:B,DETALLADOMEDICAMENTOS!$B1460,H:H,DETALLADOMEDICAMENTOS!$H1460,P:P,"ABRIL")))),IF(DETALLADOMEDICAMENTOS!$E1460="INTEGRAL",1/(COUNTIFS(B:B,DETALLADOMEDICAMENTOS!$B1460)),0))</f>
        <v>6.6666666666666666E-2</v>
      </c>
      <c r="S1460" s="111" t="str">
        <f>+IF(OR(DETALLADOMEDICAMENTOS!$P1460="MARZO",DETALLADOMEDICAMENTOS!$P1460="ABRIL"),IF(DETALLADOMEDICAMENTOS!$Q1460=0,"Rojo",IF(AND(DETALLADOMEDICAMENTOS!$Q1460&gt;0,DETALLADOMEDICAMENTOS!$Q1460&lt;0.99),"Amarillo","Verde")),"")</f>
        <v/>
      </c>
      <c r="T1460" s="115" t="b">
        <f>IF(DETALLADOMEDICAMENTOS!$E1460="DISTRIBUCIoN",1/((COUNTIFS(B:B,DETALLADOMEDICAMENTOS!$B1460,P:P,"MARZO")+(COUNTIFS(B:B,DETALLADOMEDICAMENTOS!$B1460,P:P,"ABRIL")))),FALSE)</f>
        <v>0</v>
      </c>
    </row>
    <row r="1461" spans="1:20">
      <c r="A1461" s="108" t="s">
        <v>37</v>
      </c>
      <c r="B1461" s="109">
        <v>131</v>
      </c>
      <c r="C1461" s="109">
        <v>3425</v>
      </c>
      <c r="D1461" s="109" t="s">
        <v>1079</v>
      </c>
      <c r="E1461" s="109" t="s">
        <v>1074</v>
      </c>
      <c r="F1461" s="109" t="s">
        <v>19</v>
      </c>
      <c r="G1461" s="109" t="s">
        <v>410</v>
      </c>
      <c r="H1461" s="109" t="s">
        <v>409</v>
      </c>
      <c r="I1461" s="109" t="s">
        <v>397</v>
      </c>
      <c r="J1461" s="109">
        <v>42</v>
      </c>
      <c r="K1461" s="110">
        <v>0</v>
      </c>
      <c r="L1461" s="110">
        <v>0</v>
      </c>
      <c r="M1461" s="111">
        <v>0</v>
      </c>
      <c r="N1461" s="111" t="s">
        <v>381</v>
      </c>
      <c r="O1461" s="112"/>
      <c r="P1461" s="110" t="s">
        <v>381</v>
      </c>
      <c r="Q1461" s="113">
        <f>+IFERROR(IF(E1461="DISTRIBUCION",((SUMIFS(M:M,D:D,DETALLADOMEDICAMENTOS!$D1461,H:H,DETALLADOMEDICAMENTOS!$H1461,P:P,"MARZO")+(SUMIFS(M:M,D:D,DETALLADOMEDICAMENTOS!$D1461,H:H,DETALLADOMEDICAMENTOS!$H1461,P:P,"ABRIL")))/(SUMIFS(L:L,D:D,DETALLADOMEDICAMENTOS!$D1461,H:H,DETALLADOMEDICAMENTOS!$H1461,P:P,"MARZO")+(SUMIFS(L:L,D:D,DETALLADOMEDICAMENTOS!$D1461,H:H,DETALLADOMEDICAMENTOS!$H1461,P:P,"ABRIL")))),(SUMIFS(K:K,D:D,DETALLADOMEDICAMENTOS!$D1461,H:H,DETALLADOMEDICAMENTOS!$H1461)/(SUMIFS(J:J,D:D,DETALLADOMEDICAMENTOS!$D1461,H:H,DETALLADOMEDICAMENTOS!$H1461)))),0)</f>
        <v>30.320833333333333</v>
      </c>
      <c r="R1461" s="114">
        <f>IF(DETALLADOMEDICAMENTOS!$E1461="DISTRIBUCION",1/((COUNTIFS(B:B,DETALLADOMEDICAMENTOS!$B1461,H:H,DETALLADOMEDICAMENTOS!$H1461,P:P,"MARZO")+(COUNTIFS(B:B,DETALLADOMEDICAMENTOS!$B1461,H:H,DETALLADOMEDICAMENTOS!$H1461,P:P,"ABRIL")))),IF(DETALLADOMEDICAMENTOS!$E1461="INTEGRAL",1/(COUNTIFS(B:B,DETALLADOMEDICAMENTOS!$B1461)),0))</f>
        <v>6.6666666666666666E-2</v>
      </c>
      <c r="S1461" s="111" t="str">
        <f>+IF(OR(DETALLADOMEDICAMENTOS!$P1461="MARZO",DETALLADOMEDICAMENTOS!$P1461="ABRIL"),IF(DETALLADOMEDICAMENTOS!$Q1461=0,"Rojo",IF(AND(DETALLADOMEDICAMENTOS!$Q1461&gt;0,DETALLADOMEDICAMENTOS!$Q1461&lt;0.99),"Amarillo","Verde")),"")</f>
        <v/>
      </c>
      <c r="T1461" s="115" t="b">
        <f>IF(DETALLADOMEDICAMENTOS!$E1461="DISTRIBUCIoN",1/((COUNTIFS(B:B,DETALLADOMEDICAMENTOS!$B1461,P:P,"MARZO")+(COUNTIFS(B:B,DETALLADOMEDICAMENTOS!$B1461,P:P,"ABRIL")))),FALSE)</f>
        <v>0</v>
      </c>
    </row>
    <row r="1462" spans="1:20">
      <c r="A1462" s="108" t="s">
        <v>37</v>
      </c>
      <c r="B1462" s="109">
        <v>131</v>
      </c>
      <c r="C1462" s="109">
        <v>3426</v>
      </c>
      <c r="D1462" s="109" t="s">
        <v>1079</v>
      </c>
      <c r="E1462" s="109" t="s">
        <v>1074</v>
      </c>
      <c r="F1462" s="109" t="s">
        <v>19</v>
      </c>
      <c r="G1462" s="109" t="s">
        <v>412</v>
      </c>
      <c r="H1462" s="109" t="s">
        <v>409</v>
      </c>
      <c r="I1462" s="109" t="s">
        <v>397</v>
      </c>
      <c r="J1462" s="109">
        <v>42</v>
      </c>
      <c r="K1462" s="110">
        <v>3352</v>
      </c>
      <c r="L1462" s="110">
        <v>0</v>
      </c>
      <c r="M1462" s="111">
        <v>0</v>
      </c>
      <c r="N1462" s="111" t="s">
        <v>381</v>
      </c>
      <c r="O1462" s="112"/>
      <c r="P1462" s="110" t="s">
        <v>381</v>
      </c>
      <c r="Q1462" s="113">
        <f>+IFERROR(IF(E1462="DISTRIBUCION",((SUMIFS(M:M,D:D,DETALLADOMEDICAMENTOS!$D1462,H:H,DETALLADOMEDICAMENTOS!$H1462,P:P,"MARZO")+(SUMIFS(M:M,D:D,DETALLADOMEDICAMENTOS!$D1462,H:H,DETALLADOMEDICAMENTOS!$H1462,P:P,"ABRIL")))/(SUMIFS(L:L,D:D,DETALLADOMEDICAMENTOS!$D1462,H:H,DETALLADOMEDICAMENTOS!$H1462,P:P,"MARZO")+(SUMIFS(L:L,D:D,DETALLADOMEDICAMENTOS!$D1462,H:H,DETALLADOMEDICAMENTOS!$H1462,P:P,"ABRIL")))),(SUMIFS(K:K,D:D,DETALLADOMEDICAMENTOS!$D1462,H:H,DETALLADOMEDICAMENTOS!$H1462)/(SUMIFS(J:J,D:D,DETALLADOMEDICAMENTOS!$D1462,H:H,DETALLADOMEDICAMENTOS!$H1462)))),0)</f>
        <v>30.320833333333333</v>
      </c>
      <c r="R1462" s="114">
        <f>IF(DETALLADOMEDICAMENTOS!$E1462="DISTRIBUCION",1/((COUNTIFS(B:B,DETALLADOMEDICAMENTOS!$B1462,H:H,DETALLADOMEDICAMENTOS!$H1462,P:P,"MARZO")+(COUNTIFS(B:B,DETALLADOMEDICAMENTOS!$B1462,H:H,DETALLADOMEDICAMENTOS!$H1462,P:P,"ABRIL")))),IF(DETALLADOMEDICAMENTOS!$E1462="INTEGRAL",1/(COUNTIFS(B:B,DETALLADOMEDICAMENTOS!$B1462)),0))</f>
        <v>6.6666666666666666E-2</v>
      </c>
      <c r="S1462" s="111" t="str">
        <f>+IF(OR(DETALLADOMEDICAMENTOS!$P1462="MARZO",DETALLADOMEDICAMENTOS!$P1462="ABRIL"),IF(DETALLADOMEDICAMENTOS!$Q1462=0,"Rojo",IF(AND(DETALLADOMEDICAMENTOS!$Q1462&gt;0,DETALLADOMEDICAMENTOS!$Q1462&lt;0.99),"Amarillo","Verde")),"")</f>
        <v/>
      </c>
      <c r="T1462" s="115" t="b">
        <f>IF(DETALLADOMEDICAMENTOS!$E1462="DISTRIBUCIoN",1/((COUNTIFS(B:B,DETALLADOMEDICAMENTOS!$B1462,P:P,"MARZO")+(COUNTIFS(B:B,DETALLADOMEDICAMENTOS!$B1462,P:P,"ABRIL")))),FALSE)</f>
        <v>0</v>
      </c>
    </row>
    <row r="1463" spans="1:20">
      <c r="A1463" s="108" t="s">
        <v>37</v>
      </c>
      <c r="B1463" s="109">
        <v>131</v>
      </c>
      <c r="C1463" s="109">
        <v>3498</v>
      </c>
      <c r="D1463" s="109" t="s">
        <v>1079</v>
      </c>
      <c r="E1463" s="109" t="s">
        <v>1074</v>
      </c>
      <c r="F1463" s="109" t="s">
        <v>19</v>
      </c>
      <c r="G1463" s="109" t="s">
        <v>415</v>
      </c>
      <c r="H1463" s="109" t="s">
        <v>405</v>
      </c>
      <c r="I1463" s="109" t="s">
        <v>397</v>
      </c>
      <c r="J1463" s="109">
        <v>38.333333333333336</v>
      </c>
      <c r="K1463" s="110">
        <v>199</v>
      </c>
      <c r="L1463" s="110">
        <v>0</v>
      </c>
      <c r="M1463" s="111">
        <v>0</v>
      </c>
      <c r="N1463" s="111" t="s">
        <v>381</v>
      </c>
      <c r="O1463" s="112"/>
      <c r="P1463" s="110" t="s">
        <v>381</v>
      </c>
      <c r="Q1463" s="113">
        <f>+IFERROR(IF(E1463="DISTRIBUCION",((SUMIFS(M:M,D:D,DETALLADOMEDICAMENTOS!$D1463,H:H,DETALLADOMEDICAMENTOS!$H1463,P:P,"MARZO")+(SUMIFS(M:M,D:D,DETALLADOMEDICAMENTOS!$D1463,H:H,DETALLADOMEDICAMENTOS!$H1463,P:P,"ABRIL")))/(SUMIFS(L:L,D:D,DETALLADOMEDICAMENTOS!$D1463,H:H,DETALLADOMEDICAMENTOS!$H1463,P:P,"MARZO")+(SUMIFS(L:L,D:D,DETALLADOMEDICAMENTOS!$D1463,H:H,DETALLADOMEDICAMENTOS!$H1463,P:P,"ABRIL")))),(SUMIFS(K:K,D:D,DETALLADOMEDICAMENTOS!$D1463,H:H,DETALLADOMEDICAMENTOS!$H1463)/(SUMIFS(J:J,D:D,DETALLADOMEDICAMENTOS!$D1463,H:H,DETALLADOMEDICAMENTOS!$H1463)))),0)</f>
        <v>14.569565217391302</v>
      </c>
      <c r="R1463" s="114">
        <f>IF(DETALLADOMEDICAMENTOS!$E1463="DISTRIBUCION",1/((COUNTIFS(B:B,DETALLADOMEDICAMENTOS!$B1463,H:H,DETALLADOMEDICAMENTOS!$H1463,P:P,"MARZO")+(COUNTIFS(B:B,DETALLADOMEDICAMENTOS!$B1463,H:H,DETALLADOMEDICAMENTOS!$H1463,P:P,"ABRIL")))),IF(DETALLADOMEDICAMENTOS!$E1463="INTEGRAL",1/(COUNTIFS(B:B,DETALLADOMEDICAMENTOS!$B1463)),0))</f>
        <v>6.6666666666666666E-2</v>
      </c>
      <c r="S1463" s="111" t="str">
        <f>+IF(OR(DETALLADOMEDICAMENTOS!$P1463="MARZO",DETALLADOMEDICAMENTOS!$P1463="ABRIL"),IF(DETALLADOMEDICAMENTOS!$Q1463=0,"Rojo",IF(AND(DETALLADOMEDICAMENTOS!$Q1463&gt;0,DETALLADOMEDICAMENTOS!$Q1463&lt;0.99),"Amarillo","Verde")),"")</f>
        <v/>
      </c>
      <c r="T1463" s="115" t="b">
        <f>IF(DETALLADOMEDICAMENTOS!$E1463="DISTRIBUCIoN",1/((COUNTIFS(B:B,DETALLADOMEDICAMENTOS!$B1463,P:P,"MARZO")+(COUNTIFS(B:B,DETALLADOMEDICAMENTOS!$B1463,P:P,"ABRIL")))),FALSE)</f>
        <v>0</v>
      </c>
    </row>
    <row r="1464" spans="1:20">
      <c r="A1464" s="108" t="s">
        <v>37</v>
      </c>
      <c r="B1464" s="109">
        <v>131</v>
      </c>
      <c r="C1464" s="109">
        <v>3563</v>
      </c>
      <c r="D1464" s="109" t="s">
        <v>1079</v>
      </c>
      <c r="E1464" s="109" t="s">
        <v>1074</v>
      </c>
      <c r="F1464" s="109" t="s">
        <v>19</v>
      </c>
      <c r="G1464" s="109" t="s">
        <v>413</v>
      </c>
      <c r="H1464" s="109" t="s">
        <v>409</v>
      </c>
      <c r="I1464" s="109" t="s">
        <v>397</v>
      </c>
      <c r="J1464" s="109">
        <v>42</v>
      </c>
      <c r="K1464" s="110">
        <v>714</v>
      </c>
      <c r="L1464" s="110">
        <v>0</v>
      </c>
      <c r="M1464" s="111">
        <v>0</v>
      </c>
      <c r="N1464" s="111" t="s">
        <v>381</v>
      </c>
      <c r="O1464" s="112"/>
      <c r="P1464" s="110" t="s">
        <v>381</v>
      </c>
      <c r="Q1464" s="113">
        <f>+IFERROR(IF(E1464="DISTRIBUCION",((SUMIFS(M:M,D:D,DETALLADOMEDICAMENTOS!$D1464,H:H,DETALLADOMEDICAMENTOS!$H1464,P:P,"MARZO")+(SUMIFS(M:M,D:D,DETALLADOMEDICAMENTOS!$D1464,H:H,DETALLADOMEDICAMENTOS!$H1464,P:P,"ABRIL")))/(SUMIFS(L:L,D:D,DETALLADOMEDICAMENTOS!$D1464,H:H,DETALLADOMEDICAMENTOS!$H1464,P:P,"MARZO")+(SUMIFS(L:L,D:D,DETALLADOMEDICAMENTOS!$D1464,H:H,DETALLADOMEDICAMENTOS!$H1464,P:P,"ABRIL")))),(SUMIFS(K:K,D:D,DETALLADOMEDICAMENTOS!$D1464,H:H,DETALLADOMEDICAMENTOS!$H1464)/(SUMIFS(J:J,D:D,DETALLADOMEDICAMENTOS!$D1464,H:H,DETALLADOMEDICAMENTOS!$H1464)))),0)</f>
        <v>30.320833333333333</v>
      </c>
      <c r="R1464" s="114">
        <f>IF(DETALLADOMEDICAMENTOS!$E1464="DISTRIBUCION",1/((COUNTIFS(B:B,DETALLADOMEDICAMENTOS!$B1464,H:H,DETALLADOMEDICAMENTOS!$H1464,P:P,"MARZO")+(COUNTIFS(B:B,DETALLADOMEDICAMENTOS!$B1464,H:H,DETALLADOMEDICAMENTOS!$H1464,P:P,"ABRIL")))),IF(DETALLADOMEDICAMENTOS!$E1464="INTEGRAL",1/(COUNTIFS(B:B,DETALLADOMEDICAMENTOS!$B1464)),0))</f>
        <v>6.6666666666666666E-2</v>
      </c>
      <c r="S1464" s="111" t="str">
        <f>+IF(OR(DETALLADOMEDICAMENTOS!$P1464="MARZO",DETALLADOMEDICAMENTOS!$P1464="ABRIL"),IF(DETALLADOMEDICAMENTOS!$Q1464=0,"Rojo",IF(AND(DETALLADOMEDICAMENTOS!$Q1464&gt;0,DETALLADOMEDICAMENTOS!$Q1464&lt;0.99),"Amarillo","Verde")),"")</f>
        <v/>
      </c>
      <c r="T1464" s="115" t="b">
        <f>IF(DETALLADOMEDICAMENTOS!$E1464="DISTRIBUCIoN",1/((COUNTIFS(B:B,DETALLADOMEDICAMENTOS!$B1464,P:P,"MARZO")+(COUNTIFS(B:B,DETALLADOMEDICAMENTOS!$B1464,P:P,"ABRIL")))),FALSE)</f>
        <v>0</v>
      </c>
    </row>
    <row r="1465" spans="1:20">
      <c r="A1465" s="108" t="s">
        <v>37</v>
      </c>
      <c r="B1465" s="109">
        <v>131</v>
      </c>
      <c r="C1465" s="109">
        <v>3564</v>
      </c>
      <c r="D1465" s="109" t="s">
        <v>1079</v>
      </c>
      <c r="E1465" s="109" t="s">
        <v>1074</v>
      </c>
      <c r="F1465" s="109" t="s">
        <v>19</v>
      </c>
      <c r="G1465" s="109" t="s">
        <v>414</v>
      </c>
      <c r="H1465" s="109" t="s">
        <v>409</v>
      </c>
      <c r="I1465" s="109" t="s">
        <v>397</v>
      </c>
      <c r="J1465" s="109">
        <v>42</v>
      </c>
      <c r="K1465" s="110">
        <v>0</v>
      </c>
      <c r="L1465" s="110">
        <v>0</v>
      </c>
      <c r="M1465" s="111">
        <v>0</v>
      </c>
      <c r="N1465" s="111" t="s">
        <v>381</v>
      </c>
      <c r="O1465" s="112"/>
      <c r="P1465" s="110" t="s">
        <v>381</v>
      </c>
      <c r="Q1465" s="113">
        <f>+IFERROR(IF(E1465="DISTRIBUCION",((SUMIFS(M:M,D:D,DETALLADOMEDICAMENTOS!$D1465,H:H,DETALLADOMEDICAMENTOS!$H1465,P:P,"MARZO")+(SUMIFS(M:M,D:D,DETALLADOMEDICAMENTOS!$D1465,H:H,DETALLADOMEDICAMENTOS!$H1465,P:P,"ABRIL")))/(SUMIFS(L:L,D:D,DETALLADOMEDICAMENTOS!$D1465,H:H,DETALLADOMEDICAMENTOS!$H1465,P:P,"MARZO")+(SUMIFS(L:L,D:D,DETALLADOMEDICAMENTOS!$D1465,H:H,DETALLADOMEDICAMENTOS!$H1465,P:P,"ABRIL")))),(SUMIFS(K:K,D:D,DETALLADOMEDICAMENTOS!$D1465,H:H,DETALLADOMEDICAMENTOS!$H1465)/(SUMIFS(J:J,D:D,DETALLADOMEDICAMENTOS!$D1465,H:H,DETALLADOMEDICAMENTOS!$H1465)))),0)</f>
        <v>30.320833333333333</v>
      </c>
      <c r="R1465" s="114">
        <f>IF(DETALLADOMEDICAMENTOS!$E1465="DISTRIBUCION",1/((COUNTIFS(B:B,DETALLADOMEDICAMENTOS!$B1465,H:H,DETALLADOMEDICAMENTOS!$H1465,P:P,"MARZO")+(COUNTIFS(B:B,DETALLADOMEDICAMENTOS!$B1465,H:H,DETALLADOMEDICAMENTOS!$H1465,P:P,"ABRIL")))),IF(DETALLADOMEDICAMENTOS!$E1465="INTEGRAL",1/(COUNTIFS(B:B,DETALLADOMEDICAMENTOS!$B1465)),0))</f>
        <v>6.6666666666666666E-2</v>
      </c>
      <c r="S1465" s="111" t="str">
        <f>+IF(OR(DETALLADOMEDICAMENTOS!$P1465="MARZO",DETALLADOMEDICAMENTOS!$P1465="ABRIL"),IF(DETALLADOMEDICAMENTOS!$Q1465=0,"Rojo",IF(AND(DETALLADOMEDICAMENTOS!$Q1465&gt;0,DETALLADOMEDICAMENTOS!$Q1465&lt;0.99),"Amarillo","Verde")),"")</f>
        <v/>
      </c>
      <c r="T1465" s="115" t="b">
        <f>IF(DETALLADOMEDICAMENTOS!$E1465="DISTRIBUCIoN",1/((COUNTIFS(B:B,DETALLADOMEDICAMENTOS!$B1465,P:P,"MARZO")+(COUNTIFS(B:B,DETALLADOMEDICAMENTOS!$B1465,P:P,"ABRIL")))),FALSE)</f>
        <v>0</v>
      </c>
    </row>
    <row r="1466" spans="1:20">
      <c r="A1466" s="108" t="s">
        <v>37</v>
      </c>
      <c r="B1466" s="109">
        <v>138</v>
      </c>
      <c r="C1466" s="109">
        <v>3013</v>
      </c>
      <c r="D1466" s="109" t="s">
        <v>1080</v>
      </c>
      <c r="E1466" s="109" t="s">
        <v>1074</v>
      </c>
      <c r="F1466" s="109" t="s">
        <v>19</v>
      </c>
      <c r="G1466" s="109" t="s">
        <v>395</v>
      </c>
      <c r="H1466" s="109" t="s">
        <v>396</v>
      </c>
      <c r="I1466" s="109" t="s">
        <v>397</v>
      </c>
      <c r="J1466" s="109">
        <v>430</v>
      </c>
      <c r="K1466" s="110">
        <v>814</v>
      </c>
      <c r="L1466" s="110">
        <v>0</v>
      </c>
      <c r="M1466" s="111">
        <v>0</v>
      </c>
      <c r="N1466" s="111" t="s">
        <v>381</v>
      </c>
      <c r="O1466" s="112"/>
      <c r="P1466" s="110" t="s">
        <v>381</v>
      </c>
      <c r="Q1466" s="113">
        <f>+IFERROR(IF(E1466="DISTRIBUCION",((SUMIFS(M:M,D:D,DETALLADOMEDICAMENTOS!$D1466,H:H,DETALLADOMEDICAMENTOS!$H1466,P:P,"MARZO")+(SUMIFS(M:M,D:D,DETALLADOMEDICAMENTOS!$D1466,H:H,DETALLADOMEDICAMENTOS!$H1466,P:P,"ABRIL")))/(SUMIFS(L:L,D:D,DETALLADOMEDICAMENTOS!$D1466,H:H,DETALLADOMEDICAMENTOS!$H1466,P:P,"MARZO")+(SUMIFS(L:L,D:D,DETALLADOMEDICAMENTOS!$D1466,H:H,DETALLADOMEDICAMENTOS!$H1466,P:P,"ABRIL")))),(SUMIFS(K:K,D:D,DETALLADOMEDICAMENTOS!$D1466,H:H,DETALLADOMEDICAMENTOS!$H1466)/(SUMIFS(J:J,D:D,DETALLADOMEDICAMENTOS!$D1466,H:H,DETALLADOMEDICAMENTOS!$H1466)))),0)</f>
        <v>1.8930232558139535</v>
      </c>
      <c r="R1466" s="114">
        <f>IF(DETALLADOMEDICAMENTOS!$E1466="DISTRIBUCION",1/((COUNTIFS(B:B,DETALLADOMEDICAMENTOS!$B1466,H:H,DETALLADOMEDICAMENTOS!$H1466,P:P,"MARZO")+(COUNTIFS(B:B,DETALLADOMEDICAMENTOS!$B1466,H:H,DETALLADOMEDICAMENTOS!$H1466,P:P,"ABRIL")))),IF(DETALLADOMEDICAMENTOS!$E1466="INTEGRAL",1/(COUNTIFS(B:B,DETALLADOMEDICAMENTOS!$B1466)),0))</f>
        <v>6.6666666666666666E-2</v>
      </c>
      <c r="S1466" s="111" t="str">
        <f>+IF(OR(DETALLADOMEDICAMENTOS!$P1466="MARZO",DETALLADOMEDICAMENTOS!$P1466="ABRIL"),IF(DETALLADOMEDICAMENTOS!$Q1466=0,"Rojo",IF(AND(DETALLADOMEDICAMENTOS!$Q1466&gt;0,DETALLADOMEDICAMENTOS!$Q1466&lt;0.99),"Amarillo","Verde")),"")</f>
        <v/>
      </c>
      <c r="T1466" s="115" t="b">
        <f>IF(DETALLADOMEDICAMENTOS!$E1466="DISTRIBUCIoN",1/((COUNTIFS(B:B,DETALLADOMEDICAMENTOS!$B1466,P:P,"MARZO")+(COUNTIFS(B:B,DETALLADOMEDICAMENTOS!$B1466,P:P,"ABRIL")))),FALSE)</f>
        <v>0</v>
      </c>
    </row>
    <row r="1467" spans="1:20">
      <c r="A1467" s="108" t="s">
        <v>37</v>
      </c>
      <c r="B1467" s="109">
        <v>138</v>
      </c>
      <c r="C1467" s="109">
        <v>3173</v>
      </c>
      <c r="D1467" s="109" t="s">
        <v>1080</v>
      </c>
      <c r="E1467" s="109" t="s">
        <v>1074</v>
      </c>
      <c r="F1467" s="109" t="s">
        <v>19</v>
      </c>
      <c r="G1467" s="109" t="s">
        <v>422</v>
      </c>
      <c r="H1467" s="109" t="s">
        <v>405</v>
      </c>
      <c r="I1467" s="109" t="s">
        <v>397</v>
      </c>
      <c r="J1467" s="109">
        <v>18.333333333333332</v>
      </c>
      <c r="K1467" s="110">
        <v>0</v>
      </c>
      <c r="L1467" s="110">
        <v>0</v>
      </c>
      <c r="M1467" s="111">
        <v>0</v>
      </c>
      <c r="N1467" s="111" t="s">
        <v>381</v>
      </c>
      <c r="O1467" s="112"/>
      <c r="P1467" s="110" t="s">
        <v>381</v>
      </c>
      <c r="Q1467" s="113">
        <f>+IFERROR(IF(E1467="DISTRIBUCION",((SUMIFS(M:M,D:D,DETALLADOMEDICAMENTOS!$D1467,H:H,DETALLADOMEDICAMENTOS!$H1467,P:P,"MARZO")+(SUMIFS(M:M,D:D,DETALLADOMEDICAMENTOS!$D1467,H:H,DETALLADOMEDICAMENTOS!$H1467,P:P,"ABRIL")))/(SUMIFS(L:L,D:D,DETALLADOMEDICAMENTOS!$D1467,H:H,DETALLADOMEDICAMENTOS!$H1467,P:P,"MARZO")+(SUMIFS(L:L,D:D,DETALLADOMEDICAMENTOS!$D1467,H:H,DETALLADOMEDICAMENTOS!$H1467,P:P,"ABRIL")))),(SUMIFS(K:K,D:D,DETALLADOMEDICAMENTOS!$D1467,H:H,DETALLADOMEDICAMENTOS!$H1467)/(SUMIFS(J:J,D:D,DETALLADOMEDICAMENTOS!$D1467,H:H,DETALLADOMEDICAMENTOS!$H1467)))),0)</f>
        <v>10.30909090909091</v>
      </c>
      <c r="R1467" s="114">
        <f>IF(DETALLADOMEDICAMENTOS!$E1467="DISTRIBUCION",1/((COUNTIFS(B:B,DETALLADOMEDICAMENTOS!$B1467,H:H,DETALLADOMEDICAMENTOS!$H1467,P:P,"MARZO")+(COUNTIFS(B:B,DETALLADOMEDICAMENTOS!$B1467,H:H,DETALLADOMEDICAMENTOS!$H1467,P:P,"ABRIL")))),IF(DETALLADOMEDICAMENTOS!$E1467="INTEGRAL",1/(COUNTIFS(B:B,DETALLADOMEDICAMENTOS!$B1467)),0))</f>
        <v>6.6666666666666666E-2</v>
      </c>
      <c r="S1467" s="111" t="str">
        <f>+IF(OR(DETALLADOMEDICAMENTOS!$P1467="MARZO",DETALLADOMEDICAMENTOS!$P1467="ABRIL"),IF(DETALLADOMEDICAMENTOS!$Q1467=0,"Rojo",IF(AND(DETALLADOMEDICAMENTOS!$Q1467&gt;0,DETALLADOMEDICAMENTOS!$Q1467&lt;0.99),"Amarillo","Verde")),"")</f>
        <v/>
      </c>
      <c r="T1467" s="115" t="b">
        <f>IF(DETALLADOMEDICAMENTOS!$E1467="DISTRIBUCIoN",1/((COUNTIFS(B:B,DETALLADOMEDICAMENTOS!$B1467,P:P,"MARZO")+(COUNTIFS(B:B,DETALLADOMEDICAMENTOS!$B1467,P:P,"ABRIL")))),FALSE)</f>
        <v>0</v>
      </c>
    </row>
    <row r="1468" spans="1:20">
      <c r="A1468" s="108" t="s">
        <v>37</v>
      </c>
      <c r="B1468" s="109">
        <v>138</v>
      </c>
      <c r="C1468" s="109">
        <v>3211</v>
      </c>
      <c r="D1468" s="109" t="s">
        <v>1080</v>
      </c>
      <c r="E1468" s="109" t="s">
        <v>1074</v>
      </c>
      <c r="F1468" s="109" t="s">
        <v>19</v>
      </c>
      <c r="G1468" s="109" t="s">
        <v>404</v>
      </c>
      <c r="H1468" s="109" t="s">
        <v>405</v>
      </c>
      <c r="I1468" s="109" t="s">
        <v>397</v>
      </c>
      <c r="J1468" s="109">
        <v>18.333333333333332</v>
      </c>
      <c r="K1468" s="110">
        <v>0</v>
      </c>
      <c r="L1468" s="110">
        <v>0</v>
      </c>
      <c r="M1468" s="111">
        <v>0</v>
      </c>
      <c r="N1468" s="111" t="s">
        <v>381</v>
      </c>
      <c r="O1468" s="112"/>
      <c r="P1468" s="110" t="s">
        <v>381</v>
      </c>
      <c r="Q1468" s="113">
        <f>+IFERROR(IF(E1468="DISTRIBUCION",((SUMIFS(M:M,D:D,DETALLADOMEDICAMENTOS!$D1468,H:H,DETALLADOMEDICAMENTOS!$H1468,P:P,"MARZO")+(SUMIFS(M:M,D:D,DETALLADOMEDICAMENTOS!$D1468,H:H,DETALLADOMEDICAMENTOS!$H1468,P:P,"ABRIL")))/(SUMIFS(L:L,D:D,DETALLADOMEDICAMENTOS!$D1468,H:H,DETALLADOMEDICAMENTOS!$H1468,P:P,"MARZO")+(SUMIFS(L:L,D:D,DETALLADOMEDICAMENTOS!$D1468,H:H,DETALLADOMEDICAMENTOS!$H1468,P:P,"ABRIL")))),(SUMIFS(K:K,D:D,DETALLADOMEDICAMENTOS!$D1468,H:H,DETALLADOMEDICAMENTOS!$H1468)/(SUMIFS(J:J,D:D,DETALLADOMEDICAMENTOS!$D1468,H:H,DETALLADOMEDICAMENTOS!$H1468)))),0)</f>
        <v>10.30909090909091</v>
      </c>
      <c r="R1468" s="114">
        <f>IF(DETALLADOMEDICAMENTOS!$E1468="DISTRIBUCION",1/((COUNTIFS(B:B,DETALLADOMEDICAMENTOS!$B1468,H:H,DETALLADOMEDICAMENTOS!$H1468,P:P,"MARZO")+(COUNTIFS(B:B,DETALLADOMEDICAMENTOS!$B1468,H:H,DETALLADOMEDICAMENTOS!$H1468,P:P,"ABRIL")))),IF(DETALLADOMEDICAMENTOS!$E1468="INTEGRAL",1/(COUNTIFS(B:B,DETALLADOMEDICAMENTOS!$B1468)),0))</f>
        <v>6.6666666666666666E-2</v>
      </c>
      <c r="S1468" s="111" t="str">
        <f>+IF(OR(DETALLADOMEDICAMENTOS!$P1468="MARZO",DETALLADOMEDICAMENTOS!$P1468="ABRIL"),IF(DETALLADOMEDICAMENTOS!$Q1468=0,"Rojo",IF(AND(DETALLADOMEDICAMENTOS!$Q1468&gt;0,DETALLADOMEDICAMENTOS!$Q1468&lt;0.99),"Amarillo","Verde")),"")</f>
        <v/>
      </c>
      <c r="T1468" s="115" t="b">
        <f>IF(DETALLADOMEDICAMENTOS!$E1468="DISTRIBUCIoN",1/((COUNTIFS(B:B,DETALLADOMEDICAMENTOS!$B1468,P:P,"MARZO")+(COUNTIFS(B:B,DETALLADOMEDICAMENTOS!$B1468,P:P,"ABRIL")))),FALSE)</f>
        <v>0</v>
      </c>
    </row>
    <row r="1469" spans="1:20">
      <c r="A1469" s="108" t="s">
        <v>37</v>
      </c>
      <c r="B1469" s="109">
        <v>138</v>
      </c>
      <c r="C1469" s="109">
        <v>3245</v>
      </c>
      <c r="D1469" s="109" t="s">
        <v>1080</v>
      </c>
      <c r="E1469" s="109" t="s">
        <v>1074</v>
      </c>
      <c r="F1469" s="109" t="s">
        <v>19</v>
      </c>
      <c r="G1469" s="109" t="s">
        <v>407</v>
      </c>
      <c r="H1469" s="109" t="s">
        <v>405</v>
      </c>
      <c r="I1469" s="109" t="s">
        <v>397</v>
      </c>
      <c r="J1469" s="109">
        <v>18.333333333333332</v>
      </c>
      <c r="K1469" s="110">
        <v>0</v>
      </c>
      <c r="L1469" s="110">
        <v>0</v>
      </c>
      <c r="M1469" s="111">
        <v>0</v>
      </c>
      <c r="N1469" s="111" t="s">
        <v>381</v>
      </c>
      <c r="O1469" s="112"/>
      <c r="P1469" s="110" t="s">
        <v>381</v>
      </c>
      <c r="Q1469" s="113">
        <f>+IFERROR(IF(E1469="DISTRIBUCION",((SUMIFS(M:M,D:D,DETALLADOMEDICAMENTOS!$D1469,H:H,DETALLADOMEDICAMENTOS!$H1469,P:P,"MARZO")+(SUMIFS(M:M,D:D,DETALLADOMEDICAMENTOS!$D1469,H:H,DETALLADOMEDICAMENTOS!$H1469,P:P,"ABRIL")))/(SUMIFS(L:L,D:D,DETALLADOMEDICAMENTOS!$D1469,H:H,DETALLADOMEDICAMENTOS!$H1469,P:P,"MARZO")+(SUMIFS(L:L,D:D,DETALLADOMEDICAMENTOS!$D1469,H:H,DETALLADOMEDICAMENTOS!$H1469,P:P,"ABRIL")))),(SUMIFS(K:K,D:D,DETALLADOMEDICAMENTOS!$D1469,H:H,DETALLADOMEDICAMENTOS!$H1469)/(SUMIFS(J:J,D:D,DETALLADOMEDICAMENTOS!$D1469,H:H,DETALLADOMEDICAMENTOS!$H1469)))),0)</f>
        <v>10.30909090909091</v>
      </c>
      <c r="R1469" s="114">
        <f>IF(DETALLADOMEDICAMENTOS!$E1469="DISTRIBUCION",1/((COUNTIFS(B:B,DETALLADOMEDICAMENTOS!$B1469,H:H,DETALLADOMEDICAMENTOS!$H1469,P:P,"MARZO")+(COUNTIFS(B:B,DETALLADOMEDICAMENTOS!$B1469,H:H,DETALLADOMEDICAMENTOS!$H1469,P:P,"ABRIL")))),IF(DETALLADOMEDICAMENTOS!$E1469="INTEGRAL",1/(COUNTIFS(B:B,DETALLADOMEDICAMENTOS!$B1469)),0))</f>
        <v>6.6666666666666666E-2</v>
      </c>
      <c r="S1469" s="111" t="str">
        <f>+IF(OR(DETALLADOMEDICAMENTOS!$P1469="MARZO",DETALLADOMEDICAMENTOS!$P1469="ABRIL"),IF(DETALLADOMEDICAMENTOS!$Q1469=0,"Rojo",IF(AND(DETALLADOMEDICAMENTOS!$Q1469&gt;0,DETALLADOMEDICAMENTOS!$Q1469&lt;0.99),"Amarillo","Verde")),"")</f>
        <v/>
      </c>
      <c r="T1469" s="115" t="b">
        <f>IF(DETALLADOMEDICAMENTOS!$E1469="DISTRIBUCIoN",1/((COUNTIFS(B:B,DETALLADOMEDICAMENTOS!$B1469,P:P,"MARZO")+(COUNTIFS(B:B,DETALLADOMEDICAMENTOS!$B1469,P:P,"ABRIL")))),FALSE)</f>
        <v>0</v>
      </c>
    </row>
    <row r="1470" spans="1:20">
      <c r="A1470" s="108" t="s">
        <v>37</v>
      </c>
      <c r="B1470" s="109">
        <v>138</v>
      </c>
      <c r="C1470" s="109">
        <v>3271</v>
      </c>
      <c r="D1470" s="109" t="s">
        <v>1080</v>
      </c>
      <c r="E1470" s="109" t="s">
        <v>1074</v>
      </c>
      <c r="F1470" s="109" t="s">
        <v>19</v>
      </c>
      <c r="G1470" s="109" t="s">
        <v>433</v>
      </c>
      <c r="H1470" s="109" t="s">
        <v>405</v>
      </c>
      <c r="I1470" s="109" t="s">
        <v>397</v>
      </c>
      <c r="J1470" s="109">
        <v>18.333333333333332</v>
      </c>
      <c r="K1470" s="110">
        <v>314</v>
      </c>
      <c r="L1470" s="110">
        <v>0</v>
      </c>
      <c r="M1470" s="111">
        <v>0</v>
      </c>
      <c r="N1470" s="111" t="s">
        <v>381</v>
      </c>
      <c r="O1470" s="112"/>
      <c r="P1470" s="110" t="s">
        <v>381</v>
      </c>
      <c r="Q1470" s="113">
        <f>+IFERROR(IF(E1470="DISTRIBUCION",((SUMIFS(M:M,D:D,DETALLADOMEDICAMENTOS!$D1470,H:H,DETALLADOMEDICAMENTOS!$H1470,P:P,"MARZO")+(SUMIFS(M:M,D:D,DETALLADOMEDICAMENTOS!$D1470,H:H,DETALLADOMEDICAMENTOS!$H1470,P:P,"ABRIL")))/(SUMIFS(L:L,D:D,DETALLADOMEDICAMENTOS!$D1470,H:H,DETALLADOMEDICAMENTOS!$H1470,P:P,"MARZO")+(SUMIFS(L:L,D:D,DETALLADOMEDICAMENTOS!$D1470,H:H,DETALLADOMEDICAMENTOS!$H1470,P:P,"ABRIL")))),(SUMIFS(K:K,D:D,DETALLADOMEDICAMENTOS!$D1470,H:H,DETALLADOMEDICAMENTOS!$H1470)/(SUMIFS(J:J,D:D,DETALLADOMEDICAMENTOS!$D1470,H:H,DETALLADOMEDICAMENTOS!$H1470)))),0)</f>
        <v>10.30909090909091</v>
      </c>
      <c r="R1470" s="114">
        <f>IF(DETALLADOMEDICAMENTOS!$E1470="DISTRIBUCION",1/((COUNTIFS(B:B,DETALLADOMEDICAMENTOS!$B1470,H:H,DETALLADOMEDICAMENTOS!$H1470,P:P,"MARZO")+(COUNTIFS(B:B,DETALLADOMEDICAMENTOS!$B1470,H:H,DETALLADOMEDICAMENTOS!$H1470,P:P,"ABRIL")))),IF(DETALLADOMEDICAMENTOS!$E1470="INTEGRAL",1/(COUNTIFS(B:B,DETALLADOMEDICAMENTOS!$B1470)),0))</f>
        <v>6.6666666666666666E-2</v>
      </c>
      <c r="S1470" s="111" t="str">
        <f>+IF(OR(DETALLADOMEDICAMENTOS!$P1470="MARZO",DETALLADOMEDICAMENTOS!$P1470="ABRIL"),IF(DETALLADOMEDICAMENTOS!$Q1470=0,"Rojo",IF(AND(DETALLADOMEDICAMENTOS!$Q1470&gt;0,DETALLADOMEDICAMENTOS!$Q1470&lt;0.99),"Amarillo","Verde")),"")</f>
        <v/>
      </c>
      <c r="T1470" s="115" t="b">
        <f>IF(DETALLADOMEDICAMENTOS!$E1470="DISTRIBUCIoN",1/((COUNTIFS(B:B,DETALLADOMEDICAMENTOS!$B1470,P:P,"MARZO")+(COUNTIFS(B:B,DETALLADOMEDICAMENTOS!$B1470,P:P,"ABRIL")))),FALSE)</f>
        <v>0</v>
      </c>
    </row>
    <row r="1471" spans="1:20">
      <c r="A1471" s="108" t="s">
        <v>37</v>
      </c>
      <c r="B1471" s="109">
        <v>138</v>
      </c>
      <c r="C1471" s="109">
        <v>3279</v>
      </c>
      <c r="D1471" s="109" t="s">
        <v>1080</v>
      </c>
      <c r="E1471" s="109" t="s">
        <v>1074</v>
      </c>
      <c r="F1471" s="109" t="s">
        <v>19</v>
      </c>
      <c r="G1471" s="109" t="s">
        <v>461</v>
      </c>
      <c r="H1471" s="109" t="s">
        <v>409</v>
      </c>
      <c r="I1471" s="109" t="s">
        <v>397</v>
      </c>
      <c r="J1471" s="109">
        <v>6.666666666666667</v>
      </c>
      <c r="K1471" s="110">
        <v>0</v>
      </c>
      <c r="L1471" s="110">
        <v>0</v>
      </c>
      <c r="M1471" s="111">
        <v>0</v>
      </c>
      <c r="N1471" s="111" t="s">
        <v>381</v>
      </c>
      <c r="O1471" s="112"/>
      <c r="P1471" s="110" t="s">
        <v>381</v>
      </c>
      <c r="Q1471" s="113">
        <f>+IFERROR(IF(E1471="DISTRIBUCION",((SUMIFS(M:M,D:D,DETALLADOMEDICAMENTOS!$D1471,H:H,DETALLADOMEDICAMENTOS!$H1471,P:P,"MARZO")+(SUMIFS(M:M,D:D,DETALLADOMEDICAMENTOS!$D1471,H:H,DETALLADOMEDICAMENTOS!$H1471,P:P,"ABRIL")))/(SUMIFS(L:L,D:D,DETALLADOMEDICAMENTOS!$D1471,H:H,DETALLADOMEDICAMENTOS!$H1471,P:P,"MARZO")+(SUMIFS(L:L,D:D,DETALLADOMEDICAMENTOS!$D1471,H:H,DETALLADOMEDICAMENTOS!$H1471,P:P,"ABRIL")))),(SUMIFS(K:K,D:D,DETALLADOMEDICAMENTOS!$D1471,H:H,DETALLADOMEDICAMENTOS!$H1471)/(SUMIFS(J:J,D:D,DETALLADOMEDICAMENTOS!$D1471,H:H,DETALLADOMEDICAMENTOS!$H1471)))),0)</f>
        <v>29.383333333333333</v>
      </c>
      <c r="R1471" s="114">
        <f>IF(DETALLADOMEDICAMENTOS!$E1471="DISTRIBUCION",1/((COUNTIFS(B:B,DETALLADOMEDICAMENTOS!$B1471,H:H,DETALLADOMEDICAMENTOS!$H1471,P:P,"MARZO")+(COUNTIFS(B:B,DETALLADOMEDICAMENTOS!$B1471,H:H,DETALLADOMEDICAMENTOS!$H1471,P:P,"ABRIL")))),IF(DETALLADOMEDICAMENTOS!$E1471="INTEGRAL",1/(COUNTIFS(B:B,DETALLADOMEDICAMENTOS!$B1471)),0))</f>
        <v>6.6666666666666666E-2</v>
      </c>
      <c r="S1471" s="111" t="str">
        <f>+IF(OR(DETALLADOMEDICAMENTOS!$P1471="MARZO",DETALLADOMEDICAMENTOS!$P1471="ABRIL"),IF(DETALLADOMEDICAMENTOS!$Q1471=0,"Rojo",IF(AND(DETALLADOMEDICAMENTOS!$Q1471&gt;0,DETALLADOMEDICAMENTOS!$Q1471&lt;0.99),"Amarillo","Verde")),"")</f>
        <v/>
      </c>
      <c r="T1471" s="115" t="b">
        <f>IF(DETALLADOMEDICAMENTOS!$E1471="DISTRIBUCIoN",1/((COUNTIFS(B:B,DETALLADOMEDICAMENTOS!$B1471,P:P,"MARZO")+(COUNTIFS(B:B,DETALLADOMEDICAMENTOS!$B1471,P:P,"ABRIL")))),FALSE)</f>
        <v>0</v>
      </c>
    </row>
    <row r="1472" spans="1:20">
      <c r="A1472" s="108" t="s">
        <v>37</v>
      </c>
      <c r="B1472" s="109">
        <v>138</v>
      </c>
      <c r="C1472" s="109">
        <v>3280</v>
      </c>
      <c r="D1472" s="109" t="s">
        <v>1080</v>
      </c>
      <c r="E1472" s="109" t="s">
        <v>1074</v>
      </c>
      <c r="F1472" s="109" t="s">
        <v>19</v>
      </c>
      <c r="G1472" s="109" t="s">
        <v>416</v>
      </c>
      <c r="H1472" s="109" t="s">
        <v>409</v>
      </c>
      <c r="I1472" s="109" t="s">
        <v>397</v>
      </c>
      <c r="J1472" s="109">
        <v>6.666666666666667</v>
      </c>
      <c r="K1472" s="110">
        <v>0</v>
      </c>
      <c r="L1472" s="110">
        <v>0</v>
      </c>
      <c r="M1472" s="111">
        <v>0</v>
      </c>
      <c r="N1472" s="111" t="s">
        <v>381</v>
      </c>
      <c r="O1472" s="112"/>
      <c r="P1472" s="110" t="s">
        <v>381</v>
      </c>
      <c r="Q1472" s="113">
        <f>+IFERROR(IF(E1472="DISTRIBUCION",((SUMIFS(M:M,D:D,DETALLADOMEDICAMENTOS!$D1472,H:H,DETALLADOMEDICAMENTOS!$H1472,P:P,"MARZO")+(SUMIFS(M:M,D:D,DETALLADOMEDICAMENTOS!$D1472,H:H,DETALLADOMEDICAMENTOS!$H1472,P:P,"ABRIL")))/(SUMIFS(L:L,D:D,DETALLADOMEDICAMENTOS!$D1472,H:H,DETALLADOMEDICAMENTOS!$H1472,P:P,"MARZO")+(SUMIFS(L:L,D:D,DETALLADOMEDICAMENTOS!$D1472,H:H,DETALLADOMEDICAMENTOS!$H1472,P:P,"ABRIL")))),(SUMIFS(K:K,D:D,DETALLADOMEDICAMENTOS!$D1472,H:H,DETALLADOMEDICAMENTOS!$H1472)/(SUMIFS(J:J,D:D,DETALLADOMEDICAMENTOS!$D1472,H:H,DETALLADOMEDICAMENTOS!$H1472)))),0)</f>
        <v>29.383333333333333</v>
      </c>
      <c r="R1472" s="114">
        <f>IF(DETALLADOMEDICAMENTOS!$E1472="DISTRIBUCION",1/((COUNTIFS(B:B,DETALLADOMEDICAMENTOS!$B1472,H:H,DETALLADOMEDICAMENTOS!$H1472,P:P,"MARZO")+(COUNTIFS(B:B,DETALLADOMEDICAMENTOS!$B1472,H:H,DETALLADOMEDICAMENTOS!$H1472,P:P,"ABRIL")))),IF(DETALLADOMEDICAMENTOS!$E1472="INTEGRAL",1/(COUNTIFS(B:B,DETALLADOMEDICAMENTOS!$B1472)),0))</f>
        <v>6.6666666666666666E-2</v>
      </c>
      <c r="S1472" s="111" t="str">
        <f>+IF(OR(DETALLADOMEDICAMENTOS!$P1472="MARZO",DETALLADOMEDICAMENTOS!$P1472="ABRIL"),IF(DETALLADOMEDICAMENTOS!$Q1472=0,"Rojo",IF(AND(DETALLADOMEDICAMENTOS!$Q1472&gt;0,DETALLADOMEDICAMENTOS!$Q1472&lt;0.99),"Amarillo","Verde")),"")</f>
        <v/>
      </c>
      <c r="T1472" s="115" t="b">
        <f>IF(DETALLADOMEDICAMENTOS!$E1472="DISTRIBUCIoN",1/((COUNTIFS(B:B,DETALLADOMEDICAMENTOS!$B1472,P:P,"MARZO")+(COUNTIFS(B:B,DETALLADOMEDICAMENTOS!$B1472,P:P,"ABRIL")))),FALSE)</f>
        <v>0</v>
      </c>
    </row>
    <row r="1473" spans="1:20">
      <c r="A1473" s="108" t="s">
        <v>37</v>
      </c>
      <c r="B1473" s="109">
        <v>138</v>
      </c>
      <c r="C1473" s="109">
        <v>3281</v>
      </c>
      <c r="D1473" s="109" t="s">
        <v>1080</v>
      </c>
      <c r="E1473" s="109" t="s">
        <v>1074</v>
      </c>
      <c r="F1473" s="109" t="s">
        <v>19</v>
      </c>
      <c r="G1473" s="109" t="s">
        <v>426</v>
      </c>
      <c r="H1473" s="109" t="s">
        <v>409</v>
      </c>
      <c r="I1473" s="109" t="s">
        <v>397</v>
      </c>
      <c r="J1473" s="109">
        <v>6.666666666666667</v>
      </c>
      <c r="K1473" s="110">
        <v>119</v>
      </c>
      <c r="L1473" s="110">
        <v>0</v>
      </c>
      <c r="M1473" s="111">
        <v>0</v>
      </c>
      <c r="N1473" s="111" t="s">
        <v>381</v>
      </c>
      <c r="O1473" s="112"/>
      <c r="P1473" s="110" t="s">
        <v>381</v>
      </c>
      <c r="Q1473" s="113">
        <f>+IFERROR(IF(E1473="DISTRIBUCION",((SUMIFS(M:M,D:D,DETALLADOMEDICAMENTOS!$D1473,H:H,DETALLADOMEDICAMENTOS!$H1473,P:P,"MARZO")+(SUMIFS(M:M,D:D,DETALLADOMEDICAMENTOS!$D1473,H:H,DETALLADOMEDICAMENTOS!$H1473,P:P,"ABRIL")))/(SUMIFS(L:L,D:D,DETALLADOMEDICAMENTOS!$D1473,H:H,DETALLADOMEDICAMENTOS!$H1473,P:P,"MARZO")+(SUMIFS(L:L,D:D,DETALLADOMEDICAMENTOS!$D1473,H:H,DETALLADOMEDICAMENTOS!$H1473,P:P,"ABRIL")))),(SUMIFS(K:K,D:D,DETALLADOMEDICAMENTOS!$D1473,H:H,DETALLADOMEDICAMENTOS!$H1473)/(SUMIFS(J:J,D:D,DETALLADOMEDICAMENTOS!$D1473,H:H,DETALLADOMEDICAMENTOS!$H1473)))),0)</f>
        <v>29.383333333333333</v>
      </c>
      <c r="R1473" s="114">
        <f>IF(DETALLADOMEDICAMENTOS!$E1473="DISTRIBUCION",1/((COUNTIFS(B:B,DETALLADOMEDICAMENTOS!$B1473,H:H,DETALLADOMEDICAMENTOS!$H1473,P:P,"MARZO")+(COUNTIFS(B:B,DETALLADOMEDICAMENTOS!$B1473,H:H,DETALLADOMEDICAMENTOS!$H1473,P:P,"ABRIL")))),IF(DETALLADOMEDICAMENTOS!$E1473="INTEGRAL",1/(COUNTIFS(B:B,DETALLADOMEDICAMENTOS!$B1473)),0))</f>
        <v>6.6666666666666666E-2</v>
      </c>
      <c r="S1473" s="111" t="str">
        <f>+IF(OR(DETALLADOMEDICAMENTOS!$P1473="MARZO",DETALLADOMEDICAMENTOS!$P1473="ABRIL"),IF(DETALLADOMEDICAMENTOS!$Q1473=0,"Rojo",IF(AND(DETALLADOMEDICAMENTOS!$Q1473&gt;0,DETALLADOMEDICAMENTOS!$Q1473&lt;0.99),"Amarillo","Verde")),"")</f>
        <v/>
      </c>
      <c r="T1473" s="115" t="b">
        <f>IF(DETALLADOMEDICAMENTOS!$E1473="DISTRIBUCIoN",1/((COUNTIFS(B:B,DETALLADOMEDICAMENTOS!$B1473,P:P,"MARZO")+(COUNTIFS(B:B,DETALLADOMEDICAMENTOS!$B1473,P:P,"ABRIL")))),FALSE)</f>
        <v>0</v>
      </c>
    </row>
    <row r="1474" spans="1:20">
      <c r="A1474" s="108" t="s">
        <v>37</v>
      </c>
      <c r="B1474" s="109">
        <v>138</v>
      </c>
      <c r="C1474" s="109">
        <v>3409</v>
      </c>
      <c r="D1474" s="109" t="s">
        <v>1080</v>
      </c>
      <c r="E1474" s="109" t="s">
        <v>1074</v>
      </c>
      <c r="F1474" s="109" t="s">
        <v>19</v>
      </c>
      <c r="G1474" s="109" t="s">
        <v>545</v>
      </c>
      <c r="H1474" s="109" t="s">
        <v>405</v>
      </c>
      <c r="I1474" s="109" t="s">
        <v>397</v>
      </c>
      <c r="J1474" s="109">
        <v>18.333333333333332</v>
      </c>
      <c r="K1474" s="110">
        <v>0</v>
      </c>
      <c r="L1474" s="110">
        <v>0</v>
      </c>
      <c r="M1474" s="111">
        <v>0</v>
      </c>
      <c r="N1474" s="111" t="s">
        <v>381</v>
      </c>
      <c r="O1474" s="112"/>
      <c r="P1474" s="110" t="s">
        <v>381</v>
      </c>
      <c r="Q1474" s="113">
        <f>+IFERROR(IF(E1474="DISTRIBUCION",((SUMIFS(M:M,D:D,DETALLADOMEDICAMENTOS!$D1474,H:H,DETALLADOMEDICAMENTOS!$H1474,P:P,"MARZO")+(SUMIFS(M:M,D:D,DETALLADOMEDICAMENTOS!$D1474,H:H,DETALLADOMEDICAMENTOS!$H1474,P:P,"ABRIL")))/(SUMIFS(L:L,D:D,DETALLADOMEDICAMENTOS!$D1474,H:H,DETALLADOMEDICAMENTOS!$H1474,P:P,"MARZO")+(SUMIFS(L:L,D:D,DETALLADOMEDICAMENTOS!$D1474,H:H,DETALLADOMEDICAMENTOS!$H1474,P:P,"ABRIL")))),(SUMIFS(K:K,D:D,DETALLADOMEDICAMENTOS!$D1474,H:H,DETALLADOMEDICAMENTOS!$H1474)/(SUMIFS(J:J,D:D,DETALLADOMEDICAMENTOS!$D1474,H:H,DETALLADOMEDICAMENTOS!$H1474)))),0)</f>
        <v>10.30909090909091</v>
      </c>
      <c r="R1474" s="114">
        <f>IF(DETALLADOMEDICAMENTOS!$E1474="DISTRIBUCION",1/((COUNTIFS(B:B,DETALLADOMEDICAMENTOS!$B1474,H:H,DETALLADOMEDICAMENTOS!$H1474,P:P,"MARZO")+(COUNTIFS(B:B,DETALLADOMEDICAMENTOS!$B1474,H:H,DETALLADOMEDICAMENTOS!$H1474,P:P,"ABRIL")))),IF(DETALLADOMEDICAMENTOS!$E1474="INTEGRAL",1/(COUNTIFS(B:B,DETALLADOMEDICAMENTOS!$B1474)),0))</f>
        <v>6.6666666666666666E-2</v>
      </c>
      <c r="S1474" s="111" t="str">
        <f>+IF(OR(DETALLADOMEDICAMENTOS!$P1474="MARZO",DETALLADOMEDICAMENTOS!$P1474="ABRIL"),IF(DETALLADOMEDICAMENTOS!$Q1474=0,"Rojo",IF(AND(DETALLADOMEDICAMENTOS!$Q1474&gt;0,DETALLADOMEDICAMENTOS!$Q1474&lt;0.99),"Amarillo","Verde")),"")</f>
        <v/>
      </c>
      <c r="T1474" s="115" t="b">
        <f>IF(DETALLADOMEDICAMENTOS!$E1474="DISTRIBUCIoN",1/((COUNTIFS(B:B,DETALLADOMEDICAMENTOS!$B1474,P:P,"MARZO")+(COUNTIFS(B:B,DETALLADOMEDICAMENTOS!$B1474,P:P,"ABRIL")))),FALSE)</f>
        <v>0</v>
      </c>
    </row>
    <row r="1475" spans="1:20">
      <c r="A1475" s="108" t="s">
        <v>37</v>
      </c>
      <c r="B1475" s="109">
        <v>138</v>
      </c>
      <c r="C1475" s="109">
        <v>3424</v>
      </c>
      <c r="D1475" s="109" t="s">
        <v>1080</v>
      </c>
      <c r="E1475" s="109" t="s">
        <v>1074</v>
      </c>
      <c r="F1475" s="109" t="s">
        <v>19</v>
      </c>
      <c r="G1475" s="109" t="s">
        <v>408</v>
      </c>
      <c r="H1475" s="109" t="s">
        <v>409</v>
      </c>
      <c r="I1475" s="109" t="s">
        <v>397</v>
      </c>
      <c r="J1475" s="109">
        <v>20</v>
      </c>
      <c r="K1475" s="110">
        <v>424</v>
      </c>
      <c r="L1475" s="110">
        <v>0</v>
      </c>
      <c r="M1475" s="111">
        <v>0</v>
      </c>
      <c r="N1475" s="111" t="s">
        <v>381</v>
      </c>
      <c r="O1475" s="112"/>
      <c r="P1475" s="110" t="s">
        <v>381</v>
      </c>
      <c r="Q1475" s="113">
        <f>+IFERROR(IF(E1475="DISTRIBUCION",((SUMIFS(M:M,D:D,DETALLADOMEDICAMENTOS!$D1475,H:H,DETALLADOMEDICAMENTOS!$H1475,P:P,"MARZO")+(SUMIFS(M:M,D:D,DETALLADOMEDICAMENTOS!$D1475,H:H,DETALLADOMEDICAMENTOS!$H1475,P:P,"ABRIL")))/(SUMIFS(L:L,D:D,DETALLADOMEDICAMENTOS!$D1475,H:H,DETALLADOMEDICAMENTOS!$H1475,P:P,"MARZO")+(SUMIFS(L:L,D:D,DETALLADOMEDICAMENTOS!$D1475,H:H,DETALLADOMEDICAMENTOS!$H1475,P:P,"ABRIL")))),(SUMIFS(K:K,D:D,DETALLADOMEDICAMENTOS!$D1475,H:H,DETALLADOMEDICAMENTOS!$H1475)/(SUMIFS(J:J,D:D,DETALLADOMEDICAMENTOS!$D1475,H:H,DETALLADOMEDICAMENTOS!$H1475)))),0)</f>
        <v>29.383333333333333</v>
      </c>
      <c r="R1475" s="114">
        <f>IF(DETALLADOMEDICAMENTOS!$E1475="DISTRIBUCION",1/((COUNTIFS(B:B,DETALLADOMEDICAMENTOS!$B1475,H:H,DETALLADOMEDICAMENTOS!$H1475,P:P,"MARZO")+(COUNTIFS(B:B,DETALLADOMEDICAMENTOS!$B1475,H:H,DETALLADOMEDICAMENTOS!$H1475,P:P,"ABRIL")))),IF(DETALLADOMEDICAMENTOS!$E1475="INTEGRAL",1/(COUNTIFS(B:B,DETALLADOMEDICAMENTOS!$B1475)),0))</f>
        <v>6.6666666666666666E-2</v>
      </c>
      <c r="S1475" s="111" t="str">
        <f>+IF(OR(DETALLADOMEDICAMENTOS!$P1475="MARZO",DETALLADOMEDICAMENTOS!$P1475="ABRIL"),IF(DETALLADOMEDICAMENTOS!$Q1475=0,"Rojo",IF(AND(DETALLADOMEDICAMENTOS!$Q1475&gt;0,DETALLADOMEDICAMENTOS!$Q1475&lt;0.99),"Amarillo","Verde")),"")</f>
        <v/>
      </c>
      <c r="T1475" s="115" t="b">
        <f>IF(DETALLADOMEDICAMENTOS!$E1475="DISTRIBUCIoN",1/((COUNTIFS(B:B,DETALLADOMEDICAMENTOS!$B1475,P:P,"MARZO")+(COUNTIFS(B:B,DETALLADOMEDICAMENTOS!$B1475,P:P,"ABRIL")))),FALSE)</f>
        <v>0</v>
      </c>
    </row>
    <row r="1476" spans="1:20">
      <c r="A1476" s="108" t="s">
        <v>37</v>
      </c>
      <c r="B1476" s="109">
        <v>138</v>
      </c>
      <c r="C1476" s="109">
        <v>3425</v>
      </c>
      <c r="D1476" s="109" t="s">
        <v>1080</v>
      </c>
      <c r="E1476" s="109" t="s">
        <v>1074</v>
      </c>
      <c r="F1476" s="109" t="s">
        <v>19</v>
      </c>
      <c r="G1476" s="109" t="s">
        <v>410</v>
      </c>
      <c r="H1476" s="109" t="s">
        <v>409</v>
      </c>
      <c r="I1476" s="109" t="s">
        <v>397</v>
      </c>
      <c r="J1476" s="109">
        <v>20</v>
      </c>
      <c r="K1476" s="110">
        <v>0</v>
      </c>
      <c r="L1476" s="110">
        <v>0</v>
      </c>
      <c r="M1476" s="111">
        <v>0</v>
      </c>
      <c r="N1476" s="111" t="s">
        <v>381</v>
      </c>
      <c r="O1476" s="112"/>
      <c r="P1476" s="110" t="s">
        <v>381</v>
      </c>
      <c r="Q1476" s="113">
        <f>+IFERROR(IF(E1476="DISTRIBUCION",((SUMIFS(M:M,D:D,DETALLADOMEDICAMENTOS!$D1476,H:H,DETALLADOMEDICAMENTOS!$H1476,P:P,"MARZO")+(SUMIFS(M:M,D:D,DETALLADOMEDICAMENTOS!$D1476,H:H,DETALLADOMEDICAMENTOS!$H1476,P:P,"ABRIL")))/(SUMIFS(L:L,D:D,DETALLADOMEDICAMENTOS!$D1476,H:H,DETALLADOMEDICAMENTOS!$H1476,P:P,"MARZO")+(SUMIFS(L:L,D:D,DETALLADOMEDICAMENTOS!$D1476,H:H,DETALLADOMEDICAMENTOS!$H1476,P:P,"ABRIL")))),(SUMIFS(K:K,D:D,DETALLADOMEDICAMENTOS!$D1476,H:H,DETALLADOMEDICAMENTOS!$H1476)/(SUMIFS(J:J,D:D,DETALLADOMEDICAMENTOS!$D1476,H:H,DETALLADOMEDICAMENTOS!$H1476)))),0)</f>
        <v>29.383333333333333</v>
      </c>
      <c r="R1476" s="114">
        <f>IF(DETALLADOMEDICAMENTOS!$E1476="DISTRIBUCION",1/((COUNTIFS(B:B,DETALLADOMEDICAMENTOS!$B1476,H:H,DETALLADOMEDICAMENTOS!$H1476,P:P,"MARZO")+(COUNTIFS(B:B,DETALLADOMEDICAMENTOS!$B1476,H:H,DETALLADOMEDICAMENTOS!$H1476,P:P,"ABRIL")))),IF(DETALLADOMEDICAMENTOS!$E1476="INTEGRAL",1/(COUNTIFS(B:B,DETALLADOMEDICAMENTOS!$B1476)),0))</f>
        <v>6.6666666666666666E-2</v>
      </c>
      <c r="S1476" s="111" t="str">
        <f>+IF(OR(DETALLADOMEDICAMENTOS!$P1476="MARZO",DETALLADOMEDICAMENTOS!$P1476="ABRIL"),IF(DETALLADOMEDICAMENTOS!$Q1476=0,"Rojo",IF(AND(DETALLADOMEDICAMENTOS!$Q1476&gt;0,DETALLADOMEDICAMENTOS!$Q1476&lt;0.99),"Amarillo","Verde")),"")</f>
        <v/>
      </c>
      <c r="T1476" s="115" t="b">
        <f>IF(DETALLADOMEDICAMENTOS!$E1476="DISTRIBUCIoN",1/((COUNTIFS(B:B,DETALLADOMEDICAMENTOS!$B1476,P:P,"MARZO")+(COUNTIFS(B:B,DETALLADOMEDICAMENTOS!$B1476,P:P,"ABRIL")))),FALSE)</f>
        <v>0</v>
      </c>
    </row>
    <row r="1477" spans="1:20">
      <c r="A1477" s="108" t="s">
        <v>37</v>
      </c>
      <c r="B1477" s="109">
        <v>138</v>
      </c>
      <c r="C1477" s="109">
        <v>3426</v>
      </c>
      <c r="D1477" s="109" t="s">
        <v>1080</v>
      </c>
      <c r="E1477" s="109" t="s">
        <v>1074</v>
      </c>
      <c r="F1477" s="109" t="s">
        <v>19</v>
      </c>
      <c r="G1477" s="109" t="s">
        <v>412</v>
      </c>
      <c r="H1477" s="109" t="s">
        <v>409</v>
      </c>
      <c r="I1477" s="109" t="s">
        <v>397</v>
      </c>
      <c r="J1477" s="109">
        <v>20</v>
      </c>
      <c r="K1477" s="110">
        <v>206</v>
      </c>
      <c r="L1477" s="110">
        <v>0</v>
      </c>
      <c r="M1477" s="111">
        <v>0</v>
      </c>
      <c r="N1477" s="111" t="s">
        <v>381</v>
      </c>
      <c r="O1477" s="112"/>
      <c r="P1477" s="110" t="s">
        <v>381</v>
      </c>
      <c r="Q1477" s="113">
        <f>+IFERROR(IF(E1477="DISTRIBUCION",((SUMIFS(M:M,D:D,DETALLADOMEDICAMENTOS!$D1477,H:H,DETALLADOMEDICAMENTOS!$H1477,P:P,"MARZO")+(SUMIFS(M:M,D:D,DETALLADOMEDICAMENTOS!$D1477,H:H,DETALLADOMEDICAMENTOS!$H1477,P:P,"ABRIL")))/(SUMIFS(L:L,D:D,DETALLADOMEDICAMENTOS!$D1477,H:H,DETALLADOMEDICAMENTOS!$H1477,P:P,"MARZO")+(SUMIFS(L:L,D:D,DETALLADOMEDICAMENTOS!$D1477,H:H,DETALLADOMEDICAMENTOS!$H1477,P:P,"ABRIL")))),(SUMIFS(K:K,D:D,DETALLADOMEDICAMENTOS!$D1477,H:H,DETALLADOMEDICAMENTOS!$H1477)/(SUMIFS(J:J,D:D,DETALLADOMEDICAMENTOS!$D1477,H:H,DETALLADOMEDICAMENTOS!$H1477)))),0)</f>
        <v>29.383333333333333</v>
      </c>
      <c r="R1477" s="114">
        <f>IF(DETALLADOMEDICAMENTOS!$E1477="DISTRIBUCION",1/((COUNTIFS(B:B,DETALLADOMEDICAMENTOS!$B1477,H:H,DETALLADOMEDICAMENTOS!$H1477,P:P,"MARZO")+(COUNTIFS(B:B,DETALLADOMEDICAMENTOS!$B1477,H:H,DETALLADOMEDICAMENTOS!$H1477,P:P,"ABRIL")))),IF(DETALLADOMEDICAMENTOS!$E1477="INTEGRAL",1/(COUNTIFS(B:B,DETALLADOMEDICAMENTOS!$B1477)),0))</f>
        <v>6.6666666666666666E-2</v>
      </c>
      <c r="S1477" s="111" t="str">
        <f>+IF(OR(DETALLADOMEDICAMENTOS!$P1477="MARZO",DETALLADOMEDICAMENTOS!$P1477="ABRIL"),IF(DETALLADOMEDICAMENTOS!$Q1477=0,"Rojo",IF(AND(DETALLADOMEDICAMENTOS!$Q1477&gt;0,DETALLADOMEDICAMENTOS!$Q1477&lt;0.99),"Amarillo","Verde")),"")</f>
        <v/>
      </c>
      <c r="T1477" s="115" t="b">
        <f>IF(DETALLADOMEDICAMENTOS!$E1477="DISTRIBUCIoN",1/((COUNTIFS(B:B,DETALLADOMEDICAMENTOS!$B1477,P:P,"MARZO")+(COUNTIFS(B:B,DETALLADOMEDICAMENTOS!$B1477,P:P,"ABRIL")))),FALSE)</f>
        <v>0</v>
      </c>
    </row>
    <row r="1478" spans="1:20">
      <c r="A1478" s="108" t="s">
        <v>37</v>
      </c>
      <c r="B1478" s="109">
        <v>138</v>
      </c>
      <c r="C1478" s="109">
        <v>3498</v>
      </c>
      <c r="D1478" s="109" t="s">
        <v>1080</v>
      </c>
      <c r="E1478" s="109" t="s">
        <v>1074</v>
      </c>
      <c r="F1478" s="109" t="s">
        <v>19</v>
      </c>
      <c r="G1478" s="109" t="s">
        <v>415</v>
      </c>
      <c r="H1478" s="109" t="s">
        <v>405</v>
      </c>
      <c r="I1478" s="109" t="s">
        <v>397</v>
      </c>
      <c r="J1478" s="109">
        <v>18.333333333333332</v>
      </c>
      <c r="K1478" s="110">
        <v>820</v>
      </c>
      <c r="L1478" s="110">
        <v>0</v>
      </c>
      <c r="M1478" s="111">
        <v>0</v>
      </c>
      <c r="N1478" s="111" t="s">
        <v>381</v>
      </c>
      <c r="O1478" s="112"/>
      <c r="P1478" s="110" t="s">
        <v>381</v>
      </c>
      <c r="Q1478" s="113">
        <f>+IFERROR(IF(E1478="DISTRIBUCION",((SUMIFS(M:M,D:D,DETALLADOMEDICAMENTOS!$D1478,H:H,DETALLADOMEDICAMENTOS!$H1478,P:P,"MARZO")+(SUMIFS(M:M,D:D,DETALLADOMEDICAMENTOS!$D1478,H:H,DETALLADOMEDICAMENTOS!$H1478,P:P,"ABRIL")))/(SUMIFS(L:L,D:D,DETALLADOMEDICAMENTOS!$D1478,H:H,DETALLADOMEDICAMENTOS!$H1478,P:P,"MARZO")+(SUMIFS(L:L,D:D,DETALLADOMEDICAMENTOS!$D1478,H:H,DETALLADOMEDICAMENTOS!$H1478,P:P,"ABRIL")))),(SUMIFS(K:K,D:D,DETALLADOMEDICAMENTOS!$D1478,H:H,DETALLADOMEDICAMENTOS!$H1478)/(SUMIFS(J:J,D:D,DETALLADOMEDICAMENTOS!$D1478,H:H,DETALLADOMEDICAMENTOS!$H1478)))),0)</f>
        <v>10.30909090909091</v>
      </c>
      <c r="R1478" s="114">
        <f>IF(DETALLADOMEDICAMENTOS!$E1478="DISTRIBUCION",1/((COUNTIFS(B:B,DETALLADOMEDICAMENTOS!$B1478,H:H,DETALLADOMEDICAMENTOS!$H1478,P:P,"MARZO")+(COUNTIFS(B:B,DETALLADOMEDICAMENTOS!$B1478,H:H,DETALLADOMEDICAMENTOS!$H1478,P:P,"ABRIL")))),IF(DETALLADOMEDICAMENTOS!$E1478="INTEGRAL",1/(COUNTIFS(B:B,DETALLADOMEDICAMENTOS!$B1478)),0))</f>
        <v>6.6666666666666666E-2</v>
      </c>
      <c r="S1478" s="111" t="str">
        <f>+IF(OR(DETALLADOMEDICAMENTOS!$P1478="MARZO",DETALLADOMEDICAMENTOS!$P1478="ABRIL"),IF(DETALLADOMEDICAMENTOS!$Q1478=0,"Rojo",IF(AND(DETALLADOMEDICAMENTOS!$Q1478&gt;0,DETALLADOMEDICAMENTOS!$Q1478&lt;0.99),"Amarillo","Verde")),"")</f>
        <v/>
      </c>
      <c r="T1478" s="115" t="b">
        <f>IF(DETALLADOMEDICAMENTOS!$E1478="DISTRIBUCIoN",1/((COUNTIFS(B:B,DETALLADOMEDICAMENTOS!$B1478,P:P,"MARZO")+(COUNTIFS(B:B,DETALLADOMEDICAMENTOS!$B1478,P:P,"ABRIL")))),FALSE)</f>
        <v>0</v>
      </c>
    </row>
    <row r="1479" spans="1:20">
      <c r="A1479" s="108" t="s">
        <v>37</v>
      </c>
      <c r="B1479" s="109">
        <v>138</v>
      </c>
      <c r="C1479" s="109">
        <v>3563</v>
      </c>
      <c r="D1479" s="109" t="s">
        <v>1080</v>
      </c>
      <c r="E1479" s="109" t="s">
        <v>1074</v>
      </c>
      <c r="F1479" s="109" t="s">
        <v>19</v>
      </c>
      <c r="G1479" s="109" t="s">
        <v>413</v>
      </c>
      <c r="H1479" s="109" t="s">
        <v>409</v>
      </c>
      <c r="I1479" s="109" t="s">
        <v>397</v>
      </c>
      <c r="J1479" s="109">
        <v>20</v>
      </c>
      <c r="K1479" s="110">
        <v>1379</v>
      </c>
      <c r="L1479" s="110">
        <v>0</v>
      </c>
      <c r="M1479" s="111">
        <v>0</v>
      </c>
      <c r="N1479" s="111" t="s">
        <v>381</v>
      </c>
      <c r="O1479" s="112"/>
      <c r="P1479" s="110" t="s">
        <v>381</v>
      </c>
      <c r="Q1479" s="113">
        <f>+IFERROR(IF(E1479="DISTRIBUCION",((SUMIFS(M:M,D:D,DETALLADOMEDICAMENTOS!$D1479,H:H,DETALLADOMEDICAMENTOS!$H1479,P:P,"MARZO")+(SUMIFS(M:M,D:D,DETALLADOMEDICAMENTOS!$D1479,H:H,DETALLADOMEDICAMENTOS!$H1479,P:P,"ABRIL")))/(SUMIFS(L:L,D:D,DETALLADOMEDICAMENTOS!$D1479,H:H,DETALLADOMEDICAMENTOS!$H1479,P:P,"MARZO")+(SUMIFS(L:L,D:D,DETALLADOMEDICAMENTOS!$D1479,H:H,DETALLADOMEDICAMENTOS!$H1479,P:P,"ABRIL")))),(SUMIFS(K:K,D:D,DETALLADOMEDICAMENTOS!$D1479,H:H,DETALLADOMEDICAMENTOS!$H1479)/(SUMIFS(J:J,D:D,DETALLADOMEDICAMENTOS!$D1479,H:H,DETALLADOMEDICAMENTOS!$H1479)))),0)</f>
        <v>29.383333333333333</v>
      </c>
      <c r="R1479" s="114">
        <f>IF(DETALLADOMEDICAMENTOS!$E1479="DISTRIBUCION",1/((COUNTIFS(B:B,DETALLADOMEDICAMENTOS!$B1479,H:H,DETALLADOMEDICAMENTOS!$H1479,P:P,"MARZO")+(COUNTIFS(B:B,DETALLADOMEDICAMENTOS!$B1479,H:H,DETALLADOMEDICAMENTOS!$H1479,P:P,"ABRIL")))),IF(DETALLADOMEDICAMENTOS!$E1479="INTEGRAL",1/(COUNTIFS(B:B,DETALLADOMEDICAMENTOS!$B1479)),0))</f>
        <v>6.6666666666666666E-2</v>
      </c>
      <c r="S1479" s="111" t="str">
        <f>+IF(OR(DETALLADOMEDICAMENTOS!$P1479="MARZO",DETALLADOMEDICAMENTOS!$P1479="ABRIL"),IF(DETALLADOMEDICAMENTOS!$Q1479=0,"Rojo",IF(AND(DETALLADOMEDICAMENTOS!$Q1479&gt;0,DETALLADOMEDICAMENTOS!$Q1479&lt;0.99),"Amarillo","Verde")),"")</f>
        <v/>
      </c>
      <c r="T1479" s="115" t="b">
        <f>IF(DETALLADOMEDICAMENTOS!$E1479="DISTRIBUCIoN",1/((COUNTIFS(B:B,DETALLADOMEDICAMENTOS!$B1479,P:P,"MARZO")+(COUNTIFS(B:B,DETALLADOMEDICAMENTOS!$B1479,P:P,"ABRIL")))),FALSE)</f>
        <v>0</v>
      </c>
    </row>
    <row r="1480" spans="1:20">
      <c r="A1480" s="108" t="s">
        <v>37</v>
      </c>
      <c r="B1480" s="109">
        <v>138</v>
      </c>
      <c r="C1480" s="109">
        <v>3564</v>
      </c>
      <c r="D1480" s="109" t="s">
        <v>1080</v>
      </c>
      <c r="E1480" s="109" t="s">
        <v>1074</v>
      </c>
      <c r="F1480" s="109" t="s">
        <v>19</v>
      </c>
      <c r="G1480" s="109" t="s">
        <v>414</v>
      </c>
      <c r="H1480" s="109" t="s">
        <v>409</v>
      </c>
      <c r="I1480" s="109" t="s">
        <v>397</v>
      </c>
      <c r="J1480" s="109">
        <v>20</v>
      </c>
      <c r="K1480" s="110">
        <v>1398</v>
      </c>
      <c r="L1480" s="110">
        <v>0</v>
      </c>
      <c r="M1480" s="111">
        <v>0</v>
      </c>
      <c r="N1480" s="111" t="s">
        <v>381</v>
      </c>
      <c r="O1480" s="112"/>
      <c r="P1480" s="110" t="s">
        <v>381</v>
      </c>
      <c r="Q1480" s="113">
        <f>+IFERROR(IF(E1480="DISTRIBUCION",((SUMIFS(M:M,D:D,DETALLADOMEDICAMENTOS!$D1480,H:H,DETALLADOMEDICAMENTOS!$H1480,P:P,"MARZO")+(SUMIFS(M:M,D:D,DETALLADOMEDICAMENTOS!$D1480,H:H,DETALLADOMEDICAMENTOS!$H1480,P:P,"ABRIL")))/(SUMIFS(L:L,D:D,DETALLADOMEDICAMENTOS!$D1480,H:H,DETALLADOMEDICAMENTOS!$H1480,P:P,"MARZO")+(SUMIFS(L:L,D:D,DETALLADOMEDICAMENTOS!$D1480,H:H,DETALLADOMEDICAMENTOS!$H1480,P:P,"ABRIL")))),(SUMIFS(K:K,D:D,DETALLADOMEDICAMENTOS!$D1480,H:H,DETALLADOMEDICAMENTOS!$H1480)/(SUMIFS(J:J,D:D,DETALLADOMEDICAMENTOS!$D1480,H:H,DETALLADOMEDICAMENTOS!$H1480)))),0)</f>
        <v>29.383333333333333</v>
      </c>
      <c r="R1480" s="114">
        <f>IF(DETALLADOMEDICAMENTOS!$E1480="DISTRIBUCION",1/((COUNTIFS(B:B,DETALLADOMEDICAMENTOS!$B1480,H:H,DETALLADOMEDICAMENTOS!$H1480,P:P,"MARZO")+(COUNTIFS(B:B,DETALLADOMEDICAMENTOS!$B1480,H:H,DETALLADOMEDICAMENTOS!$H1480,P:P,"ABRIL")))),IF(DETALLADOMEDICAMENTOS!$E1480="INTEGRAL",1/(COUNTIFS(B:B,DETALLADOMEDICAMENTOS!$B1480)),0))</f>
        <v>6.6666666666666666E-2</v>
      </c>
      <c r="S1480" s="111" t="str">
        <f>+IF(OR(DETALLADOMEDICAMENTOS!$P1480="MARZO",DETALLADOMEDICAMENTOS!$P1480="ABRIL"),IF(DETALLADOMEDICAMENTOS!$Q1480=0,"Rojo",IF(AND(DETALLADOMEDICAMENTOS!$Q1480&gt;0,DETALLADOMEDICAMENTOS!$Q1480&lt;0.99),"Amarillo","Verde")),"")</f>
        <v/>
      </c>
      <c r="T1480" s="115" t="b">
        <f>IF(DETALLADOMEDICAMENTOS!$E1480="DISTRIBUCIoN",1/((COUNTIFS(B:B,DETALLADOMEDICAMENTOS!$B1480,P:P,"MARZO")+(COUNTIFS(B:B,DETALLADOMEDICAMENTOS!$B1480,P:P,"ABRIL")))),FALSE)</f>
        <v>0</v>
      </c>
    </row>
    <row r="1481" spans="1:20">
      <c r="A1481" s="108" t="s">
        <v>37</v>
      </c>
      <c r="B1481" s="109">
        <v>139</v>
      </c>
      <c r="C1481" s="109">
        <v>3013</v>
      </c>
      <c r="D1481" s="109" t="s">
        <v>1081</v>
      </c>
      <c r="E1481" s="109" t="s">
        <v>1074</v>
      </c>
      <c r="F1481" s="109" t="s">
        <v>19</v>
      </c>
      <c r="G1481" s="109" t="s">
        <v>395</v>
      </c>
      <c r="H1481" s="109" t="s">
        <v>396</v>
      </c>
      <c r="I1481" s="109" t="s">
        <v>397</v>
      </c>
      <c r="J1481" s="109">
        <v>990</v>
      </c>
      <c r="K1481" s="110">
        <v>5600</v>
      </c>
      <c r="L1481" s="110">
        <v>0</v>
      </c>
      <c r="M1481" s="111">
        <v>0</v>
      </c>
      <c r="N1481" s="111" t="s">
        <v>381</v>
      </c>
      <c r="O1481" s="112"/>
      <c r="P1481" s="110" t="s">
        <v>381</v>
      </c>
      <c r="Q1481" s="113">
        <f>+IFERROR(IF(E1481="DISTRIBUCION",((SUMIFS(M:M,D:D,DETALLADOMEDICAMENTOS!$D1481,H:H,DETALLADOMEDICAMENTOS!$H1481,P:P,"MARZO")+(SUMIFS(M:M,D:D,DETALLADOMEDICAMENTOS!$D1481,H:H,DETALLADOMEDICAMENTOS!$H1481,P:P,"ABRIL")))/(SUMIFS(L:L,D:D,DETALLADOMEDICAMENTOS!$D1481,H:H,DETALLADOMEDICAMENTOS!$H1481,P:P,"MARZO")+(SUMIFS(L:L,D:D,DETALLADOMEDICAMENTOS!$D1481,H:H,DETALLADOMEDICAMENTOS!$H1481,P:P,"ABRIL")))),(SUMIFS(K:K,D:D,DETALLADOMEDICAMENTOS!$D1481,H:H,DETALLADOMEDICAMENTOS!$H1481)/(SUMIFS(J:J,D:D,DETALLADOMEDICAMENTOS!$D1481,H:H,DETALLADOMEDICAMENTOS!$H1481)))),0)</f>
        <v>5.6565656565656566</v>
      </c>
      <c r="R1481" s="114">
        <f>IF(DETALLADOMEDICAMENTOS!$E1481="DISTRIBUCION",1/((COUNTIFS(B:B,DETALLADOMEDICAMENTOS!$B1481,H:H,DETALLADOMEDICAMENTOS!$H1481,P:P,"MARZO")+(COUNTIFS(B:B,DETALLADOMEDICAMENTOS!$B1481,H:H,DETALLADOMEDICAMENTOS!$H1481,P:P,"ABRIL")))),IF(DETALLADOMEDICAMENTOS!$E1481="INTEGRAL",1/(COUNTIFS(B:B,DETALLADOMEDICAMENTOS!$B1481)),0))</f>
        <v>6.6666666666666666E-2</v>
      </c>
      <c r="S1481" s="111" t="str">
        <f>+IF(OR(DETALLADOMEDICAMENTOS!$P1481="MARZO",DETALLADOMEDICAMENTOS!$P1481="ABRIL"),IF(DETALLADOMEDICAMENTOS!$Q1481=0,"Rojo",IF(AND(DETALLADOMEDICAMENTOS!$Q1481&gt;0,DETALLADOMEDICAMENTOS!$Q1481&lt;0.99),"Amarillo","Verde")),"")</f>
        <v/>
      </c>
      <c r="T1481" s="115" t="b">
        <f>IF(DETALLADOMEDICAMENTOS!$E1481="DISTRIBUCIoN",1/((COUNTIFS(B:B,DETALLADOMEDICAMENTOS!$B1481,P:P,"MARZO")+(COUNTIFS(B:B,DETALLADOMEDICAMENTOS!$B1481,P:P,"ABRIL")))),FALSE)</f>
        <v>0</v>
      </c>
    </row>
    <row r="1482" spans="1:20">
      <c r="A1482" s="108" t="s">
        <v>37</v>
      </c>
      <c r="B1482" s="109">
        <v>139</v>
      </c>
      <c r="C1482" s="109">
        <v>3173</v>
      </c>
      <c r="D1482" s="109" t="s">
        <v>1081</v>
      </c>
      <c r="E1482" s="109" t="s">
        <v>1074</v>
      </c>
      <c r="F1482" s="109" t="s">
        <v>19</v>
      </c>
      <c r="G1482" s="109" t="s">
        <v>422</v>
      </c>
      <c r="H1482" s="109" t="s">
        <v>405</v>
      </c>
      <c r="I1482" s="109" t="s">
        <v>397</v>
      </c>
      <c r="J1482" s="109">
        <v>41.666666666666664</v>
      </c>
      <c r="K1482" s="110">
        <v>69</v>
      </c>
      <c r="L1482" s="110">
        <v>0</v>
      </c>
      <c r="M1482" s="111">
        <v>0</v>
      </c>
      <c r="N1482" s="111" t="s">
        <v>381</v>
      </c>
      <c r="O1482" s="112"/>
      <c r="P1482" s="110" t="s">
        <v>381</v>
      </c>
      <c r="Q1482" s="113">
        <f>+IFERROR(IF(E1482="DISTRIBUCION",((SUMIFS(M:M,D:D,DETALLADOMEDICAMENTOS!$D1482,H:H,DETALLADOMEDICAMENTOS!$H1482,P:P,"MARZO")+(SUMIFS(M:M,D:D,DETALLADOMEDICAMENTOS!$D1482,H:H,DETALLADOMEDICAMENTOS!$H1482,P:P,"ABRIL")))/(SUMIFS(L:L,D:D,DETALLADOMEDICAMENTOS!$D1482,H:H,DETALLADOMEDICAMENTOS!$H1482,P:P,"MARZO")+(SUMIFS(L:L,D:D,DETALLADOMEDICAMENTOS!$D1482,H:H,DETALLADOMEDICAMENTOS!$H1482,P:P,"ABRIL")))),(SUMIFS(K:K,D:D,DETALLADOMEDICAMENTOS!$D1482,H:H,DETALLADOMEDICAMENTOS!$H1482)/(SUMIFS(J:J,D:D,DETALLADOMEDICAMENTOS!$D1482,H:H,DETALLADOMEDICAMENTOS!$H1482)))),0)</f>
        <v>4.8840000000000003</v>
      </c>
      <c r="R1482" s="114">
        <f>IF(DETALLADOMEDICAMENTOS!$E1482="DISTRIBUCION",1/((COUNTIFS(B:B,DETALLADOMEDICAMENTOS!$B1482,H:H,DETALLADOMEDICAMENTOS!$H1482,P:P,"MARZO")+(COUNTIFS(B:B,DETALLADOMEDICAMENTOS!$B1482,H:H,DETALLADOMEDICAMENTOS!$H1482,P:P,"ABRIL")))),IF(DETALLADOMEDICAMENTOS!$E1482="INTEGRAL",1/(COUNTIFS(B:B,DETALLADOMEDICAMENTOS!$B1482)),0))</f>
        <v>6.6666666666666666E-2</v>
      </c>
      <c r="S1482" s="111" t="str">
        <f>+IF(OR(DETALLADOMEDICAMENTOS!$P1482="MARZO",DETALLADOMEDICAMENTOS!$P1482="ABRIL"),IF(DETALLADOMEDICAMENTOS!$Q1482=0,"Rojo",IF(AND(DETALLADOMEDICAMENTOS!$Q1482&gt;0,DETALLADOMEDICAMENTOS!$Q1482&lt;0.99),"Amarillo","Verde")),"")</f>
        <v/>
      </c>
      <c r="T1482" s="115" t="b">
        <f>IF(DETALLADOMEDICAMENTOS!$E1482="DISTRIBUCIoN",1/((COUNTIFS(B:B,DETALLADOMEDICAMENTOS!$B1482,P:P,"MARZO")+(COUNTIFS(B:B,DETALLADOMEDICAMENTOS!$B1482,P:P,"ABRIL")))),FALSE)</f>
        <v>0</v>
      </c>
    </row>
    <row r="1483" spans="1:20">
      <c r="A1483" s="108" t="s">
        <v>37</v>
      </c>
      <c r="B1483" s="109">
        <v>139</v>
      </c>
      <c r="C1483" s="109">
        <v>3211</v>
      </c>
      <c r="D1483" s="109" t="s">
        <v>1081</v>
      </c>
      <c r="E1483" s="109" t="s">
        <v>1074</v>
      </c>
      <c r="F1483" s="109" t="s">
        <v>19</v>
      </c>
      <c r="G1483" s="109" t="s">
        <v>404</v>
      </c>
      <c r="H1483" s="109" t="s">
        <v>405</v>
      </c>
      <c r="I1483" s="109" t="s">
        <v>397</v>
      </c>
      <c r="J1483" s="109">
        <v>41.666666666666664</v>
      </c>
      <c r="K1483" s="110">
        <v>256</v>
      </c>
      <c r="L1483" s="110">
        <v>0</v>
      </c>
      <c r="M1483" s="111">
        <v>0</v>
      </c>
      <c r="N1483" s="111" t="s">
        <v>381</v>
      </c>
      <c r="O1483" s="112"/>
      <c r="P1483" s="110" t="s">
        <v>381</v>
      </c>
      <c r="Q1483" s="113">
        <f>+IFERROR(IF(E1483="DISTRIBUCION",((SUMIFS(M:M,D:D,DETALLADOMEDICAMENTOS!$D1483,H:H,DETALLADOMEDICAMENTOS!$H1483,P:P,"MARZO")+(SUMIFS(M:M,D:D,DETALLADOMEDICAMENTOS!$D1483,H:H,DETALLADOMEDICAMENTOS!$H1483,P:P,"ABRIL")))/(SUMIFS(L:L,D:D,DETALLADOMEDICAMENTOS!$D1483,H:H,DETALLADOMEDICAMENTOS!$H1483,P:P,"MARZO")+(SUMIFS(L:L,D:D,DETALLADOMEDICAMENTOS!$D1483,H:H,DETALLADOMEDICAMENTOS!$H1483,P:P,"ABRIL")))),(SUMIFS(K:K,D:D,DETALLADOMEDICAMENTOS!$D1483,H:H,DETALLADOMEDICAMENTOS!$H1483)/(SUMIFS(J:J,D:D,DETALLADOMEDICAMENTOS!$D1483,H:H,DETALLADOMEDICAMENTOS!$H1483)))),0)</f>
        <v>4.8840000000000003</v>
      </c>
      <c r="R1483" s="114">
        <f>IF(DETALLADOMEDICAMENTOS!$E1483="DISTRIBUCION",1/((COUNTIFS(B:B,DETALLADOMEDICAMENTOS!$B1483,H:H,DETALLADOMEDICAMENTOS!$H1483,P:P,"MARZO")+(COUNTIFS(B:B,DETALLADOMEDICAMENTOS!$B1483,H:H,DETALLADOMEDICAMENTOS!$H1483,P:P,"ABRIL")))),IF(DETALLADOMEDICAMENTOS!$E1483="INTEGRAL",1/(COUNTIFS(B:B,DETALLADOMEDICAMENTOS!$B1483)),0))</f>
        <v>6.6666666666666666E-2</v>
      </c>
      <c r="S1483" s="111" t="str">
        <f>+IF(OR(DETALLADOMEDICAMENTOS!$P1483="MARZO",DETALLADOMEDICAMENTOS!$P1483="ABRIL"),IF(DETALLADOMEDICAMENTOS!$Q1483=0,"Rojo",IF(AND(DETALLADOMEDICAMENTOS!$Q1483&gt;0,DETALLADOMEDICAMENTOS!$Q1483&lt;0.99),"Amarillo","Verde")),"")</f>
        <v/>
      </c>
      <c r="T1483" s="115" t="b">
        <f>IF(DETALLADOMEDICAMENTOS!$E1483="DISTRIBUCIoN",1/((COUNTIFS(B:B,DETALLADOMEDICAMENTOS!$B1483,P:P,"MARZO")+(COUNTIFS(B:B,DETALLADOMEDICAMENTOS!$B1483,P:P,"ABRIL")))),FALSE)</f>
        <v>0</v>
      </c>
    </row>
    <row r="1484" spans="1:20">
      <c r="A1484" s="108" t="s">
        <v>37</v>
      </c>
      <c r="B1484" s="109">
        <v>139</v>
      </c>
      <c r="C1484" s="109">
        <v>3245</v>
      </c>
      <c r="D1484" s="109" t="s">
        <v>1081</v>
      </c>
      <c r="E1484" s="109" t="s">
        <v>1074</v>
      </c>
      <c r="F1484" s="109" t="s">
        <v>19</v>
      </c>
      <c r="G1484" s="109" t="s">
        <v>407</v>
      </c>
      <c r="H1484" s="109" t="s">
        <v>405</v>
      </c>
      <c r="I1484" s="109" t="s">
        <v>397</v>
      </c>
      <c r="J1484" s="109">
        <v>41.666666666666664</v>
      </c>
      <c r="K1484" s="110">
        <v>100</v>
      </c>
      <c r="L1484" s="110">
        <v>0</v>
      </c>
      <c r="M1484" s="111">
        <v>0</v>
      </c>
      <c r="N1484" s="111" t="s">
        <v>381</v>
      </c>
      <c r="O1484" s="112"/>
      <c r="P1484" s="110" t="s">
        <v>381</v>
      </c>
      <c r="Q1484" s="113">
        <f>+IFERROR(IF(E1484="DISTRIBUCION",((SUMIFS(M:M,D:D,DETALLADOMEDICAMENTOS!$D1484,H:H,DETALLADOMEDICAMENTOS!$H1484,P:P,"MARZO")+(SUMIFS(M:M,D:D,DETALLADOMEDICAMENTOS!$D1484,H:H,DETALLADOMEDICAMENTOS!$H1484,P:P,"ABRIL")))/(SUMIFS(L:L,D:D,DETALLADOMEDICAMENTOS!$D1484,H:H,DETALLADOMEDICAMENTOS!$H1484,P:P,"MARZO")+(SUMIFS(L:L,D:D,DETALLADOMEDICAMENTOS!$D1484,H:H,DETALLADOMEDICAMENTOS!$H1484,P:P,"ABRIL")))),(SUMIFS(K:K,D:D,DETALLADOMEDICAMENTOS!$D1484,H:H,DETALLADOMEDICAMENTOS!$H1484)/(SUMIFS(J:J,D:D,DETALLADOMEDICAMENTOS!$D1484,H:H,DETALLADOMEDICAMENTOS!$H1484)))),0)</f>
        <v>4.8840000000000003</v>
      </c>
      <c r="R1484" s="114">
        <f>IF(DETALLADOMEDICAMENTOS!$E1484="DISTRIBUCION",1/((COUNTIFS(B:B,DETALLADOMEDICAMENTOS!$B1484,H:H,DETALLADOMEDICAMENTOS!$H1484,P:P,"MARZO")+(COUNTIFS(B:B,DETALLADOMEDICAMENTOS!$B1484,H:H,DETALLADOMEDICAMENTOS!$H1484,P:P,"ABRIL")))),IF(DETALLADOMEDICAMENTOS!$E1484="INTEGRAL",1/(COUNTIFS(B:B,DETALLADOMEDICAMENTOS!$B1484)),0))</f>
        <v>6.6666666666666666E-2</v>
      </c>
      <c r="S1484" s="111" t="str">
        <f>+IF(OR(DETALLADOMEDICAMENTOS!$P1484="MARZO",DETALLADOMEDICAMENTOS!$P1484="ABRIL"),IF(DETALLADOMEDICAMENTOS!$Q1484=0,"Rojo",IF(AND(DETALLADOMEDICAMENTOS!$Q1484&gt;0,DETALLADOMEDICAMENTOS!$Q1484&lt;0.99),"Amarillo","Verde")),"")</f>
        <v/>
      </c>
      <c r="T1484" s="115" t="b">
        <f>IF(DETALLADOMEDICAMENTOS!$E1484="DISTRIBUCIoN",1/((COUNTIFS(B:B,DETALLADOMEDICAMENTOS!$B1484,P:P,"MARZO")+(COUNTIFS(B:B,DETALLADOMEDICAMENTOS!$B1484,P:P,"ABRIL")))),FALSE)</f>
        <v>0</v>
      </c>
    </row>
    <row r="1485" spans="1:20">
      <c r="A1485" s="108" t="s">
        <v>37</v>
      </c>
      <c r="B1485" s="109">
        <v>139</v>
      </c>
      <c r="C1485" s="109">
        <v>3271</v>
      </c>
      <c r="D1485" s="109" t="s">
        <v>1081</v>
      </c>
      <c r="E1485" s="109" t="s">
        <v>1074</v>
      </c>
      <c r="F1485" s="109" t="s">
        <v>19</v>
      </c>
      <c r="G1485" s="109" t="s">
        <v>433</v>
      </c>
      <c r="H1485" s="109" t="s">
        <v>405</v>
      </c>
      <c r="I1485" s="109" t="s">
        <v>397</v>
      </c>
      <c r="J1485" s="109">
        <v>41.666666666666664</v>
      </c>
      <c r="K1485" s="110">
        <v>190</v>
      </c>
      <c r="L1485" s="110">
        <v>0</v>
      </c>
      <c r="M1485" s="111">
        <v>0</v>
      </c>
      <c r="N1485" s="111" t="s">
        <v>381</v>
      </c>
      <c r="O1485" s="112"/>
      <c r="P1485" s="110" t="s">
        <v>381</v>
      </c>
      <c r="Q1485" s="113">
        <f>+IFERROR(IF(E1485="DISTRIBUCION",((SUMIFS(M:M,D:D,DETALLADOMEDICAMENTOS!$D1485,H:H,DETALLADOMEDICAMENTOS!$H1485,P:P,"MARZO")+(SUMIFS(M:M,D:D,DETALLADOMEDICAMENTOS!$D1485,H:H,DETALLADOMEDICAMENTOS!$H1485,P:P,"ABRIL")))/(SUMIFS(L:L,D:D,DETALLADOMEDICAMENTOS!$D1485,H:H,DETALLADOMEDICAMENTOS!$H1485,P:P,"MARZO")+(SUMIFS(L:L,D:D,DETALLADOMEDICAMENTOS!$D1485,H:H,DETALLADOMEDICAMENTOS!$H1485,P:P,"ABRIL")))),(SUMIFS(K:K,D:D,DETALLADOMEDICAMENTOS!$D1485,H:H,DETALLADOMEDICAMENTOS!$H1485)/(SUMIFS(J:J,D:D,DETALLADOMEDICAMENTOS!$D1485,H:H,DETALLADOMEDICAMENTOS!$H1485)))),0)</f>
        <v>4.8840000000000003</v>
      </c>
      <c r="R1485" s="114">
        <f>IF(DETALLADOMEDICAMENTOS!$E1485="DISTRIBUCION",1/((COUNTIFS(B:B,DETALLADOMEDICAMENTOS!$B1485,H:H,DETALLADOMEDICAMENTOS!$H1485,P:P,"MARZO")+(COUNTIFS(B:B,DETALLADOMEDICAMENTOS!$B1485,H:H,DETALLADOMEDICAMENTOS!$H1485,P:P,"ABRIL")))),IF(DETALLADOMEDICAMENTOS!$E1485="INTEGRAL",1/(COUNTIFS(B:B,DETALLADOMEDICAMENTOS!$B1485)),0))</f>
        <v>6.6666666666666666E-2</v>
      </c>
      <c r="S1485" s="111" t="str">
        <f>+IF(OR(DETALLADOMEDICAMENTOS!$P1485="MARZO",DETALLADOMEDICAMENTOS!$P1485="ABRIL"),IF(DETALLADOMEDICAMENTOS!$Q1485=0,"Rojo",IF(AND(DETALLADOMEDICAMENTOS!$Q1485&gt;0,DETALLADOMEDICAMENTOS!$Q1485&lt;0.99),"Amarillo","Verde")),"")</f>
        <v/>
      </c>
      <c r="T1485" s="115" t="b">
        <f>IF(DETALLADOMEDICAMENTOS!$E1485="DISTRIBUCIoN",1/((COUNTIFS(B:B,DETALLADOMEDICAMENTOS!$B1485,P:P,"MARZO")+(COUNTIFS(B:B,DETALLADOMEDICAMENTOS!$B1485,P:P,"ABRIL")))),FALSE)</f>
        <v>0</v>
      </c>
    </row>
    <row r="1486" spans="1:20">
      <c r="A1486" s="108" t="s">
        <v>37</v>
      </c>
      <c r="B1486" s="109">
        <v>139</v>
      </c>
      <c r="C1486" s="109">
        <v>3279</v>
      </c>
      <c r="D1486" s="109" t="s">
        <v>1081</v>
      </c>
      <c r="E1486" s="109" t="s">
        <v>1074</v>
      </c>
      <c r="F1486" s="109" t="s">
        <v>19</v>
      </c>
      <c r="G1486" s="109" t="s">
        <v>461</v>
      </c>
      <c r="H1486" s="109" t="s">
        <v>409</v>
      </c>
      <c r="I1486" s="109" t="s">
        <v>397</v>
      </c>
      <c r="J1486" s="109">
        <v>10</v>
      </c>
      <c r="K1486" s="110">
        <v>76</v>
      </c>
      <c r="L1486" s="110">
        <v>0</v>
      </c>
      <c r="M1486" s="111">
        <v>0</v>
      </c>
      <c r="N1486" s="111" t="s">
        <v>381</v>
      </c>
      <c r="O1486" s="112"/>
      <c r="P1486" s="110" t="s">
        <v>381</v>
      </c>
      <c r="Q1486" s="113">
        <f>+IFERROR(IF(E1486="DISTRIBUCION",((SUMIFS(M:M,D:D,DETALLADOMEDICAMENTOS!$D1486,H:H,DETALLADOMEDICAMENTOS!$H1486,P:P,"MARZO")+(SUMIFS(M:M,D:D,DETALLADOMEDICAMENTOS!$D1486,H:H,DETALLADOMEDICAMENTOS!$H1486,P:P,"ABRIL")))/(SUMIFS(L:L,D:D,DETALLADOMEDICAMENTOS!$D1486,H:H,DETALLADOMEDICAMENTOS!$H1486,P:P,"MARZO")+(SUMIFS(L:L,D:D,DETALLADOMEDICAMENTOS!$D1486,H:H,DETALLADOMEDICAMENTOS!$H1486,P:P,"ABRIL")))),(SUMIFS(K:K,D:D,DETALLADOMEDICAMENTOS!$D1486,H:H,DETALLADOMEDICAMENTOS!$H1486)/(SUMIFS(J:J,D:D,DETALLADOMEDICAMENTOS!$D1486,H:H,DETALLADOMEDICAMENTOS!$H1486)))),0)</f>
        <v>23.5</v>
      </c>
      <c r="R1486" s="114">
        <f>IF(DETALLADOMEDICAMENTOS!$E1486="DISTRIBUCION",1/((COUNTIFS(B:B,DETALLADOMEDICAMENTOS!$B1486,H:H,DETALLADOMEDICAMENTOS!$H1486,P:P,"MARZO")+(COUNTIFS(B:B,DETALLADOMEDICAMENTOS!$B1486,H:H,DETALLADOMEDICAMENTOS!$H1486,P:P,"ABRIL")))),IF(DETALLADOMEDICAMENTOS!$E1486="INTEGRAL",1/(COUNTIFS(B:B,DETALLADOMEDICAMENTOS!$B1486)),0))</f>
        <v>6.6666666666666666E-2</v>
      </c>
      <c r="S1486" s="111" t="str">
        <f>+IF(OR(DETALLADOMEDICAMENTOS!$P1486="MARZO",DETALLADOMEDICAMENTOS!$P1486="ABRIL"),IF(DETALLADOMEDICAMENTOS!$Q1486=0,"Rojo",IF(AND(DETALLADOMEDICAMENTOS!$Q1486&gt;0,DETALLADOMEDICAMENTOS!$Q1486&lt;0.99),"Amarillo","Verde")),"")</f>
        <v/>
      </c>
      <c r="T1486" s="115" t="b">
        <f>IF(DETALLADOMEDICAMENTOS!$E1486="DISTRIBUCIoN",1/((COUNTIFS(B:B,DETALLADOMEDICAMENTOS!$B1486,P:P,"MARZO")+(COUNTIFS(B:B,DETALLADOMEDICAMENTOS!$B1486,P:P,"ABRIL")))),FALSE)</f>
        <v>0</v>
      </c>
    </row>
    <row r="1487" spans="1:20">
      <c r="A1487" s="108" t="s">
        <v>37</v>
      </c>
      <c r="B1487" s="109">
        <v>139</v>
      </c>
      <c r="C1487" s="109">
        <v>3280</v>
      </c>
      <c r="D1487" s="109" t="s">
        <v>1081</v>
      </c>
      <c r="E1487" s="109" t="s">
        <v>1074</v>
      </c>
      <c r="F1487" s="109" t="s">
        <v>19</v>
      </c>
      <c r="G1487" s="109" t="s">
        <v>416</v>
      </c>
      <c r="H1487" s="109" t="s">
        <v>409</v>
      </c>
      <c r="I1487" s="109" t="s">
        <v>397</v>
      </c>
      <c r="J1487" s="109">
        <v>10</v>
      </c>
      <c r="K1487" s="110">
        <v>6</v>
      </c>
      <c r="L1487" s="110">
        <v>0</v>
      </c>
      <c r="M1487" s="111">
        <v>0</v>
      </c>
      <c r="N1487" s="111" t="s">
        <v>381</v>
      </c>
      <c r="O1487" s="112"/>
      <c r="P1487" s="110" t="s">
        <v>381</v>
      </c>
      <c r="Q1487" s="113">
        <f>+IFERROR(IF(E1487="DISTRIBUCION",((SUMIFS(M:M,D:D,DETALLADOMEDICAMENTOS!$D1487,H:H,DETALLADOMEDICAMENTOS!$H1487,P:P,"MARZO")+(SUMIFS(M:M,D:D,DETALLADOMEDICAMENTOS!$D1487,H:H,DETALLADOMEDICAMENTOS!$H1487,P:P,"ABRIL")))/(SUMIFS(L:L,D:D,DETALLADOMEDICAMENTOS!$D1487,H:H,DETALLADOMEDICAMENTOS!$H1487,P:P,"MARZO")+(SUMIFS(L:L,D:D,DETALLADOMEDICAMENTOS!$D1487,H:H,DETALLADOMEDICAMENTOS!$H1487,P:P,"ABRIL")))),(SUMIFS(K:K,D:D,DETALLADOMEDICAMENTOS!$D1487,H:H,DETALLADOMEDICAMENTOS!$H1487)/(SUMIFS(J:J,D:D,DETALLADOMEDICAMENTOS!$D1487,H:H,DETALLADOMEDICAMENTOS!$H1487)))),0)</f>
        <v>23.5</v>
      </c>
      <c r="R1487" s="114">
        <f>IF(DETALLADOMEDICAMENTOS!$E1487="DISTRIBUCION",1/((COUNTIFS(B:B,DETALLADOMEDICAMENTOS!$B1487,H:H,DETALLADOMEDICAMENTOS!$H1487,P:P,"MARZO")+(COUNTIFS(B:B,DETALLADOMEDICAMENTOS!$B1487,H:H,DETALLADOMEDICAMENTOS!$H1487,P:P,"ABRIL")))),IF(DETALLADOMEDICAMENTOS!$E1487="INTEGRAL",1/(COUNTIFS(B:B,DETALLADOMEDICAMENTOS!$B1487)),0))</f>
        <v>6.6666666666666666E-2</v>
      </c>
      <c r="S1487" s="111" t="str">
        <f>+IF(OR(DETALLADOMEDICAMENTOS!$P1487="MARZO",DETALLADOMEDICAMENTOS!$P1487="ABRIL"),IF(DETALLADOMEDICAMENTOS!$Q1487=0,"Rojo",IF(AND(DETALLADOMEDICAMENTOS!$Q1487&gt;0,DETALLADOMEDICAMENTOS!$Q1487&lt;0.99),"Amarillo","Verde")),"")</f>
        <v/>
      </c>
      <c r="T1487" s="115" t="b">
        <f>IF(DETALLADOMEDICAMENTOS!$E1487="DISTRIBUCIoN",1/((COUNTIFS(B:B,DETALLADOMEDICAMENTOS!$B1487,P:P,"MARZO")+(COUNTIFS(B:B,DETALLADOMEDICAMENTOS!$B1487,P:P,"ABRIL")))),FALSE)</f>
        <v>0</v>
      </c>
    </row>
    <row r="1488" spans="1:20">
      <c r="A1488" s="108" t="s">
        <v>37</v>
      </c>
      <c r="B1488" s="109">
        <v>139</v>
      </c>
      <c r="C1488" s="109">
        <v>3281</v>
      </c>
      <c r="D1488" s="109" t="s">
        <v>1081</v>
      </c>
      <c r="E1488" s="109" t="s">
        <v>1074</v>
      </c>
      <c r="F1488" s="109" t="s">
        <v>19</v>
      </c>
      <c r="G1488" s="109" t="s">
        <v>426</v>
      </c>
      <c r="H1488" s="109" t="s">
        <v>409</v>
      </c>
      <c r="I1488" s="109" t="s">
        <v>397</v>
      </c>
      <c r="J1488" s="109">
        <v>10</v>
      </c>
      <c r="K1488" s="110">
        <v>0</v>
      </c>
      <c r="L1488" s="110">
        <v>0</v>
      </c>
      <c r="M1488" s="111">
        <v>0</v>
      </c>
      <c r="N1488" s="111" t="s">
        <v>381</v>
      </c>
      <c r="O1488" s="112"/>
      <c r="P1488" s="110" t="s">
        <v>381</v>
      </c>
      <c r="Q1488" s="113">
        <f>+IFERROR(IF(E1488="DISTRIBUCION",((SUMIFS(M:M,D:D,DETALLADOMEDICAMENTOS!$D1488,H:H,DETALLADOMEDICAMENTOS!$H1488,P:P,"MARZO")+(SUMIFS(M:M,D:D,DETALLADOMEDICAMENTOS!$D1488,H:H,DETALLADOMEDICAMENTOS!$H1488,P:P,"ABRIL")))/(SUMIFS(L:L,D:D,DETALLADOMEDICAMENTOS!$D1488,H:H,DETALLADOMEDICAMENTOS!$H1488,P:P,"MARZO")+(SUMIFS(L:L,D:D,DETALLADOMEDICAMENTOS!$D1488,H:H,DETALLADOMEDICAMENTOS!$H1488,P:P,"ABRIL")))),(SUMIFS(K:K,D:D,DETALLADOMEDICAMENTOS!$D1488,H:H,DETALLADOMEDICAMENTOS!$H1488)/(SUMIFS(J:J,D:D,DETALLADOMEDICAMENTOS!$D1488,H:H,DETALLADOMEDICAMENTOS!$H1488)))),0)</f>
        <v>23.5</v>
      </c>
      <c r="R1488" s="114">
        <f>IF(DETALLADOMEDICAMENTOS!$E1488="DISTRIBUCION",1/((COUNTIFS(B:B,DETALLADOMEDICAMENTOS!$B1488,H:H,DETALLADOMEDICAMENTOS!$H1488,P:P,"MARZO")+(COUNTIFS(B:B,DETALLADOMEDICAMENTOS!$B1488,H:H,DETALLADOMEDICAMENTOS!$H1488,P:P,"ABRIL")))),IF(DETALLADOMEDICAMENTOS!$E1488="INTEGRAL",1/(COUNTIFS(B:B,DETALLADOMEDICAMENTOS!$B1488)),0))</f>
        <v>6.6666666666666666E-2</v>
      </c>
      <c r="S1488" s="111" t="str">
        <f>+IF(OR(DETALLADOMEDICAMENTOS!$P1488="MARZO",DETALLADOMEDICAMENTOS!$P1488="ABRIL"),IF(DETALLADOMEDICAMENTOS!$Q1488=0,"Rojo",IF(AND(DETALLADOMEDICAMENTOS!$Q1488&gt;0,DETALLADOMEDICAMENTOS!$Q1488&lt;0.99),"Amarillo","Verde")),"")</f>
        <v/>
      </c>
      <c r="T1488" s="115" t="b">
        <f>IF(DETALLADOMEDICAMENTOS!$E1488="DISTRIBUCIoN",1/((COUNTIFS(B:B,DETALLADOMEDICAMENTOS!$B1488,P:P,"MARZO")+(COUNTIFS(B:B,DETALLADOMEDICAMENTOS!$B1488,P:P,"ABRIL")))),FALSE)</f>
        <v>0</v>
      </c>
    </row>
    <row r="1489" spans="1:20">
      <c r="A1489" s="108" t="s">
        <v>37</v>
      </c>
      <c r="B1489" s="109">
        <v>139</v>
      </c>
      <c r="C1489" s="109">
        <v>3409</v>
      </c>
      <c r="D1489" s="109" t="s">
        <v>1081</v>
      </c>
      <c r="E1489" s="109" t="s">
        <v>1074</v>
      </c>
      <c r="F1489" s="109" t="s">
        <v>19</v>
      </c>
      <c r="G1489" s="109" t="s">
        <v>545</v>
      </c>
      <c r="H1489" s="109" t="s">
        <v>405</v>
      </c>
      <c r="I1489" s="109" t="s">
        <v>397</v>
      </c>
      <c r="J1489" s="109">
        <v>41.666666666666664</v>
      </c>
      <c r="K1489" s="110">
        <v>593</v>
      </c>
      <c r="L1489" s="110">
        <v>0</v>
      </c>
      <c r="M1489" s="111">
        <v>0</v>
      </c>
      <c r="N1489" s="111" t="s">
        <v>381</v>
      </c>
      <c r="O1489" s="112"/>
      <c r="P1489" s="110" t="s">
        <v>381</v>
      </c>
      <c r="Q1489" s="113">
        <f>+IFERROR(IF(E1489="DISTRIBUCION",((SUMIFS(M:M,D:D,DETALLADOMEDICAMENTOS!$D1489,H:H,DETALLADOMEDICAMENTOS!$H1489,P:P,"MARZO")+(SUMIFS(M:M,D:D,DETALLADOMEDICAMENTOS!$D1489,H:H,DETALLADOMEDICAMENTOS!$H1489,P:P,"ABRIL")))/(SUMIFS(L:L,D:D,DETALLADOMEDICAMENTOS!$D1489,H:H,DETALLADOMEDICAMENTOS!$H1489,P:P,"MARZO")+(SUMIFS(L:L,D:D,DETALLADOMEDICAMENTOS!$D1489,H:H,DETALLADOMEDICAMENTOS!$H1489,P:P,"ABRIL")))),(SUMIFS(K:K,D:D,DETALLADOMEDICAMENTOS!$D1489,H:H,DETALLADOMEDICAMENTOS!$H1489)/(SUMIFS(J:J,D:D,DETALLADOMEDICAMENTOS!$D1489,H:H,DETALLADOMEDICAMENTOS!$H1489)))),0)</f>
        <v>4.8840000000000003</v>
      </c>
      <c r="R1489" s="114">
        <f>IF(DETALLADOMEDICAMENTOS!$E1489="DISTRIBUCION",1/((COUNTIFS(B:B,DETALLADOMEDICAMENTOS!$B1489,H:H,DETALLADOMEDICAMENTOS!$H1489,P:P,"MARZO")+(COUNTIFS(B:B,DETALLADOMEDICAMENTOS!$B1489,H:H,DETALLADOMEDICAMENTOS!$H1489,P:P,"ABRIL")))),IF(DETALLADOMEDICAMENTOS!$E1489="INTEGRAL",1/(COUNTIFS(B:B,DETALLADOMEDICAMENTOS!$B1489)),0))</f>
        <v>6.6666666666666666E-2</v>
      </c>
      <c r="S1489" s="111" t="str">
        <f>+IF(OR(DETALLADOMEDICAMENTOS!$P1489="MARZO",DETALLADOMEDICAMENTOS!$P1489="ABRIL"),IF(DETALLADOMEDICAMENTOS!$Q1489=0,"Rojo",IF(AND(DETALLADOMEDICAMENTOS!$Q1489&gt;0,DETALLADOMEDICAMENTOS!$Q1489&lt;0.99),"Amarillo","Verde")),"")</f>
        <v/>
      </c>
      <c r="T1489" s="115" t="b">
        <f>IF(DETALLADOMEDICAMENTOS!$E1489="DISTRIBUCIoN",1/((COUNTIFS(B:B,DETALLADOMEDICAMENTOS!$B1489,P:P,"MARZO")+(COUNTIFS(B:B,DETALLADOMEDICAMENTOS!$B1489,P:P,"ABRIL")))),FALSE)</f>
        <v>0</v>
      </c>
    </row>
    <row r="1490" spans="1:20">
      <c r="A1490" s="108" t="s">
        <v>37</v>
      </c>
      <c r="B1490" s="109">
        <v>139</v>
      </c>
      <c r="C1490" s="109">
        <v>3424</v>
      </c>
      <c r="D1490" s="109" t="s">
        <v>1081</v>
      </c>
      <c r="E1490" s="109" t="s">
        <v>1074</v>
      </c>
      <c r="F1490" s="109" t="s">
        <v>19</v>
      </c>
      <c r="G1490" s="109" t="s">
        <v>408</v>
      </c>
      <c r="H1490" s="109" t="s">
        <v>409</v>
      </c>
      <c r="I1490" s="109" t="s">
        <v>397</v>
      </c>
      <c r="J1490" s="109">
        <v>46</v>
      </c>
      <c r="K1490" s="110">
        <v>4019</v>
      </c>
      <c r="L1490" s="110">
        <v>0</v>
      </c>
      <c r="M1490" s="111">
        <v>0</v>
      </c>
      <c r="N1490" s="111" t="s">
        <v>381</v>
      </c>
      <c r="O1490" s="112"/>
      <c r="P1490" s="110" t="s">
        <v>381</v>
      </c>
      <c r="Q1490" s="113">
        <f>+IFERROR(IF(E1490="DISTRIBUCION",((SUMIFS(M:M,D:D,DETALLADOMEDICAMENTOS!$D1490,H:H,DETALLADOMEDICAMENTOS!$H1490,P:P,"MARZO")+(SUMIFS(M:M,D:D,DETALLADOMEDICAMENTOS!$D1490,H:H,DETALLADOMEDICAMENTOS!$H1490,P:P,"ABRIL")))/(SUMIFS(L:L,D:D,DETALLADOMEDICAMENTOS!$D1490,H:H,DETALLADOMEDICAMENTOS!$H1490,P:P,"MARZO")+(SUMIFS(L:L,D:D,DETALLADOMEDICAMENTOS!$D1490,H:H,DETALLADOMEDICAMENTOS!$H1490,P:P,"ABRIL")))),(SUMIFS(K:K,D:D,DETALLADOMEDICAMENTOS!$D1490,H:H,DETALLADOMEDICAMENTOS!$H1490)/(SUMIFS(J:J,D:D,DETALLADOMEDICAMENTOS!$D1490,H:H,DETALLADOMEDICAMENTOS!$H1490)))),0)</f>
        <v>23.5</v>
      </c>
      <c r="R1490" s="114">
        <f>IF(DETALLADOMEDICAMENTOS!$E1490="DISTRIBUCION",1/((COUNTIFS(B:B,DETALLADOMEDICAMENTOS!$B1490,H:H,DETALLADOMEDICAMENTOS!$H1490,P:P,"MARZO")+(COUNTIFS(B:B,DETALLADOMEDICAMENTOS!$B1490,H:H,DETALLADOMEDICAMENTOS!$H1490,P:P,"ABRIL")))),IF(DETALLADOMEDICAMENTOS!$E1490="INTEGRAL",1/(COUNTIFS(B:B,DETALLADOMEDICAMENTOS!$B1490)),0))</f>
        <v>6.6666666666666666E-2</v>
      </c>
      <c r="S1490" s="111" t="str">
        <f>+IF(OR(DETALLADOMEDICAMENTOS!$P1490="MARZO",DETALLADOMEDICAMENTOS!$P1490="ABRIL"),IF(DETALLADOMEDICAMENTOS!$Q1490=0,"Rojo",IF(AND(DETALLADOMEDICAMENTOS!$Q1490&gt;0,DETALLADOMEDICAMENTOS!$Q1490&lt;0.99),"Amarillo","Verde")),"")</f>
        <v/>
      </c>
      <c r="T1490" s="115" t="b">
        <f>IF(DETALLADOMEDICAMENTOS!$E1490="DISTRIBUCIoN",1/((COUNTIFS(B:B,DETALLADOMEDICAMENTOS!$B1490,P:P,"MARZO")+(COUNTIFS(B:B,DETALLADOMEDICAMENTOS!$B1490,P:P,"ABRIL")))),FALSE)</f>
        <v>0</v>
      </c>
    </row>
    <row r="1491" spans="1:20">
      <c r="A1491" s="108" t="s">
        <v>37</v>
      </c>
      <c r="B1491" s="109">
        <v>139</v>
      </c>
      <c r="C1491" s="109">
        <v>3425</v>
      </c>
      <c r="D1491" s="109" t="s">
        <v>1081</v>
      </c>
      <c r="E1491" s="109" t="s">
        <v>1074</v>
      </c>
      <c r="F1491" s="109" t="s">
        <v>19</v>
      </c>
      <c r="G1491" s="109" t="s">
        <v>410</v>
      </c>
      <c r="H1491" s="109" t="s">
        <v>409</v>
      </c>
      <c r="I1491" s="109" t="s">
        <v>397</v>
      </c>
      <c r="J1491" s="109">
        <v>46</v>
      </c>
      <c r="K1491" s="110">
        <v>0</v>
      </c>
      <c r="L1491" s="110">
        <v>0</v>
      </c>
      <c r="M1491" s="111">
        <v>0</v>
      </c>
      <c r="N1491" s="111" t="s">
        <v>381</v>
      </c>
      <c r="O1491" s="112"/>
      <c r="P1491" s="110" t="s">
        <v>381</v>
      </c>
      <c r="Q1491" s="113">
        <f>+IFERROR(IF(E1491="DISTRIBUCION",((SUMIFS(M:M,D:D,DETALLADOMEDICAMENTOS!$D1491,H:H,DETALLADOMEDICAMENTOS!$H1491,P:P,"MARZO")+(SUMIFS(M:M,D:D,DETALLADOMEDICAMENTOS!$D1491,H:H,DETALLADOMEDICAMENTOS!$H1491,P:P,"ABRIL")))/(SUMIFS(L:L,D:D,DETALLADOMEDICAMENTOS!$D1491,H:H,DETALLADOMEDICAMENTOS!$H1491,P:P,"MARZO")+(SUMIFS(L:L,D:D,DETALLADOMEDICAMENTOS!$D1491,H:H,DETALLADOMEDICAMENTOS!$H1491,P:P,"ABRIL")))),(SUMIFS(K:K,D:D,DETALLADOMEDICAMENTOS!$D1491,H:H,DETALLADOMEDICAMENTOS!$H1491)/(SUMIFS(J:J,D:D,DETALLADOMEDICAMENTOS!$D1491,H:H,DETALLADOMEDICAMENTOS!$H1491)))),0)</f>
        <v>23.5</v>
      </c>
      <c r="R1491" s="114">
        <f>IF(DETALLADOMEDICAMENTOS!$E1491="DISTRIBUCION",1/((COUNTIFS(B:B,DETALLADOMEDICAMENTOS!$B1491,H:H,DETALLADOMEDICAMENTOS!$H1491,P:P,"MARZO")+(COUNTIFS(B:B,DETALLADOMEDICAMENTOS!$B1491,H:H,DETALLADOMEDICAMENTOS!$H1491,P:P,"ABRIL")))),IF(DETALLADOMEDICAMENTOS!$E1491="INTEGRAL",1/(COUNTIFS(B:B,DETALLADOMEDICAMENTOS!$B1491)),0))</f>
        <v>6.6666666666666666E-2</v>
      </c>
      <c r="S1491" s="111" t="str">
        <f>+IF(OR(DETALLADOMEDICAMENTOS!$P1491="MARZO",DETALLADOMEDICAMENTOS!$P1491="ABRIL"),IF(DETALLADOMEDICAMENTOS!$Q1491=0,"Rojo",IF(AND(DETALLADOMEDICAMENTOS!$Q1491&gt;0,DETALLADOMEDICAMENTOS!$Q1491&lt;0.99),"Amarillo","Verde")),"")</f>
        <v/>
      </c>
      <c r="T1491" s="115" t="b">
        <f>IF(DETALLADOMEDICAMENTOS!$E1491="DISTRIBUCIoN",1/((COUNTIFS(B:B,DETALLADOMEDICAMENTOS!$B1491,P:P,"MARZO")+(COUNTIFS(B:B,DETALLADOMEDICAMENTOS!$B1491,P:P,"ABRIL")))),FALSE)</f>
        <v>0</v>
      </c>
    </row>
    <row r="1492" spans="1:20">
      <c r="A1492" s="108" t="s">
        <v>37</v>
      </c>
      <c r="B1492" s="109">
        <v>139</v>
      </c>
      <c r="C1492" s="109">
        <v>3426</v>
      </c>
      <c r="D1492" s="109" t="s">
        <v>1081</v>
      </c>
      <c r="E1492" s="109" t="s">
        <v>1074</v>
      </c>
      <c r="F1492" s="109" t="s">
        <v>19</v>
      </c>
      <c r="G1492" s="109" t="s">
        <v>412</v>
      </c>
      <c r="H1492" s="109" t="s">
        <v>409</v>
      </c>
      <c r="I1492" s="109" t="s">
        <v>397</v>
      </c>
      <c r="J1492" s="109">
        <v>46</v>
      </c>
      <c r="K1492" s="110">
        <v>860</v>
      </c>
      <c r="L1492" s="110">
        <v>0</v>
      </c>
      <c r="M1492" s="111">
        <v>0</v>
      </c>
      <c r="N1492" s="111" t="s">
        <v>381</v>
      </c>
      <c r="O1492" s="112"/>
      <c r="P1492" s="110" t="s">
        <v>381</v>
      </c>
      <c r="Q1492" s="113">
        <f>+IFERROR(IF(E1492="DISTRIBUCION",((SUMIFS(M:M,D:D,DETALLADOMEDICAMENTOS!$D1492,H:H,DETALLADOMEDICAMENTOS!$H1492,P:P,"MARZO")+(SUMIFS(M:M,D:D,DETALLADOMEDICAMENTOS!$D1492,H:H,DETALLADOMEDICAMENTOS!$H1492,P:P,"ABRIL")))/(SUMIFS(L:L,D:D,DETALLADOMEDICAMENTOS!$D1492,H:H,DETALLADOMEDICAMENTOS!$H1492,P:P,"MARZO")+(SUMIFS(L:L,D:D,DETALLADOMEDICAMENTOS!$D1492,H:H,DETALLADOMEDICAMENTOS!$H1492,P:P,"ABRIL")))),(SUMIFS(K:K,D:D,DETALLADOMEDICAMENTOS!$D1492,H:H,DETALLADOMEDICAMENTOS!$H1492)/(SUMIFS(J:J,D:D,DETALLADOMEDICAMENTOS!$D1492,H:H,DETALLADOMEDICAMENTOS!$H1492)))),0)</f>
        <v>23.5</v>
      </c>
      <c r="R1492" s="114">
        <f>IF(DETALLADOMEDICAMENTOS!$E1492="DISTRIBUCION",1/((COUNTIFS(B:B,DETALLADOMEDICAMENTOS!$B1492,H:H,DETALLADOMEDICAMENTOS!$H1492,P:P,"MARZO")+(COUNTIFS(B:B,DETALLADOMEDICAMENTOS!$B1492,H:H,DETALLADOMEDICAMENTOS!$H1492,P:P,"ABRIL")))),IF(DETALLADOMEDICAMENTOS!$E1492="INTEGRAL",1/(COUNTIFS(B:B,DETALLADOMEDICAMENTOS!$B1492)),0))</f>
        <v>6.6666666666666666E-2</v>
      </c>
      <c r="S1492" s="111" t="str">
        <f>+IF(OR(DETALLADOMEDICAMENTOS!$P1492="MARZO",DETALLADOMEDICAMENTOS!$P1492="ABRIL"),IF(DETALLADOMEDICAMENTOS!$Q1492=0,"Rojo",IF(AND(DETALLADOMEDICAMENTOS!$Q1492&gt;0,DETALLADOMEDICAMENTOS!$Q1492&lt;0.99),"Amarillo","Verde")),"")</f>
        <v/>
      </c>
      <c r="T1492" s="115" t="b">
        <f>IF(DETALLADOMEDICAMENTOS!$E1492="DISTRIBUCIoN",1/((COUNTIFS(B:B,DETALLADOMEDICAMENTOS!$B1492,P:P,"MARZO")+(COUNTIFS(B:B,DETALLADOMEDICAMENTOS!$B1492,P:P,"ABRIL")))),FALSE)</f>
        <v>0</v>
      </c>
    </row>
    <row r="1493" spans="1:20">
      <c r="A1493" s="108" t="s">
        <v>37</v>
      </c>
      <c r="B1493" s="109">
        <v>139</v>
      </c>
      <c r="C1493" s="109">
        <v>3498</v>
      </c>
      <c r="D1493" s="109" t="s">
        <v>1081</v>
      </c>
      <c r="E1493" s="109" t="s">
        <v>1074</v>
      </c>
      <c r="F1493" s="109" t="s">
        <v>19</v>
      </c>
      <c r="G1493" s="109" t="s">
        <v>415</v>
      </c>
      <c r="H1493" s="109" t="s">
        <v>405</v>
      </c>
      <c r="I1493" s="109" t="s">
        <v>397</v>
      </c>
      <c r="J1493" s="109">
        <v>41.666666666666664</v>
      </c>
      <c r="K1493" s="110">
        <v>13</v>
      </c>
      <c r="L1493" s="110">
        <v>0</v>
      </c>
      <c r="M1493" s="111">
        <v>0</v>
      </c>
      <c r="N1493" s="111" t="s">
        <v>381</v>
      </c>
      <c r="O1493" s="112"/>
      <c r="P1493" s="110" t="s">
        <v>381</v>
      </c>
      <c r="Q1493" s="113">
        <f>+IFERROR(IF(E1493="DISTRIBUCION",((SUMIFS(M:M,D:D,DETALLADOMEDICAMENTOS!$D1493,H:H,DETALLADOMEDICAMENTOS!$H1493,P:P,"MARZO")+(SUMIFS(M:M,D:D,DETALLADOMEDICAMENTOS!$D1493,H:H,DETALLADOMEDICAMENTOS!$H1493,P:P,"ABRIL")))/(SUMIFS(L:L,D:D,DETALLADOMEDICAMENTOS!$D1493,H:H,DETALLADOMEDICAMENTOS!$H1493,P:P,"MARZO")+(SUMIFS(L:L,D:D,DETALLADOMEDICAMENTOS!$D1493,H:H,DETALLADOMEDICAMENTOS!$H1493,P:P,"ABRIL")))),(SUMIFS(K:K,D:D,DETALLADOMEDICAMENTOS!$D1493,H:H,DETALLADOMEDICAMENTOS!$H1493)/(SUMIFS(J:J,D:D,DETALLADOMEDICAMENTOS!$D1493,H:H,DETALLADOMEDICAMENTOS!$H1493)))),0)</f>
        <v>4.8840000000000003</v>
      </c>
      <c r="R1493" s="114">
        <f>IF(DETALLADOMEDICAMENTOS!$E1493="DISTRIBUCION",1/((COUNTIFS(B:B,DETALLADOMEDICAMENTOS!$B1493,H:H,DETALLADOMEDICAMENTOS!$H1493,P:P,"MARZO")+(COUNTIFS(B:B,DETALLADOMEDICAMENTOS!$B1493,H:H,DETALLADOMEDICAMENTOS!$H1493,P:P,"ABRIL")))),IF(DETALLADOMEDICAMENTOS!$E1493="INTEGRAL",1/(COUNTIFS(B:B,DETALLADOMEDICAMENTOS!$B1493)),0))</f>
        <v>6.6666666666666666E-2</v>
      </c>
      <c r="S1493" s="111" t="str">
        <f>+IF(OR(DETALLADOMEDICAMENTOS!$P1493="MARZO",DETALLADOMEDICAMENTOS!$P1493="ABRIL"),IF(DETALLADOMEDICAMENTOS!$Q1493=0,"Rojo",IF(AND(DETALLADOMEDICAMENTOS!$Q1493&gt;0,DETALLADOMEDICAMENTOS!$Q1493&lt;0.99),"Amarillo","Verde")),"")</f>
        <v/>
      </c>
      <c r="T1493" s="115" t="b">
        <f>IF(DETALLADOMEDICAMENTOS!$E1493="DISTRIBUCIoN",1/((COUNTIFS(B:B,DETALLADOMEDICAMENTOS!$B1493,P:P,"MARZO")+(COUNTIFS(B:B,DETALLADOMEDICAMENTOS!$B1493,P:P,"ABRIL")))),FALSE)</f>
        <v>0</v>
      </c>
    </row>
    <row r="1494" spans="1:20">
      <c r="A1494" s="108" t="s">
        <v>37</v>
      </c>
      <c r="B1494" s="109">
        <v>139</v>
      </c>
      <c r="C1494" s="109">
        <v>3563</v>
      </c>
      <c r="D1494" s="109" t="s">
        <v>1081</v>
      </c>
      <c r="E1494" s="109" t="s">
        <v>1074</v>
      </c>
      <c r="F1494" s="109" t="s">
        <v>19</v>
      </c>
      <c r="G1494" s="109" t="s">
        <v>413</v>
      </c>
      <c r="H1494" s="109" t="s">
        <v>409</v>
      </c>
      <c r="I1494" s="109" t="s">
        <v>397</v>
      </c>
      <c r="J1494" s="109">
        <v>46</v>
      </c>
      <c r="K1494" s="110">
        <v>1149</v>
      </c>
      <c r="L1494" s="110">
        <v>0</v>
      </c>
      <c r="M1494" s="111">
        <v>0</v>
      </c>
      <c r="N1494" s="111" t="s">
        <v>381</v>
      </c>
      <c r="O1494" s="112"/>
      <c r="P1494" s="110" t="s">
        <v>381</v>
      </c>
      <c r="Q1494" s="113">
        <f>+IFERROR(IF(E1494="DISTRIBUCION",((SUMIFS(M:M,D:D,DETALLADOMEDICAMENTOS!$D1494,H:H,DETALLADOMEDICAMENTOS!$H1494,P:P,"MARZO")+(SUMIFS(M:M,D:D,DETALLADOMEDICAMENTOS!$D1494,H:H,DETALLADOMEDICAMENTOS!$H1494,P:P,"ABRIL")))/(SUMIFS(L:L,D:D,DETALLADOMEDICAMENTOS!$D1494,H:H,DETALLADOMEDICAMENTOS!$H1494,P:P,"MARZO")+(SUMIFS(L:L,D:D,DETALLADOMEDICAMENTOS!$D1494,H:H,DETALLADOMEDICAMENTOS!$H1494,P:P,"ABRIL")))),(SUMIFS(K:K,D:D,DETALLADOMEDICAMENTOS!$D1494,H:H,DETALLADOMEDICAMENTOS!$H1494)/(SUMIFS(J:J,D:D,DETALLADOMEDICAMENTOS!$D1494,H:H,DETALLADOMEDICAMENTOS!$H1494)))),0)</f>
        <v>23.5</v>
      </c>
      <c r="R1494" s="114">
        <f>IF(DETALLADOMEDICAMENTOS!$E1494="DISTRIBUCION",1/((COUNTIFS(B:B,DETALLADOMEDICAMENTOS!$B1494,H:H,DETALLADOMEDICAMENTOS!$H1494,P:P,"MARZO")+(COUNTIFS(B:B,DETALLADOMEDICAMENTOS!$B1494,H:H,DETALLADOMEDICAMENTOS!$H1494,P:P,"ABRIL")))),IF(DETALLADOMEDICAMENTOS!$E1494="INTEGRAL",1/(COUNTIFS(B:B,DETALLADOMEDICAMENTOS!$B1494)),0))</f>
        <v>6.6666666666666666E-2</v>
      </c>
      <c r="S1494" s="111" t="str">
        <f>+IF(OR(DETALLADOMEDICAMENTOS!$P1494="MARZO",DETALLADOMEDICAMENTOS!$P1494="ABRIL"),IF(DETALLADOMEDICAMENTOS!$Q1494=0,"Rojo",IF(AND(DETALLADOMEDICAMENTOS!$Q1494&gt;0,DETALLADOMEDICAMENTOS!$Q1494&lt;0.99),"Amarillo","Verde")),"")</f>
        <v/>
      </c>
      <c r="T1494" s="115" t="b">
        <f>IF(DETALLADOMEDICAMENTOS!$E1494="DISTRIBUCIoN",1/((COUNTIFS(B:B,DETALLADOMEDICAMENTOS!$B1494,P:P,"MARZO")+(COUNTIFS(B:B,DETALLADOMEDICAMENTOS!$B1494,P:P,"ABRIL")))),FALSE)</f>
        <v>0</v>
      </c>
    </row>
    <row r="1495" spans="1:20">
      <c r="A1495" s="108" t="s">
        <v>37</v>
      </c>
      <c r="B1495" s="109">
        <v>139</v>
      </c>
      <c r="C1495" s="109">
        <v>3564</v>
      </c>
      <c r="D1495" s="109" t="s">
        <v>1081</v>
      </c>
      <c r="E1495" s="109" t="s">
        <v>1074</v>
      </c>
      <c r="F1495" s="109" t="s">
        <v>19</v>
      </c>
      <c r="G1495" s="109" t="s">
        <v>414</v>
      </c>
      <c r="H1495" s="109" t="s">
        <v>409</v>
      </c>
      <c r="I1495" s="109" t="s">
        <v>397</v>
      </c>
      <c r="J1495" s="109">
        <v>46</v>
      </c>
      <c r="K1495" s="110">
        <v>0</v>
      </c>
      <c r="L1495" s="110">
        <v>0</v>
      </c>
      <c r="M1495" s="111">
        <v>0</v>
      </c>
      <c r="N1495" s="111" t="s">
        <v>381</v>
      </c>
      <c r="O1495" s="112"/>
      <c r="P1495" s="110" t="s">
        <v>381</v>
      </c>
      <c r="Q1495" s="113">
        <f>+IFERROR(IF(E1495="DISTRIBUCION",((SUMIFS(M:M,D:D,DETALLADOMEDICAMENTOS!$D1495,H:H,DETALLADOMEDICAMENTOS!$H1495,P:P,"MARZO")+(SUMIFS(M:M,D:D,DETALLADOMEDICAMENTOS!$D1495,H:H,DETALLADOMEDICAMENTOS!$H1495,P:P,"ABRIL")))/(SUMIFS(L:L,D:D,DETALLADOMEDICAMENTOS!$D1495,H:H,DETALLADOMEDICAMENTOS!$H1495,P:P,"MARZO")+(SUMIFS(L:L,D:D,DETALLADOMEDICAMENTOS!$D1495,H:H,DETALLADOMEDICAMENTOS!$H1495,P:P,"ABRIL")))),(SUMIFS(K:K,D:D,DETALLADOMEDICAMENTOS!$D1495,H:H,DETALLADOMEDICAMENTOS!$H1495)/(SUMIFS(J:J,D:D,DETALLADOMEDICAMENTOS!$D1495,H:H,DETALLADOMEDICAMENTOS!$H1495)))),0)</f>
        <v>23.5</v>
      </c>
      <c r="R1495" s="114">
        <f>IF(DETALLADOMEDICAMENTOS!$E1495="DISTRIBUCION",1/((COUNTIFS(B:B,DETALLADOMEDICAMENTOS!$B1495,H:H,DETALLADOMEDICAMENTOS!$H1495,P:P,"MARZO")+(COUNTIFS(B:B,DETALLADOMEDICAMENTOS!$B1495,H:H,DETALLADOMEDICAMENTOS!$H1495,P:P,"ABRIL")))),IF(DETALLADOMEDICAMENTOS!$E1495="INTEGRAL",1/(COUNTIFS(B:B,DETALLADOMEDICAMENTOS!$B1495)),0))</f>
        <v>6.6666666666666666E-2</v>
      </c>
      <c r="S1495" s="111" t="str">
        <f>+IF(OR(DETALLADOMEDICAMENTOS!$P1495="MARZO",DETALLADOMEDICAMENTOS!$P1495="ABRIL"),IF(DETALLADOMEDICAMENTOS!$Q1495=0,"Rojo",IF(AND(DETALLADOMEDICAMENTOS!$Q1495&gt;0,DETALLADOMEDICAMENTOS!$Q1495&lt;0.99),"Amarillo","Verde")),"")</f>
        <v/>
      </c>
      <c r="T1495" s="115" t="b">
        <f>IF(DETALLADOMEDICAMENTOS!$E1495="DISTRIBUCIoN",1/((COUNTIFS(B:B,DETALLADOMEDICAMENTOS!$B1495,P:P,"MARZO")+(COUNTIFS(B:B,DETALLADOMEDICAMENTOS!$B1495,P:P,"ABRIL")))),FALSE)</f>
        <v>0</v>
      </c>
    </row>
    <row r="1496" spans="1:20">
      <c r="A1496" s="108" t="s">
        <v>37</v>
      </c>
      <c r="B1496" s="109">
        <v>142</v>
      </c>
      <c r="C1496" s="109">
        <v>3013</v>
      </c>
      <c r="D1496" s="109" t="s">
        <v>1082</v>
      </c>
      <c r="E1496" s="109" t="s">
        <v>1074</v>
      </c>
      <c r="F1496" s="109" t="s">
        <v>19</v>
      </c>
      <c r="G1496" s="109" t="s">
        <v>395</v>
      </c>
      <c r="H1496" s="109" t="s">
        <v>396</v>
      </c>
      <c r="I1496" s="109" t="s">
        <v>397</v>
      </c>
      <c r="J1496" s="109">
        <v>680</v>
      </c>
      <c r="K1496" s="110">
        <v>1808</v>
      </c>
      <c r="L1496" s="110">
        <v>0</v>
      </c>
      <c r="M1496" s="111">
        <v>0</v>
      </c>
      <c r="N1496" s="111" t="s">
        <v>381</v>
      </c>
      <c r="O1496" s="112"/>
      <c r="P1496" s="110" t="s">
        <v>381</v>
      </c>
      <c r="Q1496" s="113">
        <f>+IFERROR(IF(E1496="DISTRIBUCION",((SUMIFS(M:M,D:D,DETALLADOMEDICAMENTOS!$D1496,H:H,DETALLADOMEDICAMENTOS!$H1496,P:P,"MARZO")+(SUMIFS(M:M,D:D,DETALLADOMEDICAMENTOS!$D1496,H:H,DETALLADOMEDICAMENTOS!$H1496,P:P,"ABRIL")))/(SUMIFS(L:L,D:D,DETALLADOMEDICAMENTOS!$D1496,H:H,DETALLADOMEDICAMENTOS!$H1496,P:P,"MARZO")+(SUMIFS(L:L,D:D,DETALLADOMEDICAMENTOS!$D1496,H:H,DETALLADOMEDICAMENTOS!$H1496,P:P,"ABRIL")))),(SUMIFS(K:K,D:D,DETALLADOMEDICAMENTOS!$D1496,H:H,DETALLADOMEDICAMENTOS!$H1496)/(SUMIFS(J:J,D:D,DETALLADOMEDICAMENTOS!$D1496,H:H,DETALLADOMEDICAMENTOS!$H1496)))),0)</f>
        <v>2.6588235294117646</v>
      </c>
      <c r="R1496" s="114">
        <f>IF(DETALLADOMEDICAMENTOS!$E1496="DISTRIBUCION",1/((COUNTIFS(B:B,DETALLADOMEDICAMENTOS!$B1496,H:H,DETALLADOMEDICAMENTOS!$H1496,P:P,"MARZO")+(COUNTIFS(B:B,DETALLADOMEDICAMENTOS!$B1496,H:H,DETALLADOMEDICAMENTOS!$H1496,P:P,"ABRIL")))),IF(DETALLADOMEDICAMENTOS!$E1496="INTEGRAL",1/(COUNTIFS(B:B,DETALLADOMEDICAMENTOS!$B1496)),0))</f>
        <v>6.6666666666666666E-2</v>
      </c>
      <c r="S1496" s="111" t="str">
        <f>+IF(OR(DETALLADOMEDICAMENTOS!$P1496="MARZO",DETALLADOMEDICAMENTOS!$P1496="ABRIL"),IF(DETALLADOMEDICAMENTOS!$Q1496=0,"Rojo",IF(AND(DETALLADOMEDICAMENTOS!$Q1496&gt;0,DETALLADOMEDICAMENTOS!$Q1496&lt;0.99),"Amarillo","Verde")),"")</f>
        <v/>
      </c>
      <c r="T1496" s="115" t="b">
        <f>IF(DETALLADOMEDICAMENTOS!$E1496="DISTRIBUCIoN",1/((COUNTIFS(B:B,DETALLADOMEDICAMENTOS!$B1496,P:P,"MARZO")+(COUNTIFS(B:B,DETALLADOMEDICAMENTOS!$B1496,P:P,"ABRIL")))),FALSE)</f>
        <v>0</v>
      </c>
    </row>
    <row r="1497" spans="1:20">
      <c r="A1497" s="108" t="s">
        <v>37</v>
      </c>
      <c r="B1497" s="109">
        <v>142</v>
      </c>
      <c r="C1497" s="109">
        <v>3173</v>
      </c>
      <c r="D1497" s="109" t="s">
        <v>1082</v>
      </c>
      <c r="E1497" s="109" t="s">
        <v>1074</v>
      </c>
      <c r="F1497" s="109" t="s">
        <v>19</v>
      </c>
      <c r="G1497" s="109" t="s">
        <v>422</v>
      </c>
      <c r="H1497" s="109" t="s">
        <v>405</v>
      </c>
      <c r="I1497" s="109" t="s">
        <v>397</v>
      </c>
      <c r="J1497" s="109">
        <v>28.333333333333332</v>
      </c>
      <c r="K1497" s="110">
        <v>111</v>
      </c>
      <c r="L1497" s="110">
        <v>0</v>
      </c>
      <c r="M1497" s="111">
        <v>0</v>
      </c>
      <c r="N1497" s="111" t="s">
        <v>381</v>
      </c>
      <c r="O1497" s="112"/>
      <c r="P1497" s="110" t="s">
        <v>381</v>
      </c>
      <c r="Q1497" s="113">
        <f>+IFERROR(IF(E1497="DISTRIBUCION",((SUMIFS(M:M,D:D,DETALLADOMEDICAMENTOS!$D1497,H:H,DETALLADOMEDICAMENTOS!$H1497,P:P,"MARZO")+(SUMIFS(M:M,D:D,DETALLADOMEDICAMENTOS!$D1497,H:H,DETALLADOMEDICAMENTOS!$H1497,P:P,"ABRIL")))/(SUMIFS(L:L,D:D,DETALLADOMEDICAMENTOS!$D1497,H:H,DETALLADOMEDICAMENTOS!$H1497,P:P,"MARZO")+(SUMIFS(L:L,D:D,DETALLADOMEDICAMENTOS!$D1497,H:H,DETALLADOMEDICAMENTOS!$H1497,P:P,"ABRIL")))),(SUMIFS(K:K,D:D,DETALLADOMEDICAMENTOS!$D1497,H:H,DETALLADOMEDICAMENTOS!$H1497)/(SUMIFS(J:J,D:D,DETALLADOMEDICAMENTOS!$D1497,H:H,DETALLADOMEDICAMENTOS!$H1497)))),0)</f>
        <v>5.841176470588235</v>
      </c>
      <c r="R1497" s="114">
        <f>IF(DETALLADOMEDICAMENTOS!$E1497="DISTRIBUCION",1/((COUNTIFS(B:B,DETALLADOMEDICAMENTOS!$B1497,H:H,DETALLADOMEDICAMENTOS!$H1497,P:P,"MARZO")+(COUNTIFS(B:B,DETALLADOMEDICAMENTOS!$B1497,H:H,DETALLADOMEDICAMENTOS!$H1497,P:P,"ABRIL")))),IF(DETALLADOMEDICAMENTOS!$E1497="INTEGRAL",1/(COUNTIFS(B:B,DETALLADOMEDICAMENTOS!$B1497)),0))</f>
        <v>6.6666666666666666E-2</v>
      </c>
      <c r="S1497" s="111" t="str">
        <f>+IF(OR(DETALLADOMEDICAMENTOS!$P1497="MARZO",DETALLADOMEDICAMENTOS!$P1497="ABRIL"),IF(DETALLADOMEDICAMENTOS!$Q1497=0,"Rojo",IF(AND(DETALLADOMEDICAMENTOS!$Q1497&gt;0,DETALLADOMEDICAMENTOS!$Q1497&lt;0.99),"Amarillo","Verde")),"")</f>
        <v/>
      </c>
      <c r="T1497" s="115" t="b">
        <f>IF(DETALLADOMEDICAMENTOS!$E1497="DISTRIBUCIoN",1/((COUNTIFS(B:B,DETALLADOMEDICAMENTOS!$B1497,P:P,"MARZO")+(COUNTIFS(B:B,DETALLADOMEDICAMENTOS!$B1497,P:P,"ABRIL")))),FALSE)</f>
        <v>0</v>
      </c>
    </row>
    <row r="1498" spans="1:20">
      <c r="A1498" s="108" t="s">
        <v>37</v>
      </c>
      <c r="B1498" s="109">
        <v>142</v>
      </c>
      <c r="C1498" s="109">
        <v>3211</v>
      </c>
      <c r="D1498" s="109" t="s">
        <v>1082</v>
      </c>
      <c r="E1498" s="109" t="s">
        <v>1074</v>
      </c>
      <c r="F1498" s="109" t="s">
        <v>19</v>
      </c>
      <c r="G1498" s="109" t="s">
        <v>404</v>
      </c>
      <c r="H1498" s="109" t="s">
        <v>405</v>
      </c>
      <c r="I1498" s="109" t="s">
        <v>397</v>
      </c>
      <c r="J1498" s="109">
        <v>28.333333333333332</v>
      </c>
      <c r="K1498" s="110">
        <v>405</v>
      </c>
      <c r="L1498" s="110">
        <v>0</v>
      </c>
      <c r="M1498" s="111">
        <v>0</v>
      </c>
      <c r="N1498" s="111" t="s">
        <v>381</v>
      </c>
      <c r="O1498" s="112"/>
      <c r="P1498" s="110" t="s">
        <v>381</v>
      </c>
      <c r="Q1498" s="113">
        <f>+IFERROR(IF(E1498="DISTRIBUCION",((SUMIFS(M:M,D:D,DETALLADOMEDICAMENTOS!$D1498,H:H,DETALLADOMEDICAMENTOS!$H1498,P:P,"MARZO")+(SUMIFS(M:M,D:D,DETALLADOMEDICAMENTOS!$D1498,H:H,DETALLADOMEDICAMENTOS!$H1498,P:P,"ABRIL")))/(SUMIFS(L:L,D:D,DETALLADOMEDICAMENTOS!$D1498,H:H,DETALLADOMEDICAMENTOS!$H1498,P:P,"MARZO")+(SUMIFS(L:L,D:D,DETALLADOMEDICAMENTOS!$D1498,H:H,DETALLADOMEDICAMENTOS!$H1498,P:P,"ABRIL")))),(SUMIFS(K:K,D:D,DETALLADOMEDICAMENTOS!$D1498,H:H,DETALLADOMEDICAMENTOS!$H1498)/(SUMIFS(J:J,D:D,DETALLADOMEDICAMENTOS!$D1498,H:H,DETALLADOMEDICAMENTOS!$H1498)))),0)</f>
        <v>5.841176470588235</v>
      </c>
      <c r="R1498" s="114">
        <f>IF(DETALLADOMEDICAMENTOS!$E1498="DISTRIBUCION",1/((COUNTIFS(B:B,DETALLADOMEDICAMENTOS!$B1498,H:H,DETALLADOMEDICAMENTOS!$H1498,P:P,"MARZO")+(COUNTIFS(B:B,DETALLADOMEDICAMENTOS!$B1498,H:H,DETALLADOMEDICAMENTOS!$H1498,P:P,"ABRIL")))),IF(DETALLADOMEDICAMENTOS!$E1498="INTEGRAL",1/(COUNTIFS(B:B,DETALLADOMEDICAMENTOS!$B1498)),0))</f>
        <v>6.6666666666666666E-2</v>
      </c>
      <c r="S1498" s="111" t="str">
        <f>+IF(OR(DETALLADOMEDICAMENTOS!$P1498="MARZO",DETALLADOMEDICAMENTOS!$P1498="ABRIL"),IF(DETALLADOMEDICAMENTOS!$Q1498=0,"Rojo",IF(AND(DETALLADOMEDICAMENTOS!$Q1498&gt;0,DETALLADOMEDICAMENTOS!$Q1498&lt;0.99),"Amarillo","Verde")),"")</f>
        <v/>
      </c>
      <c r="T1498" s="115" t="b">
        <f>IF(DETALLADOMEDICAMENTOS!$E1498="DISTRIBUCIoN",1/((COUNTIFS(B:B,DETALLADOMEDICAMENTOS!$B1498,P:P,"MARZO")+(COUNTIFS(B:B,DETALLADOMEDICAMENTOS!$B1498,P:P,"ABRIL")))),FALSE)</f>
        <v>0</v>
      </c>
    </row>
    <row r="1499" spans="1:20">
      <c r="A1499" s="108" t="s">
        <v>37</v>
      </c>
      <c r="B1499" s="109">
        <v>142</v>
      </c>
      <c r="C1499" s="109">
        <v>3245</v>
      </c>
      <c r="D1499" s="109" t="s">
        <v>1082</v>
      </c>
      <c r="E1499" s="109" t="s">
        <v>1074</v>
      </c>
      <c r="F1499" s="109" t="s">
        <v>19</v>
      </c>
      <c r="G1499" s="109" t="s">
        <v>407</v>
      </c>
      <c r="H1499" s="109" t="s">
        <v>405</v>
      </c>
      <c r="I1499" s="109" t="s">
        <v>397</v>
      </c>
      <c r="J1499" s="109">
        <v>28.333333333333332</v>
      </c>
      <c r="K1499" s="110">
        <v>210</v>
      </c>
      <c r="L1499" s="110">
        <v>0</v>
      </c>
      <c r="M1499" s="111">
        <v>0</v>
      </c>
      <c r="N1499" s="111" t="s">
        <v>381</v>
      </c>
      <c r="O1499" s="112"/>
      <c r="P1499" s="110" t="s">
        <v>381</v>
      </c>
      <c r="Q1499" s="113">
        <f>+IFERROR(IF(E1499="DISTRIBUCION",((SUMIFS(M:M,D:D,DETALLADOMEDICAMENTOS!$D1499,H:H,DETALLADOMEDICAMENTOS!$H1499,P:P,"MARZO")+(SUMIFS(M:M,D:D,DETALLADOMEDICAMENTOS!$D1499,H:H,DETALLADOMEDICAMENTOS!$H1499,P:P,"ABRIL")))/(SUMIFS(L:L,D:D,DETALLADOMEDICAMENTOS!$D1499,H:H,DETALLADOMEDICAMENTOS!$H1499,P:P,"MARZO")+(SUMIFS(L:L,D:D,DETALLADOMEDICAMENTOS!$D1499,H:H,DETALLADOMEDICAMENTOS!$H1499,P:P,"ABRIL")))),(SUMIFS(K:K,D:D,DETALLADOMEDICAMENTOS!$D1499,H:H,DETALLADOMEDICAMENTOS!$H1499)/(SUMIFS(J:J,D:D,DETALLADOMEDICAMENTOS!$D1499,H:H,DETALLADOMEDICAMENTOS!$H1499)))),0)</f>
        <v>5.841176470588235</v>
      </c>
      <c r="R1499" s="114">
        <f>IF(DETALLADOMEDICAMENTOS!$E1499="DISTRIBUCION",1/((COUNTIFS(B:B,DETALLADOMEDICAMENTOS!$B1499,H:H,DETALLADOMEDICAMENTOS!$H1499,P:P,"MARZO")+(COUNTIFS(B:B,DETALLADOMEDICAMENTOS!$B1499,H:H,DETALLADOMEDICAMENTOS!$H1499,P:P,"ABRIL")))),IF(DETALLADOMEDICAMENTOS!$E1499="INTEGRAL",1/(COUNTIFS(B:B,DETALLADOMEDICAMENTOS!$B1499)),0))</f>
        <v>6.6666666666666666E-2</v>
      </c>
      <c r="S1499" s="111" t="str">
        <f>+IF(OR(DETALLADOMEDICAMENTOS!$P1499="MARZO",DETALLADOMEDICAMENTOS!$P1499="ABRIL"),IF(DETALLADOMEDICAMENTOS!$Q1499=0,"Rojo",IF(AND(DETALLADOMEDICAMENTOS!$Q1499&gt;0,DETALLADOMEDICAMENTOS!$Q1499&lt;0.99),"Amarillo","Verde")),"")</f>
        <v/>
      </c>
      <c r="T1499" s="115" t="b">
        <f>IF(DETALLADOMEDICAMENTOS!$E1499="DISTRIBUCIoN",1/((COUNTIFS(B:B,DETALLADOMEDICAMENTOS!$B1499,P:P,"MARZO")+(COUNTIFS(B:B,DETALLADOMEDICAMENTOS!$B1499,P:P,"ABRIL")))),FALSE)</f>
        <v>0</v>
      </c>
    </row>
    <row r="1500" spans="1:20">
      <c r="A1500" s="108" t="s">
        <v>37</v>
      </c>
      <c r="B1500" s="109">
        <v>142</v>
      </c>
      <c r="C1500" s="109">
        <v>3271</v>
      </c>
      <c r="D1500" s="109" t="s">
        <v>1082</v>
      </c>
      <c r="E1500" s="109" t="s">
        <v>1074</v>
      </c>
      <c r="F1500" s="109" t="s">
        <v>19</v>
      </c>
      <c r="G1500" s="109" t="s">
        <v>433</v>
      </c>
      <c r="H1500" s="109" t="s">
        <v>405</v>
      </c>
      <c r="I1500" s="109" t="s">
        <v>397</v>
      </c>
      <c r="J1500" s="109">
        <v>28.333333333333332</v>
      </c>
      <c r="K1500" s="110">
        <v>0</v>
      </c>
      <c r="L1500" s="110">
        <v>0</v>
      </c>
      <c r="M1500" s="111">
        <v>0</v>
      </c>
      <c r="N1500" s="111" t="s">
        <v>381</v>
      </c>
      <c r="O1500" s="112"/>
      <c r="P1500" s="110" t="s">
        <v>381</v>
      </c>
      <c r="Q1500" s="113">
        <f>+IFERROR(IF(E1500="DISTRIBUCION",((SUMIFS(M:M,D:D,DETALLADOMEDICAMENTOS!$D1500,H:H,DETALLADOMEDICAMENTOS!$H1500,P:P,"MARZO")+(SUMIFS(M:M,D:D,DETALLADOMEDICAMENTOS!$D1500,H:H,DETALLADOMEDICAMENTOS!$H1500,P:P,"ABRIL")))/(SUMIFS(L:L,D:D,DETALLADOMEDICAMENTOS!$D1500,H:H,DETALLADOMEDICAMENTOS!$H1500,P:P,"MARZO")+(SUMIFS(L:L,D:D,DETALLADOMEDICAMENTOS!$D1500,H:H,DETALLADOMEDICAMENTOS!$H1500,P:P,"ABRIL")))),(SUMIFS(K:K,D:D,DETALLADOMEDICAMENTOS!$D1500,H:H,DETALLADOMEDICAMENTOS!$H1500)/(SUMIFS(J:J,D:D,DETALLADOMEDICAMENTOS!$D1500,H:H,DETALLADOMEDICAMENTOS!$H1500)))),0)</f>
        <v>5.841176470588235</v>
      </c>
      <c r="R1500" s="114">
        <f>IF(DETALLADOMEDICAMENTOS!$E1500="DISTRIBUCION",1/((COUNTIFS(B:B,DETALLADOMEDICAMENTOS!$B1500,H:H,DETALLADOMEDICAMENTOS!$H1500,P:P,"MARZO")+(COUNTIFS(B:B,DETALLADOMEDICAMENTOS!$B1500,H:H,DETALLADOMEDICAMENTOS!$H1500,P:P,"ABRIL")))),IF(DETALLADOMEDICAMENTOS!$E1500="INTEGRAL",1/(COUNTIFS(B:B,DETALLADOMEDICAMENTOS!$B1500)),0))</f>
        <v>6.6666666666666666E-2</v>
      </c>
      <c r="S1500" s="111" t="str">
        <f>+IF(OR(DETALLADOMEDICAMENTOS!$P1500="MARZO",DETALLADOMEDICAMENTOS!$P1500="ABRIL"),IF(DETALLADOMEDICAMENTOS!$Q1500=0,"Rojo",IF(AND(DETALLADOMEDICAMENTOS!$Q1500&gt;0,DETALLADOMEDICAMENTOS!$Q1500&lt;0.99),"Amarillo","Verde")),"")</f>
        <v/>
      </c>
      <c r="T1500" s="115" t="b">
        <f>IF(DETALLADOMEDICAMENTOS!$E1500="DISTRIBUCIoN",1/((COUNTIFS(B:B,DETALLADOMEDICAMENTOS!$B1500,P:P,"MARZO")+(COUNTIFS(B:B,DETALLADOMEDICAMENTOS!$B1500,P:P,"ABRIL")))),FALSE)</f>
        <v>0</v>
      </c>
    </row>
    <row r="1501" spans="1:20">
      <c r="A1501" s="108" t="s">
        <v>37</v>
      </c>
      <c r="B1501" s="109">
        <v>142</v>
      </c>
      <c r="C1501" s="109">
        <v>3279</v>
      </c>
      <c r="D1501" s="109" t="s">
        <v>1082</v>
      </c>
      <c r="E1501" s="109" t="s">
        <v>1074</v>
      </c>
      <c r="F1501" s="109" t="s">
        <v>19</v>
      </c>
      <c r="G1501" s="109" t="s">
        <v>461</v>
      </c>
      <c r="H1501" s="109" t="s">
        <v>409</v>
      </c>
      <c r="I1501" s="109" t="s">
        <v>397</v>
      </c>
      <c r="J1501" s="109">
        <v>6.666666666666667</v>
      </c>
      <c r="K1501" s="110">
        <v>0</v>
      </c>
      <c r="L1501" s="110">
        <v>0</v>
      </c>
      <c r="M1501" s="111">
        <v>0</v>
      </c>
      <c r="N1501" s="111" t="s">
        <v>381</v>
      </c>
      <c r="O1501" s="112"/>
      <c r="P1501" s="110" t="s">
        <v>381</v>
      </c>
      <c r="Q1501" s="113">
        <f>+IFERROR(IF(E1501="DISTRIBUCION",((SUMIFS(M:M,D:D,DETALLADOMEDICAMENTOS!$D1501,H:H,DETALLADOMEDICAMENTOS!$H1501,P:P,"MARZO")+(SUMIFS(M:M,D:D,DETALLADOMEDICAMENTOS!$D1501,H:H,DETALLADOMEDICAMENTOS!$H1501,P:P,"ABRIL")))/(SUMIFS(L:L,D:D,DETALLADOMEDICAMENTOS!$D1501,H:H,DETALLADOMEDICAMENTOS!$H1501,P:P,"MARZO")+(SUMIFS(L:L,D:D,DETALLADOMEDICAMENTOS!$D1501,H:H,DETALLADOMEDICAMENTOS!$H1501,P:P,"ABRIL")))),(SUMIFS(K:K,D:D,DETALLADOMEDICAMENTOS!$D1501,H:H,DETALLADOMEDICAMENTOS!$H1501)/(SUMIFS(J:J,D:D,DETALLADOMEDICAMENTOS!$D1501,H:H,DETALLADOMEDICAMENTOS!$H1501)))),0)</f>
        <v>24.227777777777778</v>
      </c>
      <c r="R1501" s="114">
        <f>IF(DETALLADOMEDICAMENTOS!$E1501="DISTRIBUCION",1/((COUNTIFS(B:B,DETALLADOMEDICAMENTOS!$B1501,H:H,DETALLADOMEDICAMENTOS!$H1501,P:P,"MARZO")+(COUNTIFS(B:B,DETALLADOMEDICAMENTOS!$B1501,H:H,DETALLADOMEDICAMENTOS!$H1501,P:P,"ABRIL")))),IF(DETALLADOMEDICAMENTOS!$E1501="INTEGRAL",1/(COUNTIFS(B:B,DETALLADOMEDICAMENTOS!$B1501)),0))</f>
        <v>6.6666666666666666E-2</v>
      </c>
      <c r="S1501" s="111" t="str">
        <f>+IF(OR(DETALLADOMEDICAMENTOS!$P1501="MARZO",DETALLADOMEDICAMENTOS!$P1501="ABRIL"),IF(DETALLADOMEDICAMENTOS!$Q1501=0,"Rojo",IF(AND(DETALLADOMEDICAMENTOS!$Q1501&gt;0,DETALLADOMEDICAMENTOS!$Q1501&lt;0.99),"Amarillo","Verde")),"")</f>
        <v/>
      </c>
      <c r="T1501" s="115" t="b">
        <f>IF(DETALLADOMEDICAMENTOS!$E1501="DISTRIBUCIoN",1/((COUNTIFS(B:B,DETALLADOMEDICAMENTOS!$B1501,P:P,"MARZO")+(COUNTIFS(B:B,DETALLADOMEDICAMENTOS!$B1501,P:P,"ABRIL")))),FALSE)</f>
        <v>0</v>
      </c>
    </row>
    <row r="1502" spans="1:20">
      <c r="A1502" s="108" t="s">
        <v>37</v>
      </c>
      <c r="B1502" s="109">
        <v>142</v>
      </c>
      <c r="C1502" s="109">
        <v>3280</v>
      </c>
      <c r="D1502" s="109" t="s">
        <v>1082</v>
      </c>
      <c r="E1502" s="109" t="s">
        <v>1074</v>
      </c>
      <c r="F1502" s="109" t="s">
        <v>19</v>
      </c>
      <c r="G1502" s="109" t="s">
        <v>416</v>
      </c>
      <c r="H1502" s="109" t="s">
        <v>409</v>
      </c>
      <c r="I1502" s="109" t="s">
        <v>397</v>
      </c>
      <c r="J1502" s="109">
        <v>6.666666666666667</v>
      </c>
      <c r="K1502" s="110">
        <v>0</v>
      </c>
      <c r="L1502" s="110">
        <v>0</v>
      </c>
      <c r="M1502" s="111">
        <v>0</v>
      </c>
      <c r="N1502" s="111" t="s">
        <v>381</v>
      </c>
      <c r="O1502" s="112"/>
      <c r="P1502" s="110" t="s">
        <v>381</v>
      </c>
      <c r="Q1502" s="113">
        <f>+IFERROR(IF(E1502="DISTRIBUCION",((SUMIFS(M:M,D:D,DETALLADOMEDICAMENTOS!$D1502,H:H,DETALLADOMEDICAMENTOS!$H1502,P:P,"MARZO")+(SUMIFS(M:M,D:D,DETALLADOMEDICAMENTOS!$D1502,H:H,DETALLADOMEDICAMENTOS!$H1502,P:P,"ABRIL")))/(SUMIFS(L:L,D:D,DETALLADOMEDICAMENTOS!$D1502,H:H,DETALLADOMEDICAMENTOS!$H1502,P:P,"MARZO")+(SUMIFS(L:L,D:D,DETALLADOMEDICAMENTOS!$D1502,H:H,DETALLADOMEDICAMENTOS!$H1502,P:P,"ABRIL")))),(SUMIFS(K:K,D:D,DETALLADOMEDICAMENTOS!$D1502,H:H,DETALLADOMEDICAMENTOS!$H1502)/(SUMIFS(J:J,D:D,DETALLADOMEDICAMENTOS!$D1502,H:H,DETALLADOMEDICAMENTOS!$H1502)))),0)</f>
        <v>24.227777777777778</v>
      </c>
      <c r="R1502" s="114">
        <f>IF(DETALLADOMEDICAMENTOS!$E1502="DISTRIBUCION",1/((COUNTIFS(B:B,DETALLADOMEDICAMENTOS!$B1502,H:H,DETALLADOMEDICAMENTOS!$H1502,P:P,"MARZO")+(COUNTIFS(B:B,DETALLADOMEDICAMENTOS!$B1502,H:H,DETALLADOMEDICAMENTOS!$H1502,P:P,"ABRIL")))),IF(DETALLADOMEDICAMENTOS!$E1502="INTEGRAL",1/(COUNTIFS(B:B,DETALLADOMEDICAMENTOS!$B1502)),0))</f>
        <v>6.6666666666666666E-2</v>
      </c>
      <c r="S1502" s="111" t="str">
        <f>+IF(OR(DETALLADOMEDICAMENTOS!$P1502="MARZO",DETALLADOMEDICAMENTOS!$P1502="ABRIL"),IF(DETALLADOMEDICAMENTOS!$Q1502=0,"Rojo",IF(AND(DETALLADOMEDICAMENTOS!$Q1502&gt;0,DETALLADOMEDICAMENTOS!$Q1502&lt;0.99),"Amarillo","Verde")),"")</f>
        <v/>
      </c>
      <c r="T1502" s="115" t="b">
        <f>IF(DETALLADOMEDICAMENTOS!$E1502="DISTRIBUCIoN",1/((COUNTIFS(B:B,DETALLADOMEDICAMENTOS!$B1502,P:P,"MARZO")+(COUNTIFS(B:B,DETALLADOMEDICAMENTOS!$B1502,P:P,"ABRIL")))),FALSE)</f>
        <v>0</v>
      </c>
    </row>
    <row r="1503" spans="1:20">
      <c r="A1503" s="108" t="s">
        <v>37</v>
      </c>
      <c r="B1503" s="109">
        <v>142</v>
      </c>
      <c r="C1503" s="109">
        <v>3281</v>
      </c>
      <c r="D1503" s="109" t="s">
        <v>1082</v>
      </c>
      <c r="E1503" s="109" t="s">
        <v>1074</v>
      </c>
      <c r="F1503" s="109" t="s">
        <v>19</v>
      </c>
      <c r="G1503" s="109" t="s">
        <v>426</v>
      </c>
      <c r="H1503" s="109" t="s">
        <v>409</v>
      </c>
      <c r="I1503" s="109" t="s">
        <v>397</v>
      </c>
      <c r="J1503" s="109">
        <v>6.666666666666667</v>
      </c>
      <c r="K1503" s="110">
        <v>102</v>
      </c>
      <c r="L1503" s="110">
        <v>0</v>
      </c>
      <c r="M1503" s="111">
        <v>0</v>
      </c>
      <c r="N1503" s="111" t="s">
        <v>381</v>
      </c>
      <c r="O1503" s="112"/>
      <c r="P1503" s="110" t="s">
        <v>381</v>
      </c>
      <c r="Q1503" s="113">
        <f>+IFERROR(IF(E1503="DISTRIBUCION",((SUMIFS(M:M,D:D,DETALLADOMEDICAMENTOS!$D1503,H:H,DETALLADOMEDICAMENTOS!$H1503,P:P,"MARZO")+(SUMIFS(M:M,D:D,DETALLADOMEDICAMENTOS!$D1503,H:H,DETALLADOMEDICAMENTOS!$H1503,P:P,"ABRIL")))/(SUMIFS(L:L,D:D,DETALLADOMEDICAMENTOS!$D1503,H:H,DETALLADOMEDICAMENTOS!$H1503,P:P,"MARZO")+(SUMIFS(L:L,D:D,DETALLADOMEDICAMENTOS!$D1503,H:H,DETALLADOMEDICAMENTOS!$H1503,P:P,"ABRIL")))),(SUMIFS(K:K,D:D,DETALLADOMEDICAMENTOS!$D1503,H:H,DETALLADOMEDICAMENTOS!$H1503)/(SUMIFS(J:J,D:D,DETALLADOMEDICAMENTOS!$D1503,H:H,DETALLADOMEDICAMENTOS!$H1503)))),0)</f>
        <v>24.227777777777778</v>
      </c>
      <c r="R1503" s="114">
        <f>IF(DETALLADOMEDICAMENTOS!$E1503="DISTRIBUCION",1/((COUNTIFS(B:B,DETALLADOMEDICAMENTOS!$B1503,H:H,DETALLADOMEDICAMENTOS!$H1503,P:P,"MARZO")+(COUNTIFS(B:B,DETALLADOMEDICAMENTOS!$B1503,H:H,DETALLADOMEDICAMENTOS!$H1503,P:P,"ABRIL")))),IF(DETALLADOMEDICAMENTOS!$E1503="INTEGRAL",1/(COUNTIFS(B:B,DETALLADOMEDICAMENTOS!$B1503)),0))</f>
        <v>6.6666666666666666E-2</v>
      </c>
      <c r="S1503" s="111" t="str">
        <f>+IF(OR(DETALLADOMEDICAMENTOS!$P1503="MARZO",DETALLADOMEDICAMENTOS!$P1503="ABRIL"),IF(DETALLADOMEDICAMENTOS!$Q1503=0,"Rojo",IF(AND(DETALLADOMEDICAMENTOS!$Q1503&gt;0,DETALLADOMEDICAMENTOS!$Q1503&lt;0.99),"Amarillo","Verde")),"")</f>
        <v/>
      </c>
      <c r="T1503" s="115" t="b">
        <f>IF(DETALLADOMEDICAMENTOS!$E1503="DISTRIBUCIoN",1/((COUNTIFS(B:B,DETALLADOMEDICAMENTOS!$B1503,P:P,"MARZO")+(COUNTIFS(B:B,DETALLADOMEDICAMENTOS!$B1503,P:P,"ABRIL")))),FALSE)</f>
        <v>0</v>
      </c>
    </row>
    <row r="1504" spans="1:20">
      <c r="A1504" s="108" t="s">
        <v>37</v>
      </c>
      <c r="B1504" s="109">
        <v>142</v>
      </c>
      <c r="C1504" s="109">
        <v>3409</v>
      </c>
      <c r="D1504" s="109" t="s">
        <v>1082</v>
      </c>
      <c r="E1504" s="109" t="s">
        <v>1074</v>
      </c>
      <c r="F1504" s="109" t="s">
        <v>19</v>
      </c>
      <c r="G1504" s="109" t="s">
        <v>545</v>
      </c>
      <c r="H1504" s="109" t="s">
        <v>405</v>
      </c>
      <c r="I1504" s="109" t="s">
        <v>397</v>
      </c>
      <c r="J1504" s="109">
        <v>28.333333333333332</v>
      </c>
      <c r="K1504" s="110">
        <v>119</v>
      </c>
      <c r="L1504" s="110">
        <v>0</v>
      </c>
      <c r="M1504" s="111">
        <v>0</v>
      </c>
      <c r="N1504" s="111" t="s">
        <v>381</v>
      </c>
      <c r="O1504" s="112"/>
      <c r="P1504" s="110" t="s">
        <v>381</v>
      </c>
      <c r="Q1504" s="113">
        <f>+IFERROR(IF(E1504="DISTRIBUCION",((SUMIFS(M:M,D:D,DETALLADOMEDICAMENTOS!$D1504,H:H,DETALLADOMEDICAMENTOS!$H1504,P:P,"MARZO")+(SUMIFS(M:M,D:D,DETALLADOMEDICAMENTOS!$D1504,H:H,DETALLADOMEDICAMENTOS!$H1504,P:P,"ABRIL")))/(SUMIFS(L:L,D:D,DETALLADOMEDICAMENTOS!$D1504,H:H,DETALLADOMEDICAMENTOS!$H1504,P:P,"MARZO")+(SUMIFS(L:L,D:D,DETALLADOMEDICAMENTOS!$D1504,H:H,DETALLADOMEDICAMENTOS!$H1504,P:P,"ABRIL")))),(SUMIFS(K:K,D:D,DETALLADOMEDICAMENTOS!$D1504,H:H,DETALLADOMEDICAMENTOS!$H1504)/(SUMIFS(J:J,D:D,DETALLADOMEDICAMENTOS!$D1504,H:H,DETALLADOMEDICAMENTOS!$H1504)))),0)</f>
        <v>5.841176470588235</v>
      </c>
      <c r="R1504" s="114">
        <f>IF(DETALLADOMEDICAMENTOS!$E1504="DISTRIBUCION",1/((COUNTIFS(B:B,DETALLADOMEDICAMENTOS!$B1504,H:H,DETALLADOMEDICAMENTOS!$H1504,P:P,"MARZO")+(COUNTIFS(B:B,DETALLADOMEDICAMENTOS!$B1504,H:H,DETALLADOMEDICAMENTOS!$H1504,P:P,"ABRIL")))),IF(DETALLADOMEDICAMENTOS!$E1504="INTEGRAL",1/(COUNTIFS(B:B,DETALLADOMEDICAMENTOS!$B1504)),0))</f>
        <v>6.6666666666666666E-2</v>
      </c>
      <c r="S1504" s="111" t="str">
        <f>+IF(OR(DETALLADOMEDICAMENTOS!$P1504="MARZO",DETALLADOMEDICAMENTOS!$P1504="ABRIL"),IF(DETALLADOMEDICAMENTOS!$Q1504=0,"Rojo",IF(AND(DETALLADOMEDICAMENTOS!$Q1504&gt;0,DETALLADOMEDICAMENTOS!$Q1504&lt;0.99),"Amarillo","Verde")),"")</f>
        <v/>
      </c>
      <c r="T1504" s="115" t="b">
        <f>IF(DETALLADOMEDICAMENTOS!$E1504="DISTRIBUCIoN",1/((COUNTIFS(B:B,DETALLADOMEDICAMENTOS!$B1504,P:P,"MARZO")+(COUNTIFS(B:B,DETALLADOMEDICAMENTOS!$B1504,P:P,"ABRIL")))),FALSE)</f>
        <v>0</v>
      </c>
    </row>
    <row r="1505" spans="1:20">
      <c r="A1505" s="108" t="s">
        <v>37</v>
      </c>
      <c r="B1505" s="109">
        <v>142</v>
      </c>
      <c r="C1505" s="109">
        <v>3424</v>
      </c>
      <c r="D1505" s="109" t="s">
        <v>1082</v>
      </c>
      <c r="E1505" s="109" t="s">
        <v>1074</v>
      </c>
      <c r="F1505" s="109" t="s">
        <v>19</v>
      </c>
      <c r="G1505" s="109" t="s">
        <v>408</v>
      </c>
      <c r="H1505" s="109" t="s">
        <v>409</v>
      </c>
      <c r="I1505" s="109" t="s">
        <v>397</v>
      </c>
      <c r="J1505" s="109">
        <v>32</v>
      </c>
      <c r="K1505" s="110">
        <v>1101</v>
      </c>
      <c r="L1505" s="110">
        <v>0</v>
      </c>
      <c r="M1505" s="111">
        <v>0</v>
      </c>
      <c r="N1505" s="111" t="s">
        <v>381</v>
      </c>
      <c r="O1505" s="112"/>
      <c r="P1505" s="110" t="s">
        <v>381</v>
      </c>
      <c r="Q1505" s="113">
        <f>+IFERROR(IF(E1505="DISTRIBUCION",((SUMIFS(M:M,D:D,DETALLADOMEDICAMENTOS!$D1505,H:H,DETALLADOMEDICAMENTOS!$H1505,P:P,"MARZO")+(SUMIFS(M:M,D:D,DETALLADOMEDICAMENTOS!$D1505,H:H,DETALLADOMEDICAMENTOS!$H1505,P:P,"ABRIL")))/(SUMIFS(L:L,D:D,DETALLADOMEDICAMENTOS!$D1505,H:H,DETALLADOMEDICAMENTOS!$H1505,P:P,"MARZO")+(SUMIFS(L:L,D:D,DETALLADOMEDICAMENTOS!$D1505,H:H,DETALLADOMEDICAMENTOS!$H1505,P:P,"ABRIL")))),(SUMIFS(K:K,D:D,DETALLADOMEDICAMENTOS!$D1505,H:H,DETALLADOMEDICAMENTOS!$H1505)/(SUMIFS(J:J,D:D,DETALLADOMEDICAMENTOS!$D1505,H:H,DETALLADOMEDICAMENTOS!$H1505)))),0)</f>
        <v>24.227777777777778</v>
      </c>
      <c r="R1505" s="114">
        <f>IF(DETALLADOMEDICAMENTOS!$E1505="DISTRIBUCION",1/((COUNTIFS(B:B,DETALLADOMEDICAMENTOS!$B1505,H:H,DETALLADOMEDICAMENTOS!$H1505,P:P,"MARZO")+(COUNTIFS(B:B,DETALLADOMEDICAMENTOS!$B1505,H:H,DETALLADOMEDICAMENTOS!$H1505,P:P,"ABRIL")))),IF(DETALLADOMEDICAMENTOS!$E1505="INTEGRAL",1/(COUNTIFS(B:B,DETALLADOMEDICAMENTOS!$B1505)),0))</f>
        <v>6.6666666666666666E-2</v>
      </c>
      <c r="S1505" s="111" t="str">
        <f>+IF(OR(DETALLADOMEDICAMENTOS!$P1505="MARZO",DETALLADOMEDICAMENTOS!$P1505="ABRIL"),IF(DETALLADOMEDICAMENTOS!$Q1505=0,"Rojo",IF(AND(DETALLADOMEDICAMENTOS!$Q1505&gt;0,DETALLADOMEDICAMENTOS!$Q1505&lt;0.99),"Amarillo","Verde")),"")</f>
        <v/>
      </c>
      <c r="T1505" s="115" t="b">
        <f>IF(DETALLADOMEDICAMENTOS!$E1505="DISTRIBUCIoN",1/((COUNTIFS(B:B,DETALLADOMEDICAMENTOS!$B1505,P:P,"MARZO")+(COUNTIFS(B:B,DETALLADOMEDICAMENTOS!$B1505,P:P,"ABRIL")))),FALSE)</f>
        <v>0</v>
      </c>
    </row>
    <row r="1506" spans="1:20">
      <c r="A1506" s="108" t="s">
        <v>37</v>
      </c>
      <c r="B1506" s="109">
        <v>142</v>
      </c>
      <c r="C1506" s="109">
        <v>3425</v>
      </c>
      <c r="D1506" s="109" t="s">
        <v>1082</v>
      </c>
      <c r="E1506" s="109" t="s">
        <v>1074</v>
      </c>
      <c r="F1506" s="109" t="s">
        <v>19</v>
      </c>
      <c r="G1506" s="109" t="s">
        <v>410</v>
      </c>
      <c r="H1506" s="109" t="s">
        <v>409</v>
      </c>
      <c r="I1506" s="109" t="s">
        <v>397</v>
      </c>
      <c r="J1506" s="109">
        <v>32</v>
      </c>
      <c r="K1506" s="110">
        <v>0</v>
      </c>
      <c r="L1506" s="110">
        <v>0</v>
      </c>
      <c r="M1506" s="111">
        <v>0</v>
      </c>
      <c r="N1506" s="111" t="s">
        <v>381</v>
      </c>
      <c r="O1506" s="112"/>
      <c r="P1506" s="110" t="s">
        <v>381</v>
      </c>
      <c r="Q1506" s="113">
        <f>+IFERROR(IF(E1506="DISTRIBUCION",((SUMIFS(M:M,D:D,DETALLADOMEDICAMENTOS!$D1506,H:H,DETALLADOMEDICAMENTOS!$H1506,P:P,"MARZO")+(SUMIFS(M:M,D:D,DETALLADOMEDICAMENTOS!$D1506,H:H,DETALLADOMEDICAMENTOS!$H1506,P:P,"ABRIL")))/(SUMIFS(L:L,D:D,DETALLADOMEDICAMENTOS!$D1506,H:H,DETALLADOMEDICAMENTOS!$H1506,P:P,"MARZO")+(SUMIFS(L:L,D:D,DETALLADOMEDICAMENTOS!$D1506,H:H,DETALLADOMEDICAMENTOS!$H1506,P:P,"ABRIL")))),(SUMIFS(K:K,D:D,DETALLADOMEDICAMENTOS!$D1506,H:H,DETALLADOMEDICAMENTOS!$H1506)/(SUMIFS(J:J,D:D,DETALLADOMEDICAMENTOS!$D1506,H:H,DETALLADOMEDICAMENTOS!$H1506)))),0)</f>
        <v>24.227777777777778</v>
      </c>
      <c r="R1506" s="114">
        <f>IF(DETALLADOMEDICAMENTOS!$E1506="DISTRIBUCION",1/((COUNTIFS(B:B,DETALLADOMEDICAMENTOS!$B1506,H:H,DETALLADOMEDICAMENTOS!$H1506,P:P,"MARZO")+(COUNTIFS(B:B,DETALLADOMEDICAMENTOS!$B1506,H:H,DETALLADOMEDICAMENTOS!$H1506,P:P,"ABRIL")))),IF(DETALLADOMEDICAMENTOS!$E1506="INTEGRAL",1/(COUNTIFS(B:B,DETALLADOMEDICAMENTOS!$B1506)),0))</f>
        <v>6.6666666666666666E-2</v>
      </c>
      <c r="S1506" s="111" t="str">
        <f>+IF(OR(DETALLADOMEDICAMENTOS!$P1506="MARZO",DETALLADOMEDICAMENTOS!$P1506="ABRIL"),IF(DETALLADOMEDICAMENTOS!$Q1506=0,"Rojo",IF(AND(DETALLADOMEDICAMENTOS!$Q1506&gt;0,DETALLADOMEDICAMENTOS!$Q1506&lt;0.99),"Amarillo","Verde")),"")</f>
        <v/>
      </c>
      <c r="T1506" s="115" t="b">
        <f>IF(DETALLADOMEDICAMENTOS!$E1506="DISTRIBUCIoN",1/((COUNTIFS(B:B,DETALLADOMEDICAMENTOS!$B1506,P:P,"MARZO")+(COUNTIFS(B:B,DETALLADOMEDICAMENTOS!$B1506,P:P,"ABRIL")))),FALSE)</f>
        <v>0</v>
      </c>
    </row>
    <row r="1507" spans="1:20">
      <c r="A1507" s="108" t="s">
        <v>37</v>
      </c>
      <c r="B1507" s="109">
        <v>142</v>
      </c>
      <c r="C1507" s="109">
        <v>3426</v>
      </c>
      <c r="D1507" s="109" t="s">
        <v>1082</v>
      </c>
      <c r="E1507" s="109" t="s">
        <v>1074</v>
      </c>
      <c r="F1507" s="109" t="s">
        <v>19</v>
      </c>
      <c r="G1507" s="109" t="s">
        <v>412</v>
      </c>
      <c r="H1507" s="109" t="s">
        <v>409</v>
      </c>
      <c r="I1507" s="109" t="s">
        <v>397</v>
      </c>
      <c r="J1507" s="109">
        <v>32</v>
      </c>
      <c r="K1507" s="110">
        <v>618</v>
      </c>
      <c r="L1507" s="110">
        <v>0</v>
      </c>
      <c r="M1507" s="111">
        <v>0</v>
      </c>
      <c r="N1507" s="111" t="s">
        <v>381</v>
      </c>
      <c r="O1507" s="112"/>
      <c r="P1507" s="110" t="s">
        <v>381</v>
      </c>
      <c r="Q1507" s="113">
        <f>+IFERROR(IF(E1507="DISTRIBUCION",((SUMIFS(M:M,D:D,DETALLADOMEDICAMENTOS!$D1507,H:H,DETALLADOMEDICAMENTOS!$H1507,P:P,"MARZO")+(SUMIFS(M:M,D:D,DETALLADOMEDICAMENTOS!$D1507,H:H,DETALLADOMEDICAMENTOS!$H1507,P:P,"ABRIL")))/(SUMIFS(L:L,D:D,DETALLADOMEDICAMENTOS!$D1507,H:H,DETALLADOMEDICAMENTOS!$H1507,P:P,"MARZO")+(SUMIFS(L:L,D:D,DETALLADOMEDICAMENTOS!$D1507,H:H,DETALLADOMEDICAMENTOS!$H1507,P:P,"ABRIL")))),(SUMIFS(K:K,D:D,DETALLADOMEDICAMENTOS!$D1507,H:H,DETALLADOMEDICAMENTOS!$H1507)/(SUMIFS(J:J,D:D,DETALLADOMEDICAMENTOS!$D1507,H:H,DETALLADOMEDICAMENTOS!$H1507)))),0)</f>
        <v>24.227777777777778</v>
      </c>
      <c r="R1507" s="114">
        <f>IF(DETALLADOMEDICAMENTOS!$E1507="DISTRIBUCION",1/((COUNTIFS(B:B,DETALLADOMEDICAMENTOS!$B1507,H:H,DETALLADOMEDICAMENTOS!$H1507,P:P,"MARZO")+(COUNTIFS(B:B,DETALLADOMEDICAMENTOS!$B1507,H:H,DETALLADOMEDICAMENTOS!$H1507,P:P,"ABRIL")))),IF(DETALLADOMEDICAMENTOS!$E1507="INTEGRAL",1/(COUNTIFS(B:B,DETALLADOMEDICAMENTOS!$B1507)),0))</f>
        <v>6.6666666666666666E-2</v>
      </c>
      <c r="S1507" s="111" t="str">
        <f>+IF(OR(DETALLADOMEDICAMENTOS!$P1507="MARZO",DETALLADOMEDICAMENTOS!$P1507="ABRIL"),IF(DETALLADOMEDICAMENTOS!$Q1507=0,"Rojo",IF(AND(DETALLADOMEDICAMENTOS!$Q1507&gt;0,DETALLADOMEDICAMENTOS!$Q1507&lt;0.99),"Amarillo","Verde")),"")</f>
        <v/>
      </c>
      <c r="T1507" s="115" t="b">
        <f>IF(DETALLADOMEDICAMENTOS!$E1507="DISTRIBUCIoN",1/((COUNTIFS(B:B,DETALLADOMEDICAMENTOS!$B1507,P:P,"MARZO")+(COUNTIFS(B:B,DETALLADOMEDICAMENTOS!$B1507,P:P,"ABRIL")))),FALSE)</f>
        <v>0</v>
      </c>
    </row>
    <row r="1508" spans="1:20">
      <c r="A1508" s="108" t="s">
        <v>37</v>
      </c>
      <c r="B1508" s="109">
        <v>142</v>
      </c>
      <c r="C1508" s="109">
        <v>3498</v>
      </c>
      <c r="D1508" s="109" t="s">
        <v>1082</v>
      </c>
      <c r="E1508" s="109" t="s">
        <v>1074</v>
      </c>
      <c r="F1508" s="109" t="s">
        <v>19</v>
      </c>
      <c r="G1508" s="109" t="s">
        <v>415</v>
      </c>
      <c r="H1508" s="109" t="s">
        <v>405</v>
      </c>
      <c r="I1508" s="109" t="s">
        <v>397</v>
      </c>
      <c r="J1508" s="109">
        <v>28.333333333333332</v>
      </c>
      <c r="K1508" s="110">
        <v>148</v>
      </c>
      <c r="L1508" s="110">
        <v>0</v>
      </c>
      <c r="M1508" s="111">
        <v>0</v>
      </c>
      <c r="N1508" s="111" t="s">
        <v>381</v>
      </c>
      <c r="O1508" s="112"/>
      <c r="P1508" s="110" t="s">
        <v>381</v>
      </c>
      <c r="Q1508" s="113">
        <f>+IFERROR(IF(E1508="DISTRIBUCION",((SUMIFS(M:M,D:D,DETALLADOMEDICAMENTOS!$D1508,H:H,DETALLADOMEDICAMENTOS!$H1508,P:P,"MARZO")+(SUMIFS(M:M,D:D,DETALLADOMEDICAMENTOS!$D1508,H:H,DETALLADOMEDICAMENTOS!$H1508,P:P,"ABRIL")))/(SUMIFS(L:L,D:D,DETALLADOMEDICAMENTOS!$D1508,H:H,DETALLADOMEDICAMENTOS!$H1508,P:P,"MARZO")+(SUMIFS(L:L,D:D,DETALLADOMEDICAMENTOS!$D1508,H:H,DETALLADOMEDICAMENTOS!$H1508,P:P,"ABRIL")))),(SUMIFS(K:K,D:D,DETALLADOMEDICAMENTOS!$D1508,H:H,DETALLADOMEDICAMENTOS!$H1508)/(SUMIFS(J:J,D:D,DETALLADOMEDICAMENTOS!$D1508,H:H,DETALLADOMEDICAMENTOS!$H1508)))),0)</f>
        <v>5.841176470588235</v>
      </c>
      <c r="R1508" s="114">
        <f>IF(DETALLADOMEDICAMENTOS!$E1508="DISTRIBUCION",1/((COUNTIFS(B:B,DETALLADOMEDICAMENTOS!$B1508,H:H,DETALLADOMEDICAMENTOS!$H1508,P:P,"MARZO")+(COUNTIFS(B:B,DETALLADOMEDICAMENTOS!$B1508,H:H,DETALLADOMEDICAMENTOS!$H1508,P:P,"ABRIL")))),IF(DETALLADOMEDICAMENTOS!$E1508="INTEGRAL",1/(COUNTIFS(B:B,DETALLADOMEDICAMENTOS!$B1508)),0))</f>
        <v>6.6666666666666666E-2</v>
      </c>
      <c r="S1508" s="111" t="str">
        <f>+IF(OR(DETALLADOMEDICAMENTOS!$P1508="MARZO",DETALLADOMEDICAMENTOS!$P1508="ABRIL"),IF(DETALLADOMEDICAMENTOS!$Q1508=0,"Rojo",IF(AND(DETALLADOMEDICAMENTOS!$Q1508&gt;0,DETALLADOMEDICAMENTOS!$Q1508&lt;0.99),"Amarillo","Verde")),"")</f>
        <v/>
      </c>
      <c r="T1508" s="115" t="b">
        <f>IF(DETALLADOMEDICAMENTOS!$E1508="DISTRIBUCIoN",1/((COUNTIFS(B:B,DETALLADOMEDICAMENTOS!$B1508,P:P,"MARZO")+(COUNTIFS(B:B,DETALLADOMEDICAMENTOS!$B1508,P:P,"ABRIL")))),FALSE)</f>
        <v>0</v>
      </c>
    </row>
    <row r="1509" spans="1:20">
      <c r="A1509" s="108" t="s">
        <v>37</v>
      </c>
      <c r="B1509" s="109">
        <v>142</v>
      </c>
      <c r="C1509" s="109">
        <v>3563</v>
      </c>
      <c r="D1509" s="109" t="s">
        <v>1082</v>
      </c>
      <c r="E1509" s="109" t="s">
        <v>1074</v>
      </c>
      <c r="F1509" s="109" t="s">
        <v>19</v>
      </c>
      <c r="G1509" s="109" t="s">
        <v>413</v>
      </c>
      <c r="H1509" s="109" t="s">
        <v>409</v>
      </c>
      <c r="I1509" s="109" t="s">
        <v>397</v>
      </c>
      <c r="J1509" s="109">
        <v>32</v>
      </c>
      <c r="K1509" s="110">
        <v>2294</v>
      </c>
      <c r="L1509" s="110">
        <v>0</v>
      </c>
      <c r="M1509" s="111">
        <v>0</v>
      </c>
      <c r="N1509" s="111" t="s">
        <v>381</v>
      </c>
      <c r="O1509" s="112"/>
      <c r="P1509" s="110" t="s">
        <v>381</v>
      </c>
      <c r="Q1509" s="113">
        <f>+IFERROR(IF(E1509="DISTRIBUCION",((SUMIFS(M:M,D:D,DETALLADOMEDICAMENTOS!$D1509,H:H,DETALLADOMEDICAMENTOS!$H1509,P:P,"MARZO")+(SUMIFS(M:M,D:D,DETALLADOMEDICAMENTOS!$D1509,H:H,DETALLADOMEDICAMENTOS!$H1509,P:P,"ABRIL")))/(SUMIFS(L:L,D:D,DETALLADOMEDICAMENTOS!$D1509,H:H,DETALLADOMEDICAMENTOS!$H1509,P:P,"MARZO")+(SUMIFS(L:L,D:D,DETALLADOMEDICAMENTOS!$D1509,H:H,DETALLADOMEDICAMENTOS!$H1509,P:P,"ABRIL")))),(SUMIFS(K:K,D:D,DETALLADOMEDICAMENTOS!$D1509,H:H,DETALLADOMEDICAMENTOS!$H1509)/(SUMIFS(J:J,D:D,DETALLADOMEDICAMENTOS!$D1509,H:H,DETALLADOMEDICAMENTOS!$H1509)))),0)</f>
        <v>24.227777777777778</v>
      </c>
      <c r="R1509" s="114">
        <f>IF(DETALLADOMEDICAMENTOS!$E1509="DISTRIBUCION",1/((COUNTIFS(B:B,DETALLADOMEDICAMENTOS!$B1509,H:H,DETALLADOMEDICAMENTOS!$H1509,P:P,"MARZO")+(COUNTIFS(B:B,DETALLADOMEDICAMENTOS!$B1509,H:H,DETALLADOMEDICAMENTOS!$H1509,P:P,"ABRIL")))),IF(DETALLADOMEDICAMENTOS!$E1509="INTEGRAL",1/(COUNTIFS(B:B,DETALLADOMEDICAMENTOS!$B1509)),0))</f>
        <v>6.6666666666666666E-2</v>
      </c>
      <c r="S1509" s="111" t="str">
        <f>+IF(OR(DETALLADOMEDICAMENTOS!$P1509="MARZO",DETALLADOMEDICAMENTOS!$P1509="ABRIL"),IF(DETALLADOMEDICAMENTOS!$Q1509=0,"Rojo",IF(AND(DETALLADOMEDICAMENTOS!$Q1509&gt;0,DETALLADOMEDICAMENTOS!$Q1509&lt;0.99),"Amarillo","Verde")),"")</f>
        <v/>
      </c>
      <c r="T1509" s="115" t="b">
        <f>IF(DETALLADOMEDICAMENTOS!$E1509="DISTRIBUCIoN",1/((COUNTIFS(B:B,DETALLADOMEDICAMENTOS!$B1509,P:P,"MARZO")+(COUNTIFS(B:B,DETALLADOMEDICAMENTOS!$B1509,P:P,"ABRIL")))),FALSE)</f>
        <v>0</v>
      </c>
    </row>
    <row r="1510" spans="1:20">
      <c r="A1510" s="108" t="s">
        <v>37</v>
      </c>
      <c r="B1510" s="109">
        <v>142</v>
      </c>
      <c r="C1510" s="109">
        <v>3564</v>
      </c>
      <c r="D1510" s="109" t="s">
        <v>1082</v>
      </c>
      <c r="E1510" s="109" t="s">
        <v>1074</v>
      </c>
      <c r="F1510" s="109" t="s">
        <v>19</v>
      </c>
      <c r="G1510" s="109" t="s">
        <v>414</v>
      </c>
      <c r="H1510" s="109" t="s">
        <v>409</v>
      </c>
      <c r="I1510" s="109" t="s">
        <v>397</v>
      </c>
      <c r="J1510" s="109">
        <v>32</v>
      </c>
      <c r="K1510" s="110">
        <v>246</v>
      </c>
      <c r="L1510" s="110">
        <v>0</v>
      </c>
      <c r="M1510" s="111">
        <v>0</v>
      </c>
      <c r="N1510" s="111" t="s">
        <v>381</v>
      </c>
      <c r="O1510" s="112"/>
      <c r="P1510" s="110" t="s">
        <v>381</v>
      </c>
      <c r="Q1510" s="113">
        <f>+IFERROR(IF(E1510="DISTRIBUCION",((SUMIFS(M:M,D:D,DETALLADOMEDICAMENTOS!$D1510,H:H,DETALLADOMEDICAMENTOS!$H1510,P:P,"MARZO")+(SUMIFS(M:M,D:D,DETALLADOMEDICAMENTOS!$D1510,H:H,DETALLADOMEDICAMENTOS!$H1510,P:P,"ABRIL")))/(SUMIFS(L:L,D:D,DETALLADOMEDICAMENTOS!$D1510,H:H,DETALLADOMEDICAMENTOS!$H1510,P:P,"MARZO")+(SUMIFS(L:L,D:D,DETALLADOMEDICAMENTOS!$D1510,H:H,DETALLADOMEDICAMENTOS!$H1510,P:P,"ABRIL")))),(SUMIFS(K:K,D:D,DETALLADOMEDICAMENTOS!$D1510,H:H,DETALLADOMEDICAMENTOS!$H1510)/(SUMIFS(J:J,D:D,DETALLADOMEDICAMENTOS!$D1510,H:H,DETALLADOMEDICAMENTOS!$H1510)))),0)</f>
        <v>24.227777777777778</v>
      </c>
      <c r="R1510" s="114">
        <f>IF(DETALLADOMEDICAMENTOS!$E1510="DISTRIBUCION",1/((COUNTIFS(B:B,DETALLADOMEDICAMENTOS!$B1510,H:H,DETALLADOMEDICAMENTOS!$H1510,P:P,"MARZO")+(COUNTIFS(B:B,DETALLADOMEDICAMENTOS!$B1510,H:H,DETALLADOMEDICAMENTOS!$H1510,P:P,"ABRIL")))),IF(DETALLADOMEDICAMENTOS!$E1510="INTEGRAL",1/(COUNTIFS(B:B,DETALLADOMEDICAMENTOS!$B1510)),0))</f>
        <v>6.6666666666666666E-2</v>
      </c>
      <c r="S1510" s="111" t="str">
        <f>+IF(OR(DETALLADOMEDICAMENTOS!$P1510="MARZO",DETALLADOMEDICAMENTOS!$P1510="ABRIL"),IF(DETALLADOMEDICAMENTOS!$Q1510=0,"Rojo",IF(AND(DETALLADOMEDICAMENTOS!$Q1510&gt;0,DETALLADOMEDICAMENTOS!$Q1510&lt;0.99),"Amarillo","Verde")),"")</f>
        <v/>
      </c>
      <c r="T1510" s="115" t="b">
        <f>IF(DETALLADOMEDICAMENTOS!$E1510="DISTRIBUCIoN",1/((COUNTIFS(B:B,DETALLADOMEDICAMENTOS!$B1510,P:P,"MARZO")+(COUNTIFS(B:B,DETALLADOMEDICAMENTOS!$B1510,P:P,"ABRIL")))),FALSE)</f>
        <v>0</v>
      </c>
    </row>
    <row r="1511" spans="1:20">
      <c r="A1511" s="108" t="s">
        <v>37</v>
      </c>
      <c r="B1511" s="109">
        <v>143</v>
      </c>
      <c r="C1511" s="109">
        <v>3013</v>
      </c>
      <c r="D1511" s="109" t="s">
        <v>1083</v>
      </c>
      <c r="E1511" s="109" t="s">
        <v>1074</v>
      </c>
      <c r="F1511" s="109" t="s">
        <v>19</v>
      </c>
      <c r="G1511" s="109" t="s">
        <v>395</v>
      </c>
      <c r="H1511" s="109" t="s">
        <v>396</v>
      </c>
      <c r="I1511" s="109" t="s">
        <v>397</v>
      </c>
      <c r="J1511" s="109">
        <v>460</v>
      </c>
      <c r="K1511" s="110">
        <v>1507</v>
      </c>
      <c r="L1511" s="110">
        <v>0</v>
      </c>
      <c r="M1511" s="111">
        <v>0</v>
      </c>
      <c r="N1511" s="111" t="s">
        <v>381</v>
      </c>
      <c r="O1511" s="112"/>
      <c r="P1511" s="110" t="s">
        <v>381</v>
      </c>
      <c r="Q1511" s="113">
        <f>+IFERROR(IF(E1511="DISTRIBUCION",((SUMIFS(M:M,D:D,DETALLADOMEDICAMENTOS!$D1511,H:H,DETALLADOMEDICAMENTOS!$H1511,P:P,"MARZO")+(SUMIFS(M:M,D:D,DETALLADOMEDICAMENTOS!$D1511,H:H,DETALLADOMEDICAMENTOS!$H1511,P:P,"ABRIL")))/(SUMIFS(L:L,D:D,DETALLADOMEDICAMENTOS!$D1511,H:H,DETALLADOMEDICAMENTOS!$H1511,P:P,"MARZO")+(SUMIFS(L:L,D:D,DETALLADOMEDICAMENTOS!$D1511,H:H,DETALLADOMEDICAMENTOS!$H1511,P:P,"ABRIL")))),(SUMIFS(K:K,D:D,DETALLADOMEDICAMENTOS!$D1511,H:H,DETALLADOMEDICAMENTOS!$H1511)/(SUMIFS(J:J,D:D,DETALLADOMEDICAMENTOS!$D1511,H:H,DETALLADOMEDICAMENTOS!$H1511)))),0)</f>
        <v>3.276086956521739</v>
      </c>
      <c r="R1511" s="114">
        <f>IF(DETALLADOMEDICAMENTOS!$E1511="DISTRIBUCION",1/((COUNTIFS(B:B,DETALLADOMEDICAMENTOS!$B1511,H:H,DETALLADOMEDICAMENTOS!$H1511,P:P,"MARZO")+(COUNTIFS(B:B,DETALLADOMEDICAMENTOS!$B1511,H:H,DETALLADOMEDICAMENTOS!$H1511,P:P,"ABRIL")))),IF(DETALLADOMEDICAMENTOS!$E1511="INTEGRAL",1/(COUNTIFS(B:B,DETALLADOMEDICAMENTOS!$B1511)),0))</f>
        <v>6.6666666666666666E-2</v>
      </c>
      <c r="S1511" s="111" t="str">
        <f>+IF(OR(DETALLADOMEDICAMENTOS!$P1511="MARZO",DETALLADOMEDICAMENTOS!$P1511="ABRIL"),IF(DETALLADOMEDICAMENTOS!$Q1511=0,"Rojo",IF(AND(DETALLADOMEDICAMENTOS!$Q1511&gt;0,DETALLADOMEDICAMENTOS!$Q1511&lt;0.99),"Amarillo","Verde")),"")</f>
        <v/>
      </c>
      <c r="T1511" s="115" t="b">
        <f>IF(DETALLADOMEDICAMENTOS!$E1511="DISTRIBUCIoN",1/((COUNTIFS(B:B,DETALLADOMEDICAMENTOS!$B1511,P:P,"MARZO")+(COUNTIFS(B:B,DETALLADOMEDICAMENTOS!$B1511,P:P,"ABRIL")))),FALSE)</f>
        <v>0</v>
      </c>
    </row>
    <row r="1512" spans="1:20">
      <c r="A1512" s="108" t="s">
        <v>37</v>
      </c>
      <c r="B1512" s="109">
        <v>143</v>
      </c>
      <c r="C1512" s="109">
        <v>3173</v>
      </c>
      <c r="D1512" s="109" t="s">
        <v>1083</v>
      </c>
      <c r="E1512" s="109" t="s">
        <v>1074</v>
      </c>
      <c r="F1512" s="109" t="s">
        <v>19</v>
      </c>
      <c r="G1512" s="109" t="s">
        <v>422</v>
      </c>
      <c r="H1512" s="109" t="s">
        <v>405</v>
      </c>
      <c r="I1512" s="109" t="s">
        <v>397</v>
      </c>
      <c r="J1512" s="109">
        <v>20</v>
      </c>
      <c r="K1512" s="110">
        <v>40</v>
      </c>
      <c r="L1512" s="110">
        <v>0</v>
      </c>
      <c r="M1512" s="111">
        <v>0</v>
      </c>
      <c r="N1512" s="111" t="s">
        <v>381</v>
      </c>
      <c r="O1512" s="112"/>
      <c r="P1512" s="110" t="s">
        <v>381</v>
      </c>
      <c r="Q1512" s="113">
        <f>+IFERROR(IF(E1512="DISTRIBUCION",((SUMIFS(M:M,D:D,DETALLADOMEDICAMENTOS!$D1512,H:H,DETALLADOMEDICAMENTOS!$H1512,P:P,"MARZO")+(SUMIFS(M:M,D:D,DETALLADOMEDICAMENTOS!$D1512,H:H,DETALLADOMEDICAMENTOS!$H1512,P:P,"ABRIL")))/(SUMIFS(L:L,D:D,DETALLADOMEDICAMENTOS!$D1512,H:H,DETALLADOMEDICAMENTOS!$H1512,P:P,"MARZO")+(SUMIFS(L:L,D:D,DETALLADOMEDICAMENTOS!$D1512,H:H,DETALLADOMEDICAMENTOS!$H1512,P:P,"ABRIL")))),(SUMIFS(K:K,D:D,DETALLADOMEDICAMENTOS!$D1512,H:H,DETALLADOMEDICAMENTOS!$H1512)/(SUMIFS(J:J,D:D,DETALLADOMEDICAMENTOS!$D1512,H:H,DETALLADOMEDICAMENTOS!$H1512)))),0)</f>
        <v>0.70833333333333337</v>
      </c>
      <c r="R1512" s="114">
        <f>IF(DETALLADOMEDICAMENTOS!$E1512="DISTRIBUCION",1/((COUNTIFS(B:B,DETALLADOMEDICAMENTOS!$B1512,H:H,DETALLADOMEDICAMENTOS!$H1512,P:P,"MARZO")+(COUNTIFS(B:B,DETALLADOMEDICAMENTOS!$B1512,H:H,DETALLADOMEDICAMENTOS!$H1512,P:P,"ABRIL")))),IF(DETALLADOMEDICAMENTOS!$E1512="INTEGRAL",1/(COUNTIFS(B:B,DETALLADOMEDICAMENTOS!$B1512)),0))</f>
        <v>6.6666666666666666E-2</v>
      </c>
      <c r="S1512" s="111" t="str">
        <f>+IF(OR(DETALLADOMEDICAMENTOS!$P1512="MARZO",DETALLADOMEDICAMENTOS!$P1512="ABRIL"),IF(DETALLADOMEDICAMENTOS!$Q1512=0,"Rojo",IF(AND(DETALLADOMEDICAMENTOS!$Q1512&gt;0,DETALLADOMEDICAMENTOS!$Q1512&lt;0.99),"Amarillo","Verde")),"")</f>
        <v/>
      </c>
      <c r="T1512" s="115" t="b">
        <f>IF(DETALLADOMEDICAMENTOS!$E1512="DISTRIBUCIoN",1/((COUNTIFS(B:B,DETALLADOMEDICAMENTOS!$B1512,P:P,"MARZO")+(COUNTIFS(B:B,DETALLADOMEDICAMENTOS!$B1512,P:P,"ABRIL")))),FALSE)</f>
        <v>0</v>
      </c>
    </row>
    <row r="1513" spans="1:20">
      <c r="A1513" s="108" t="s">
        <v>37</v>
      </c>
      <c r="B1513" s="109">
        <v>143</v>
      </c>
      <c r="C1513" s="109">
        <v>3211</v>
      </c>
      <c r="D1513" s="109" t="s">
        <v>1083</v>
      </c>
      <c r="E1513" s="109" t="s">
        <v>1074</v>
      </c>
      <c r="F1513" s="109" t="s">
        <v>19</v>
      </c>
      <c r="G1513" s="109" t="s">
        <v>404</v>
      </c>
      <c r="H1513" s="109" t="s">
        <v>405</v>
      </c>
      <c r="I1513" s="109" t="s">
        <v>397</v>
      </c>
      <c r="J1513" s="109">
        <v>20</v>
      </c>
      <c r="K1513" s="110">
        <v>0</v>
      </c>
      <c r="L1513" s="110">
        <v>0</v>
      </c>
      <c r="M1513" s="111">
        <v>0</v>
      </c>
      <c r="N1513" s="111" t="s">
        <v>381</v>
      </c>
      <c r="O1513" s="112"/>
      <c r="P1513" s="110" t="s">
        <v>381</v>
      </c>
      <c r="Q1513" s="113">
        <f>+IFERROR(IF(E1513="DISTRIBUCION",((SUMIFS(M:M,D:D,DETALLADOMEDICAMENTOS!$D1513,H:H,DETALLADOMEDICAMENTOS!$H1513,P:P,"MARZO")+(SUMIFS(M:M,D:D,DETALLADOMEDICAMENTOS!$D1513,H:H,DETALLADOMEDICAMENTOS!$H1513,P:P,"ABRIL")))/(SUMIFS(L:L,D:D,DETALLADOMEDICAMENTOS!$D1513,H:H,DETALLADOMEDICAMENTOS!$H1513,P:P,"MARZO")+(SUMIFS(L:L,D:D,DETALLADOMEDICAMENTOS!$D1513,H:H,DETALLADOMEDICAMENTOS!$H1513,P:P,"ABRIL")))),(SUMIFS(K:K,D:D,DETALLADOMEDICAMENTOS!$D1513,H:H,DETALLADOMEDICAMENTOS!$H1513)/(SUMIFS(J:J,D:D,DETALLADOMEDICAMENTOS!$D1513,H:H,DETALLADOMEDICAMENTOS!$H1513)))),0)</f>
        <v>0.70833333333333337</v>
      </c>
      <c r="R1513" s="114">
        <f>IF(DETALLADOMEDICAMENTOS!$E1513="DISTRIBUCION",1/((COUNTIFS(B:B,DETALLADOMEDICAMENTOS!$B1513,H:H,DETALLADOMEDICAMENTOS!$H1513,P:P,"MARZO")+(COUNTIFS(B:B,DETALLADOMEDICAMENTOS!$B1513,H:H,DETALLADOMEDICAMENTOS!$H1513,P:P,"ABRIL")))),IF(DETALLADOMEDICAMENTOS!$E1513="INTEGRAL",1/(COUNTIFS(B:B,DETALLADOMEDICAMENTOS!$B1513)),0))</f>
        <v>6.6666666666666666E-2</v>
      </c>
      <c r="S1513" s="111" t="str">
        <f>+IF(OR(DETALLADOMEDICAMENTOS!$P1513="MARZO",DETALLADOMEDICAMENTOS!$P1513="ABRIL"),IF(DETALLADOMEDICAMENTOS!$Q1513=0,"Rojo",IF(AND(DETALLADOMEDICAMENTOS!$Q1513&gt;0,DETALLADOMEDICAMENTOS!$Q1513&lt;0.99),"Amarillo","Verde")),"")</f>
        <v/>
      </c>
      <c r="T1513" s="115" t="b">
        <f>IF(DETALLADOMEDICAMENTOS!$E1513="DISTRIBUCIoN",1/((COUNTIFS(B:B,DETALLADOMEDICAMENTOS!$B1513,P:P,"MARZO")+(COUNTIFS(B:B,DETALLADOMEDICAMENTOS!$B1513,P:P,"ABRIL")))),FALSE)</f>
        <v>0</v>
      </c>
    </row>
    <row r="1514" spans="1:20">
      <c r="A1514" s="108" t="s">
        <v>37</v>
      </c>
      <c r="B1514" s="109">
        <v>143</v>
      </c>
      <c r="C1514" s="109">
        <v>3245</v>
      </c>
      <c r="D1514" s="109" t="s">
        <v>1083</v>
      </c>
      <c r="E1514" s="109" t="s">
        <v>1074</v>
      </c>
      <c r="F1514" s="109" t="s">
        <v>19</v>
      </c>
      <c r="G1514" s="109" t="s">
        <v>407</v>
      </c>
      <c r="H1514" s="109" t="s">
        <v>405</v>
      </c>
      <c r="I1514" s="109" t="s">
        <v>397</v>
      </c>
      <c r="J1514" s="109">
        <v>20</v>
      </c>
      <c r="K1514" s="110">
        <v>0</v>
      </c>
      <c r="L1514" s="110">
        <v>0</v>
      </c>
      <c r="M1514" s="111">
        <v>0</v>
      </c>
      <c r="N1514" s="111" t="s">
        <v>381</v>
      </c>
      <c r="O1514" s="112"/>
      <c r="P1514" s="110" t="s">
        <v>381</v>
      </c>
      <c r="Q1514" s="113">
        <f>+IFERROR(IF(E1514="DISTRIBUCION",((SUMIFS(M:M,D:D,DETALLADOMEDICAMENTOS!$D1514,H:H,DETALLADOMEDICAMENTOS!$H1514,P:P,"MARZO")+(SUMIFS(M:M,D:D,DETALLADOMEDICAMENTOS!$D1514,H:H,DETALLADOMEDICAMENTOS!$H1514,P:P,"ABRIL")))/(SUMIFS(L:L,D:D,DETALLADOMEDICAMENTOS!$D1514,H:H,DETALLADOMEDICAMENTOS!$H1514,P:P,"MARZO")+(SUMIFS(L:L,D:D,DETALLADOMEDICAMENTOS!$D1514,H:H,DETALLADOMEDICAMENTOS!$H1514,P:P,"ABRIL")))),(SUMIFS(K:K,D:D,DETALLADOMEDICAMENTOS!$D1514,H:H,DETALLADOMEDICAMENTOS!$H1514)/(SUMIFS(J:J,D:D,DETALLADOMEDICAMENTOS!$D1514,H:H,DETALLADOMEDICAMENTOS!$H1514)))),0)</f>
        <v>0.70833333333333337</v>
      </c>
      <c r="R1514" s="114">
        <f>IF(DETALLADOMEDICAMENTOS!$E1514="DISTRIBUCION",1/((COUNTIFS(B:B,DETALLADOMEDICAMENTOS!$B1514,H:H,DETALLADOMEDICAMENTOS!$H1514,P:P,"MARZO")+(COUNTIFS(B:B,DETALLADOMEDICAMENTOS!$B1514,H:H,DETALLADOMEDICAMENTOS!$H1514,P:P,"ABRIL")))),IF(DETALLADOMEDICAMENTOS!$E1514="INTEGRAL",1/(COUNTIFS(B:B,DETALLADOMEDICAMENTOS!$B1514)),0))</f>
        <v>6.6666666666666666E-2</v>
      </c>
      <c r="S1514" s="111" t="str">
        <f>+IF(OR(DETALLADOMEDICAMENTOS!$P1514="MARZO",DETALLADOMEDICAMENTOS!$P1514="ABRIL"),IF(DETALLADOMEDICAMENTOS!$Q1514=0,"Rojo",IF(AND(DETALLADOMEDICAMENTOS!$Q1514&gt;0,DETALLADOMEDICAMENTOS!$Q1514&lt;0.99),"Amarillo","Verde")),"")</f>
        <v/>
      </c>
      <c r="T1514" s="115" t="b">
        <f>IF(DETALLADOMEDICAMENTOS!$E1514="DISTRIBUCIoN",1/((COUNTIFS(B:B,DETALLADOMEDICAMENTOS!$B1514,P:P,"MARZO")+(COUNTIFS(B:B,DETALLADOMEDICAMENTOS!$B1514,P:P,"ABRIL")))),FALSE)</f>
        <v>0</v>
      </c>
    </row>
    <row r="1515" spans="1:20">
      <c r="A1515" s="108" t="s">
        <v>37</v>
      </c>
      <c r="B1515" s="109">
        <v>143</v>
      </c>
      <c r="C1515" s="109">
        <v>3271</v>
      </c>
      <c r="D1515" s="109" t="s">
        <v>1083</v>
      </c>
      <c r="E1515" s="109" t="s">
        <v>1074</v>
      </c>
      <c r="F1515" s="109" t="s">
        <v>19</v>
      </c>
      <c r="G1515" s="109" t="s">
        <v>433</v>
      </c>
      <c r="H1515" s="109" t="s">
        <v>405</v>
      </c>
      <c r="I1515" s="109" t="s">
        <v>397</v>
      </c>
      <c r="J1515" s="109">
        <v>20</v>
      </c>
      <c r="K1515" s="110">
        <v>20</v>
      </c>
      <c r="L1515" s="110">
        <v>0</v>
      </c>
      <c r="M1515" s="111">
        <v>0</v>
      </c>
      <c r="N1515" s="111" t="s">
        <v>381</v>
      </c>
      <c r="O1515" s="112"/>
      <c r="P1515" s="110" t="s">
        <v>381</v>
      </c>
      <c r="Q1515" s="113">
        <f>+IFERROR(IF(E1515="DISTRIBUCION",((SUMIFS(M:M,D:D,DETALLADOMEDICAMENTOS!$D1515,H:H,DETALLADOMEDICAMENTOS!$H1515,P:P,"MARZO")+(SUMIFS(M:M,D:D,DETALLADOMEDICAMENTOS!$D1515,H:H,DETALLADOMEDICAMENTOS!$H1515,P:P,"ABRIL")))/(SUMIFS(L:L,D:D,DETALLADOMEDICAMENTOS!$D1515,H:H,DETALLADOMEDICAMENTOS!$H1515,P:P,"MARZO")+(SUMIFS(L:L,D:D,DETALLADOMEDICAMENTOS!$D1515,H:H,DETALLADOMEDICAMENTOS!$H1515,P:P,"ABRIL")))),(SUMIFS(K:K,D:D,DETALLADOMEDICAMENTOS!$D1515,H:H,DETALLADOMEDICAMENTOS!$H1515)/(SUMIFS(J:J,D:D,DETALLADOMEDICAMENTOS!$D1515,H:H,DETALLADOMEDICAMENTOS!$H1515)))),0)</f>
        <v>0.70833333333333337</v>
      </c>
      <c r="R1515" s="114">
        <f>IF(DETALLADOMEDICAMENTOS!$E1515="DISTRIBUCION",1/((COUNTIFS(B:B,DETALLADOMEDICAMENTOS!$B1515,H:H,DETALLADOMEDICAMENTOS!$H1515,P:P,"MARZO")+(COUNTIFS(B:B,DETALLADOMEDICAMENTOS!$B1515,H:H,DETALLADOMEDICAMENTOS!$H1515,P:P,"ABRIL")))),IF(DETALLADOMEDICAMENTOS!$E1515="INTEGRAL",1/(COUNTIFS(B:B,DETALLADOMEDICAMENTOS!$B1515)),0))</f>
        <v>6.6666666666666666E-2</v>
      </c>
      <c r="S1515" s="111" t="str">
        <f>+IF(OR(DETALLADOMEDICAMENTOS!$P1515="MARZO",DETALLADOMEDICAMENTOS!$P1515="ABRIL"),IF(DETALLADOMEDICAMENTOS!$Q1515=0,"Rojo",IF(AND(DETALLADOMEDICAMENTOS!$Q1515&gt;0,DETALLADOMEDICAMENTOS!$Q1515&lt;0.99),"Amarillo","Verde")),"")</f>
        <v/>
      </c>
      <c r="T1515" s="115" t="b">
        <f>IF(DETALLADOMEDICAMENTOS!$E1515="DISTRIBUCIoN",1/((COUNTIFS(B:B,DETALLADOMEDICAMENTOS!$B1515,P:P,"MARZO")+(COUNTIFS(B:B,DETALLADOMEDICAMENTOS!$B1515,P:P,"ABRIL")))),FALSE)</f>
        <v>0</v>
      </c>
    </row>
    <row r="1516" spans="1:20">
      <c r="A1516" s="108" t="s">
        <v>37</v>
      </c>
      <c r="B1516" s="109">
        <v>143</v>
      </c>
      <c r="C1516" s="109">
        <v>3279</v>
      </c>
      <c r="D1516" s="109" t="s">
        <v>1083</v>
      </c>
      <c r="E1516" s="109" t="s">
        <v>1074</v>
      </c>
      <c r="F1516" s="109" t="s">
        <v>19</v>
      </c>
      <c r="G1516" s="109" t="s">
        <v>461</v>
      </c>
      <c r="H1516" s="109" t="s">
        <v>409</v>
      </c>
      <c r="I1516" s="109" t="s">
        <v>397</v>
      </c>
      <c r="J1516" s="109">
        <v>6.666666666666667</v>
      </c>
      <c r="K1516" s="110">
        <v>2</v>
      </c>
      <c r="L1516" s="110">
        <v>0</v>
      </c>
      <c r="M1516" s="111">
        <v>0</v>
      </c>
      <c r="N1516" s="111" t="s">
        <v>381</v>
      </c>
      <c r="O1516" s="112"/>
      <c r="P1516" s="110" t="s">
        <v>381</v>
      </c>
      <c r="Q1516" s="113">
        <f>+IFERROR(IF(E1516="DISTRIBUCION",((SUMIFS(M:M,D:D,DETALLADOMEDICAMENTOS!$D1516,H:H,DETALLADOMEDICAMENTOS!$H1516,P:P,"MARZO")+(SUMIFS(M:M,D:D,DETALLADOMEDICAMENTOS!$D1516,H:H,DETALLADOMEDICAMENTOS!$H1516,P:P,"ABRIL")))/(SUMIFS(L:L,D:D,DETALLADOMEDICAMENTOS!$D1516,H:H,DETALLADOMEDICAMENTOS!$H1516,P:P,"MARZO")+(SUMIFS(L:L,D:D,DETALLADOMEDICAMENTOS!$D1516,H:H,DETALLADOMEDICAMENTOS!$H1516,P:P,"ABRIL")))),(SUMIFS(K:K,D:D,DETALLADOMEDICAMENTOS!$D1516,H:H,DETALLADOMEDICAMENTOS!$H1516)/(SUMIFS(J:J,D:D,DETALLADOMEDICAMENTOS!$D1516,H:H,DETALLADOMEDICAMENTOS!$H1516)))),0)</f>
        <v>53.784615384615385</v>
      </c>
      <c r="R1516" s="114">
        <f>IF(DETALLADOMEDICAMENTOS!$E1516="DISTRIBUCION",1/((COUNTIFS(B:B,DETALLADOMEDICAMENTOS!$B1516,H:H,DETALLADOMEDICAMENTOS!$H1516,P:P,"MARZO")+(COUNTIFS(B:B,DETALLADOMEDICAMENTOS!$B1516,H:H,DETALLADOMEDICAMENTOS!$H1516,P:P,"ABRIL")))),IF(DETALLADOMEDICAMENTOS!$E1516="INTEGRAL",1/(COUNTIFS(B:B,DETALLADOMEDICAMENTOS!$B1516)),0))</f>
        <v>6.6666666666666666E-2</v>
      </c>
      <c r="S1516" s="111" t="str">
        <f>+IF(OR(DETALLADOMEDICAMENTOS!$P1516="MARZO",DETALLADOMEDICAMENTOS!$P1516="ABRIL"),IF(DETALLADOMEDICAMENTOS!$Q1516=0,"Rojo",IF(AND(DETALLADOMEDICAMENTOS!$Q1516&gt;0,DETALLADOMEDICAMENTOS!$Q1516&lt;0.99),"Amarillo","Verde")),"")</f>
        <v/>
      </c>
      <c r="T1516" s="115" t="b">
        <f>IF(DETALLADOMEDICAMENTOS!$E1516="DISTRIBUCIoN",1/((COUNTIFS(B:B,DETALLADOMEDICAMENTOS!$B1516,P:P,"MARZO")+(COUNTIFS(B:B,DETALLADOMEDICAMENTOS!$B1516,P:P,"ABRIL")))),FALSE)</f>
        <v>0</v>
      </c>
    </row>
    <row r="1517" spans="1:20">
      <c r="A1517" s="108" t="s">
        <v>37</v>
      </c>
      <c r="B1517" s="109">
        <v>143</v>
      </c>
      <c r="C1517" s="109">
        <v>3280</v>
      </c>
      <c r="D1517" s="109" t="s">
        <v>1083</v>
      </c>
      <c r="E1517" s="109" t="s">
        <v>1074</v>
      </c>
      <c r="F1517" s="109" t="s">
        <v>19</v>
      </c>
      <c r="G1517" s="109" t="s">
        <v>416</v>
      </c>
      <c r="H1517" s="109" t="s">
        <v>409</v>
      </c>
      <c r="I1517" s="109" t="s">
        <v>397</v>
      </c>
      <c r="J1517" s="109">
        <v>6.666666666666667</v>
      </c>
      <c r="K1517" s="110">
        <v>0</v>
      </c>
      <c r="L1517" s="110">
        <v>0</v>
      </c>
      <c r="M1517" s="111">
        <v>0</v>
      </c>
      <c r="N1517" s="111" t="s">
        <v>381</v>
      </c>
      <c r="O1517" s="112"/>
      <c r="P1517" s="110" t="s">
        <v>381</v>
      </c>
      <c r="Q1517" s="113">
        <f>+IFERROR(IF(E1517="DISTRIBUCION",((SUMIFS(M:M,D:D,DETALLADOMEDICAMENTOS!$D1517,H:H,DETALLADOMEDICAMENTOS!$H1517,P:P,"MARZO")+(SUMIFS(M:M,D:D,DETALLADOMEDICAMENTOS!$D1517,H:H,DETALLADOMEDICAMENTOS!$H1517,P:P,"ABRIL")))/(SUMIFS(L:L,D:D,DETALLADOMEDICAMENTOS!$D1517,H:H,DETALLADOMEDICAMENTOS!$H1517,P:P,"MARZO")+(SUMIFS(L:L,D:D,DETALLADOMEDICAMENTOS!$D1517,H:H,DETALLADOMEDICAMENTOS!$H1517,P:P,"ABRIL")))),(SUMIFS(K:K,D:D,DETALLADOMEDICAMENTOS!$D1517,H:H,DETALLADOMEDICAMENTOS!$H1517)/(SUMIFS(J:J,D:D,DETALLADOMEDICAMENTOS!$D1517,H:H,DETALLADOMEDICAMENTOS!$H1517)))),0)</f>
        <v>53.784615384615385</v>
      </c>
      <c r="R1517" s="114">
        <f>IF(DETALLADOMEDICAMENTOS!$E1517="DISTRIBUCION",1/((COUNTIFS(B:B,DETALLADOMEDICAMENTOS!$B1517,H:H,DETALLADOMEDICAMENTOS!$H1517,P:P,"MARZO")+(COUNTIFS(B:B,DETALLADOMEDICAMENTOS!$B1517,H:H,DETALLADOMEDICAMENTOS!$H1517,P:P,"ABRIL")))),IF(DETALLADOMEDICAMENTOS!$E1517="INTEGRAL",1/(COUNTIFS(B:B,DETALLADOMEDICAMENTOS!$B1517)),0))</f>
        <v>6.6666666666666666E-2</v>
      </c>
      <c r="S1517" s="111" t="str">
        <f>+IF(OR(DETALLADOMEDICAMENTOS!$P1517="MARZO",DETALLADOMEDICAMENTOS!$P1517="ABRIL"),IF(DETALLADOMEDICAMENTOS!$Q1517=0,"Rojo",IF(AND(DETALLADOMEDICAMENTOS!$Q1517&gt;0,DETALLADOMEDICAMENTOS!$Q1517&lt;0.99),"Amarillo","Verde")),"")</f>
        <v/>
      </c>
      <c r="T1517" s="115" t="b">
        <f>IF(DETALLADOMEDICAMENTOS!$E1517="DISTRIBUCIoN",1/((COUNTIFS(B:B,DETALLADOMEDICAMENTOS!$B1517,P:P,"MARZO")+(COUNTIFS(B:B,DETALLADOMEDICAMENTOS!$B1517,P:P,"ABRIL")))),FALSE)</f>
        <v>0</v>
      </c>
    </row>
    <row r="1518" spans="1:20">
      <c r="A1518" s="108" t="s">
        <v>37</v>
      </c>
      <c r="B1518" s="109">
        <v>143</v>
      </c>
      <c r="C1518" s="109">
        <v>3281</v>
      </c>
      <c r="D1518" s="109" t="s">
        <v>1083</v>
      </c>
      <c r="E1518" s="109" t="s">
        <v>1074</v>
      </c>
      <c r="F1518" s="109" t="s">
        <v>19</v>
      </c>
      <c r="G1518" s="109" t="s">
        <v>426</v>
      </c>
      <c r="H1518" s="109" t="s">
        <v>409</v>
      </c>
      <c r="I1518" s="109" t="s">
        <v>397</v>
      </c>
      <c r="J1518" s="109">
        <v>6.666666666666667</v>
      </c>
      <c r="K1518" s="110">
        <v>1000</v>
      </c>
      <c r="L1518" s="110">
        <v>0</v>
      </c>
      <c r="M1518" s="111">
        <v>0</v>
      </c>
      <c r="N1518" s="111" t="s">
        <v>381</v>
      </c>
      <c r="O1518" s="112"/>
      <c r="P1518" s="110" t="s">
        <v>381</v>
      </c>
      <c r="Q1518" s="113">
        <f>+IFERROR(IF(E1518="DISTRIBUCION",((SUMIFS(M:M,D:D,DETALLADOMEDICAMENTOS!$D1518,H:H,DETALLADOMEDICAMENTOS!$H1518,P:P,"MARZO")+(SUMIFS(M:M,D:D,DETALLADOMEDICAMENTOS!$D1518,H:H,DETALLADOMEDICAMENTOS!$H1518,P:P,"ABRIL")))/(SUMIFS(L:L,D:D,DETALLADOMEDICAMENTOS!$D1518,H:H,DETALLADOMEDICAMENTOS!$H1518,P:P,"MARZO")+(SUMIFS(L:L,D:D,DETALLADOMEDICAMENTOS!$D1518,H:H,DETALLADOMEDICAMENTOS!$H1518,P:P,"ABRIL")))),(SUMIFS(K:K,D:D,DETALLADOMEDICAMENTOS!$D1518,H:H,DETALLADOMEDICAMENTOS!$H1518)/(SUMIFS(J:J,D:D,DETALLADOMEDICAMENTOS!$D1518,H:H,DETALLADOMEDICAMENTOS!$H1518)))),0)</f>
        <v>53.784615384615385</v>
      </c>
      <c r="R1518" s="114">
        <f>IF(DETALLADOMEDICAMENTOS!$E1518="DISTRIBUCION",1/((COUNTIFS(B:B,DETALLADOMEDICAMENTOS!$B1518,H:H,DETALLADOMEDICAMENTOS!$H1518,P:P,"MARZO")+(COUNTIFS(B:B,DETALLADOMEDICAMENTOS!$B1518,H:H,DETALLADOMEDICAMENTOS!$H1518,P:P,"ABRIL")))),IF(DETALLADOMEDICAMENTOS!$E1518="INTEGRAL",1/(COUNTIFS(B:B,DETALLADOMEDICAMENTOS!$B1518)),0))</f>
        <v>6.6666666666666666E-2</v>
      </c>
      <c r="S1518" s="111" t="str">
        <f>+IF(OR(DETALLADOMEDICAMENTOS!$P1518="MARZO",DETALLADOMEDICAMENTOS!$P1518="ABRIL"),IF(DETALLADOMEDICAMENTOS!$Q1518=0,"Rojo",IF(AND(DETALLADOMEDICAMENTOS!$Q1518&gt;0,DETALLADOMEDICAMENTOS!$Q1518&lt;0.99),"Amarillo","Verde")),"")</f>
        <v/>
      </c>
      <c r="T1518" s="115" t="b">
        <f>IF(DETALLADOMEDICAMENTOS!$E1518="DISTRIBUCIoN",1/((COUNTIFS(B:B,DETALLADOMEDICAMENTOS!$B1518,P:P,"MARZO")+(COUNTIFS(B:B,DETALLADOMEDICAMENTOS!$B1518,P:P,"ABRIL")))),FALSE)</f>
        <v>0</v>
      </c>
    </row>
    <row r="1519" spans="1:20">
      <c r="A1519" s="108" t="s">
        <v>37</v>
      </c>
      <c r="B1519" s="109">
        <v>143</v>
      </c>
      <c r="C1519" s="109">
        <v>3409</v>
      </c>
      <c r="D1519" s="109" t="s">
        <v>1083</v>
      </c>
      <c r="E1519" s="109" t="s">
        <v>1074</v>
      </c>
      <c r="F1519" s="109" t="s">
        <v>19</v>
      </c>
      <c r="G1519" s="109" t="s">
        <v>545</v>
      </c>
      <c r="H1519" s="109" t="s">
        <v>405</v>
      </c>
      <c r="I1519" s="109" t="s">
        <v>397</v>
      </c>
      <c r="J1519" s="109">
        <v>20</v>
      </c>
      <c r="K1519" s="110">
        <v>0</v>
      </c>
      <c r="L1519" s="110">
        <v>0</v>
      </c>
      <c r="M1519" s="111">
        <v>0</v>
      </c>
      <c r="N1519" s="111" t="s">
        <v>381</v>
      </c>
      <c r="O1519" s="112"/>
      <c r="P1519" s="110" t="s">
        <v>381</v>
      </c>
      <c r="Q1519" s="113">
        <f>+IFERROR(IF(E1519="DISTRIBUCION",((SUMIFS(M:M,D:D,DETALLADOMEDICAMENTOS!$D1519,H:H,DETALLADOMEDICAMENTOS!$H1519,P:P,"MARZO")+(SUMIFS(M:M,D:D,DETALLADOMEDICAMENTOS!$D1519,H:H,DETALLADOMEDICAMENTOS!$H1519,P:P,"ABRIL")))/(SUMIFS(L:L,D:D,DETALLADOMEDICAMENTOS!$D1519,H:H,DETALLADOMEDICAMENTOS!$H1519,P:P,"MARZO")+(SUMIFS(L:L,D:D,DETALLADOMEDICAMENTOS!$D1519,H:H,DETALLADOMEDICAMENTOS!$H1519,P:P,"ABRIL")))),(SUMIFS(K:K,D:D,DETALLADOMEDICAMENTOS!$D1519,H:H,DETALLADOMEDICAMENTOS!$H1519)/(SUMIFS(J:J,D:D,DETALLADOMEDICAMENTOS!$D1519,H:H,DETALLADOMEDICAMENTOS!$H1519)))),0)</f>
        <v>0.70833333333333337</v>
      </c>
      <c r="R1519" s="114">
        <f>IF(DETALLADOMEDICAMENTOS!$E1519="DISTRIBUCION",1/((COUNTIFS(B:B,DETALLADOMEDICAMENTOS!$B1519,H:H,DETALLADOMEDICAMENTOS!$H1519,P:P,"MARZO")+(COUNTIFS(B:B,DETALLADOMEDICAMENTOS!$B1519,H:H,DETALLADOMEDICAMENTOS!$H1519,P:P,"ABRIL")))),IF(DETALLADOMEDICAMENTOS!$E1519="INTEGRAL",1/(COUNTIFS(B:B,DETALLADOMEDICAMENTOS!$B1519)),0))</f>
        <v>6.6666666666666666E-2</v>
      </c>
      <c r="S1519" s="111" t="str">
        <f>+IF(OR(DETALLADOMEDICAMENTOS!$P1519="MARZO",DETALLADOMEDICAMENTOS!$P1519="ABRIL"),IF(DETALLADOMEDICAMENTOS!$Q1519=0,"Rojo",IF(AND(DETALLADOMEDICAMENTOS!$Q1519&gt;0,DETALLADOMEDICAMENTOS!$Q1519&lt;0.99),"Amarillo","Verde")),"")</f>
        <v/>
      </c>
      <c r="T1519" s="115" t="b">
        <f>IF(DETALLADOMEDICAMENTOS!$E1519="DISTRIBUCIoN",1/((COUNTIFS(B:B,DETALLADOMEDICAMENTOS!$B1519,P:P,"MARZO")+(COUNTIFS(B:B,DETALLADOMEDICAMENTOS!$B1519,P:P,"ABRIL")))),FALSE)</f>
        <v>0</v>
      </c>
    </row>
    <row r="1520" spans="1:20">
      <c r="A1520" s="108" t="s">
        <v>37</v>
      </c>
      <c r="B1520" s="109">
        <v>143</v>
      </c>
      <c r="C1520" s="109">
        <v>3424</v>
      </c>
      <c r="D1520" s="109" t="s">
        <v>1083</v>
      </c>
      <c r="E1520" s="109" t="s">
        <v>1074</v>
      </c>
      <c r="F1520" s="109" t="s">
        <v>19</v>
      </c>
      <c r="G1520" s="109" t="s">
        <v>408</v>
      </c>
      <c r="H1520" s="109" t="s">
        <v>409</v>
      </c>
      <c r="I1520" s="109" t="s">
        <v>397</v>
      </c>
      <c r="J1520" s="109">
        <v>22</v>
      </c>
      <c r="K1520" s="110">
        <v>1027</v>
      </c>
      <c r="L1520" s="110">
        <v>0</v>
      </c>
      <c r="M1520" s="111">
        <v>0</v>
      </c>
      <c r="N1520" s="111" t="s">
        <v>381</v>
      </c>
      <c r="O1520" s="112"/>
      <c r="P1520" s="110" t="s">
        <v>381</v>
      </c>
      <c r="Q1520" s="113">
        <f>+IFERROR(IF(E1520="DISTRIBUCION",((SUMIFS(M:M,D:D,DETALLADOMEDICAMENTOS!$D1520,H:H,DETALLADOMEDICAMENTOS!$H1520,P:P,"MARZO")+(SUMIFS(M:M,D:D,DETALLADOMEDICAMENTOS!$D1520,H:H,DETALLADOMEDICAMENTOS!$H1520,P:P,"ABRIL")))/(SUMIFS(L:L,D:D,DETALLADOMEDICAMENTOS!$D1520,H:H,DETALLADOMEDICAMENTOS!$H1520,P:P,"MARZO")+(SUMIFS(L:L,D:D,DETALLADOMEDICAMENTOS!$D1520,H:H,DETALLADOMEDICAMENTOS!$H1520,P:P,"ABRIL")))),(SUMIFS(K:K,D:D,DETALLADOMEDICAMENTOS!$D1520,H:H,DETALLADOMEDICAMENTOS!$H1520)/(SUMIFS(J:J,D:D,DETALLADOMEDICAMENTOS!$D1520,H:H,DETALLADOMEDICAMENTOS!$H1520)))),0)</f>
        <v>53.784615384615385</v>
      </c>
      <c r="R1520" s="114">
        <f>IF(DETALLADOMEDICAMENTOS!$E1520="DISTRIBUCION",1/((COUNTIFS(B:B,DETALLADOMEDICAMENTOS!$B1520,H:H,DETALLADOMEDICAMENTOS!$H1520,P:P,"MARZO")+(COUNTIFS(B:B,DETALLADOMEDICAMENTOS!$B1520,H:H,DETALLADOMEDICAMENTOS!$H1520,P:P,"ABRIL")))),IF(DETALLADOMEDICAMENTOS!$E1520="INTEGRAL",1/(COUNTIFS(B:B,DETALLADOMEDICAMENTOS!$B1520)),0))</f>
        <v>6.6666666666666666E-2</v>
      </c>
      <c r="S1520" s="111" t="str">
        <f>+IF(OR(DETALLADOMEDICAMENTOS!$P1520="MARZO",DETALLADOMEDICAMENTOS!$P1520="ABRIL"),IF(DETALLADOMEDICAMENTOS!$Q1520=0,"Rojo",IF(AND(DETALLADOMEDICAMENTOS!$Q1520&gt;0,DETALLADOMEDICAMENTOS!$Q1520&lt;0.99),"Amarillo","Verde")),"")</f>
        <v/>
      </c>
      <c r="T1520" s="115" t="b">
        <f>IF(DETALLADOMEDICAMENTOS!$E1520="DISTRIBUCIoN",1/((COUNTIFS(B:B,DETALLADOMEDICAMENTOS!$B1520,P:P,"MARZO")+(COUNTIFS(B:B,DETALLADOMEDICAMENTOS!$B1520,P:P,"ABRIL")))),FALSE)</f>
        <v>0</v>
      </c>
    </row>
    <row r="1521" spans="1:20">
      <c r="A1521" s="108" t="s">
        <v>37</v>
      </c>
      <c r="B1521" s="109">
        <v>143</v>
      </c>
      <c r="C1521" s="109">
        <v>3425</v>
      </c>
      <c r="D1521" s="109" t="s">
        <v>1083</v>
      </c>
      <c r="E1521" s="109" t="s">
        <v>1074</v>
      </c>
      <c r="F1521" s="109" t="s">
        <v>19</v>
      </c>
      <c r="G1521" s="109" t="s">
        <v>410</v>
      </c>
      <c r="H1521" s="109" t="s">
        <v>409</v>
      </c>
      <c r="I1521" s="109" t="s">
        <v>397</v>
      </c>
      <c r="J1521" s="109">
        <v>22</v>
      </c>
      <c r="K1521" s="110">
        <v>0</v>
      </c>
      <c r="L1521" s="110">
        <v>0</v>
      </c>
      <c r="M1521" s="111">
        <v>0</v>
      </c>
      <c r="N1521" s="111" t="s">
        <v>381</v>
      </c>
      <c r="O1521" s="112"/>
      <c r="P1521" s="110" t="s">
        <v>381</v>
      </c>
      <c r="Q1521" s="113">
        <f>+IFERROR(IF(E1521="DISTRIBUCION",((SUMIFS(M:M,D:D,DETALLADOMEDICAMENTOS!$D1521,H:H,DETALLADOMEDICAMENTOS!$H1521,P:P,"MARZO")+(SUMIFS(M:M,D:D,DETALLADOMEDICAMENTOS!$D1521,H:H,DETALLADOMEDICAMENTOS!$H1521,P:P,"ABRIL")))/(SUMIFS(L:L,D:D,DETALLADOMEDICAMENTOS!$D1521,H:H,DETALLADOMEDICAMENTOS!$H1521,P:P,"MARZO")+(SUMIFS(L:L,D:D,DETALLADOMEDICAMENTOS!$D1521,H:H,DETALLADOMEDICAMENTOS!$H1521,P:P,"ABRIL")))),(SUMIFS(K:K,D:D,DETALLADOMEDICAMENTOS!$D1521,H:H,DETALLADOMEDICAMENTOS!$H1521)/(SUMIFS(J:J,D:D,DETALLADOMEDICAMENTOS!$D1521,H:H,DETALLADOMEDICAMENTOS!$H1521)))),0)</f>
        <v>53.784615384615385</v>
      </c>
      <c r="R1521" s="114">
        <f>IF(DETALLADOMEDICAMENTOS!$E1521="DISTRIBUCION",1/((COUNTIFS(B:B,DETALLADOMEDICAMENTOS!$B1521,H:H,DETALLADOMEDICAMENTOS!$H1521,P:P,"MARZO")+(COUNTIFS(B:B,DETALLADOMEDICAMENTOS!$B1521,H:H,DETALLADOMEDICAMENTOS!$H1521,P:P,"ABRIL")))),IF(DETALLADOMEDICAMENTOS!$E1521="INTEGRAL",1/(COUNTIFS(B:B,DETALLADOMEDICAMENTOS!$B1521)),0))</f>
        <v>6.6666666666666666E-2</v>
      </c>
      <c r="S1521" s="111" t="str">
        <f>+IF(OR(DETALLADOMEDICAMENTOS!$P1521="MARZO",DETALLADOMEDICAMENTOS!$P1521="ABRIL"),IF(DETALLADOMEDICAMENTOS!$Q1521=0,"Rojo",IF(AND(DETALLADOMEDICAMENTOS!$Q1521&gt;0,DETALLADOMEDICAMENTOS!$Q1521&lt;0.99),"Amarillo","Verde")),"")</f>
        <v/>
      </c>
      <c r="T1521" s="115" t="b">
        <f>IF(DETALLADOMEDICAMENTOS!$E1521="DISTRIBUCIoN",1/((COUNTIFS(B:B,DETALLADOMEDICAMENTOS!$B1521,P:P,"MARZO")+(COUNTIFS(B:B,DETALLADOMEDICAMENTOS!$B1521,P:P,"ABRIL")))),FALSE)</f>
        <v>0</v>
      </c>
    </row>
    <row r="1522" spans="1:20">
      <c r="A1522" s="108" t="s">
        <v>37</v>
      </c>
      <c r="B1522" s="109">
        <v>143</v>
      </c>
      <c r="C1522" s="109">
        <v>3426</v>
      </c>
      <c r="D1522" s="109" t="s">
        <v>1083</v>
      </c>
      <c r="E1522" s="109" t="s">
        <v>1074</v>
      </c>
      <c r="F1522" s="109" t="s">
        <v>19</v>
      </c>
      <c r="G1522" s="109" t="s">
        <v>412</v>
      </c>
      <c r="H1522" s="109" t="s">
        <v>409</v>
      </c>
      <c r="I1522" s="109" t="s">
        <v>397</v>
      </c>
      <c r="J1522" s="109">
        <v>22</v>
      </c>
      <c r="K1522" s="110">
        <v>2060</v>
      </c>
      <c r="L1522" s="110">
        <v>0</v>
      </c>
      <c r="M1522" s="111">
        <v>0</v>
      </c>
      <c r="N1522" s="111" t="s">
        <v>381</v>
      </c>
      <c r="O1522" s="112"/>
      <c r="P1522" s="110" t="s">
        <v>381</v>
      </c>
      <c r="Q1522" s="113">
        <f>+IFERROR(IF(E1522="DISTRIBUCION",((SUMIFS(M:M,D:D,DETALLADOMEDICAMENTOS!$D1522,H:H,DETALLADOMEDICAMENTOS!$H1522,P:P,"MARZO")+(SUMIFS(M:M,D:D,DETALLADOMEDICAMENTOS!$D1522,H:H,DETALLADOMEDICAMENTOS!$H1522,P:P,"ABRIL")))/(SUMIFS(L:L,D:D,DETALLADOMEDICAMENTOS!$D1522,H:H,DETALLADOMEDICAMENTOS!$H1522,P:P,"MARZO")+(SUMIFS(L:L,D:D,DETALLADOMEDICAMENTOS!$D1522,H:H,DETALLADOMEDICAMENTOS!$H1522,P:P,"ABRIL")))),(SUMIFS(K:K,D:D,DETALLADOMEDICAMENTOS!$D1522,H:H,DETALLADOMEDICAMENTOS!$H1522)/(SUMIFS(J:J,D:D,DETALLADOMEDICAMENTOS!$D1522,H:H,DETALLADOMEDICAMENTOS!$H1522)))),0)</f>
        <v>53.784615384615385</v>
      </c>
      <c r="R1522" s="114">
        <f>IF(DETALLADOMEDICAMENTOS!$E1522="DISTRIBUCION",1/((COUNTIFS(B:B,DETALLADOMEDICAMENTOS!$B1522,H:H,DETALLADOMEDICAMENTOS!$H1522,P:P,"MARZO")+(COUNTIFS(B:B,DETALLADOMEDICAMENTOS!$B1522,H:H,DETALLADOMEDICAMENTOS!$H1522,P:P,"ABRIL")))),IF(DETALLADOMEDICAMENTOS!$E1522="INTEGRAL",1/(COUNTIFS(B:B,DETALLADOMEDICAMENTOS!$B1522)),0))</f>
        <v>6.6666666666666666E-2</v>
      </c>
      <c r="S1522" s="111" t="str">
        <f>+IF(OR(DETALLADOMEDICAMENTOS!$P1522="MARZO",DETALLADOMEDICAMENTOS!$P1522="ABRIL"),IF(DETALLADOMEDICAMENTOS!$Q1522=0,"Rojo",IF(AND(DETALLADOMEDICAMENTOS!$Q1522&gt;0,DETALLADOMEDICAMENTOS!$Q1522&lt;0.99),"Amarillo","Verde")),"")</f>
        <v/>
      </c>
      <c r="T1522" s="115" t="b">
        <f>IF(DETALLADOMEDICAMENTOS!$E1522="DISTRIBUCIoN",1/((COUNTIFS(B:B,DETALLADOMEDICAMENTOS!$B1522,P:P,"MARZO")+(COUNTIFS(B:B,DETALLADOMEDICAMENTOS!$B1522,P:P,"ABRIL")))),FALSE)</f>
        <v>0</v>
      </c>
    </row>
    <row r="1523" spans="1:20">
      <c r="A1523" s="108" t="s">
        <v>37</v>
      </c>
      <c r="B1523" s="109">
        <v>143</v>
      </c>
      <c r="C1523" s="109">
        <v>3498</v>
      </c>
      <c r="D1523" s="109" t="s">
        <v>1083</v>
      </c>
      <c r="E1523" s="109" t="s">
        <v>1074</v>
      </c>
      <c r="F1523" s="109" t="s">
        <v>19</v>
      </c>
      <c r="G1523" s="109" t="s">
        <v>415</v>
      </c>
      <c r="H1523" s="109" t="s">
        <v>405</v>
      </c>
      <c r="I1523" s="109" t="s">
        <v>397</v>
      </c>
      <c r="J1523" s="109">
        <v>20</v>
      </c>
      <c r="K1523" s="110">
        <v>25</v>
      </c>
      <c r="L1523" s="110">
        <v>0</v>
      </c>
      <c r="M1523" s="111">
        <v>0</v>
      </c>
      <c r="N1523" s="111" t="s">
        <v>381</v>
      </c>
      <c r="O1523" s="112"/>
      <c r="P1523" s="110" t="s">
        <v>381</v>
      </c>
      <c r="Q1523" s="113">
        <f>+IFERROR(IF(E1523="DISTRIBUCION",((SUMIFS(M:M,D:D,DETALLADOMEDICAMENTOS!$D1523,H:H,DETALLADOMEDICAMENTOS!$H1523,P:P,"MARZO")+(SUMIFS(M:M,D:D,DETALLADOMEDICAMENTOS!$D1523,H:H,DETALLADOMEDICAMENTOS!$H1523,P:P,"ABRIL")))/(SUMIFS(L:L,D:D,DETALLADOMEDICAMENTOS!$D1523,H:H,DETALLADOMEDICAMENTOS!$H1523,P:P,"MARZO")+(SUMIFS(L:L,D:D,DETALLADOMEDICAMENTOS!$D1523,H:H,DETALLADOMEDICAMENTOS!$H1523,P:P,"ABRIL")))),(SUMIFS(K:K,D:D,DETALLADOMEDICAMENTOS!$D1523,H:H,DETALLADOMEDICAMENTOS!$H1523)/(SUMIFS(J:J,D:D,DETALLADOMEDICAMENTOS!$D1523,H:H,DETALLADOMEDICAMENTOS!$H1523)))),0)</f>
        <v>0.70833333333333337</v>
      </c>
      <c r="R1523" s="114">
        <f>IF(DETALLADOMEDICAMENTOS!$E1523="DISTRIBUCION",1/((COUNTIFS(B:B,DETALLADOMEDICAMENTOS!$B1523,H:H,DETALLADOMEDICAMENTOS!$H1523,P:P,"MARZO")+(COUNTIFS(B:B,DETALLADOMEDICAMENTOS!$B1523,H:H,DETALLADOMEDICAMENTOS!$H1523,P:P,"ABRIL")))),IF(DETALLADOMEDICAMENTOS!$E1523="INTEGRAL",1/(COUNTIFS(B:B,DETALLADOMEDICAMENTOS!$B1523)),0))</f>
        <v>6.6666666666666666E-2</v>
      </c>
      <c r="S1523" s="111" t="str">
        <f>+IF(OR(DETALLADOMEDICAMENTOS!$P1523="MARZO",DETALLADOMEDICAMENTOS!$P1523="ABRIL"),IF(DETALLADOMEDICAMENTOS!$Q1523=0,"Rojo",IF(AND(DETALLADOMEDICAMENTOS!$Q1523&gt;0,DETALLADOMEDICAMENTOS!$Q1523&lt;0.99),"Amarillo","Verde")),"")</f>
        <v/>
      </c>
      <c r="T1523" s="115" t="b">
        <f>IF(DETALLADOMEDICAMENTOS!$E1523="DISTRIBUCIoN",1/((COUNTIFS(B:B,DETALLADOMEDICAMENTOS!$B1523,P:P,"MARZO")+(COUNTIFS(B:B,DETALLADOMEDICAMENTOS!$B1523,P:P,"ABRIL")))),FALSE)</f>
        <v>0</v>
      </c>
    </row>
    <row r="1524" spans="1:20">
      <c r="A1524" s="108" t="s">
        <v>37</v>
      </c>
      <c r="B1524" s="109">
        <v>143</v>
      </c>
      <c r="C1524" s="109">
        <v>3563</v>
      </c>
      <c r="D1524" s="109" t="s">
        <v>1083</v>
      </c>
      <c r="E1524" s="109" t="s">
        <v>1074</v>
      </c>
      <c r="F1524" s="109" t="s">
        <v>19</v>
      </c>
      <c r="G1524" s="109" t="s">
        <v>413</v>
      </c>
      <c r="H1524" s="109" t="s">
        <v>409</v>
      </c>
      <c r="I1524" s="109" t="s">
        <v>397</v>
      </c>
      <c r="J1524" s="109">
        <v>22</v>
      </c>
      <c r="K1524" s="110">
        <v>1903</v>
      </c>
      <c r="L1524" s="110">
        <v>0</v>
      </c>
      <c r="M1524" s="111">
        <v>0</v>
      </c>
      <c r="N1524" s="111" t="s">
        <v>381</v>
      </c>
      <c r="O1524" s="112"/>
      <c r="P1524" s="110" t="s">
        <v>381</v>
      </c>
      <c r="Q1524" s="113">
        <f>+IFERROR(IF(E1524="DISTRIBUCION",((SUMIFS(M:M,D:D,DETALLADOMEDICAMENTOS!$D1524,H:H,DETALLADOMEDICAMENTOS!$H1524,P:P,"MARZO")+(SUMIFS(M:M,D:D,DETALLADOMEDICAMENTOS!$D1524,H:H,DETALLADOMEDICAMENTOS!$H1524,P:P,"ABRIL")))/(SUMIFS(L:L,D:D,DETALLADOMEDICAMENTOS!$D1524,H:H,DETALLADOMEDICAMENTOS!$H1524,P:P,"MARZO")+(SUMIFS(L:L,D:D,DETALLADOMEDICAMENTOS!$D1524,H:H,DETALLADOMEDICAMENTOS!$H1524,P:P,"ABRIL")))),(SUMIFS(K:K,D:D,DETALLADOMEDICAMENTOS!$D1524,H:H,DETALLADOMEDICAMENTOS!$H1524)/(SUMIFS(J:J,D:D,DETALLADOMEDICAMENTOS!$D1524,H:H,DETALLADOMEDICAMENTOS!$H1524)))),0)</f>
        <v>53.784615384615385</v>
      </c>
      <c r="R1524" s="114">
        <f>IF(DETALLADOMEDICAMENTOS!$E1524="DISTRIBUCION",1/((COUNTIFS(B:B,DETALLADOMEDICAMENTOS!$B1524,H:H,DETALLADOMEDICAMENTOS!$H1524,P:P,"MARZO")+(COUNTIFS(B:B,DETALLADOMEDICAMENTOS!$B1524,H:H,DETALLADOMEDICAMENTOS!$H1524,P:P,"ABRIL")))),IF(DETALLADOMEDICAMENTOS!$E1524="INTEGRAL",1/(COUNTIFS(B:B,DETALLADOMEDICAMENTOS!$B1524)),0))</f>
        <v>6.6666666666666666E-2</v>
      </c>
      <c r="S1524" s="111" t="str">
        <f>+IF(OR(DETALLADOMEDICAMENTOS!$P1524="MARZO",DETALLADOMEDICAMENTOS!$P1524="ABRIL"),IF(DETALLADOMEDICAMENTOS!$Q1524=0,"Rojo",IF(AND(DETALLADOMEDICAMENTOS!$Q1524&gt;0,DETALLADOMEDICAMENTOS!$Q1524&lt;0.99),"Amarillo","Verde")),"")</f>
        <v/>
      </c>
      <c r="T1524" s="115" t="b">
        <f>IF(DETALLADOMEDICAMENTOS!$E1524="DISTRIBUCIoN",1/((COUNTIFS(B:B,DETALLADOMEDICAMENTOS!$B1524,P:P,"MARZO")+(COUNTIFS(B:B,DETALLADOMEDICAMENTOS!$B1524,P:P,"ABRIL")))),FALSE)</f>
        <v>0</v>
      </c>
    </row>
    <row r="1525" spans="1:20">
      <c r="A1525" s="108" t="s">
        <v>37</v>
      </c>
      <c r="B1525" s="109">
        <v>143</v>
      </c>
      <c r="C1525" s="109">
        <v>3564</v>
      </c>
      <c r="D1525" s="109" t="s">
        <v>1083</v>
      </c>
      <c r="E1525" s="109" t="s">
        <v>1074</v>
      </c>
      <c r="F1525" s="109" t="s">
        <v>19</v>
      </c>
      <c r="G1525" s="109" t="s">
        <v>414</v>
      </c>
      <c r="H1525" s="109" t="s">
        <v>409</v>
      </c>
      <c r="I1525" s="109" t="s">
        <v>397</v>
      </c>
      <c r="J1525" s="109">
        <v>22</v>
      </c>
      <c r="K1525" s="110">
        <v>1000</v>
      </c>
      <c r="L1525" s="110">
        <v>0</v>
      </c>
      <c r="M1525" s="111">
        <v>0</v>
      </c>
      <c r="N1525" s="111" t="s">
        <v>381</v>
      </c>
      <c r="O1525" s="112"/>
      <c r="P1525" s="110" t="s">
        <v>381</v>
      </c>
      <c r="Q1525" s="113">
        <f>+IFERROR(IF(E1525="DISTRIBUCION",((SUMIFS(M:M,D:D,DETALLADOMEDICAMENTOS!$D1525,H:H,DETALLADOMEDICAMENTOS!$H1525,P:P,"MARZO")+(SUMIFS(M:M,D:D,DETALLADOMEDICAMENTOS!$D1525,H:H,DETALLADOMEDICAMENTOS!$H1525,P:P,"ABRIL")))/(SUMIFS(L:L,D:D,DETALLADOMEDICAMENTOS!$D1525,H:H,DETALLADOMEDICAMENTOS!$H1525,P:P,"MARZO")+(SUMIFS(L:L,D:D,DETALLADOMEDICAMENTOS!$D1525,H:H,DETALLADOMEDICAMENTOS!$H1525,P:P,"ABRIL")))),(SUMIFS(K:K,D:D,DETALLADOMEDICAMENTOS!$D1525,H:H,DETALLADOMEDICAMENTOS!$H1525)/(SUMIFS(J:J,D:D,DETALLADOMEDICAMENTOS!$D1525,H:H,DETALLADOMEDICAMENTOS!$H1525)))),0)</f>
        <v>53.784615384615385</v>
      </c>
      <c r="R1525" s="114">
        <f>IF(DETALLADOMEDICAMENTOS!$E1525="DISTRIBUCION",1/((COUNTIFS(B:B,DETALLADOMEDICAMENTOS!$B1525,H:H,DETALLADOMEDICAMENTOS!$H1525,P:P,"MARZO")+(COUNTIFS(B:B,DETALLADOMEDICAMENTOS!$B1525,H:H,DETALLADOMEDICAMENTOS!$H1525,P:P,"ABRIL")))),IF(DETALLADOMEDICAMENTOS!$E1525="INTEGRAL",1/(COUNTIFS(B:B,DETALLADOMEDICAMENTOS!$B1525)),0))</f>
        <v>6.6666666666666666E-2</v>
      </c>
      <c r="S1525" s="111" t="str">
        <f>+IF(OR(DETALLADOMEDICAMENTOS!$P1525="MARZO",DETALLADOMEDICAMENTOS!$P1525="ABRIL"),IF(DETALLADOMEDICAMENTOS!$Q1525=0,"Rojo",IF(AND(DETALLADOMEDICAMENTOS!$Q1525&gt;0,DETALLADOMEDICAMENTOS!$Q1525&lt;0.99),"Amarillo","Verde")),"")</f>
        <v/>
      </c>
      <c r="T1525" s="115" t="b">
        <f>IF(DETALLADOMEDICAMENTOS!$E1525="DISTRIBUCIoN",1/((COUNTIFS(B:B,DETALLADOMEDICAMENTOS!$B1525,P:P,"MARZO")+(COUNTIFS(B:B,DETALLADOMEDICAMENTOS!$B1525,P:P,"ABRIL")))),FALSE)</f>
        <v>0</v>
      </c>
    </row>
    <row r="1526" spans="1:20">
      <c r="A1526" s="108" t="s">
        <v>37</v>
      </c>
      <c r="B1526" s="109">
        <v>145</v>
      </c>
      <c r="C1526" s="109">
        <v>3013</v>
      </c>
      <c r="D1526" s="109" t="s">
        <v>1084</v>
      </c>
      <c r="E1526" s="109" t="s">
        <v>1074</v>
      </c>
      <c r="F1526" s="109" t="s">
        <v>19</v>
      </c>
      <c r="G1526" s="109" t="s">
        <v>395</v>
      </c>
      <c r="H1526" s="109" t="s">
        <v>396</v>
      </c>
      <c r="I1526" s="109" t="s">
        <v>397</v>
      </c>
      <c r="J1526" s="109">
        <v>530</v>
      </c>
      <c r="K1526" s="110">
        <v>4191</v>
      </c>
      <c r="L1526" s="110">
        <v>0</v>
      </c>
      <c r="M1526" s="111">
        <v>0</v>
      </c>
      <c r="N1526" s="111" t="s">
        <v>381</v>
      </c>
      <c r="O1526" s="112"/>
      <c r="P1526" s="110" t="s">
        <v>381</v>
      </c>
      <c r="Q1526" s="113">
        <f>+IFERROR(IF(E1526="DISTRIBUCION",((SUMIFS(M:M,D:D,DETALLADOMEDICAMENTOS!$D1526,H:H,DETALLADOMEDICAMENTOS!$H1526,P:P,"MARZO")+(SUMIFS(M:M,D:D,DETALLADOMEDICAMENTOS!$D1526,H:H,DETALLADOMEDICAMENTOS!$H1526,P:P,"ABRIL")))/(SUMIFS(L:L,D:D,DETALLADOMEDICAMENTOS!$D1526,H:H,DETALLADOMEDICAMENTOS!$H1526,P:P,"MARZO")+(SUMIFS(L:L,D:D,DETALLADOMEDICAMENTOS!$D1526,H:H,DETALLADOMEDICAMENTOS!$H1526,P:P,"ABRIL")))),(SUMIFS(K:K,D:D,DETALLADOMEDICAMENTOS!$D1526,H:H,DETALLADOMEDICAMENTOS!$H1526)/(SUMIFS(J:J,D:D,DETALLADOMEDICAMENTOS!$D1526,H:H,DETALLADOMEDICAMENTOS!$H1526)))),0)</f>
        <v>7.9075471698113207</v>
      </c>
      <c r="R1526" s="114">
        <f>IF(DETALLADOMEDICAMENTOS!$E1526="DISTRIBUCION",1/((COUNTIFS(B:B,DETALLADOMEDICAMENTOS!$B1526,H:H,DETALLADOMEDICAMENTOS!$H1526,P:P,"MARZO")+(COUNTIFS(B:B,DETALLADOMEDICAMENTOS!$B1526,H:H,DETALLADOMEDICAMENTOS!$H1526,P:P,"ABRIL")))),IF(DETALLADOMEDICAMENTOS!$E1526="INTEGRAL",1/(COUNTIFS(B:B,DETALLADOMEDICAMENTOS!$B1526)),0))</f>
        <v>6.6666666666666666E-2</v>
      </c>
      <c r="S1526" s="111" t="str">
        <f>+IF(OR(DETALLADOMEDICAMENTOS!$P1526="MARZO",DETALLADOMEDICAMENTOS!$P1526="ABRIL"),IF(DETALLADOMEDICAMENTOS!$Q1526=0,"Rojo",IF(AND(DETALLADOMEDICAMENTOS!$Q1526&gt;0,DETALLADOMEDICAMENTOS!$Q1526&lt;0.99),"Amarillo","Verde")),"")</f>
        <v/>
      </c>
      <c r="T1526" s="115" t="b">
        <f>IF(DETALLADOMEDICAMENTOS!$E1526="DISTRIBUCIoN",1/((COUNTIFS(B:B,DETALLADOMEDICAMENTOS!$B1526,P:P,"MARZO")+(COUNTIFS(B:B,DETALLADOMEDICAMENTOS!$B1526,P:P,"ABRIL")))),FALSE)</f>
        <v>0</v>
      </c>
    </row>
    <row r="1527" spans="1:20">
      <c r="A1527" s="108" t="s">
        <v>37</v>
      </c>
      <c r="B1527" s="109">
        <v>145</v>
      </c>
      <c r="C1527" s="109">
        <v>3173</v>
      </c>
      <c r="D1527" s="109" t="s">
        <v>1084</v>
      </c>
      <c r="E1527" s="109" t="s">
        <v>1074</v>
      </c>
      <c r="F1527" s="109" t="s">
        <v>19</v>
      </c>
      <c r="G1527" s="109" t="s">
        <v>422</v>
      </c>
      <c r="H1527" s="109" t="s">
        <v>405</v>
      </c>
      <c r="I1527" s="109" t="s">
        <v>397</v>
      </c>
      <c r="J1527" s="109">
        <v>23.333333333333332</v>
      </c>
      <c r="K1527" s="110">
        <v>335</v>
      </c>
      <c r="L1527" s="110">
        <v>0</v>
      </c>
      <c r="M1527" s="111">
        <v>0</v>
      </c>
      <c r="N1527" s="111" t="s">
        <v>381</v>
      </c>
      <c r="O1527" s="112"/>
      <c r="P1527" s="110" t="s">
        <v>381</v>
      </c>
      <c r="Q1527" s="113">
        <f>+IFERROR(IF(E1527="DISTRIBUCION",((SUMIFS(M:M,D:D,DETALLADOMEDICAMENTOS!$D1527,H:H,DETALLADOMEDICAMENTOS!$H1527,P:P,"MARZO")+(SUMIFS(M:M,D:D,DETALLADOMEDICAMENTOS!$D1527,H:H,DETALLADOMEDICAMENTOS!$H1527,P:P,"ABRIL")))/(SUMIFS(L:L,D:D,DETALLADOMEDICAMENTOS!$D1527,H:H,DETALLADOMEDICAMENTOS!$H1527,P:P,"MARZO")+(SUMIFS(L:L,D:D,DETALLADOMEDICAMENTOS!$D1527,H:H,DETALLADOMEDICAMENTOS!$H1527,P:P,"ABRIL")))),(SUMIFS(K:K,D:D,DETALLADOMEDICAMENTOS!$D1527,H:H,DETALLADOMEDICAMENTOS!$H1527)/(SUMIFS(J:J,D:D,DETALLADOMEDICAMENTOS!$D1527,H:H,DETALLADOMEDICAMENTOS!$H1527)))),0)</f>
        <v>62.835714285714289</v>
      </c>
      <c r="R1527" s="114">
        <f>IF(DETALLADOMEDICAMENTOS!$E1527="DISTRIBUCION",1/((COUNTIFS(B:B,DETALLADOMEDICAMENTOS!$B1527,H:H,DETALLADOMEDICAMENTOS!$H1527,P:P,"MARZO")+(COUNTIFS(B:B,DETALLADOMEDICAMENTOS!$B1527,H:H,DETALLADOMEDICAMENTOS!$H1527,P:P,"ABRIL")))),IF(DETALLADOMEDICAMENTOS!$E1527="INTEGRAL",1/(COUNTIFS(B:B,DETALLADOMEDICAMENTOS!$B1527)),0))</f>
        <v>6.6666666666666666E-2</v>
      </c>
      <c r="S1527" s="111" t="str">
        <f>+IF(OR(DETALLADOMEDICAMENTOS!$P1527="MARZO",DETALLADOMEDICAMENTOS!$P1527="ABRIL"),IF(DETALLADOMEDICAMENTOS!$Q1527=0,"Rojo",IF(AND(DETALLADOMEDICAMENTOS!$Q1527&gt;0,DETALLADOMEDICAMENTOS!$Q1527&lt;0.99),"Amarillo","Verde")),"")</f>
        <v/>
      </c>
      <c r="T1527" s="115" t="b">
        <f>IF(DETALLADOMEDICAMENTOS!$E1527="DISTRIBUCIoN",1/((COUNTIFS(B:B,DETALLADOMEDICAMENTOS!$B1527,P:P,"MARZO")+(COUNTIFS(B:B,DETALLADOMEDICAMENTOS!$B1527,P:P,"ABRIL")))),FALSE)</f>
        <v>0</v>
      </c>
    </row>
    <row r="1528" spans="1:20">
      <c r="A1528" s="108" t="s">
        <v>37</v>
      </c>
      <c r="B1528" s="109">
        <v>145</v>
      </c>
      <c r="C1528" s="109">
        <v>3211</v>
      </c>
      <c r="D1528" s="109" t="s">
        <v>1084</v>
      </c>
      <c r="E1528" s="109" t="s">
        <v>1074</v>
      </c>
      <c r="F1528" s="109" t="s">
        <v>19</v>
      </c>
      <c r="G1528" s="109" t="s">
        <v>404</v>
      </c>
      <c r="H1528" s="109" t="s">
        <v>405</v>
      </c>
      <c r="I1528" s="109" t="s">
        <v>397</v>
      </c>
      <c r="J1528" s="109">
        <v>23.333333333333332</v>
      </c>
      <c r="K1528" s="110">
        <v>2445</v>
      </c>
      <c r="L1528" s="110">
        <v>0</v>
      </c>
      <c r="M1528" s="111">
        <v>0</v>
      </c>
      <c r="N1528" s="111" t="s">
        <v>381</v>
      </c>
      <c r="O1528" s="112"/>
      <c r="P1528" s="110" t="s">
        <v>381</v>
      </c>
      <c r="Q1528" s="113">
        <f>+IFERROR(IF(E1528="DISTRIBUCION",((SUMIFS(M:M,D:D,DETALLADOMEDICAMENTOS!$D1528,H:H,DETALLADOMEDICAMENTOS!$H1528,P:P,"MARZO")+(SUMIFS(M:M,D:D,DETALLADOMEDICAMENTOS!$D1528,H:H,DETALLADOMEDICAMENTOS!$H1528,P:P,"ABRIL")))/(SUMIFS(L:L,D:D,DETALLADOMEDICAMENTOS!$D1528,H:H,DETALLADOMEDICAMENTOS!$H1528,P:P,"MARZO")+(SUMIFS(L:L,D:D,DETALLADOMEDICAMENTOS!$D1528,H:H,DETALLADOMEDICAMENTOS!$H1528,P:P,"ABRIL")))),(SUMIFS(K:K,D:D,DETALLADOMEDICAMENTOS!$D1528,H:H,DETALLADOMEDICAMENTOS!$H1528)/(SUMIFS(J:J,D:D,DETALLADOMEDICAMENTOS!$D1528,H:H,DETALLADOMEDICAMENTOS!$H1528)))),0)</f>
        <v>62.835714285714289</v>
      </c>
      <c r="R1528" s="114">
        <f>IF(DETALLADOMEDICAMENTOS!$E1528="DISTRIBUCION",1/((COUNTIFS(B:B,DETALLADOMEDICAMENTOS!$B1528,H:H,DETALLADOMEDICAMENTOS!$H1528,P:P,"MARZO")+(COUNTIFS(B:B,DETALLADOMEDICAMENTOS!$B1528,H:H,DETALLADOMEDICAMENTOS!$H1528,P:P,"ABRIL")))),IF(DETALLADOMEDICAMENTOS!$E1528="INTEGRAL",1/(COUNTIFS(B:B,DETALLADOMEDICAMENTOS!$B1528)),0))</f>
        <v>6.6666666666666666E-2</v>
      </c>
      <c r="S1528" s="111" t="str">
        <f>+IF(OR(DETALLADOMEDICAMENTOS!$P1528="MARZO",DETALLADOMEDICAMENTOS!$P1528="ABRIL"),IF(DETALLADOMEDICAMENTOS!$Q1528=0,"Rojo",IF(AND(DETALLADOMEDICAMENTOS!$Q1528&gt;0,DETALLADOMEDICAMENTOS!$Q1528&lt;0.99),"Amarillo","Verde")),"")</f>
        <v/>
      </c>
      <c r="T1528" s="115" t="b">
        <f>IF(DETALLADOMEDICAMENTOS!$E1528="DISTRIBUCIoN",1/((COUNTIFS(B:B,DETALLADOMEDICAMENTOS!$B1528,P:P,"MARZO")+(COUNTIFS(B:B,DETALLADOMEDICAMENTOS!$B1528,P:P,"ABRIL")))),FALSE)</f>
        <v>0</v>
      </c>
    </row>
    <row r="1529" spans="1:20">
      <c r="A1529" s="108" t="s">
        <v>37</v>
      </c>
      <c r="B1529" s="109">
        <v>145</v>
      </c>
      <c r="C1529" s="109">
        <v>3245</v>
      </c>
      <c r="D1529" s="109" t="s">
        <v>1084</v>
      </c>
      <c r="E1529" s="109" t="s">
        <v>1074</v>
      </c>
      <c r="F1529" s="109" t="s">
        <v>19</v>
      </c>
      <c r="G1529" s="109" t="s">
        <v>407</v>
      </c>
      <c r="H1529" s="109" t="s">
        <v>405</v>
      </c>
      <c r="I1529" s="109" t="s">
        <v>397</v>
      </c>
      <c r="J1529" s="109">
        <v>23.333333333333332</v>
      </c>
      <c r="K1529" s="110">
        <v>375</v>
      </c>
      <c r="L1529" s="110">
        <v>0</v>
      </c>
      <c r="M1529" s="111">
        <v>0</v>
      </c>
      <c r="N1529" s="111" t="s">
        <v>381</v>
      </c>
      <c r="O1529" s="112"/>
      <c r="P1529" s="110" t="s">
        <v>381</v>
      </c>
      <c r="Q1529" s="113">
        <f>+IFERROR(IF(E1529="DISTRIBUCION",((SUMIFS(M:M,D:D,DETALLADOMEDICAMENTOS!$D1529,H:H,DETALLADOMEDICAMENTOS!$H1529,P:P,"MARZO")+(SUMIFS(M:M,D:D,DETALLADOMEDICAMENTOS!$D1529,H:H,DETALLADOMEDICAMENTOS!$H1529,P:P,"ABRIL")))/(SUMIFS(L:L,D:D,DETALLADOMEDICAMENTOS!$D1529,H:H,DETALLADOMEDICAMENTOS!$H1529,P:P,"MARZO")+(SUMIFS(L:L,D:D,DETALLADOMEDICAMENTOS!$D1529,H:H,DETALLADOMEDICAMENTOS!$H1529,P:P,"ABRIL")))),(SUMIFS(K:K,D:D,DETALLADOMEDICAMENTOS!$D1529,H:H,DETALLADOMEDICAMENTOS!$H1529)/(SUMIFS(J:J,D:D,DETALLADOMEDICAMENTOS!$D1529,H:H,DETALLADOMEDICAMENTOS!$H1529)))),0)</f>
        <v>62.835714285714289</v>
      </c>
      <c r="R1529" s="114">
        <f>IF(DETALLADOMEDICAMENTOS!$E1529="DISTRIBUCION",1/((COUNTIFS(B:B,DETALLADOMEDICAMENTOS!$B1529,H:H,DETALLADOMEDICAMENTOS!$H1529,P:P,"MARZO")+(COUNTIFS(B:B,DETALLADOMEDICAMENTOS!$B1529,H:H,DETALLADOMEDICAMENTOS!$H1529,P:P,"ABRIL")))),IF(DETALLADOMEDICAMENTOS!$E1529="INTEGRAL",1/(COUNTIFS(B:B,DETALLADOMEDICAMENTOS!$B1529)),0))</f>
        <v>6.6666666666666666E-2</v>
      </c>
      <c r="S1529" s="111" t="str">
        <f>+IF(OR(DETALLADOMEDICAMENTOS!$P1529="MARZO",DETALLADOMEDICAMENTOS!$P1529="ABRIL"),IF(DETALLADOMEDICAMENTOS!$Q1529=0,"Rojo",IF(AND(DETALLADOMEDICAMENTOS!$Q1529&gt;0,DETALLADOMEDICAMENTOS!$Q1529&lt;0.99),"Amarillo","Verde")),"")</f>
        <v/>
      </c>
      <c r="T1529" s="115" t="b">
        <f>IF(DETALLADOMEDICAMENTOS!$E1529="DISTRIBUCIoN",1/((COUNTIFS(B:B,DETALLADOMEDICAMENTOS!$B1529,P:P,"MARZO")+(COUNTIFS(B:B,DETALLADOMEDICAMENTOS!$B1529,P:P,"ABRIL")))),FALSE)</f>
        <v>0</v>
      </c>
    </row>
    <row r="1530" spans="1:20">
      <c r="A1530" s="108" t="s">
        <v>37</v>
      </c>
      <c r="B1530" s="109">
        <v>145</v>
      </c>
      <c r="C1530" s="109">
        <v>3271</v>
      </c>
      <c r="D1530" s="109" t="s">
        <v>1084</v>
      </c>
      <c r="E1530" s="109" t="s">
        <v>1074</v>
      </c>
      <c r="F1530" s="109" t="s">
        <v>19</v>
      </c>
      <c r="G1530" s="109" t="s">
        <v>433</v>
      </c>
      <c r="H1530" s="109" t="s">
        <v>405</v>
      </c>
      <c r="I1530" s="109" t="s">
        <v>397</v>
      </c>
      <c r="J1530" s="109">
        <v>23.333333333333332</v>
      </c>
      <c r="K1530" s="110">
        <v>100</v>
      </c>
      <c r="L1530" s="110">
        <v>0</v>
      </c>
      <c r="M1530" s="111">
        <v>0</v>
      </c>
      <c r="N1530" s="111" t="s">
        <v>381</v>
      </c>
      <c r="O1530" s="112"/>
      <c r="P1530" s="110" t="s">
        <v>381</v>
      </c>
      <c r="Q1530" s="113">
        <f>+IFERROR(IF(E1530="DISTRIBUCION",((SUMIFS(M:M,D:D,DETALLADOMEDICAMENTOS!$D1530,H:H,DETALLADOMEDICAMENTOS!$H1530,P:P,"MARZO")+(SUMIFS(M:M,D:D,DETALLADOMEDICAMENTOS!$D1530,H:H,DETALLADOMEDICAMENTOS!$H1530,P:P,"ABRIL")))/(SUMIFS(L:L,D:D,DETALLADOMEDICAMENTOS!$D1530,H:H,DETALLADOMEDICAMENTOS!$H1530,P:P,"MARZO")+(SUMIFS(L:L,D:D,DETALLADOMEDICAMENTOS!$D1530,H:H,DETALLADOMEDICAMENTOS!$H1530,P:P,"ABRIL")))),(SUMIFS(K:K,D:D,DETALLADOMEDICAMENTOS!$D1530,H:H,DETALLADOMEDICAMENTOS!$H1530)/(SUMIFS(J:J,D:D,DETALLADOMEDICAMENTOS!$D1530,H:H,DETALLADOMEDICAMENTOS!$H1530)))),0)</f>
        <v>62.835714285714289</v>
      </c>
      <c r="R1530" s="114">
        <f>IF(DETALLADOMEDICAMENTOS!$E1530="DISTRIBUCION",1/((COUNTIFS(B:B,DETALLADOMEDICAMENTOS!$B1530,H:H,DETALLADOMEDICAMENTOS!$H1530,P:P,"MARZO")+(COUNTIFS(B:B,DETALLADOMEDICAMENTOS!$B1530,H:H,DETALLADOMEDICAMENTOS!$H1530,P:P,"ABRIL")))),IF(DETALLADOMEDICAMENTOS!$E1530="INTEGRAL",1/(COUNTIFS(B:B,DETALLADOMEDICAMENTOS!$B1530)),0))</f>
        <v>6.6666666666666666E-2</v>
      </c>
      <c r="S1530" s="111" t="str">
        <f>+IF(OR(DETALLADOMEDICAMENTOS!$P1530="MARZO",DETALLADOMEDICAMENTOS!$P1530="ABRIL"),IF(DETALLADOMEDICAMENTOS!$Q1530=0,"Rojo",IF(AND(DETALLADOMEDICAMENTOS!$Q1530&gt;0,DETALLADOMEDICAMENTOS!$Q1530&lt;0.99),"Amarillo","Verde")),"")</f>
        <v/>
      </c>
      <c r="T1530" s="115" t="b">
        <f>IF(DETALLADOMEDICAMENTOS!$E1530="DISTRIBUCIoN",1/((COUNTIFS(B:B,DETALLADOMEDICAMENTOS!$B1530,P:P,"MARZO")+(COUNTIFS(B:B,DETALLADOMEDICAMENTOS!$B1530,P:P,"ABRIL")))),FALSE)</f>
        <v>0</v>
      </c>
    </row>
    <row r="1531" spans="1:20">
      <c r="A1531" s="108" t="s">
        <v>37</v>
      </c>
      <c r="B1531" s="109">
        <v>145</v>
      </c>
      <c r="C1531" s="109">
        <v>3279</v>
      </c>
      <c r="D1531" s="109" t="s">
        <v>1084</v>
      </c>
      <c r="E1531" s="109" t="s">
        <v>1074</v>
      </c>
      <c r="F1531" s="109" t="s">
        <v>19</v>
      </c>
      <c r="G1531" s="109" t="s">
        <v>461</v>
      </c>
      <c r="H1531" s="109" t="s">
        <v>409</v>
      </c>
      <c r="I1531" s="109" t="s">
        <v>397</v>
      </c>
      <c r="J1531" s="109">
        <v>6.666666666666667</v>
      </c>
      <c r="K1531" s="110">
        <v>99</v>
      </c>
      <c r="L1531" s="110">
        <v>0</v>
      </c>
      <c r="M1531" s="111">
        <v>0</v>
      </c>
      <c r="N1531" s="111" t="s">
        <v>381</v>
      </c>
      <c r="O1531" s="112"/>
      <c r="P1531" s="110" t="s">
        <v>381</v>
      </c>
      <c r="Q1531" s="113">
        <f>+IFERROR(IF(E1531="DISTRIBUCION",((SUMIFS(M:M,D:D,DETALLADOMEDICAMENTOS!$D1531,H:H,DETALLADOMEDICAMENTOS!$H1531,P:P,"MARZO")+(SUMIFS(M:M,D:D,DETALLADOMEDICAMENTOS!$D1531,H:H,DETALLADOMEDICAMENTOS!$H1531,P:P,"ABRIL")))/(SUMIFS(L:L,D:D,DETALLADOMEDICAMENTOS!$D1531,H:H,DETALLADOMEDICAMENTOS!$H1531,P:P,"MARZO")+(SUMIFS(L:L,D:D,DETALLADOMEDICAMENTOS!$D1531,H:H,DETALLADOMEDICAMENTOS!$H1531,P:P,"ABRIL")))),(SUMIFS(K:K,D:D,DETALLADOMEDICAMENTOS!$D1531,H:H,DETALLADOMEDICAMENTOS!$H1531)/(SUMIFS(J:J,D:D,DETALLADOMEDICAMENTOS!$D1531,H:H,DETALLADOMEDICAMENTOS!$H1531)))),0)</f>
        <v>20.235714285714284</v>
      </c>
      <c r="R1531" s="114">
        <f>IF(DETALLADOMEDICAMENTOS!$E1531="DISTRIBUCION",1/((COUNTIFS(B:B,DETALLADOMEDICAMENTOS!$B1531,H:H,DETALLADOMEDICAMENTOS!$H1531,P:P,"MARZO")+(COUNTIFS(B:B,DETALLADOMEDICAMENTOS!$B1531,H:H,DETALLADOMEDICAMENTOS!$H1531,P:P,"ABRIL")))),IF(DETALLADOMEDICAMENTOS!$E1531="INTEGRAL",1/(COUNTIFS(B:B,DETALLADOMEDICAMENTOS!$B1531)),0))</f>
        <v>6.6666666666666666E-2</v>
      </c>
      <c r="S1531" s="111" t="str">
        <f>+IF(OR(DETALLADOMEDICAMENTOS!$P1531="MARZO",DETALLADOMEDICAMENTOS!$P1531="ABRIL"),IF(DETALLADOMEDICAMENTOS!$Q1531=0,"Rojo",IF(AND(DETALLADOMEDICAMENTOS!$Q1531&gt;0,DETALLADOMEDICAMENTOS!$Q1531&lt;0.99),"Amarillo","Verde")),"")</f>
        <v/>
      </c>
      <c r="T1531" s="115" t="b">
        <f>IF(DETALLADOMEDICAMENTOS!$E1531="DISTRIBUCIoN",1/((COUNTIFS(B:B,DETALLADOMEDICAMENTOS!$B1531,P:P,"MARZO")+(COUNTIFS(B:B,DETALLADOMEDICAMENTOS!$B1531,P:P,"ABRIL")))),FALSE)</f>
        <v>0</v>
      </c>
    </row>
    <row r="1532" spans="1:20">
      <c r="A1532" s="108" t="s">
        <v>37</v>
      </c>
      <c r="B1532" s="109">
        <v>145</v>
      </c>
      <c r="C1532" s="109">
        <v>3280</v>
      </c>
      <c r="D1532" s="109" t="s">
        <v>1084</v>
      </c>
      <c r="E1532" s="109" t="s">
        <v>1074</v>
      </c>
      <c r="F1532" s="109" t="s">
        <v>19</v>
      </c>
      <c r="G1532" s="109" t="s">
        <v>416</v>
      </c>
      <c r="H1532" s="109" t="s">
        <v>409</v>
      </c>
      <c r="I1532" s="109" t="s">
        <v>397</v>
      </c>
      <c r="J1532" s="109">
        <v>6.666666666666667</v>
      </c>
      <c r="K1532" s="110">
        <v>190</v>
      </c>
      <c r="L1532" s="110">
        <v>0</v>
      </c>
      <c r="M1532" s="111">
        <v>0</v>
      </c>
      <c r="N1532" s="111" t="s">
        <v>381</v>
      </c>
      <c r="O1532" s="112"/>
      <c r="P1532" s="110" t="s">
        <v>381</v>
      </c>
      <c r="Q1532" s="113">
        <f>+IFERROR(IF(E1532="DISTRIBUCION",((SUMIFS(M:M,D:D,DETALLADOMEDICAMENTOS!$D1532,H:H,DETALLADOMEDICAMENTOS!$H1532,P:P,"MARZO")+(SUMIFS(M:M,D:D,DETALLADOMEDICAMENTOS!$D1532,H:H,DETALLADOMEDICAMENTOS!$H1532,P:P,"ABRIL")))/(SUMIFS(L:L,D:D,DETALLADOMEDICAMENTOS!$D1532,H:H,DETALLADOMEDICAMENTOS!$H1532,P:P,"MARZO")+(SUMIFS(L:L,D:D,DETALLADOMEDICAMENTOS!$D1532,H:H,DETALLADOMEDICAMENTOS!$H1532,P:P,"ABRIL")))),(SUMIFS(K:K,D:D,DETALLADOMEDICAMENTOS!$D1532,H:H,DETALLADOMEDICAMENTOS!$H1532)/(SUMIFS(J:J,D:D,DETALLADOMEDICAMENTOS!$D1532,H:H,DETALLADOMEDICAMENTOS!$H1532)))),0)</f>
        <v>20.235714285714284</v>
      </c>
      <c r="R1532" s="114">
        <f>IF(DETALLADOMEDICAMENTOS!$E1532="DISTRIBUCION",1/((COUNTIFS(B:B,DETALLADOMEDICAMENTOS!$B1532,H:H,DETALLADOMEDICAMENTOS!$H1532,P:P,"MARZO")+(COUNTIFS(B:B,DETALLADOMEDICAMENTOS!$B1532,H:H,DETALLADOMEDICAMENTOS!$H1532,P:P,"ABRIL")))),IF(DETALLADOMEDICAMENTOS!$E1532="INTEGRAL",1/(COUNTIFS(B:B,DETALLADOMEDICAMENTOS!$B1532)),0))</f>
        <v>6.6666666666666666E-2</v>
      </c>
      <c r="S1532" s="111" t="str">
        <f>+IF(OR(DETALLADOMEDICAMENTOS!$P1532="MARZO",DETALLADOMEDICAMENTOS!$P1532="ABRIL"),IF(DETALLADOMEDICAMENTOS!$Q1532=0,"Rojo",IF(AND(DETALLADOMEDICAMENTOS!$Q1532&gt;0,DETALLADOMEDICAMENTOS!$Q1532&lt;0.99),"Amarillo","Verde")),"")</f>
        <v/>
      </c>
      <c r="T1532" s="115" t="b">
        <f>IF(DETALLADOMEDICAMENTOS!$E1532="DISTRIBUCIoN",1/((COUNTIFS(B:B,DETALLADOMEDICAMENTOS!$B1532,P:P,"MARZO")+(COUNTIFS(B:B,DETALLADOMEDICAMENTOS!$B1532,P:P,"ABRIL")))),FALSE)</f>
        <v>0</v>
      </c>
    </row>
    <row r="1533" spans="1:20">
      <c r="A1533" s="108" t="s">
        <v>37</v>
      </c>
      <c r="B1533" s="109">
        <v>145</v>
      </c>
      <c r="C1533" s="109">
        <v>3281</v>
      </c>
      <c r="D1533" s="109" t="s">
        <v>1084</v>
      </c>
      <c r="E1533" s="109" t="s">
        <v>1074</v>
      </c>
      <c r="F1533" s="109" t="s">
        <v>19</v>
      </c>
      <c r="G1533" s="109" t="s">
        <v>426</v>
      </c>
      <c r="H1533" s="109" t="s">
        <v>409</v>
      </c>
      <c r="I1533" s="109" t="s">
        <v>397</v>
      </c>
      <c r="J1533" s="109">
        <v>6.666666666666667</v>
      </c>
      <c r="K1533" s="110">
        <v>0</v>
      </c>
      <c r="L1533" s="110">
        <v>0</v>
      </c>
      <c r="M1533" s="111">
        <v>0</v>
      </c>
      <c r="N1533" s="111" t="s">
        <v>381</v>
      </c>
      <c r="O1533" s="112"/>
      <c r="P1533" s="110" t="s">
        <v>381</v>
      </c>
      <c r="Q1533" s="113">
        <f>+IFERROR(IF(E1533="DISTRIBUCION",((SUMIFS(M:M,D:D,DETALLADOMEDICAMENTOS!$D1533,H:H,DETALLADOMEDICAMENTOS!$H1533,P:P,"MARZO")+(SUMIFS(M:M,D:D,DETALLADOMEDICAMENTOS!$D1533,H:H,DETALLADOMEDICAMENTOS!$H1533,P:P,"ABRIL")))/(SUMIFS(L:L,D:D,DETALLADOMEDICAMENTOS!$D1533,H:H,DETALLADOMEDICAMENTOS!$H1533,P:P,"MARZO")+(SUMIFS(L:L,D:D,DETALLADOMEDICAMENTOS!$D1533,H:H,DETALLADOMEDICAMENTOS!$H1533,P:P,"ABRIL")))),(SUMIFS(K:K,D:D,DETALLADOMEDICAMENTOS!$D1533,H:H,DETALLADOMEDICAMENTOS!$H1533)/(SUMIFS(J:J,D:D,DETALLADOMEDICAMENTOS!$D1533,H:H,DETALLADOMEDICAMENTOS!$H1533)))),0)</f>
        <v>20.235714285714284</v>
      </c>
      <c r="R1533" s="114">
        <f>IF(DETALLADOMEDICAMENTOS!$E1533="DISTRIBUCION",1/((COUNTIFS(B:B,DETALLADOMEDICAMENTOS!$B1533,H:H,DETALLADOMEDICAMENTOS!$H1533,P:P,"MARZO")+(COUNTIFS(B:B,DETALLADOMEDICAMENTOS!$B1533,H:H,DETALLADOMEDICAMENTOS!$H1533,P:P,"ABRIL")))),IF(DETALLADOMEDICAMENTOS!$E1533="INTEGRAL",1/(COUNTIFS(B:B,DETALLADOMEDICAMENTOS!$B1533)),0))</f>
        <v>6.6666666666666666E-2</v>
      </c>
      <c r="S1533" s="111" t="str">
        <f>+IF(OR(DETALLADOMEDICAMENTOS!$P1533="MARZO",DETALLADOMEDICAMENTOS!$P1533="ABRIL"),IF(DETALLADOMEDICAMENTOS!$Q1533=0,"Rojo",IF(AND(DETALLADOMEDICAMENTOS!$Q1533&gt;0,DETALLADOMEDICAMENTOS!$Q1533&lt;0.99),"Amarillo","Verde")),"")</f>
        <v/>
      </c>
      <c r="T1533" s="115" t="b">
        <f>IF(DETALLADOMEDICAMENTOS!$E1533="DISTRIBUCIoN",1/((COUNTIFS(B:B,DETALLADOMEDICAMENTOS!$B1533,P:P,"MARZO")+(COUNTIFS(B:B,DETALLADOMEDICAMENTOS!$B1533,P:P,"ABRIL")))),FALSE)</f>
        <v>0</v>
      </c>
    </row>
    <row r="1534" spans="1:20">
      <c r="A1534" s="108" t="s">
        <v>37</v>
      </c>
      <c r="B1534" s="109">
        <v>145</v>
      </c>
      <c r="C1534" s="109">
        <v>3409</v>
      </c>
      <c r="D1534" s="109" t="s">
        <v>1084</v>
      </c>
      <c r="E1534" s="109" t="s">
        <v>1074</v>
      </c>
      <c r="F1534" s="109" t="s">
        <v>19</v>
      </c>
      <c r="G1534" s="109" t="s">
        <v>545</v>
      </c>
      <c r="H1534" s="109" t="s">
        <v>405</v>
      </c>
      <c r="I1534" s="109" t="s">
        <v>397</v>
      </c>
      <c r="J1534" s="109">
        <v>23.333333333333332</v>
      </c>
      <c r="K1534" s="110">
        <v>340</v>
      </c>
      <c r="L1534" s="110">
        <v>0</v>
      </c>
      <c r="M1534" s="111">
        <v>0</v>
      </c>
      <c r="N1534" s="111" t="s">
        <v>381</v>
      </c>
      <c r="O1534" s="112"/>
      <c r="P1534" s="110" t="s">
        <v>381</v>
      </c>
      <c r="Q1534" s="113">
        <f>+IFERROR(IF(E1534="DISTRIBUCION",((SUMIFS(M:M,D:D,DETALLADOMEDICAMENTOS!$D1534,H:H,DETALLADOMEDICAMENTOS!$H1534,P:P,"MARZO")+(SUMIFS(M:M,D:D,DETALLADOMEDICAMENTOS!$D1534,H:H,DETALLADOMEDICAMENTOS!$H1534,P:P,"ABRIL")))/(SUMIFS(L:L,D:D,DETALLADOMEDICAMENTOS!$D1534,H:H,DETALLADOMEDICAMENTOS!$H1534,P:P,"MARZO")+(SUMIFS(L:L,D:D,DETALLADOMEDICAMENTOS!$D1534,H:H,DETALLADOMEDICAMENTOS!$H1534,P:P,"ABRIL")))),(SUMIFS(K:K,D:D,DETALLADOMEDICAMENTOS!$D1534,H:H,DETALLADOMEDICAMENTOS!$H1534)/(SUMIFS(J:J,D:D,DETALLADOMEDICAMENTOS!$D1534,H:H,DETALLADOMEDICAMENTOS!$H1534)))),0)</f>
        <v>62.835714285714289</v>
      </c>
      <c r="R1534" s="114">
        <f>IF(DETALLADOMEDICAMENTOS!$E1534="DISTRIBUCION",1/((COUNTIFS(B:B,DETALLADOMEDICAMENTOS!$B1534,H:H,DETALLADOMEDICAMENTOS!$H1534,P:P,"MARZO")+(COUNTIFS(B:B,DETALLADOMEDICAMENTOS!$B1534,H:H,DETALLADOMEDICAMENTOS!$H1534,P:P,"ABRIL")))),IF(DETALLADOMEDICAMENTOS!$E1534="INTEGRAL",1/(COUNTIFS(B:B,DETALLADOMEDICAMENTOS!$B1534)),0))</f>
        <v>6.6666666666666666E-2</v>
      </c>
      <c r="S1534" s="111" t="str">
        <f>+IF(OR(DETALLADOMEDICAMENTOS!$P1534="MARZO",DETALLADOMEDICAMENTOS!$P1534="ABRIL"),IF(DETALLADOMEDICAMENTOS!$Q1534=0,"Rojo",IF(AND(DETALLADOMEDICAMENTOS!$Q1534&gt;0,DETALLADOMEDICAMENTOS!$Q1534&lt;0.99),"Amarillo","Verde")),"")</f>
        <v/>
      </c>
      <c r="T1534" s="115" t="b">
        <f>IF(DETALLADOMEDICAMENTOS!$E1534="DISTRIBUCIoN",1/((COUNTIFS(B:B,DETALLADOMEDICAMENTOS!$B1534,P:P,"MARZO")+(COUNTIFS(B:B,DETALLADOMEDICAMENTOS!$B1534,P:P,"ABRIL")))),FALSE)</f>
        <v>0</v>
      </c>
    </row>
    <row r="1535" spans="1:20">
      <c r="A1535" s="108" t="s">
        <v>37</v>
      </c>
      <c r="B1535" s="109">
        <v>145</v>
      </c>
      <c r="C1535" s="109">
        <v>3424</v>
      </c>
      <c r="D1535" s="109" t="s">
        <v>1084</v>
      </c>
      <c r="E1535" s="109" t="s">
        <v>1074</v>
      </c>
      <c r="F1535" s="109" t="s">
        <v>19</v>
      </c>
      <c r="G1535" s="109" t="s">
        <v>408</v>
      </c>
      <c r="H1535" s="109" t="s">
        <v>409</v>
      </c>
      <c r="I1535" s="109" t="s">
        <v>397</v>
      </c>
      <c r="J1535" s="109">
        <v>24</v>
      </c>
      <c r="K1535" s="110">
        <v>247</v>
      </c>
      <c r="L1535" s="110">
        <v>0</v>
      </c>
      <c r="M1535" s="111">
        <v>0</v>
      </c>
      <c r="N1535" s="111" t="s">
        <v>381</v>
      </c>
      <c r="O1535" s="112"/>
      <c r="P1535" s="110" t="s">
        <v>381</v>
      </c>
      <c r="Q1535" s="113">
        <f>+IFERROR(IF(E1535="DISTRIBUCION",((SUMIFS(M:M,D:D,DETALLADOMEDICAMENTOS!$D1535,H:H,DETALLADOMEDICAMENTOS!$H1535,P:P,"MARZO")+(SUMIFS(M:M,D:D,DETALLADOMEDICAMENTOS!$D1535,H:H,DETALLADOMEDICAMENTOS!$H1535,P:P,"ABRIL")))/(SUMIFS(L:L,D:D,DETALLADOMEDICAMENTOS!$D1535,H:H,DETALLADOMEDICAMENTOS!$H1535,P:P,"MARZO")+(SUMIFS(L:L,D:D,DETALLADOMEDICAMENTOS!$D1535,H:H,DETALLADOMEDICAMENTOS!$H1535,P:P,"ABRIL")))),(SUMIFS(K:K,D:D,DETALLADOMEDICAMENTOS!$D1535,H:H,DETALLADOMEDICAMENTOS!$H1535)/(SUMIFS(J:J,D:D,DETALLADOMEDICAMENTOS!$D1535,H:H,DETALLADOMEDICAMENTOS!$H1535)))),0)</f>
        <v>20.235714285714284</v>
      </c>
      <c r="R1535" s="114">
        <f>IF(DETALLADOMEDICAMENTOS!$E1535="DISTRIBUCION",1/((COUNTIFS(B:B,DETALLADOMEDICAMENTOS!$B1535,H:H,DETALLADOMEDICAMENTOS!$H1535,P:P,"MARZO")+(COUNTIFS(B:B,DETALLADOMEDICAMENTOS!$B1535,H:H,DETALLADOMEDICAMENTOS!$H1535,P:P,"ABRIL")))),IF(DETALLADOMEDICAMENTOS!$E1535="INTEGRAL",1/(COUNTIFS(B:B,DETALLADOMEDICAMENTOS!$B1535)),0))</f>
        <v>6.6666666666666666E-2</v>
      </c>
      <c r="S1535" s="111" t="str">
        <f>+IF(OR(DETALLADOMEDICAMENTOS!$P1535="MARZO",DETALLADOMEDICAMENTOS!$P1535="ABRIL"),IF(DETALLADOMEDICAMENTOS!$Q1535=0,"Rojo",IF(AND(DETALLADOMEDICAMENTOS!$Q1535&gt;0,DETALLADOMEDICAMENTOS!$Q1535&lt;0.99),"Amarillo","Verde")),"")</f>
        <v/>
      </c>
      <c r="T1535" s="115" t="b">
        <f>IF(DETALLADOMEDICAMENTOS!$E1535="DISTRIBUCIoN",1/((COUNTIFS(B:B,DETALLADOMEDICAMENTOS!$B1535,P:P,"MARZO")+(COUNTIFS(B:B,DETALLADOMEDICAMENTOS!$B1535,P:P,"ABRIL")))),FALSE)</f>
        <v>0</v>
      </c>
    </row>
    <row r="1536" spans="1:20">
      <c r="A1536" s="108" t="s">
        <v>37</v>
      </c>
      <c r="B1536" s="109">
        <v>145</v>
      </c>
      <c r="C1536" s="109">
        <v>3425</v>
      </c>
      <c r="D1536" s="109" t="s">
        <v>1084</v>
      </c>
      <c r="E1536" s="109" t="s">
        <v>1074</v>
      </c>
      <c r="F1536" s="109" t="s">
        <v>19</v>
      </c>
      <c r="G1536" s="109" t="s">
        <v>410</v>
      </c>
      <c r="H1536" s="109" t="s">
        <v>409</v>
      </c>
      <c r="I1536" s="109" t="s">
        <v>397</v>
      </c>
      <c r="J1536" s="109">
        <v>24</v>
      </c>
      <c r="K1536" s="110">
        <v>0</v>
      </c>
      <c r="L1536" s="110">
        <v>0</v>
      </c>
      <c r="M1536" s="111">
        <v>0</v>
      </c>
      <c r="N1536" s="111" t="s">
        <v>381</v>
      </c>
      <c r="O1536" s="112"/>
      <c r="P1536" s="110" t="s">
        <v>381</v>
      </c>
      <c r="Q1536" s="113">
        <f>+IFERROR(IF(E1536="DISTRIBUCION",((SUMIFS(M:M,D:D,DETALLADOMEDICAMENTOS!$D1536,H:H,DETALLADOMEDICAMENTOS!$H1536,P:P,"MARZO")+(SUMIFS(M:M,D:D,DETALLADOMEDICAMENTOS!$D1536,H:H,DETALLADOMEDICAMENTOS!$H1536,P:P,"ABRIL")))/(SUMIFS(L:L,D:D,DETALLADOMEDICAMENTOS!$D1536,H:H,DETALLADOMEDICAMENTOS!$H1536,P:P,"MARZO")+(SUMIFS(L:L,D:D,DETALLADOMEDICAMENTOS!$D1536,H:H,DETALLADOMEDICAMENTOS!$H1536,P:P,"ABRIL")))),(SUMIFS(K:K,D:D,DETALLADOMEDICAMENTOS!$D1536,H:H,DETALLADOMEDICAMENTOS!$H1536)/(SUMIFS(J:J,D:D,DETALLADOMEDICAMENTOS!$D1536,H:H,DETALLADOMEDICAMENTOS!$H1536)))),0)</f>
        <v>20.235714285714284</v>
      </c>
      <c r="R1536" s="114">
        <f>IF(DETALLADOMEDICAMENTOS!$E1536="DISTRIBUCION",1/((COUNTIFS(B:B,DETALLADOMEDICAMENTOS!$B1536,H:H,DETALLADOMEDICAMENTOS!$H1536,P:P,"MARZO")+(COUNTIFS(B:B,DETALLADOMEDICAMENTOS!$B1536,H:H,DETALLADOMEDICAMENTOS!$H1536,P:P,"ABRIL")))),IF(DETALLADOMEDICAMENTOS!$E1536="INTEGRAL",1/(COUNTIFS(B:B,DETALLADOMEDICAMENTOS!$B1536)),0))</f>
        <v>6.6666666666666666E-2</v>
      </c>
      <c r="S1536" s="111" t="str">
        <f>+IF(OR(DETALLADOMEDICAMENTOS!$P1536="MARZO",DETALLADOMEDICAMENTOS!$P1536="ABRIL"),IF(DETALLADOMEDICAMENTOS!$Q1536=0,"Rojo",IF(AND(DETALLADOMEDICAMENTOS!$Q1536&gt;0,DETALLADOMEDICAMENTOS!$Q1536&lt;0.99),"Amarillo","Verde")),"")</f>
        <v/>
      </c>
      <c r="T1536" s="115" t="b">
        <f>IF(DETALLADOMEDICAMENTOS!$E1536="DISTRIBUCIoN",1/((COUNTIFS(B:B,DETALLADOMEDICAMENTOS!$B1536,P:P,"MARZO")+(COUNTIFS(B:B,DETALLADOMEDICAMENTOS!$B1536,P:P,"ABRIL")))),FALSE)</f>
        <v>0</v>
      </c>
    </row>
    <row r="1537" spans="1:20">
      <c r="A1537" s="108" t="s">
        <v>37</v>
      </c>
      <c r="B1537" s="109">
        <v>145</v>
      </c>
      <c r="C1537" s="109">
        <v>3426</v>
      </c>
      <c r="D1537" s="109" t="s">
        <v>1084</v>
      </c>
      <c r="E1537" s="109" t="s">
        <v>1074</v>
      </c>
      <c r="F1537" s="109" t="s">
        <v>19</v>
      </c>
      <c r="G1537" s="109" t="s">
        <v>412</v>
      </c>
      <c r="H1537" s="109" t="s">
        <v>409</v>
      </c>
      <c r="I1537" s="109" t="s">
        <v>397</v>
      </c>
      <c r="J1537" s="109">
        <v>24</v>
      </c>
      <c r="K1537" s="110">
        <v>1896</v>
      </c>
      <c r="L1537" s="110">
        <v>0</v>
      </c>
      <c r="M1537" s="111">
        <v>0</v>
      </c>
      <c r="N1537" s="111" t="s">
        <v>381</v>
      </c>
      <c r="O1537" s="112"/>
      <c r="P1537" s="110" t="s">
        <v>381</v>
      </c>
      <c r="Q1537" s="113">
        <f>+IFERROR(IF(E1537="DISTRIBUCION",((SUMIFS(M:M,D:D,DETALLADOMEDICAMENTOS!$D1537,H:H,DETALLADOMEDICAMENTOS!$H1537,P:P,"MARZO")+(SUMIFS(M:M,D:D,DETALLADOMEDICAMENTOS!$D1537,H:H,DETALLADOMEDICAMENTOS!$H1537,P:P,"ABRIL")))/(SUMIFS(L:L,D:D,DETALLADOMEDICAMENTOS!$D1537,H:H,DETALLADOMEDICAMENTOS!$H1537,P:P,"MARZO")+(SUMIFS(L:L,D:D,DETALLADOMEDICAMENTOS!$D1537,H:H,DETALLADOMEDICAMENTOS!$H1537,P:P,"ABRIL")))),(SUMIFS(K:K,D:D,DETALLADOMEDICAMENTOS!$D1537,H:H,DETALLADOMEDICAMENTOS!$H1537)/(SUMIFS(J:J,D:D,DETALLADOMEDICAMENTOS!$D1537,H:H,DETALLADOMEDICAMENTOS!$H1537)))),0)</f>
        <v>20.235714285714284</v>
      </c>
      <c r="R1537" s="114">
        <f>IF(DETALLADOMEDICAMENTOS!$E1537="DISTRIBUCION",1/((COUNTIFS(B:B,DETALLADOMEDICAMENTOS!$B1537,H:H,DETALLADOMEDICAMENTOS!$H1537,P:P,"MARZO")+(COUNTIFS(B:B,DETALLADOMEDICAMENTOS!$B1537,H:H,DETALLADOMEDICAMENTOS!$H1537,P:P,"ABRIL")))),IF(DETALLADOMEDICAMENTOS!$E1537="INTEGRAL",1/(COUNTIFS(B:B,DETALLADOMEDICAMENTOS!$B1537)),0))</f>
        <v>6.6666666666666666E-2</v>
      </c>
      <c r="S1537" s="111" t="str">
        <f>+IF(OR(DETALLADOMEDICAMENTOS!$P1537="MARZO",DETALLADOMEDICAMENTOS!$P1537="ABRIL"),IF(DETALLADOMEDICAMENTOS!$Q1537=0,"Rojo",IF(AND(DETALLADOMEDICAMENTOS!$Q1537&gt;0,DETALLADOMEDICAMENTOS!$Q1537&lt;0.99),"Amarillo","Verde")),"")</f>
        <v/>
      </c>
      <c r="T1537" s="115" t="b">
        <f>IF(DETALLADOMEDICAMENTOS!$E1537="DISTRIBUCIoN",1/((COUNTIFS(B:B,DETALLADOMEDICAMENTOS!$B1537,P:P,"MARZO")+(COUNTIFS(B:B,DETALLADOMEDICAMENTOS!$B1537,P:P,"ABRIL")))),FALSE)</f>
        <v>0</v>
      </c>
    </row>
    <row r="1538" spans="1:20">
      <c r="A1538" s="108" t="s">
        <v>37</v>
      </c>
      <c r="B1538" s="109">
        <v>145</v>
      </c>
      <c r="C1538" s="109">
        <v>3498</v>
      </c>
      <c r="D1538" s="109" t="s">
        <v>1084</v>
      </c>
      <c r="E1538" s="109" t="s">
        <v>1074</v>
      </c>
      <c r="F1538" s="109" t="s">
        <v>19</v>
      </c>
      <c r="G1538" s="109" t="s">
        <v>415</v>
      </c>
      <c r="H1538" s="109" t="s">
        <v>405</v>
      </c>
      <c r="I1538" s="109" t="s">
        <v>397</v>
      </c>
      <c r="J1538" s="109">
        <v>23.333333333333332</v>
      </c>
      <c r="K1538" s="110">
        <v>5202</v>
      </c>
      <c r="L1538" s="110">
        <v>0</v>
      </c>
      <c r="M1538" s="111">
        <v>0</v>
      </c>
      <c r="N1538" s="111" t="s">
        <v>381</v>
      </c>
      <c r="O1538" s="112"/>
      <c r="P1538" s="110" t="s">
        <v>381</v>
      </c>
      <c r="Q1538" s="113">
        <f>+IFERROR(IF(E1538="DISTRIBUCION",((SUMIFS(M:M,D:D,DETALLADOMEDICAMENTOS!$D1538,H:H,DETALLADOMEDICAMENTOS!$H1538,P:P,"MARZO")+(SUMIFS(M:M,D:D,DETALLADOMEDICAMENTOS!$D1538,H:H,DETALLADOMEDICAMENTOS!$H1538,P:P,"ABRIL")))/(SUMIFS(L:L,D:D,DETALLADOMEDICAMENTOS!$D1538,H:H,DETALLADOMEDICAMENTOS!$H1538,P:P,"MARZO")+(SUMIFS(L:L,D:D,DETALLADOMEDICAMENTOS!$D1538,H:H,DETALLADOMEDICAMENTOS!$H1538,P:P,"ABRIL")))),(SUMIFS(K:K,D:D,DETALLADOMEDICAMENTOS!$D1538,H:H,DETALLADOMEDICAMENTOS!$H1538)/(SUMIFS(J:J,D:D,DETALLADOMEDICAMENTOS!$D1538,H:H,DETALLADOMEDICAMENTOS!$H1538)))),0)</f>
        <v>62.835714285714289</v>
      </c>
      <c r="R1538" s="114">
        <f>IF(DETALLADOMEDICAMENTOS!$E1538="DISTRIBUCION",1/((COUNTIFS(B:B,DETALLADOMEDICAMENTOS!$B1538,H:H,DETALLADOMEDICAMENTOS!$H1538,P:P,"MARZO")+(COUNTIFS(B:B,DETALLADOMEDICAMENTOS!$B1538,H:H,DETALLADOMEDICAMENTOS!$H1538,P:P,"ABRIL")))),IF(DETALLADOMEDICAMENTOS!$E1538="INTEGRAL",1/(COUNTIFS(B:B,DETALLADOMEDICAMENTOS!$B1538)),0))</f>
        <v>6.6666666666666666E-2</v>
      </c>
      <c r="S1538" s="111" t="str">
        <f>+IF(OR(DETALLADOMEDICAMENTOS!$P1538="MARZO",DETALLADOMEDICAMENTOS!$P1538="ABRIL"),IF(DETALLADOMEDICAMENTOS!$Q1538=0,"Rojo",IF(AND(DETALLADOMEDICAMENTOS!$Q1538&gt;0,DETALLADOMEDICAMENTOS!$Q1538&lt;0.99),"Amarillo","Verde")),"")</f>
        <v/>
      </c>
      <c r="T1538" s="115" t="b">
        <f>IF(DETALLADOMEDICAMENTOS!$E1538="DISTRIBUCIoN",1/((COUNTIFS(B:B,DETALLADOMEDICAMENTOS!$B1538,P:P,"MARZO")+(COUNTIFS(B:B,DETALLADOMEDICAMENTOS!$B1538,P:P,"ABRIL")))),FALSE)</f>
        <v>0</v>
      </c>
    </row>
    <row r="1539" spans="1:20">
      <c r="A1539" s="108" t="s">
        <v>37</v>
      </c>
      <c r="B1539" s="109">
        <v>145</v>
      </c>
      <c r="C1539" s="109">
        <v>3563</v>
      </c>
      <c r="D1539" s="109" t="s">
        <v>1084</v>
      </c>
      <c r="E1539" s="109" t="s">
        <v>1074</v>
      </c>
      <c r="F1539" s="109" t="s">
        <v>19</v>
      </c>
      <c r="G1539" s="109" t="s">
        <v>413</v>
      </c>
      <c r="H1539" s="109" t="s">
        <v>409</v>
      </c>
      <c r="I1539" s="109" t="s">
        <v>397</v>
      </c>
      <c r="J1539" s="109">
        <v>24</v>
      </c>
      <c r="K1539" s="110">
        <v>401</v>
      </c>
      <c r="L1539" s="110">
        <v>0</v>
      </c>
      <c r="M1539" s="111">
        <v>0</v>
      </c>
      <c r="N1539" s="111" t="s">
        <v>381</v>
      </c>
      <c r="O1539" s="112"/>
      <c r="P1539" s="110" t="s">
        <v>381</v>
      </c>
      <c r="Q1539" s="113">
        <f>+IFERROR(IF(E1539="DISTRIBUCION",((SUMIFS(M:M,D:D,DETALLADOMEDICAMENTOS!$D1539,H:H,DETALLADOMEDICAMENTOS!$H1539,P:P,"MARZO")+(SUMIFS(M:M,D:D,DETALLADOMEDICAMENTOS!$D1539,H:H,DETALLADOMEDICAMENTOS!$H1539,P:P,"ABRIL")))/(SUMIFS(L:L,D:D,DETALLADOMEDICAMENTOS!$D1539,H:H,DETALLADOMEDICAMENTOS!$H1539,P:P,"MARZO")+(SUMIFS(L:L,D:D,DETALLADOMEDICAMENTOS!$D1539,H:H,DETALLADOMEDICAMENTOS!$H1539,P:P,"ABRIL")))),(SUMIFS(K:K,D:D,DETALLADOMEDICAMENTOS!$D1539,H:H,DETALLADOMEDICAMENTOS!$H1539)/(SUMIFS(J:J,D:D,DETALLADOMEDICAMENTOS!$D1539,H:H,DETALLADOMEDICAMENTOS!$H1539)))),0)</f>
        <v>20.235714285714284</v>
      </c>
      <c r="R1539" s="114">
        <f>IF(DETALLADOMEDICAMENTOS!$E1539="DISTRIBUCION",1/((COUNTIFS(B:B,DETALLADOMEDICAMENTOS!$B1539,H:H,DETALLADOMEDICAMENTOS!$H1539,P:P,"MARZO")+(COUNTIFS(B:B,DETALLADOMEDICAMENTOS!$B1539,H:H,DETALLADOMEDICAMENTOS!$H1539,P:P,"ABRIL")))),IF(DETALLADOMEDICAMENTOS!$E1539="INTEGRAL",1/(COUNTIFS(B:B,DETALLADOMEDICAMENTOS!$B1539)),0))</f>
        <v>6.6666666666666666E-2</v>
      </c>
      <c r="S1539" s="111" t="str">
        <f>+IF(OR(DETALLADOMEDICAMENTOS!$P1539="MARZO",DETALLADOMEDICAMENTOS!$P1539="ABRIL"),IF(DETALLADOMEDICAMENTOS!$Q1539=0,"Rojo",IF(AND(DETALLADOMEDICAMENTOS!$Q1539&gt;0,DETALLADOMEDICAMENTOS!$Q1539&lt;0.99),"Amarillo","Verde")),"")</f>
        <v/>
      </c>
      <c r="T1539" s="115" t="b">
        <f>IF(DETALLADOMEDICAMENTOS!$E1539="DISTRIBUCIoN",1/((COUNTIFS(B:B,DETALLADOMEDICAMENTOS!$B1539,P:P,"MARZO")+(COUNTIFS(B:B,DETALLADOMEDICAMENTOS!$B1539,P:P,"ABRIL")))),FALSE)</f>
        <v>0</v>
      </c>
    </row>
    <row r="1540" spans="1:20">
      <c r="A1540" s="108" t="s">
        <v>37</v>
      </c>
      <c r="B1540" s="109">
        <v>145</v>
      </c>
      <c r="C1540" s="109">
        <v>3564</v>
      </c>
      <c r="D1540" s="109" t="s">
        <v>1084</v>
      </c>
      <c r="E1540" s="109" t="s">
        <v>1074</v>
      </c>
      <c r="F1540" s="109" t="s">
        <v>19</v>
      </c>
      <c r="G1540" s="109" t="s">
        <v>414</v>
      </c>
      <c r="H1540" s="109" t="s">
        <v>409</v>
      </c>
      <c r="I1540" s="109" t="s">
        <v>397</v>
      </c>
      <c r="J1540" s="109">
        <v>24</v>
      </c>
      <c r="K1540" s="110">
        <v>0</v>
      </c>
      <c r="L1540" s="110">
        <v>0</v>
      </c>
      <c r="M1540" s="111">
        <v>0</v>
      </c>
      <c r="N1540" s="111" t="s">
        <v>381</v>
      </c>
      <c r="O1540" s="112"/>
      <c r="P1540" s="110" t="s">
        <v>381</v>
      </c>
      <c r="Q1540" s="113">
        <f>+IFERROR(IF(E1540="DISTRIBUCION",((SUMIFS(M:M,D:D,DETALLADOMEDICAMENTOS!$D1540,H:H,DETALLADOMEDICAMENTOS!$H1540,P:P,"MARZO")+(SUMIFS(M:M,D:D,DETALLADOMEDICAMENTOS!$D1540,H:H,DETALLADOMEDICAMENTOS!$H1540,P:P,"ABRIL")))/(SUMIFS(L:L,D:D,DETALLADOMEDICAMENTOS!$D1540,H:H,DETALLADOMEDICAMENTOS!$H1540,P:P,"MARZO")+(SUMIFS(L:L,D:D,DETALLADOMEDICAMENTOS!$D1540,H:H,DETALLADOMEDICAMENTOS!$H1540,P:P,"ABRIL")))),(SUMIFS(K:K,D:D,DETALLADOMEDICAMENTOS!$D1540,H:H,DETALLADOMEDICAMENTOS!$H1540)/(SUMIFS(J:J,D:D,DETALLADOMEDICAMENTOS!$D1540,H:H,DETALLADOMEDICAMENTOS!$H1540)))),0)</f>
        <v>20.235714285714284</v>
      </c>
      <c r="R1540" s="114">
        <f>IF(DETALLADOMEDICAMENTOS!$E1540="DISTRIBUCION",1/((COUNTIFS(B:B,DETALLADOMEDICAMENTOS!$B1540,H:H,DETALLADOMEDICAMENTOS!$H1540,P:P,"MARZO")+(COUNTIFS(B:B,DETALLADOMEDICAMENTOS!$B1540,H:H,DETALLADOMEDICAMENTOS!$H1540,P:P,"ABRIL")))),IF(DETALLADOMEDICAMENTOS!$E1540="INTEGRAL",1/(COUNTIFS(B:B,DETALLADOMEDICAMENTOS!$B1540)),0))</f>
        <v>6.6666666666666666E-2</v>
      </c>
      <c r="S1540" s="111" t="str">
        <f>+IF(OR(DETALLADOMEDICAMENTOS!$P1540="MARZO",DETALLADOMEDICAMENTOS!$P1540="ABRIL"),IF(DETALLADOMEDICAMENTOS!$Q1540=0,"Rojo",IF(AND(DETALLADOMEDICAMENTOS!$Q1540&gt;0,DETALLADOMEDICAMENTOS!$Q1540&lt;0.99),"Amarillo","Verde")),"")</f>
        <v/>
      </c>
      <c r="T1540" s="115" t="b">
        <f>IF(DETALLADOMEDICAMENTOS!$E1540="DISTRIBUCIoN",1/((COUNTIFS(B:B,DETALLADOMEDICAMENTOS!$B1540,P:P,"MARZO")+(COUNTIFS(B:B,DETALLADOMEDICAMENTOS!$B1540,P:P,"ABRIL")))),FALSE)</f>
        <v>0</v>
      </c>
    </row>
    <row r="1541" spans="1:20">
      <c r="A1541" s="108" t="s">
        <v>37</v>
      </c>
      <c r="B1541" s="109">
        <v>148</v>
      </c>
      <c r="C1541" s="109">
        <v>3013</v>
      </c>
      <c r="D1541" s="109" t="s">
        <v>1085</v>
      </c>
      <c r="E1541" s="109" t="s">
        <v>1074</v>
      </c>
      <c r="F1541" s="109" t="s">
        <v>19</v>
      </c>
      <c r="G1541" s="109" t="s">
        <v>395</v>
      </c>
      <c r="H1541" s="109" t="s">
        <v>396</v>
      </c>
      <c r="I1541" s="109" t="s">
        <v>397</v>
      </c>
      <c r="J1541" s="109">
        <v>1600</v>
      </c>
      <c r="K1541" s="110">
        <v>3667</v>
      </c>
      <c r="L1541" s="110">
        <v>0</v>
      </c>
      <c r="M1541" s="111">
        <v>0</v>
      </c>
      <c r="N1541" s="111" t="s">
        <v>381</v>
      </c>
      <c r="O1541" s="112"/>
      <c r="P1541" s="110" t="s">
        <v>381</v>
      </c>
      <c r="Q1541" s="113">
        <f>+IFERROR(IF(E1541="DISTRIBUCION",((SUMIFS(M:M,D:D,DETALLADOMEDICAMENTOS!$D1541,H:H,DETALLADOMEDICAMENTOS!$H1541,P:P,"MARZO")+(SUMIFS(M:M,D:D,DETALLADOMEDICAMENTOS!$D1541,H:H,DETALLADOMEDICAMENTOS!$H1541,P:P,"ABRIL")))/(SUMIFS(L:L,D:D,DETALLADOMEDICAMENTOS!$D1541,H:H,DETALLADOMEDICAMENTOS!$H1541,P:P,"MARZO")+(SUMIFS(L:L,D:D,DETALLADOMEDICAMENTOS!$D1541,H:H,DETALLADOMEDICAMENTOS!$H1541,P:P,"ABRIL")))),(SUMIFS(K:K,D:D,DETALLADOMEDICAMENTOS!$D1541,H:H,DETALLADOMEDICAMENTOS!$H1541)/(SUMIFS(J:J,D:D,DETALLADOMEDICAMENTOS!$D1541,H:H,DETALLADOMEDICAMENTOS!$H1541)))),0)</f>
        <v>2.2918750000000001</v>
      </c>
      <c r="R1541" s="114">
        <f>IF(DETALLADOMEDICAMENTOS!$E1541="DISTRIBUCION",1/((COUNTIFS(B:B,DETALLADOMEDICAMENTOS!$B1541,H:H,DETALLADOMEDICAMENTOS!$H1541,P:P,"MARZO")+(COUNTIFS(B:B,DETALLADOMEDICAMENTOS!$B1541,H:H,DETALLADOMEDICAMENTOS!$H1541,P:P,"ABRIL")))),IF(DETALLADOMEDICAMENTOS!$E1541="INTEGRAL",1/(COUNTIFS(B:B,DETALLADOMEDICAMENTOS!$B1541)),0))</f>
        <v>6.6666666666666666E-2</v>
      </c>
      <c r="S1541" s="111" t="str">
        <f>+IF(OR(DETALLADOMEDICAMENTOS!$P1541="MARZO",DETALLADOMEDICAMENTOS!$P1541="ABRIL"),IF(DETALLADOMEDICAMENTOS!$Q1541=0,"Rojo",IF(AND(DETALLADOMEDICAMENTOS!$Q1541&gt;0,DETALLADOMEDICAMENTOS!$Q1541&lt;0.99),"Amarillo","Verde")),"")</f>
        <v/>
      </c>
      <c r="T1541" s="115" t="b">
        <f>IF(DETALLADOMEDICAMENTOS!$E1541="DISTRIBUCIoN",1/((COUNTIFS(B:B,DETALLADOMEDICAMENTOS!$B1541,P:P,"MARZO")+(COUNTIFS(B:B,DETALLADOMEDICAMENTOS!$B1541,P:P,"ABRIL")))),FALSE)</f>
        <v>0</v>
      </c>
    </row>
    <row r="1542" spans="1:20">
      <c r="A1542" s="108" t="s">
        <v>37</v>
      </c>
      <c r="B1542" s="109">
        <v>148</v>
      </c>
      <c r="C1542" s="109">
        <v>3173</v>
      </c>
      <c r="D1542" s="109" t="s">
        <v>1085</v>
      </c>
      <c r="E1542" s="109" t="s">
        <v>1074</v>
      </c>
      <c r="F1542" s="109" t="s">
        <v>19</v>
      </c>
      <c r="G1542" s="109" t="s">
        <v>422</v>
      </c>
      <c r="H1542" s="109" t="s">
        <v>405</v>
      </c>
      <c r="I1542" s="109" t="s">
        <v>397</v>
      </c>
      <c r="J1542" s="109">
        <v>66.666666666666671</v>
      </c>
      <c r="K1542" s="110">
        <v>88</v>
      </c>
      <c r="L1542" s="110">
        <v>0</v>
      </c>
      <c r="M1542" s="111">
        <v>0</v>
      </c>
      <c r="N1542" s="111" t="s">
        <v>381</v>
      </c>
      <c r="O1542" s="112"/>
      <c r="P1542" s="110" t="s">
        <v>381</v>
      </c>
      <c r="Q1542" s="113">
        <f>+IFERROR(IF(E1542="DISTRIBUCION",((SUMIFS(M:M,D:D,DETALLADOMEDICAMENTOS!$D1542,H:H,DETALLADOMEDICAMENTOS!$H1542,P:P,"MARZO")+(SUMIFS(M:M,D:D,DETALLADOMEDICAMENTOS!$D1542,H:H,DETALLADOMEDICAMENTOS!$H1542,P:P,"ABRIL")))/(SUMIFS(L:L,D:D,DETALLADOMEDICAMENTOS!$D1542,H:H,DETALLADOMEDICAMENTOS!$H1542,P:P,"MARZO")+(SUMIFS(L:L,D:D,DETALLADOMEDICAMENTOS!$D1542,H:H,DETALLADOMEDICAMENTOS!$H1542,P:P,"ABRIL")))),(SUMIFS(K:K,D:D,DETALLADOMEDICAMENTOS!$D1542,H:H,DETALLADOMEDICAMENTOS!$H1542)/(SUMIFS(J:J,D:D,DETALLADOMEDICAMENTOS!$D1542,H:H,DETALLADOMEDICAMENTOS!$H1542)))),0)</f>
        <v>1.2574999999999998</v>
      </c>
      <c r="R1542" s="114">
        <f>IF(DETALLADOMEDICAMENTOS!$E1542="DISTRIBUCION",1/((COUNTIFS(B:B,DETALLADOMEDICAMENTOS!$B1542,H:H,DETALLADOMEDICAMENTOS!$H1542,P:P,"MARZO")+(COUNTIFS(B:B,DETALLADOMEDICAMENTOS!$B1542,H:H,DETALLADOMEDICAMENTOS!$H1542,P:P,"ABRIL")))),IF(DETALLADOMEDICAMENTOS!$E1542="INTEGRAL",1/(COUNTIFS(B:B,DETALLADOMEDICAMENTOS!$B1542)),0))</f>
        <v>6.6666666666666666E-2</v>
      </c>
      <c r="S1542" s="111" t="str">
        <f>+IF(OR(DETALLADOMEDICAMENTOS!$P1542="MARZO",DETALLADOMEDICAMENTOS!$P1542="ABRIL"),IF(DETALLADOMEDICAMENTOS!$Q1542=0,"Rojo",IF(AND(DETALLADOMEDICAMENTOS!$Q1542&gt;0,DETALLADOMEDICAMENTOS!$Q1542&lt;0.99),"Amarillo","Verde")),"")</f>
        <v/>
      </c>
      <c r="T1542" s="115" t="b">
        <f>IF(DETALLADOMEDICAMENTOS!$E1542="DISTRIBUCIoN",1/((COUNTIFS(B:B,DETALLADOMEDICAMENTOS!$B1542,P:P,"MARZO")+(COUNTIFS(B:B,DETALLADOMEDICAMENTOS!$B1542,P:P,"ABRIL")))),FALSE)</f>
        <v>0</v>
      </c>
    </row>
    <row r="1543" spans="1:20">
      <c r="A1543" s="108" t="s">
        <v>37</v>
      </c>
      <c r="B1543" s="109">
        <v>148</v>
      </c>
      <c r="C1543" s="109">
        <v>3211</v>
      </c>
      <c r="D1543" s="109" t="s">
        <v>1085</v>
      </c>
      <c r="E1543" s="109" t="s">
        <v>1074</v>
      </c>
      <c r="F1543" s="109" t="s">
        <v>19</v>
      </c>
      <c r="G1543" s="109" t="s">
        <v>404</v>
      </c>
      <c r="H1543" s="109" t="s">
        <v>405</v>
      </c>
      <c r="I1543" s="109" t="s">
        <v>397</v>
      </c>
      <c r="J1543" s="109">
        <v>66.666666666666671</v>
      </c>
      <c r="K1543" s="110">
        <v>0</v>
      </c>
      <c r="L1543" s="110">
        <v>0</v>
      </c>
      <c r="M1543" s="111">
        <v>0</v>
      </c>
      <c r="N1543" s="111" t="s">
        <v>381</v>
      </c>
      <c r="O1543" s="112"/>
      <c r="P1543" s="110" t="s">
        <v>381</v>
      </c>
      <c r="Q1543" s="113">
        <f>+IFERROR(IF(E1543="DISTRIBUCION",((SUMIFS(M:M,D:D,DETALLADOMEDICAMENTOS!$D1543,H:H,DETALLADOMEDICAMENTOS!$H1543,P:P,"MARZO")+(SUMIFS(M:M,D:D,DETALLADOMEDICAMENTOS!$D1543,H:H,DETALLADOMEDICAMENTOS!$H1543,P:P,"ABRIL")))/(SUMIFS(L:L,D:D,DETALLADOMEDICAMENTOS!$D1543,H:H,DETALLADOMEDICAMENTOS!$H1543,P:P,"MARZO")+(SUMIFS(L:L,D:D,DETALLADOMEDICAMENTOS!$D1543,H:H,DETALLADOMEDICAMENTOS!$H1543,P:P,"ABRIL")))),(SUMIFS(K:K,D:D,DETALLADOMEDICAMENTOS!$D1543,H:H,DETALLADOMEDICAMENTOS!$H1543)/(SUMIFS(J:J,D:D,DETALLADOMEDICAMENTOS!$D1543,H:H,DETALLADOMEDICAMENTOS!$H1543)))),0)</f>
        <v>1.2574999999999998</v>
      </c>
      <c r="R1543" s="114">
        <f>IF(DETALLADOMEDICAMENTOS!$E1543="DISTRIBUCION",1/((COUNTIFS(B:B,DETALLADOMEDICAMENTOS!$B1543,H:H,DETALLADOMEDICAMENTOS!$H1543,P:P,"MARZO")+(COUNTIFS(B:B,DETALLADOMEDICAMENTOS!$B1543,H:H,DETALLADOMEDICAMENTOS!$H1543,P:P,"ABRIL")))),IF(DETALLADOMEDICAMENTOS!$E1543="INTEGRAL",1/(COUNTIFS(B:B,DETALLADOMEDICAMENTOS!$B1543)),0))</f>
        <v>6.6666666666666666E-2</v>
      </c>
      <c r="S1543" s="111" t="str">
        <f>+IF(OR(DETALLADOMEDICAMENTOS!$P1543="MARZO",DETALLADOMEDICAMENTOS!$P1543="ABRIL"),IF(DETALLADOMEDICAMENTOS!$Q1543=0,"Rojo",IF(AND(DETALLADOMEDICAMENTOS!$Q1543&gt;0,DETALLADOMEDICAMENTOS!$Q1543&lt;0.99),"Amarillo","Verde")),"")</f>
        <v/>
      </c>
      <c r="T1543" s="115" t="b">
        <f>IF(DETALLADOMEDICAMENTOS!$E1543="DISTRIBUCIoN",1/((COUNTIFS(B:B,DETALLADOMEDICAMENTOS!$B1543,P:P,"MARZO")+(COUNTIFS(B:B,DETALLADOMEDICAMENTOS!$B1543,P:P,"ABRIL")))),FALSE)</f>
        <v>0</v>
      </c>
    </row>
    <row r="1544" spans="1:20">
      <c r="A1544" s="108" t="s">
        <v>37</v>
      </c>
      <c r="B1544" s="109">
        <v>148</v>
      </c>
      <c r="C1544" s="109">
        <v>3245</v>
      </c>
      <c r="D1544" s="109" t="s">
        <v>1085</v>
      </c>
      <c r="E1544" s="109" t="s">
        <v>1074</v>
      </c>
      <c r="F1544" s="109" t="s">
        <v>19</v>
      </c>
      <c r="G1544" s="109" t="s">
        <v>407</v>
      </c>
      <c r="H1544" s="109" t="s">
        <v>405</v>
      </c>
      <c r="I1544" s="109" t="s">
        <v>397</v>
      </c>
      <c r="J1544" s="109">
        <v>66.666666666666671</v>
      </c>
      <c r="K1544" s="110">
        <v>180</v>
      </c>
      <c r="L1544" s="110">
        <v>0</v>
      </c>
      <c r="M1544" s="111">
        <v>0</v>
      </c>
      <c r="N1544" s="111" t="s">
        <v>381</v>
      </c>
      <c r="O1544" s="112"/>
      <c r="P1544" s="110" t="s">
        <v>381</v>
      </c>
      <c r="Q1544" s="113">
        <f>+IFERROR(IF(E1544="DISTRIBUCION",((SUMIFS(M:M,D:D,DETALLADOMEDICAMENTOS!$D1544,H:H,DETALLADOMEDICAMENTOS!$H1544,P:P,"MARZO")+(SUMIFS(M:M,D:D,DETALLADOMEDICAMENTOS!$D1544,H:H,DETALLADOMEDICAMENTOS!$H1544,P:P,"ABRIL")))/(SUMIFS(L:L,D:D,DETALLADOMEDICAMENTOS!$D1544,H:H,DETALLADOMEDICAMENTOS!$H1544,P:P,"MARZO")+(SUMIFS(L:L,D:D,DETALLADOMEDICAMENTOS!$D1544,H:H,DETALLADOMEDICAMENTOS!$H1544,P:P,"ABRIL")))),(SUMIFS(K:K,D:D,DETALLADOMEDICAMENTOS!$D1544,H:H,DETALLADOMEDICAMENTOS!$H1544)/(SUMIFS(J:J,D:D,DETALLADOMEDICAMENTOS!$D1544,H:H,DETALLADOMEDICAMENTOS!$H1544)))),0)</f>
        <v>1.2574999999999998</v>
      </c>
      <c r="R1544" s="114">
        <f>IF(DETALLADOMEDICAMENTOS!$E1544="DISTRIBUCION",1/((COUNTIFS(B:B,DETALLADOMEDICAMENTOS!$B1544,H:H,DETALLADOMEDICAMENTOS!$H1544,P:P,"MARZO")+(COUNTIFS(B:B,DETALLADOMEDICAMENTOS!$B1544,H:H,DETALLADOMEDICAMENTOS!$H1544,P:P,"ABRIL")))),IF(DETALLADOMEDICAMENTOS!$E1544="INTEGRAL",1/(COUNTIFS(B:B,DETALLADOMEDICAMENTOS!$B1544)),0))</f>
        <v>6.6666666666666666E-2</v>
      </c>
      <c r="S1544" s="111" t="str">
        <f>+IF(OR(DETALLADOMEDICAMENTOS!$P1544="MARZO",DETALLADOMEDICAMENTOS!$P1544="ABRIL"),IF(DETALLADOMEDICAMENTOS!$Q1544=0,"Rojo",IF(AND(DETALLADOMEDICAMENTOS!$Q1544&gt;0,DETALLADOMEDICAMENTOS!$Q1544&lt;0.99),"Amarillo","Verde")),"")</f>
        <v/>
      </c>
      <c r="T1544" s="115" t="b">
        <f>IF(DETALLADOMEDICAMENTOS!$E1544="DISTRIBUCIoN",1/((COUNTIFS(B:B,DETALLADOMEDICAMENTOS!$B1544,P:P,"MARZO")+(COUNTIFS(B:B,DETALLADOMEDICAMENTOS!$B1544,P:P,"ABRIL")))),FALSE)</f>
        <v>0</v>
      </c>
    </row>
    <row r="1545" spans="1:20">
      <c r="A1545" s="108" t="s">
        <v>37</v>
      </c>
      <c r="B1545" s="109">
        <v>148</v>
      </c>
      <c r="C1545" s="109">
        <v>3271</v>
      </c>
      <c r="D1545" s="109" t="s">
        <v>1085</v>
      </c>
      <c r="E1545" s="109" t="s">
        <v>1074</v>
      </c>
      <c r="F1545" s="109" t="s">
        <v>19</v>
      </c>
      <c r="G1545" s="109" t="s">
        <v>433</v>
      </c>
      <c r="H1545" s="109" t="s">
        <v>405</v>
      </c>
      <c r="I1545" s="109" t="s">
        <v>397</v>
      </c>
      <c r="J1545" s="109">
        <v>66.666666666666671</v>
      </c>
      <c r="K1545" s="110">
        <v>65</v>
      </c>
      <c r="L1545" s="110">
        <v>0</v>
      </c>
      <c r="M1545" s="111">
        <v>0</v>
      </c>
      <c r="N1545" s="111" t="s">
        <v>381</v>
      </c>
      <c r="O1545" s="112"/>
      <c r="P1545" s="110" t="s">
        <v>381</v>
      </c>
      <c r="Q1545" s="113">
        <f>+IFERROR(IF(E1545="DISTRIBUCION",((SUMIFS(M:M,D:D,DETALLADOMEDICAMENTOS!$D1545,H:H,DETALLADOMEDICAMENTOS!$H1545,P:P,"MARZO")+(SUMIFS(M:M,D:D,DETALLADOMEDICAMENTOS!$D1545,H:H,DETALLADOMEDICAMENTOS!$H1545,P:P,"ABRIL")))/(SUMIFS(L:L,D:D,DETALLADOMEDICAMENTOS!$D1545,H:H,DETALLADOMEDICAMENTOS!$H1545,P:P,"MARZO")+(SUMIFS(L:L,D:D,DETALLADOMEDICAMENTOS!$D1545,H:H,DETALLADOMEDICAMENTOS!$H1545,P:P,"ABRIL")))),(SUMIFS(K:K,D:D,DETALLADOMEDICAMENTOS!$D1545,H:H,DETALLADOMEDICAMENTOS!$H1545)/(SUMIFS(J:J,D:D,DETALLADOMEDICAMENTOS!$D1545,H:H,DETALLADOMEDICAMENTOS!$H1545)))),0)</f>
        <v>1.2574999999999998</v>
      </c>
      <c r="R1545" s="114">
        <f>IF(DETALLADOMEDICAMENTOS!$E1545="DISTRIBUCION",1/((COUNTIFS(B:B,DETALLADOMEDICAMENTOS!$B1545,H:H,DETALLADOMEDICAMENTOS!$H1545,P:P,"MARZO")+(COUNTIFS(B:B,DETALLADOMEDICAMENTOS!$B1545,H:H,DETALLADOMEDICAMENTOS!$H1545,P:P,"ABRIL")))),IF(DETALLADOMEDICAMENTOS!$E1545="INTEGRAL",1/(COUNTIFS(B:B,DETALLADOMEDICAMENTOS!$B1545)),0))</f>
        <v>6.6666666666666666E-2</v>
      </c>
      <c r="S1545" s="111" t="str">
        <f>+IF(OR(DETALLADOMEDICAMENTOS!$P1545="MARZO",DETALLADOMEDICAMENTOS!$P1545="ABRIL"),IF(DETALLADOMEDICAMENTOS!$Q1545=0,"Rojo",IF(AND(DETALLADOMEDICAMENTOS!$Q1545&gt;0,DETALLADOMEDICAMENTOS!$Q1545&lt;0.99),"Amarillo","Verde")),"")</f>
        <v/>
      </c>
      <c r="T1545" s="115" t="b">
        <f>IF(DETALLADOMEDICAMENTOS!$E1545="DISTRIBUCIoN",1/((COUNTIFS(B:B,DETALLADOMEDICAMENTOS!$B1545,P:P,"MARZO")+(COUNTIFS(B:B,DETALLADOMEDICAMENTOS!$B1545,P:P,"ABRIL")))),FALSE)</f>
        <v>0</v>
      </c>
    </row>
    <row r="1546" spans="1:20">
      <c r="A1546" s="108" t="s">
        <v>37</v>
      </c>
      <c r="B1546" s="109">
        <v>148</v>
      </c>
      <c r="C1546" s="109">
        <v>3279</v>
      </c>
      <c r="D1546" s="109" t="s">
        <v>1085</v>
      </c>
      <c r="E1546" s="109" t="s">
        <v>1074</v>
      </c>
      <c r="F1546" s="109" t="s">
        <v>19</v>
      </c>
      <c r="G1546" s="109" t="s">
        <v>461</v>
      </c>
      <c r="H1546" s="109" t="s">
        <v>409</v>
      </c>
      <c r="I1546" s="109" t="s">
        <v>397</v>
      </c>
      <c r="J1546" s="109">
        <v>13.333333333333334</v>
      </c>
      <c r="K1546" s="110">
        <v>114</v>
      </c>
      <c r="L1546" s="110">
        <v>0</v>
      </c>
      <c r="M1546" s="111">
        <v>0</v>
      </c>
      <c r="N1546" s="111" t="s">
        <v>381</v>
      </c>
      <c r="O1546" s="112"/>
      <c r="P1546" s="110" t="s">
        <v>381</v>
      </c>
      <c r="Q1546" s="113">
        <f>+IFERROR(IF(E1546="DISTRIBUCION",((SUMIFS(M:M,D:D,DETALLADOMEDICAMENTOS!$D1546,H:H,DETALLADOMEDICAMENTOS!$H1546,P:P,"MARZO")+(SUMIFS(M:M,D:D,DETALLADOMEDICAMENTOS!$D1546,H:H,DETALLADOMEDICAMENTOS!$H1546,P:P,"ABRIL")))/(SUMIFS(L:L,D:D,DETALLADOMEDICAMENTOS!$D1546,H:H,DETALLADOMEDICAMENTOS!$H1546,P:P,"MARZO")+(SUMIFS(L:L,D:D,DETALLADOMEDICAMENTOS!$D1546,H:H,DETALLADOMEDICAMENTOS!$H1546,P:P,"ABRIL")))),(SUMIFS(K:K,D:D,DETALLADOMEDICAMENTOS!$D1546,H:H,DETALLADOMEDICAMENTOS!$H1546)/(SUMIFS(J:J,D:D,DETALLADOMEDICAMENTOS!$D1546,H:H,DETALLADOMEDICAMENTOS!$H1546)))),0)</f>
        <v>12.7575</v>
      </c>
      <c r="R1546" s="114">
        <f>IF(DETALLADOMEDICAMENTOS!$E1546="DISTRIBUCION",1/((COUNTIFS(B:B,DETALLADOMEDICAMENTOS!$B1546,H:H,DETALLADOMEDICAMENTOS!$H1546,P:P,"MARZO")+(COUNTIFS(B:B,DETALLADOMEDICAMENTOS!$B1546,H:H,DETALLADOMEDICAMENTOS!$H1546,P:P,"ABRIL")))),IF(DETALLADOMEDICAMENTOS!$E1546="INTEGRAL",1/(COUNTIFS(B:B,DETALLADOMEDICAMENTOS!$B1546)),0))</f>
        <v>6.6666666666666666E-2</v>
      </c>
      <c r="S1546" s="111" t="str">
        <f>+IF(OR(DETALLADOMEDICAMENTOS!$P1546="MARZO",DETALLADOMEDICAMENTOS!$P1546="ABRIL"),IF(DETALLADOMEDICAMENTOS!$Q1546=0,"Rojo",IF(AND(DETALLADOMEDICAMENTOS!$Q1546&gt;0,DETALLADOMEDICAMENTOS!$Q1546&lt;0.99),"Amarillo","Verde")),"")</f>
        <v/>
      </c>
      <c r="T1546" s="115" t="b">
        <f>IF(DETALLADOMEDICAMENTOS!$E1546="DISTRIBUCIoN",1/((COUNTIFS(B:B,DETALLADOMEDICAMENTOS!$B1546,P:P,"MARZO")+(COUNTIFS(B:B,DETALLADOMEDICAMENTOS!$B1546,P:P,"ABRIL")))),FALSE)</f>
        <v>0</v>
      </c>
    </row>
    <row r="1547" spans="1:20">
      <c r="A1547" s="108" t="s">
        <v>37</v>
      </c>
      <c r="B1547" s="109">
        <v>148</v>
      </c>
      <c r="C1547" s="109">
        <v>3280</v>
      </c>
      <c r="D1547" s="109" t="s">
        <v>1085</v>
      </c>
      <c r="E1547" s="109" t="s">
        <v>1074</v>
      </c>
      <c r="F1547" s="109" t="s">
        <v>19</v>
      </c>
      <c r="G1547" s="109" t="s">
        <v>416</v>
      </c>
      <c r="H1547" s="109" t="s">
        <v>409</v>
      </c>
      <c r="I1547" s="109" t="s">
        <v>397</v>
      </c>
      <c r="J1547" s="109">
        <v>13.333333333333334</v>
      </c>
      <c r="K1547" s="110">
        <v>21</v>
      </c>
      <c r="L1547" s="110">
        <v>0</v>
      </c>
      <c r="M1547" s="111">
        <v>0</v>
      </c>
      <c r="N1547" s="111" t="s">
        <v>381</v>
      </c>
      <c r="O1547" s="112"/>
      <c r="P1547" s="110" t="s">
        <v>381</v>
      </c>
      <c r="Q1547" s="113">
        <f>+IFERROR(IF(E1547="DISTRIBUCION",((SUMIFS(M:M,D:D,DETALLADOMEDICAMENTOS!$D1547,H:H,DETALLADOMEDICAMENTOS!$H1547,P:P,"MARZO")+(SUMIFS(M:M,D:D,DETALLADOMEDICAMENTOS!$D1547,H:H,DETALLADOMEDICAMENTOS!$H1547,P:P,"ABRIL")))/(SUMIFS(L:L,D:D,DETALLADOMEDICAMENTOS!$D1547,H:H,DETALLADOMEDICAMENTOS!$H1547,P:P,"MARZO")+(SUMIFS(L:L,D:D,DETALLADOMEDICAMENTOS!$D1547,H:H,DETALLADOMEDICAMENTOS!$H1547,P:P,"ABRIL")))),(SUMIFS(K:K,D:D,DETALLADOMEDICAMENTOS!$D1547,H:H,DETALLADOMEDICAMENTOS!$H1547)/(SUMIFS(J:J,D:D,DETALLADOMEDICAMENTOS!$D1547,H:H,DETALLADOMEDICAMENTOS!$H1547)))),0)</f>
        <v>12.7575</v>
      </c>
      <c r="R1547" s="114">
        <f>IF(DETALLADOMEDICAMENTOS!$E1547="DISTRIBUCION",1/((COUNTIFS(B:B,DETALLADOMEDICAMENTOS!$B1547,H:H,DETALLADOMEDICAMENTOS!$H1547,P:P,"MARZO")+(COUNTIFS(B:B,DETALLADOMEDICAMENTOS!$B1547,H:H,DETALLADOMEDICAMENTOS!$H1547,P:P,"ABRIL")))),IF(DETALLADOMEDICAMENTOS!$E1547="INTEGRAL",1/(COUNTIFS(B:B,DETALLADOMEDICAMENTOS!$B1547)),0))</f>
        <v>6.6666666666666666E-2</v>
      </c>
      <c r="S1547" s="111" t="str">
        <f>+IF(OR(DETALLADOMEDICAMENTOS!$P1547="MARZO",DETALLADOMEDICAMENTOS!$P1547="ABRIL"),IF(DETALLADOMEDICAMENTOS!$Q1547=0,"Rojo",IF(AND(DETALLADOMEDICAMENTOS!$Q1547&gt;0,DETALLADOMEDICAMENTOS!$Q1547&lt;0.99),"Amarillo","Verde")),"")</f>
        <v/>
      </c>
      <c r="T1547" s="115" t="b">
        <f>IF(DETALLADOMEDICAMENTOS!$E1547="DISTRIBUCIoN",1/((COUNTIFS(B:B,DETALLADOMEDICAMENTOS!$B1547,P:P,"MARZO")+(COUNTIFS(B:B,DETALLADOMEDICAMENTOS!$B1547,P:P,"ABRIL")))),FALSE)</f>
        <v>0</v>
      </c>
    </row>
    <row r="1548" spans="1:20">
      <c r="A1548" s="108" t="s">
        <v>37</v>
      </c>
      <c r="B1548" s="109">
        <v>148</v>
      </c>
      <c r="C1548" s="109">
        <v>3281</v>
      </c>
      <c r="D1548" s="109" t="s">
        <v>1085</v>
      </c>
      <c r="E1548" s="109" t="s">
        <v>1074</v>
      </c>
      <c r="F1548" s="109" t="s">
        <v>19</v>
      </c>
      <c r="G1548" s="109" t="s">
        <v>426</v>
      </c>
      <c r="H1548" s="109" t="s">
        <v>409</v>
      </c>
      <c r="I1548" s="109" t="s">
        <v>397</v>
      </c>
      <c r="J1548" s="109">
        <v>13.333333333333334</v>
      </c>
      <c r="K1548" s="110">
        <v>0</v>
      </c>
      <c r="L1548" s="110">
        <v>0</v>
      </c>
      <c r="M1548" s="111">
        <v>0</v>
      </c>
      <c r="N1548" s="111" t="s">
        <v>381</v>
      </c>
      <c r="O1548" s="112"/>
      <c r="P1548" s="110" t="s">
        <v>381</v>
      </c>
      <c r="Q1548" s="113">
        <f>+IFERROR(IF(E1548="DISTRIBUCION",((SUMIFS(M:M,D:D,DETALLADOMEDICAMENTOS!$D1548,H:H,DETALLADOMEDICAMENTOS!$H1548,P:P,"MARZO")+(SUMIFS(M:M,D:D,DETALLADOMEDICAMENTOS!$D1548,H:H,DETALLADOMEDICAMENTOS!$H1548,P:P,"ABRIL")))/(SUMIFS(L:L,D:D,DETALLADOMEDICAMENTOS!$D1548,H:H,DETALLADOMEDICAMENTOS!$H1548,P:P,"MARZO")+(SUMIFS(L:L,D:D,DETALLADOMEDICAMENTOS!$D1548,H:H,DETALLADOMEDICAMENTOS!$H1548,P:P,"ABRIL")))),(SUMIFS(K:K,D:D,DETALLADOMEDICAMENTOS!$D1548,H:H,DETALLADOMEDICAMENTOS!$H1548)/(SUMIFS(J:J,D:D,DETALLADOMEDICAMENTOS!$D1548,H:H,DETALLADOMEDICAMENTOS!$H1548)))),0)</f>
        <v>12.7575</v>
      </c>
      <c r="R1548" s="114">
        <f>IF(DETALLADOMEDICAMENTOS!$E1548="DISTRIBUCION",1/((COUNTIFS(B:B,DETALLADOMEDICAMENTOS!$B1548,H:H,DETALLADOMEDICAMENTOS!$H1548,P:P,"MARZO")+(COUNTIFS(B:B,DETALLADOMEDICAMENTOS!$B1548,H:H,DETALLADOMEDICAMENTOS!$H1548,P:P,"ABRIL")))),IF(DETALLADOMEDICAMENTOS!$E1548="INTEGRAL",1/(COUNTIFS(B:B,DETALLADOMEDICAMENTOS!$B1548)),0))</f>
        <v>6.6666666666666666E-2</v>
      </c>
      <c r="S1548" s="111" t="str">
        <f>+IF(OR(DETALLADOMEDICAMENTOS!$P1548="MARZO",DETALLADOMEDICAMENTOS!$P1548="ABRIL"),IF(DETALLADOMEDICAMENTOS!$Q1548=0,"Rojo",IF(AND(DETALLADOMEDICAMENTOS!$Q1548&gt;0,DETALLADOMEDICAMENTOS!$Q1548&lt;0.99),"Amarillo","Verde")),"")</f>
        <v/>
      </c>
      <c r="T1548" s="115" t="b">
        <f>IF(DETALLADOMEDICAMENTOS!$E1548="DISTRIBUCIoN",1/((COUNTIFS(B:B,DETALLADOMEDICAMENTOS!$B1548,P:P,"MARZO")+(COUNTIFS(B:B,DETALLADOMEDICAMENTOS!$B1548,P:P,"ABRIL")))),FALSE)</f>
        <v>0</v>
      </c>
    </row>
    <row r="1549" spans="1:20">
      <c r="A1549" s="108" t="s">
        <v>37</v>
      </c>
      <c r="B1549" s="109">
        <v>148</v>
      </c>
      <c r="C1549" s="109">
        <v>3409</v>
      </c>
      <c r="D1549" s="109" t="s">
        <v>1085</v>
      </c>
      <c r="E1549" s="109" t="s">
        <v>1074</v>
      </c>
      <c r="F1549" s="109" t="s">
        <v>19</v>
      </c>
      <c r="G1549" s="109" t="s">
        <v>545</v>
      </c>
      <c r="H1549" s="109" t="s">
        <v>405</v>
      </c>
      <c r="I1549" s="109" t="s">
        <v>397</v>
      </c>
      <c r="J1549" s="109">
        <v>66.666666666666671</v>
      </c>
      <c r="K1549" s="110">
        <v>70</v>
      </c>
      <c r="L1549" s="110">
        <v>0</v>
      </c>
      <c r="M1549" s="111">
        <v>0</v>
      </c>
      <c r="N1549" s="111" t="s">
        <v>381</v>
      </c>
      <c r="O1549" s="112"/>
      <c r="P1549" s="110" t="s">
        <v>381</v>
      </c>
      <c r="Q1549" s="113">
        <f>+IFERROR(IF(E1549="DISTRIBUCION",((SUMIFS(M:M,D:D,DETALLADOMEDICAMENTOS!$D1549,H:H,DETALLADOMEDICAMENTOS!$H1549,P:P,"MARZO")+(SUMIFS(M:M,D:D,DETALLADOMEDICAMENTOS!$D1549,H:H,DETALLADOMEDICAMENTOS!$H1549,P:P,"ABRIL")))/(SUMIFS(L:L,D:D,DETALLADOMEDICAMENTOS!$D1549,H:H,DETALLADOMEDICAMENTOS!$H1549,P:P,"MARZO")+(SUMIFS(L:L,D:D,DETALLADOMEDICAMENTOS!$D1549,H:H,DETALLADOMEDICAMENTOS!$H1549,P:P,"ABRIL")))),(SUMIFS(K:K,D:D,DETALLADOMEDICAMENTOS!$D1549,H:H,DETALLADOMEDICAMENTOS!$H1549)/(SUMIFS(J:J,D:D,DETALLADOMEDICAMENTOS!$D1549,H:H,DETALLADOMEDICAMENTOS!$H1549)))),0)</f>
        <v>1.2574999999999998</v>
      </c>
      <c r="R1549" s="114">
        <f>IF(DETALLADOMEDICAMENTOS!$E1549="DISTRIBUCION",1/((COUNTIFS(B:B,DETALLADOMEDICAMENTOS!$B1549,H:H,DETALLADOMEDICAMENTOS!$H1549,P:P,"MARZO")+(COUNTIFS(B:B,DETALLADOMEDICAMENTOS!$B1549,H:H,DETALLADOMEDICAMENTOS!$H1549,P:P,"ABRIL")))),IF(DETALLADOMEDICAMENTOS!$E1549="INTEGRAL",1/(COUNTIFS(B:B,DETALLADOMEDICAMENTOS!$B1549)),0))</f>
        <v>6.6666666666666666E-2</v>
      </c>
      <c r="S1549" s="111" t="str">
        <f>+IF(OR(DETALLADOMEDICAMENTOS!$P1549="MARZO",DETALLADOMEDICAMENTOS!$P1549="ABRIL"),IF(DETALLADOMEDICAMENTOS!$Q1549=0,"Rojo",IF(AND(DETALLADOMEDICAMENTOS!$Q1549&gt;0,DETALLADOMEDICAMENTOS!$Q1549&lt;0.99),"Amarillo","Verde")),"")</f>
        <v/>
      </c>
      <c r="T1549" s="115" t="b">
        <f>IF(DETALLADOMEDICAMENTOS!$E1549="DISTRIBUCIoN",1/((COUNTIFS(B:B,DETALLADOMEDICAMENTOS!$B1549,P:P,"MARZO")+(COUNTIFS(B:B,DETALLADOMEDICAMENTOS!$B1549,P:P,"ABRIL")))),FALSE)</f>
        <v>0</v>
      </c>
    </row>
    <row r="1550" spans="1:20">
      <c r="A1550" s="108" t="s">
        <v>37</v>
      </c>
      <c r="B1550" s="109">
        <v>148</v>
      </c>
      <c r="C1550" s="109">
        <v>3424</v>
      </c>
      <c r="D1550" s="109" t="s">
        <v>1085</v>
      </c>
      <c r="E1550" s="109" t="s">
        <v>1074</v>
      </c>
      <c r="F1550" s="109" t="s">
        <v>19</v>
      </c>
      <c r="G1550" s="109" t="s">
        <v>408</v>
      </c>
      <c r="H1550" s="109" t="s">
        <v>409</v>
      </c>
      <c r="I1550" s="109" t="s">
        <v>397</v>
      </c>
      <c r="J1550" s="109">
        <v>72</v>
      </c>
      <c r="K1550" s="110">
        <v>1636</v>
      </c>
      <c r="L1550" s="110">
        <v>0</v>
      </c>
      <c r="M1550" s="111">
        <v>0</v>
      </c>
      <c r="N1550" s="111" t="s">
        <v>381</v>
      </c>
      <c r="O1550" s="112"/>
      <c r="P1550" s="110" t="s">
        <v>381</v>
      </c>
      <c r="Q1550" s="113">
        <f>+IFERROR(IF(E1550="DISTRIBUCION",((SUMIFS(M:M,D:D,DETALLADOMEDICAMENTOS!$D1550,H:H,DETALLADOMEDICAMENTOS!$H1550,P:P,"MARZO")+(SUMIFS(M:M,D:D,DETALLADOMEDICAMENTOS!$D1550,H:H,DETALLADOMEDICAMENTOS!$H1550,P:P,"ABRIL")))/(SUMIFS(L:L,D:D,DETALLADOMEDICAMENTOS!$D1550,H:H,DETALLADOMEDICAMENTOS!$H1550,P:P,"MARZO")+(SUMIFS(L:L,D:D,DETALLADOMEDICAMENTOS!$D1550,H:H,DETALLADOMEDICAMENTOS!$H1550,P:P,"ABRIL")))),(SUMIFS(K:K,D:D,DETALLADOMEDICAMENTOS!$D1550,H:H,DETALLADOMEDICAMENTOS!$H1550)/(SUMIFS(J:J,D:D,DETALLADOMEDICAMENTOS!$D1550,H:H,DETALLADOMEDICAMENTOS!$H1550)))),0)</f>
        <v>12.7575</v>
      </c>
      <c r="R1550" s="114">
        <f>IF(DETALLADOMEDICAMENTOS!$E1550="DISTRIBUCION",1/((COUNTIFS(B:B,DETALLADOMEDICAMENTOS!$B1550,H:H,DETALLADOMEDICAMENTOS!$H1550,P:P,"MARZO")+(COUNTIFS(B:B,DETALLADOMEDICAMENTOS!$B1550,H:H,DETALLADOMEDICAMENTOS!$H1550,P:P,"ABRIL")))),IF(DETALLADOMEDICAMENTOS!$E1550="INTEGRAL",1/(COUNTIFS(B:B,DETALLADOMEDICAMENTOS!$B1550)),0))</f>
        <v>6.6666666666666666E-2</v>
      </c>
      <c r="S1550" s="111" t="str">
        <f>+IF(OR(DETALLADOMEDICAMENTOS!$P1550="MARZO",DETALLADOMEDICAMENTOS!$P1550="ABRIL"),IF(DETALLADOMEDICAMENTOS!$Q1550=0,"Rojo",IF(AND(DETALLADOMEDICAMENTOS!$Q1550&gt;0,DETALLADOMEDICAMENTOS!$Q1550&lt;0.99),"Amarillo","Verde")),"")</f>
        <v/>
      </c>
      <c r="T1550" s="115" t="b">
        <f>IF(DETALLADOMEDICAMENTOS!$E1550="DISTRIBUCIoN",1/((COUNTIFS(B:B,DETALLADOMEDICAMENTOS!$B1550,P:P,"MARZO")+(COUNTIFS(B:B,DETALLADOMEDICAMENTOS!$B1550,P:P,"ABRIL")))),FALSE)</f>
        <v>0</v>
      </c>
    </row>
    <row r="1551" spans="1:20">
      <c r="A1551" s="108" t="s">
        <v>37</v>
      </c>
      <c r="B1551" s="109">
        <v>148</v>
      </c>
      <c r="C1551" s="109">
        <v>3425</v>
      </c>
      <c r="D1551" s="109" t="s">
        <v>1085</v>
      </c>
      <c r="E1551" s="109" t="s">
        <v>1074</v>
      </c>
      <c r="F1551" s="109" t="s">
        <v>19</v>
      </c>
      <c r="G1551" s="109" t="s">
        <v>410</v>
      </c>
      <c r="H1551" s="109" t="s">
        <v>409</v>
      </c>
      <c r="I1551" s="109" t="s">
        <v>397</v>
      </c>
      <c r="J1551" s="109">
        <v>72</v>
      </c>
      <c r="K1551" s="110">
        <v>0</v>
      </c>
      <c r="L1551" s="110">
        <v>0</v>
      </c>
      <c r="M1551" s="111">
        <v>0</v>
      </c>
      <c r="N1551" s="111" t="s">
        <v>381</v>
      </c>
      <c r="O1551" s="112"/>
      <c r="P1551" s="110" t="s">
        <v>381</v>
      </c>
      <c r="Q1551" s="113">
        <f>+IFERROR(IF(E1551="DISTRIBUCION",((SUMIFS(M:M,D:D,DETALLADOMEDICAMENTOS!$D1551,H:H,DETALLADOMEDICAMENTOS!$H1551,P:P,"MARZO")+(SUMIFS(M:M,D:D,DETALLADOMEDICAMENTOS!$D1551,H:H,DETALLADOMEDICAMENTOS!$H1551,P:P,"ABRIL")))/(SUMIFS(L:L,D:D,DETALLADOMEDICAMENTOS!$D1551,H:H,DETALLADOMEDICAMENTOS!$H1551,P:P,"MARZO")+(SUMIFS(L:L,D:D,DETALLADOMEDICAMENTOS!$D1551,H:H,DETALLADOMEDICAMENTOS!$H1551,P:P,"ABRIL")))),(SUMIFS(K:K,D:D,DETALLADOMEDICAMENTOS!$D1551,H:H,DETALLADOMEDICAMENTOS!$H1551)/(SUMIFS(J:J,D:D,DETALLADOMEDICAMENTOS!$D1551,H:H,DETALLADOMEDICAMENTOS!$H1551)))),0)</f>
        <v>12.7575</v>
      </c>
      <c r="R1551" s="114">
        <f>IF(DETALLADOMEDICAMENTOS!$E1551="DISTRIBUCION",1/((COUNTIFS(B:B,DETALLADOMEDICAMENTOS!$B1551,H:H,DETALLADOMEDICAMENTOS!$H1551,P:P,"MARZO")+(COUNTIFS(B:B,DETALLADOMEDICAMENTOS!$B1551,H:H,DETALLADOMEDICAMENTOS!$H1551,P:P,"ABRIL")))),IF(DETALLADOMEDICAMENTOS!$E1551="INTEGRAL",1/(COUNTIFS(B:B,DETALLADOMEDICAMENTOS!$B1551)),0))</f>
        <v>6.6666666666666666E-2</v>
      </c>
      <c r="S1551" s="111" t="str">
        <f>+IF(OR(DETALLADOMEDICAMENTOS!$P1551="MARZO",DETALLADOMEDICAMENTOS!$P1551="ABRIL"),IF(DETALLADOMEDICAMENTOS!$Q1551=0,"Rojo",IF(AND(DETALLADOMEDICAMENTOS!$Q1551&gt;0,DETALLADOMEDICAMENTOS!$Q1551&lt;0.99),"Amarillo","Verde")),"")</f>
        <v/>
      </c>
      <c r="T1551" s="115" t="b">
        <f>IF(DETALLADOMEDICAMENTOS!$E1551="DISTRIBUCIoN",1/((COUNTIFS(B:B,DETALLADOMEDICAMENTOS!$B1551,P:P,"MARZO")+(COUNTIFS(B:B,DETALLADOMEDICAMENTOS!$B1551,P:P,"ABRIL")))),FALSE)</f>
        <v>0</v>
      </c>
    </row>
    <row r="1552" spans="1:20">
      <c r="A1552" s="108" t="s">
        <v>37</v>
      </c>
      <c r="B1552" s="109">
        <v>148</v>
      </c>
      <c r="C1552" s="109">
        <v>3426</v>
      </c>
      <c r="D1552" s="109" t="s">
        <v>1085</v>
      </c>
      <c r="E1552" s="109" t="s">
        <v>1074</v>
      </c>
      <c r="F1552" s="109" t="s">
        <v>19</v>
      </c>
      <c r="G1552" s="109" t="s">
        <v>412</v>
      </c>
      <c r="H1552" s="109" t="s">
        <v>409</v>
      </c>
      <c r="I1552" s="109" t="s">
        <v>397</v>
      </c>
      <c r="J1552" s="109">
        <v>72</v>
      </c>
      <c r="K1552" s="110">
        <v>500</v>
      </c>
      <c r="L1552" s="110">
        <v>0</v>
      </c>
      <c r="M1552" s="111">
        <v>0</v>
      </c>
      <c r="N1552" s="111" t="s">
        <v>381</v>
      </c>
      <c r="O1552" s="112"/>
      <c r="P1552" s="110" t="s">
        <v>381</v>
      </c>
      <c r="Q1552" s="113">
        <f>+IFERROR(IF(E1552="DISTRIBUCION",((SUMIFS(M:M,D:D,DETALLADOMEDICAMENTOS!$D1552,H:H,DETALLADOMEDICAMENTOS!$H1552,P:P,"MARZO")+(SUMIFS(M:M,D:D,DETALLADOMEDICAMENTOS!$D1552,H:H,DETALLADOMEDICAMENTOS!$H1552,P:P,"ABRIL")))/(SUMIFS(L:L,D:D,DETALLADOMEDICAMENTOS!$D1552,H:H,DETALLADOMEDICAMENTOS!$H1552,P:P,"MARZO")+(SUMIFS(L:L,D:D,DETALLADOMEDICAMENTOS!$D1552,H:H,DETALLADOMEDICAMENTOS!$H1552,P:P,"ABRIL")))),(SUMIFS(K:K,D:D,DETALLADOMEDICAMENTOS!$D1552,H:H,DETALLADOMEDICAMENTOS!$H1552)/(SUMIFS(J:J,D:D,DETALLADOMEDICAMENTOS!$D1552,H:H,DETALLADOMEDICAMENTOS!$H1552)))),0)</f>
        <v>12.7575</v>
      </c>
      <c r="R1552" s="114">
        <f>IF(DETALLADOMEDICAMENTOS!$E1552="DISTRIBUCION",1/((COUNTIFS(B:B,DETALLADOMEDICAMENTOS!$B1552,H:H,DETALLADOMEDICAMENTOS!$H1552,P:P,"MARZO")+(COUNTIFS(B:B,DETALLADOMEDICAMENTOS!$B1552,H:H,DETALLADOMEDICAMENTOS!$H1552,P:P,"ABRIL")))),IF(DETALLADOMEDICAMENTOS!$E1552="INTEGRAL",1/(COUNTIFS(B:B,DETALLADOMEDICAMENTOS!$B1552)),0))</f>
        <v>6.6666666666666666E-2</v>
      </c>
      <c r="S1552" s="111" t="str">
        <f>+IF(OR(DETALLADOMEDICAMENTOS!$P1552="MARZO",DETALLADOMEDICAMENTOS!$P1552="ABRIL"),IF(DETALLADOMEDICAMENTOS!$Q1552=0,"Rojo",IF(AND(DETALLADOMEDICAMENTOS!$Q1552&gt;0,DETALLADOMEDICAMENTOS!$Q1552&lt;0.99),"Amarillo","Verde")),"")</f>
        <v/>
      </c>
      <c r="T1552" s="115" t="b">
        <f>IF(DETALLADOMEDICAMENTOS!$E1552="DISTRIBUCIoN",1/((COUNTIFS(B:B,DETALLADOMEDICAMENTOS!$B1552,P:P,"MARZO")+(COUNTIFS(B:B,DETALLADOMEDICAMENTOS!$B1552,P:P,"ABRIL")))),FALSE)</f>
        <v>0</v>
      </c>
    </row>
    <row r="1553" spans="1:20">
      <c r="A1553" s="108" t="s">
        <v>37</v>
      </c>
      <c r="B1553" s="109">
        <v>148</v>
      </c>
      <c r="C1553" s="109">
        <v>3498</v>
      </c>
      <c r="D1553" s="109" t="s">
        <v>1085</v>
      </c>
      <c r="E1553" s="109" t="s">
        <v>1074</v>
      </c>
      <c r="F1553" s="109" t="s">
        <v>19</v>
      </c>
      <c r="G1553" s="109" t="s">
        <v>415</v>
      </c>
      <c r="H1553" s="109" t="s">
        <v>405</v>
      </c>
      <c r="I1553" s="109" t="s">
        <v>397</v>
      </c>
      <c r="J1553" s="109">
        <v>66.666666666666671</v>
      </c>
      <c r="K1553" s="110">
        <v>100</v>
      </c>
      <c r="L1553" s="110">
        <v>0</v>
      </c>
      <c r="M1553" s="111">
        <v>0</v>
      </c>
      <c r="N1553" s="111" t="s">
        <v>381</v>
      </c>
      <c r="O1553" s="112"/>
      <c r="P1553" s="110" t="s">
        <v>381</v>
      </c>
      <c r="Q1553" s="113">
        <f>+IFERROR(IF(E1553="DISTRIBUCION",((SUMIFS(M:M,D:D,DETALLADOMEDICAMENTOS!$D1553,H:H,DETALLADOMEDICAMENTOS!$H1553,P:P,"MARZO")+(SUMIFS(M:M,D:D,DETALLADOMEDICAMENTOS!$D1553,H:H,DETALLADOMEDICAMENTOS!$H1553,P:P,"ABRIL")))/(SUMIFS(L:L,D:D,DETALLADOMEDICAMENTOS!$D1553,H:H,DETALLADOMEDICAMENTOS!$H1553,P:P,"MARZO")+(SUMIFS(L:L,D:D,DETALLADOMEDICAMENTOS!$D1553,H:H,DETALLADOMEDICAMENTOS!$H1553,P:P,"ABRIL")))),(SUMIFS(K:K,D:D,DETALLADOMEDICAMENTOS!$D1553,H:H,DETALLADOMEDICAMENTOS!$H1553)/(SUMIFS(J:J,D:D,DETALLADOMEDICAMENTOS!$D1553,H:H,DETALLADOMEDICAMENTOS!$H1553)))),0)</f>
        <v>1.2574999999999998</v>
      </c>
      <c r="R1553" s="114">
        <f>IF(DETALLADOMEDICAMENTOS!$E1553="DISTRIBUCION",1/((COUNTIFS(B:B,DETALLADOMEDICAMENTOS!$B1553,H:H,DETALLADOMEDICAMENTOS!$H1553,P:P,"MARZO")+(COUNTIFS(B:B,DETALLADOMEDICAMENTOS!$B1553,H:H,DETALLADOMEDICAMENTOS!$H1553,P:P,"ABRIL")))),IF(DETALLADOMEDICAMENTOS!$E1553="INTEGRAL",1/(COUNTIFS(B:B,DETALLADOMEDICAMENTOS!$B1553)),0))</f>
        <v>6.6666666666666666E-2</v>
      </c>
      <c r="S1553" s="111" t="str">
        <f>+IF(OR(DETALLADOMEDICAMENTOS!$P1553="MARZO",DETALLADOMEDICAMENTOS!$P1553="ABRIL"),IF(DETALLADOMEDICAMENTOS!$Q1553=0,"Rojo",IF(AND(DETALLADOMEDICAMENTOS!$Q1553&gt;0,DETALLADOMEDICAMENTOS!$Q1553&lt;0.99),"Amarillo","Verde")),"")</f>
        <v/>
      </c>
      <c r="T1553" s="115" t="b">
        <f>IF(DETALLADOMEDICAMENTOS!$E1553="DISTRIBUCIoN",1/((COUNTIFS(B:B,DETALLADOMEDICAMENTOS!$B1553,P:P,"MARZO")+(COUNTIFS(B:B,DETALLADOMEDICAMENTOS!$B1553,P:P,"ABRIL")))),FALSE)</f>
        <v>0</v>
      </c>
    </row>
    <row r="1554" spans="1:20">
      <c r="A1554" s="108" t="s">
        <v>37</v>
      </c>
      <c r="B1554" s="109">
        <v>148</v>
      </c>
      <c r="C1554" s="109">
        <v>3563</v>
      </c>
      <c r="D1554" s="109" t="s">
        <v>1085</v>
      </c>
      <c r="E1554" s="109" t="s">
        <v>1074</v>
      </c>
      <c r="F1554" s="109" t="s">
        <v>19</v>
      </c>
      <c r="G1554" s="109" t="s">
        <v>413</v>
      </c>
      <c r="H1554" s="109" t="s">
        <v>409</v>
      </c>
      <c r="I1554" s="109" t="s">
        <v>397</v>
      </c>
      <c r="J1554" s="109">
        <v>72</v>
      </c>
      <c r="K1554" s="110">
        <v>2242</v>
      </c>
      <c r="L1554" s="110">
        <v>0</v>
      </c>
      <c r="M1554" s="111">
        <v>0</v>
      </c>
      <c r="N1554" s="111" t="s">
        <v>381</v>
      </c>
      <c r="O1554" s="112"/>
      <c r="P1554" s="110" t="s">
        <v>381</v>
      </c>
      <c r="Q1554" s="113">
        <f>+IFERROR(IF(E1554="DISTRIBUCION",((SUMIFS(M:M,D:D,DETALLADOMEDICAMENTOS!$D1554,H:H,DETALLADOMEDICAMENTOS!$H1554,P:P,"MARZO")+(SUMIFS(M:M,D:D,DETALLADOMEDICAMENTOS!$D1554,H:H,DETALLADOMEDICAMENTOS!$H1554,P:P,"ABRIL")))/(SUMIFS(L:L,D:D,DETALLADOMEDICAMENTOS!$D1554,H:H,DETALLADOMEDICAMENTOS!$H1554,P:P,"MARZO")+(SUMIFS(L:L,D:D,DETALLADOMEDICAMENTOS!$D1554,H:H,DETALLADOMEDICAMENTOS!$H1554,P:P,"ABRIL")))),(SUMIFS(K:K,D:D,DETALLADOMEDICAMENTOS!$D1554,H:H,DETALLADOMEDICAMENTOS!$H1554)/(SUMIFS(J:J,D:D,DETALLADOMEDICAMENTOS!$D1554,H:H,DETALLADOMEDICAMENTOS!$H1554)))),0)</f>
        <v>12.7575</v>
      </c>
      <c r="R1554" s="114">
        <f>IF(DETALLADOMEDICAMENTOS!$E1554="DISTRIBUCION",1/((COUNTIFS(B:B,DETALLADOMEDICAMENTOS!$B1554,H:H,DETALLADOMEDICAMENTOS!$H1554,P:P,"MARZO")+(COUNTIFS(B:B,DETALLADOMEDICAMENTOS!$B1554,H:H,DETALLADOMEDICAMENTOS!$H1554,P:P,"ABRIL")))),IF(DETALLADOMEDICAMENTOS!$E1554="INTEGRAL",1/(COUNTIFS(B:B,DETALLADOMEDICAMENTOS!$B1554)),0))</f>
        <v>6.6666666666666666E-2</v>
      </c>
      <c r="S1554" s="111" t="str">
        <f>+IF(OR(DETALLADOMEDICAMENTOS!$P1554="MARZO",DETALLADOMEDICAMENTOS!$P1554="ABRIL"),IF(DETALLADOMEDICAMENTOS!$Q1554=0,"Rojo",IF(AND(DETALLADOMEDICAMENTOS!$Q1554&gt;0,DETALLADOMEDICAMENTOS!$Q1554&lt;0.99),"Amarillo","Verde")),"")</f>
        <v/>
      </c>
      <c r="T1554" s="115" t="b">
        <f>IF(DETALLADOMEDICAMENTOS!$E1554="DISTRIBUCIoN",1/((COUNTIFS(B:B,DETALLADOMEDICAMENTOS!$B1554,P:P,"MARZO")+(COUNTIFS(B:B,DETALLADOMEDICAMENTOS!$B1554,P:P,"ABRIL")))),FALSE)</f>
        <v>0</v>
      </c>
    </row>
    <row r="1555" spans="1:20">
      <c r="A1555" s="108" t="s">
        <v>37</v>
      </c>
      <c r="B1555" s="109">
        <v>148</v>
      </c>
      <c r="C1555" s="109">
        <v>3564</v>
      </c>
      <c r="D1555" s="109" t="s">
        <v>1085</v>
      </c>
      <c r="E1555" s="109" t="s">
        <v>1074</v>
      </c>
      <c r="F1555" s="109" t="s">
        <v>19</v>
      </c>
      <c r="G1555" s="109" t="s">
        <v>414</v>
      </c>
      <c r="H1555" s="109" t="s">
        <v>409</v>
      </c>
      <c r="I1555" s="109" t="s">
        <v>397</v>
      </c>
      <c r="J1555" s="109">
        <v>72</v>
      </c>
      <c r="K1555" s="110">
        <v>590</v>
      </c>
      <c r="L1555" s="110">
        <v>0</v>
      </c>
      <c r="M1555" s="111">
        <v>0</v>
      </c>
      <c r="N1555" s="111" t="s">
        <v>381</v>
      </c>
      <c r="O1555" s="112"/>
      <c r="P1555" s="110" t="s">
        <v>381</v>
      </c>
      <c r="Q1555" s="113">
        <f>+IFERROR(IF(E1555="DISTRIBUCION",((SUMIFS(M:M,D:D,DETALLADOMEDICAMENTOS!$D1555,H:H,DETALLADOMEDICAMENTOS!$H1555,P:P,"MARZO")+(SUMIFS(M:M,D:D,DETALLADOMEDICAMENTOS!$D1555,H:H,DETALLADOMEDICAMENTOS!$H1555,P:P,"ABRIL")))/(SUMIFS(L:L,D:D,DETALLADOMEDICAMENTOS!$D1555,H:H,DETALLADOMEDICAMENTOS!$H1555,P:P,"MARZO")+(SUMIFS(L:L,D:D,DETALLADOMEDICAMENTOS!$D1555,H:H,DETALLADOMEDICAMENTOS!$H1555,P:P,"ABRIL")))),(SUMIFS(K:K,D:D,DETALLADOMEDICAMENTOS!$D1555,H:H,DETALLADOMEDICAMENTOS!$H1555)/(SUMIFS(J:J,D:D,DETALLADOMEDICAMENTOS!$D1555,H:H,DETALLADOMEDICAMENTOS!$H1555)))),0)</f>
        <v>12.7575</v>
      </c>
      <c r="R1555" s="114">
        <f>IF(DETALLADOMEDICAMENTOS!$E1555="DISTRIBUCION",1/((COUNTIFS(B:B,DETALLADOMEDICAMENTOS!$B1555,H:H,DETALLADOMEDICAMENTOS!$H1555,P:P,"MARZO")+(COUNTIFS(B:B,DETALLADOMEDICAMENTOS!$B1555,H:H,DETALLADOMEDICAMENTOS!$H1555,P:P,"ABRIL")))),IF(DETALLADOMEDICAMENTOS!$E1555="INTEGRAL",1/(COUNTIFS(B:B,DETALLADOMEDICAMENTOS!$B1555)),0))</f>
        <v>6.6666666666666666E-2</v>
      </c>
      <c r="S1555" s="111" t="str">
        <f>+IF(OR(DETALLADOMEDICAMENTOS!$P1555="MARZO",DETALLADOMEDICAMENTOS!$P1555="ABRIL"),IF(DETALLADOMEDICAMENTOS!$Q1555=0,"Rojo",IF(AND(DETALLADOMEDICAMENTOS!$Q1555&gt;0,DETALLADOMEDICAMENTOS!$Q1555&lt;0.99),"Amarillo","Verde")),"")</f>
        <v/>
      </c>
      <c r="T1555" s="115" t="b">
        <f>IF(DETALLADOMEDICAMENTOS!$E1555="DISTRIBUCIoN",1/((COUNTIFS(B:B,DETALLADOMEDICAMENTOS!$B1555,P:P,"MARZO")+(COUNTIFS(B:B,DETALLADOMEDICAMENTOS!$B1555,P:P,"ABRIL")))),FALSE)</f>
        <v>0</v>
      </c>
    </row>
    <row r="1556" spans="1:20">
      <c r="A1556" s="108" t="s">
        <v>37</v>
      </c>
      <c r="B1556" s="109">
        <v>150</v>
      </c>
      <c r="C1556" s="109">
        <v>3013</v>
      </c>
      <c r="D1556" s="109" t="s">
        <v>1086</v>
      </c>
      <c r="E1556" s="109" t="s">
        <v>1074</v>
      </c>
      <c r="F1556" s="109" t="s">
        <v>19</v>
      </c>
      <c r="G1556" s="109" t="s">
        <v>395</v>
      </c>
      <c r="H1556" s="109" t="s">
        <v>396</v>
      </c>
      <c r="I1556" s="109" t="s">
        <v>397</v>
      </c>
      <c r="J1556" s="109">
        <v>2180</v>
      </c>
      <c r="K1556" s="110">
        <v>2938</v>
      </c>
      <c r="L1556" s="110">
        <v>0</v>
      </c>
      <c r="M1556" s="111">
        <v>0</v>
      </c>
      <c r="N1556" s="111" t="s">
        <v>381</v>
      </c>
      <c r="O1556" s="112"/>
      <c r="P1556" s="110" t="s">
        <v>381</v>
      </c>
      <c r="Q1556" s="113">
        <f>+IFERROR(IF(E1556="DISTRIBUCION",((SUMIFS(M:M,D:D,DETALLADOMEDICAMENTOS!$D1556,H:H,DETALLADOMEDICAMENTOS!$H1556,P:P,"MARZO")+(SUMIFS(M:M,D:D,DETALLADOMEDICAMENTOS!$D1556,H:H,DETALLADOMEDICAMENTOS!$H1556,P:P,"ABRIL")))/(SUMIFS(L:L,D:D,DETALLADOMEDICAMENTOS!$D1556,H:H,DETALLADOMEDICAMENTOS!$H1556,P:P,"MARZO")+(SUMIFS(L:L,D:D,DETALLADOMEDICAMENTOS!$D1556,H:H,DETALLADOMEDICAMENTOS!$H1556,P:P,"ABRIL")))),(SUMIFS(K:K,D:D,DETALLADOMEDICAMENTOS!$D1556,H:H,DETALLADOMEDICAMENTOS!$H1556)/(SUMIFS(J:J,D:D,DETALLADOMEDICAMENTOS!$D1556,H:H,DETALLADOMEDICAMENTOS!$H1556)))),0)</f>
        <v>1.3477064220183486</v>
      </c>
      <c r="R1556" s="114">
        <f>IF(DETALLADOMEDICAMENTOS!$E1556="DISTRIBUCION",1/((COUNTIFS(B:B,DETALLADOMEDICAMENTOS!$B1556,H:H,DETALLADOMEDICAMENTOS!$H1556,P:P,"MARZO")+(COUNTIFS(B:B,DETALLADOMEDICAMENTOS!$B1556,H:H,DETALLADOMEDICAMENTOS!$H1556,P:P,"ABRIL")))),IF(DETALLADOMEDICAMENTOS!$E1556="INTEGRAL",1/(COUNTIFS(B:B,DETALLADOMEDICAMENTOS!$B1556)),0))</f>
        <v>6.6666666666666666E-2</v>
      </c>
      <c r="S1556" s="111" t="str">
        <f>+IF(OR(DETALLADOMEDICAMENTOS!$P1556="MARZO",DETALLADOMEDICAMENTOS!$P1556="ABRIL"),IF(DETALLADOMEDICAMENTOS!$Q1556=0,"Rojo",IF(AND(DETALLADOMEDICAMENTOS!$Q1556&gt;0,DETALLADOMEDICAMENTOS!$Q1556&lt;0.99),"Amarillo","Verde")),"")</f>
        <v/>
      </c>
      <c r="T1556" s="115" t="b">
        <f>IF(DETALLADOMEDICAMENTOS!$E1556="DISTRIBUCIoN",1/((COUNTIFS(B:B,DETALLADOMEDICAMENTOS!$B1556,P:P,"MARZO")+(COUNTIFS(B:B,DETALLADOMEDICAMENTOS!$B1556,P:P,"ABRIL")))),FALSE)</f>
        <v>0</v>
      </c>
    </row>
    <row r="1557" spans="1:20">
      <c r="A1557" s="108" t="s">
        <v>37</v>
      </c>
      <c r="B1557" s="109">
        <v>150</v>
      </c>
      <c r="C1557" s="109">
        <v>3173</v>
      </c>
      <c r="D1557" s="109" t="s">
        <v>1086</v>
      </c>
      <c r="E1557" s="109" t="s">
        <v>1074</v>
      </c>
      <c r="F1557" s="109" t="s">
        <v>19</v>
      </c>
      <c r="G1557" s="109" t="s">
        <v>422</v>
      </c>
      <c r="H1557" s="109" t="s">
        <v>405</v>
      </c>
      <c r="I1557" s="109" t="s">
        <v>397</v>
      </c>
      <c r="J1557" s="109">
        <v>91.666666666666671</v>
      </c>
      <c r="K1557" s="110">
        <v>1127</v>
      </c>
      <c r="L1557" s="110">
        <v>0</v>
      </c>
      <c r="M1557" s="111">
        <v>0</v>
      </c>
      <c r="N1557" s="111" t="s">
        <v>381</v>
      </c>
      <c r="O1557" s="112"/>
      <c r="P1557" s="110" t="s">
        <v>381</v>
      </c>
      <c r="Q1557" s="113">
        <f>+IFERROR(IF(E1557="DISTRIBUCION",((SUMIFS(M:M,D:D,DETALLADOMEDICAMENTOS!$D1557,H:H,DETALLADOMEDICAMENTOS!$H1557,P:P,"MARZO")+(SUMIFS(M:M,D:D,DETALLADOMEDICAMENTOS!$D1557,H:H,DETALLADOMEDICAMENTOS!$H1557,P:P,"ABRIL")))/(SUMIFS(L:L,D:D,DETALLADOMEDICAMENTOS!$D1557,H:H,DETALLADOMEDICAMENTOS!$H1557,P:P,"MARZO")+(SUMIFS(L:L,D:D,DETALLADOMEDICAMENTOS!$D1557,H:H,DETALLADOMEDICAMENTOS!$H1557,P:P,"ABRIL")))),(SUMIFS(K:K,D:D,DETALLADOMEDICAMENTOS!$D1557,H:H,DETALLADOMEDICAMENTOS!$H1557)/(SUMIFS(J:J,D:D,DETALLADOMEDICAMENTOS!$D1557,H:H,DETALLADOMEDICAMENTOS!$H1557)))),0)</f>
        <v>2.7763636363636364</v>
      </c>
      <c r="R1557" s="114">
        <f>IF(DETALLADOMEDICAMENTOS!$E1557="DISTRIBUCION",1/((COUNTIFS(B:B,DETALLADOMEDICAMENTOS!$B1557,H:H,DETALLADOMEDICAMENTOS!$H1557,P:P,"MARZO")+(COUNTIFS(B:B,DETALLADOMEDICAMENTOS!$B1557,H:H,DETALLADOMEDICAMENTOS!$H1557,P:P,"ABRIL")))),IF(DETALLADOMEDICAMENTOS!$E1557="INTEGRAL",1/(COUNTIFS(B:B,DETALLADOMEDICAMENTOS!$B1557)),0))</f>
        <v>6.6666666666666666E-2</v>
      </c>
      <c r="S1557" s="111" t="str">
        <f>+IF(OR(DETALLADOMEDICAMENTOS!$P1557="MARZO",DETALLADOMEDICAMENTOS!$P1557="ABRIL"),IF(DETALLADOMEDICAMENTOS!$Q1557=0,"Rojo",IF(AND(DETALLADOMEDICAMENTOS!$Q1557&gt;0,DETALLADOMEDICAMENTOS!$Q1557&lt;0.99),"Amarillo","Verde")),"")</f>
        <v/>
      </c>
      <c r="T1557" s="115" t="b">
        <f>IF(DETALLADOMEDICAMENTOS!$E1557="DISTRIBUCIoN",1/((COUNTIFS(B:B,DETALLADOMEDICAMENTOS!$B1557,P:P,"MARZO")+(COUNTIFS(B:B,DETALLADOMEDICAMENTOS!$B1557,P:P,"ABRIL")))),FALSE)</f>
        <v>0</v>
      </c>
    </row>
    <row r="1558" spans="1:20">
      <c r="A1558" s="108" t="s">
        <v>37</v>
      </c>
      <c r="B1558" s="109">
        <v>150</v>
      </c>
      <c r="C1558" s="109">
        <v>3211</v>
      </c>
      <c r="D1558" s="109" t="s">
        <v>1086</v>
      </c>
      <c r="E1558" s="109" t="s">
        <v>1074</v>
      </c>
      <c r="F1558" s="109" t="s">
        <v>19</v>
      </c>
      <c r="G1558" s="109" t="s">
        <v>404</v>
      </c>
      <c r="H1558" s="109" t="s">
        <v>405</v>
      </c>
      <c r="I1558" s="109" t="s">
        <v>397</v>
      </c>
      <c r="J1558" s="109">
        <v>91.666666666666671</v>
      </c>
      <c r="K1558" s="110">
        <v>165</v>
      </c>
      <c r="L1558" s="110">
        <v>0</v>
      </c>
      <c r="M1558" s="111">
        <v>0</v>
      </c>
      <c r="N1558" s="111" t="s">
        <v>381</v>
      </c>
      <c r="O1558" s="112"/>
      <c r="P1558" s="110" t="s">
        <v>381</v>
      </c>
      <c r="Q1558" s="113">
        <f>+IFERROR(IF(E1558="DISTRIBUCION",((SUMIFS(M:M,D:D,DETALLADOMEDICAMENTOS!$D1558,H:H,DETALLADOMEDICAMENTOS!$H1558,P:P,"MARZO")+(SUMIFS(M:M,D:D,DETALLADOMEDICAMENTOS!$D1558,H:H,DETALLADOMEDICAMENTOS!$H1558,P:P,"ABRIL")))/(SUMIFS(L:L,D:D,DETALLADOMEDICAMENTOS!$D1558,H:H,DETALLADOMEDICAMENTOS!$H1558,P:P,"MARZO")+(SUMIFS(L:L,D:D,DETALLADOMEDICAMENTOS!$D1558,H:H,DETALLADOMEDICAMENTOS!$H1558,P:P,"ABRIL")))),(SUMIFS(K:K,D:D,DETALLADOMEDICAMENTOS!$D1558,H:H,DETALLADOMEDICAMENTOS!$H1558)/(SUMIFS(J:J,D:D,DETALLADOMEDICAMENTOS!$D1558,H:H,DETALLADOMEDICAMENTOS!$H1558)))),0)</f>
        <v>2.7763636363636364</v>
      </c>
      <c r="R1558" s="114">
        <f>IF(DETALLADOMEDICAMENTOS!$E1558="DISTRIBUCION",1/((COUNTIFS(B:B,DETALLADOMEDICAMENTOS!$B1558,H:H,DETALLADOMEDICAMENTOS!$H1558,P:P,"MARZO")+(COUNTIFS(B:B,DETALLADOMEDICAMENTOS!$B1558,H:H,DETALLADOMEDICAMENTOS!$H1558,P:P,"ABRIL")))),IF(DETALLADOMEDICAMENTOS!$E1558="INTEGRAL",1/(COUNTIFS(B:B,DETALLADOMEDICAMENTOS!$B1558)),0))</f>
        <v>6.6666666666666666E-2</v>
      </c>
      <c r="S1558" s="111" t="str">
        <f>+IF(OR(DETALLADOMEDICAMENTOS!$P1558="MARZO",DETALLADOMEDICAMENTOS!$P1558="ABRIL"),IF(DETALLADOMEDICAMENTOS!$Q1558=0,"Rojo",IF(AND(DETALLADOMEDICAMENTOS!$Q1558&gt;0,DETALLADOMEDICAMENTOS!$Q1558&lt;0.99),"Amarillo","Verde")),"")</f>
        <v/>
      </c>
      <c r="T1558" s="115" t="b">
        <f>IF(DETALLADOMEDICAMENTOS!$E1558="DISTRIBUCIoN",1/((COUNTIFS(B:B,DETALLADOMEDICAMENTOS!$B1558,P:P,"MARZO")+(COUNTIFS(B:B,DETALLADOMEDICAMENTOS!$B1558,P:P,"ABRIL")))),FALSE)</f>
        <v>0</v>
      </c>
    </row>
    <row r="1559" spans="1:20">
      <c r="A1559" s="108" t="s">
        <v>37</v>
      </c>
      <c r="B1559" s="109">
        <v>150</v>
      </c>
      <c r="C1559" s="109">
        <v>3245</v>
      </c>
      <c r="D1559" s="109" t="s">
        <v>1086</v>
      </c>
      <c r="E1559" s="109" t="s">
        <v>1074</v>
      </c>
      <c r="F1559" s="109" t="s">
        <v>19</v>
      </c>
      <c r="G1559" s="109" t="s">
        <v>407</v>
      </c>
      <c r="H1559" s="109" t="s">
        <v>405</v>
      </c>
      <c r="I1559" s="109" t="s">
        <v>397</v>
      </c>
      <c r="J1559" s="109">
        <v>91.666666666666671</v>
      </c>
      <c r="K1559" s="110">
        <v>0</v>
      </c>
      <c r="L1559" s="110">
        <v>0</v>
      </c>
      <c r="M1559" s="111">
        <v>0</v>
      </c>
      <c r="N1559" s="111" t="s">
        <v>381</v>
      </c>
      <c r="O1559" s="112"/>
      <c r="P1559" s="110" t="s">
        <v>381</v>
      </c>
      <c r="Q1559" s="113">
        <f>+IFERROR(IF(E1559="DISTRIBUCION",((SUMIFS(M:M,D:D,DETALLADOMEDICAMENTOS!$D1559,H:H,DETALLADOMEDICAMENTOS!$H1559,P:P,"MARZO")+(SUMIFS(M:M,D:D,DETALLADOMEDICAMENTOS!$D1559,H:H,DETALLADOMEDICAMENTOS!$H1559,P:P,"ABRIL")))/(SUMIFS(L:L,D:D,DETALLADOMEDICAMENTOS!$D1559,H:H,DETALLADOMEDICAMENTOS!$H1559,P:P,"MARZO")+(SUMIFS(L:L,D:D,DETALLADOMEDICAMENTOS!$D1559,H:H,DETALLADOMEDICAMENTOS!$H1559,P:P,"ABRIL")))),(SUMIFS(K:K,D:D,DETALLADOMEDICAMENTOS!$D1559,H:H,DETALLADOMEDICAMENTOS!$H1559)/(SUMIFS(J:J,D:D,DETALLADOMEDICAMENTOS!$D1559,H:H,DETALLADOMEDICAMENTOS!$H1559)))),0)</f>
        <v>2.7763636363636364</v>
      </c>
      <c r="R1559" s="114">
        <f>IF(DETALLADOMEDICAMENTOS!$E1559="DISTRIBUCION",1/((COUNTIFS(B:B,DETALLADOMEDICAMENTOS!$B1559,H:H,DETALLADOMEDICAMENTOS!$H1559,P:P,"MARZO")+(COUNTIFS(B:B,DETALLADOMEDICAMENTOS!$B1559,H:H,DETALLADOMEDICAMENTOS!$H1559,P:P,"ABRIL")))),IF(DETALLADOMEDICAMENTOS!$E1559="INTEGRAL",1/(COUNTIFS(B:B,DETALLADOMEDICAMENTOS!$B1559)),0))</f>
        <v>6.6666666666666666E-2</v>
      </c>
      <c r="S1559" s="111" t="str">
        <f>+IF(OR(DETALLADOMEDICAMENTOS!$P1559="MARZO",DETALLADOMEDICAMENTOS!$P1559="ABRIL"),IF(DETALLADOMEDICAMENTOS!$Q1559=0,"Rojo",IF(AND(DETALLADOMEDICAMENTOS!$Q1559&gt;0,DETALLADOMEDICAMENTOS!$Q1559&lt;0.99),"Amarillo","Verde")),"")</f>
        <v/>
      </c>
      <c r="T1559" s="115" t="b">
        <f>IF(DETALLADOMEDICAMENTOS!$E1559="DISTRIBUCIoN",1/((COUNTIFS(B:B,DETALLADOMEDICAMENTOS!$B1559,P:P,"MARZO")+(COUNTIFS(B:B,DETALLADOMEDICAMENTOS!$B1559,P:P,"ABRIL")))),FALSE)</f>
        <v>0</v>
      </c>
    </row>
    <row r="1560" spans="1:20">
      <c r="A1560" s="108" t="s">
        <v>37</v>
      </c>
      <c r="B1560" s="109">
        <v>150</v>
      </c>
      <c r="C1560" s="109">
        <v>3271</v>
      </c>
      <c r="D1560" s="109" t="s">
        <v>1086</v>
      </c>
      <c r="E1560" s="109" t="s">
        <v>1074</v>
      </c>
      <c r="F1560" s="109" t="s">
        <v>19</v>
      </c>
      <c r="G1560" s="109" t="s">
        <v>433</v>
      </c>
      <c r="H1560" s="109" t="s">
        <v>405</v>
      </c>
      <c r="I1560" s="109" t="s">
        <v>397</v>
      </c>
      <c r="J1560" s="109">
        <v>91.666666666666671</v>
      </c>
      <c r="K1560" s="110">
        <v>160</v>
      </c>
      <c r="L1560" s="110">
        <v>0</v>
      </c>
      <c r="M1560" s="111">
        <v>0</v>
      </c>
      <c r="N1560" s="111" t="s">
        <v>381</v>
      </c>
      <c r="O1560" s="112"/>
      <c r="P1560" s="110" t="s">
        <v>381</v>
      </c>
      <c r="Q1560" s="113">
        <f>+IFERROR(IF(E1560="DISTRIBUCION",((SUMIFS(M:M,D:D,DETALLADOMEDICAMENTOS!$D1560,H:H,DETALLADOMEDICAMENTOS!$H1560,P:P,"MARZO")+(SUMIFS(M:M,D:D,DETALLADOMEDICAMENTOS!$D1560,H:H,DETALLADOMEDICAMENTOS!$H1560,P:P,"ABRIL")))/(SUMIFS(L:L,D:D,DETALLADOMEDICAMENTOS!$D1560,H:H,DETALLADOMEDICAMENTOS!$H1560,P:P,"MARZO")+(SUMIFS(L:L,D:D,DETALLADOMEDICAMENTOS!$D1560,H:H,DETALLADOMEDICAMENTOS!$H1560,P:P,"ABRIL")))),(SUMIFS(K:K,D:D,DETALLADOMEDICAMENTOS!$D1560,H:H,DETALLADOMEDICAMENTOS!$H1560)/(SUMIFS(J:J,D:D,DETALLADOMEDICAMENTOS!$D1560,H:H,DETALLADOMEDICAMENTOS!$H1560)))),0)</f>
        <v>2.7763636363636364</v>
      </c>
      <c r="R1560" s="114">
        <f>IF(DETALLADOMEDICAMENTOS!$E1560="DISTRIBUCION",1/((COUNTIFS(B:B,DETALLADOMEDICAMENTOS!$B1560,H:H,DETALLADOMEDICAMENTOS!$H1560,P:P,"MARZO")+(COUNTIFS(B:B,DETALLADOMEDICAMENTOS!$B1560,H:H,DETALLADOMEDICAMENTOS!$H1560,P:P,"ABRIL")))),IF(DETALLADOMEDICAMENTOS!$E1560="INTEGRAL",1/(COUNTIFS(B:B,DETALLADOMEDICAMENTOS!$B1560)),0))</f>
        <v>6.6666666666666666E-2</v>
      </c>
      <c r="S1560" s="111" t="str">
        <f>+IF(OR(DETALLADOMEDICAMENTOS!$P1560="MARZO",DETALLADOMEDICAMENTOS!$P1560="ABRIL"),IF(DETALLADOMEDICAMENTOS!$Q1560=0,"Rojo",IF(AND(DETALLADOMEDICAMENTOS!$Q1560&gt;0,DETALLADOMEDICAMENTOS!$Q1560&lt;0.99),"Amarillo","Verde")),"")</f>
        <v/>
      </c>
      <c r="T1560" s="115" t="b">
        <f>IF(DETALLADOMEDICAMENTOS!$E1560="DISTRIBUCIoN",1/((COUNTIFS(B:B,DETALLADOMEDICAMENTOS!$B1560,P:P,"MARZO")+(COUNTIFS(B:B,DETALLADOMEDICAMENTOS!$B1560,P:P,"ABRIL")))),FALSE)</f>
        <v>0</v>
      </c>
    </row>
    <row r="1561" spans="1:20">
      <c r="A1561" s="108" t="s">
        <v>37</v>
      </c>
      <c r="B1561" s="109">
        <v>150</v>
      </c>
      <c r="C1561" s="109">
        <v>3279</v>
      </c>
      <c r="D1561" s="109" t="s">
        <v>1086</v>
      </c>
      <c r="E1561" s="109" t="s">
        <v>1074</v>
      </c>
      <c r="F1561" s="109" t="s">
        <v>19</v>
      </c>
      <c r="G1561" s="109" t="s">
        <v>461</v>
      </c>
      <c r="H1561" s="109" t="s">
        <v>409</v>
      </c>
      <c r="I1561" s="109" t="s">
        <v>397</v>
      </c>
      <c r="J1561" s="109">
        <v>20</v>
      </c>
      <c r="K1561" s="110">
        <v>40</v>
      </c>
      <c r="L1561" s="110">
        <v>0</v>
      </c>
      <c r="M1561" s="111">
        <v>0</v>
      </c>
      <c r="N1561" s="111" t="s">
        <v>381</v>
      </c>
      <c r="O1561" s="112"/>
      <c r="P1561" s="110" t="s">
        <v>381</v>
      </c>
      <c r="Q1561" s="113">
        <f>+IFERROR(IF(E1561="DISTRIBUCION",((SUMIFS(M:M,D:D,DETALLADOMEDICAMENTOS!$D1561,H:H,DETALLADOMEDICAMENTOS!$H1561,P:P,"MARZO")+(SUMIFS(M:M,D:D,DETALLADOMEDICAMENTOS!$D1561,H:H,DETALLADOMEDICAMENTOS!$H1561,P:P,"ABRIL")))/(SUMIFS(L:L,D:D,DETALLADOMEDICAMENTOS!$D1561,H:H,DETALLADOMEDICAMENTOS!$H1561,P:P,"MARZO")+(SUMIFS(L:L,D:D,DETALLADOMEDICAMENTOS!$D1561,H:H,DETALLADOMEDICAMENTOS!$H1561,P:P,"ABRIL")))),(SUMIFS(K:K,D:D,DETALLADOMEDICAMENTOS!$D1561,H:H,DETALLADOMEDICAMENTOS!$H1561)/(SUMIFS(J:J,D:D,DETALLADOMEDICAMENTOS!$D1561,H:H,DETALLADOMEDICAMENTOS!$H1561)))),0)</f>
        <v>10.392727272727273</v>
      </c>
      <c r="R1561" s="114">
        <f>IF(DETALLADOMEDICAMENTOS!$E1561="DISTRIBUCION",1/((COUNTIFS(B:B,DETALLADOMEDICAMENTOS!$B1561,H:H,DETALLADOMEDICAMENTOS!$H1561,P:P,"MARZO")+(COUNTIFS(B:B,DETALLADOMEDICAMENTOS!$B1561,H:H,DETALLADOMEDICAMENTOS!$H1561,P:P,"ABRIL")))),IF(DETALLADOMEDICAMENTOS!$E1561="INTEGRAL",1/(COUNTIFS(B:B,DETALLADOMEDICAMENTOS!$B1561)),0))</f>
        <v>6.6666666666666666E-2</v>
      </c>
      <c r="S1561" s="111" t="str">
        <f>+IF(OR(DETALLADOMEDICAMENTOS!$P1561="MARZO",DETALLADOMEDICAMENTOS!$P1561="ABRIL"),IF(DETALLADOMEDICAMENTOS!$Q1561=0,"Rojo",IF(AND(DETALLADOMEDICAMENTOS!$Q1561&gt;0,DETALLADOMEDICAMENTOS!$Q1561&lt;0.99),"Amarillo","Verde")),"")</f>
        <v/>
      </c>
      <c r="T1561" s="115" t="b">
        <f>IF(DETALLADOMEDICAMENTOS!$E1561="DISTRIBUCIoN",1/((COUNTIFS(B:B,DETALLADOMEDICAMENTOS!$B1561,P:P,"MARZO")+(COUNTIFS(B:B,DETALLADOMEDICAMENTOS!$B1561,P:P,"ABRIL")))),FALSE)</f>
        <v>0</v>
      </c>
    </row>
    <row r="1562" spans="1:20">
      <c r="A1562" s="108" t="s">
        <v>37</v>
      </c>
      <c r="B1562" s="109">
        <v>150</v>
      </c>
      <c r="C1562" s="109">
        <v>3280</v>
      </c>
      <c r="D1562" s="109" t="s">
        <v>1086</v>
      </c>
      <c r="E1562" s="109" t="s">
        <v>1074</v>
      </c>
      <c r="F1562" s="109" t="s">
        <v>19</v>
      </c>
      <c r="G1562" s="109" t="s">
        <v>416</v>
      </c>
      <c r="H1562" s="109" t="s">
        <v>409</v>
      </c>
      <c r="I1562" s="109" t="s">
        <v>397</v>
      </c>
      <c r="J1562" s="109">
        <v>20</v>
      </c>
      <c r="K1562" s="110">
        <v>304</v>
      </c>
      <c r="L1562" s="110">
        <v>0</v>
      </c>
      <c r="M1562" s="111">
        <v>0</v>
      </c>
      <c r="N1562" s="111" t="s">
        <v>381</v>
      </c>
      <c r="O1562" s="112"/>
      <c r="P1562" s="110" t="s">
        <v>381</v>
      </c>
      <c r="Q1562" s="113">
        <f>+IFERROR(IF(E1562="DISTRIBUCION",((SUMIFS(M:M,D:D,DETALLADOMEDICAMENTOS!$D1562,H:H,DETALLADOMEDICAMENTOS!$H1562,P:P,"MARZO")+(SUMIFS(M:M,D:D,DETALLADOMEDICAMENTOS!$D1562,H:H,DETALLADOMEDICAMENTOS!$H1562,P:P,"ABRIL")))/(SUMIFS(L:L,D:D,DETALLADOMEDICAMENTOS!$D1562,H:H,DETALLADOMEDICAMENTOS!$H1562,P:P,"MARZO")+(SUMIFS(L:L,D:D,DETALLADOMEDICAMENTOS!$D1562,H:H,DETALLADOMEDICAMENTOS!$H1562,P:P,"ABRIL")))),(SUMIFS(K:K,D:D,DETALLADOMEDICAMENTOS!$D1562,H:H,DETALLADOMEDICAMENTOS!$H1562)/(SUMIFS(J:J,D:D,DETALLADOMEDICAMENTOS!$D1562,H:H,DETALLADOMEDICAMENTOS!$H1562)))),0)</f>
        <v>10.392727272727273</v>
      </c>
      <c r="R1562" s="114">
        <f>IF(DETALLADOMEDICAMENTOS!$E1562="DISTRIBUCION",1/((COUNTIFS(B:B,DETALLADOMEDICAMENTOS!$B1562,H:H,DETALLADOMEDICAMENTOS!$H1562,P:P,"MARZO")+(COUNTIFS(B:B,DETALLADOMEDICAMENTOS!$B1562,H:H,DETALLADOMEDICAMENTOS!$H1562,P:P,"ABRIL")))),IF(DETALLADOMEDICAMENTOS!$E1562="INTEGRAL",1/(COUNTIFS(B:B,DETALLADOMEDICAMENTOS!$B1562)),0))</f>
        <v>6.6666666666666666E-2</v>
      </c>
      <c r="S1562" s="111" t="str">
        <f>+IF(OR(DETALLADOMEDICAMENTOS!$P1562="MARZO",DETALLADOMEDICAMENTOS!$P1562="ABRIL"),IF(DETALLADOMEDICAMENTOS!$Q1562=0,"Rojo",IF(AND(DETALLADOMEDICAMENTOS!$Q1562&gt;0,DETALLADOMEDICAMENTOS!$Q1562&lt;0.99),"Amarillo","Verde")),"")</f>
        <v/>
      </c>
      <c r="T1562" s="115" t="b">
        <f>IF(DETALLADOMEDICAMENTOS!$E1562="DISTRIBUCIoN",1/((COUNTIFS(B:B,DETALLADOMEDICAMENTOS!$B1562,P:P,"MARZO")+(COUNTIFS(B:B,DETALLADOMEDICAMENTOS!$B1562,P:P,"ABRIL")))),FALSE)</f>
        <v>0</v>
      </c>
    </row>
    <row r="1563" spans="1:20">
      <c r="A1563" s="108" t="s">
        <v>37</v>
      </c>
      <c r="B1563" s="109">
        <v>150</v>
      </c>
      <c r="C1563" s="109">
        <v>3281</v>
      </c>
      <c r="D1563" s="109" t="s">
        <v>1086</v>
      </c>
      <c r="E1563" s="109" t="s">
        <v>1074</v>
      </c>
      <c r="F1563" s="109" t="s">
        <v>19</v>
      </c>
      <c r="G1563" s="109" t="s">
        <v>426</v>
      </c>
      <c r="H1563" s="109" t="s">
        <v>409</v>
      </c>
      <c r="I1563" s="109" t="s">
        <v>397</v>
      </c>
      <c r="J1563" s="109">
        <v>20</v>
      </c>
      <c r="K1563" s="110">
        <v>1000</v>
      </c>
      <c r="L1563" s="110">
        <v>0</v>
      </c>
      <c r="M1563" s="111">
        <v>0</v>
      </c>
      <c r="N1563" s="111" t="s">
        <v>381</v>
      </c>
      <c r="O1563" s="112"/>
      <c r="P1563" s="110" t="s">
        <v>381</v>
      </c>
      <c r="Q1563" s="113">
        <f>+IFERROR(IF(E1563="DISTRIBUCION",((SUMIFS(M:M,D:D,DETALLADOMEDICAMENTOS!$D1563,H:H,DETALLADOMEDICAMENTOS!$H1563,P:P,"MARZO")+(SUMIFS(M:M,D:D,DETALLADOMEDICAMENTOS!$D1563,H:H,DETALLADOMEDICAMENTOS!$H1563,P:P,"ABRIL")))/(SUMIFS(L:L,D:D,DETALLADOMEDICAMENTOS!$D1563,H:H,DETALLADOMEDICAMENTOS!$H1563,P:P,"MARZO")+(SUMIFS(L:L,D:D,DETALLADOMEDICAMENTOS!$D1563,H:H,DETALLADOMEDICAMENTOS!$H1563,P:P,"ABRIL")))),(SUMIFS(K:K,D:D,DETALLADOMEDICAMENTOS!$D1563,H:H,DETALLADOMEDICAMENTOS!$H1563)/(SUMIFS(J:J,D:D,DETALLADOMEDICAMENTOS!$D1563,H:H,DETALLADOMEDICAMENTOS!$H1563)))),0)</f>
        <v>10.392727272727273</v>
      </c>
      <c r="R1563" s="114">
        <f>IF(DETALLADOMEDICAMENTOS!$E1563="DISTRIBUCION",1/((COUNTIFS(B:B,DETALLADOMEDICAMENTOS!$B1563,H:H,DETALLADOMEDICAMENTOS!$H1563,P:P,"MARZO")+(COUNTIFS(B:B,DETALLADOMEDICAMENTOS!$B1563,H:H,DETALLADOMEDICAMENTOS!$H1563,P:P,"ABRIL")))),IF(DETALLADOMEDICAMENTOS!$E1563="INTEGRAL",1/(COUNTIFS(B:B,DETALLADOMEDICAMENTOS!$B1563)),0))</f>
        <v>6.6666666666666666E-2</v>
      </c>
      <c r="S1563" s="111" t="str">
        <f>+IF(OR(DETALLADOMEDICAMENTOS!$P1563="MARZO",DETALLADOMEDICAMENTOS!$P1563="ABRIL"),IF(DETALLADOMEDICAMENTOS!$Q1563=0,"Rojo",IF(AND(DETALLADOMEDICAMENTOS!$Q1563&gt;0,DETALLADOMEDICAMENTOS!$Q1563&lt;0.99),"Amarillo","Verde")),"")</f>
        <v/>
      </c>
      <c r="T1563" s="115" t="b">
        <f>IF(DETALLADOMEDICAMENTOS!$E1563="DISTRIBUCIoN",1/((COUNTIFS(B:B,DETALLADOMEDICAMENTOS!$B1563,P:P,"MARZO")+(COUNTIFS(B:B,DETALLADOMEDICAMENTOS!$B1563,P:P,"ABRIL")))),FALSE)</f>
        <v>0</v>
      </c>
    </row>
    <row r="1564" spans="1:20">
      <c r="A1564" s="108" t="s">
        <v>37</v>
      </c>
      <c r="B1564" s="109">
        <v>150</v>
      </c>
      <c r="C1564" s="109">
        <v>3409</v>
      </c>
      <c r="D1564" s="109" t="s">
        <v>1086</v>
      </c>
      <c r="E1564" s="109" t="s">
        <v>1074</v>
      </c>
      <c r="F1564" s="109" t="s">
        <v>19</v>
      </c>
      <c r="G1564" s="109" t="s">
        <v>545</v>
      </c>
      <c r="H1564" s="109" t="s">
        <v>405</v>
      </c>
      <c r="I1564" s="109" t="s">
        <v>397</v>
      </c>
      <c r="J1564" s="109">
        <v>91.666666666666671</v>
      </c>
      <c r="K1564" s="110">
        <v>55</v>
      </c>
      <c r="L1564" s="110">
        <v>0</v>
      </c>
      <c r="M1564" s="111">
        <v>0</v>
      </c>
      <c r="N1564" s="111" t="s">
        <v>381</v>
      </c>
      <c r="O1564" s="112"/>
      <c r="P1564" s="110" t="s">
        <v>381</v>
      </c>
      <c r="Q1564" s="113">
        <f>+IFERROR(IF(E1564="DISTRIBUCION",((SUMIFS(M:M,D:D,DETALLADOMEDICAMENTOS!$D1564,H:H,DETALLADOMEDICAMENTOS!$H1564,P:P,"MARZO")+(SUMIFS(M:M,D:D,DETALLADOMEDICAMENTOS!$D1564,H:H,DETALLADOMEDICAMENTOS!$H1564,P:P,"ABRIL")))/(SUMIFS(L:L,D:D,DETALLADOMEDICAMENTOS!$D1564,H:H,DETALLADOMEDICAMENTOS!$H1564,P:P,"MARZO")+(SUMIFS(L:L,D:D,DETALLADOMEDICAMENTOS!$D1564,H:H,DETALLADOMEDICAMENTOS!$H1564,P:P,"ABRIL")))),(SUMIFS(K:K,D:D,DETALLADOMEDICAMENTOS!$D1564,H:H,DETALLADOMEDICAMENTOS!$H1564)/(SUMIFS(J:J,D:D,DETALLADOMEDICAMENTOS!$D1564,H:H,DETALLADOMEDICAMENTOS!$H1564)))),0)</f>
        <v>2.7763636363636364</v>
      </c>
      <c r="R1564" s="114">
        <f>IF(DETALLADOMEDICAMENTOS!$E1564="DISTRIBUCION",1/((COUNTIFS(B:B,DETALLADOMEDICAMENTOS!$B1564,H:H,DETALLADOMEDICAMENTOS!$H1564,P:P,"MARZO")+(COUNTIFS(B:B,DETALLADOMEDICAMENTOS!$B1564,H:H,DETALLADOMEDICAMENTOS!$H1564,P:P,"ABRIL")))),IF(DETALLADOMEDICAMENTOS!$E1564="INTEGRAL",1/(COUNTIFS(B:B,DETALLADOMEDICAMENTOS!$B1564)),0))</f>
        <v>6.6666666666666666E-2</v>
      </c>
      <c r="S1564" s="111" t="str">
        <f>+IF(OR(DETALLADOMEDICAMENTOS!$P1564="MARZO",DETALLADOMEDICAMENTOS!$P1564="ABRIL"),IF(DETALLADOMEDICAMENTOS!$Q1564=0,"Rojo",IF(AND(DETALLADOMEDICAMENTOS!$Q1564&gt;0,DETALLADOMEDICAMENTOS!$Q1564&lt;0.99),"Amarillo","Verde")),"")</f>
        <v/>
      </c>
      <c r="T1564" s="115" t="b">
        <f>IF(DETALLADOMEDICAMENTOS!$E1564="DISTRIBUCIoN",1/((COUNTIFS(B:B,DETALLADOMEDICAMENTOS!$B1564,P:P,"MARZO")+(COUNTIFS(B:B,DETALLADOMEDICAMENTOS!$B1564,P:P,"ABRIL")))),FALSE)</f>
        <v>0</v>
      </c>
    </row>
    <row r="1565" spans="1:20">
      <c r="A1565" s="108" t="s">
        <v>37</v>
      </c>
      <c r="B1565" s="109">
        <v>150</v>
      </c>
      <c r="C1565" s="109">
        <v>3424</v>
      </c>
      <c r="D1565" s="109" t="s">
        <v>1086</v>
      </c>
      <c r="E1565" s="109" t="s">
        <v>1074</v>
      </c>
      <c r="F1565" s="109" t="s">
        <v>19</v>
      </c>
      <c r="G1565" s="109" t="s">
        <v>408</v>
      </c>
      <c r="H1565" s="109" t="s">
        <v>409</v>
      </c>
      <c r="I1565" s="109" t="s">
        <v>397</v>
      </c>
      <c r="J1565" s="109">
        <v>98</v>
      </c>
      <c r="K1565" s="110">
        <v>1573</v>
      </c>
      <c r="L1565" s="110">
        <v>0</v>
      </c>
      <c r="M1565" s="111">
        <v>0</v>
      </c>
      <c r="N1565" s="111" t="s">
        <v>381</v>
      </c>
      <c r="O1565" s="112"/>
      <c r="P1565" s="110" t="s">
        <v>381</v>
      </c>
      <c r="Q1565" s="113">
        <f>+IFERROR(IF(E1565="DISTRIBUCION",((SUMIFS(M:M,D:D,DETALLADOMEDICAMENTOS!$D1565,H:H,DETALLADOMEDICAMENTOS!$H1565,P:P,"MARZO")+(SUMIFS(M:M,D:D,DETALLADOMEDICAMENTOS!$D1565,H:H,DETALLADOMEDICAMENTOS!$H1565,P:P,"ABRIL")))/(SUMIFS(L:L,D:D,DETALLADOMEDICAMENTOS!$D1565,H:H,DETALLADOMEDICAMENTOS!$H1565,P:P,"MARZO")+(SUMIFS(L:L,D:D,DETALLADOMEDICAMENTOS!$D1565,H:H,DETALLADOMEDICAMENTOS!$H1565,P:P,"ABRIL")))),(SUMIFS(K:K,D:D,DETALLADOMEDICAMENTOS!$D1565,H:H,DETALLADOMEDICAMENTOS!$H1565)/(SUMIFS(J:J,D:D,DETALLADOMEDICAMENTOS!$D1565,H:H,DETALLADOMEDICAMENTOS!$H1565)))),0)</f>
        <v>10.392727272727273</v>
      </c>
      <c r="R1565" s="114">
        <f>IF(DETALLADOMEDICAMENTOS!$E1565="DISTRIBUCION",1/((COUNTIFS(B:B,DETALLADOMEDICAMENTOS!$B1565,H:H,DETALLADOMEDICAMENTOS!$H1565,P:P,"MARZO")+(COUNTIFS(B:B,DETALLADOMEDICAMENTOS!$B1565,H:H,DETALLADOMEDICAMENTOS!$H1565,P:P,"ABRIL")))),IF(DETALLADOMEDICAMENTOS!$E1565="INTEGRAL",1/(COUNTIFS(B:B,DETALLADOMEDICAMENTOS!$B1565)),0))</f>
        <v>6.6666666666666666E-2</v>
      </c>
      <c r="S1565" s="111" t="str">
        <f>+IF(OR(DETALLADOMEDICAMENTOS!$P1565="MARZO",DETALLADOMEDICAMENTOS!$P1565="ABRIL"),IF(DETALLADOMEDICAMENTOS!$Q1565=0,"Rojo",IF(AND(DETALLADOMEDICAMENTOS!$Q1565&gt;0,DETALLADOMEDICAMENTOS!$Q1565&lt;0.99),"Amarillo","Verde")),"")</f>
        <v/>
      </c>
      <c r="T1565" s="115" t="b">
        <f>IF(DETALLADOMEDICAMENTOS!$E1565="DISTRIBUCIoN",1/((COUNTIFS(B:B,DETALLADOMEDICAMENTOS!$B1565,P:P,"MARZO")+(COUNTIFS(B:B,DETALLADOMEDICAMENTOS!$B1565,P:P,"ABRIL")))),FALSE)</f>
        <v>0</v>
      </c>
    </row>
    <row r="1566" spans="1:20">
      <c r="A1566" s="108" t="s">
        <v>37</v>
      </c>
      <c r="B1566" s="109">
        <v>150</v>
      </c>
      <c r="C1566" s="109">
        <v>3425</v>
      </c>
      <c r="D1566" s="109" t="s">
        <v>1086</v>
      </c>
      <c r="E1566" s="109" t="s">
        <v>1074</v>
      </c>
      <c r="F1566" s="109" t="s">
        <v>19</v>
      </c>
      <c r="G1566" s="109" t="s">
        <v>410</v>
      </c>
      <c r="H1566" s="109" t="s">
        <v>409</v>
      </c>
      <c r="I1566" s="109" t="s">
        <v>397</v>
      </c>
      <c r="J1566" s="109">
        <v>98</v>
      </c>
      <c r="K1566" s="110">
        <v>0</v>
      </c>
      <c r="L1566" s="110">
        <v>0</v>
      </c>
      <c r="M1566" s="111">
        <v>0</v>
      </c>
      <c r="N1566" s="111" t="s">
        <v>381</v>
      </c>
      <c r="O1566" s="112"/>
      <c r="P1566" s="110" t="s">
        <v>381</v>
      </c>
      <c r="Q1566" s="113">
        <f>+IFERROR(IF(E1566="DISTRIBUCION",((SUMIFS(M:M,D:D,DETALLADOMEDICAMENTOS!$D1566,H:H,DETALLADOMEDICAMENTOS!$H1566,P:P,"MARZO")+(SUMIFS(M:M,D:D,DETALLADOMEDICAMENTOS!$D1566,H:H,DETALLADOMEDICAMENTOS!$H1566,P:P,"ABRIL")))/(SUMIFS(L:L,D:D,DETALLADOMEDICAMENTOS!$D1566,H:H,DETALLADOMEDICAMENTOS!$H1566,P:P,"MARZO")+(SUMIFS(L:L,D:D,DETALLADOMEDICAMENTOS!$D1566,H:H,DETALLADOMEDICAMENTOS!$H1566,P:P,"ABRIL")))),(SUMIFS(K:K,D:D,DETALLADOMEDICAMENTOS!$D1566,H:H,DETALLADOMEDICAMENTOS!$H1566)/(SUMIFS(J:J,D:D,DETALLADOMEDICAMENTOS!$D1566,H:H,DETALLADOMEDICAMENTOS!$H1566)))),0)</f>
        <v>10.392727272727273</v>
      </c>
      <c r="R1566" s="114">
        <f>IF(DETALLADOMEDICAMENTOS!$E1566="DISTRIBUCION",1/((COUNTIFS(B:B,DETALLADOMEDICAMENTOS!$B1566,H:H,DETALLADOMEDICAMENTOS!$H1566,P:P,"MARZO")+(COUNTIFS(B:B,DETALLADOMEDICAMENTOS!$B1566,H:H,DETALLADOMEDICAMENTOS!$H1566,P:P,"ABRIL")))),IF(DETALLADOMEDICAMENTOS!$E1566="INTEGRAL",1/(COUNTIFS(B:B,DETALLADOMEDICAMENTOS!$B1566)),0))</f>
        <v>6.6666666666666666E-2</v>
      </c>
      <c r="S1566" s="111" t="str">
        <f>+IF(OR(DETALLADOMEDICAMENTOS!$P1566="MARZO",DETALLADOMEDICAMENTOS!$P1566="ABRIL"),IF(DETALLADOMEDICAMENTOS!$Q1566=0,"Rojo",IF(AND(DETALLADOMEDICAMENTOS!$Q1566&gt;0,DETALLADOMEDICAMENTOS!$Q1566&lt;0.99),"Amarillo","Verde")),"")</f>
        <v/>
      </c>
      <c r="T1566" s="115" t="b">
        <f>IF(DETALLADOMEDICAMENTOS!$E1566="DISTRIBUCIoN",1/((COUNTIFS(B:B,DETALLADOMEDICAMENTOS!$B1566,P:P,"MARZO")+(COUNTIFS(B:B,DETALLADOMEDICAMENTOS!$B1566,P:P,"ABRIL")))),FALSE)</f>
        <v>0</v>
      </c>
    </row>
    <row r="1567" spans="1:20">
      <c r="A1567" s="108" t="s">
        <v>37</v>
      </c>
      <c r="B1567" s="109">
        <v>150</v>
      </c>
      <c r="C1567" s="109">
        <v>3426</v>
      </c>
      <c r="D1567" s="109" t="s">
        <v>1086</v>
      </c>
      <c r="E1567" s="109" t="s">
        <v>1074</v>
      </c>
      <c r="F1567" s="109" t="s">
        <v>19</v>
      </c>
      <c r="G1567" s="109" t="s">
        <v>412</v>
      </c>
      <c r="H1567" s="109" t="s">
        <v>409</v>
      </c>
      <c r="I1567" s="109" t="s">
        <v>397</v>
      </c>
      <c r="J1567" s="109">
        <v>98</v>
      </c>
      <c r="K1567" s="110">
        <v>1728</v>
      </c>
      <c r="L1567" s="110">
        <v>0</v>
      </c>
      <c r="M1567" s="111">
        <v>0</v>
      </c>
      <c r="N1567" s="111" t="s">
        <v>381</v>
      </c>
      <c r="O1567" s="112"/>
      <c r="P1567" s="110" t="s">
        <v>381</v>
      </c>
      <c r="Q1567" s="113">
        <f>+IFERROR(IF(E1567="DISTRIBUCION",((SUMIFS(M:M,D:D,DETALLADOMEDICAMENTOS!$D1567,H:H,DETALLADOMEDICAMENTOS!$H1567,P:P,"MARZO")+(SUMIFS(M:M,D:D,DETALLADOMEDICAMENTOS!$D1567,H:H,DETALLADOMEDICAMENTOS!$H1567,P:P,"ABRIL")))/(SUMIFS(L:L,D:D,DETALLADOMEDICAMENTOS!$D1567,H:H,DETALLADOMEDICAMENTOS!$H1567,P:P,"MARZO")+(SUMIFS(L:L,D:D,DETALLADOMEDICAMENTOS!$D1567,H:H,DETALLADOMEDICAMENTOS!$H1567,P:P,"ABRIL")))),(SUMIFS(K:K,D:D,DETALLADOMEDICAMENTOS!$D1567,H:H,DETALLADOMEDICAMENTOS!$H1567)/(SUMIFS(J:J,D:D,DETALLADOMEDICAMENTOS!$D1567,H:H,DETALLADOMEDICAMENTOS!$H1567)))),0)</f>
        <v>10.392727272727273</v>
      </c>
      <c r="R1567" s="114">
        <f>IF(DETALLADOMEDICAMENTOS!$E1567="DISTRIBUCION",1/((COUNTIFS(B:B,DETALLADOMEDICAMENTOS!$B1567,H:H,DETALLADOMEDICAMENTOS!$H1567,P:P,"MARZO")+(COUNTIFS(B:B,DETALLADOMEDICAMENTOS!$B1567,H:H,DETALLADOMEDICAMENTOS!$H1567,P:P,"ABRIL")))),IF(DETALLADOMEDICAMENTOS!$E1567="INTEGRAL",1/(COUNTIFS(B:B,DETALLADOMEDICAMENTOS!$B1567)),0))</f>
        <v>6.6666666666666666E-2</v>
      </c>
      <c r="S1567" s="111" t="str">
        <f>+IF(OR(DETALLADOMEDICAMENTOS!$P1567="MARZO",DETALLADOMEDICAMENTOS!$P1567="ABRIL"),IF(DETALLADOMEDICAMENTOS!$Q1567=0,"Rojo",IF(AND(DETALLADOMEDICAMENTOS!$Q1567&gt;0,DETALLADOMEDICAMENTOS!$Q1567&lt;0.99),"Amarillo","Verde")),"")</f>
        <v/>
      </c>
      <c r="T1567" s="115" t="b">
        <f>IF(DETALLADOMEDICAMENTOS!$E1567="DISTRIBUCIoN",1/((COUNTIFS(B:B,DETALLADOMEDICAMENTOS!$B1567,P:P,"MARZO")+(COUNTIFS(B:B,DETALLADOMEDICAMENTOS!$B1567,P:P,"ABRIL")))),FALSE)</f>
        <v>0</v>
      </c>
    </row>
    <row r="1568" spans="1:20">
      <c r="A1568" s="108" t="s">
        <v>37</v>
      </c>
      <c r="B1568" s="109">
        <v>150</v>
      </c>
      <c r="C1568" s="109">
        <v>3498</v>
      </c>
      <c r="D1568" s="109" t="s">
        <v>1086</v>
      </c>
      <c r="E1568" s="109" t="s">
        <v>1074</v>
      </c>
      <c r="F1568" s="109" t="s">
        <v>19</v>
      </c>
      <c r="G1568" s="109" t="s">
        <v>415</v>
      </c>
      <c r="H1568" s="109" t="s">
        <v>405</v>
      </c>
      <c r="I1568" s="109" t="s">
        <v>397</v>
      </c>
      <c r="J1568" s="109">
        <v>91.666666666666671</v>
      </c>
      <c r="K1568" s="110">
        <v>20</v>
      </c>
      <c r="L1568" s="110">
        <v>0</v>
      </c>
      <c r="M1568" s="111">
        <v>0</v>
      </c>
      <c r="N1568" s="111" t="s">
        <v>381</v>
      </c>
      <c r="O1568" s="112"/>
      <c r="P1568" s="110" t="s">
        <v>381</v>
      </c>
      <c r="Q1568" s="113">
        <f>+IFERROR(IF(E1568="DISTRIBUCION",((SUMIFS(M:M,D:D,DETALLADOMEDICAMENTOS!$D1568,H:H,DETALLADOMEDICAMENTOS!$H1568,P:P,"MARZO")+(SUMIFS(M:M,D:D,DETALLADOMEDICAMENTOS!$D1568,H:H,DETALLADOMEDICAMENTOS!$H1568,P:P,"ABRIL")))/(SUMIFS(L:L,D:D,DETALLADOMEDICAMENTOS!$D1568,H:H,DETALLADOMEDICAMENTOS!$H1568,P:P,"MARZO")+(SUMIFS(L:L,D:D,DETALLADOMEDICAMENTOS!$D1568,H:H,DETALLADOMEDICAMENTOS!$H1568,P:P,"ABRIL")))),(SUMIFS(K:K,D:D,DETALLADOMEDICAMENTOS!$D1568,H:H,DETALLADOMEDICAMENTOS!$H1568)/(SUMIFS(J:J,D:D,DETALLADOMEDICAMENTOS!$D1568,H:H,DETALLADOMEDICAMENTOS!$H1568)))),0)</f>
        <v>2.7763636363636364</v>
      </c>
      <c r="R1568" s="114">
        <f>IF(DETALLADOMEDICAMENTOS!$E1568="DISTRIBUCION",1/((COUNTIFS(B:B,DETALLADOMEDICAMENTOS!$B1568,H:H,DETALLADOMEDICAMENTOS!$H1568,P:P,"MARZO")+(COUNTIFS(B:B,DETALLADOMEDICAMENTOS!$B1568,H:H,DETALLADOMEDICAMENTOS!$H1568,P:P,"ABRIL")))),IF(DETALLADOMEDICAMENTOS!$E1568="INTEGRAL",1/(COUNTIFS(B:B,DETALLADOMEDICAMENTOS!$B1568)),0))</f>
        <v>6.6666666666666666E-2</v>
      </c>
      <c r="S1568" s="111" t="str">
        <f>+IF(OR(DETALLADOMEDICAMENTOS!$P1568="MARZO",DETALLADOMEDICAMENTOS!$P1568="ABRIL"),IF(DETALLADOMEDICAMENTOS!$Q1568=0,"Rojo",IF(AND(DETALLADOMEDICAMENTOS!$Q1568&gt;0,DETALLADOMEDICAMENTOS!$Q1568&lt;0.99),"Amarillo","Verde")),"")</f>
        <v/>
      </c>
      <c r="T1568" s="115" t="b">
        <f>IF(DETALLADOMEDICAMENTOS!$E1568="DISTRIBUCIoN",1/((COUNTIFS(B:B,DETALLADOMEDICAMENTOS!$B1568,P:P,"MARZO")+(COUNTIFS(B:B,DETALLADOMEDICAMENTOS!$B1568,P:P,"ABRIL")))),FALSE)</f>
        <v>0</v>
      </c>
    </row>
    <row r="1569" spans="1:20">
      <c r="A1569" s="108" t="s">
        <v>37</v>
      </c>
      <c r="B1569" s="109">
        <v>150</v>
      </c>
      <c r="C1569" s="109">
        <v>3563</v>
      </c>
      <c r="D1569" s="109" t="s">
        <v>1086</v>
      </c>
      <c r="E1569" s="109" t="s">
        <v>1074</v>
      </c>
      <c r="F1569" s="109" t="s">
        <v>19</v>
      </c>
      <c r="G1569" s="109" t="s">
        <v>413</v>
      </c>
      <c r="H1569" s="109" t="s">
        <v>409</v>
      </c>
      <c r="I1569" s="109" t="s">
        <v>397</v>
      </c>
      <c r="J1569" s="109">
        <v>98</v>
      </c>
      <c r="K1569" s="110">
        <v>721</v>
      </c>
      <c r="L1569" s="110">
        <v>0</v>
      </c>
      <c r="M1569" s="111">
        <v>0</v>
      </c>
      <c r="N1569" s="111" t="s">
        <v>381</v>
      </c>
      <c r="O1569" s="112"/>
      <c r="P1569" s="110" t="s">
        <v>381</v>
      </c>
      <c r="Q1569" s="113">
        <f>+IFERROR(IF(E1569="DISTRIBUCION",((SUMIFS(M:M,D:D,DETALLADOMEDICAMENTOS!$D1569,H:H,DETALLADOMEDICAMENTOS!$H1569,P:P,"MARZO")+(SUMIFS(M:M,D:D,DETALLADOMEDICAMENTOS!$D1569,H:H,DETALLADOMEDICAMENTOS!$H1569,P:P,"ABRIL")))/(SUMIFS(L:L,D:D,DETALLADOMEDICAMENTOS!$D1569,H:H,DETALLADOMEDICAMENTOS!$H1569,P:P,"MARZO")+(SUMIFS(L:L,D:D,DETALLADOMEDICAMENTOS!$D1569,H:H,DETALLADOMEDICAMENTOS!$H1569,P:P,"ABRIL")))),(SUMIFS(K:K,D:D,DETALLADOMEDICAMENTOS!$D1569,H:H,DETALLADOMEDICAMENTOS!$H1569)/(SUMIFS(J:J,D:D,DETALLADOMEDICAMENTOS!$D1569,H:H,DETALLADOMEDICAMENTOS!$H1569)))),0)</f>
        <v>10.392727272727273</v>
      </c>
      <c r="R1569" s="114">
        <f>IF(DETALLADOMEDICAMENTOS!$E1569="DISTRIBUCION",1/((COUNTIFS(B:B,DETALLADOMEDICAMENTOS!$B1569,H:H,DETALLADOMEDICAMENTOS!$H1569,P:P,"MARZO")+(COUNTIFS(B:B,DETALLADOMEDICAMENTOS!$B1569,H:H,DETALLADOMEDICAMENTOS!$H1569,P:P,"ABRIL")))),IF(DETALLADOMEDICAMENTOS!$E1569="INTEGRAL",1/(COUNTIFS(B:B,DETALLADOMEDICAMENTOS!$B1569)),0))</f>
        <v>6.6666666666666666E-2</v>
      </c>
      <c r="S1569" s="111" t="str">
        <f>+IF(OR(DETALLADOMEDICAMENTOS!$P1569="MARZO",DETALLADOMEDICAMENTOS!$P1569="ABRIL"),IF(DETALLADOMEDICAMENTOS!$Q1569=0,"Rojo",IF(AND(DETALLADOMEDICAMENTOS!$Q1569&gt;0,DETALLADOMEDICAMENTOS!$Q1569&lt;0.99),"Amarillo","Verde")),"")</f>
        <v/>
      </c>
      <c r="T1569" s="115" t="b">
        <f>IF(DETALLADOMEDICAMENTOS!$E1569="DISTRIBUCIoN",1/((COUNTIFS(B:B,DETALLADOMEDICAMENTOS!$B1569,P:P,"MARZO")+(COUNTIFS(B:B,DETALLADOMEDICAMENTOS!$B1569,P:P,"ABRIL")))),FALSE)</f>
        <v>0</v>
      </c>
    </row>
    <row r="1570" spans="1:20">
      <c r="A1570" s="108" t="s">
        <v>37</v>
      </c>
      <c r="B1570" s="109">
        <v>150</v>
      </c>
      <c r="C1570" s="109">
        <v>3564</v>
      </c>
      <c r="D1570" s="109" t="s">
        <v>1086</v>
      </c>
      <c r="E1570" s="109" t="s">
        <v>1074</v>
      </c>
      <c r="F1570" s="109" t="s">
        <v>19</v>
      </c>
      <c r="G1570" s="109" t="s">
        <v>414</v>
      </c>
      <c r="H1570" s="109" t="s">
        <v>409</v>
      </c>
      <c r="I1570" s="109" t="s">
        <v>397</v>
      </c>
      <c r="J1570" s="109">
        <v>98</v>
      </c>
      <c r="K1570" s="110">
        <v>350</v>
      </c>
      <c r="L1570" s="110">
        <v>0</v>
      </c>
      <c r="M1570" s="111">
        <v>0</v>
      </c>
      <c r="N1570" s="111" t="s">
        <v>381</v>
      </c>
      <c r="O1570" s="112"/>
      <c r="P1570" s="110" t="s">
        <v>381</v>
      </c>
      <c r="Q1570" s="113">
        <f>+IFERROR(IF(E1570="DISTRIBUCION",((SUMIFS(M:M,D:D,DETALLADOMEDICAMENTOS!$D1570,H:H,DETALLADOMEDICAMENTOS!$H1570,P:P,"MARZO")+(SUMIFS(M:M,D:D,DETALLADOMEDICAMENTOS!$D1570,H:H,DETALLADOMEDICAMENTOS!$H1570,P:P,"ABRIL")))/(SUMIFS(L:L,D:D,DETALLADOMEDICAMENTOS!$D1570,H:H,DETALLADOMEDICAMENTOS!$H1570,P:P,"MARZO")+(SUMIFS(L:L,D:D,DETALLADOMEDICAMENTOS!$D1570,H:H,DETALLADOMEDICAMENTOS!$H1570,P:P,"ABRIL")))),(SUMIFS(K:K,D:D,DETALLADOMEDICAMENTOS!$D1570,H:H,DETALLADOMEDICAMENTOS!$H1570)/(SUMIFS(J:J,D:D,DETALLADOMEDICAMENTOS!$D1570,H:H,DETALLADOMEDICAMENTOS!$H1570)))),0)</f>
        <v>10.392727272727273</v>
      </c>
      <c r="R1570" s="114">
        <f>IF(DETALLADOMEDICAMENTOS!$E1570="DISTRIBUCION",1/((COUNTIFS(B:B,DETALLADOMEDICAMENTOS!$B1570,H:H,DETALLADOMEDICAMENTOS!$H1570,P:P,"MARZO")+(COUNTIFS(B:B,DETALLADOMEDICAMENTOS!$B1570,H:H,DETALLADOMEDICAMENTOS!$H1570,P:P,"ABRIL")))),IF(DETALLADOMEDICAMENTOS!$E1570="INTEGRAL",1/(COUNTIFS(B:B,DETALLADOMEDICAMENTOS!$B1570)),0))</f>
        <v>6.6666666666666666E-2</v>
      </c>
      <c r="S1570" s="111" t="str">
        <f>+IF(OR(DETALLADOMEDICAMENTOS!$P1570="MARZO",DETALLADOMEDICAMENTOS!$P1570="ABRIL"),IF(DETALLADOMEDICAMENTOS!$Q1570=0,"Rojo",IF(AND(DETALLADOMEDICAMENTOS!$Q1570&gt;0,DETALLADOMEDICAMENTOS!$Q1570&lt;0.99),"Amarillo","Verde")),"")</f>
        <v/>
      </c>
      <c r="T1570" s="115" t="b">
        <f>IF(DETALLADOMEDICAMENTOS!$E1570="DISTRIBUCIoN",1/((COUNTIFS(B:B,DETALLADOMEDICAMENTOS!$B1570,P:P,"MARZO")+(COUNTIFS(B:B,DETALLADOMEDICAMENTOS!$B1570,P:P,"ABRIL")))),FALSE)</f>
        <v>0</v>
      </c>
    </row>
    <row r="1571" spans="1:20">
      <c r="A1571" s="108" t="s">
        <v>37</v>
      </c>
      <c r="B1571" s="109">
        <v>153</v>
      </c>
      <c r="C1571" s="109">
        <v>3013</v>
      </c>
      <c r="D1571" s="109" t="s">
        <v>1087</v>
      </c>
      <c r="E1571" s="109" t="s">
        <v>1074</v>
      </c>
      <c r="F1571" s="109" t="s">
        <v>19</v>
      </c>
      <c r="G1571" s="109" t="s">
        <v>395</v>
      </c>
      <c r="H1571" s="109" t="s">
        <v>396</v>
      </c>
      <c r="I1571" s="109" t="s">
        <v>397</v>
      </c>
      <c r="J1571" s="109">
        <v>640</v>
      </c>
      <c r="K1571" s="110">
        <v>5486</v>
      </c>
      <c r="L1571" s="110">
        <v>0</v>
      </c>
      <c r="M1571" s="111">
        <v>0</v>
      </c>
      <c r="N1571" s="111" t="s">
        <v>381</v>
      </c>
      <c r="O1571" s="112"/>
      <c r="P1571" s="110" t="s">
        <v>381</v>
      </c>
      <c r="Q1571" s="113">
        <f>+IFERROR(IF(E1571="DISTRIBUCION",((SUMIFS(M:M,D:D,DETALLADOMEDICAMENTOS!$D1571,H:H,DETALLADOMEDICAMENTOS!$H1571,P:P,"MARZO")+(SUMIFS(M:M,D:D,DETALLADOMEDICAMENTOS!$D1571,H:H,DETALLADOMEDICAMENTOS!$H1571,P:P,"ABRIL")))/(SUMIFS(L:L,D:D,DETALLADOMEDICAMENTOS!$D1571,H:H,DETALLADOMEDICAMENTOS!$H1571,P:P,"MARZO")+(SUMIFS(L:L,D:D,DETALLADOMEDICAMENTOS!$D1571,H:H,DETALLADOMEDICAMENTOS!$H1571,P:P,"ABRIL")))),(SUMIFS(K:K,D:D,DETALLADOMEDICAMENTOS!$D1571,H:H,DETALLADOMEDICAMENTOS!$H1571)/(SUMIFS(J:J,D:D,DETALLADOMEDICAMENTOS!$D1571,H:H,DETALLADOMEDICAMENTOS!$H1571)))),0)</f>
        <v>8.5718750000000004</v>
      </c>
      <c r="R1571" s="114">
        <f>IF(DETALLADOMEDICAMENTOS!$E1571="DISTRIBUCION",1/((COUNTIFS(B:B,DETALLADOMEDICAMENTOS!$B1571,H:H,DETALLADOMEDICAMENTOS!$H1571,P:P,"MARZO")+(COUNTIFS(B:B,DETALLADOMEDICAMENTOS!$B1571,H:H,DETALLADOMEDICAMENTOS!$H1571,P:P,"ABRIL")))),IF(DETALLADOMEDICAMENTOS!$E1571="INTEGRAL",1/(COUNTIFS(B:B,DETALLADOMEDICAMENTOS!$B1571)),0))</f>
        <v>6.6666666666666666E-2</v>
      </c>
      <c r="S1571" s="111" t="str">
        <f>+IF(OR(DETALLADOMEDICAMENTOS!$P1571="MARZO",DETALLADOMEDICAMENTOS!$P1571="ABRIL"),IF(DETALLADOMEDICAMENTOS!$Q1571=0,"Rojo",IF(AND(DETALLADOMEDICAMENTOS!$Q1571&gt;0,DETALLADOMEDICAMENTOS!$Q1571&lt;0.99),"Amarillo","Verde")),"")</f>
        <v/>
      </c>
      <c r="T1571" s="115" t="b">
        <f>IF(DETALLADOMEDICAMENTOS!$E1571="DISTRIBUCIoN",1/((COUNTIFS(B:B,DETALLADOMEDICAMENTOS!$B1571,P:P,"MARZO")+(COUNTIFS(B:B,DETALLADOMEDICAMENTOS!$B1571,P:P,"ABRIL")))),FALSE)</f>
        <v>0</v>
      </c>
    </row>
    <row r="1572" spans="1:20">
      <c r="A1572" s="108" t="s">
        <v>37</v>
      </c>
      <c r="B1572" s="109">
        <v>153</v>
      </c>
      <c r="C1572" s="109">
        <v>3173</v>
      </c>
      <c r="D1572" s="109" t="s">
        <v>1087</v>
      </c>
      <c r="E1572" s="109" t="s">
        <v>1074</v>
      </c>
      <c r="F1572" s="109" t="s">
        <v>19</v>
      </c>
      <c r="G1572" s="109" t="s">
        <v>422</v>
      </c>
      <c r="H1572" s="109" t="s">
        <v>405</v>
      </c>
      <c r="I1572" s="109" t="s">
        <v>397</v>
      </c>
      <c r="J1572" s="109">
        <v>26.666666666666668</v>
      </c>
      <c r="K1572" s="110">
        <v>1594</v>
      </c>
      <c r="L1572" s="110">
        <v>0</v>
      </c>
      <c r="M1572" s="111">
        <v>0</v>
      </c>
      <c r="N1572" s="111" t="s">
        <v>381</v>
      </c>
      <c r="O1572" s="112"/>
      <c r="P1572" s="110" t="s">
        <v>381</v>
      </c>
      <c r="Q1572" s="113">
        <f>+IFERROR(IF(E1572="DISTRIBUCION",((SUMIFS(M:M,D:D,DETALLADOMEDICAMENTOS!$D1572,H:H,DETALLADOMEDICAMENTOS!$H1572,P:P,"MARZO")+(SUMIFS(M:M,D:D,DETALLADOMEDICAMENTOS!$D1572,H:H,DETALLADOMEDICAMENTOS!$H1572,P:P,"ABRIL")))/(SUMIFS(L:L,D:D,DETALLADOMEDICAMENTOS!$D1572,H:H,DETALLADOMEDICAMENTOS!$H1572,P:P,"MARZO")+(SUMIFS(L:L,D:D,DETALLADOMEDICAMENTOS!$D1572,H:H,DETALLADOMEDICAMENTOS!$H1572,P:P,"ABRIL")))),(SUMIFS(K:K,D:D,DETALLADOMEDICAMENTOS!$D1572,H:H,DETALLADOMEDICAMENTOS!$H1572)/(SUMIFS(J:J,D:D,DETALLADOMEDICAMENTOS!$D1572,H:H,DETALLADOMEDICAMENTOS!$H1572)))),0)</f>
        <v>21.856249999999999</v>
      </c>
      <c r="R1572" s="114">
        <f>IF(DETALLADOMEDICAMENTOS!$E1572="DISTRIBUCION",1/((COUNTIFS(B:B,DETALLADOMEDICAMENTOS!$B1572,H:H,DETALLADOMEDICAMENTOS!$H1572,P:P,"MARZO")+(COUNTIFS(B:B,DETALLADOMEDICAMENTOS!$B1572,H:H,DETALLADOMEDICAMENTOS!$H1572,P:P,"ABRIL")))),IF(DETALLADOMEDICAMENTOS!$E1572="INTEGRAL",1/(COUNTIFS(B:B,DETALLADOMEDICAMENTOS!$B1572)),0))</f>
        <v>6.6666666666666666E-2</v>
      </c>
      <c r="S1572" s="111" t="str">
        <f>+IF(OR(DETALLADOMEDICAMENTOS!$P1572="MARZO",DETALLADOMEDICAMENTOS!$P1572="ABRIL"),IF(DETALLADOMEDICAMENTOS!$Q1572=0,"Rojo",IF(AND(DETALLADOMEDICAMENTOS!$Q1572&gt;0,DETALLADOMEDICAMENTOS!$Q1572&lt;0.99),"Amarillo","Verde")),"")</f>
        <v/>
      </c>
      <c r="T1572" s="115" t="b">
        <f>IF(DETALLADOMEDICAMENTOS!$E1572="DISTRIBUCIoN",1/((COUNTIFS(B:B,DETALLADOMEDICAMENTOS!$B1572,P:P,"MARZO")+(COUNTIFS(B:B,DETALLADOMEDICAMENTOS!$B1572,P:P,"ABRIL")))),FALSE)</f>
        <v>0</v>
      </c>
    </row>
    <row r="1573" spans="1:20">
      <c r="A1573" s="108" t="s">
        <v>37</v>
      </c>
      <c r="B1573" s="109">
        <v>153</v>
      </c>
      <c r="C1573" s="109">
        <v>3211</v>
      </c>
      <c r="D1573" s="109" t="s">
        <v>1087</v>
      </c>
      <c r="E1573" s="109" t="s">
        <v>1074</v>
      </c>
      <c r="F1573" s="109" t="s">
        <v>19</v>
      </c>
      <c r="G1573" s="109" t="s">
        <v>404</v>
      </c>
      <c r="H1573" s="109" t="s">
        <v>405</v>
      </c>
      <c r="I1573" s="109" t="s">
        <v>397</v>
      </c>
      <c r="J1573" s="109">
        <v>26.666666666666668</v>
      </c>
      <c r="K1573" s="110">
        <v>705</v>
      </c>
      <c r="L1573" s="110">
        <v>0</v>
      </c>
      <c r="M1573" s="111">
        <v>0</v>
      </c>
      <c r="N1573" s="111" t="s">
        <v>381</v>
      </c>
      <c r="O1573" s="112"/>
      <c r="P1573" s="110" t="s">
        <v>381</v>
      </c>
      <c r="Q1573" s="113">
        <f>+IFERROR(IF(E1573="DISTRIBUCION",((SUMIFS(M:M,D:D,DETALLADOMEDICAMENTOS!$D1573,H:H,DETALLADOMEDICAMENTOS!$H1573,P:P,"MARZO")+(SUMIFS(M:M,D:D,DETALLADOMEDICAMENTOS!$D1573,H:H,DETALLADOMEDICAMENTOS!$H1573,P:P,"ABRIL")))/(SUMIFS(L:L,D:D,DETALLADOMEDICAMENTOS!$D1573,H:H,DETALLADOMEDICAMENTOS!$H1573,P:P,"MARZO")+(SUMIFS(L:L,D:D,DETALLADOMEDICAMENTOS!$D1573,H:H,DETALLADOMEDICAMENTOS!$H1573,P:P,"ABRIL")))),(SUMIFS(K:K,D:D,DETALLADOMEDICAMENTOS!$D1573,H:H,DETALLADOMEDICAMENTOS!$H1573)/(SUMIFS(J:J,D:D,DETALLADOMEDICAMENTOS!$D1573,H:H,DETALLADOMEDICAMENTOS!$H1573)))),0)</f>
        <v>21.856249999999999</v>
      </c>
      <c r="R1573" s="114">
        <f>IF(DETALLADOMEDICAMENTOS!$E1573="DISTRIBUCION",1/((COUNTIFS(B:B,DETALLADOMEDICAMENTOS!$B1573,H:H,DETALLADOMEDICAMENTOS!$H1573,P:P,"MARZO")+(COUNTIFS(B:B,DETALLADOMEDICAMENTOS!$B1573,H:H,DETALLADOMEDICAMENTOS!$H1573,P:P,"ABRIL")))),IF(DETALLADOMEDICAMENTOS!$E1573="INTEGRAL",1/(COUNTIFS(B:B,DETALLADOMEDICAMENTOS!$B1573)),0))</f>
        <v>6.6666666666666666E-2</v>
      </c>
      <c r="S1573" s="111" t="str">
        <f>+IF(OR(DETALLADOMEDICAMENTOS!$P1573="MARZO",DETALLADOMEDICAMENTOS!$P1573="ABRIL"),IF(DETALLADOMEDICAMENTOS!$Q1573=0,"Rojo",IF(AND(DETALLADOMEDICAMENTOS!$Q1573&gt;0,DETALLADOMEDICAMENTOS!$Q1573&lt;0.99),"Amarillo","Verde")),"")</f>
        <v/>
      </c>
      <c r="T1573" s="115" t="b">
        <f>IF(DETALLADOMEDICAMENTOS!$E1573="DISTRIBUCIoN",1/((COUNTIFS(B:B,DETALLADOMEDICAMENTOS!$B1573,P:P,"MARZO")+(COUNTIFS(B:B,DETALLADOMEDICAMENTOS!$B1573,P:P,"ABRIL")))),FALSE)</f>
        <v>0</v>
      </c>
    </row>
    <row r="1574" spans="1:20">
      <c r="A1574" s="108" t="s">
        <v>37</v>
      </c>
      <c r="B1574" s="109">
        <v>153</v>
      </c>
      <c r="C1574" s="109">
        <v>3245</v>
      </c>
      <c r="D1574" s="109" t="s">
        <v>1087</v>
      </c>
      <c r="E1574" s="109" t="s">
        <v>1074</v>
      </c>
      <c r="F1574" s="109" t="s">
        <v>19</v>
      </c>
      <c r="G1574" s="109" t="s">
        <v>407</v>
      </c>
      <c r="H1574" s="109" t="s">
        <v>405</v>
      </c>
      <c r="I1574" s="109" t="s">
        <v>397</v>
      </c>
      <c r="J1574" s="109">
        <v>26.666666666666668</v>
      </c>
      <c r="K1574" s="110">
        <v>0</v>
      </c>
      <c r="L1574" s="110">
        <v>0</v>
      </c>
      <c r="M1574" s="111">
        <v>0</v>
      </c>
      <c r="N1574" s="111" t="s">
        <v>381</v>
      </c>
      <c r="O1574" s="112"/>
      <c r="P1574" s="110" t="s">
        <v>381</v>
      </c>
      <c r="Q1574" s="113">
        <f>+IFERROR(IF(E1574="DISTRIBUCION",((SUMIFS(M:M,D:D,DETALLADOMEDICAMENTOS!$D1574,H:H,DETALLADOMEDICAMENTOS!$H1574,P:P,"MARZO")+(SUMIFS(M:M,D:D,DETALLADOMEDICAMENTOS!$D1574,H:H,DETALLADOMEDICAMENTOS!$H1574,P:P,"ABRIL")))/(SUMIFS(L:L,D:D,DETALLADOMEDICAMENTOS!$D1574,H:H,DETALLADOMEDICAMENTOS!$H1574,P:P,"MARZO")+(SUMIFS(L:L,D:D,DETALLADOMEDICAMENTOS!$D1574,H:H,DETALLADOMEDICAMENTOS!$H1574,P:P,"ABRIL")))),(SUMIFS(K:K,D:D,DETALLADOMEDICAMENTOS!$D1574,H:H,DETALLADOMEDICAMENTOS!$H1574)/(SUMIFS(J:J,D:D,DETALLADOMEDICAMENTOS!$D1574,H:H,DETALLADOMEDICAMENTOS!$H1574)))),0)</f>
        <v>21.856249999999999</v>
      </c>
      <c r="R1574" s="114">
        <f>IF(DETALLADOMEDICAMENTOS!$E1574="DISTRIBUCION",1/((COUNTIFS(B:B,DETALLADOMEDICAMENTOS!$B1574,H:H,DETALLADOMEDICAMENTOS!$H1574,P:P,"MARZO")+(COUNTIFS(B:B,DETALLADOMEDICAMENTOS!$B1574,H:H,DETALLADOMEDICAMENTOS!$H1574,P:P,"ABRIL")))),IF(DETALLADOMEDICAMENTOS!$E1574="INTEGRAL",1/(COUNTIFS(B:B,DETALLADOMEDICAMENTOS!$B1574)),0))</f>
        <v>6.6666666666666666E-2</v>
      </c>
      <c r="S1574" s="111" t="str">
        <f>+IF(OR(DETALLADOMEDICAMENTOS!$P1574="MARZO",DETALLADOMEDICAMENTOS!$P1574="ABRIL"),IF(DETALLADOMEDICAMENTOS!$Q1574=0,"Rojo",IF(AND(DETALLADOMEDICAMENTOS!$Q1574&gt;0,DETALLADOMEDICAMENTOS!$Q1574&lt;0.99),"Amarillo","Verde")),"")</f>
        <v/>
      </c>
      <c r="T1574" s="115" t="b">
        <f>IF(DETALLADOMEDICAMENTOS!$E1574="DISTRIBUCIoN",1/((COUNTIFS(B:B,DETALLADOMEDICAMENTOS!$B1574,P:P,"MARZO")+(COUNTIFS(B:B,DETALLADOMEDICAMENTOS!$B1574,P:P,"ABRIL")))),FALSE)</f>
        <v>0</v>
      </c>
    </row>
    <row r="1575" spans="1:20">
      <c r="A1575" s="108" t="s">
        <v>37</v>
      </c>
      <c r="B1575" s="109">
        <v>153</v>
      </c>
      <c r="C1575" s="109">
        <v>3271</v>
      </c>
      <c r="D1575" s="109" t="s">
        <v>1087</v>
      </c>
      <c r="E1575" s="109" t="s">
        <v>1074</v>
      </c>
      <c r="F1575" s="109" t="s">
        <v>19</v>
      </c>
      <c r="G1575" s="109" t="s">
        <v>433</v>
      </c>
      <c r="H1575" s="109" t="s">
        <v>405</v>
      </c>
      <c r="I1575" s="109" t="s">
        <v>397</v>
      </c>
      <c r="J1575" s="109">
        <v>26.666666666666668</v>
      </c>
      <c r="K1575" s="110">
        <v>271</v>
      </c>
      <c r="L1575" s="110">
        <v>0</v>
      </c>
      <c r="M1575" s="111">
        <v>0</v>
      </c>
      <c r="N1575" s="111" t="s">
        <v>381</v>
      </c>
      <c r="O1575" s="112"/>
      <c r="P1575" s="110" t="s">
        <v>381</v>
      </c>
      <c r="Q1575" s="113">
        <f>+IFERROR(IF(E1575="DISTRIBUCION",((SUMIFS(M:M,D:D,DETALLADOMEDICAMENTOS!$D1575,H:H,DETALLADOMEDICAMENTOS!$H1575,P:P,"MARZO")+(SUMIFS(M:M,D:D,DETALLADOMEDICAMENTOS!$D1575,H:H,DETALLADOMEDICAMENTOS!$H1575,P:P,"ABRIL")))/(SUMIFS(L:L,D:D,DETALLADOMEDICAMENTOS!$D1575,H:H,DETALLADOMEDICAMENTOS!$H1575,P:P,"MARZO")+(SUMIFS(L:L,D:D,DETALLADOMEDICAMENTOS!$D1575,H:H,DETALLADOMEDICAMENTOS!$H1575,P:P,"ABRIL")))),(SUMIFS(K:K,D:D,DETALLADOMEDICAMENTOS!$D1575,H:H,DETALLADOMEDICAMENTOS!$H1575)/(SUMIFS(J:J,D:D,DETALLADOMEDICAMENTOS!$D1575,H:H,DETALLADOMEDICAMENTOS!$H1575)))),0)</f>
        <v>21.856249999999999</v>
      </c>
      <c r="R1575" s="114">
        <f>IF(DETALLADOMEDICAMENTOS!$E1575="DISTRIBUCION",1/((COUNTIFS(B:B,DETALLADOMEDICAMENTOS!$B1575,H:H,DETALLADOMEDICAMENTOS!$H1575,P:P,"MARZO")+(COUNTIFS(B:B,DETALLADOMEDICAMENTOS!$B1575,H:H,DETALLADOMEDICAMENTOS!$H1575,P:P,"ABRIL")))),IF(DETALLADOMEDICAMENTOS!$E1575="INTEGRAL",1/(COUNTIFS(B:B,DETALLADOMEDICAMENTOS!$B1575)),0))</f>
        <v>6.6666666666666666E-2</v>
      </c>
      <c r="S1575" s="111" t="str">
        <f>+IF(OR(DETALLADOMEDICAMENTOS!$P1575="MARZO",DETALLADOMEDICAMENTOS!$P1575="ABRIL"),IF(DETALLADOMEDICAMENTOS!$Q1575=0,"Rojo",IF(AND(DETALLADOMEDICAMENTOS!$Q1575&gt;0,DETALLADOMEDICAMENTOS!$Q1575&lt;0.99),"Amarillo","Verde")),"")</f>
        <v/>
      </c>
      <c r="T1575" s="115" t="b">
        <f>IF(DETALLADOMEDICAMENTOS!$E1575="DISTRIBUCIoN",1/((COUNTIFS(B:B,DETALLADOMEDICAMENTOS!$B1575,P:P,"MARZO")+(COUNTIFS(B:B,DETALLADOMEDICAMENTOS!$B1575,P:P,"ABRIL")))),FALSE)</f>
        <v>0</v>
      </c>
    </row>
    <row r="1576" spans="1:20">
      <c r="A1576" s="108" t="s">
        <v>37</v>
      </c>
      <c r="B1576" s="109">
        <v>153</v>
      </c>
      <c r="C1576" s="109">
        <v>3279</v>
      </c>
      <c r="D1576" s="109" t="s">
        <v>1087</v>
      </c>
      <c r="E1576" s="109" t="s">
        <v>1074</v>
      </c>
      <c r="F1576" s="109" t="s">
        <v>19</v>
      </c>
      <c r="G1576" s="109" t="s">
        <v>461</v>
      </c>
      <c r="H1576" s="109" t="s">
        <v>409</v>
      </c>
      <c r="I1576" s="109" t="s">
        <v>397</v>
      </c>
      <c r="J1576" s="109">
        <v>6.666666666666667</v>
      </c>
      <c r="K1576" s="110">
        <v>0</v>
      </c>
      <c r="L1576" s="110">
        <v>0</v>
      </c>
      <c r="M1576" s="111">
        <v>0</v>
      </c>
      <c r="N1576" s="111" t="s">
        <v>381</v>
      </c>
      <c r="O1576" s="112"/>
      <c r="P1576" s="110" t="s">
        <v>381</v>
      </c>
      <c r="Q1576" s="113">
        <f>+IFERROR(IF(E1576="DISTRIBUCION",((SUMIFS(M:M,D:D,DETALLADOMEDICAMENTOS!$D1576,H:H,DETALLADOMEDICAMENTOS!$H1576,P:P,"MARZO")+(SUMIFS(M:M,D:D,DETALLADOMEDICAMENTOS!$D1576,H:H,DETALLADOMEDICAMENTOS!$H1576,P:P,"ABRIL")))/(SUMIFS(L:L,D:D,DETALLADOMEDICAMENTOS!$D1576,H:H,DETALLADOMEDICAMENTOS!$H1576,P:P,"MARZO")+(SUMIFS(L:L,D:D,DETALLADOMEDICAMENTOS!$D1576,H:H,DETALLADOMEDICAMENTOS!$H1576,P:P,"ABRIL")))),(SUMIFS(K:K,D:D,DETALLADOMEDICAMENTOS!$D1576,H:H,DETALLADOMEDICAMENTOS!$H1576)/(SUMIFS(J:J,D:D,DETALLADOMEDICAMENTOS!$D1576,H:H,DETALLADOMEDICAMENTOS!$H1576)))),0)</f>
        <v>21.064705882352943</v>
      </c>
      <c r="R1576" s="114">
        <f>IF(DETALLADOMEDICAMENTOS!$E1576="DISTRIBUCION",1/((COUNTIFS(B:B,DETALLADOMEDICAMENTOS!$B1576,H:H,DETALLADOMEDICAMENTOS!$H1576,P:P,"MARZO")+(COUNTIFS(B:B,DETALLADOMEDICAMENTOS!$B1576,H:H,DETALLADOMEDICAMENTOS!$H1576,P:P,"ABRIL")))),IF(DETALLADOMEDICAMENTOS!$E1576="INTEGRAL",1/(COUNTIFS(B:B,DETALLADOMEDICAMENTOS!$B1576)),0))</f>
        <v>6.6666666666666666E-2</v>
      </c>
      <c r="S1576" s="111" t="str">
        <f>+IF(OR(DETALLADOMEDICAMENTOS!$P1576="MARZO",DETALLADOMEDICAMENTOS!$P1576="ABRIL"),IF(DETALLADOMEDICAMENTOS!$Q1576=0,"Rojo",IF(AND(DETALLADOMEDICAMENTOS!$Q1576&gt;0,DETALLADOMEDICAMENTOS!$Q1576&lt;0.99),"Amarillo","Verde")),"")</f>
        <v/>
      </c>
      <c r="T1576" s="115" t="b">
        <f>IF(DETALLADOMEDICAMENTOS!$E1576="DISTRIBUCIoN",1/((COUNTIFS(B:B,DETALLADOMEDICAMENTOS!$B1576,P:P,"MARZO")+(COUNTIFS(B:B,DETALLADOMEDICAMENTOS!$B1576,P:P,"ABRIL")))),FALSE)</f>
        <v>0</v>
      </c>
    </row>
    <row r="1577" spans="1:20">
      <c r="A1577" s="108" t="s">
        <v>37</v>
      </c>
      <c r="B1577" s="109">
        <v>153</v>
      </c>
      <c r="C1577" s="109">
        <v>3280</v>
      </c>
      <c r="D1577" s="109" t="s">
        <v>1087</v>
      </c>
      <c r="E1577" s="109" t="s">
        <v>1074</v>
      </c>
      <c r="F1577" s="109" t="s">
        <v>19</v>
      </c>
      <c r="G1577" s="109" t="s">
        <v>416</v>
      </c>
      <c r="H1577" s="109" t="s">
        <v>409</v>
      </c>
      <c r="I1577" s="109" t="s">
        <v>397</v>
      </c>
      <c r="J1577" s="109">
        <v>6.666666666666667</v>
      </c>
      <c r="K1577" s="110">
        <v>26</v>
      </c>
      <c r="L1577" s="110">
        <v>0</v>
      </c>
      <c r="M1577" s="111">
        <v>0</v>
      </c>
      <c r="N1577" s="111" t="s">
        <v>381</v>
      </c>
      <c r="O1577" s="112"/>
      <c r="P1577" s="110" t="s">
        <v>381</v>
      </c>
      <c r="Q1577" s="113">
        <f>+IFERROR(IF(E1577="DISTRIBUCION",((SUMIFS(M:M,D:D,DETALLADOMEDICAMENTOS!$D1577,H:H,DETALLADOMEDICAMENTOS!$H1577,P:P,"MARZO")+(SUMIFS(M:M,D:D,DETALLADOMEDICAMENTOS!$D1577,H:H,DETALLADOMEDICAMENTOS!$H1577,P:P,"ABRIL")))/(SUMIFS(L:L,D:D,DETALLADOMEDICAMENTOS!$D1577,H:H,DETALLADOMEDICAMENTOS!$H1577,P:P,"MARZO")+(SUMIFS(L:L,D:D,DETALLADOMEDICAMENTOS!$D1577,H:H,DETALLADOMEDICAMENTOS!$H1577,P:P,"ABRIL")))),(SUMIFS(K:K,D:D,DETALLADOMEDICAMENTOS!$D1577,H:H,DETALLADOMEDICAMENTOS!$H1577)/(SUMIFS(J:J,D:D,DETALLADOMEDICAMENTOS!$D1577,H:H,DETALLADOMEDICAMENTOS!$H1577)))),0)</f>
        <v>21.064705882352943</v>
      </c>
      <c r="R1577" s="114">
        <f>IF(DETALLADOMEDICAMENTOS!$E1577="DISTRIBUCION",1/((COUNTIFS(B:B,DETALLADOMEDICAMENTOS!$B1577,H:H,DETALLADOMEDICAMENTOS!$H1577,P:P,"MARZO")+(COUNTIFS(B:B,DETALLADOMEDICAMENTOS!$B1577,H:H,DETALLADOMEDICAMENTOS!$H1577,P:P,"ABRIL")))),IF(DETALLADOMEDICAMENTOS!$E1577="INTEGRAL",1/(COUNTIFS(B:B,DETALLADOMEDICAMENTOS!$B1577)),0))</f>
        <v>6.6666666666666666E-2</v>
      </c>
      <c r="S1577" s="111" t="str">
        <f>+IF(OR(DETALLADOMEDICAMENTOS!$P1577="MARZO",DETALLADOMEDICAMENTOS!$P1577="ABRIL"),IF(DETALLADOMEDICAMENTOS!$Q1577=0,"Rojo",IF(AND(DETALLADOMEDICAMENTOS!$Q1577&gt;0,DETALLADOMEDICAMENTOS!$Q1577&lt;0.99),"Amarillo","Verde")),"")</f>
        <v/>
      </c>
      <c r="T1577" s="115" t="b">
        <f>IF(DETALLADOMEDICAMENTOS!$E1577="DISTRIBUCIoN",1/((COUNTIFS(B:B,DETALLADOMEDICAMENTOS!$B1577,P:P,"MARZO")+(COUNTIFS(B:B,DETALLADOMEDICAMENTOS!$B1577,P:P,"ABRIL")))),FALSE)</f>
        <v>0</v>
      </c>
    </row>
    <row r="1578" spans="1:20">
      <c r="A1578" s="108" t="s">
        <v>37</v>
      </c>
      <c r="B1578" s="109">
        <v>153</v>
      </c>
      <c r="C1578" s="109">
        <v>3281</v>
      </c>
      <c r="D1578" s="109" t="s">
        <v>1087</v>
      </c>
      <c r="E1578" s="109" t="s">
        <v>1074</v>
      </c>
      <c r="F1578" s="109" t="s">
        <v>19</v>
      </c>
      <c r="G1578" s="109" t="s">
        <v>426</v>
      </c>
      <c r="H1578" s="109" t="s">
        <v>409</v>
      </c>
      <c r="I1578" s="109" t="s">
        <v>397</v>
      </c>
      <c r="J1578" s="109">
        <v>6.666666666666667</v>
      </c>
      <c r="K1578" s="110">
        <v>24</v>
      </c>
      <c r="L1578" s="110">
        <v>0</v>
      </c>
      <c r="M1578" s="111">
        <v>0</v>
      </c>
      <c r="N1578" s="111" t="s">
        <v>381</v>
      </c>
      <c r="O1578" s="112"/>
      <c r="P1578" s="110" t="s">
        <v>381</v>
      </c>
      <c r="Q1578" s="113">
        <f>+IFERROR(IF(E1578="DISTRIBUCION",((SUMIFS(M:M,D:D,DETALLADOMEDICAMENTOS!$D1578,H:H,DETALLADOMEDICAMENTOS!$H1578,P:P,"MARZO")+(SUMIFS(M:M,D:D,DETALLADOMEDICAMENTOS!$D1578,H:H,DETALLADOMEDICAMENTOS!$H1578,P:P,"ABRIL")))/(SUMIFS(L:L,D:D,DETALLADOMEDICAMENTOS!$D1578,H:H,DETALLADOMEDICAMENTOS!$H1578,P:P,"MARZO")+(SUMIFS(L:L,D:D,DETALLADOMEDICAMENTOS!$D1578,H:H,DETALLADOMEDICAMENTOS!$H1578,P:P,"ABRIL")))),(SUMIFS(K:K,D:D,DETALLADOMEDICAMENTOS!$D1578,H:H,DETALLADOMEDICAMENTOS!$H1578)/(SUMIFS(J:J,D:D,DETALLADOMEDICAMENTOS!$D1578,H:H,DETALLADOMEDICAMENTOS!$H1578)))),0)</f>
        <v>21.064705882352943</v>
      </c>
      <c r="R1578" s="114">
        <f>IF(DETALLADOMEDICAMENTOS!$E1578="DISTRIBUCION",1/((COUNTIFS(B:B,DETALLADOMEDICAMENTOS!$B1578,H:H,DETALLADOMEDICAMENTOS!$H1578,P:P,"MARZO")+(COUNTIFS(B:B,DETALLADOMEDICAMENTOS!$B1578,H:H,DETALLADOMEDICAMENTOS!$H1578,P:P,"ABRIL")))),IF(DETALLADOMEDICAMENTOS!$E1578="INTEGRAL",1/(COUNTIFS(B:B,DETALLADOMEDICAMENTOS!$B1578)),0))</f>
        <v>6.6666666666666666E-2</v>
      </c>
      <c r="S1578" s="111" t="str">
        <f>+IF(OR(DETALLADOMEDICAMENTOS!$P1578="MARZO",DETALLADOMEDICAMENTOS!$P1578="ABRIL"),IF(DETALLADOMEDICAMENTOS!$Q1578=0,"Rojo",IF(AND(DETALLADOMEDICAMENTOS!$Q1578&gt;0,DETALLADOMEDICAMENTOS!$Q1578&lt;0.99),"Amarillo","Verde")),"")</f>
        <v/>
      </c>
      <c r="T1578" s="115" t="b">
        <f>IF(DETALLADOMEDICAMENTOS!$E1578="DISTRIBUCIoN",1/((COUNTIFS(B:B,DETALLADOMEDICAMENTOS!$B1578,P:P,"MARZO")+(COUNTIFS(B:B,DETALLADOMEDICAMENTOS!$B1578,P:P,"ABRIL")))),FALSE)</f>
        <v>0</v>
      </c>
    </row>
    <row r="1579" spans="1:20">
      <c r="A1579" s="108" t="s">
        <v>37</v>
      </c>
      <c r="B1579" s="109">
        <v>153</v>
      </c>
      <c r="C1579" s="109">
        <v>3409</v>
      </c>
      <c r="D1579" s="109" t="s">
        <v>1087</v>
      </c>
      <c r="E1579" s="109" t="s">
        <v>1074</v>
      </c>
      <c r="F1579" s="109" t="s">
        <v>19</v>
      </c>
      <c r="G1579" s="109" t="s">
        <v>545</v>
      </c>
      <c r="H1579" s="109" t="s">
        <v>405</v>
      </c>
      <c r="I1579" s="109" t="s">
        <v>397</v>
      </c>
      <c r="J1579" s="109">
        <v>26.666666666666668</v>
      </c>
      <c r="K1579" s="110">
        <v>126</v>
      </c>
      <c r="L1579" s="110">
        <v>0</v>
      </c>
      <c r="M1579" s="111">
        <v>0</v>
      </c>
      <c r="N1579" s="111" t="s">
        <v>381</v>
      </c>
      <c r="O1579" s="112"/>
      <c r="P1579" s="110" t="s">
        <v>381</v>
      </c>
      <c r="Q1579" s="113">
        <f>+IFERROR(IF(E1579="DISTRIBUCION",((SUMIFS(M:M,D:D,DETALLADOMEDICAMENTOS!$D1579,H:H,DETALLADOMEDICAMENTOS!$H1579,P:P,"MARZO")+(SUMIFS(M:M,D:D,DETALLADOMEDICAMENTOS!$D1579,H:H,DETALLADOMEDICAMENTOS!$H1579,P:P,"ABRIL")))/(SUMIFS(L:L,D:D,DETALLADOMEDICAMENTOS!$D1579,H:H,DETALLADOMEDICAMENTOS!$H1579,P:P,"MARZO")+(SUMIFS(L:L,D:D,DETALLADOMEDICAMENTOS!$D1579,H:H,DETALLADOMEDICAMENTOS!$H1579,P:P,"ABRIL")))),(SUMIFS(K:K,D:D,DETALLADOMEDICAMENTOS!$D1579,H:H,DETALLADOMEDICAMENTOS!$H1579)/(SUMIFS(J:J,D:D,DETALLADOMEDICAMENTOS!$D1579,H:H,DETALLADOMEDICAMENTOS!$H1579)))),0)</f>
        <v>21.856249999999999</v>
      </c>
      <c r="R1579" s="114">
        <f>IF(DETALLADOMEDICAMENTOS!$E1579="DISTRIBUCION",1/((COUNTIFS(B:B,DETALLADOMEDICAMENTOS!$B1579,H:H,DETALLADOMEDICAMENTOS!$H1579,P:P,"MARZO")+(COUNTIFS(B:B,DETALLADOMEDICAMENTOS!$B1579,H:H,DETALLADOMEDICAMENTOS!$H1579,P:P,"ABRIL")))),IF(DETALLADOMEDICAMENTOS!$E1579="INTEGRAL",1/(COUNTIFS(B:B,DETALLADOMEDICAMENTOS!$B1579)),0))</f>
        <v>6.6666666666666666E-2</v>
      </c>
      <c r="S1579" s="111" t="str">
        <f>+IF(OR(DETALLADOMEDICAMENTOS!$P1579="MARZO",DETALLADOMEDICAMENTOS!$P1579="ABRIL"),IF(DETALLADOMEDICAMENTOS!$Q1579=0,"Rojo",IF(AND(DETALLADOMEDICAMENTOS!$Q1579&gt;0,DETALLADOMEDICAMENTOS!$Q1579&lt;0.99),"Amarillo","Verde")),"")</f>
        <v/>
      </c>
      <c r="T1579" s="115" t="b">
        <f>IF(DETALLADOMEDICAMENTOS!$E1579="DISTRIBUCIoN",1/((COUNTIFS(B:B,DETALLADOMEDICAMENTOS!$B1579,P:P,"MARZO")+(COUNTIFS(B:B,DETALLADOMEDICAMENTOS!$B1579,P:P,"ABRIL")))),FALSE)</f>
        <v>0</v>
      </c>
    </row>
    <row r="1580" spans="1:20">
      <c r="A1580" s="108" t="s">
        <v>37</v>
      </c>
      <c r="B1580" s="109">
        <v>153</v>
      </c>
      <c r="C1580" s="109">
        <v>3424</v>
      </c>
      <c r="D1580" s="109" t="s">
        <v>1087</v>
      </c>
      <c r="E1580" s="109" t="s">
        <v>1074</v>
      </c>
      <c r="F1580" s="109" t="s">
        <v>19</v>
      </c>
      <c r="G1580" s="109" t="s">
        <v>408</v>
      </c>
      <c r="H1580" s="109" t="s">
        <v>409</v>
      </c>
      <c r="I1580" s="109" t="s">
        <v>397</v>
      </c>
      <c r="J1580" s="109">
        <v>30</v>
      </c>
      <c r="K1580" s="110">
        <v>705</v>
      </c>
      <c r="L1580" s="110">
        <v>0</v>
      </c>
      <c r="M1580" s="111">
        <v>0</v>
      </c>
      <c r="N1580" s="111" t="s">
        <v>381</v>
      </c>
      <c r="O1580" s="112"/>
      <c r="P1580" s="110" t="s">
        <v>381</v>
      </c>
      <c r="Q1580" s="113">
        <f>+IFERROR(IF(E1580="DISTRIBUCION",((SUMIFS(M:M,D:D,DETALLADOMEDICAMENTOS!$D1580,H:H,DETALLADOMEDICAMENTOS!$H1580,P:P,"MARZO")+(SUMIFS(M:M,D:D,DETALLADOMEDICAMENTOS!$D1580,H:H,DETALLADOMEDICAMENTOS!$H1580,P:P,"ABRIL")))/(SUMIFS(L:L,D:D,DETALLADOMEDICAMENTOS!$D1580,H:H,DETALLADOMEDICAMENTOS!$H1580,P:P,"MARZO")+(SUMIFS(L:L,D:D,DETALLADOMEDICAMENTOS!$D1580,H:H,DETALLADOMEDICAMENTOS!$H1580,P:P,"ABRIL")))),(SUMIFS(K:K,D:D,DETALLADOMEDICAMENTOS!$D1580,H:H,DETALLADOMEDICAMENTOS!$H1580)/(SUMIFS(J:J,D:D,DETALLADOMEDICAMENTOS!$D1580,H:H,DETALLADOMEDICAMENTOS!$H1580)))),0)</f>
        <v>21.064705882352943</v>
      </c>
      <c r="R1580" s="114">
        <f>IF(DETALLADOMEDICAMENTOS!$E1580="DISTRIBUCION",1/((COUNTIFS(B:B,DETALLADOMEDICAMENTOS!$B1580,H:H,DETALLADOMEDICAMENTOS!$H1580,P:P,"MARZO")+(COUNTIFS(B:B,DETALLADOMEDICAMENTOS!$B1580,H:H,DETALLADOMEDICAMENTOS!$H1580,P:P,"ABRIL")))),IF(DETALLADOMEDICAMENTOS!$E1580="INTEGRAL",1/(COUNTIFS(B:B,DETALLADOMEDICAMENTOS!$B1580)),0))</f>
        <v>6.6666666666666666E-2</v>
      </c>
      <c r="S1580" s="111" t="str">
        <f>+IF(OR(DETALLADOMEDICAMENTOS!$P1580="MARZO",DETALLADOMEDICAMENTOS!$P1580="ABRIL"),IF(DETALLADOMEDICAMENTOS!$Q1580=0,"Rojo",IF(AND(DETALLADOMEDICAMENTOS!$Q1580&gt;0,DETALLADOMEDICAMENTOS!$Q1580&lt;0.99),"Amarillo","Verde")),"")</f>
        <v/>
      </c>
      <c r="T1580" s="115" t="b">
        <f>IF(DETALLADOMEDICAMENTOS!$E1580="DISTRIBUCIoN",1/((COUNTIFS(B:B,DETALLADOMEDICAMENTOS!$B1580,P:P,"MARZO")+(COUNTIFS(B:B,DETALLADOMEDICAMENTOS!$B1580,P:P,"ABRIL")))),FALSE)</f>
        <v>0</v>
      </c>
    </row>
    <row r="1581" spans="1:20">
      <c r="A1581" s="108" t="s">
        <v>37</v>
      </c>
      <c r="B1581" s="109">
        <v>153</v>
      </c>
      <c r="C1581" s="109">
        <v>3425</v>
      </c>
      <c r="D1581" s="109" t="s">
        <v>1087</v>
      </c>
      <c r="E1581" s="109" t="s">
        <v>1074</v>
      </c>
      <c r="F1581" s="109" t="s">
        <v>19</v>
      </c>
      <c r="G1581" s="109" t="s">
        <v>410</v>
      </c>
      <c r="H1581" s="109" t="s">
        <v>409</v>
      </c>
      <c r="I1581" s="109" t="s">
        <v>397</v>
      </c>
      <c r="J1581" s="109">
        <v>30</v>
      </c>
      <c r="K1581" s="110">
        <v>0</v>
      </c>
      <c r="L1581" s="110">
        <v>0</v>
      </c>
      <c r="M1581" s="111">
        <v>0</v>
      </c>
      <c r="N1581" s="111" t="s">
        <v>381</v>
      </c>
      <c r="O1581" s="112"/>
      <c r="P1581" s="110" t="s">
        <v>381</v>
      </c>
      <c r="Q1581" s="113">
        <f>+IFERROR(IF(E1581="DISTRIBUCION",((SUMIFS(M:M,D:D,DETALLADOMEDICAMENTOS!$D1581,H:H,DETALLADOMEDICAMENTOS!$H1581,P:P,"MARZO")+(SUMIFS(M:M,D:D,DETALLADOMEDICAMENTOS!$D1581,H:H,DETALLADOMEDICAMENTOS!$H1581,P:P,"ABRIL")))/(SUMIFS(L:L,D:D,DETALLADOMEDICAMENTOS!$D1581,H:H,DETALLADOMEDICAMENTOS!$H1581,P:P,"MARZO")+(SUMIFS(L:L,D:D,DETALLADOMEDICAMENTOS!$D1581,H:H,DETALLADOMEDICAMENTOS!$H1581,P:P,"ABRIL")))),(SUMIFS(K:K,D:D,DETALLADOMEDICAMENTOS!$D1581,H:H,DETALLADOMEDICAMENTOS!$H1581)/(SUMIFS(J:J,D:D,DETALLADOMEDICAMENTOS!$D1581,H:H,DETALLADOMEDICAMENTOS!$H1581)))),0)</f>
        <v>21.064705882352943</v>
      </c>
      <c r="R1581" s="114">
        <f>IF(DETALLADOMEDICAMENTOS!$E1581="DISTRIBUCION",1/((COUNTIFS(B:B,DETALLADOMEDICAMENTOS!$B1581,H:H,DETALLADOMEDICAMENTOS!$H1581,P:P,"MARZO")+(COUNTIFS(B:B,DETALLADOMEDICAMENTOS!$B1581,H:H,DETALLADOMEDICAMENTOS!$H1581,P:P,"ABRIL")))),IF(DETALLADOMEDICAMENTOS!$E1581="INTEGRAL",1/(COUNTIFS(B:B,DETALLADOMEDICAMENTOS!$B1581)),0))</f>
        <v>6.6666666666666666E-2</v>
      </c>
      <c r="S1581" s="111" t="str">
        <f>+IF(OR(DETALLADOMEDICAMENTOS!$P1581="MARZO",DETALLADOMEDICAMENTOS!$P1581="ABRIL"),IF(DETALLADOMEDICAMENTOS!$Q1581=0,"Rojo",IF(AND(DETALLADOMEDICAMENTOS!$Q1581&gt;0,DETALLADOMEDICAMENTOS!$Q1581&lt;0.99),"Amarillo","Verde")),"")</f>
        <v/>
      </c>
      <c r="T1581" s="115" t="b">
        <f>IF(DETALLADOMEDICAMENTOS!$E1581="DISTRIBUCIoN",1/((COUNTIFS(B:B,DETALLADOMEDICAMENTOS!$B1581,P:P,"MARZO")+(COUNTIFS(B:B,DETALLADOMEDICAMENTOS!$B1581,P:P,"ABRIL")))),FALSE)</f>
        <v>0</v>
      </c>
    </row>
    <row r="1582" spans="1:20">
      <c r="A1582" s="108" t="s">
        <v>37</v>
      </c>
      <c r="B1582" s="109">
        <v>153</v>
      </c>
      <c r="C1582" s="109">
        <v>3426</v>
      </c>
      <c r="D1582" s="109" t="s">
        <v>1087</v>
      </c>
      <c r="E1582" s="109" t="s">
        <v>1074</v>
      </c>
      <c r="F1582" s="109" t="s">
        <v>19</v>
      </c>
      <c r="G1582" s="109" t="s">
        <v>412</v>
      </c>
      <c r="H1582" s="109" t="s">
        <v>409</v>
      </c>
      <c r="I1582" s="109" t="s">
        <v>397</v>
      </c>
      <c r="J1582" s="109">
        <v>30</v>
      </c>
      <c r="K1582" s="110">
        <v>630</v>
      </c>
      <c r="L1582" s="110">
        <v>0</v>
      </c>
      <c r="M1582" s="111">
        <v>0</v>
      </c>
      <c r="N1582" s="111" t="s">
        <v>381</v>
      </c>
      <c r="O1582" s="112"/>
      <c r="P1582" s="110" t="s">
        <v>381</v>
      </c>
      <c r="Q1582" s="113">
        <f>+IFERROR(IF(E1582="DISTRIBUCION",((SUMIFS(M:M,D:D,DETALLADOMEDICAMENTOS!$D1582,H:H,DETALLADOMEDICAMENTOS!$H1582,P:P,"MARZO")+(SUMIFS(M:M,D:D,DETALLADOMEDICAMENTOS!$D1582,H:H,DETALLADOMEDICAMENTOS!$H1582,P:P,"ABRIL")))/(SUMIFS(L:L,D:D,DETALLADOMEDICAMENTOS!$D1582,H:H,DETALLADOMEDICAMENTOS!$H1582,P:P,"MARZO")+(SUMIFS(L:L,D:D,DETALLADOMEDICAMENTOS!$D1582,H:H,DETALLADOMEDICAMENTOS!$H1582,P:P,"ABRIL")))),(SUMIFS(K:K,D:D,DETALLADOMEDICAMENTOS!$D1582,H:H,DETALLADOMEDICAMENTOS!$H1582)/(SUMIFS(J:J,D:D,DETALLADOMEDICAMENTOS!$D1582,H:H,DETALLADOMEDICAMENTOS!$H1582)))),0)</f>
        <v>21.064705882352943</v>
      </c>
      <c r="R1582" s="114">
        <f>IF(DETALLADOMEDICAMENTOS!$E1582="DISTRIBUCION",1/((COUNTIFS(B:B,DETALLADOMEDICAMENTOS!$B1582,H:H,DETALLADOMEDICAMENTOS!$H1582,P:P,"MARZO")+(COUNTIFS(B:B,DETALLADOMEDICAMENTOS!$B1582,H:H,DETALLADOMEDICAMENTOS!$H1582,P:P,"ABRIL")))),IF(DETALLADOMEDICAMENTOS!$E1582="INTEGRAL",1/(COUNTIFS(B:B,DETALLADOMEDICAMENTOS!$B1582)),0))</f>
        <v>6.6666666666666666E-2</v>
      </c>
      <c r="S1582" s="111" t="str">
        <f>+IF(OR(DETALLADOMEDICAMENTOS!$P1582="MARZO",DETALLADOMEDICAMENTOS!$P1582="ABRIL"),IF(DETALLADOMEDICAMENTOS!$Q1582=0,"Rojo",IF(AND(DETALLADOMEDICAMENTOS!$Q1582&gt;0,DETALLADOMEDICAMENTOS!$Q1582&lt;0.99),"Amarillo","Verde")),"")</f>
        <v/>
      </c>
      <c r="T1582" s="115" t="b">
        <f>IF(DETALLADOMEDICAMENTOS!$E1582="DISTRIBUCIoN",1/((COUNTIFS(B:B,DETALLADOMEDICAMENTOS!$B1582,P:P,"MARZO")+(COUNTIFS(B:B,DETALLADOMEDICAMENTOS!$B1582,P:P,"ABRIL")))),FALSE)</f>
        <v>0</v>
      </c>
    </row>
    <row r="1583" spans="1:20">
      <c r="A1583" s="108" t="s">
        <v>37</v>
      </c>
      <c r="B1583" s="109">
        <v>153</v>
      </c>
      <c r="C1583" s="109">
        <v>3498</v>
      </c>
      <c r="D1583" s="109" t="s">
        <v>1087</v>
      </c>
      <c r="E1583" s="109" t="s">
        <v>1074</v>
      </c>
      <c r="F1583" s="109" t="s">
        <v>19</v>
      </c>
      <c r="G1583" s="109" t="s">
        <v>415</v>
      </c>
      <c r="H1583" s="109" t="s">
        <v>405</v>
      </c>
      <c r="I1583" s="109" t="s">
        <v>397</v>
      </c>
      <c r="J1583" s="109">
        <v>26.666666666666668</v>
      </c>
      <c r="K1583" s="110">
        <v>801</v>
      </c>
      <c r="L1583" s="110">
        <v>0</v>
      </c>
      <c r="M1583" s="111">
        <v>0</v>
      </c>
      <c r="N1583" s="111" t="s">
        <v>381</v>
      </c>
      <c r="O1583" s="112"/>
      <c r="P1583" s="110" t="s">
        <v>381</v>
      </c>
      <c r="Q1583" s="113">
        <f>+IFERROR(IF(E1583="DISTRIBUCION",((SUMIFS(M:M,D:D,DETALLADOMEDICAMENTOS!$D1583,H:H,DETALLADOMEDICAMENTOS!$H1583,P:P,"MARZO")+(SUMIFS(M:M,D:D,DETALLADOMEDICAMENTOS!$D1583,H:H,DETALLADOMEDICAMENTOS!$H1583,P:P,"ABRIL")))/(SUMIFS(L:L,D:D,DETALLADOMEDICAMENTOS!$D1583,H:H,DETALLADOMEDICAMENTOS!$H1583,P:P,"MARZO")+(SUMIFS(L:L,D:D,DETALLADOMEDICAMENTOS!$D1583,H:H,DETALLADOMEDICAMENTOS!$H1583,P:P,"ABRIL")))),(SUMIFS(K:K,D:D,DETALLADOMEDICAMENTOS!$D1583,H:H,DETALLADOMEDICAMENTOS!$H1583)/(SUMIFS(J:J,D:D,DETALLADOMEDICAMENTOS!$D1583,H:H,DETALLADOMEDICAMENTOS!$H1583)))),0)</f>
        <v>21.856249999999999</v>
      </c>
      <c r="R1583" s="114">
        <f>IF(DETALLADOMEDICAMENTOS!$E1583="DISTRIBUCION",1/((COUNTIFS(B:B,DETALLADOMEDICAMENTOS!$B1583,H:H,DETALLADOMEDICAMENTOS!$H1583,P:P,"MARZO")+(COUNTIFS(B:B,DETALLADOMEDICAMENTOS!$B1583,H:H,DETALLADOMEDICAMENTOS!$H1583,P:P,"ABRIL")))),IF(DETALLADOMEDICAMENTOS!$E1583="INTEGRAL",1/(COUNTIFS(B:B,DETALLADOMEDICAMENTOS!$B1583)),0))</f>
        <v>6.6666666666666666E-2</v>
      </c>
      <c r="S1583" s="111" t="str">
        <f>+IF(OR(DETALLADOMEDICAMENTOS!$P1583="MARZO",DETALLADOMEDICAMENTOS!$P1583="ABRIL"),IF(DETALLADOMEDICAMENTOS!$Q1583=0,"Rojo",IF(AND(DETALLADOMEDICAMENTOS!$Q1583&gt;0,DETALLADOMEDICAMENTOS!$Q1583&lt;0.99),"Amarillo","Verde")),"")</f>
        <v/>
      </c>
      <c r="T1583" s="115" t="b">
        <f>IF(DETALLADOMEDICAMENTOS!$E1583="DISTRIBUCIoN",1/((COUNTIFS(B:B,DETALLADOMEDICAMENTOS!$B1583,P:P,"MARZO")+(COUNTIFS(B:B,DETALLADOMEDICAMENTOS!$B1583,P:P,"ABRIL")))),FALSE)</f>
        <v>0</v>
      </c>
    </row>
    <row r="1584" spans="1:20">
      <c r="A1584" s="108" t="s">
        <v>37</v>
      </c>
      <c r="B1584" s="109">
        <v>153</v>
      </c>
      <c r="C1584" s="109">
        <v>3563</v>
      </c>
      <c r="D1584" s="109" t="s">
        <v>1087</v>
      </c>
      <c r="E1584" s="109" t="s">
        <v>1074</v>
      </c>
      <c r="F1584" s="109" t="s">
        <v>19</v>
      </c>
      <c r="G1584" s="109" t="s">
        <v>413</v>
      </c>
      <c r="H1584" s="109" t="s">
        <v>409</v>
      </c>
      <c r="I1584" s="109" t="s">
        <v>397</v>
      </c>
      <c r="J1584" s="109">
        <v>30</v>
      </c>
      <c r="K1584" s="110">
        <v>1990</v>
      </c>
      <c r="L1584" s="110">
        <v>0</v>
      </c>
      <c r="M1584" s="111">
        <v>0</v>
      </c>
      <c r="N1584" s="111" t="s">
        <v>381</v>
      </c>
      <c r="O1584" s="112"/>
      <c r="P1584" s="110" t="s">
        <v>381</v>
      </c>
      <c r="Q1584" s="113">
        <f>+IFERROR(IF(E1584="DISTRIBUCION",((SUMIFS(M:M,D:D,DETALLADOMEDICAMENTOS!$D1584,H:H,DETALLADOMEDICAMENTOS!$H1584,P:P,"MARZO")+(SUMIFS(M:M,D:D,DETALLADOMEDICAMENTOS!$D1584,H:H,DETALLADOMEDICAMENTOS!$H1584,P:P,"ABRIL")))/(SUMIFS(L:L,D:D,DETALLADOMEDICAMENTOS!$D1584,H:H,DETALLADOMEDICAMENTOS!$H1584,P:P,"MARZO")+(SUMIFS(L:L,D:D,DETALLADOMEDICAMENTOS!$D1584,H:H,DETALLADOMEDICAMENTOS!$H1584,P:P,"ABRIL")))),(SUMIFS(K:K,D:D,DETALLADOMEDICAMENTOS!$D1584,H:H,DETALLADOMEDICAMENTOS!$H1584)/(SUMIFS(J:J,D:D,DETALLADOMEDICAMENTOS!$D1584,H:H,DETALLADOMEDICAMENTOS!$H1584)))),0)</f>
        <v>21.064705882352943</v>
      </c>
      <c r="R1584" s="114">
        <f>IF(DETALLADOMEDICAMENTOS!$E1584="DISTRIBUCION",1/((COUNTIFS(B:B,DETALLADOMEDICAMENTOS!$B1584,H:H,DETALLADOMEDICAMENTOS!$H1584,P:P,"MARZO")+(COUNTIFS(B:B,DETALLADOMEDICAMENTOS!$B1584,H:H,DETALLADOMEDICAMENTOS!$H1584,P:P,"ABRIL")))),IF(DETALLADOMEDICAMENTOS!$E1584="INTEGRAL",1/(COUNTIFS(B:B,DETALLADOMEDICAMENTOS!$B1584)),0))</f>
        <v>6.6666666666666666E-2</v>
      </c>
      <c r="S1584" s="111" t="str">
        <f>+IF(OR(DETALLADOMEDICAMENTOS!$P1584="MARZO",DETALLADOMEDICAMENTOS!$P1584="ABRIL"),IF(DETALLADOMEDICAMENTOS!$Q1584=0,"Rojo",IF(AND(DETALLADOMEDICAMENTOS!$Q1584&gt;0,DETALLADOMEDICAMENTOS!$Q1584&lt;0.99),"Amarillo","Verde")),"")</f>
        <v/>
      </c>
      <c r="T1584" s="115" t="b">
        <f>IF(DETALLADOMEDICAMENTOS!$E1584="DISTRIBUCIoN",1/((COUNTIFS(B:B,DETALLADOMEDICAMENTOS!$B1584,P:P,"MARZO")+(COUNTIFS(B:B,DETALLADOMEDICAMENTOS!$B1584,P:P,"ABRIL")))),FALSE)</f>
        <v>0</v>
      </c>
    </row>
    <row r="1585" spans="1:20">
      <c r="A1585" s="108" t="s">
        <v>37</v>
      </c>
      <c r="B1585" s="109">
        <v>153</v>
      </c>
      <c r="C1585" s="109">
        <v>3564</v>
      </c>
      <c r="D1585" s="109" t="s">
        <v>1087</v>
      </c>
      <c r="E1585" s="109" t="s">
        <v>1074</v>
      </c>
      <c r="F1585" s="109" t="s">
        <v>19</v>
      </c>
      <c r="G1585" s="109" t="s">
        <v>414</v>
      </c>
      <c r="H1585" s="109" t="s">
        <v>409</v>
      </c>
      <c r="I1585" s="109" t="s">
        <v>397</v>
      </c>
      <c r="J1585" s="109">
        <v>30</v>
      </c>
      <c r="K1585" s="110">
        <v>206</v>
      </c>
      <c r="L1585" s="110">
        <v>0</v>
      </c>
      <c r="M1585" s="111">
        <v>0</v>
      </c>
      <c r="N1585" s="111" t="s">
        <v>381</v>
      </c>
      <c r="O1585" s="112"/>
      <c r="P1585" s="110" t="s">
        <v>381</v>
      </c>
      <c r="Q1585" s="113">
        <f>+IFERROR(IF(E1585="DISTRIBUCION",((SUMIFS(M:M,D:D,DETALLADOMEDICAMENTOS!$D1585,H:H,DETALLADOMEDICAMENTOS!$H1585,P:P,"MARZO")+(SUMIFS(M:M,D:D,DETALLADOMEDICAMENTOS!$D1585,H:H,DETALLADOMEDICAMENTOS!$H1585,P:P,"ABRIL")))/(SUMIFS(L:L,D:D,DETALLADOMEDICAMENTOS!$D1585,H:H,DETALLADOMEDICAMENTOS!$H1585,P:P,"MARZO")+(SUMIFS(L:L,D:D,DETALLADOMEDICAMENTOS!$D1585,H:H,DETALLADOMEDICAMENTOS!$H1585,P:P,"ABRIL")))),(SUMIFS(K:K,D:D,DETALLADOMEDICAMENTOS!$D1585,H:H,DETALLADOMEDICAMENTOS!$H1585)/(SUMIFS(J:J,D:D,DETALLADOMEDICAMENTOS!$D1585,H:H,DETALLADOMEDICAMENTOS!$H1585)))),0)</f>
        <v>21.064705882352943</v>
      </c>
      <c r="R1585" s="114">
        <f>IF(DETALLADOMEDICAMENTOS!$E1585="DISTRIBUCION",1/((COUNTIFS(B:B,DETALLADOMEDICAMENTOS!$B1585,H:H,DETALLADOMEDICAMENTOS!$H1585,P:P,"MARZO")+(COUNTIFS(B:B,DETALLADOMEDICAMENTOS!$B1585,H:H,DETALLADOMEDICAMENTOS!$H1585,P:P,"ABRIL")))),IF(DETALLADOMEDICAMENTOS!$E1585="INTEGRAL",1/(COUNTIFS(B:B,DETALLADOMEDICAMENTOS!$B1585)),0))</f>
        <v>6.6666666666666666E-2</v>
      </c>
      <c r="S1585" s="111" t="str">
        <f>+IF(OR(DETALLADOMEDICAMENTOS!$P1585="MARZO",DETALLADOMEDICAMENTOS!$P1585="ABRIL"),IF(DETALLADOMEDICAMENTOS!$Q1585=0,"Rojo",IF(AND(DETALLADOMEDICAMENTOS!$Q1585&gt;0,DETALLADOMEDICAMENTOS!$Q1585&lt;0.99),"Amarillo","Verde")),"")</f>
        <v/>
      </c>
      <c r="T1585" s="115" t="b">
        <f>IF(DETALLADOMEDICAMENTOS!$E1585="DISTRIBUCIoN",1/((COUNTIFS(B:B,DETALLADOMEDICAMENTOS!$B1585,P:P,"MARZO")+(COUNTIFS(B:B,DETALLADOMEDICAMENTOS!$B1585,P:P,"ABRIL")))),FALSE)</f>
        <v>0</v>
      </c>
    </row>
    <row r="1586" spans="1:20">
      <c r="A1586" s="108" t="s">
        <v>37</v>
      </c>
      <c r="B1586" s="109">
        <v>156</v>
      </c>
      <c r="C1586" s="109">
        <v>3013</v>
      </c>
      <c r="D1586" s="109" t="s">
        <v>1088</v>
      </c>
      <c r="E1586" s="109" t="s">
        <v>1074</v>
      </c>
      <c r="F1586" s="109" t="s">
        <v>19</v>
      </c>
      <c r="G1586" s="109" t="s">
        <v>395</v>
      </c>
      <c r="H1586" s="109" t="s">
        <v>396</v>
      </c>
      <c r="I1586" s="109" t="s">
        <v>397</v>
      </c>
      <c r="J1586" s="109">
        <v>1530</v>
      </c>
      <c r="K1586" s="110">
        <v>7541</v>
      </c>
      <c r="L1586" s="110">
        <v>0</v>
      </c>
      <c r="M1586" s="111">
        <v>0</v>
      </c>
      <c r="N1586" s="111" t="s">
        <v>381</v>
      </c>
      <c r="O1586" s="112"/>
      <c r="P1586" s="110" t="s">
        <v>381</v>
      </c>
      <c r="Q1586" s="113">
        <f>+IFERROR(IF(E1586="DISTRIBUCION",((SUMIFS(M:M,D:D,DETALLADOMEDICAMENTOS!$D1586,H:H,DETALLADOMEDICAMENTOS!$H1586,P:P,"MARZO")+(SUMIFS(M:M,D:D,DETALLADOMEDICAMENTOS!$D1586,H:H,DETALLADOMEDICAMENTOS!$H1586,P:P,"ABRIL")))/(SUMIFS(L:L,D:D,DETALLADOMEDICAMENTOS!$D1586,H:H,DETALLADOMEDICAMENTOS!$H1586,P:P,"MARZO")+(SUMIFS(L:L,D:D,DETALLADOMEDICAMENTOS!$D1586,H:H,DETALLADOMEDICAMENTOS!$H1586,P:P,"ABRIL")))),(SUMIFS(K:K,D:D,DETALLADOMEDICAMENTOS!$D1586,H:H,DETALLADOMEDICAMENTOS!$H1586)/(SUMIFS(J:J,D:D,DETALLADOMEDICAMENTOS!$D1586,H:H,DETALLADOMEDICAMENTOS!$H1586)))),0)</f>
        <v>4.9287581699346408</v>
      </c>
      <c r="R1586" s="114">
        <f>IF(DETALLADOMEDICAMENTOS!$E1586="DISTRIBUCION",1/((COUNTIFS(B:B,DETALLADOMEDICAMENTOS!$B1586,H:H,DETALLADOMEDICAMENTOS!$H1586,P:P,"MARZO")+(COUNTIFS(B:B,DETALLADOMEDICAMENTOS!$B1586,H:H,DETALLADOMEDICAMENTOS!$H1586,P:P,"ABRIL")))),IF(DETALLADOMEDICAMENTOS!$E1586="INTEGRAL",1/(COUNTIFS(B:B,DETALLADOMEDICAMENTOS!$B1586)),0))</f>
        <v>6.6666666666666666E-2</v>
      </c>
      <c r="S1586" s="111" t="str">
        <f>+IF(OR(DETALLADOMEDICAMENTOS!$P1586="MARZO",DETALLADOMEDICAMENTOS!$P1586="ABRIL"),IF(DETALLADOMEDICAMENTOS!$Q1586=0,"Rojo",IF(AND(DETALLADOMEDICAMENTOS!$Q1586&gt;0,DETALLADOMEDICAMENTOS!$Q1586&lt;0.99),"Amarillo","Verde")),"")</f>
        <v/>
      </c>
      <c r="T1586" s="115" t="b">
        <f>IF(DETALLADOMEDICAMENTOS!$E1586="DISTRIBUCIoN",1/((COUNTIFS(B:B,DETALLADOMEDICAMENTOS!$B1586,P:P,"MARZO")+(COUNTIFS(B:B,DETALLADOMEDICAMENTOS!$B1586,P:P,"ABRIL")))),FALSE)</f>
        <v>0</v>
      </c>
    </row>
    <row r="1587" spans="1:20">
      <c r="A1587" s="108" t="s">
        <v>37</v>
      </c>
      <c r="B1587" s="109">
        <v>156</v>
      </c>
      <c r="C1587" s="109">
        <v>3173</v>
      </c>
      <c r="D1587" s="109" t="s">
        <v>1088</v>
      </c>
      <c r="E1587" s="109" t="s">
        <v>1074</v>
      </c>
      <c r="F1587" s="109" t="s">
        <v>19</v>
      </c>
      <c r="G1587" s="109" t="s">
        <v>422</v>
      </c>
      <c r="H1587" s="109" t="s">
        <v>405</v>
      </c>
      <c r="I1587" s="109" t="s">
        <v>397</v>
      </c>
      <c r="J1587" s="109">
        <v>65</v>
      </c>
      <c r="K1587" s="110">
        <v>1852</v>
      </c>
      <c r="L1587" s="110">
        <v>0</v>
      </c>
      <c r="M1587" s="111">
        <v>0</v>
      </c>
      <c r="N1587" s="111" t="s">
        <v>381</v>
      </c>
      <c r="O1587" s="112"/>
      <c r="P1587" s="110" t="s">
        <v>381</v>
      </c>
      <c r="Q1587" s="113">
        <f>+IFERROR(IF(E1587="DISTRIBUCION",((SUMIFS(M:M,D:D,DETALLADOMEDICAMENTOS!$D1587,H:H,DETALLADOMEDICAMENTOS!$H1587,P:P,"MARZO")+(SUMIFS(M:M,D:D,DETALLADOMEDICAMENTOS!$D1587,H:H,DETALLADOMEDICAMENTOS!$H1587,P:P,"ABRIL")))/(SUMIFS(L:L,D:D,DETALLADOMEDICAMENTOS!$D1587,H:H,DETALLADOMEDICAMENTOS!$H1587,P:P,"MARZO")+(SUMIFS(L:L,D:D,DETALLADOMEDICAMENTOS!$D1587,H:H,DETALLADOMEDICAMENTOS!$H1587,P:P,"ABRIL")))),(SUMIFS(K:K,D:D,DETALLADOMEDICAMENTOS!$D1587,H:H,DETALLADOMEDICAMENTOS!$H1587)/(SUMIFS(J:J,D:D,DETALLADOMEDICAMENTOS!$D1587,H:H,DETALLADOMEDICAMENTOS!$H1587)))),0)</f>
        <v>8.7564102564102573</v>
      </c>
      <c r="R1587" s="114">
        <f>IF(DETALLADOMEDICAMENTOS!$E1587="DISTRIBUCION",1/((COUNTIFS(B:B,DETALLADOMEDICAMENTOS!$B1587,H:H,DETALLADOMEDICAMENTOS!$H1587,P:P,"MARZO")+(COUNTIFS(B:B,DETALLADOMEDICAMENTOS!$B1587,H:H,DETALLADOMEDICAMENTOS!$H1587,P:P,"ABRIL")))),IF(DETALLADOMEDICAMENTOS!$E1587="INTEGRAL",1/(COUNTIFS(B:B,DETALLADOMEDICAMENTOS!$B1587)),0))</f>
        <v>6.6666666666666666E-2</v>
      </c>
      <c r="S1587" s="111" t="str">
        <f>+IF(OR(DETALLADOMEDICAMENTOS!$P1587="MARZO",DETALLADOMEDICAMENTOS!$P1587="ABRIL"),IF(DETALLADOMEDICAMENTOS!$Q1587=0,"Rojo",IF(AND(DETALLADOMEDICAMENTOS!$Q1587&gt;0,DETALLADOMEDICAMENTOS!$Q1587&lt;0.99),"Amarillo","Verde")),"")</f>
        <v/>
      </c>
      <c r="T1587" s="115" t="b">
        <f>IF(DETALLADOMEDICAMENTOS!$E1587="DISTRIBUCIoN",1/((COUNTIFS(B:B,DETALLADOMEDICAMENTOS!$B1587,P:P,"MARZO")+(COUNTIFS(B:B,DETALLADOMEDICAMENTOS!$B1587,P:P,"ABRIL")))),FALSE)</f>
        <v>0</v>
      </c>
    </row>
    <row r="1588" spans="1:20">
      <c r="A1588" s="108" t="s">
        <v>37</v>
      </c>
      <c r="B1588" s="109">
        <v>156</v>
      </c>
      <c r="C1588" s="109">
        <v>3211</v>
      </c>
      <c r="D1588" s="109" t="s">
        <v>1088</v>
      </c>
      <c r="E1588" s="109" t="s">
        <v>1074</v>
      </c>
      <c r="F1588" s="109" t="s">
        <v>19</v>
      </c>
      <c r="G1588" s="109" t="s">
        <v>404</v>
      </c>
      <c r="H1588" s="109" t="s">
        <v>405</v>
      </c>
      <c r="I1588" s="109" t="s">
        <v>397</v>
      </c>
      <c r="J1588" s="109">
        <v>65</v>
      </c>
      <c r="K1588" s="110">
        <v>183</v>
      </c>
      <c r="L1588" s="110">
        <v>0</v>
      </c>
      <c r="M1588" s="111">
        <v>0</v>
      </c>
      <c r="N1588" s="111" t="s">
        <v>381</v>
      </c>
      <c r="O1588" s="112"/>
      <c r="P1588" s="110" t="s">
        <v>381</v>
      </c>
      <c r="Q1588" s="113">
        <f>+IFERROR(IF(E1588="DISTRIBUCION",((SUMIFS(M:M,D:D,DETALLADOMEDICAMENTOS!$D1588,H:H,DETALLADOMEDICAMENTOS!$H1588,P:P,"MARZO")+(SUMIFS(M:M,D:D,DETALLADOMEDICAMENTOS!$D1588,H:H,DETALLADOMEDICAMENTOS!$H1588,P:P,"ABRIL")))/(SUMIFS(L:L,D:D,DETALLADOMEDICAMENTOS!$D1588,H:H,DETALLADOMEDICAMENTOS!$H1588,P:P,"MARZO")+(SUMIFS(L:L,D:D,DETALLADOMEDICAMENTOS!$D1588,H:H,DETALLADOMEDICAMENTOS!$H1588,P:P,"ABRIL")))),(SUMIFS(K:K,D:D,DETALLADOMEDICAMENTOS!$D1588,H:H,DETALLADOMEDICAMENTOS!$H1588)/(SUMIFS(J:J,D:D,DETALLADOMEDICAMENTOS!$D1588,H:H,DETALLADOMEDICAMENTOS!$H1588)))),0)</f>
        <v>8.7564102564102573</v>
      </c>
      <c r="R1588" s="114">
        <f>IF(DETALLADOMEDICAMENTOS!$E1588="DISTRIBUCION",1/((COUNTIFS(B:B,DETALLADOMEDICAMENTOS!$B1588,H:H,DETALLADOMEDICAMENTOS!$H1588,P:P,"MARZO")+(COUNTIFS(B:B,DETALLADOMEDICAMENTOS!$B1588,H:H,DETALLADOMEDICAMENTOS!$H1588,P:P,"ABRIL")))),IF(DETALLADOMEDICAMENTOS!$E1588="INTEGRAL",1/(COUNTIFS(B:B,DETALLADOMEDICAMENTOS!$B1588)),0))</f>
        <v>6.6666666666666666E-2</v>
      </c>
      <c r="S1588" s="111" t="str">
        <f>+IF(OR(DETALLADOMEDICAMENTOS!$P1588="MARZO",DETALLADOMEDICAMENTOS!$P1588="ABRIL"),IF(DETALLADOMEDICAMENTOS!$Q1588=0,"Rojo",IF(AND(DETALLADOMEDICAMENTOS!$Q1588&gt;0,DETALLADOMEDICAMENTOS!$Q1588&lt;0.99),"Amarillo","Verde")),"")</f>
        <v/>
      </c>
      <c r="T1588" s="115" t="b">
        <f>IF(DETALLADOMEDICAMENTOS!$E1588="DISTRIBUCIoN",1/((COUNTIFS(B:B,DETALLADOMEDICAMENTOS!$B1588,P:P,"MARZO")+(COUNTIFS(B:B,DETALLADOMEDICAMENTOS!$B1588,P:P,"ABRIL")))),FALSE)</f>
        <v>0</v>
      </c>
    </row>
    <row r="1589" spans="1:20">
      <c r="A1589" s="108" t="s">
        <v>37</v>
      </c>
      <c r="B1589" s="109">
        <v>156</v>
      </c>
      <c r="C1589" s="109">
        <v>3245</v>
      </c>
      <c r="D1589" s="109" t="s">
        <v>1088</v>
      </c>
      <c r="E1589" s="109" t="s">
        <v>1074</v>
      </c>
      <c r="F1589" s="109" t="s">
        <v>19</v>
      </c>
      <c r="G1589" s="109" t="s">
        <v>407</v>
      </c>
      <c r="H1589" s="109" t="s">
        <v>405</v>
      </c>
      <c r="I1589" s="109" t="s">
        <v>397</v>
      </c>
      <c r="J1589" s="109">
        <v>65</v>
      </c>
      <c r="K1589" s="110">
        <v>0</v>
      </c>
      <c r="L1589" s="110">
        <v>0</v>
      </c>
      <c r="M1589" s="111">
        <v>0</v>
      </c>
      <c r="N1589" s="111" t="s">
        <v>381</v>
      </c>
      <c r="O1589" s="112"/>
      <c r="P1589" s="110" t="s">
        <v>381</v>
      </c>
      <c r="Q1589" s="113">
        <f>+IFERROR(IF(E1589="DISTRIBUCION",((SUMIFS(M:M,D:D,DETALLADOMEDICAMENTOS!$D1589,H:H,DETALLADOMEDICAMENTOS!$H1589,P:P,"MARZO")+(SUMIFS(M:M,D:D,DETALLADOMEDICAMENTOS!$D1589,H:H,DETALLADOMEDICAMENTOS!$H1589,P:P,"ABRIL")))/(SUMIFS(L:L,D:D,DETALLADOMEDICAMENTOS!$D1589,H:H,DETALLADOMEDICAMENTOS!$H1589,P:P,"MARZO")+(SUMIFS(L:L,D:D,DETALLADOMEDICAMENTOS!$D1589,H:H,DETALLADOMEDICAMENTOS!$H1589,P:P,"ABRIL")))),(SUMIFS(K:K,D:D,DETALLADOMEDICAMENTOS!$D1589,H:H,DETALLADOMEDICAMENTOS!$H1589)/(SUMIFS(J:J,D:D,DETALLADOMEDICAMENTOS!$D1589,H:H,DETALLADOMEDICAMENTOS!$H1589)))),0)</f>
        <v>8.7564102564102573</v>
      </c>
      <c r="R1589" s="114">
        <f>IF(DETALLADOMEDICAMENTOS!$E1589="DISTRIBUCION",1/((COUNTIFS(B:B,DETALLADOMEDICAMENTOS!$B1589,H:H,DETALLADOMEDICAMENTOS!$H1589,P:P,"MARZO")+(COUNTIFS(B:B,DETALLADOMEDICAMENTOS!$B1589,H:H,DETALLADOMEDICAMENTOS!$H1589,P:P,"ABRIL")))),IF(DETALLADOMEDICAMENTOS!$E1589="INTEGRAL",1/(COUNTIFS(B:B,DETALLADOMEDICAMENTOS!$B1589)),0))</f>
        <v>6.6666666666666666E-2</v>
      </c>
      <c r="S1589" s="111" t="str">
        <f>+IF(OR(DETALLADOMEDICAMENTOS!$P1589="MARZO",DETALLADOMEDICAMENTOS!$P1589="ABRIL"),IF(DETALLADOMEDICAMENTOS!$Q1589=0,"Rojo",IF(AND(DETALLADOMEDICAMENTOS!$Q1589&gt;0,DETALLADOMEDICAMENTOS!$Q1589&lt;0.99),"Amarillo","Verde")),"")</f>
        <v/>
      </c>
      <c r="T1589" s="115" t="b">
        <f>IF(DETALLADOMEDICAMENTOS!$E1589="DISTRIBUCIoN",1/((COUNTIFS(B:B,DETALLADOMEDICAMENTOS!$B1589,P:P,"MARZO")+(COUNTIFS(B:B,DETALLADOMEDICAMENTOS!$B1589,P:P,"ABRIL")))),FALSE)</f>
        <v>0</v>
      </c>
    </row>
    <row r="1590" spans="1:20">
      <c r="A1590" s="108" t="s">
        <v>37</v>
      </c>
      <c r="B1590" s="109">
        <v>156</v>
      </c>
      <c r="C1590" s="109">
        <v>3271</v>
      </c>
      <c r="D1590" s="109" t="s">
        <v>1088</v>
      </c>
      <c r="E1590" s="109" t="s">
        <v>1074</v>
      </c>
      <c r="F1590" s="109" t="s">
        <v>19</v>
      </c>
      <c r="G1590" s="109" t="s">
        <v>433</v>
      </c>
      <c r="H1590" s="109" t="s">
        <v>405</v>
      </c>
      <c r="I1590" s="109" t="s">
        <v>397</v>
      </c>
      <c r="J1590" s="109">
        <v>65</v>
      </c>
      <c r="K1590" s="110">
        <v>0</v>
      </c>
      <c r="L1590" s="110">
        <v>0</v>
      </c>
      <c r="M1590" s="111">
        <v>0</v>
      </c>
      <c r="N1590" s="111" t="s">
        <v>381</v>
      </c>
      <c r="O1590" s="112"/>
      <c r="P1590" s="110" t="s">
        <v>381</v>
      </c>
      <c r="Q1590" s="113">
        <f>+IFERROR(IF(E1590="DISTRIBUCION",((SUMIFS(M:M,D:D,DETALLADOMEDICAMENTOS!$D1590,H:H,DETALLADOMEDICAMENTOS!$H1590,P:P,"MARZO")+(SUMIFS(M:M,D:D,DETALLADOMEDICAMENTOS!$D1590,H:H,DETALLADOMEDICAMENTOS!$H1590,P:P,"ABRIL")))/(SUMIFS(L:L,D:D,DETALLADOMEDICAMENTOS!$D1590,H:H,DETALLADOMEDICAMENTOS!$H1590,P:P,"MARZO")+(SUMIFS(L:L,D:D,DETALLADOMEDICAMENTOS!$D1590,H:H,DETALLADOMEDICAMENTOS!$H1590,P:P,"ABRIL")))),(SUMIFS(K:K,D:D,DETALLADOMEDICAMENTOS!$D1590,H:H,DETALLADOMEDICAMENTOS!$H1590)/(SUMIFS(J:J,D:D,DETALLADOMEDICAMENTOS!$D1590,H:H,DETALLADOMEDICAMENTOS!$H1590)))),0)</f>
        <v>8.7564102564102573</v>
      </c>
      <c r="R1590" s="114">
        <f>IF(DETALLADOMEDICAMENTOS!$E1590="DISTRIBUCION",1/((COUNTIFS(B:B,DETALLADOMEDICAMENTOS!$B1590,H:H,DETALLADOMEDICAMENTOS!$H1590,P:P,"MARZO")+(COUNTIFS(B:B,DETALLADOMEDICAMENTOS!$B1590,H:H,DETALLADOMEDICAMENTOS!$H1590,P:P,"ABRIL")))),IF(DETALLADOMEDICAMENTOS!$E1590="INTEGRAL",1/(COUNTIFS(B:B,DETALLADOMEDICAMENTOS!$B1590)),0))</f>
        <v>6.6666666666666666E-2</v>
      </c>
      <c r="S1590" s="111" t="str">
        <f>+IF(OR(DETALLADOMEDICAMENTOS!$P1590="MARZO",DETALLADOMEDICAMENTOS!$P1590="ABRIL"),IF(DETALLADOMEDICAMENTOS!$Q1590=0,"Rojo",IF(AND(DETALLADOMEDICAMENTOS!$Q1590&gt;0,DETALLADOMEDICAMENTOS!$Q1590&lt;0.99),"Amarillo","Verde")),"")</f>
        <v/>
      </c>
      <c r="T1590" s="115" t="b">
        <f>IF(DETALLADOMEDICAMENTOS!$E1590="DISTRIBUCIoN",1/((COUNTIFS(B:B,DETALLADOMEDICAMENTOS!$B1590,P:P,"MARZO")+(COUNTIFS(B:B,DETALLADOMEDICAMENTOS!$B1590,P:P,"ABRIL")))),FALSE)</f>
        <v>0</v>
      </c>
    </row>
    <row r="1591" spans="1:20">
      <c r="A1591" s="108" t="s">
        <v>37</v>
      </c>
      <c r="B1591" s="109">
        <v>156</v>
      </c>
      <c r="C1591" s="109">
        <v>3279</v>
      </c>
      <c r="D1591" s="109" t="s">
        <v>1088</v>
      </c>
      <c r="E1591" s="109" t="s">
        <v>1074</v>
      </c>
      <c r="F1591" s="109" t="s">
        <v>19</v>
      </c>
      <c r="G1591" s="109" t="s">
        <v>461</v>
      </c>
      <c r="H1591" s="109" t="s">
        <v>409</v>
      </c>
      <c r="I1591" s="109" t="s">
        <v>397</v>
      </c>
      <c r="J1591" s="109">
        <v>13.333333333333334</v>
      </c>
      <c r="K1591" s="110">
        <v>215</v>
      </c>
      <c r="L1591" s="110">
        <v>0</v>
      </c>
      <c r="M1591" s="111">
        <v>0</v>
      </c>
      <c r="N1591" s="111" t="s">
        <v>381</v>
      </c>
      <c r="O1591" s="112"/>
      <c r="P1591" s="110" t="s">
        <v>381</v>
      </c>
      <c r="Q1591" s="113">
        <f>+IFERROR(IF(E1591="DISTRIBUCION",((SUMIFS(M:M,D:D,DETALLADOMEDICAMENTOS!$D1591,H:H,DETALLADOMEDICAMENTOS!$H1591,P:P,"MARZO")+(SUMIFS(M:M,D:D,DETALLADOMEDICAMENTOS!$D1591,H:H,DETALLADOMEDICAMENTOS!$H1591,P:P,"ABRIL")))/(SUMIFS(L:L,D:D,DETALLADOMEDICAMENTOS!$D1591,H:H,DETALLADOMEDICAMENTOS!$H1591,P:P,"MARZO")+(SUMIFS(L:L,D:D,DETALLADOMEDICAMENTOS!$D1591,H:H,DETALLADOMEDICAMENTOS!$H1591,P:P,"ABRIL")))),(SUMIFS(K:K,D:D,DETALLADOMEDICAMENTOS!$D1591,H:H,DETALLADOMEDICAMENTOS!$H1591)/(SUMIFS(J:J,D:D,DETALLADOMEDICAMENTOS!$D1591,H:H,DETALLADOMEDICAMENTOS!$H1591)))),0)</f>
        <v>31.430769230769229</v>
      </c>
      <c r="R1591" s="114">
        <f>IF(DETALLADOMEDICAMENTOS!$E1591="DISTRIBUCION",1/((COUNTIFS(B:B,DETALLADOMEDICAMENTOS!$B1591,H:H,DETALLADOMEDICAMENTOS!$H1591,P:P,"MARZO")+(COUNTIFS(B:B,DETALLADOMEDICAMENTOS!$B1591,H:H,DETALLADOMEDICAMENTOS!$H1591,P:P,"ABRIL")))),IF(DETALLADOMEDICAMENTOS!$E1591="INTEGRAL",1/(COUNTIFS(B:B,DETALLADOMEDICAMENTOS!$B1591)),0))</f>
        <v>6.6666666666666666E-2</v>
      </c>
      <c r="S1591" s="111" t="str">
        <f>+IF(OR(DETALLADOMEDICAMENTOS!$P1591="MARZO",DETALLADOMEDICAMENTOS!$P1591="ABRIL"),IF(DETALLADOMEDICAMENTOS!$Q1591=0,"Rojo",IF(AND(DETALLADOMEDICAMENTOS!$Q1591&gt;0,DETALLADOMEDICAMENTOS!$Q1591&lt;0.99),"Amarillo","Verde")),"")</f>
        <v/>
      </c>
      <c r="T1591" s="115" t="b">
        <f>IF(DETALLADOMEDICAMENTOS!$E1591="DISTRIBUCIoN",1/((COUNTIFS(B:B,DETALLADOMEDICAMENTOS!$B1591,P:P,"MARZO")+(COUNTIFS(B:B,DETALLADOMEDICAMENTOS!$B1591,P:P,"ABRIL")))),FALSE)</f>
        <v>0</v>
      </c>
    </row>
    <row r="1592" spans="1:20">
      <c r="A1592" s="108" t="s">
        <v>37</v>
      </c>
      <c r="B1592" s="109">
        <v>156</v>
      </c>
      <c r="C1592" s="109">
        <v>3280</v>
      </c>
      <c r="D1592" s="109" t="s">
        <v>1088</v>
      </c>
      <c r="E1592" s="109" t="s">
        <v>1074</v>
      </c>
      <c r="F1592" s="109" t="s">
        <v>19</v>
      </c>
      <c r="G1592" s="109" t="s">
        <v>416</v>
      </c>
      <c r="H1592" s="109" t="s">
        <v>409</v>
      </c>
      <c r="I1592" s="109" t="s">
        <v>397</v>
      </c>
      <c r="J1592" s="109">
        <v>13.333333333333334</v>
      </c>
      <c r="K1592" s="110">
        <v>56</v>
      </c>
      <c r="L1592" s="110">
        <v>0</v>
      </c>
      <c r="M1592" s="111">
        <v>0</v>
      </c>
      <c r="N1592" s="111" t="s">
        <v>381</v>
      </c>
      <c r="O1592" s="112"/>
      <c r="P1592" s="110" t="s">
        <v>381</v>
      </c>
      <c r="Q1592" s="113">
        <f>+IFERROR(IF(E1592="DISTRIBUCION",((SUMIFS(M:M,D:D,DETALLADOMEDICAMENTOS!$D1592,H:H,DETALLADOMEDICAMENTOS!$H1592,P:P,"MARZO")+(SUMIFS(M:M,D:D,DETALLADOMEDICAMENTOS!$D1592,H:H,DETALLADOMEDICAMENTOS!$H1592,P:P,"ABRIL")))/(SUMIFS(L:L,D:D,DETALLADOMEDICAMENTOS!$D1592,H:H,DETALLADOMEDICAMENTOS!$H1592,P:P,"MARZO")+(SUMIFS(L:L,D:D,DETALLADOMEDICAMENTOS!$D1592,H:H,DETALLADOMEDICAMENTOS!$H1592,P:P,"ABRIL")))),(SUMIFS(K:K,D:D,DETALLADOMEDICAMENTOS!$D1592,H:H,DETALLADOMEDICAMENTOS!$H1592)/(SUMIFS(J:J,D:D,DETALLADOMEDICAMENTOS!$D1592,H:H,DETALLADOMEDICAMENTOS!$H1592)))),0)</f>
        <v>31.430769230769229</v>
      </c>
      <c r="R1592" s="114">
        <f>IF(DETALLADOMEDICAMENTOS!$E1592="DISTRIBUCION",1/((COUNTIFS(B:B,DETALLADOMEDICAMENTOS!$B1592,H:H,DETALLADOMEDICAMENTOS!$H1592,P:P,"MARZO")+(COUNTIFS(B:B,DETALLADOMEDICAMENTOS!$B1592,H:H,DETALLADOMEDICAMENTOS!$H1592,P:P,"ABRIL")))),IF(DETALLADOMEDICAMENTOS!$E1592="INTEGRAL",1/(COUNTIFS(B:B,DETALLADOMEDICAMENTOS!$B1592)),0))</f>
        <v>6.6666666666666666E-2</v>
      </c>
      <c r="S1592" s="111" t="str">
        <f>+IF(OR(DETALLADOMEDICAMENTOS!$P1592="MARZO",DETALLADOMEDICAMENTOS!$P1592="ABRIL"),IF(DETALLADOMEDICAMENTOS!$Q1592=0,"Rojo",IF(AND(DETALLADOMEDICAMENTOS!$Q1592&gt;0,DETALLADOMEDICAMENTOS!$Q1592&lt;0.99),"Amarillo","Verde")),"")</f>
        <v/>
      </c>
      <c r="T1592" s="115" t="b">
        <f>IF(DETALLADOMEDICAMENTOS!$E1592="DISTRIBUCIoN",1/((COUNTIFS(B:B,DETALLADOMEDICAMENTOS!$B1592,P:P,"MARZO")+(COUNTIFS(B:B,DETALLADOMEDICAMENTOS!$B1592,P:P,"ABRIL")))),FALSE)</f>
        <v>0</v>
      </c>
    </row>
    <row r="1593" spans="1:20">
      <c r="A1593" s="108" t="s">
        <v>37</v>
      </c>
      <c r="B1593" s="109">
        <v>156</v>
      </c>
      <c r="C1593" s="109">
        <v>3281</v>
      </c>
      <c r="D1593" s="109" t="s">
        <v>1088</v>
      </c>
      <c r="E1593" s="109" t="s">
        <v>1074</v>
      </c>
      <c r="F1593" s="109" t="s">
        <v>19</v>
      </c>
      <c r="G1593" s="109" t="s">
        <v>426</v>
      </c>
      <c r="H1593" s="109" t="s">
        <v>409</v>
      </c>
      <c r="I1593" s="109" t="s">
        <v>397</v>
      </c>
      <c r="J1593" s="109">
        <v>13.333333333333334</v>
      </c>
      <c r="K1593" s="110">
        <v>82</v>
      </c>
      <c r="L1593" s="110">
        <v>0</v>
      </c>
      <c r="M1593" s="111">
        <v>0</v>
      </c>
      <c r="N1593" s="111" t="s">
        <v>381</v>
      </c>
      <c r="O1593" s="112"/>
      <c r="P1593" s="110" t="s">
        <v>381</v>
      </c>
      <c r="Q1593" s="113">
        <f>+IFERROR(IF(E1593="DISTRIBUCION",((SUMIFS(M:M,D:D,DETALLADOMEDICAMENTOS!$D1593,H:H,DETALLADOMEDICAMENTOS!$H1593,P:P,"MARZO")+(SUMIFS(M:M,D:D,DETALLADOMEDICAMENTOS!$D1593,H:H,DETALLADOMEDICAMENTOS!$H1593,P:P,"ABRIL")))/(SUMIFS(L:L,D:D,DETALLADOMEDICAMENTOS!$D1593,H:H,DETALLADOMEDICAMENTOS!$H1593,P:P,"MARZO")+(SUMIFS(L:L,D:D,DETALLADOMEDICAMENTOS!$D1593,H:H,DETALLADOMEDICAMENTOS!$H1593,P:P,"ABRIL")))),(SUMIFS(K:K,D:D,DETALLADOMEDICAMENTOS!$D1593,H:H,DETALLADOMEDICAMENTOS!$H1593)/(SUMIFS(J:J,D:D,DETALLADOMEDICAMENTOS!$D1593,H:H,DETALLADOMEDICAMENTOS!$H1593)))),0)</f>
        <v>31.430769230769229</v>
      </c>
      <c r="R1593" s="114">
        <f>IF(DETALLADOMEDICAMENTOS!$E1593="DISTRIBUCION",1/((COUNTIFS(B:B,DETALLADOMEDICAMENTOS!$B1593,H:H,DETALLADOMEDICAMENTOS!$H1593,P:P,"MARZO")+(COUNTIFS(B:B,DETALLADOMEDICAMENTOS!$B1593,H:H,DETALLADOMEDICAMENTOS!$H1593,P:P,"ABRIL")))),IF(DETALLADOMEDICAMENTOS!$E1593="INTEGRAL",1/(COUNTIFS(B:B,DETALLADOMEDICAMENTOS!$B1593)),0))</f>
        <v>6.6666666666666666E-2</v>
      </c>
      <c r="S1593" s="111" t="str">
        <f>+IF(OR(DETALLADOMEDICAMENTOS!$P1593="MARZO",DETALLADOMEDICAMENTOS!$P1593="ABRIL"),IF(DETALLADOMEDICAMENTOS!$Q1593=0,"Rojo",IF(AND(DETALLADOMEDICAMENTOS!$Q1593&gt;0,DETALLADOMEDICAMENTOS!$Q1593&lt;0.99),"Amarillo","Verde")),"")</f>
        <v/>
      </c>
      <c r="T1593" s="115" t="b">
        <f>IF(DETALLADOMEDICAMENTOS!$E1593="DISTRIBUCIoN",1/((COUNTIFS(B:B,DETALLADOMEDICAMENTOS!$B1593,P:P,"MARZO")+(COUNTIFS(B:B,DETALLADOMEDICAMENTOS!$B1593,P:P,"ABRIL")))),FALSE)</f>
        <v>0</v>
      </c>
    </row>
    <row r="1594" spans="1:20">
      <c r="A1594" s="108" t="s">
        <v>37</v>
      </c>
      <c r="B1594" s="109">
        <v>156</v>
      </c>
      <c r="C1594" s="109">
        <v>3409</v>
      </c>
      <c r="D1594" s="109" t="s">
        <v>1088</v>
      </c>
      <c r="E1594" s="109" t="s">
        <v>1074</v>
      </c>
      <c r="F1594" s="109" t="s">
        <v>19</v>
      </c>
      <c r="G1594" s="109" t="s">
        <v>545</v>
      </c>
      <c r="H1594" s="109" t="s">
        <v>405</v>
      </c>
      <c r="I1594" s="109" t="s">
        <v>397</v>
      </c>
      <c r="J1594" s="109">
        <v>65</v>
      </c>
      <c r="K1594" s="110">
        <v>658</v>
      </c>
      <c r="L1594" s="110">
        <v>0</v>
      </c>
      <c r="M1594" s="111">
        <v>0</v>
      </c>
      <c r="N1594" s="111" t="s">
        <v>381</v>
      </c>
      <c r="O1594" s="112"/>
      <c r="P1594" s="110" t="s">
        <v>381</v>
      </c>
      <c r="Q1594" s="113">
        <f>+IFERROR(IF(E1594="DISTRIBUCION",((SUMIFS(M:M,D:D,DETALLADOMEDICAMENTOS!$D1594,H:H,DETALLADOMEDICAMENTOS!$H1594,P:P,"MARZO")+(SUMIFS(M:M,D:D,DETALLADOMEDICAMENTOS!$D1594,H:H,DETALLADOMEDICAMENTOS!$H1594,P:P,"ABRIL")))/(SUMIFS(L:L,D:D,DETALLADOMEDICAMENTOS!$D1594,H:H,DETALLADOMEDICAMENTOS!$H1594,P:P,"MARZO")+(SUMIFS(L:L,D:D,DETALLADOMEDICAMENTOS!$D1594,H:H,DETALLADOMEDICAMENTOS!$H1594,P:P,"ABRIL")))),(SUMIFS(K:K,D:D,DETALLADOMEDICAMENTOS!$D1594,H:H,DETALLADOMEDICAMENTOS!$H1594)/(SUMIFS(J:J,D:D,DETALLADOMEDICAMENTOS!$D1594,H:H,DETALLADOMEDICAMENTOS!$H1594)))),0)</f>
        <v>8.7564102564102573</v>
      </c>
      <c r="R1594" s="114">
        <f>IF(DETALLADOMEDICAMENTOS!$E1594="DISTRIBUCION",1/((COUNTIFS(B:B,DETALLADOMEDICAMENTOS!$B1594,H:H,DETALLADOMEDICAMENTOS!$H1594,P:P,"MARZO")+(COUNTIFS(B:B,DETALLADOMEDICAMENTOS!$B1594,H:H,DETALLADOMEDICAMENTOS!$H1594,P:P,"ABRIL")))),IF(DETALLADOMEDICAMENTOS!$E1594="INTEGRAL",1/(COUNTIFS(B:B,DETALLADOMEDICAMENTOS!$B1594)),0))</f>
        <v>6.6666666666666666E-2</v>
      </c>
      <c r="S1594" s="111" t="str">
        <f>+IF(OR(DETALLADOMEDICAMENTOS!$P1594="MARZO",DETALLADOMEDICAMENTOS!$P1594="ABRIL"),IF(DETALLADOMEDICAMENTOS!$Q1594=0,"Rojo",IF(AND(DETALLADOMEDICAMENTOS!$Q1594&gt;0,DETALLADOMEDICAMENTOS!$Q1594&lt;0.99),"Amarillo","Verde")),"")</f>
        <v/>
      </c>
      <c r="T1594" s="115" t="b">
        <f>IF(DETALLADOMEDICAMENTOS!$E1594="DISTRIBUCIoN",1/((COUNTIFS(B:B,DETALLADOMEDICAMENTOS!$B1594,P:P,"MARZO")+(COUNTIFS(B:B,DETALLADOMEDICAMENTOS!$B1594,P:P,"ABRIL")))),FALSE)</f>
        <v>0</v>
      </c>
    </row>
    <row r="1595" spans="1:20">
      <c r="A1595" s="108" t="s">
        <v>37</v>
      </c>
      <c r="B1595" s="109">
        <v>156</v>
      </c>
      <c r="C1595" s="109">
        <v>3424</v>
      </c>
      <c r="D1595" s="109" t="s">
        <v>1088</v>
      </c>
      <c r="E1595" s="109" t="s">
        <v>1074</v>
      </c>
      <c r="F1595" s="109" t="s">
        <v>19</v>
      </c>
      <c r="G1595" s="109" t="s">
        <v>408</v>
      </c>
      <c r="H1595" s="109" t="s">
        <v>409</v>
      </c>
      <c r="I1595" s="109" t="s">
        <v>397</v>
      </c>
      <c r="J1595" s="109">
        <v>70</v>
      </c>
      <c r="K1595" s="110">
        <v>3861</v>
      </c>
      <c r="L1595" s="110">
        <v>0</v>
      </c>
      <c r="M1595" s="111">
        <v>0</v>
      </c>
      <c r="N1595" s="111" t="s">
        <v>381</v>
      </c>
      <c r="O1595" s="112"/>
      <c r="P1595" s="110" t="s">
        <v>381</v>
      </c>
      <c r="Q1595" s="113">
        <f>+IFERROR(IF(E1595="DISTRIBUCION",((SUMIFS(M:M,D:D,DETALLADOMEDICAMENTOS!$D1595,H:H,DETALLADOMEDICAMENTOS!$H1595,P:P,"MARZO")+(SUMIFS(M:M,D:D,DETALLADOMEDICAMENTOS!$D1595,H:H,DETALLADOMEDICAMENTOS!$H1595,P:P,"ABRIL")))/(SUMIFS(L:L,D:D,DETALLADOMEDICAMENTOS!$D1595,H:H,DETALLADOMEDICAMENTOS!$H1595,P:P,"MARZO")+(SUMIFS(L:L,D:D,DETALLADOMEDICAMENTOS!$D1595,H:H,DETALLADOMEDICAMENTOS!$H1595,P:P,"ABRIL")))),(SUMIFS(K:K,D:D,DETALLADOMEDICAMENTOS!$D1595,H:H,DETALLADOMEDICAMENTOS!$H1595)/(SUMIFS(J:J,D:D,DETALLADOMEDICAMENTOS!$D1595,H:H,DETALLADOMEDICAMENTOS!$H1595)))),0)</f>
        <v>31.430769230769229</v>
      </c>
      <c r="R1595" s="114">
        <f>IF(DETALLADOMEDICAMENTOS!$E1595="DISTRIBUCION",1/((COUNTIFS(B:B,DETALLADOMEDICAMENTOS!$B1595,H:H,DETALLADOMEDICAMENTOS!$H1595,P:P,"MARZO")+(COUNTIFS(B:B,DETALLADOMEDICAMENTOS!$B1595,H:H,DETALLADOMEDICAMENTOS!$H1595,P:P,"ABRIL")))),IF(DETALLADOMEDICAMENTOS!$E1595="INTEGRAL",1/(COUNTIFS(B:B,DETALLADOMEDICAMENTOS!$B1595)),0))</f>
        <v>6.6666666666666666E-2</v>
      </c>
      <c r="S1595" s="111" t="str">
        <f>+IF(OR(DETALLADOMEDICAMENTOS!$P1595="MARZO",DETALLADOMEDICAMENTOS!$P1595="ABRIL"),IF(DETALLADOMEDICAMENTOS!$Q1595=0,"Rojo",IF(AND(DETALLADOMEDICAMENTOS!$Q1595&gt;0,DETALLADOMEDICAMENTOS!$Q1595&lt;0.99),"Amarillo","Verde")),"")</f>
        <v/>
      </c>
      <c r="T1595" s="115" t="b">
        <f>IF(DETALLADOMEDICAMENTOS!$E1595="DISTRIBUCIoN",1/((COUNTIFS(B:B,DETALLADOMEDICAMENTOS!$B1595,P:P,"MARZO")+(COUNTIFS(B:B,DETALLADOMEDICAMENTOS!$B1595,P:P,"ABRIL")))),FALSE)</f>
        <v>0</v>
      </c>
    </row>
    <row r="1596" spans="1:20">
      <c r="A1596" s="108" t="s">
        <v>37</v>
      </c>
      <c r="B1596" s="109">
        <v>156</v>
      </c>
      <c r="C1596" s="109">
        <v>3425</v>
      </c>
      <c r="D1596" s="109" t="s">
        <v>1088</v>
      </c>
      <c r="E1596" s="109" t="s">
        <v>1074</v>
      </c>
      <c r="F1596" s="109" t="s">
        <v>19</v>
      </c>
      <c r="G1596" s="109" t="s">
        <v>410</v>
      </c>
      <c r="H1596" s="109" t="s">
        <v>409</v>
      </c>
      <c r="I1596" s="109" t="s">
        <v>397</v>
      </c>
      <c r="J1596" s="109">
        <v>70</v>
      </c>
      <c r="K1596" s="110">
        <v>0</v>
      </c>
      <c r="L1596" s="110">
        <v>0</v>
      </c>
      <c r="M1596" s="111">
        <v>0</v>
      </c>
      <c r="N1596" s="111" t="s">
        <v>381</v>
      </c>
      <c r="O1596" s="112"/>
      <c r="P1596" s="110" t="s">
        <v>381</v>
      </c>
      <c r="Q1596" s="113">
        <f>+IFERROR(IF(E1596="DISTRIBUCION",((SUMIFS(M:M,D:D,DETALLADOMEDICAMENTOS!$D1596,H:H,DETALLADOMEDICAMENTOS!$H1596,P:P,"MARZO")+(SUMIFS(M:M,D:D,DETALLADOMEDICAMENTOS!$D1596,H:H,DETALLADOMEDICAMENTOS!$H1596,P:P,"ABRIL")))/(SUMIFS(L:L,D:D,DETALLADOMEDICAMENTOS!$D1596,H:H,DETALLADOMEDICAMENTOS!$H1596,P:P,"MARZO")+(SUMIFS(L:L,D:D,DETALLADOMEDICAMENTOS!$D1596,H:H,DETALLADOMEDICAMENTOS!$H1596,P:P,"ABRIL")))),(SUMIFS(K:K,D:D,DETALLADOMEDICAMENTOS!$D1596,H:H,DETALLADOMEDICAMENTOS!$H1596)/(SUMIFS(J:J,D:D,DETALLADOMEDICAMENTOS!$D1596,H:H,DETALLADOMEDICAMENTOS!$H1596)))),0)</f>
        <v>31.430769230769229</v>
      </c>
      <c r="R1596" s="114">
        <f>IF(DETALLADOMEDICAMENTOS!$E1596="DISTRIBUCION",1/((COUNTIFS(B:B,DETALLADOMEDICAMENTOS!$B1596,H:H,DETALLADOMEDICAMENTOS!$H1596,P:P,"MARZO")+(COUNTIFS(B:B,DETALLADOMEDICAMENTOS!$B1596,H:H,DETALLADOMEDICAMENTOS!$H1596,P:P,"ABRIL")))),IF(DETALLADOMEDICAMENTOS!$E1596="INTEGRAL",1/(COUNTIFS(B:B,DETALLADOMEDICAMENTOS!$B1596)),0))</f>
        <v>6.6666666666666666E-2</v>
      </c>
      <c r="S1596" s="111" t="str">
        <f>+IF(OR(DETALLADOMEDICAMENTOS!$P1596="MARZO",DETALLADOMEDICAMENTOS!$P1596="ABRIL"),IF(DETALLADOMEDICAMENTOS!$Q1596=0,"Rojo",IF(AND(DETALLADOMEDICAMENTOS!$Q1596&gt;0,DETALLADOMEDICAMENTOS!$Q1596&lt;0.99),"Amarillo","Verde")),"")</f>
        <v/>
      </c>
      <c r="T1596" s="115" t="b">
        <f>IF(DETALLADOMEDICAMENTOS!$E1596="DISTRIBUCIoN",1/((COUNTIFS(B:B,DETALLADOMEDICAMENTOS!$B1596,P:P,"MARZO")+(COUNTIFS(B:B,DETALLADOMEDICAMENTOS!$B1596,P:P,"ABRIL")))),FALSE)</f>
        <v>0</v>
      </c>
    </row>
    <row r="1597" spans="1:20">
      <c r="A1597" s="108" t="s">
        <v>37</v>
      </c>
      <c r="B1597" s="109">
        <v>156</v>
      </c>
      <c r="C1597" s="109">
        <v>3426</v>
      </c>
      <c r="D1597" s="109" t="s">
        <v>1088</v>
      </c>
      <c r="E1597" s="109" t="s">
        <v>1074</v>
      </c>
      <c r="F1597" s="109" t="s">
        <v>19</v>
      </c>
      <c r="G1597" s="109" t="s">
        <v>412</v>
      </c>
      <c r="H1597" s="109" t="s">
        <v>409</v>
      </c>
      <c r="I1597" s="109" t="s">
        <v>397</v>
      </c>
      <c r="J1597" s="109">
        <v>70</v>
      </c>
      <c r="K1597" s="110">
        <v>3845</v>
      </c>
      <c r="L1597" s="110">
        <v>0</v>
      </c>
      <c r="M1597" s="111">
        <v>0</v>
      </c>
      <c r="N1597" s="111" t="s">
        <v>381</v>
      </c>
      <c r="O1597" s="112"/>
      <c r="P1597" s="110" t="s">
        <v>381</v>
      </c>
      <c r="Q1597" s="113">
        <f>+IFERROR(IF(E1597="DISTRIBUCION",((SUMIFS(M:M,D:D,DETALLADOMEDICAMENTOS!$D1597,H:H,DETALLADOMEDICAMENTOS!$H1597,P:P,"MARZO")+(SUMIFS(M:M,D:D,DETALLADOMEDICAMENTOS!$D1597,H:H,DETALLADOMEDICAMENTOS!$H1597,P:P,"ABRIL")))/(SUMIFS(L:L,D:D,DETALLADOMEDICAMENTOS!$D1597,H:H,DETALLADOMEDICAMENTOS!$H1597,P:P,"MARZO")+(SUMIFS(L:L,D:D,DETALLADOMEDICAMENTOS!$D1597,H:H,DETALLADOMEDICAMENTOS!$H1597,P:P,"ABRIL")))),(SUMIFS(K:K,D:D,DETALLADOMEDICAMENTOS!$D1597,H:H,DETALLADOMEDICAMENTOS!$H1597)/(SUMIFS(J:J,D:D,DETALLADOMEDICAMENTOS!$D1597,H:H,DETALLADOMEDICAMENTOS!$H1597)))),0)</f>
        <v>31.430769230769229</v>
      </c>
      <c r="R1597" s="114">
        <f>IF(DETALLADOMEDICAMENTOS!$E1597="DISTRIBUCION",1/((COUNTIFS(B:B,DETALLADOMEDICAMENTOS!$B1597,H:H,DETALLADOMEDICAMENTOS!$H1597,P:P,"MARZO")+(COUNTIFS(B:B,DETALLADOMEDICAMENTOS!$B1597,H:H,DETALLADOMEDICAMENTOS!$H1597,P:P,"ABRIL")))),IF(DETALLADOMEDICAMENTOS!$E1597="INTEGRAL",1/(COUNTIFS(B:B,DETALLADOMEDICAMENTOS!$B1597)),0))</f>
        <v>6.6666666666666666E-2</v>
      </c>
      <c r="S1597" s="111" t="str">
        <f>+IF(OR(DETALLADOMEDICAMENTOS!$P1597="MARZO",DETALLADOMEDICAMENTOS!$P1597="ABRIL"),IF(DETALLADOMEDICAMENTOS!$Q1597=0,"Rojo",IF(AND(DETALLADOMEDICAMENTOS!$Q1597&gt;0,DETALLADOMEDICAMENTOS!$Q1597&lt;0.99),"Amarillo","Verde")),"")</f>
        <v/>
      </c>
      <c r="T1597" s="115" t="b">
        <f>IF(DETALLADOMEDICAMENTOS!$E1597="DISTRIBUCIoN",1/((COUNTIFS(B:B,DETALLADOMEDICAMENTOS!$B1597,P:P,"MARZO")+(COUNTIFS(B:B,DETALLADOMEDICAMENTOS!$B1597,P:P,"ABRIL")))),FALSE)</f>
        <v>0</v>
      </c>
    </row>
    <row r="1598" spans="1:20">
      <c r="A1598" s="108" t="s">
        <v>37</v>
      </c>
      <c r="B1598" s="109">
        <v>156</v>
      </c>
      <c r="C1598" s="109">
        <v>3498</v>
      </c>
      <c r="D1598" s="109" t="s">
        <v>1088</v>
      </c>
      <c r="E1598" s="109" t="s">
        <v>1074</v>
      </c>
      <c r="F1598" s="109" t="s">
        <v>19</v>
      </c>
      <c r="G1598" s="109" t="s">
        <v>415</v>
      </c>
      <c r="H1598" s="109" t="s">
        <v>405</v>
      </c>
      <c r="I1598" s="109" t="s">
        <v>397</v>
      </c>
      <c r="J1598" s="109">
        <v>65</v>
      </c>
      <c r="K1598" s="110">
        <v>722</v>
      </c>
      <c r="L1598" s="110">
        <v>0</v>
      </c>
      <c r="M1598" s="111">
        <v>0</v>
      </c>
      <c r="N1598" s="111" t="s">
        <v>381</v>
      </c>
      <c r="O1598" s="112"/>
      <c r="P1598" s="110" t="s">
        <v>381</v>
      </c>
      <c r="Q1598" s="113">
        <f>+IFERROR(IF(E1598="DISTRIBUCION",((SUMIFS(M:M,D:D,DETALLADOMEDICAMENTOS!$D1598,H:H,DETALLADOMEDICAMENTOS!$H1598,P:P,"MARZO")+(SUMIFS(M:M,D:D,DETALLADOMEDICAMENTOS!$D1598,H:H,DETALLADOMEDICAMENTOS!$H1598,P:P,"ABRIL")))/(SUMIFS(L:L,D:D,DETALLADOMEDICAMENTOS!$D1598,H:H,DETALLADOMEDICAMENTOS!$H1598,P:P,"MARZO")+(SUMIFS(L:L,D:D,DETALLADOMEDICAMENTOS!$D1598,H:H,DETALLADOMEDICAMENTOS!$H1598,P:P,"ABRIL")))),(SUMIFS(K:K,D:D,DETALLADOMEDICAMENTOS!$D1598,H:H,DETALLADOMEDICAMENTOS!$H1598)/(SUMIFS(J:J,D:D,DETALLADOMEDICAMENTOS!$D1598,H:H,DETALLADOMEDICAMENTOS!$H1598)))),0)</f>
        <v>8.7564102564102573</v>
      </c>
      <c r="R1598" s="114">
        <f>IF(DETALLADOMEDICAMENTOS!$E1598="DISTRIBUCION",1/((COUNTIFS(B:B,DETALLADOMEDICAMENTOS!$B1598,H:H,DETALLADOMEDICAMENTOS!$H1598,P:P,"MARZO")+(COUNTIFS(B:B,DETALLADOMEDICAMENTOS!$B1598,H:H,DETALLADOMEDICAMENTOS!$H1598,P:P,"ABRIL")))),IF(DETALLADOMEDICAMENTOS!$E1598="INTEGRAL",1/(COUNTIFS(B:B,DETALLADOMEDICAMENTOS!$B1598)),0))</f>
        <v>6.6666666666666666E-2</v>
      </c>
      <c r="S1598" s="111" t="str">
        <f>+IF(OR(DETALLADOMEDICAMENTOS!$P1598="MARZO",DETALLADOMEDICAMENTOS!$P1598="ABRIL"),IF(DETALLADOMEDICAMENTOS!$Q1598=0,"Rojo",IF(AND(DETALLADOMEDICAMENTOS!$Q1598&gt;0,DETALLADOMEDICAMENTOS!$Q1598&lt;0.99),"Amarillo","Verde")),"")</f>
        <v/>
      </c>
      <c r="T1598" s="115" t="b">
        <f>IF(DETALLADOMEDICAMENTOS!$E1598="DISTRIBUCIoN",1/((COUNTIFS(B:B,DETALLADOMEDICAMENTOS!$B1598,P:P,"MARZO")+(COUNTIFS(B:B,DETALLADOMEDICAMENTOS!$B1598,P:P,"ABRIL")))),FALSE)</f>
        <v>0</v>
      </c>
    </row>
    <row r="1599" spans="1:20">
      <c r="A1599" s="108" t="s">
        <v>37</v>
      </c>
      <c r="B1599" s="109">
        <v>156</v>
      </c>
      <c r="C1599" s="109">
        <v>3563</v>
      </c>
      <c r="D1599" s="109" t="s">
        <v>1088</v>
      </c>
      <c r="E1599" s="109" t="s">
        <v>1074</v>
      </c>
      <c r="F1599" s="109" t="s">
        <v>19</v>
      </c>
      <c r="G1599" s="109" t="s">
        <v>413</v>
      </c>
      <c r="H1599" s="109" t="s">
        <v>409</v>
      </c>
      <c r="I1599" s="109" t="s">
        <v>397</v>
      </c>
      <c r="J1599" s="109">
        <v>70</v>
      </c>
      <c r="K1599" s="110">
        <v>3222</v>
      </c>
      <c r="L1599" s="110">
        <v>0</v>
      </c>
      <c r="M1599" s="111">
        <v>0</v>
      </c>
      <c r="N1599" s="111" t="s">
        <v>381</v>
      </c>
      <c r="O1599" s="112"/>
      <c r="P1599" s="110" t="s">
        <v>381</v>
      </c>
      <c r="Q1599" s="113">
        <f>+IFERROR(IF(E1599="DISTRIBUCION",((SUMIFS(M:M,D:D,DETALLADOMEDICAMENTOS!$D1599,H:H,DETALLADOMEDICAMENTOS!$H1599,P:P,"MARZO")+(SUMIFS(M:M,D:D,DETALLADOMEDICAMENTOS!$D1599,H:H,DETALLADOMEDICAMENTOS!$H1599,P:P,"ABRIL")))/(SUMIFS(L:L,D:D,DETALLADOMEDICAMENTOS!$D1599,H:H,DETALLADOMEDICAMENTOS!$H1599,P:P,"MARZO")+(SUMIFS(L:L,D:D,DETALLADOMEDICAMENTOS!$D1599,H:H,DETALLADOMEDICAMENTOS!$H1599,P:P,"ABRIL")))),(SUMIFS(K:K,D:D,DETALLADOMEDICAMENTOS!$D1599,H:H,DETALLADOMEDICAMENTOS!$H1599)/(SUMIFS(J:J,D:D,DETALLADOMEDICAMENTOS!$D1599,H:H,DETALLADOMEDICAMENTOS!$H1599)))),0)</f>
        <v>31.430769230769229</v>
      </c>
      <c r="R1599" s="114">
        <f>IF(DETALLADOMEDICAMENTOS!$E1599="DISTRIBUCION",1/((COUNTIFS(B:B,DETALLADOMEDICAMENTOS!$B1599,H:H,DETALLADOMEDICAMENTOS!$H1599,P:P,"MARZO")+(COUNTIFS(B:B,DETALLADOMEDICAMENTOS!$B1599,H:H,DETALLADOMEDICAMENTOS!$H1599,P:P,"ABRIL")))),IF(DETALLADOMEDICAMENTOS!$E1599="INTEGRAL",1/(COUNTIFS(B:B,DETALLADOMEDICAMENTOS!$B1599)),0))</f>
        <v>6.6666666666666666E-2</v>
      </c>
      <c r="S1599" s="111" t="str">
        <f>+IF(OR(DETALLADOMEDICAMENTOS!$P1599="MARZO",DETALLADOMEDICAMENTOS!$P1599="ABRIL"),IF(DETALLADOMEDICAMENTOS!$Q1599=0,"Rojo",IF(AND(DETALLADOMEDICAMENTOS!$Q1599&gt;0,DETALLADOMEDICAMENTOS!$Q1599&lt;0.99),"Amarillo","Verde")),"")</f>
        <v/>
      </c>
      <c r="T1599" s="115" t="b">
        <f>IF(DETALLADOMEDICAMENTOS!$E1599="DISTRIBUCIoN",1/((COUNTIFS(B:B,DETALLADOMEDICAMENTOS!$B1599,P:P,"MARZO")+(COUNTIFS(B:B,DETALLADOMEDICAMENTOS!$B1599,P:P,"ABRIL")))),FALSE)</f>
        <v>0</v>
      </c>
    </row>
    <row r="1600" spans="1:20">
      <c r="A1600" s="108" t="s">
        <v>37</v>
      </c>
      <c r="B1600" s="109">
        <v>156</v>
      </c>
      <c r="C1600" s="109">
        <v>3564</v>
      </c>
      <c r="D1600" s="109" t="s">
        <v>1088</v>
      </c>
      <c r="E1600" s="109" t="s">
        <v>1074</v>
      </c>
      <c r="F1600" s="109" t="s">
        <v>19</v>
      </c>
      <c r="G1600" s="109" t="s">
        <v>414</v>
      </c>
      <c r="H1600" s="109" t="s">
        <v>409</v>
      </c>
      <c r="I1600" s="109" t="s">
        <v>397</v>
      </c>
      <c r="J1600" s="109">
        <v>70</v>
      </c>
      <c r="K1600" s="110">
        <v>977</v>
      </c>
      <c r="L1600" s="110">
        <v>0</v>
      </c>
      <c r="M1600" s="111">
        <v>0</v>
      </c>
      <c r="N1600" s="111" t="s">
        <v>381</v>
      </c>
      <c r="O1600" s="112"/>
      <c r="P1600" s="110" t="s">
        <v>381</v>
      </c>
      <c r="Q1600" s="113">
        <f>+IFERROR(IF(E1600="DISTRIBUCION",((SUMIFS(M:M,D:D,DETALLADOMEDICAMENTOS!$D1600,H:H,DETALLADOMEDICAMENTOS!$H1600,P:P,"MARZO")+(SUMIFS(M:M,D:D,DETALLADOMEDICAMENTOS!$D1600,H:H,DETALLADOMEDICAMENTOS!$H1600,P:P,"ABRIL")))/(SUMIFS(L:L,D:D,DETALLADOMEDICAMENTOS!$D1600,H:H,DETALLADOMEDICAMENTOS!$H1600,P:P,"MARZO")+(SUMIFS(L:L,D:D,DETALLADOMEDICAMENTOS!$D1600,H:H,DETALLADOMEDICAMENTOS!$H1600,P:P,"ABRIL")))),(SUMIFS(K:K,D:D,DETALLADOMEDICAMENTOS!$D1600,H:H,DETALLADOMEDICAMENTOS!$H1600)/(SUMIFS(J:J,D:D,DETALLADOMEDICAMENTOS!$D1600,H:H,DETALLADOMEDICAMENTOS!$H1600)))),0)</f>
        <v>31.430769230769229</v>
      </c>
      <c r="R1600" s="114">
        <f>IF(DETALLADOMEDICAMENTOS!$E1600="DISTRIBUCION",1/((COUNTIFS(B:B,DETALLADOMEDICAMENTOS!$B1600,H:H,DETALLADOMEDICAMENTOS!$H1600,P:P,"MARZO")+(COUNTIFS(B:B,DETALLADOMEDICAMENTOS!$B1600,H:H,DETALLADOMEDICAMENTOS!$H1600,P:P,"ABRIL")))),IF(DETALLADOMEDICAMENTOS!$E1600="INTEGRAL",1/(COUNTIFS(B:B,DETALLADOMEDICAMENTOS!$B1600)),0))</f>
        <v>6.6666666666666666E-2</v>
      </c>
      <c r="S1600" s="111" t="str">
        <f>+IF(OR(DETALLADOMEDICAMENTOS!$P1600="MARZO",DETALLADOMEDICAMENTOS!$P1600="ABRIL"),IF(DETALLADOMEDICAMENTOS!$Q1600=0,"Rojo",IF(AND(DETALLADOMEDICAMENTOS!$Q1600&gt;0,DETALLADOMEDICAMENTOS!$Q1600&lt;0.99),"Amarillo","Verde")),"")</f>
        <v/>
      </c>
      <c r="T1600" s="115" t="b">
        <f>IF(DETALLADOMEDICAMENTOS!$E1600="DISTRIBUCIoN",1/((COUNTIFS(B:B,DETALLADOMEDICAMENTOS!$B1600,P:P,"MARZO")+(COUNTIFS(B:B,DETALLADOMEDICAMENTOS!$B1600,P:P,"ABRIL")))),FALSE)</f>
        <v>0</v>
      </c>
    </row>
    <row r="1601" spans="1:20">
      <c r="A1601" s="108" t="s">
        <v>37</v>
      </c>
      <c r="B1601" s="109">
        <v>157</v>
      </c>
      <c r="C1601" s="109">
        <v>3013</v>
      </c>
      <c r="D1601" s="109" t="s">
        <v>1089</v>
      </c>
      <c r="E1601" s="109" t="s">
        <v>1074</v>
      </c>
      <c r="F1601" s="109" t="s">
        <v>19</v>
      </c>
      <c r="G1601" s="109" t="s">
        <v>395</v>
      </c>
      <c r="H1601" s="109" t="s">
        <v>396</v>
      </c>
      <c r="I1601" s="109" t="s">
        <v>397</v>
      </c>
      <c r="J1601" s="109">
        <v>790</v>
      </c>
      <c r="K1601" s="110">
        <v>3726</v>
      </c>
      <c r="L1601" s="110">
        <v>0</v>
      </c>
      <c r="M1601" s="111">
        <v>0</v>
      </c>
      <c r="N1601" s="111" t="s">
        <v>381</v>
      </c>
      <c r="O1601" s="112"/>
      <c r="P1601" s="110" t="s">
        <v>381</v>
      </c>
      <c r="Q1601" s="113">
        <f>+IFERROR(IF(E1601="DISTRIBUCION",((SUMIFS(M:M,D:D,DETALLADOMEDICAMENTOS!$D1601,H:H,DETALLADOMEDICAMENTOS!$H1601,P:P,"MARZO")+(SUMIFS(M:M,D:D,DETALLADOMEDICAMENTOS!$D1601,H:H,DETALLADOMEDICAMENTOS!$H1601,P:P,"ABRIL")))/(SUMIFS(L:L,D:D,DETALLADOMEDICAMENTOS!$D1601,H:H,DETALLADOMEDICAMENTOS!$H1601,P:P,"MARZO")+(SUMIFS(L:L,D:D,DETALLADOMEDICAMENTOS!$D1601,H:H,DETALLADOMEDICAMENTOS!$H1601,P:P,"ABRIL")))),(SUMIFS(K:K,D:D,DETALLADOMEDICAMENTOS!$D1601,H:H,DETALLADOMEDICAMENTOS!$H1601)/(SUMIFS(J:J,D:D,DETALLADOMEDICAMENTOS!$D1601,H:H,DETALLADOMEDICAMENTOS!$H1601)))),0)</f>
        <v>4.7164556962025319</v>
      </c>
      <c r="R1601" s="114">
        <f>IF(DETALLADOMEDICAMENTOS!$E1601="DISTRIBUCION",1/((COUNTIFS(B:B,DETALLADOMEDICAMENTOS!$B1601,H:H,DETALLADOMEDICAMENTOS!$H1601,P:P,"MARZO")+(COUNTIFS(B:B,DETALLADOMEDICAMENTOS!$B1601,H:H,DETALLADOMEDICAMENTOS!$H1601,P:P,"ABRIL")))),IF(DETALLADOMEDICAMENTOS!$E1601="INTEGRAL",1/(COUNTIFS(B:B,DETALLADOMEDICAMENTOS!$B1601)),0))</f>
        <v>6.6666666666666666E-2</v>
      </c>
      <c r="S1601" s="111" t="str">
        <f>+IF(OR(DETALLADOMEDICAMENTOS!$P1601="MARZO",DETALLADOMEDICAMENTOS!$P1601="ABRIL"),IF(DETALLADOMEDICAMENTOS!$Q1601=0,"Rojo",IF(AND(DETALLADOMEDICAMENTOS!$Q1601&gt;0,DETALLADOMEDICAMENTOS!$Q1601&lt;0.99),"Amarillo","Verde")),"")</f>
        <v/>
      </c>
      <c r="T1601" s="115" t="b">
        <f>IF(DETALLADOMEDICAMENTOS!$E1601="DISTRIBUCIoN",1/((COUNTIFS(B:B,DETALLADOMEDICAMENTOS!$B1601,P:P,"MARZO")+(COUNTIFS(B:B,DETALLADOMEDICAMENTOS!$B1601,P:P,"ABRIL")))),FALSE)</f>
        <v>0</v>
      </c>
    </row>
    <row r="1602" spans="1:20">
      <c r="A1602" s="108" t="s">
        <v>37</v>
      </c>
      <c r="B1602" s="109">
        <v>157</v>
      </c>
      <c r="C1602" s="109">
        <v>3173</v>
      </c>
      <c r="D1602" s="109" t="s">
        <v>1089</v>
      </c>
      <c r="E1602" s="109" t="s">
        <v>1074</v>
      </c>
      <c r="F1602" s="109" t="s">
        <v>19</v>
      </c>
      <c r="G1602" s="109" t="s">
        <v>422</v>
      </c>
      <c r="H1602" s="109" t="s">
        <v>405</v>
      </c>
      <c r="I1602" s="109" t="s">
        <v>397</v>
      </c>
      <c r="J1602" s="109">
        <v>33.333333333333336</v>
      </c>
      <c r="K1602" s="110">
        <v>555</v>
      </c>
      <c r="L1602" s="110">
        <v>0</v>
      </c>
      <c r="M1602" s="111">
        <v>0</v>
      </c>
      <c r="N1602" s="111" t="s">
        <v>381</v>
      </c>
      <c r="O1602" s="112"/>
      <c r="P1602" s="110" t="s">
        <v>381</v>
      </c>
      <c r="Q1602" s="113">
        <f>+IFERROR(IF(E1602="DISTRIBUCION",((SUMIFS(M:M,D:D,DETALLADOMEDICAMENTOS!$D1602,H:H,DETALLADOMEDICAMENTOS!$H1602,P:P,"MARZO")+(SUMIFS(M:M,D:D,DETALLADOMEDICAMENTOS!$D1602,H:H,DETALLADOMEDICAMENTOS!$H1602,P:P,"ABRIL")))/(SUMIFS(L:L,D:D,DETALLADOMEDICAMENTOS!$D1602,H:H,DETALLADOMEDICAMENTOS!$H1602,P:P,"MARZO")+(SUMIFS(L:L,D:D,DETALLADOMEDICAMENTOS!$D1602,H:H,DETALLADOMEDICAMENTOS!$H1602,P:P,"ABRIL")))),(SUMIFS(K:K,D:D,DETALLADOMEDICAMENTOS!$D1602,H:H,DETALLADOMEDICAMENTOS!$H1602)/(SUMIFS(J:J,D:D,DETALLADOMEDICAMENTOS!$D1602,H:H,DETALLADOMEDICAMENTOS!$H1602)))),0)</f>
        <v>7.6349999999999989</v>
      </c>
      <c r="R1602" s="114">
        <f>IF(DETALLADOMEDICAMENTOS!$E1602="DISTRIBUCION",1/((COUNTIFS(B:B,DETALLADOMEDICAMENTOS!$B1602,H:H,DETALLADOMEDICAMENTOS!$H1602,P:P,"MARZO")+(COUNTIFS(B:B,DETALLADOMEDICAMENTOS!$B1602,H:H,DETALLADOMEDICAMENTOS!$H1602,P:P,"ABRIL")))),IF(DETALLADOMEDICAMENTOS!$E1602="INTEGRAL",1/(COUNTIFS(B:B,DETALLADOMEDICAMENTOS!$B1602)),0))</f>
        <v>6.6666666666666666E-2</v>
      </c>
      <c r="S1602" s="111" t="str">
        <f>+IF(OR(DETALLADOMEDICAMENTOS!$P1602="MARZO",DETALLADOMEDICAMENTOS!$P1602="ABRIL"),IF(DETALLADOMEDICAMENTOS!$Q1602=0,"Rojo",IF(AND(DETALLADOMEDICAMENTOS!$Q1602&gt;0,DETALLADOMEDICAMENTOS!$Q1602&lt;0.99),"Amarillo","Verde")),"")</f>
        <v/>
      </c>
      <c r="T1602" s="115" t="b">
        <f>IF(DETALLADOMEDICAMENTOS!$E1602="DISTRIBUCIoN",1/((COUNTIFS(B:B,DETALLADOMEDICAMENTOS!$B1602,P:P,"MARZO")+(COUNTIFS(B:B,DETALLADOMEDICAMENTOS!$B1602,P:P,"ABRIL")))),FALSE)</f>
        <v>0</v>
      </c>
    </row>
    <row r="1603" spans="1:20">
      <c r="A1603" s="108" t="s">
        <v>37</v>
      </c>
      <c r="B1603" s="109">
        <v>157</v>
      </c>
      <c r="C1603" s="109">
        <v>3211</v>
      </c>
      <c r="D1603" s="109" t="s">
        <v>1089</v>
      </c>
      <c r="E1603" s="109" t="s">
        <v>1074</v>
      </c>
      <c r="F1603" s="109" t="s">
        <v>19</v>
      </c>
      <c r="G1603" s="109" t="s">
        <v>404</v>
      </c>
      <c r="H1603" s="109" t="s">
        <v>405</v>
      </c>
      <c r="I1603" s="109" t="s">
        <v>397</v>
      </c>
      <c r="J1603" s="109">
        <v>33.333333333333336</v>
      </c>
      <c r="K1603" s="110">
        <v>158</v>
      </c>
      <c r="L1603" s="110">
        <v>0</v>
      </c>
      <c r="M1603" s="111">
        <v>0</v>
      </c>
      <c r="N1603" s="111" t="s">
        <v>381</v>
      </c>
      <c r="O1603" s="112"/>
      <c r="P1603" s="110" t="s">
        <v>381</v>
      </c>
      <c r="Q1603" s="113">
        <f>+IFERROR(IF(E1603="DISTRIBUCION",((SUMIFS(M:M,D:D,DETALLADOMEDICAMENTOS!$D1603,H:H,DETALLADOMEDICAMENTOS!$H1603,P:P,"MARZO")+(SUMIFS(M:M,D:D,DETALLADOMEDICAMENTOS!$D1603,H:H,DETALLADOMEDICAMENTOS!$H1603,P:P,"ABRIL")))/(SUMIFS(L:L,D:D,DETALLADOMEDICAMENTOS!$D1603,H:H,DETALLADOMEDICAMENTOS!$H1603,P:P,"MARZO")+(SUMIFS(L:L,D:D,DETALLADOMEDICAMENTOS!$D1603,H:H,DETALLADOMEDICAMENTOS!$H1603,P:P,"ABRIL")))),(SUMIFS(K:K,D:D,DETALLADOMEDICAMENTOS!$D1603,H:H,DETALLADOMEDICAMENTOS!$H1603)/(SUMIFS(J:J,D:D,DETALLADOMEDICAMENTOS!$D1603,H:H,DETALLADOMEDICAMENTOS!$H1603)))),0)</f>
        <v>7.6349999999999989</v>
      </c>
      <c r="R1603" s="114">
        <f>IF(DETALLADOMEDICAMENTOS!$E1603="DISTRIBUCION",1/((COUNTIFS(B:B,DETALLADOMEDICAMENTOS!$B1603,H:H,DETALLADOMEDICAMENTOS!$H1603,P:P,"MARZO")+(COUNTIFS(B:B,DETALLADOMEDICAMENTOS!$B1603,H:H,DETALLADOMEDICAMENTOS!$H1603,P:P,"ABRIL")))),IF(DETALLADOMEDICAMENTOS!$E1603="INTEGRAL",1/(COUNTIFS(B:B,DETALLADOMEDICAMENTOS!$B1603)),0))</f>
        <v>6.6666666666666666E-2</v>
      </c>
      <c r="S1603" s="111" t="str">
        <f>+IF(OR(DETALLADOMEDICAMENTOS!$P1603="MARZO",DETALLADOMEDICAMENTOS!$P1603="ABRIL"),IF(DETALLADOMEDICAMENTOS!$Q1603=0,"Rojo",IF(AND(DETALLADOMEDICAMENTOS!$Q1603&gt;0,DETALLADOMEDICAMENTOS!$Q1603&lt;0.99),"Amarillo","Verde")),"")</f>
        <v/>
      </c>
      <c r="T1603" s="115" t="b">
        <f>IF(DETALLADOMEDICAMENTOS!$E1603="DISTRIBUCIoN",1/((COUNTIFS(B:B,DETALLADOMEDICAMENTOS!$B1603,P:P,"MARZO")+(COUNTIFS(B:B,DETALLADOMEDICAMENTOS!$B1603,P:P,"ABRIL")))),FALSE)</f>
        <v>0</v>
      </c>
    </row>
    <row r="1604" spans="1:20">
      <c r="A1604" s="108" t="s">
        <v>37</v>
      </c>
      <c r="B1604" s="109">
        <v>157</v>
      </c>
      <c r="C1604" s="109">
        <v>3245</v>
      </c>
      <c r="D1604" s="109" t="s">
        <v>1089</v>
      </c>
      <c r="E1604" s="109" t="s">
        <v>1074</v>
      </c>
      <c r="F1604" s="109" t="s">
        <v>19</v>
      </c>
      <c r="G1604" s="109" t="s">
        <v>407</v>
      </c>
      <c r="H1604" s="109" t="s">
        <v>405</v>
      </c>
      <c r="I1604" s="109" t="s">
        <v>397</v>
      </c>
      <c r="J1604" s="109">
        <v>33.333333333333336</v>
      </c>
      <c r="K1604" s="110">
        <v>0</v>
      </c>
      <c r="L1604" s="110">
        <v>0</v>
      </c>
      <c r="M1604" s="111">
        <v>0</v>
      </c>
      <c r="N1604" s="111" t="s">
        <v>381</v>
      </c>
      <c r="O1604" s="112"/>
      <c r="P1604" s="110" t="s">
        <v>381</v>
      </c>
      <c r="Q1604" s="113">
        <f>+IFERROR(IF(E1604="DISTRIBUCION",((SUMIFS(M:M,D:D,DETALLADOMEDICAMENTOS!$D1604,H:H,DETALLADOMEDICAMENTOS!$H1604,P:P,"MARZO")+(SUMIFS(M:M,D:D,DETALLADOMEDICAMENTOS!$D1604,H:H,DETALLADOMEDICAMENTOS!$H1604,P:P,"ABRIL")))/(SUMIFS(L:L,D:D,DETALLADOMEDICAMENTOS!$D1604,H:H,DETALLADOMEDICAMENTOS!$H1604,P:P,"MARZO")+(SUMIFS(L:L,D:D,DETALLADOMEDICAMENTOS!$D1604,H:H,DETALLADOMEDICAMENTOS!$H1604,P:P,"ABRIL")))),(SUMIFS(K:K,D:D,DETALLADOMEDICAMENTOS!$D1604,H:H,DETALLADOMEDICAMENTOS!$H1604)/(SUMIFS(J:J,D:D,DETALLADOMEDICAMENTOS!$D1604,H:H,DETALLADOMEDICAMENTOS!$H1604)))),0)</f>
        <v>7.6349999999999989</v>
      </c>
      <c r="R1604" s="114">
        <f>IF(DETALLADOMEDICAMENTOS!$E1604="DISTRIBUCION",1/((COUNTIFS(B:B,DETALLADOMEDICAMENTOS!$B1604,H:H,DETALLADOMEDICAMENTOS!$H1604,P:P,"MARZO")+(COUNTIFS(B:B,DETALLADOMEDICAMENTOS!$B1604,H:H,DETALLADOMEDICAMENTOS!$H1604,P:P,"ABRIL")))),IF(DETALLADOMEDICAMENTOS!$E1604="INTEGRAL",1/(COUNTIFS(B:B,DETALLADOMEDICAMENTOS!$B1604)),0))</f>
        <v>6.6666666666666666E-2</v>
      </c>
      <c r="S1604" s="111" t="str">
        <f>+IF(OR(DETALLADOMEDICAMENTOS!$P1604="MARZO",DETALLADOMEDICAMENTOS!$P1604="ABRIL"),IF(DETALLADOMEDICAMENTOS!$Q1604=0,"Rojo",IF(AND(DETALLADOMEDICAMENTOS!$Q1604&gt;0,DETALLADOMEDICAMENTOS!$Q1604&lt;0.99),"Amarillo","Verde")),"")</f>
        <v/>
      </c>
      <c r="T1604" s="115" t="b">
        <f>IF(DETALLADOMEDICAMENTOS!$E1604="DISTRIBUCIoN",1/((COUNTIFS(B:B,DETALLADOMEDICAMENTOS!$B1604,P:P,"MARZO")+(COUNTIFS(B:B,DETALLADOMEDICAMENTOS!$B1604,P:P,"ABRIL")))),FALSE)</f>
        <v>0</v>
      </c>
    </row>
    <row r="1605" spans="1:20">
      <c r="A1605" s="108" t="s">
        <v>37</v>
      </c>
      <c r="B1605" s="109">
        <v>157</v>
      </c>
      <c r="C1605" s="109">
        <v>3271</v>
      </c>
      <c r="D1605" s="109" t="s">
        <v>1089</v>
      </c>
      <c r="E1605" s="109" t="s">
        <v>1074</v>
      </c>
      <c r="F1605" s="109" t="s">
        <v>19</v>
      </c>
      <c r="G1605" s="109" t="s">
        <v>433</v>
      </c>
      <c r="H1605" s="109" t="s">
        <v>405</v>
      </c>
      <c r="I1605" s="109" t="s">
        <v>397</v>
      </c>
      <c r="J1605" s="109">
        <v>33.333333333333336</v>
      </c>
      <c r="K1605" s="110">
        <v>100</v>
      </c>
      <c r="L1605" s="110">
        <v>0</v>
      </c>
      <c r="M1605" s="111">
        <v>0</v>
      </c>
      <c r="N1605" s="111" t="s">
        <v>381</v>
      </c>
      <c r="O1605" s="112"/>
      <c r="P1605" s="110" t="s">
        <v>381</v>
      </c>
      <c r="Q1605" s="113">
        <f>+IFERROR(IF(E1605="DISTRIBUCION",((SUMIFS(M:M,D:D,DETALLADOMEDICAMENTOS!$D1605,H:H,DETALLADOMEDICAMENTOS!$H1605,P:P,"MARZO")+(SUMIFS(M:M,D:D,DETALLADOMEDICAMENTOS!$D1605,H:H,DETALLADOMEDICAMENTOS!$H1605,P:P,"ABRIL")))/(SUMIFS(L:L,D:D,DETALLADOMEDICAMENTOS!$D1605,H:H,DETALLADOMEDICAMENTOS!$H1605,P:P,"MARZO")+(SUMIFS(L:L,D:D,DETALLADOMEDICAMENTOS!$D1605,H:H,DETALLADOMEDICAMENTOS!$H1605,P:P,"ABRIL")))),(SUMIFS(K:K,D:D,DETALLADOMEDICAMENTOS!$D1605,H:H,DETALLADOMEDICAMENTOS!$H1605)/(SUMIFS(J:J,D:D,DETALLADOMEDICAMENTOS!$D1605,H:H,DETALLADOMEDICAMENTOS!$H1605)))),0)</f>
        <v>7.6349999999999989</v>
      </c>
      <c r="R1605" s="114">
        <f>IF(DETALLADOMEDICAMENTOS!$E1605="DISTRIBUCION",1/((COUNTIFS(B:B,DETALLADOMEDICAMENTOS!$B1605,H:H,DETALLADOMEDICAMENTOS!$H1605,P:P,"MARZO")+(COUNTIFS(B:B,DETALLADOMEDICAMENTOS!$B1605,H:H,DETALLADOMEDICAMENTOS!$H1605,P:P,"ABRIL")))),IF(DETALLADOMEDICAMENTOS!$E1605="INTEGRAL",1/(COUNTIFS(B:B,DETALLADOMEDICAMENTOS!$B1605)),0))</f>
        <v>6.6666666666666666E-2</v>
      </c>
      <c r="S1605" s="111" t="str">
        <f>+IF(OR(DETALLADOMEDICAMENTOS!$P1605="MARZO",DETALLADOMEDICAMENTOS!$P1605="ABRIL"),IF(DETALLADOMEDICAMENTOS!$Q1605=0,"Rojo",IF(AND(DETALLADOMEDICAMENTOS!$Q1605&gt;0,DETALLADOMEDICAMENTOS!$Q1605&lt;0.99),"Amarillo","Verde")),"")</f>
        <v/>
      </c>
      <c r="T1605" s="115" t="b">
        <f>IF(DETALLADOMEDICAMENTOS!$E1605="DISTRIBUCIoN",1/((COUNTIFS(B:B,DETALLADOMEDICAMENTOS!$B1605,P:P,"MARZO")+(COUNTIFS(B:B,DETALLADOMEDICAMENTOS!$B1605,P:P,"ABRIL")))),FALSE)</f>
        <v>0</v>
      </c>
    </row>
    <row r="1606" spans="1:20">
      <c r="A1606" s="108" t="s">
        <v>37</v>
      </c>
      <c r="B1606" s="109">
        <v>157</v>
      </c>
      <c r="C1606" s="109">
        <v>3279</v>
      </c>
      <c r="D1606" s="109" t="s">
        <v>1089</v>
      </c>
      <c r="E1606" s="109" t="s">
        <v>1074</v>
      </c>
      <c r="F1606" s="109" t="s">
        <v>19</v>
      </c>
      <c r="G1606" s="109" t="s">
        <v>461</v>
      </c>
      <c r="H1606" s="109" t="s">
        <v>409</v>
      </c>
      <c r="I1606" s="109" t="s">
        <v>397</v>
      </c>
      <c r="J1606" s="109">
        <v>6.666666666666667</v>
      </c>
      <c r="K1606" s="110">
        <v>200</v>
      </c>
      <c r="L1606" s="110">
        <v>0</v>
      </c>
      <c r="M1606" s="111">
        <v>0</v>
      </c>
      <c r="N1606" s="111" t="s">
        <v>381</v>
      </c>
      <c r="O1606" s="112"/>
      <c r="P1606" s="110" t="s">
        <v>381</v>
      </c>
      <c r="Q1606" s="113">
        <f>+IFERROR(IF(E1606="DISTRIBUCION",((SUMIFS(M:M,D:D,DETALLADOMEDICAMENTOS!$D1606,H:H,DETALLADOMEDICAMENTOS!$H1606,P:P,"MARZO")+(SUMIFS(M:M,D:D,DETALLADOMEDICAMENTOS!$D1606,H:H,DETALLADOMEDICAMENTOS!$H1606,P:P,"ABRIL")))/(SUMIFS(L:L,D:D,DETALLADOMEDICAMENTOS!$D1606,H:H,DETALLADOMEDICAMENTOS!$H1606,P:P,"MARZO")+(SUMIFS(L:L,D:D,DETALLADOMEDICAMENTOS!$D1606,H:H,DETALLADOMEDICAMENTOS!$H1606,P:P,"ABRIL")))),(SUMIFS(K:K,D:D,DETALLADOMEDICAMENTOS!$D1606,H:H,DETALLADOMEDICAMENTOS!$H1606)/(SUMIFS(J:J,D:D,DETALLADOMEDICAMENTOS!$D1606,H:H,DETALLADOMEDICAMENTOS!$H1606)))),0)</f>
        <v>27.84</v>
      </c>
      <c r="R1606" s="114">
        <f>IF(DETALLADOMEDICAMENTOS!$E1606="DISTRIBUCION",1/((COUNTIFS(B:B,DETALLADOMEDICAMENTOS!$B1606,H:H,DETALLADOMEDICAMENTOS!$H1606,P:P,"MARZO")+(COUNTIFS(B:B,DETALLADOMEDICAMENTOS!$B1606,H:H,DETALLADOMEDICAMENTOS!$H1606,P:P,"ABRIL")))),IF(DETALLADOMEDICAMENTOS!$E1606="INTEGRAL",1/(COUNTIFS(B:B,DETALLADOMEDICAMENTOS!$B1606)),0))</f>
        <v>6.6666666666666666E-2</v>
      </c>
      <c r="S1606" s="111" t="str">
        <f>+IF(OR(DETALLADOMEDICAMENTOS!$P1606="MARZO",DETALLADOMEDICAMENTOS!$P1606="ABRIL"),IF(DETALLADOMEDICAMENTOS!$Q1606=0,"Rojo",IF(AND(DETALLADOMEDICAMENTOS!$Q1606&gt;0,DETALLADOMEDICAMENTOS!$Q1606&lt;0.99),"Amarillo","Verde")),"")</f>
        <v/>
      </c>
      <c r="T1606" s="115" t="b">
        <f>IF(DETALLADOMEDICAMENTOS!$E1606="DISTRIBUCIoN",1/((COUNTIFS(B:B,DETALLADOMEDICAMENTOS!$B1606,P:P,"MARZO")+(COUNTIFS(B:B,DETALLADOMEDICAMENTOS!$B1606,P:P,"ABRIL")))),FALSE)</f>
        <v>0</v>
      </c>
    </row>
    <row r="1607" spans="1:20">
      <c r="A1607" s="108" t="s">
        <v>37</v>
      </c>
      <c r="B1607" s="109">
        <v>157</v>
      </c>
      <c r="C1607" s="109">
        <v>3280</v>
      </c>
      <c r="D1607" s="109" t="s">
        <v>1089</v>
      </c>
      <c r="E1607" s="109" t="s">
        <v>1074</v>
      </c>
      <c r="F1607" s="109" t="s">
        <v>19</v>
      </c>
      <c r="G1607" s="109" t="s">
        <v>416</v>
      </c>
      <c r="H1607" s="109" t="s">
        <v>409</v>
      </c>
      <c r="I1607" s="109" t="s">
        <v>397</v>
      </c>
      <c r="J1607" s="109">
        <v>6.666666666666667</v>
      </c>
      <c r="K1607" s="110">
        <v>0</v>
      </c>
      <c r="L1607" s="110">
        <v>0</v>
      </c>
      <c r="M1607" s="111">
        <v>0</v>
      </c>
      <c r="N1607" s="111" t="s">
        <v>381</v>
      </c>
      <c r="O1607" s="112"/>
      <c r="P1607" s="110" t="s">
        <v>381</v>
      </c>
      <c r="Q1607" s="113">
        <f>+IFERROR(IF(E1607="DISTRIBUCION",((SUMIFS(M:M,D:D,DETALLADOMEDICAMENTOS!$D1607,H:H,DETALLADOMEDICAMENTOS!$H1607,P:P,"MARZO")+(SUMIFS(M:M,D:D,DETALLADOMEDICAMENTOS!$D1607,H:H,DETALLADOMEDICAMENTOS!$H1607,P:P,"ABRIL")))/(SUMIFS(L:L,D:D,DETALLADOMEDICAMENTOS!$D1607,H:H,DETALLADOMEDICAMENTOS!$H1607,P:P,"MARZO")+(SUMIFS(L:L,D:D,DETALLADOMEDICAMENTOS!$D1607,H:H,DETALLADOMEDICAMENTOS!$H1607,P:P,"ABRIL")))),(SUMIFS(K:K,D:D,DETALLADOMEDICAMENTOS!$D1607,H:H,DETALLADOMEDICAMENTOS!$H1607)/(SUMIFS(J:J,D:D,DETALLADOMEDICAMENTOS!$D1607,H:H,DETALLADOMEDICAMENTOS!$H1607)))),0)</f>
        <v>27.84</v>
      </c>
      <c r="R1607" s="114">
        <f>IF(DETALLADOMEDICAMENTOS!$E1607="DISTRIBUCION",1/((COUNTIFS(B:B,DETALLADOMEDICAMENTOS!$B1607,H:H,DETALLADOMEDICAMENTOS!$H1607,P:P,"MARZO")+(COUNTIFS(B:B,DETALLADOMEDICAMENTOS!$B1607,H:H,DETALLADOMEDICAMENTOS!$H1607,P:P,"ABRIL")))),IF(DETALLADOMEDICAMENTOS!$E1607="INTEGRAL",1/(COUNTIFS(B:B,DETALLADOMEDICAMENTOS!$B1607)),0))</f>
        <v>6.6666666666666666E-2</v>
      </c>
      <c r="S1607" s="111" t="str">
        <f>+IF(OR(DETALLADOMEDICAMENTOS!$P1607="MARZO",DETALLADOMEDICAMENTOS!$P1607="ABRIL"),IF(DETALLADOMEDICAMENTOS!$Q1607=0,"Rojo",IF(AND(DETALLADOMEDICAMENTOS!$Q1607&gt;0,DETALLADOMEDICAMENTOS!$Q1607&lt;0.99),"Amarillo","Verde")),"")</f>
        <v/>
      </c>
      <c r="T1607" s="115" t="b">
        <f>IF(DETALLADOMEDICAMENTOS!$E1607="DISTRIBUCIoN",1/((COUNTIFS(B:B,DETALLADOMEDICAMENTOS!$B1607,P:P,"MARZO")+(COUNTIFS(B:B,DETALLADOMEDICAMENTOS!$B1607,P:P,"ABRIL")))),FALSE)</f>
        <v>0</v>
      </c>
    </row>
    <row r="1608" spans="1:20">
      <c r="A1608" s="108" t="s">
        <v>37</v>
      </c>
      <c r="B1608" s="109">
        <v>157</v>
      </c>
      <c r="C1608" s="109">
        <v>3281</v>
      </c>
      <c r="D1608" s="109" t="s">
        <v>1089</v>
      </c>
      <c r="E1608" s="109" t="s">
        <v>1074</v>
      </c>
      <c r="F1608" s="109" t="s">
        <v>19</v>
      </c>
      <c r="G1608" s="109" t="s">
        <v>426</v>
      </c>
      <c r="H1608" s="109" t="s">
        <v>409</v>
      </c>
      <c r="I1608" s="109" t="s">
        <v>397</v>
      </c>
      <c r="J1608" s="109">
        <v>6.666666666666667</v>
      </c>
      <c r="K1608" s="110">
        <v>100</v>
      </c>
      <c r="L1608" s="110">
        <v>0</v>
      </c>
      <c r="M1608" s="111">
        <v>0</v>
      </c>
      <c r="N1608" s="111" t="s">
        <v>381</v>
      </c>
      <c r="O1608" s="112"/>
      <c r="P1608" s="110" t="s">
        <v>381</v>
      </c>
      <c r="Q1608" s="113">
        <f>+IFERROR(IF(E1608="DISTRIBUCION",((SUMIFS(M:M,D:D,DETALLADOMEDICAMENTOS!$D1608,H:H,DETALLADOMEDICAMENTOS!$H1608,P:P,"MARZO")+(SUMIFS(M:M,D:D,DETALLADOMEDICAMENTOS!$D1608,H:H,DETALLADOMEDICAMENTOS!$H1608,P:P,"ABRIL")))/(SUMIFS(L:L,D:D,DETALLADOMEDICAMENTOS!$D1608,H:H,DETALLADOMEDICAMENTOS!$H1608,P:P,"MARZO")+(SUMIFS(L:L,D:D,DETALLADOMEDICAMENTOS!$D1608,H:H,DETALLADOMEDICAMENTOS!$H1608,P:P,"ABRIL")))),(SUMIFS(K:K,D:D,DETALLADOMEDICAMENTOS!$D1608,H:H,DETALLADOMEDICAMENTOS!$H1608)/(SUMIFS(J:J,D:D,DETALLADOMEDICAMENTOS!$D1608,H:H,DETALLADOMEDICAMENTOS!$H1608)))),0)</f>
        <v>27.84</v>
      </c>
      <c r="R1608" s="114">
        <f>IF(DETALLADOMEDICAMENTOS!$E1608="DISTRIBUCION",1/((COUNTIFS(B:B,DETALLADOMEDICAMENTOS!$B1608,H:H,DETALLADOMEDICAMENTOS!$H1608,P:P,"MARZO")+(COUNTIFS(B:B,DETALLADOMEDICAMENTOS!$B1608,H:H,DETALLADOMEDICAMENTOS!$H1608,P:P,"ABRIL")))),IF(DETALLADOMEDICAMENTOS!$E1608="INTEGRAL",1/(COUNTIFS(B:B,DETALLADOMEDICAMENTOS!$B1608)),0))</f>
        <v>6.6666666666666666E-2</v>
      </c>
      <c r="S1608" s="111" t="str">
        <f>+IF(OR(DETALLADOMEDICAMENTOS!$P1608="MARZO",DETALLADOMEDICAMENTOS!$P1608="ABRIL"),IF(DETALLADOMEDICAMENTOS!$Q1608=0,"Rojo",IF(AND(DETALLADOMEDICAMENTOS!$Q1608&gt;0,DETALLADOMEDICAMENTOS!$Q1608&lt;0.99),"Amarillo","Verde")),"")</f>
        <v/>
      </c>
      <c r="T1608" s="115" t="b">
        <f>IF(DETALLADOMEDICAMENTOS!$E1608="DISTRIBUCIoN",1/((COUNTIFS(B:B,DETALLADOMEDICAMENTOS!$B1608,P:P,"MARZO")+(COUNTIFS(B:B,DETALLADOMEDICAMENTOS!$B1608,P:P,"ABRIL")))),FALSE)</f>
        <v>0</v>
      </c>
    </row>
    <row r="1609" spans="1:20">
      <c r="A1609" s="108" t="s">
        <v>37</v>
      </c>
      <c r="B1609" s="109">
        <v>157</v>
      </c>
      <c r="C1609" s="109">
        <v>3409</v>
      </c>
      <c r="D1609" s="109" t="s">
        <v>1089</v>
      </c>
      <c r="E1609" s="109" t="s">
        <v>1074</v>
      </c>
      <c r="F1609" s="109" t="s">
        <v>19</v>
      </c>
      <c r="G1609" s="109" t="s">
        <v>545</v>
      </c>
      <c r="H1609" s="109" t="s">
        <v>405</v>
      </c>
      <c r="I1609" s="109" t="s">
        <v>397</v>
      </c>
      <c r="J1609" s="109">
        <v>33.333333333333336</v>
      </c>
      <c r="K1609" s="110">
        <v>349</v>
      </c>
      <c r="L1609" s="110">
        <v>0</v>
      </c>
      <c r="M1609" s="111">
        <v>0</v>
      </c>
      <c r="N1609" s="111" t="s">
        <v>381</v>
      </c>
      <c r="O1609" s="112"/>
      <c r="P1609" s="110" t="s">
        <v>381</v>
      </c>
      <c r="Q1609" s="113">
        <f>+IFERROR(IF(E1609="DISTRIBUCION",((SUMIFS(M:M,D:D,DETALLADOMEDICAMENTOS!$D1609,H:H,DETALLADOMEDICAMENTOS!$H1609,P:P,"MARZO")+(SUMIFS(M:M,D:D,DETALLADOMEDICAMENTOS!$D1609,H:H,DETALLADOMEDICAMENTOS!$H1609,P:P,"ABRIL")))/(SUMIFS(L:L,D:D,DETALLADOMEDICAMENTOS!$D1609,H:H,DETALLADOMEDICAMENTOS!$H1609,P:P,"MARZO")+(SUMIFS(L:L,D:D,DETALLADOMEDICAMENTOS!$D1609,H:H,DETALLADOMEDICAMENTOS!$H1609,P:P,"ABRIL")))),(SUMIFS(K:K,D:D,DETALLADOMEDICAMENTOS!$D1609,H:H,DETALLADOMEDICAMENTOS!$H1609)/(SUMIFS(J:J,D:D,DETALLADOMEDICAMENTOS!$D1609,H:H,DETALLADOMEDICAMENTOS!$H1609)))),0)</f>
        <v>7.6349999999999989</v>
      </c>
      <c r="R1609" s="114">
        <f>IF(DETALLADOMEDICAMENTOS!$E1609="DISTRIBUCION",1/((COUNTIFS(B:B,DETALLADOMEDICAMENTOS!$B1609,H:H,DETALLADOMEDICAMENTOS!$H1609,P:P,"MARZO")+(COUNTIFS(B:B,DETALLADOMEDICAMENTOS!$B1609,H:H,DETALLADOMEDICAMENTOS!$H1609,P:P,"ABRIL")))),IF(DETALLADOMEDICAMENTOS!$E1609="INTEGRAL",1/(COUNTIFS(B:B,DETALLADOMEDICAMENTOS!$B1609)),0))</f>
        <v>6.6666666666666666E-2</v>
      </c>
      <c r="S1609" s="111" t="str">
        <f>+IF(OR(DETALLADOMEDICAMENTOS!$P1609="MARZO",DETALLADOMEDICAMENTOS!$P1609="ABRIL"),IF(DETALLADOMEDICAMENTOS!$Q1609=0,"Rojo",IF(AND(DETALLADOMEDICAMENTOS!$Q1609&gt;0,DETALLADOMEDICAMENTOS!$Q1609&lt;0.99),"Amarillo","Verde")),"")</f>
        <v/>
      </c>
      <c r="T1609" s="115" t="b">
        <f>IF(DETALLADOMEDICAMENTOS!$E1609="DISTRIBUCIoN",1/((COUNTIFS(B:B,DETALLADOMEDICAMENTOS!$B1609,P:P,"MARZO")+(COUNTIFS(B:B,DETALLADOMEDICAMENTOS!$B1609,P:P,"ABRIL")))),FALSE)</f>
        <v>0</v>
      </c>
    </row>
    <row r="1610" spans="1:20">
      <c r="A1610" s="108" t="s">
        <v>37</v>
      </c>
      <c r="B1610" s="109">
        <v>157</v>
      </c>
      <c r="C1610" s="109">
        <v>3424</v>
      </c>
      <c r="D1610" s="109" t="s">
        <v>1089</v>
      </c>
      <c r="E1610" s="109" t="s">
        <v>1074</v>
      </c>
      <c r="F1610" s="109" t="s">
        <v>19</v>
      </c>
      <c r="G1610" s="109" t="s">
        <v>408</v>
      </c>
      <c r="H1610" s="109" t="s">
        <v>409</v>
      </c>
      <c r="I1610" s="109" t="s">
        <v>397</v>
      </c>
      <c r="J1610" s="109">
        <v>36</v>
      </c>
      <c r="K1610" s="110">
        <v>1481</v>
      </c>
      <c r="L1610" s="110">
        <v>0</v>
      </c>
      <c r="M1610" s="111">
        <v>0</v>
      </c>
      <c r="N1610" s="111" t="s">
        <v>381</v>
      </c>
      <c r="O1610" s="112"/>
      <c r="P1610" s="110" t="s">
        <v>381</v>
      </c>
      <c r="Q1610" s="113">
        <f>+IFERROR(IF(E1610="DISTRIBUCION",((SUMIFS(M:M,D:D,DETALLADOMEDICAMENTOS!$D1610,H:H,DETALLADOMEDICAMENTOS!$H1610,P:P,"MARZO")+(SUMIFS(M:M,D:D,DETALLADOMEDICAMENTOS!$D1610,H:H,DETALLADOMEDICAMENTOS!$H1610,P:P,"ABRIL")))/(SUMIFS(L:L,D:D,DETALLADOMEDICAMENTOS!$D1610,H:H,DETALLADOMEDICAMENTOS!$H1610,P:P,"MARZO")+(SUMIFS(L:L,D:D,DETALLADOMEDICAMENTOS!$D1610,H:H,DETALLADOMEDICAMENTOS!$H1610,P:P,"ABRIL")))),(SUMIFS(K:K,D:D,DETALLADOMEDICAMENTOS!$D1610,H:H,DETALLADOMEDICAMENTOS!$H1610)/(SUMIFS(J:J,D:D,DETALLADOMEDICAMENTOS!$D1610,H:H,DETALLADOMEDICAMENTOS!$H1610)))),0)</f>
        <v>27.84</v>
      </c>
      <c r="R1610" s="114">
        <f>IF(DETALLADOMEDICAMENTOS!$E1610="DISTRIBUCION",1/((COUNTIFS(B:B,DETALLADOMEDICAMENTOS!$B1610,H:H,DETALLADOMEDICAMENTOS!$H1610,P:P,"MARZO")+(COUNTIFS(B:B,DETALLADOMEDICAMENTOS!$B1610,H:H,DETALLADOMEDICAMENTOS!$H1610,P:P,"ABRIL")))),IF(DETALLADOMEDICAMENTOS!$E1610="INTEGRAL",1/(COUNTIFS(B:B,DETALLADOMEDICAMENTOS!$B1610)),0))</f>
        <v>6.6666666666666666E-2</v>
      </c>
      <c r="S1610" s="111" t="str">
        <f>+IF(OR(DETALLADOMEDICAMENTOS!$P1610="MARZO",DETALLADOMEDICAMENTOS!$P1610="ABRIL"),IF(DETALLADOMEDICAMENTOS!$Q1610=0,"Rojo",IF(AND(DETALLADOMEDICAMENTOS!$Q1610&gt;0,DETALLADOMEDICAMENTOS!$Q1610&lt;0.99),"Amarillo","Verde")),"")</f>
        <v/>
      </c>
      <c r="T1610" s="115" t="b">
        <f>IF(DETALLADOMEDICAMENTOS!$E1610="DISTRIBUCIoN",1/((COUNTIFS(B:B,DETALLADOMEDICAMENTOS!$B1610,P:P,"MARZO")+(COUNTIFS(B:B,DETALLADOMEDICAMENTOS!$B1610,P:P,"ABRIL")))),FALSE)</f>
        <v>0</v>
      </c>
    </row>
    <row r="1611" spans="1:20">
      <c r="A1611" s="108" t="s">
        <v>37</v>
      </c>
      <c r="B1611" s="109">
        <v>157</v>
      </c>
      <c r="C1611" s="109">
        <v>3425</v>
      </c>
      <c r="D1611" s="109" t="s">
        <v>1089</v>
      </c>
      <c r="E1611" s="109" t="s">
        <v>1074</v>
      </c>
      <c r="F1611" s="109" t="s">
        <v>19</v>
      </c>
      <c r="G1611" s="109" t="s">
        <v>410</v>
      </c>
      <c r="H1611" s="109" t="s">
        <v>409</v>
      </c>
      <c r="I1611" s="109" t="s">
        <v>397</v>
      </c>
      <c r="J1611" s="109">
        <v>36</v>
      </c>
      <c r="K1611" s="110">
        <v>0</v>
      </c>
      <c r="L1611" s="110">
        <v>0</v>
      </c>
      <c r="M1611" s="111">
        <v>0</v>
      </c>
      <c r="N1611" s="111" t="s">
        <v>381</v>
      </c>
      <c r="O1611" s="112"/>
      <c r="P1611" s="110" t="s">
        <v>381</v>
      </c>
      <c r="Q1611" s="113">
        <f>+IFERROR(IF(E1611="DISTRIBUCION",((SUMIFS(M:M,D:D,DETALLADOMEDICAMENTOS!$D1611,H:H,DETALLADOMEDICAMENTOS!$H1611,P:P,"MARZO")+(SUMIFS(M:M,D:D,DETALLADOMEDICAMENTOS!$D1611,H:H,DETALLADOMEDICAMENTOS!$H1611,P:P,"ABRIL")))/(SUMIFS(L:L,D:D,DETALLADOMEDICAMENTOS!$D1611,H:H,DETALLADOMEDICAMENTOS!$H1611,P:P,"MARZO")+(SUMIFS(L:L,D:D,DETALLADOMEDICAMENTOS!$D1611,H:H,DETALLADOMEDICAMENTOS!$H1611,P:P,"ABRIL")))),(SUMIFS(K:K,D:D,DETALLADOMEDICAMENTOS!$D1611,H:H,DETALLADOMEDICAMENTOS!$H1611)/(SUMIFS(J:J,D:D,DETALLADOMEDICAMENTOS!$D1611,H:H,DETALLADOMEDICAMENTOS!$H1611)))),0)</f>
        <v>27.84</v>
      </c>
      <c r="R1611" s="114">
        <f>IF(DETALLADOMEDICAMENTOS!$E1611="DISTRIBUCION",1/((COUNTIFS(B:B,DETALLADOMEDICAMENTOS!$B1611,H:H,DETALLADOMEDICAMENTOS!$H1611,P:P,"MARZO")+(COUNTIFS(B:B,DETALLADOMEDICAMENTOS!$B1611,H:H,DETALLADOMEDICAMENTOS!$H1611,P:P,"ABRIL")))),IF(DETALLADOMEDICAMENTOS!$E1611="INTEGRAL",1/(COUNTIFS(B:B,DETALLADOMEDICAMENTOS!$B1611)),0))</f>
        <v>6.6666666666666666E-2</v>
      </c>
      <c r="S1611" s="111" t="str">
        <f>+IF(OR(DETALLADOMEDICAMENTOS!$P1611="MARZO",DETALLADOMEDICAMENTOS!$P1611="ABRIL"),IF(DETALLADOMEDICAMENTOS!$Q1611=0,"Rojo",IF(AND(DETALLADOMEDICAMENTOS!$Q1611&gt;0,DETALLADOMEDICAMENTOS!$Q1611&lt;0.99),"Amarillo","Verde")),"")</f>
        <v/>
      </c>
      <c r="T1611" s="115" t="b">
        <f>IF(DETALLADOMEDICAMENTOS!$E1611="DISTRIBUCIoN",1/((COUNTIFS(B:B,DETALLADOMEDICAMENTOS!$B1611,P:P,"MARZO")+(COUNTIFS(B:B,DETALLADOMEDICAMENTOS!$B1611,P:P,"ABRIL")))),FALSE)</f>
        <v>0</v>
      </c>
    </row>
    <row r="1612" spans="1:20">
      <c r="A1612" s="108" t="s">
        <v>37</v>
      </c>
      <c r="B1612" s="109">
        <v>157</v>
      </c>
      <c r="C1612" s="109">
        <v>3426</v>
      </c>
      <c r="D1612" s="109" t="s">
        <v>1089</v>
      </c>
      <c r="E1612" s="109" t="s">
        <v>1074</v>
      </c>
      <c r="F1612" s="109" t="s">
        <v>19</v>
      </c>
      <c r="G1612" s="109" t="s">
        <v>412</v>
      </c>
      <c r="H1612" s="109" t="s">
        <v>409</v>
      </c>
      <c r="I1612" s="109" t="s">
        <v>397</v>
      </c>
      <c r="J1612" s="109">
        <v>36</v>
      </c>
      <c r="K1612" s="110">
        <v>1475</v>
      </c>
      <c r="L1612" s="110">
        <v>0</v>
      </c>
      <c r="M1612" s="111">
        <v>0</v>
      </c>
      <c r="N1612" s="111" t="s">
        <v>381</v>
      </c>
      <c r="O1612" s="112"/>
      <c r="P1612" s="110" t="s">
        <v>381</v>
      </c>
      <c r="Q1612" s="113">
        <f>+IFERROR(IF(E1612="DISTRIBUCION",((SUMIFS(M:M,D:D,DETALLADOMEDICAMENTOS!$D1612,H:H,DETALLADOMEDICAMENTOS!$H1612,P:P,"MARZO")+(SUMIFS(M:M,D:D,DETALLADOMEDICAMENTOS!$D1612,H:H,DETALLADOMEDICAMENTOS!$H1612,P:P,"ABRIL")))/(SUMIFS(L:L,D:D,DETALLADOMEDICAMENTOS!$D1612,H:H,DETALLADOMEDICAMENTOS!$H1612,P:P,"MARZO")+(SUMIFS(L:L,D:D,DETALLADOMEDICAMENTOS!$D1612,H:H,DETALLADOMEDICAMENTOS!$H1612,P:P,"ABRIL")))),(SUMIFS(K:K,D:D,DETALLADOMEDICAMENTOS!$D1612,H:H,DETALLADOMEDICAMENTOS!$H1612)/(SUMIFS(J:J,D:D,DETALLADOMEDICAMENTOS!$D1612,H:H,DETALLADOMEDICAMENTOS!$H1612)))),0)</f>
        <v>27.84</v>
      </c>
      <c r="R1612" s="114">
        <f>IF(DETALLADOMEDICAMENTOS!$E1612="DISTRIBUCION",1/((COUNTIFS(B:B,DETALLADOMEDICAMENTOS!$B1612,H:H,DETALLADOMEDICAMENTOS!$H1612,P:P,"MARZO")+(COUNTIFS(B:B,DETALLADOMEDICAMENTOS!$B1612,H:H,DETALLADOMEDICAMENTOS!$H1612,P:P,"ABRIL")))),IF(DETALLADOMEDICAMENTOS!$E1612="INTEGRAL",1/(COUNTIFS(B:B,DETALLADOMEDICAMENTOS!$B1612)),0))</f>
        <v>6.6666666666666666E-2</v>
      </c>
      <c r="S1612" s="111" t="str">
        <f>+IF(OR(DETALLADOMEDICAMENTOS!$P1612="MARZO",DETALLADOMEDICAMENTOS!$P1612="ABRIL"),IF(DETALLADOMEDICAMENTOS!$Q1612=0,"Rojo",IF(AND(DETALLADOMEDICAMENTOS!$Q1612&gt;0,DETALLADOMEDICAMENTOS!$Q1612&lt;0.99),"Amarillo","Verde")),"")</f>
        <v/>
      </c>
      <c r="T1612" s="115" t="b">
        <f>IF(DETALLADOMEDICAMENTOS!$E1612="DISTRIBUCIoN",1/((COUNTIFS(B:B,DETALLADOMEDICAMENTOS!$B1612,P:P,"MARZO")+(COUNTIFS(B:B,DETALLADOMEDICAMENTOS!$B1612,P:P,"ABRIL")))),FALSE)</f>
        <v>0</v>
      </c>
    </row>
    <row r="1613" spans="1:20">
      <c r="A1613" s="108" t="s">
        <v>37</v>
      </c>
      <c r="B1613" s="109">
        <v>157</v>
      </c>
      <c r="C1613" s="109">
        <v>3498</v>
      </c>
      <c r="D1613" s="109" t="s">
        <v>1089</v>
      </c>
      <c r="E1613" s="109" t="s">
        <v>1074</v>
      </c>
      <c r="F1613" s="109" t="s">
        <v>19</v>
      </c>
      <c r="G1613" s="109" t="s">
        <v>415</v>
      </c>
      <c r="H1613" s="109" t="s">
        <v>405</v>
      </c>
      <c r="I1613" s="109" t="s">
        <v>397</v>
      </c>
      <c r="J1613" s="109">
        <v>33.333333333333336</v>
      </c>
      <c r="K1613" s="110">
        <v>365</v>
      </c>
      <c r="L1613" s="110">
        <v>0</v>
      </c>
      <c r="M1613" s="111">
        <v>0</v>
      </c>
      <c r="N1613" s="111" t="s">
        <v>381</v>
      </c>
      <c r="O1613" s="112"/>
      <c r="P1613" s="110" t="s">
        <v>381</v>
      </c>
      <c r="Q1613" s="113">
        <f>+IFERROR(IF(E1613="DISTRIBUCION",((SUMIFS(M:M,D:D,DETALLADOMEDICAMENTOS!$D1613,H:H,DETALLADOMEDICAMENTOS!$H1613,P:P,"MARZO")+(SUMIFS(M:M,D:D,DETALLADOMEDICAMENTOS!$D1613,H:H,DETALLADOMEDICAMENTOS!$H1613,P:P,"ABRIL")))/(SUMIFS(L:L,D:D,DETALLADOMEDICAMENTOS!$D1613,H:H,DETALLADOMEDICAMENTOS!$H1613,P:P,"MARZO")+(SUMIFS(L:L,D:D,DETALLADOMEDICAMENTOS!$D1613,H:H,DETALLADOMEDICAMENTOS!$H1613,P:P,"ABRIL")))),(SUMIFS(K:K,D:D,DETALLADOMEDICAMENTOS!$D1613,H:H,DETALLADOMEDICAMENTOS!$H1613)/(SUMIFS(J:J,D:D,DETALLADOMEDICAMENTOS!$D1613,H:H,DETALLADOMEDICAMENTOS!$H1613)))),0)</f>
        <v>7.6349999999999989</v>
      </c>
      <c r="R1613" s="114">
        <f>IF(DETALLADOMEDICAMENTOS!$E1613="DISTRIBUCION",1/((COUNTIFS(B:B,DETALLADOMEDICAMENTOS!$B1613,H:H,DETALLADOMEDICAMENTOS!$H1613,P:P,"MARZO")+(COUNTIFS(B:B,DETALLADOMEDICAMENTOS!$B1613,H:H,DETALLADOMEDICAMENTOS!$H1613,P:P,"ABRIL")))),IF(DETALLADOMEDICAMENTOS!$E1613="INTEGRAL",1/(COUNTIFS(B:B,DETALLADOMEDICAMENTOS!$B1613)),0))</f>
        <v>6.6666666666666666E-2</v>
      </c>
      <c r="S1613" s="111" t="str">
        <f>+IF(OR(DETALLADOMEDICAMENTOS!$P1613="MARZO",DETALLADOMEDICAMENTOS!$P1613="ABRIL"),IF(DETALLADOMEDICAMENTOS!$Q1613=0,"Rojo",IF(AND(DETALLADOMEDICAMENTOS!$Q1613&gt;0,DETALLADOMEDICAMENTOS!$Q1613&lt;0.99),"Amarillo","Verde")),"")</f>
        <v/>
      </c>
      <c r="T1613" s="115" t="b">
        <f>IF(DETALLADOMEDICAMENTOS!$E1613="DISTRIBUCIoN",1/((COUNTIFS(B:B,DETALLADOMEDICAMENTOS!$B1613,P:P,"MARZO")+(COUNTIFS(B:B,DETALLADOMEDICAMENTOS!$B1613,P:P,"ABRIL")))),FALSE)</f>
        <v>0</v>
      </c>
    </row>
    <row r="1614" spans="1:20">
      <c r="A1614" s="108" t="s">
        <v>37</v>
      </c>
      <c r="B1614" s="109">
        <v>157</v>
      </c>
      <c r="C1614" s="109">
        <v>3563</v>
      </c>
      <c r="D1614" s="109" t="s">
        <v>1089</v>
      </c>
      <c r="E1614" s="109" t="s">
        <v>1074</v>
      </c>
      <c r="F1614" s="109" t="s">
        <v>19</v>
      </c>
      <c r="G1614" s="109" t="s">
        <v>413</v>
      </c>
      <c r="H1614" s="109" t="s">
        <v>409</v>
      </c>
      <c r="I1614" s="109" t="s">
        <v>397</v>
      </c>
      <c r="J1614" s="109">
        <v>36</v>
      </c>
      <c r="K1614" s="110">
        <v>1720</v>
      </c>
      <c r="L1614" s="110">
        <v>0</v>
      </c>
      <c r="M1614" s="111">
        <v>0</v>
      </c>
      <c r="N1614" s="111" t="s">
        <v>381</v>
      </c>
      <c r="O1614" s="112"/>
      <c r="P1614" s="110" t="s">
        <v>381</v>
      </c>
      <c r="Q1614" s="113">
        <f>+IFERROR(IF(E1614="DISTRIBUCION",((SUMIFS(M:M,D:D,DETALLADOMEDICAMENTOS!$D1614,H:H,DETALLADOMEDICAMENTOS!$H1614,P:P,"MARZO")+(SUMIFS(M:M,D:D,DETALLADOMEDICAMENTOS!$D1614,H:H,DETALLADOMEDICAMENTOS!$H1614,P:P,"ABRIL")))/(SUMIFS(L:L,D:D,DETALLADOMEDICAMENTOS!$D1614,H:H,DETALLADOMEDICAMENTOS!$H1614,P:P,"MARZO")+(SUMIFS(L:L,D:D,DETALLADOMEDICAMENTOS!$D1614,H:H,DETALLADOMEDICAMENTOS!$H1614,P:P,"ABRIL")))),(SUMIFS(K:K,D:D,DETALLADOMEDICAMENTOS!$D1614,H:H,DETALLADOMEDICAMENTOS!$H1614)/(SUMIFS(J:J,D:D,DETALLADOMEDICAMENTOS!$D1614,H:H,DETALLADOMEDICAMENTOS!$H1614)))),0)</f>
        <v>27.84</v>
      </c>
      <c r="R1614" s="114">
        <f>IF(DETALLADOMEDICAMENTOS!$E1614="DISTRIBUCION",1/((COUNTIFS(B:B,DETALLADOMEDICAMENTOS!$B1614,H:H,DETALLADOMEDICAMENTOS!$H1614,P:P,"MARZO")+(COUNTIFS(B:B,DETALLADOMEDICAMENTOS!$B1614,H:H,DETALLADOMEDICAMENTOS!$H1614,P:P,"ABRIL")))),IF(DETALLADOMEDICAMENTOS!$E1614="INTEGRAL",1/(COUNTIFS(B:B,DETALLADOMEDICAMENTOS!$B1614)),0))</f>
        <v>6.6666666666666666E-2</v>
      </c>
      <c r="S1614" s="111" t="str">
        <f>+IF(OR(DETALLADOMEDICAMENTOS!$P1614="MARZO",DETALLADOMEDICAMENTOS!$P1614="ABRIL"),IF(DETALLADOMEDICAMENTOS!$Q1614=0,"Rojo",IF(AND(DETALLADOMEDICAMENTOS!$Q1614&gt;0,DETALLADOMEDICAMENTOS!$Q1614&lt;0.99),"Amarillo","Verde")),"")</f>
        <v/>
      </c>
      <c r="T1614" s="115" t="b">
        <f>IF(DETALLADOMEDICAMENTOS!$E1614="DISTRIBUCIoN",1/((COUNTIFS(B:B,DETALLADOMEDICAMENTOS!$B1614,P:P,"MARZO")+(COUNTIFS(B:B,DETALLADOMEDICAMENTOS!$B1614,P:P,"ABRIL")))),FALSE)</f>
        <v>0</v>
      </c>
    </row>
    <row r="1615" spans="1:20">
      <c r="A1615" s="108" t="s">
        <v>37</v>
      </c>
      <c r="B1615" s="109">
        <v>157</v>
      </c>
      <c r="C1615" s="109">
        <v>3564</v>
      </c>
      <c r="D1615" s="109" t="s">
        <v>1089</v>
      </c>
      <c r="E1615" s="109" t="s">
        <v>1074</v>
      </c>
      <c r="F1615" s="109" t="s">
        <v>19</v>
      </c>
      <c r="G1615" s="109" t="s">
        <v>414</v>
      </c>
      <c r="H1615" s="109" t="s">
        <v>409</v>
      </c>
      <c r="I1615" s="109" t="s">
        <v>397</v>
      </c>
      <c r="J1615" s="109">
        <v>36</v>
      </c>
      <c r="K1615" s="110">
        <v>592</v>
      </c>
      <c r="L1615" s="110">
        <v>0</v>
      </c>
      <c r="M1615" s="111">
        <v>0</v>
      </c>
      <c r="N1615" s="111" t="s">
        <v>381</v>
      </c>
      <c r="O1615" s="112"/>
      <c r="P1615" s="110" t="s">
        <v>381</v>
      </c>
      <c r="Q1615" s="113">
        <f>+IFERROR(IF(E1615="DISTRIBUCION",((SUMIFS(M:M,D:D,DETALLADOMEDICAMENTOS!$D1615,H:H,DETALLADOMEDICAMENTOS!$H1615,P:P,"MARZO")+(SUMIFS(M:M,D:D,DETALLADOMEDICAMENTOS!$D1615,H:H,DETALLADOMEDICAMENTOS!$H1615,P:P,"ABRIL")))/(SUMIFS(L:L,D:D,DETALLADOMEDICAMENTOS!$D1615,H:H,DETALLADOMEDICAMENTOS!$H1615,P:P,"MARZO")+(SUMIFS(L:L,D:D,DETALLADOMEDICAMENTOS!$D1615,H:H,DETALLADOMEDICAMENTOS!$H1615,P:P,"ABRIL")))),(SUMIFS(K:K,D:D,DETALLADOMEDICAMENTOS!$D1615,H:H,DETALLADOMEDICAMENTOS!$H1615)/(SUMIFS(J:J,D:D,DETALLADOMEDICAMENTOS!$D1615,H:H,DETALLADOMEDICAMENTOS!$H1615)))),0)</f>
        <v>27.84</v>
      </c>
      <c r="R1615" s="114">
        <f>IF(DETALLADOMEDICAMENTOS!$E1615="DISTRIBUCION",1/((COUNTIFS(B:B,DETALLADOMEDICAMENTOS!$B1615,H:H,DETALLADOMEDICAMENTOS!$H1615,P:P,"MARZO")+(COUNTIFS(B:B,DETALLADOMEDICAMENTOS!$B1615,H:H,DETALLADOMEDICAMENTOS!$H1615,P:P,"ABRIL")))),IF(DETALLADOMEDICAMENTOS!$E1615="INTEGRAL",1/(COUNTIFS(B:B,DETALLADOMEDICAMENTOS!$B1615)),0))</f>
        <v>6.6666666666666666E-2</v>
      </c>
      <c r="S1615" s="111" t="str">
        <f>+IF(OR(DETALLADOMEDICAMENTOS!$P1615="MARZO",DETALLADOMEDICAMENTOS!$P1615="ABRIL"),IF(DETALLADOMEDICAMENTOS!$Q1615=0,"Rojo",IF(AND(DETALLADOMEDICAMENTOS!$Q1615&gt;0,DETALLADOMEDICAMENTOS!$Q1615&lt;0.99),"Amarillo","Verde")),"")</f>
        <v/>
      </c>
      <c r="T1615" s="115" t="b">
        <f>IF(DETALLADOMEDICAMENTOS!$E1615="DISTRIBUCIoN",1/((COUNTIFS(B:B,DETALLADOMEDICAMENTOS!$B1615,P:P,"MARZO")+(COUNTIFS(B:B,DETALLADOMEDICAMENTOS!$B1615,P:P,"ABRIL")))),FALSE)</f>
        <v>0</v>
      </c>
    </row>
    <row r="1616" spans="1:20">
      <c r="A1616" s="108" t="s">
        <v>57</v>
      </c>
      <c r="B1616" s="109">
        <v>215</v>
      </c>
      <c r="C1616" s="109">
        <v>3013</v>
      </c>
      <c r="D1616" s="109" t="s">
        <v>1090</v>
      </c>
      <c r="E1616" s="109" t="s">
        <v>1074</v>
      </c>
      <c r="F1616" s="109" t="s">
        <v>19</v>
      </c>
      <c r="G1616" s="109" t="s">
        <v>395</v>
      </c>
      <c r="H1616" s="109" t="s">
        <v>396</v>
      </c>
      <c r="I1616" s="109" t="s">
        <v>397</v>
      </c>
      <c r="J1616" s="109">
        <v>620</v>
      </c>
      <c r="K1616" s="110">
        <v>5416</v>
      </c>
      <c r="L1616" s="110">
        <v>0</v>
      </c>
      <c r="M1616" s="111">
        <v>0</v>
      </c>
      <c r="N1616" s="111" t="s">
        <v>381</v>
      </c>
      <c r="O1616" s="112"/>
      <c r="P1616" s="110" t="s">
        <v>381</v>
      </c>
      <c r="Q1616" s="113">
        <f>+IFERROR(IF(E1616="DISTRIBUCION",((SUMIFS(M:M,D:D,DETALLADOMEDICAMENTOS!$D1616,H:H,DETALLADOMEDICAMENTOS!$H1616,P:P,"MARZO")+(SUMIFS(M:M,D:D,DETALLADOMEDICAMENTOS!$D1616,H:H,DETALLADOMEDICAMENTOS!$H1616,P:P,"ABRIL")))/(SUMIFS(L:L,D:D,DETALLADOMEDICAMENTOS!$D1616,H:H,DETALLADOMEDICAMENTOS!$H1616,P:P,"MARZO")+(SUMIFS(L:L,D:D,DETALLADOMEDICAMENTOS!$D1616,H:H,DETALLADOMEDICAMENTOS!$H1616,P:P,"ABRIL")))),(SUMIFS(K:K,D:D,DETALLADOMEDICAMENTOS!$D1616,H:H,DETALLADOMEDICAMENTOS!$H1616)/(SUMIFS(J:J,D:D,DETALLADOMEDICAMENTOS!$D1616,H:H,DETALLADOMEDICAMENTOS!$H1616)))),0)</f>
        <v>8.7354838709677427</v>
      </c>
      <c r="R1616" s="114">
        <f>IF(DETALLADOMEDICAMENTOS!$E1616="DISTRIBUCION",1/((COUNTIFS(B:B,DETALLADOMEDICAMENTOS!$B1616,H:H,DETALLADOMEDICAMENTOS!$H1616,P:P,"MARZO")+(COUNTIFS(B:B,DETALLADOMEDICAMENTOS!$B1616,H:H,DETALLADOMEDICAMENTOS!$H1616,P:P,"ABRIL")))),IF(DETALLADOMEDICAMENTOS!$E1616="INTEGRAL",1/(COUNTIFS(B:B,DETALLADOMEDICAMENTOS!$B1616)),0))</f>
        <v>6.6666666666666666E-2</v>
      </c>
      <c r="S1616" s="111" t="str">
        <f>+IF(OR(DETALLADOMEDICAMENTOS!$P1616="MARZO",DETALLADOMEDICAMENTOS!$P1616="ABRIL"),IF(DETALLADOMEDICAMENTOS!$Q1616=0,"Rojo",IF(AND(DETALLADOMEDICAMENTOS!$Q1616&gt;0,DETALLADOMEDICAMENTOS!$Q1616&lt;0.99),"Amarillo","Verde")),"")</f>
        <v/>
      </c>
      <c r="T1616" s="115" t="b">
        <f>IF(DETALLADOMEDICAMENTOS!$E1616="DISTRIBUCIoN",1/((COUNTIFS(B:B,DETALLADOMEDICAMENTOS!$B1616,P:P,"MARZO")+(COUNTIFS(B:B,DETALLADOMEDICAMENTOS!$B1616,P:P,"ABRIL")))),FALSE)</f>
        <v>0</v>
      </c>
    </row>
    <row r="1617" spans="1:20">
      <c r="A1617" s="108" t="s">
        <v>57</v>
      </c>
      <c r="B1617" s="109">
        <v>215</v>
      </c>
      <c r="C1617" s="109">
        <v>3173</v>
      </c>
      <c r="D1617" s="109" t="s">
        <v>1090</v>
      </c>
      <c r="E1617" s="109" t="s">
        <v>1074</v>
      </c>
      <c r="F1617" s="109" t="s">
        <v>19</v>
      </c>
      <c r="G1617" s="109" t="s">
        <v>422</v>
      </c>
      <c r="H1617" s="109" t="s">
        <v>405</v>
      </c>
      <c r="I1617" s="109" t="s">
        <v>397</v>
      </c>
      <c r="J1617" s="109">
        <v>26.666666666666668</v>
      </c>
      <c r="K1617" s="110">
        <v>3250</v>
      </c>
      <c r="L1617" s="110">
        <v>0</v>
      </c>
      <c r="M1617" s="111">
        <v>0</v>
      </c>
      <c r="N1617" s="111" t="s">
        <v>381</v>
      </c>
      <c r="O1617" s="112"/>
      <c r="P1617" s="110" t="s">
        <v>381</v>
      </c>
      <c r="Q1617" s="113">
        <f>+IFERROR(IF(E1617="DISTRIBUCION",((SUMIFS(M:M,D:D,DETALLADOMEDICAMENTOS!$D1617,H:H,DETALLADOMEDICAMENTOS!$H1617,P:P,"MARZO")+(SUMIFS(M:M,D:D,DETALLADOMEDICAMENTOS!$D1617,H:H,DETALLADOMEDICAMENTOS!$H1617,P:P,"ABRIL")))/(SUMIFS(L:L,D:D,DETALLADOMEDICAMENTOS!$D1617,H:H,DETALLADOMEDICAMENTOS!$H1617,P:P,"MARZO")+(SUMIFS(L:L,D:D,DETALLADOMEDICAMENTOS!$D1617,H:H,DETALLADOMEDICAMENTOS!$H1617,P:P,"ABRIL")))),(SUMIFS(K:K,D:D,DETALLADOMEDICAMENTOS!$D1617,H:H,DETALLADOMEDICAMENTOS!$H1617)/(SUMIFS(J:J,D:D,DETALLADOMEDICAMENTOS!$D1617,H:H,DETALLADOMEDICAMENTOS!$H1617)))),0)</f>
        <v>55.493749999999999</v>
      </c>
      <c r="R1617" s="114">
        <f>IF(DETALLADOMEDICAMENTOS!$E1617="DISTRIBUCION",1/((COUNTIFS(B:B,DETALLADOMEDICAMENTOS!$B1617,H:H,DETALLADOMEDICAMENTOS!$H1617,P:P,"MARZO")+(COUNTIFS(B:B,DETALLADOMEDICAMENTOS!$B1617,H:H,DETALLADOMEDICAMENTOS!$H1617,P:P,"ABRIL")))),IF(DETALLADOMEDICAMENTOS!$E1617="INTEGRAL",1/(COUNTIFS(B:B,DETALLADOMEDICAMENTOS!$B1617)),0))</f>
        <v>6.6666666666666666E-2</v>
      </c>
      <c r="S1617" s="111" t="str">
        <f>+IF(OR(DETALLADOMEDICAMENTOS!$P1617="MARZO",DETALLADOMEDICAMENTOS!$P1617="ABRIL"),IF(DETALLADOMEDICAMENTOS!$Q1617=0,"Rojo",IF(AND(DETALLADOMEDICAMENTOS!$Q1617&gt;0,DETALLADOMEDICAMENTOS!$Q1617&lt;0.99),"Amarillo","Verde")),"")</f>
        <v/>
      </c>
      <c r="T1617" s="115" t="b">
        <f>IF(DETALLADOMEDICAMENTOS!$E1617="DISTRIBUCIoN",1/((COUNTIFS(B:B,DETALLADOMEDICAMENTOS!$B1617,P:P,"MARZO")+(COUNTIFS(B:B,DETALLADOMEDICAMENTOS!$B1617,P:P,"ABRIL")))),FALSE)</f>
        <v>0</v>
      </c>
    </row>
    <row r="1618" spans="1:20">
      <c r="A1618" s="108" t="s">
        <v>57</v>
      </c>
      <c r="B1618" s="109">
        <v>215</v>
      </c>
      <c r="C1618" s="109">
        <v>3211</v>
      </c>
      <c r="D1618" s="109" t="s">
        <v>1090</v>
      </c>
      <c r="E1618" s="109" t="s">
        <v>1074</v>
      </c>
      <c r="F1618" s="109" t="s">
        <v>19</v>
      </c>
      <c r="G1618" s="109" t="s">
        <v>404</v>
      </c>
      <c r="H1618" s="109" t="s">
        <v>405</v>
      </c>
      <c r="I1618" s="109" t="s">
        <v>397</v>
      </c>
      <c r="J1618" s="109">
        <v>26.666666666666668</v>
      </c>
      <c r="K1618" s="110">
        <v>4370</v>
      </c>
      <c r="L1618" s="110">
        <v>0</v>
      </c>
      <c r="M1618" s="111">
        <v>0</v>
      </c>
      <c r="N1618" s="111" t="s">
        <v>381</v>
      </c>
      <c r="O1618" s="112"/>
      <c r="P1618" s="110" t="s">
        <v>381</v>
      </c>
      <c r="Q1618" s="113">
        <f>+IFERROR(IF(E1618="DISTRIBUCION",((SUMIFS(M:M,D:D,DETALLADOMEDICAMENTOS!$D1618,H:H,DETALLADOMEDICAMENTOS!$H1618,P:P,"MARZO")+(SUMIFS(M:M,D:D,DETALLADOMEDICAMENTOS!$D1618,H:H,DETALLADOMEDICAMENTOS!$H1618,P:P,"ABRIL")))/(SUMIFS(L:L,D:D,DETALLADOMEDICAMENTOS!$D1618,H:H,DETALLADOMEDICAMENTOS!$H1618,P:P,"MARZO")+(SUMIFS(L:L,D:D,DETALLADOMEDICAMENTOS!$D1618,H:H,DETALLADOMEDICAMENTOS!$H1618,P:P,"ABRIL")))),(SUMIFS(K:K,D:D,DETALLADOMEDICAMENTOS!$D1618,H:H,DETALLADOMEDICAMENTOS!$H1618)/(SUMIFS(J:J,D:D,DETALLADOMEDICAMENTOS!$D1618,H:H,DETALLADOMEDICAMENTOS!$H1618)))),0)</f>
        <v>55.493749999999999</v>
      </c>
      <c r="R1618" s="114">
        <f>IF(DETALLADOMEDICAMENTOS!$E1618="DISTRIBUCION",1/((COUNTIFS(B:B,DETALLADOMEDICAMENTOS!$B1618,H:H,DETALLADOMEDICAMENTOS!$H1618,P:P,"MARZO")+(COUNTIFS(B:B,DETALLADOMEDICAMENTOS!$B1618,H:H,DETALLADOMEDICAMENTOS!$H1618,P:P,"ABRIL")))),IF(DETALLADOMEDICAMENTOS!$E1618="INTEGRAL",1/(COUNTIFS(B:B,DETALLADOMEDICAMENTOS!$B1618)),0))</f>
        <v>6.6666666666666666E-2</v>
      </c>
      <c r="S1618" s="111" t="str">
        <f>+IF(OR(DETALLADOMEDICAMENTOS!$P1618="MARZO",DETALLADOMEDICAMENTOS!$P1618="ABRIL"),IF(DETALLADOMEDICAMENTOS!$Q1618=0,"Rojo",IF(AND(DETALLADOMEDICAMENTOS!$Q1618&gt;0,DETALLADOMEDICAMENTOS!$Q1618&lt;0.99),"Amarillo","Verde")),"")</f>
        <v/>
      </c>
      <c r="T1618" s="115" t="b">
        <f>IF(DETALLADOMEDICAMENTOS!$E1618="DISTRIBUCIoN",1/((COUNTIFS(B:B,DETALLADOMEDICAMENTOS!$B1618,P:P,"MARZO")+(COUNTIFS(B:B,DETALLADOMEDICAMENTOS!$B1618,P:P,"ABRIL")))),FALSE)</f>
        <v>0</v>
      </c>
    </row>
    <row r="1619" spans="1:20">
      <c r="A1619" s="108" t="s">
        <v>57</v>
      </c>
      <c r="B1619" s="109">
        <v>215</v>
      </c>
      <c r="C1619" s="109">
        <v>3245</v>
      </c>
      <c r="D1619" s="109" t="s">
        <v>1090</v>
      </c>
      <c r="E1619" s="109" t="s">
        <v>1074</v>
      </c>
      <c r="F1619" s="109" t="s">
        <v>19</v>
      </c>
      <c r="G1619" s="109" t="s">
        <v>407</v>
      </c>
      <c r="H1619" s="109" t="s">
        <v>405</v>
      </c>
      <c r="I1619" s="109" t="s">
        <v>397</v>
      </c>
      <c r="J1619" s="109">
        <v>26.666666666666668</v>
      </c>
      <c r="K1619" s="110">
        <v>0</v>
      </c>
      <c r="L1619" s="110">
        <v>0</v>
      </c>
      <c r="M1619" s="111">
        <v>0</v>
      </c>
      <c r="N1619" s="111" t="s">
        <v>381</v>
      </c>
      <c r="O1619" s="112"/>
      <c r="P1619" s="110" t="s">
        <v>381</v>
      </c>
      <c r="Q1619" s="113">
        <f>+IFERROR(IF(E1619="DISTRIBUCION",((SUMIFS(M:M,D:D,DETALLADOMEDICAMENTOS!$D1619,H:H,DETALLADOMEDICAMENTOS!$H1619,P:P,"MARZO")+(SUMIFS(M:M,D:D,DETALLADOMEDICAMENTOS!$D1619,H:H,DETALLADOMEDICAMENTOS!$H1619,P:P,"ABRIL")))/(SUMIFS(L:L,D:D,DETALLADOMEDICAMENTOS!$D1619,H:H,DETALLADOMEDICAMENTOS!$H1619,P:P,"MARZO")+(SUMIFS(L:L,D:D,DETALLADOMEDICAMENTOS!$D1619,H:H,DETALLADOMEDICAMENTOS!$H1619,P:P,"ABRIL")))),(SUMIFS(K:K,D:D,DETALLADOMEDICAMENTOS!$D1619,H:H,DETALLADOMEDICAMENTOS!$H1619)/(SUMIFS(J:J,D:D,DETALLADOMEDICAMENTOS!$D1619,H:H,DETALLADOMEDICAMENTOS!$H1619)))),0)</f>
        <v>55.493749999999999</v>
      </c>
      <c r="R1619" s="114">
        <f>IF(DETALLADOMEDICAMENTOS!$E1619="DISTRIBUCION",1/((COUNTIFS(B:B,DETALLADOMEDICAMENTOS!$B1619,H:H,DETALLADOMEDICAMENTOS!$H1619,P:P,"MARZO")+(COUNTIFS(B:B,DETALLADOMEDICAMENTOS!$B1619,H:H,DETALLADOMEDICAMENTOS!$H1619,P:P,"ABRIL")))),IF(DETALLADOMEDICAMENTOS!$E1619="INTEGRAL",1/(COUNTIFS(B:B,DETALLADOMEDICAMENTOS!$B1619)),0))</f>
        <v>6.6666666666666666E-2</v>
      </c>
      <c r="S1619" s="111" t="str">
        <f>+IF(OR(DETALLADOMEDICAMENTOS!$P1619="MARZO",DETALLADOMEDICAMENTOS!$P1619="ABRIL"),IF(DETALLADOMEDICAMENTOS!$Q1619=0,"Rojo",IF(AND(DETALLADOMEDICAMENTOS!$Q1619&gt;0,DETALLADOMEDICAMENTOS!$Q1619&lt;0.99),"Amarillo","Verde")),"")</f>
        <v/>
      </c>
      <c r="T1619" s="115" t="b">
        <f>IF(DETALLADOMEDICAMENTOS!$E1619="DISTRIBUCIoN",1/((COUNTIFS(B:B,DETALLADOMEDICAMENTOS!$B1619,P:P,"MARZO")+(COUNTIFS(B:B,DETALLADOMEDICAMENTOS!$B1619,P:P,"ABRIL")))),FALSE)</f>
        <v>0</v>
      </c>
    </row>
    <row r="1620" spans="1:20">
      <c r="A1620" s="108" t="s">
        <v>57</v>
      </c>
      <c r="B1620" s="109">
        <v>215</v>
      </c>
      <c r="C1620" s="109">
        <v>3271</v>
      </c>
      <c r="D1620" s="109" t="s">
        <v>1090</v>
      </c>
      <c r="E1620" s="109" t="s">
        <v>1074</v>
      </c>
      <c r="F1620" s="109" t="s">
        <v>19</v>
      </c>
      <c r="G1620" s="109" t="s">
        <v>433</v>
      </c>
      <c r="H1620" s="109" t="s">
        <v>405</v>
      </c>
      <c r="I1620" s="109" t="s">
        <v>397</v>
      </c>
      <c r="J1620" s="109">
        <v>26.666666666666668</v>
      </c>
      <c r="K1620" s="110">
        <v>545</v>
      </c>
      <c r="L1620" s="110">
        <v>0</v>
      </c>
      <c r="M1620" s="111">
        <v>0</v>
      </c>
      <c r="N1620" s="111" t="s">
        <v>381</v>
      </c>
      <c r="O1620" s="112"/>
      <c r="P1620" s="110" t="s">
        <v>381</v>
      </c>
      <c r="Q1620" s="113">
        <f>+IFERROR(IF(E1620="DISTRIBUCION",((SUMIFS(M:M,D:D,DETALLADOMEDICAMENTOS!$D1620,H:H,DETALLADOMEDICAMENTOS!$H1620,P:P,"MARZO")+(SUMIFS(M:M,D:D,DETALLADOMEDICAMENTOS!$D1620,H:H,DETALLADOMEDICAMENTOS!$H1620,P:P,"ABRIL")))/(SUMIFS(L:L,D:D,DETALLADOMEDICAMENTOS!$D1620,H:H,DETALLADOMEDICAMENTOS!$H1620,P:P,"MARZO")+(SUMIFS(L:L,D:D,DETALLADOMEDICAMENTOS!$D1620,H:H,DETALLADOMEDICAMENTOS!$H1620,P:P,"ABRIL")))),(SUMIFS(K:K,D:D,DETALLADOMEDICAMENTOS!$D1620,H:H,DETALLADOMEDICAMENTOS!$H1620)/(SUMIFS(J:J,D:D,DETALLADOMEDICAMENTOS!$D1620,H:H,DETALLADOMEDICAMENTOS!$H1620)))),0)</f>
        <v>55.493749999999999</v>
      </c>
      <c r="R1620" s="114">
        <f>IF(DETALLADOMEDICAMENTOS!$E1620="DISTRIBUCION",1/((COUNTIFS(B:B,DETALLADOMEDICAMENTOS!$B1620,H:H,DETALLADOMEDICAMENTOS!$H1620,P:P,"MARZO")+(COUNTIFS(B:B,DETALLADOMEDICAMENTOS!$B1620,H:H,DETALLADOMEDICAMENTOS!$H1620,P:P,"ABRIL")))),IF(DETALLADOMEDICAMENTOS!$E1620="INTEGRAL",1/(COUNTIFS(B:B,DETALLADOMEDICAMENTOS!$B1620)),0))</f>
        <v>6.6666666666666666E-2</v>
      </c>
      <c r="S1620" s="111" t="str">
        <f>+IF(OR(DETALLADOMEDICAMENTOS!$P1620="MARZO",DETALLADOMEDICAMENTOS!$P1620="ABRIL"),IF(DETALLADOMEDICAMENTOS!$Q1620=0,"Rojo",IF(AND(DETALLADOMEDICAMENTOS!$Q1620&gt;0,DETALLADOMEDICAMENTOS!$Q1620&lt;0.99),"Amarillo","Verde")),"")</f>
        <v/>
      </c>
      <c r="T1620" s="115" t="b">
        <f>IF(DETALLADOMEDICAMENTOS!$E1620="DISTRIBUCIoN",1/((COUNTIFS(B:B,DETALLADOMEDICAMENTOS!$B1620,P:P,"MARZO")+(COUNTIFS(B:B,DETALLADOMEDICAMENTOS!$B1620,P:P,"ABRIL")))),FALSE)</f>
        <v>0</v>
      </c>
    </row>
    <row r="1621" spans="1:20">
      <c r="A1621" s="108" t="s">
        <v>57</v>
      </c>
      <c r="B1621" s="109">
        <v>215</v>
      </c>
      <c r="C1621" s="109">
        <v>3279</v>
      </c>
      <c r="D1621" s="109" t="s">
        <v>1090</v>
      </c>
      <c r="E1621" s="109" t="s">
        <v>1074</v>
      </c>
      <c r="F1621" s="109" t="s">
        <v>19</v>
      </c>
      <c r="G1621" s="109" t="s">
        <v>461</v>
      </c>
      <c r="H1621" s="109" t="s">
        <v>409</v>
      </c>
      <c r="I1621" s="109" t="s">
        <v>397</v>
      </c>
      <c r="J1621" s="109">
        <v>6.666666666666667</v>
      </c>
      <c r="K1621" s="110">
        <v>63</v>
      </c>
      <c r="L1621" s="110">
        <v>0</v>
      </c>
      <c r="M1621" s="111">
        <v>0</v>
      </c>
      <c r="N1621" s="111" t="s">
        <v>381</v>
      </c>
      <c r="O1621" s="112"/>
      <c r="P1621" s="110" t="s">
        <v>381</v>
      </c>
      <c r="Q1621" s="113">
        <f>+IFERROR(IF(E1621="DISTRIBUCION",((SUMIFS(M:M,D:D,DETALLADOMEDICAMENTOS!$D1621,H:H,DETALLADOMEDICAMENTOS!$H1621,P:P,"MARZO")+(SUMIFS(M:M,D:D,DETALLADOMEDICAMENTOS!$D1621,H:H,DETALLADOMEDICAMENTOS!$H1621,P:P,"ABRIL")))/(SUMIFS(L:L,D:D,DETALLADOMEDICAMENTOS!$D1621,H:H,DETALLADOMEDICAMENTOS!$H1621,P:P,"MARZO")+(SUMIFS(L:L,D:D,DETALLADOMEDICAMENTOS!$D1621,H:H,DETALLADOMEDICAMENTOS!$H1621,P:P,"ABRIL")))),(SUMIFS(K:K,D:D,DETALLADOMEDICAMENTOS!$D1621,H:H,DETALLADOMEDICAMENTOS!$H1621)/(SUMIFS(J:J,D:D,DETALLADOMEDICAMENTOS!$D1621,H:H,DETALLADOMEDICAMENTOS!$H1621)))),0)</f>
        <v>29.831250000000001</v>
      </c>
      <c r="R1621" s="114">
        <f>IF(DETALLADOMEDICAMENTOS!$E1621="DISTRIBUCION",1/((COUNTIFS(B:B,DETALLADOMEDICAMENTOS!$B1621,H:H,DETALLADOMEDICAMENTOS!$H1621,P:P,"MARZO")+(COUNTIFS(B:B,DETALLADOMEDICAMENTOS!$B1621,H:H,DETALLADOMEDICAMENTOS!$H1621,P:P,"ABRIL")))),IF(DETALLADOMEDICAMENTOS!$E1621="INTEGRAL",1/(COUNTIFS(B:B,DETALLADOMEDICAMENTOS!$B1621)),0))</f>
        <v>6.6666666666666666E-2</v>
      </c>
      <c r="S1621" s="111" t="str">
        <f>+IF(OR(DETALLADOMEDICAMENTOS!$P1621="MARZO",DETALLADOMEDICAMENTOS!$P1621="ABRIL"),IF(DETALLADOMEDICAMENTOS!$Q1621=0,"Rojo",IF(AND(DETALLADOMEDICAMENTOS!$Q1621&gt;0,DETALLADOMEDICAMENTOS!$Q1621&lt;0.99),"Amarillo","Verde")),"")</f>
        <v/>
      </c>
      <c r="T1621" s="115" t="b">
        <f>IF(DETALLADOMEDICAMENTOS!$E1621="DISTRIBUCIoN",1/((COUNTIFS(B:B,DETALLADOMEDICAMENTOS!$B1621,P:P,"MARZO")+(COUNTIFS(B:B,DETALLADOMEDICAMENTOS!$B1621,P:P,"ABRIL")))),FALSE)</f>
        <v>0</v>
      </c>
    </row>
    <row r="1622" spans="1:20">
      <c r="A1622" s="108" t="s">
        <v>57</v>
      </c>
      <c r="B1622" s="109">
        <v>215</v>
      </c>
      <c r="C1622" s="109">
        <v>3280</v>
      </c>
      <c r="D1622" s="109" t="s">
        <v>1090</v>
      </c>
      <c r="E1622" s="109" t="s">
        <v>1074</v>
      </c>
      <c r="F1622" s="109" t="s">
        <v>19</v>
      </c>
      <c r="G1622" s="109" t="s">
        <v>416</v>
      </c>
      <c r="H1622" s="109" t="s">
        <v>409</v>
      </c>
      <c r="I1622" s="109" t="s">
        <v>397</v>
      </c>
      <c r="J1622" s="109">
        <v>6.666666666666667</v>
      </c>
      <c r="K1622" s="110">
        <v>0</v>
      </c>
      <c r="L1622" s="110">
        <v>0</v>
      </c>
      <c r="M1622" s="111">
        <v>0</v>
      </c>
      <c r="N1622" s="111" t="s">
        <v>381</v>
      </c>
      <c r="O1622" s="112"/>
      <c r="P1622" s="110" t="s">
        <v>381</v>
      </c>
      <c r="Q1622" s="113">
        <f>+IFERROR(IF(E1622="DISTRIBUCION",((SUMIFS(M:M,D:D,DETALLADOMEDICAMENTOS!$D1622,H:H,DETALLADOMEDICAMENTOS!$H1622,P:P,"MARZO")+(SUMIFS(M:M,D:D,DETALLADOMEDICAMENTOS!$D1622,H:H,DETALLADOMEDICAMENTOS!$H1622,P:P,"ABRIL")))/(SUMIFS(L:L,D:D,DETALLADOMEDICAMENTOS!$D1622,H:H,DETALLADOMEDICAMENTOS!$H1622,P:P,"MARZO")+(SUMIFS(L:L,D:D,DETALLADOMEDICAMENTOS!$D1622,H:H,DETALLADOMEDICAMENTOS!$H1622,P:P,"ABRIL")))),(SUMIFS(K:K,D:D,DETALLADOMEDICAMENTOS!$D1622,H:H,DETALLADOMEDICAMENTOS!$H1622)/(SUMIFS(J:J,D:D,DETALLADOMEDICAMENTOS!$D1622,H:H,DETALLADOMEDICAMENTOS!$H1622)))),0)</f>
        <v>29.831250000000001</v>
      </c>
      <c r="R1622" s="114">
        <f>IF(DETALLADOMEDICAMENTOS!$E1622="DISTRIBUCION",1/((COUNTIFS(B:B,DETALLADOMEDICAMENTOS!$B1622,H:H,DETALLADOMEDICAMENTOS!$H1622,P:P,"MARZO")+(COUNTIFS(B:B,DETALLADOMEDICAMENTOS!$B1622,H:H,DETALLADOMEDICAMENTOS!$H1622,P:P,"ABRIL")))),IF(DETALLADOMEDICAMENTOS!$E1622="INTEGRAL",1/(COUNTIFS(B:B,DETALLADOMEDICAMENTOS!$B1622)),0))</f>
        <v>6.6666666666666666E-2</v>
      </c>
      <c r="S1622" s="111" t="str">
        <f>+IF(OR(DETALLADOMEDICAMENTOS!$P1622="MARZO",DETALLADOMEDICAMENTOS!$P1622="ABRIL"),IF(DETALLADOMEDICAMENTOS!$Q1622=0,"Rojo",IF(AND(DETALLADOMEDICAMENTOS!$Q1622&gt;0,DETALLADOMEDICAMENTOS!$Q1622&lt;0.99),"Amarillo","Verde")),"")</f>
        <v/>
      </c>
      <c r="T1622" s="115" t="b">
        <f>IF(DETALLADOMEDICAMENTOS!$E1622="DISTRIBUCIoN",1/((COUNTIFS(B:B,DETALLADOMEDICAMENTOS!$B1622,P:P,"MARZO")+(COUNTIFS(B:B,DETALLADOMEDICAMENTOS!$B1622,P:P,"ABRIL")))),FALSE)</f>
        <v>0</v>
      </c>
    </row>
    <row r="1623" spans="1:20">
      <c r="A1623" s="108" t="s">
        <v>57</v>
      </c>
      <c r="B1623" s="109">
        <v>215</v>
      </c>
      <c r="C1623" s="109">
        <v>3281</v>
      </c>
      <c r="D1623" s="109" t="s">
        <v>1090</v>
      </c>
      <c r="E1623" s="109" t="s">
        <v>1074</v>
      </c>
      <c r="F1623" s="109" t="s">
        <v>19</v>
      </c>
      <c r="G1623" s="109" t="s">
        <v>426</v>
      </c>
      <c r="H1623" s="109" t="s">
        <v>409</v>
      </c>
      <c r="I1623" s="109" t="s">
        <v>397</v>
      </c>
      <c r="J1623" s="109">
        <v>6.666666666666667</v>
      </c>
      <c r="K1623" s="110">
        <v>0</v>
      </c>
      <c r="L1623" s="110">
        <v>0</v>
      </c>
      <c r="M1623" s="111">
        <v>0</v>
      </c>
      <c r="N1623" s="111" t="s">
        <v>381</v>
      </c>
      <c r="O1623" s="112"/>
      <c r="P1623" s="110" t="s">
        <v>381</v>
      </c>
      <c r="Q1623" s="113">
        <f>+IFERROR(IF(E1623="DISTRIBUCION",((SUMIFS(M:M,D:D,DETALLADOMEDICAMENTOS!$D1623,H:H,DETALLADOMEDICAMENTOS!$H1623,P:P,"MARZO")+(SUMIFS(M:M,D:D,DETALLADOMEDICAMENTOS!$D1623,H:H,DETALLADOMEDICAMENTOS!$H1623,P:P,"ABRIL")))/(SUMIFS(L:L,D:D,DETALLADOMEDICAMENTOS!$D1623,H:H,DETALLADOMEDICAMENTOS!$H1623,P:P,"MARZO")+(SUMIFS(L:L,D:D,DETALLADOMEDICAMENTOS!$D1623,H:H,DETALLADOMEDICAMENTOS!$H1623,P:P,"ABRIL")))),(SUMIFS(K:K,D:D,DETALLADOMEDICAMENTOS!$D1623,H:H,DETALLADOMEDICAMENTOS!$H1623)/(SUMIFS(J:J,D:D,DETALLADOMEDICAMENTOS!$D1623,H:H,DETALLADOMEDICAMENTOS!$H1623)))),0)</f>
        <v>29.831250000000001</v>
      </c>
      <c r="R1623" s="114">
        <f>IF(DETALLADOMEDICAMENTOS!$E1623="DISTRIBUCION",1/((COUNTIFS(B:B,DETALLADOMEDICAMENTOS!$B1623,H:H,DETALLADOMEDICAMENTOS!$H1623,P:P,"MARZO")+(COUNTIFS(B:B,DETALLADOMEDICAMENTOS!$B1623,H:H,DETALLADOMEDICAMENTOS!$H1623,P:P,"ABRIL")))),IF(DETALLADOMEDICAMENTOS!$E1623="INTEGRAL",1/(COUNTIFS(B:B,DETALLADOMEDICAMENTOS!$B1623)),0))</f>
        <v>6.6666666666666666E-2</v>
      </c>
      <c r="S1623" s="111" t="str">
        <f>+IF(OR(DETALLADOMEDICAMENTOS!$P1623="MARZO",DETALLADOMEDICAMENTOS!$P1623="ABRIL"),IF(DETALLADOMEDICAMENTOS!$Q1623=0,"Rojo",IF(AND(DETALLADOMEDICAMENTOS!$Q1623&gt;0,DETALLADOMEDICAMENTOS!$Q1623&lt;0.99),"Amarillo","Verde")),"")</f>
        <v/>
      </c>
      <c r="T1623" s="115" t="b">
        <f>IF(DETALLADOMEDICAMENTOS!$E1623="DISTRIBUCIoN",1/((COUNTIFS(B:B,DETALLADOMEDICAMENTOS!$B1623,P:P,"MARZO")+(COUNTIFS(B:B,DETALLADOMEDICAMENTOS!$B1623,P:P,"ABRIL")))),FALSE)</f>
        <v>0</v>
      </c>
    </row>
    <row r="1624" spans="1:20">
      <c r="A1624" s="108" t="s">
        <v>57</v>
      </c>
      <c r="B1624" s="109">
        <v>215</v>
      </c>
      <c r="C1624" s="109">
        <v>3409</v>
      </c>
      <c r="D1624" s="109" t="s">
        <v>1090</v>
      </c>
      <c r="E1624" s="109" t="s">
        <v>1074</v>
      </c>
      <c r="F1624" s="109" t="s">
        <v>19</v>
      </c>
      <c r="G1624" s="109" t="s">
        <v>545</v>
      </c>
      <c r="H1624" s="109" t="s">
        <v>405</v>
      </c>
      <c r="I1624" s="109" t="s">
        <v>397</v>
      </c>
      <c r="J1624" s="109">
        <v>26.666666666666668</v>
      </c>
      <c r="K1624" s="110">
        <v>230</v>
      </c>
      <c r="L1624" s="110">
        <v>0</v>
      </c>
      <c r="M1624" s="111">
        <v>0</v>
      </c>
      <c r="N1624" s="111" t="s">
        <v>381</v>
      </c>
      <c r="O1624" s="112"/>
      <c r="P1624" s="110" t="s">
        <v>381</v>
      </c>
      <c r="Q1624" s="113">
        <f>+IFERROR(IF(E1624="DISTRIBUCION",((SUMIFS(M:M,D:D,DETALLADOMEDICAMENTOS!$D1624,H:H,DETALLADOMEDICAMENTOS!$H1624,P:P,"MARZO")+(SUMIFS(M:M,D:D,DETALLADOMEDICAMENTOS!$D1624,H:H,DETALLADOMEDICAMENTOS!$H1624,P:P,"ABRIL")))/(SUMIFS(L:L,D:D,DETALLADOMEDICAMENTOS!$D1624,H:H,DETALLADOMEDICAMENTOS!$H1624,P:P,"MARZO")+(SUMIFS(L:L,D:D,DETALLADOMEDICAMENTOS!$D1624,H:H,DETALLADOMEDICAMENTOS!$H1624,P:P,"ABRIL")))),(SUMIFS(K:K,D:D,DETALLADOMEDICAMENTOS!$D1624,H:H,DETALLADOMEDICAMENTOS!$H1624)/(SUMIFS(J:J,D:D,DETALLADOMEDICAMENTOS!$D1624,H:H,DETALLADOMEDICAMENTOS!$H1624)))),0)</f>
        <v>55.493749999999999</v>
      </c>
      <c r="R1624" s="114">
        <f>IF(DETALLADOMEDICAMENTOS!$E1624="DISTRIBUCION",1/((COUNTIFS(B:B,DETALLADOMEDICAMENTOS!$B1624,H:H,DETALLADOMEDICAMENTOS!$H1624,P:P,"MARZO")+(COUNTIFS(B:B,DETALLADOMEDICAMENTOS!$B1624,H:H,DETALLADOMEDICAMENTOS!$H1624,P:P,"ABRIL")))),IF(DETALLADOMEDICAMENTOS!$E1624="INTEGRAL",1/(COUNTIFS(B:B,DETALLADOMEDICAMENTOS!$B1624)),0))</f>
        <v>6.6666666666666666E-2</v>
      </c>
      <c r="S1624" s="111" t="str">
        <f>+IF(OR(DETALLADOMEDICAMENTOS!$P1624="MARZO",DETALLADOMEDICAMENTOS!$P1624="ABRIL"),IF(DETALLADOMEDICAMENTOS!$Q1624=0,"Rojo",IF(AND(DETALLADOMEDICAMENTOS!$Q1624&gt;0,DETALLADOMEDICAMENTOS!$Q1624&lt;0.99),"Amarillo","Verde")),"")</f>
        <v/>
      </c>
      <c r="T1624" s="115" t="b">
        <f>IF(DETALLADOMEDICAMENTOS!$E1624="DISTRIBUCIoN",1/((COUNTIFS(B:B,DETALLADOMEDICAMENTOS!$B1624,P:P,"MARZO")+(COUNTIFS(B:B,DETALLADOMEDICAMENTOS!$B1624,P:P,"ABRIL")))),FALSE)</f>
        <v>0</v>
      </c>
    </row>
    <row r="1625" spans="1:20">
      <c r="A1625" s="108" t="s">
        <v>57</v>
      </c>
      <c r="B1625" s="109">
        <v>215</v>
      </c>
      <c r="C1625" s="109">
        <v>3424</v>
      </c>
      <c r="D1625" s="109" t="s">
        <v>1090</v>
      </c>
      <c r="E1625" s="109" t="s">
        <v>1074</v>
      </c>
      <c r="F1625" s="109" t="s">
        <v>19</v>
      </c>
      <c r="G1625" s="109" t="s">
        <v>408</v>
      </c>
      <c r="H1625" s="109" t="s">
        <v>409</v>
      </c>
      <c r="I1625" s="109" t="s">
        <v>397</v>
      </c>
      <c r="J1625" s="109">
        <v>28</v>
      </c>
      <c r="K1625" s="110">
        <v>1928</v>
      </c>
      <c r="L1625" s="110">
        <v>0</v>
      </c>
      <c r="M1625" s="111">
        <v>0</v>
      </c>
      <c r="N1625" s="111" t="s">
        <v>381</v>
      </c>
      <c r="O1625" s="112"/>
      <c r="P1625" s="110" t="s">
        <v>381</v>
      </c>
      <c r="Q1625" s="113">
        <f>+IFERROR(IF(E1625="DISTRIBUCION",((SUMIFS(M:M,D:D,DETALLADOMEDICAMENTOS!$D1625,H:H,DETALLADOMEDICAMENTOS!$H1625,P:P,"MARZO")+(SUMIFS(M:M,D:D,DETALLADOMEDICAMENTOS!$D1625,H:H,DETALLADOMEDICAMENTOS!$H1625,P:P,"ABRIL")))/(SUMIFS(L:L,D:D,DETALLADOMEDICAMENTOS!$D1625,H:H,DETALLADOMEDICAMENTOS!$H1625,P:P,"MARZO")+(SUMIFS(L:L,D:D,DETALLADOMEDICAMENTOS!$D1625,H:H,DETALLADOMEDICAMENTOS!$H1625,P:P,"ABRIL")))),(SUMIFS(K:K,D:D,DETALLADOMEDICAMENTOS!$D1625,H:H,DETALLADOMEDICAMENTOS!$H1625)/(SUMIFS(J:J,D:D,DETALLADOMEDICAMENTOS!$D1625,H:H,DETALLADOMEDICAMENTOS!$H1625)))),0)</f>
        <v>29.831250000000001</v>
      </c>
      <c r="R1625" s="114">
        <f>IF(DETALLADOMEDICAMENTOS!$E1625="DISTRIBUCION",1/((COUNTIFS(B:B,DETALLADOMEDICAMENTOS!$B1625,H:H,DETALLADOMEDICAMENTOS!$H1625,P:P,"MARZO")+(COUNTIFS(B:B,DETALLADOMEDICAMENTOS!$B1625,H:H,DETALLADOMEDICAMENTOS!$H1625,P:P,"ABRIL")))),IF(DETALLADOMEDICAMENTOS!$E1625="INTEGRAL",1/(COUNTIFS(B:B,DETALLADOMEDICAMENTOS!$B1625)),0))</f>
        <v>6.6666666666666666E-2</v>
      </c>
      <c r="S1625" s="111" t="str">
        <f>+IF(OR(DETALLADOMEDICAMENTOS!$P1625="MARZO",DETALLADOMEDICAMENTOS!$P1625="ABRIL"),IF(DETALLADOMEDICAMENTOS!$Q1625=0,"Rojo",IF(AND(DETALLADOMEDICAMENTOS!$Q1625&gt;0,DETALLADOMEDICAMENTOS!$Q1625&lt;0.99),"Amarillo","Verde")),"")</f>
        <v/>
      </c>
      <c r="T1625" s="115" t="b">
        <f>IF(DETALLADOMEDICAMENTOS!$E1625="DISTRIBUCIoN",1/((COUNTIFS(B:B,DETALLADOMEDICAMENTOS!$B1625,P:P,"MARZO")+(COUNTIFS(B:B,DETALLADOMEDICAMENTOS!$B1625,P:P,"ABRIL")))),FALSE)</f>
        <v>0</v>
      </c>
    </row>
    <row r="1626" spans="1:20">
      <c r="A1626" s="108" t="s">
        <v>57</v>
      </c>
      <c r="B1626" s="109">
        <v>215</v>
      </c>
      <c r="C1626" s="109">
        <v>3425</v>
      </c>
      <c r="D1626" s="109" t="s">
        <v>1090</v>
      </c>
      <c r="E1626" s="109" t="s">
        <v>1074</v>
      </c>
      <c r="F1626" s="109" t="s">
        <v>19</v>
      </c>
      <c r="G1626" s="109" t="s">
        <v>410</v>
      </c>
      <c r="H1626" s="109" t="s">
        <v>409</v>
      </c>
      <c r="I1626" s="109" t="s">
        <v>397</v>
      </c>
      <c r="J1626" s="109">
        <v>28</v>
      </c>
      <c r="K1626" s="110">
        <v>0</v>
      </c>
      <c r="L1626" s="110">
        <v>0</v>
      </c>
      <c r="M1626" s="111">
        <v>0</v>
      </c>
      <c r="N1626" s="111" t="s">
        <v>381</v>
      </c>
      <c r="O1626" s="112"/>
      <c r="P1626" s="110" t="s">
        <v>381</v>
      </c>
      <c r="Q1626" s="113">
        <f>+IFERROR(IF(E1626="DISTRIBUCION",((SUMIFS(M:M,D:D,DETALLADOMEDICAMENTOS!$D1626,H:H,DETALLADOMEDICAMENTOS!$H1626,P:P,"MARZO")+(SUMIFS(M:M,D:D,DETALLADOMEDICAMENTOS!$D1626,H:H,DETALLADOMEDICAMENTOS!$H1626,P:P,"ABRIL")))/(SUMIFS(L:L,D:D,DETALLADOMEDICAMENTOS!$D1626,H:H,DETALLADOMEDICAMENTOS!$H1626,P:P,"MARZO")+(SUMIFS(L:L,D:D,DETALLADOMEDICAMENTOS!$D1626,H:H,DETALLADOMEDICAMENTOS!$H1626,P:P,"ABRIL")))),(SUMIFS(K:K,D:D,DETALLADOMEDICAMENTOS!$D1626,H:H,DETALLADOMEDICAMENTOS!$H1626)/(SUMIFS(J:J,D:D,DETALLADOMEDICAMENTOS!$D1626,H:H,DETALLADOMEDICAMENTOS!$H1626)))),0)</f>
        <v>29.831250000000001</v>
      </c>
      <c r="R1626" s="114">
        <f>IF(DETALLADOMEDICAMENTOS!$E1626="DISTRIBUCION",1/((COUNTIFS(B:B,DETALLADOMEDICAMENTOS!$B1626,H:H,DETALLADOMEDICAMENTOS!$H1626,P:P,"MARZO")+(COUNTIFS(B:B,DETALLADOMEDICAMENTOS!$B1626,H:H,DETALLADOMEDICAMENTOS!$H1626,P:P,"ABRIL")))),IF(DETALLADOMEDICAMENTOS!$E1626="INTEGRAL",1/(COUNTIFS(B:B,DETALLADOMEDICAMENTOS!$B1626)),0))</f>
        <v>6.6666666666666666E-2</v>
      </c>
      <c r="S1626" s="111" t="str">
        <f>+IF(OR(DETALLADOMEDICAMENTOS!$P1626="MARZO",DETALLADOMEDICAMENTOS!$P1626="ABRIL"),IF(DETALLADOMEDICAMENTOS!$Q1626=0,"Rojo",IF(AND(DETALLADOMEDICAMENTOS!$Q1626&gt;0,DETALLADOMEDICAMENTOS!$Q1626&lt;0.99),"Amarillo","Verde")),"")</f>
        <v/>
      </c>
      <c r="T1626" s="115" t="b">
        <f>IF(DETALLADOMEDICAMENTOS!$E1626="DISTRIBUCIoN",1/((COUNTIFS(B:B,DETALLADOMEDICAMENTOS!$B1626,P:P,"MARZO")+(COUNTIFS(B:B,DETALLADOMEDICAMENTOS!$B1626,P:P,"ABRIL")))),FALSE)</f>
        <v>0</v>
      </c>
    </row>
    <row r="1627" spans="1:20">
      <c r="A1627" s="108" t="s">
        <v>57</v>
      </c>
      <c r="B1627" s="109">
        <v>215</v>
      </c>
      <c r="C1627" s="109">
        <v>3426</v>
      </c>
      <c r="D1627" s="109" t="s">
        <v>1090</v>
      </c>
      <c r="E1627" s="109" t="s">
        <v>1074</v>
      </c>
      <c r="F1627" s="109" t="s">
        <v>19</v>
      </c>
      <c r="G1627" s="109" t="s">
        <v>412</v>
      </c>
      <c r="H1627" s="109" t="s">
        <v>409</v>
      </c>
      <c r="I1627" s="109" t="s">
        <v>397</v>
      </c>
      <c r="J1627" s="109">
        <v>28</v>
      </c>
      <c r="K1627" s="110">
        <v>1804</v>
      </c>
      <c r="L1627" s="110">
        <v>0</v>
      </c>
      <c r="M1627" s="111">
        <v>0</v>
      </c>
      <c r="N1627" s="111" t="s">
        <v>381</v>
      </c>
      <c r="O1627" s="112"/>
      <c r="P1627" s="110" t="s">
        <v>381</v>
      </c>
      <c r="Q1627" s="113">
        <f>+IFERROR(IF(E1627="DISTRIBUCION",((SUMIFS(M:M,D:D,DETALLADOMEDICAMENTOS!$D1627,H:H,DETALLADOMEDICAMENTOS!$H1627,P:P,"MARZO")+(SUMIFS(M:M,D:D,DETALLADOMEDICAMENTOS!$D1627,H:H,DETALLADOMEDICAMENTOS!$H1627,P:P,"ABRIL")))/(SUMIFS(L:L,D:D,DETALLADOMEDICAMENTOS!$D1627,H:H,DETALLADOMEDICAMENTOS!$H1627,P:P,"MARZO")+(SUMIFS(L:L,D:D,DETALLADOMEDICAMENTOS!$D1627,H:H,DETALLADOMEDICAMENTOS!$H1627,P:P,"ABRIL")))),(SUMIFS(K:K,D:D,DETALLADOMEDICAMENTOS!$D1627,H:H,DETALLADOMEDICAMENTOS!$H1627)/(SUMIFS(J:J,D:D,DETALLADOMEDICAMENTOS!$D1627,H:H,DETALLADOMEDICAMENTOS!$H1627)))),0)</f>
        <v>29.831250000000001</v>
      </c>
      <c r="R1627" s="114">
        <f>IF(DETALLADOMEDICAMENTOS!$E1627="DISTRIBUCION",1/((COUNTIFS(B:B,DETALLADOMEDICAMENTOS!$B1627,H:H,DETALLADOMEDICAMENTOS!$H1627,P:P,"MARZO")+(COUNTIFS(B:B,DETALLADOMEDICAMENTOS!$B1627,H:H,DETALLADOMEDICAMENTOS!$H1627,P:P,"ABRIL")))),IF(DETALLADOMEDICAMENTOS!$E1627="INTEGRAL",1/(COUNTIFS(B:B,DETALLADOMEDICAMENTOS!$B1627)),0))</f>
        <v>6.6666666666666666E-2</v>
      </c>
      <c r="S1627" s="111" t="str">
        <f>+IF(OR(DETALLADOMEDICAMENTOS!$P1627="MARZO",DETALLADOMEDICAMENTOS!$P1627="ABRIL"),IF(DETALLADOMEDICAMENTOS!$Q1627=0,"Rojo",IF(AND(DETALLADOMEDICAMENTOS!$Q1627&gt;0,DETALLADOMEDICAMENTOS!$Q1627&lt;0.99),"Amarillo","Verde")),"")</f>
        <v/>
      </c>
      <c r="T1627" s="115" t="b">
        <f>IF(DETALLADOMEDICAMENTOS!$E1627="DISTRIBUCIoN",1/((COUNTIFS(B:B,DETALLADOMEDICAMENTOS!$B1627,P:P,"MARZO")+(COUNTIFS(B:B,DETALLADOMEDICAMENTOS!$B1627,P:P,"ABRIL")))),FALSE)</f>
        <v>0</v>
      </c>
    </row>
    <row r="1628" spans="1:20">
      <c r="A1628" s="108" t="s">
        <v>57</v>
      </c>
      <c r="B1628" s="109">
        <v>215</v>
      </c>
      <c r="C1628" s="109">
        <v>3498</v>
      </c>
      <c r="D1628" s="109" t="s">
        <v>1090</v>
      </c>
      <c r="E1628" s="109" t="s">
        <v>1074</v>
      </c>
      <c r="F1628" s="109" t="s">
        <v>19</v>
      </c>
      <c r="G1628" s="109" t="s">
        <v>415</v>
      </c>
      <c r="H1628" s="109" t="s">
        <v>405</v>
      </c>
      <c r="I1628" s="109" t="s">
        <v>397</v>
      </c>
      <c r="J1628" s="109">
        <v>26.666666666666668</v>
      </c>
      <c r="K1628" s="110">
        <v>484</v>
      </c>
      <c r="L1628" s="110">
        <v>0</v>
      </c>
      <c r="M1628" s="111">
        <v>0</v>
      </c>
      <c r="N1628" s="111" t="s">
        <v>381</v>
      </c>
      <c r="O1628" s="112"/>
      <c r="P1628" s="110" t="s">
        <v>381</v>
      </c>
      <c r="Q1628" s="113">
        <f>+IFERROR(IF(E1628="DISTRIBUCION",((SUMIFS(M:M,D:D,DETALLADOMEDICAMENTOS!$D1628,H:H,DETALLADOMEDICAMENTOS!$H1628,P:P,"MARZO")+(SUMIFS(M:M,D:D,DETALLADOMEDICAMENTOS!$D1628,H:H,DETALLADOMEDICAMENTOS!$H1628,P:P,"ABRIL")))/(SUMIFS(L:L,D:D,DETALLADOMEDICAMENTOS!$D1628,H:H,DETALLADOMEDICAMENTOS!$H1628,P:P,"MARZO")+(SUMIFS(L:L,D:D,DETALLADOMEDICAMENTOS!$D1628,H:H,DETALLADOMEDICAMENTOS!$H1628,P:P,"ABRIL")))),(SUMIFS(K:K,D:D,DETALLADOMEDICAMENTOS!$D1628,H:H,DETALLADOMEDICAMENTOS!$H1628)/(SUMIFS(J:J,D:D,DETALLADOMEDICAMENTOS!$D1628,H:H,DETALLADOMEDICAMENTOS!$H1628)))),0)</f>
        <v>55.493749999999999</v>
      </c>
      <c r="R1628" s="114">
        <f>IF(DETALLADOMEDICAMENTOS!$E1628="DISTRIBUCION",1/((COUNTIFS(B:B,DETALLADOMEDICAMENTOS!$B1628,H:H,DETALLADOMEDICAMENTOS!$H1628,P:P,"MARZO")+(COUNTIFS(B:B,DETALLADOMEDICAMENTOS!$B1628,H:H,DETALLADOMEDICAMENTOS!$H1628,P:P,"ABRIL")))),IF(DETALLADOMEDICAMENTOS!$E1628="INTEGRAL",1/(COUNTIFS(B:B,DETALLADOMEDICAMENTOS!$B1628)),0))</f>
        <v>6.6666666666666666E-2</v>
      </c>
      <c r="S1628" s="111" t="str">
        <f>+IF(OR(DETALLADOMEDICAMENTOS!$P1628="MARZO",DETALLADOMEDICAMENTOS!$P1628="ABRIL"),IF(DETALLADOMEDICAMENTOS!$Q1628=0,"Rojo",IF(AND(DETALLADOMEDICAMENTOS!$Q1628&gt;0,DETALLADOMEDICAMENTOS!$Q1628&lt;0.99),"Amarillo","Verde")),"")</f>
        <v/>
      </c>
      <c r="T1628" s="115" t="b">
        <f>IF(DETALLADOMEDICAMENTOS!$E1628="DISTRIBUCIoN",1/((COUNTIFS(B:B,DETALLADOMEDICAMENTOS!$B1628,P:P,"MARZO")+(COUNTIFS(B:B,DETALLADOMEDICAMENTOS!$B1628,P:P,"ABRIL")))),FALSE)</f>
        <v>0</v>
      </c>
    </row>
    <row r="1629" spans="1:20">
      <c r="A1629" s="108" t="s">
        <v>57</v>
      </c>
      <c r="B1629" s="109">
        <v>215</v>
      </c>
      <c r="C1629" s="109">
        <v>3563</v>
      </c>
      <c r="D1629" s="109" t="s">
        <v>1090</v>
      </c>
      <c r="E1629" s="109" t="s">
        <v>1074</v>
      </c>
      <c r="F1629" s="109" t="s">
        <v>19</v>
      </c>
      <c r="G1629" s="109" t="s">
        <v>413</v>
      </c>
      <c r="H1629" s="109" t="s">
        <v>409</v>
      </c>
      <c r="I1629" s="109" t="s">
        <v>397</v>
      </c>
      <c r="J1629" s="109">
        <v>28</v>
      </c>
      <c r="K1629" s="110">
        <v>978</v>
      </c>
      <c r="L1629" s="110">
        <v>0</v>
      </c>
      <c r="M1629" s="111">
        <v>0</v>
      </c>
      <c r="N1629" s="111" t="s">
        <v>381</v>
      </c>
      <c r="O1629" s="112"/>
      <c r="P1629" s="110" t="s">
        <v>381</v>
      </c>
      <c r="Q1629" s="113">
        <f>+IFERROR(IF(E1629="DISTRIBUCION",((SUMIFS(M:M,D:D,DETALLADOMEDICAMENTOS!$D1629,H:H,DETALLADOMEDICAMENTOS!$H1629,P:P,"MARZO")+(SUMIFS(M:M,D:D,DETALLADOMEDICAMENTOS!$D1629,H:H,DETALLADOMEDICAMENTOS!$H1629,P:P,"ABRIL")))/(SUMIFS(L:L,D:D,DETALLADOMEDICAMENTOS!$D1629,H:H,DETALLADOMEDICAMENTOS!$H1629,P:P,"MARZO")+(SUMIFS(L:L,D:D,DETALLADOMEDICAMENTOS!$D1629,H:H,DETALLADOMEDICAMENTOS!$H1629,P:P,"ABRIL")))),(SUMIFS(K:K,D:D,DETALLADOMEDICAMENTOS!$D1629,H:H,DETALLADOMEDICAMENTOS!$H1629)/(SUMIFS(J:J,D:D,DETALLADOMEDICAMENTOS!$D1629,H:H,DETALLADOMEDICAMENTOS!$H1629)))),0)</f>
        <v>29.831250000000001</v>
      </c>
      <c r="R1629" s="114">
        <f>IF(DETALLADOMEDICAMENTOS!$E1629="DISTRIBUCION",1/((COUNTIFS(B:B,DETALLADOMEDICAMENTOS!$B1629,H:H,DETALLADOMEDICAMENTOS!$H1629,P:P,"MARZO")+(COUNTIFS(B:B,DETALLADOMEDICAMENTOS!$B1629,H:H,DETALLADOMEDICAMENTOS!$H1629,P:P,"ABRIL")))),IF(DETALLADOMEDICAMENTOS!$E1629="INTEGRAL",1/(COUNTIFS(B:B,DETALLADOMEDICAMENTOS!$B1629)),0))</f>
        <v>6.6666666666666666E-2</v>
      </c>
      <c r="S1629" s="111" t="str">
        <f>+IF(OR(DETALLADOMEDICAMENTOS!$P1629="MARZO",DETALLADOMEDICAMENTOS!$P1629="ABRIL"),IF(DETALLADOMEDICAMENTOS!$Q1629=0,"Rojo",IF(AND(DETALLADOMEDICAMENTOS!$Q1629&gt;0,DETALLADOMEDICAMENTOS!$Q1629&lt;0.99),"Amarillo","Verde")),"")</f>
        <v/>
      </c>
      <c r="T1629" s="115" t="b">
        <f>IF(DETALLADOMEDICAMENTOS!$E1629="DISTRIBUCIoN",1/((COUNTIFS(B:B,DETALLADOMEDICAMENTOS!$B1629,P:P,"MARZO")+(COUNTIFS(B:B,DETALLADOMEDICAMENTOS!$B1629,P:P,"ABRIL")))),FALSE)</f>
        <v>0</v>
      </c>
    </row>
    <row r="1630" spans="1:20">
      <c r="A1630" s="108" t="s">
        <v>57</v>
      </c>
      <c r="B1630" s="109">
        <v>215</v>
      </c>
      <c r="C1630" s="109">
        <v>3564</v>
      </c>
      <c r="D1630" s="109" t="s">
        <v>1090</v>
      </c>
      <c r="E1630" s="109" t="s">
        <v>1074</v>
      </c>
      <c r="F1630" s="109" t="s">
        <v>19</v>
      </c>
      <c r="G1630" s="109" t="s">
        <v>414</v>
      </c>
      <c r="H1630" s="109" t="s">
        <v>409</v>
      </c>
      <c r="I1630" s="109" t="s">
        <v>397</v>
      </c>
      <c r="J1630" s="109">
        <v>28</v>
      </c>
      <c r="K1630" s="110">
        <v>0</v>
      </c>
      <c r="L1630" s="110">
        <v>0</v>
      </c>
      <c r="M1630" s="111">
        <v>0</v>
      </c>
      <c r="N1630" s="111" t="s">
        <v>381</v>
      </c>
      <c r="O1630" s="112"/>
      <c r="P1630" s="110" t="s">
        <v>381</v>
      </c>
      <c r="Q1630" s="113">
        <f>+IFERROR(IF(E1630="DISTRIBUCION",((SUMIFS(M:M,D:D,DETALLADOMEDICAMENTOS!$D1630,H:H,DETALLADOMEDICAMENTOS!$H1630,P:P,"MARZO")+(SUMIFS(M:M,D:D,DETALLADOMEDICAMENTOS!$D1630,H:H,DETALLADOMEDICAMENTOS!$H1630,P:P,"ABRIL")))/(SUMIFS(L:L,D:D,DETALLADOMEDICAMENTOS!$D1630,H:H,DETALLADOMEDICAMENTOS!$H1630,P:P,"MARZO")+(SUMIFS(L:L,D:D,DETALLADOMEDICAMENTOS!$D1630,H:H,DETALLADOMEDICAMENTOS!$H1630,P:P,"ABRIL")))),(SUMIFS(K:K,D:D,DETALLADOMEDICAMENTOS!$D1630,H:H,DETALLADOMEDICAMENTOS!$H1630)/(SUMIFS(J:J,D:D,DETALLADOMEDICAMENTOS!$D1630,H:H,DETALLADOMEDICAMENTOS!$H1630)))),0)</f>
        <v>29.831250000000001</v>
      </c>
      <c r="R1630" s="114">
        <f>IF(DETALLADOMEDICAMENTOS!$E1630="DISTRIBUCION",1/((COUNTIFS(B:B,DETALLADOMEDICAMENTOS!$B1630,H:H,DETALLADOMEDICAMENTOS!$H1630,P:P,"MARZO")+(COUNTIFS(B:B,DETALLADOMEDICAMENTOS!$B1630,H:H,DETALLADOMEDICAMENTOS!$H1630,P:P,"ABRIL")))),IF(DETALLADOMEDICAMENTOS!$E1630="INTEGRAL",1/(COUNTIFS(B:B,DETALLADOMEDICAMENTOS!$B1630)),0))</f>
        <v>6.6666666666666666E-2</v>
      </c>
      <c r="S1630" s="111" t="str">
        <f>+IF(OR(DETALLADOMEDICAMENTOS!$P1630="MARZO",DETALLADOMEDICAMENTOS!$P1630="ABRIL"),IF(DETALLADOMEDICAMENTOS!$Q1630=0,"Rojo",IF(AND(DETALLADOMEDICAMENTOS!$Q1630&gt;0,DETALLADOMEDICAMENTOS!$Q1630&lt;0.99),"Amarillo","Verde")),"")</f>
        <v/>
      </c>
      <c r="T1630" s="115" t="b">
        <f>IF(DETALLADOMEDICAMENTOS!$E1630="DISTRIBUCIoN",1/((COUNTIFS(B:B,DETALLADOMEDICAMENTOS!$B1630,P:P,"MARZO")+(COUNTIFS(B:B,DETALLADOMEDICAMENTOS!$B1630,P:P,"ABRIL")))),FALSE)</f>
        <v>0</v>
      </c>
    </row>
    <row r="1631" spans="1:20">
      <c r="A1631" s="108" t="s">
        <v>57</v>
      </c>
      <c r="B1631" s="109">
        <v>225</v>
      </c>
      <c r="C1631" s="109">
        <v>3013</v>
      </c>
      <c r="D1631" s="109" t="s">
        <v>1091</v>
      </c>
      <c r="E1631" s="109" t="s">
        <v>1074</v>
      </c>
      <c r="F1631" s="109" t="s">
        <v>19</v>
      </c>
      <c r="G1631" s="109" t="s">
        <v>395</v>
      </c>
      <c r="H1631" s="109" t="s">
        <v>396</v>
      </c>
      <c r="I1631" s="109" t="s">
        <v>397</v>
      </c>
      <c r="J1631" s="109">
        <v>1220</v>
      </c>
      <c r="K1631" s="110">
        <v>2504</v>
      </c>
      <c r="L1631" s="110">
        <v>0</v>
      </c>
      <c r="M1631" s="111">
        <v>0</v>
      </c>
      <c r="N1631" s="111" t="s">
        <v>381</v>
      </c>
      <c r="O1631" s="112"/>
      <c r="P1631" s="110" t="s">
        <v>381</v>
      </c>
      <c r="Q1631" s="113">
        <f>+IFERROR(IF(E1631="DISTRIBUCION",((SUMIFS(M:M,D:D,DETALLADOMEDICAMENTOS!$D1631,H:H,DETALLADOMEDICAMENTOS!$H1631,P:P,"MARZO")+(SUMIFS(M:M,D:D,DETALLADOMEDICAMENTOS!$D1631,H:H,DETALLADOMEDICAMENTOS!$H1631,P:P,"ABRIL")))/(SUMIFS(L:L,D:D,DETALLADOMEDICAMENTOS!$D1631,H:H,DETALLADOMEDICAMENTOS!$H1631,P:P,"MARZO")+(SUMIFS(L:L,D:D,DETALLADOMEDICAMENTOS!$D1631,H:H,DETALLADOMEDICAMENTOS!$H1631,P:P,"ABRIL")))),(SUMIFS(K:K,D:D,DETALLADOMEDICAMENTOS!$D1631,H:H,DETALLADOMEDICAMENTOS!$H1631)/(SUMIFS(J:J,D:D,DETALLADOMEDICAMENTOS!$D1631,H:H,DETALLADOMEDICAMENTOS!$H1631)))),0)</f>
        <v>2.0524590163934424</v>
      </c>
      <c r="R1631" s="114">
        <f>IF(DETALLADOMEDICAMENTOS!$E1631="DISTRIBUCION",1/((COUNTIFS(B:B,DETALLADOMEDICAMENTOS!$B1631,H:H,DETALLADOMEDICAMENTOS!$H1631,P:P,"MARZO")+(COUNTIFS(B:B,DETALLADOMEDICAMENTOS!$B1631,H:H,DETALLADOMEDICAMENTOS!$H1631,P:P,"ABRIL")))),IF(DETALLADOMEDICAMENTOS!$E1631="INTEGRAL",1/(COUNTIFS(B:B,DETALLADOMEDICAMENTOS!$B1631)),0))</f>
        <v>6.6666666666666666E-2</v>
      </c>
      <c r="S1631" s="111" t="str">
        <f>+IF(OR(DETALLADOMEDICAMENTOS!$P1631="MARZO",DETALLADOMEDICAMENTOS!$P1631="ABRIL"),IF(DETALLADOMEDICAMENTOS!$Q1631=0,"Rojo",IF(AND(DETALLADOMEDICAMENTOS!$Q1631&gt;0,DETALLADOMEDICAMENTOS!$Q1631&lt;0.99),"Amarillo","Verde")),"")</f>
        <v/>
      </c>
      <c r="T1631" s="115" t="b">
        <f>IF(DETALLADOMEDICAMENTOS!$E1631="DISTRIBUCIoN",1/((COUNTIFS(B:B,DETALLADOMEDICAMENTOS!$B1631,P:P,"MARZO")+(COUNTIFS(B:B,DETALLADOMEDICAMENTOS!$B1631,P:P,"ABRIL")))),FALSE)</f>
        <v>0</v>
      </c>
    </row>
    <row r="1632" spans="1:20">
      <c r="A1632" s="108" t="s">
        <v>57</v>
      </c>
      <c r="B1632" s="109">
        <v>225</v>
      </c>
      <c r="C1632" s="109">
        <v>3173</v>
      </c>
      <c r="D1632" s="109" t="s">
        <v>1091</v>
      </c>
      <c r="E1632" s="109" t="s">
        <v>1074</v>
      </c>
      <c r="F1632" s="109" t="s">
        <v>19</v>
      </c>
      <c r="G1632" s="109" t="s">
        <v>422</v>
      </c>
      <c r="H1632" s="109" t="s">
        <v>405</v>
      </c>
      <c r="I1632" s="109" t="s">
        <v>397</v>
      </c>
      <c r="J1632" s="109">
        <v>51.666666666666664</v>
      </c>
      <c r="K1632" s="110">
        <v>637</v>
      </c>
      <c r="L1632" s="110">
        <v>0</v>
      </c>
      <c r="M1632" s="111">
        <v>0</v>
      </c>
      <c r="N1632" s="111" t="s">
        <v>381</v>
      </c>
      <c r="O1632" s="112"/>
      <c r="P1632" s="110" t="s">
        <v>381</v>
      </c>
      <c r="Q1632" s="113">
        <f>+IFERROR(IF(E1632="DISTRIBUCION",((SUMIFS(M:M,D:D,DETALLADOMEDICAMENTOS!$D1632,H:H,DETALLADOMEDICAMENTOS!$H1632,P:P,"MARZO")+(SUMIFS(M:M,D:D,DETALLADOMEDICAMENTOS!$D1632,H:H,DETALLADOMEDICAMENTOS!$H1632,P:P,"ABRIL")))/(SUMIFS(L:L,D:D,DETALLADOMEDICAMENTOS!$D1632,H:H,DETALLADOMEDICAMENTOS!$H1632,P:P,"MARZO")+(SUMIFS(L:L,D:D,DETALLADOMEDICAMENTOS!$D1632,H:H,DETALLADOMEDICAMENTOS!$H1632,P:P,"ABRIL")))),(SUMIFS(K:K,D:D,DETALLADOMEDICAMENTOS!$D1632,H:H,DETALLADOMEDICAMENTOS!$H1632)/(SUMIFS(J:J,D:D,DETALLADOMEDICAMENTOS!$D1632,H:H,DETALLADOMEDICAMENTOS!$H1632)))),0)</f>
        <v>7.5225806451612902</v>
      </c>
      <c r="R1632" s="114">
        <f>IF(DETALLADOMEDICAMENTOS!$E1632="DISTRIBUCION",1/((COUNTIFS(B:B,DETALLADOMEDICAMENTOS!$B1632,H:H,DETALLADOMEDICAMENTOS!$H1632,P:P,"MARZO")+(COUNTIFS(B:B,DETALLADOMEDICAMENTOS!$B1632,H:H,DETALLADOMEDICAMENTOS!$H1632,P:P,"ABRIL")))),IF(DETALLADOMEDICAMENTOS!$E1632="INTEGRAL",1/(COUNTIFS(B:B,DETALLADOMEDICAMENTOS!$B1632)),0))</f>
        <v>6.6666666666666666E-2</v>
      </c>
      <c r="S1632" s="111" t="str">
        <f>+IF(OR(DETALLADOMEDICAMENTOS!$P1632="MARZO",DETALLADOMEDICAMENTOS!$P1632="ABRIL"),IF(DETALLADOMEDICAMENTOS!$Q1632=0,"Rojo",IF(AND(DETALLADOMEDICAMENTOS!$Q1632&gt;0,DETALLADOMEDICAMENTOS!$Q1632&lt;0.99),"Amarillo","Verde")),"")</f>
        <v/>
      </c>
      <c r="T1632" s="115" t="b">
        <f>IF(DETALLADOMEDICAMENTOS!$E1632="DISTRIBUCIoN",1/((COUNTIFS(B:B,DETALLADOMEDICAMENTOS!$B1632,P:P,"MARZO")+(COUNTIFS(B:B,DETALLADOMEDICAMENTOS!$B1632,P:P,"ABRIL")))),FALSE)</f>
        <v>0</v>
      </c>
    </row>
    <row r="1633" spans="1:20">
      <c r="A1633" s="108" t="s">
        <v>57</v>
      </c>
      <c r="B1633" s="109">
        <v>225</v>
      </c>
      <c r="C1633" s="109">
        <v>3211</v>
      </c>
      <c r="D1633" s="109" t="s">
        <v>1091</v>
      </c>
      <c r="E1633" s="109" t="s">
        <v>1074</v>
      </c>
      <c r="F1633" s="109" t="s">
        <v>19</v>
      </c>
      <c r="G1633" s="109" t="s">
        <v>404</v>
      </c>
      <c r="H1633" s="109" t="s">
        <v>405</v>
      </c>
      <c r="I1633" s="109" t="s">
        <v>397</v>
      </c>
      <c r="J1633" s="109">
        <v>51.666666666666664</v>
      </c>
      <c r="K1633" s="110">
        <v>1522</v>
      </c>
      <c r="L1633" s="110">
        <v>0</v>
      </c>
      <c r="M1633" s="111">
        <v>0</v>
      </c>
      <c r="N1633" s="111" t="s">
        <v>381</v>
      </c>
      <c r="O1633" s="112"/>
      <c r="P1633" s="110" t="s">
        <v>381</v>
      </c>
      <c r="Q1633" s="113">
        <f>+IFERROR(IF(E1633="DISTRIBUCION",((SUMIFS(M:M,D:D,DETALLADOMEDICAMENTOS!$D1633,H:H,DETALLADOMEDICAMENTOS!$H1633,P:P,"MARZO")+(SUMIFS(M:M,D:D,DETALLADOMEDICAMENTOS!$D1633,H:H,DETALLADOMEDICAMENTOS!$H1633,P:P,"ABRIL")))/(SUMIFS(L:L,D:D,DETALLADOMEDICAMENTOS!$D1633,H:H,DETALLADOMEDICAMENTOS!$H1633,P:P,"MARZO")+(SUMIFS(L:L,D:D,DETALLADOMEDICAMENTOS!$D1633,H:H,DETALLADOMEDICAMENTOS!$H1633,P:P,"ABRIL")))),(SUMIFS(K:K,D:D,DETALLADOMEDICAMENTOS!$D1633,H:H,DETALLADOMEDICAMENTOS!$H1633)/(SUMIFS(J:J,D:D,DETALLADOMEDICAMENTOS!$D1633,H:H,DETALLADOMEDICAMENTOS!$H1633)))),0)</f>
        <v>7.5225806451612902</v>
      </c>
      <c r="R1633" s="114">
        <f>IF(DETALLADOMEDICAMENTOS!$E1633="DISTRIBUCION",1/((COUNTIFS(B:B,DETALLADOMEDICAMENTOS!$B1633,H:H,DETALLADOMEDICAMENTOS!$H1633,P:P,"MARZO")+(COUNTIFS(B:B,DETALLADOMEDICAMENTOS!$B1633,H:H,DETALLADOMEDICAMENTOS!$H1633,P:P,"ABRIL")))),IF(DETALLADOMEDICAMENTOS!$E1633="INTEGRAL",1/(COUNTIFS(B:B,DETALLADOMEDICAMENTOS!$B1633)),0))</f>
        <v>6.6666666666666666E-2</v>
      </c>
      <c r="S1633" s="111" t="str">
        <f>+IF(OR(DETALLADOMEDICAMENTOS!$P1633="MARZO",DETALLADOMEDICAMENTOS!$P1633="ABRIL"),IF(DETALLADOMEDICAMENTOS!$Q1633=0,"Rojo",IF(AND(DETALLADOMEDICAMENTOS!$Q1633&gt;0,DETALLADOMEDICAMENTOS!$Q1633&lt;0.99),"Amarillo","Verde")),"")</f>
        <v/>
      </c>
      <c r="T1633" s="115" t="b">
        <f>IF(DETALLADOMEDICAMENTOS!$E1633="DISTRIBUCIoN",1/((COUNTIFS(B:B,DETALLADOMEDICAMENTOS!$B1633,P:P,"MARZO")+(COUNTIFS(B:B,DETALLADOMEDICAMENTOS!$B1633,P:P,"ABRIL")))),FALSE)</f>
        <v>0</v>
      </c>
    </row>
    <row r="1634" spans="1:20">
      <c r="A1634" s="108" t="s">
        <v>57</v>
      </c>
      <c r="B1634" s="109">
        <v>225</v>
      </c>
      <c r="C1634" s="109">
        <v>3245</v>
      </c>
      <c r="D1634" s="109" t="s">
        <v>1091</v>
      </c>
      <c r="E1634" s="109" t="s">
        <v>1074</v>
      </c>
      <c r="F1634" s="109" t="s">
        <v>19</v>
      </c>
      <c r="G1634" s="109" t="s">
        <v>407</v>
      </c>
      <c r="H1634" s="109" t="s">
        <v>405</v>
      </c>
      <c r="I1634" s="109" t="s">
        <v>397</v>
      </c>
      <c r="J1634" s="109">
        <v>51.666666666666664</v>
      </c>
      <c r="K1634" s="110">
        <v>0</v>
      </c>
      <c r="L1634" s="110">
        <v>0</v>
      </c>
      <c r="M1634" s="111">
        <v>0</v>
      </c>
      <c r="N1634" s="111" t="s">
        <v>381</v>
      </c>
      <c r="O1634" s="112"/>
      <c r="P1634" s="110" t="s">
        <v>381</v>
      </c>
      <c r="Q1634" s="113">
        <f>+IFERROR(IF(E1634="DISTRIBUCION",((SUMIFS(M:M,D:D,DETALLADOMEDICAMENTOS!$D1634,H:H,DETALLADOMEDICAMENTOS!$H1634,P:P,"MARZO")+(SUMIFS(M:M,D:D,DETALLADOMEDICAMENTOS!$D1634,H:H,DETALLADOMEDICAMENTOS!$H1634,P:P,"ABRIL")))/(SUMIFS(L:L,D:D,DETALLADOMEDICAMENTOS!$D1634,H:H,DETALLADOMEDICAMENTOS!$H1634,P:P,"MARZO")+(SUMIFS(L:L,D:D,DETALLADOMEDICAMENTOS!$D1634,H:H,DETALLADOMEDICAMENTOS!$H1634,P:P,"ABRIL")))),(SUMIFS(K:K,D:D,DETALLADOMEDICAMENTOS!$D1634,H:H,DETALLADOMEDICAMENTOS!$H1634)/(SUMIFS(J:J,D:D,DETALLADOMEDICAMENTOS!$D1634,H:H,DETALLADOMEDICAMENTOS!$H1634)))),0)</f>
        <v>7.5225806451612902</v>
      </c>
      <c r="R1634" s="114">
        <f>IF(DETALLADOMEDICAMENTOS!$E1634="DISTRIBUCION",1/((COUNTIFS(B:B,DETALLADOMEDICAMENTOS!$B1634,H:H,DETALLADOMEDICAMENTOS!$H1634,P:P,"MARZO")+(COUNTIFS(B:B,DETALLADOMEDICAMENTOS!$B1634,H:H,DETALLADOMEDICAMENTOS!$H1634,P:P,"ABRIL")))),IF(DETALLADOMEDICAMENTOS!$E1634="INTEGRAL",1/(COUNTIFS(B:B,DETALLADOMEDICAMENTOS!$B1634)),0))</f>
        <v>6.6666666666666666E-2</v>
      </c>
      <c r="S1634" s="111" t="str">
        <f>+IF(OR(DETALLADOMEDICAMENTOS!$P1634="MARZO",DETALLADOMEDICAMENTOS!$P1634="ABRIL"),IF(DETALLADOMEDICAMENTOS!$Q1634=0,"Rojo",IF(AND(DETALLADOMEDICAMENTOS!$Q1634&gt;0,DETALLADOMEDICAMENTOS!$Q1634&lt;0.99),"Amarillo","Verde")),"")</f>
        <v/>
      </c>
      <c r="T1634" s="115" t="b">
        <f>IF(DETALLADOMEDICAMENTOS!$E1634="DISTRIBUCIoN",1/((COUNTIFS(B:B,DETALLADOMEDICAMENTOS!$B1634,P:P,"MARZO")+(COUNTIFS(B:B,DETALLADOMEDICAMENTOS!$B1634,P:P,"ABRIL")))),FALSE)</f>
        <v>0</v>
      </c>
    </row>
    <row r="1635" spans="1:20">
      <c r="A1635" s="108" t="s">
        <v>57</v>
      </c>
      <c r="B1635" s="109">
        <v>225</v>
      </c>
      <c r="C1635" s="109">
        <v>3271</v>
      </c>
      <c r="D1635" s="109" t="s">
        <v>1091</v>
      </c>
      <c r="E1635" s="109" t="s">
        <v>1074</v>
      </c>
      <c r="F1635" s="109" t="s">
        <v>19</v>
      </c>
      <c r="G1635" s="109" t="s">
        <v>433</v>
      </c>
      <c r="H1635" s="109" t="s">
        <v>405</v>
      </c>
      <c r="I1635" s="109" t="s">
        <v>397</v>
      </c>
      <c r="J1635" s="109">
        <v>51.666666666666664</v>
      </c>
      <c r="K1635" s="110">
        <v>20</v>
      </c>
      <c r="L1635" s="110">
        <v>0</v>
      </c>
      <c r="M1635" s="111">
        <v>0</v>
      </c>
      <c r="N1635" s="111" t="s">
        <v>381</v>
      </c>
      <c r="O1635" s="112"/>
      <c r="P1635" s="110" t="s">
        <v>381</v>
      </c>
      <c r="Q1635" s="113">
        <f>+IFERROR(IF(E1635="DISTRIBUCION",((SUMIFS(M:M,D:D,DETALLADOMEDICAMENTOS!$D1635,H:H,DETALLADOMEDICAMENTOS!$H1635,P:P,"MARZO")+(SUMIFS(M:M,D:D,DETALLADOMEDICAMENTOS!$D1635,H:H,DETALLADOMEDICAMENTOS!$H1635,P:P,"ABRIL")))/(SUMIFS(L:L,D:D,DETALLADOMEDICAMENTOS!$D1635,H:H,DETALLADOMEDICAMENTOS!$H1635,P:P,"MARZO")+(SUMIFS(L:L,D:D,DETALLADOMEDICAMENTOS!$D1635,H:H,DETALLADOMEDICAMENTOS!$H1635,P:P,"ABRIL")))),(SUMIFS(K:K,D:D,DETALLADOMEDICAMENTOS!$D1635,H:H,DETALLADOMEDICAMENTOS!$H1635)/(SUMIFS(J:J,D:D,DETALLADOMEDICAMENTOS!$D1635,H:H,DETALLADOMEDICAMENTOS!$H1635)))),0)</f>
        <v>7.5225806451612902</v>
      </c>
      <c r="R1635" s="114">
        <f>IF(DETALLADOMEDICAMENTOS!$E1635="DISTRIBUCION",1/((COUNTIFS(B:B,DETALLADOMEDICAMENTOS!$B1635,H:H,DETALLADOMEDICAMENTOS!$H1635,P:P,"MARZO")+(COUNTIFS(B:B,DETALLADOMEDICAMENTOS!$B1635,H:H,DETALLADOMEDICAMENTOS!$H1635,P:P,"ABRIL")))),IF(DETALLADOMEDICAMENTOS!$E1635="INTEGRAL",1/(COUNTIFS(B:B,DETALLADOMEDICAMENTOS!$B1635)),0))</f>
        <v>6.6666666666666666E-2</v>
      </c>
      <c r="S1635" s="111" t="str">
        <f>+IF(OR(DETALLADOMEDICAMENTOS!$P1635="MARZO",DETALLADOMEDICAMENTOS!$P1635="ABRIL"),IF(DETALLADOMEDICAMENTOS!$Q1635=0,"Rojo",IF(AND(DETALLADOMEDICAMENTOS!$Q1635&gt;0,DETALLADOMEDICAMENTOS!$Q1635&lt;0.99),"Amarillo","Verde")),"")</f>
        <v/>
      </c>
      <c r="T1635" s="115" t="b">
        <f>IF(DETALLADOMEDICAMENTOS!$E1635="DISTRIBUCIoN",1/((COUNTIFS(B:B,DETALLADOMEDICAMENTOS!$B1635,P:P,"MARZO")+(COUNTIFS(B:B,DETALLADOMEDICAMENTOS!$B1635,P:P,"ABRIL")))),FALSE)</f>
        <v>0</v>
      </c>
    </row>
    <row r="1636" spans="1:20">
      <c r="A1636" s="108" t="s">
        <v>57</v>
      </c>
      <c r="B1636" s="109">
        <v>225</v>
      </c>
      <c r="C1636" s="109">
        <v>3279</v>
      </c>
      <c r="D1636" s="109" t="s">
        <v>1091</v>
      </c>
      <c r="E1636" s="109" t="s">
        <v>1074</v>
      </c>
      <c r="F1636" s="109" t="s">
        <v>19</v>
      </c>
      <c r="G1636" s="109" t="s">
        <v>461</v>
      </c>
      <c r="H1636" s="109" t="s">
        <v>409</v>
      </c>
      <c r="I1636" s="109" t="s">
        <v>397</v>
      </c>
      <c r="J1636" s="109">
        <v>13.333333333333334</v>
      </c>
      <c r="K1636" s="110">
        <v>132</v>
      </c>
      <c r="L1636" s="110">
        <v>0</v>
      </c>
      <c r="M1636" s="111">
        <v>0</v>
      </c>
      <c r="N1636" s="111" t="s">
        <v>381</v>
      </c>
      <c r="O1636" s="112"/>
      <c r="P1636" s="110" t="s">
        <v>381</v>
      </c>
      <c r="Q1636" s="113">
        <f>+IFERROR(IF(E1636="DISTRIBUCION",((SUMIFS(M:M,D:D,DETALLADOMEDICAMENTOS!$D1636,H:H,DETALLADOMEDICAMENTOS!$H1636,P:P,"MARZO")+(SUMIFS(M:M,D:D,DETALLADOMEDICAMENTOS!$D1636,H:H,DETALLADOMEDICAMENTOS!$H1636,P:P,"ABRIL")))/(SUMIFS(L:L,D:D,DETALLADOMEDICAMENTOS!$D1636,H:H,DETALLADOMEDICAMENTOS!$H1636,P:P,"MARZO")+(SUMIFS(L:L,D:D,DETALLADOMEDICAMENTOS!$D1636,H:H,DETALLADOMEDICAMENTOS!$H1636,P:P,"ABRIL")))),(SUMIFS(K:K,D:D,DETALLADOMEDICAMENTOS!$D1636,H:H,DETALLADOMEDICAMENTOS!$H1636)/(SUMIFS(J:J,D:D,DETALLADOMEDICAMENTOS!$D1636,H:H,DETALLADOMEDICAMENTOS!$H1636)))),0)</f>
        <v>17.8125</v>
      </c>
      <c r="R1636" s="114">
        <f>IF(DETALLADOMEDICAMENTOS!$E1636="DISTRIBUCION",1/((COUNTIFS(B:B,DETALLADOMEDICAMENTOS!$B1636,H:H,DETALLADOMEDICAMENTOS!$H1636,P:P,"MARZO")+(COUNTIFS(B:B,DETALLADOMEDICAMENTOS!$B1636,H:H,DETALLADOMEDICAMENTOS!$H1636,P:P,"ABRIL")))),IF(DETALLADOMEDICAMENTOS!$E1636="INTEGRAL",1/(COUNTIFS(B:B,DETALLADOMEDICAMENTOS!$B1636)),0))</f>
        <v>6.6666666666666666E-2</v>
      </c>
      <c r="S1636" s="111" t="str">
        <f>+IF(OR(DETALLADOMEDICAMENTOS!$P1636="MARZO",DETALLADOMEDICAMENTOS!$P1636="ABRIL"),IF(DETALLADOMEDICAMENTOS!$Q1636=0,"Rojo",IF(AND(DETALLADOMEDICAMENTOS!$Q1636&gt;0,DETALLADOMEDICAMENTOS!$Q1636&lt;0.99),"Amarillo","Verde")),"")</f>
        <v/>
      </c>
      <c r="T1636" s="115" t="b">
        <f>IF(DETALLADOMEDICAMENTOS!$E1636="DISTRIBUCIoN",1/((COUNTIFS(B:B,DETALLADOMEDICAMENTOS!$B1636,P:P,"MARZO")+(COUNTIFS(B:B,DETALLADOMEDICAMENTOS!$B1636,P:P,"ABRIL")))),FALSE)</f>
        <v>0</v>
      </c>
    </row>
    <row r="1637" spans="1:20">
      <c r="A1637" s="108" t="s">
        <v>57</v>
      </c>
      <c r="B1637" s="109">
        <v>225</v>
      </c>
      <c r="C1637" s="109">
        <v>3280</v>
      </c>
      <c r="D1637" s="109" t="s">
        <v>1091</v>
      </c>
      <c r="E1637" s="109" t="s">
        <v>1074</v>
      </c>
      <c r="F1637" s="109" t="s">
        <v>19</v>
      </c>
      <c r="G1637" s="109" t="s">
        <v>416</v>
      </c>
      <c r="H1637" s="109" t="s">
        <v>409</v>
      </c>
      <c r="I1637" s="109" t="s">
        <v>397</v>
      </c>
      <c r="J1637" s="109">
        <v>13.333333333333334</v>
      </c>
      <c r="K1637" s="110">
        <v>0</v>
      </c>
      <c r="L1637" s="110">
        <v>0</v>
      </c>
      <c r="M1637" s="111">
        <v>0</v>
      </c>
      <c r="N1637" s="111" t="s">
        <v>381</v>
      </c>
      <c r="O1637" s="112"/>
      <c r="P1637" s="110" t="s">
        <v>381</v>
      </c>
      <c r="Q1637" s="113">
        <f>+IFERROR(IF(E1637="DISTRIBUCION",((SUMIFS(M:M,D:D,DETALLADOMEDICAMENTOS!$D1637,H:H,DETALLADOMEDICAMENTOS!$H1637,P:P,"MARZO")+(SUMIFS(M:M,D:D,DETALLADOMEDICAMENTOS!$D1637,H:H,DETALLADOMEDICAMENTOS!$H1637,P:P,"ABRIL")))/(SUMIFS(L:L,D:D,DETALLADOMEDICAMENTOS!$D1637,H:H,DETALLADOMEDICAMENTOS!$H1637,P:P,"MARZO")+(SUMIFS(L:L,D:D,DETALLADOMEDICAMENTOS!$D1637,H:H,DETALLADOMEDICAMENTOS!$H1637,P:P,"ABRIL")))),(SUMIFS(K:K,D:D,DETALLADOMEDICAMENTOS!$D1637,H:H,DETALLADOMEDICAMENTOS!$H1637)/(SUMIFS(J:J,D:D,DETALLADOMEDICAMENTOS!$D1637,H:H,DETALLADOMEDICAMENTOS!$H1637)))),0)</f>
        <v>17.8125</v>
      </c>
      <c r="R1637" s="114">
        <f>IF(DETALLADOMEDICAMENTOS!$E1637="DISTRIBUCION",1/((COUNTIFS(B:B,DETALLADOMEDICAMENTOS!$B1637,H:H,DETALLADOMEDICAMENTOS!$H1637,P:P,"MARZO")+(COUNTIFS(B:B,DETALLADOMEDICAMENTOS!$B1637,H:H,DETALLADOMEDICAMENTOS!$H1637,P:P,"ABRIL")))),IF(DETALLADOMEDICAMENTOS!$E1637="INTEGRAL",1/(COUNTIFS(B:B,DETALLADOMEDICAMENTOS!$B1637)),0))</f>
        <v>6.6666666666666666E-2</v>
      </c>
      <c r="S1637" s="111" t="str">
        <f>+IF(OR(DETALLADOMEDICAMENTOS!$P1637="MARZO",DETALLADOMEDICAMENTOS!$P1637="ABRIL"),IF(DETALLADOMEDICAMENTOS!$Q1637=0,"Rojo",IF(AND(DETALLADOMEDICAMENTOS!$Q1637&gt;0,DETALLADOMEDICAMENTOS!$Q1637&lt;0.99),"Amarillo","Verde")),"")</f>
        <v/>
      </c>
      <c r="T1637" s="115" t="b">
        <f>IF(DETALLADOMEDICAMENTOS!$E1637="DISTRIBUCIoN",1/((COUNTIFS(B:B,DETALLADOMEDICAMENTOS!$B1637,P:P,"MARZO")+(COUNTIFS(B:B,DETALLADOMEDICAMENTOS!$B1637,P:P,"ABRIL")))),FALSE)</f>
        <v>0</v>
      </c>
    </row>
    <row r="1638" spans="1:20">
      <c r="A1638" s="108" t="s">
        <v>57</v>
      </c>
      <c r="B1638" s="109">
        <v>225</v>
      </c>
      <c r="C1638" s="109">
        <v>3281</v>
      </c>
      <c r="D1638" s="109" t="s">
        <v>1091</v>
      </c>
      <c r="E1638" s="109" t="s">
        <v>1074</v>
      </c>
      <c r="F1638" s="109" t="s">
        <v>19</v>
      </c>
      <c r="G1638" s="109" t="s">
        <v>426</v>
      </c>
      <c r="H1638" s="109" t="s">
        <v>409</v>
      </c>
      <c r="I1638" s="109" t="s">
        <v>397</v>
      </c>
      <c r="J1638" s="109">
        <v>13.333333333333334</v>
      </c>
      <c r="K1638" s="110">
        <v>0</v>
      </c>
      <c r="L1638" s="110">
        <v>0</v>
      </c>
      <c r="M1638" s="111">
        <v>0</v>
      </c>
      <c r="N1638" s="111" t="s">
        <v>381</v>
      </c>
      <c r="O1638" s="112"/>
      <c r="P1638" s="110" t="s">
        <v>381</v>
      </c>
      <c r="Q1638" s="113">
        <f>+IFERROR(IF(E1638="DISTRIBUCION",((SUMIFS(M:M,D:D,DETALLADOMEDICAMENTOS!$D1638,H:H,DETALLADOMEDICAMENTOS!$H1638,P:P,"MARZO")+(SUMIFS(M:M,D:D,DETALLADOMEDICAMENTOS!$D1638,H:H,DETALLADOMEDICAMENTOS!$H1638,P:P,"ABRIL")))/(SUMIFS(L:L,D:D,DETALLADOMEDICAMENTOS!$D1638,H:H,DETALLADOMEDICAMENTOS!$H1638,P:P,"MARZO")+(SUMIFS(L:L,D:D,DETALLADOMEDICAMENTOS!$D1638,H:H,DETALLADOMEDICAMENTOS!$H1638,P:P,"ABRIL")))),(SUMIFS(K:K,D:D,DETALLADOMEDICAMENTOS!$D1638,H:H,DETALLADOMEDICAMENTOS!$H1638)/(SUMIFS(J:J,D:D,DETALLADOMEDICAMENTOS!$D1638,H:H,DETALLADOMEDICAMENTOS!$H1638)))),0)</f>
        <v>17.8125</v>
      </c>
      <c r="R1638" s="114">
        <f>IF(DETALLADOMEDICAMENTOS!$E1638="DISTRIBUCION",1/((COUNTIFS(B:B,DETALLADOMEDICAMENTOS!$B1638,H:H,DETALLADOMEDICAMENTOS!$H1638,P:P,"MARZO")+(COUNTIFS(B:B,DETALLADOMEDICAMENTOS!$B1638,H:H,DETALLADOMEDICAMENTOS!$H1638,P:P,"ABRIL")))),IF(DETALLADOMEDICAMENTOS!$E1638="INTEGRAL",1/(COUNTIFS(B:B,DETALLADOMEDICAMENTOS!$B1638)),0))</f>
        <v>6.6666666666666666E-2</v>
      </c>
      <c r="S1638" s="111" t="str">
        <f>+IF(OR(DETALLADOMEDICAMENTOS!$P1638="MARZO",DETALLADOMEDICAMENTOS!$P1638="ABRIL"),IF(DETALLADOMEDICAMENTOS!$Q1638=0,"Rojo",IF(AND(DETALLADOMEDICAMENTOS!$Q1638&gt;0,DETALLADOMEDICAMENTOS!$Q1638&lt;0.99),"Amarillo","Verde")),"")</f>
        <v/>
      </c>
      <c r="T1638" s="115" t="b">
        <f>IF(DETALLADOMEDICAMENTOS!$E1638="DISTRIBUCIoN",1/((COUNTIFS(B:B,DETALLADOMEDICAMENTOS!$B1638,P:P,"MARZO")+(COUNTIFS(B:B,DETALLADOMEDICAMENTOS!$B1638,P:P,"ABRIL")))),FALSE)</f>
        <v>0</v>
      </c>
    </row>
    <row r="1639" spans="1:20">
      <c r="A1639" s="108" t="s">
        <v>57</v>
      </c>
      <c r="B1639" s="109">
        <v>225</v>
      </c>
      <c r="C1639" s="109">
        <v>3409</v>
      </c>
      <c r="D1639" s="109" t="s">
        <v>1091</v>
      </c>
      <c r="E1639" s="109" t="s">
        <v>1074</v>
      </c>
      <c r="F1639" s="109" t="s">
        <v>19</v>
      </c>
      <c r="G1639" s="109" t="s">
        <v>545</v>
      </c>
      <c r="H1639" s="109" t="s">
        <v>405</v>
      </c>
      <c r="I1639" s="109" t="s">
        <v>397</v>
      </c>
      <c r="J1639" s="109">
        <v>51.666666666666664</v>
      </c>
      <c r="K1639" s="110">
        <v>72</v>
      </c>
      <c r="L1639" s="110">
        <v>0</v>
      </c>
      <c r="M1639" s="111">
        <v>0</v>
      </c>
      <c r="N1639" s="111" t="s">
        <v>381</v>
      </c>
      <c r="O1639" s="112"/>
      <c r="P1639" s="110" t="s">
        <v>381</v>
      </c>
      <c r="Q1639" s="113">
        <f>+IFERROR(IF(E1639="DISTRIBUCION",((SUMIFS(M:M,D:D,DETALLADOMEDICAMENTOS!$D1639,H:H,DETALLADOMEDICAMENTOS!$H1639,P:P,"MARZO")+(SUMIFS(M:M,D:D,DETALLADOMEDICAMENTOS!$D1639,H:H,DETALLADOMEDICAMENTOS!$H1639,P:P,"ABRIL")))/(SUMIFS(L:L,D:D,DETALLADOMEDICAMENTOS!$D1639,H:H,DETALLADOMEDICAMENTOS!$H1639,P:P,"MARZO")+(SUMIFS(L:L,D:D,DETALLADOMEDICAMENTOS!$D1639,H:H,DETALLADOMEDICAMENTOS!$H1639,P:P,"ABRIL")))),(SUMIFS(K:K,D:D,DETALLADOMEDICAMENTOS!$D1639,H:H,DETALLADOMEDICAMENTOS!$H1639)/(SUMIFS(J:J,D:D,DETALLADOMEDICAMENTOS!$D1639,H:H,DETALLADOMEDICAMENTOS!$H1639)))),0)</f>
        <v>7.5225806451612902</v>
      </c>
      <c r="R1639" s="114">
        <f>IF(DETALLADOMEDICAMENTOS!$E1639="DISTRIBUCION",1/((COUNTIFS(B:B,DETALLADOMEDICAMENTOS!$B1639,H:H,DETALLADOMEDICAMENTOS!$H1639,P:P,"MARZO")+(COUNTIFS(B:B,DETALLADOMEDICAMENTOS!$B1639,H:H,DETALLADOMEDICAMENTOS!$H1639,P:P,"ABRIL")))),IF(DETALLADOMEDICAMENTOS!$E1639="INTEGRAL",1/(COUNTIFS(B:B,DETALLADOMEDICAMENTOS!$B1639)),0))</f>
        <v>6.6666666666666666E-2</v>
      </c>
      <c r="S1639" s="111" t="str">
        <f>+IF(OR(DETALLADOMEDICAMENTOS!$P1639="MARZO",DETALLADOMEDICAMENTOS!$P1639="ABRIL"),IF(DETALLADOMEDICAMENTOS!$Q1639=0,"Rojo",IF(AND(DETALLADOMEDICAMENTOS!$Q1639&gt;0,DETALLADOMEDICAMENTOS!$Q1639&lt;0.99),"Amarillo","Verde")),"")</f>
        <v/>
      </c>
      <c r="T1639" s="115" t="b">
        <f>IF(DETALLADOMEDICAMENTOS!$E1639="DISTRIBUCIoN",1/((COUNTIFS(B:B,DETALLADOMEDICAMENTOS!$B1639,P:P,"MARZO")+(COUNTIFS(B:B,DETALLADOMEDICAMENTOS!$B1639,P:P,"ABRIL")))),FALSE)</f>
        <v>0</v>
      </c>
    </row>
    <row r="1640" spans="1:20">
      <c r="A1640" s="108" t="s">
        <v>57</v>
      </c>
      <c r="B1640" s="109">
        <v>225</v>
      </c>
      <c r="C1640" s="109">
        <v>3424</v>
      </c>
      <c r="D1640" s="109" t="s">
        <v>1091</v>
      </c>
      <c r="E1640" s="109" t="s">
        <v>1074</v>
      </c>
      <c r="F1640" s="109" t="s">
        <v>19</v>
      </c>
      <c r="G1640" s="109" t="s">
        <v>408</v>
      </c>
      <c r="H1640" s="109" t="s">
        <v>409</v>
      </c>
      <c r="I1640" s="109" t="s">
        <v>397</v>
      </c>
      <c r="J1640" s="109">
        <v>56</v>
      </c>
      <c r="K1640" s="110">
        <v>1576</v>
      </c>
      <c r="L1640" s="110">
        <v>0</v>
      </c>
      <c r="M1640" s="111">
        <v>0</v>
      </c>
      <c r="N1640" s="111" t="s">
        <v>381</v>
      </c>
      <c r="O1640" s="112"/>
      <c r="P1640" s="110" t="s">
        <v>381</v>
      </c>
      <c r="Q1640" s="113">
        <f>+IFERROR(IF(E1640="DISTRIBUCION",((SUMIFS(M:M,D:D,DETALLADOMEDICAMENTOS!$D1640,H:H,DETALLADOMEDICAMENTOS!$H1640,P:P,"MARZO")+(SUMIFS(M:M,D:D,DETALLADOMEDICAMENTOS!$D1640,H:H,DETALLADOMEDICAMENTOS!$H1640,P:P,"ABRIL")))/(SUMIFS(L:L,D:D,DETALLADOMEDICAMENTOS!$D1640,H:H,DETALLADOMEDICAMENTOS!$H1640,P:P,"MARZO")+(SUMIFS(L:L,D:D,DETALLADOMEDICAMENTOS!$D1640,H:H,DETALLADOMEDICAMENTOS!$H1640,P:P,"ABRIL")))),(SUMIFS(K:K,D:D,DETALLADOMEDICAMENTOS!$D1640,H:H,DETALLADOMEDICAMENTOS!$H1640)/(SUMIFS(J:J,D:D,DETALLADOMEDICAMENTOS!$D1640,H:H,DETALLADOMEDICAMENTOS!$H1640)))),0)</f>
        <v>17.8125</v>
      </c>
      <c r="R1640" s="114">
        <f>IF(DETALLADOMEDICAMENTOS!$E1640="DISTRIBUCION",1/((COUNTIFS(B:B,DETALLADOMEDICAMENTOS!$B1640,H:H,DETALLADOMEDICAMENTOS!$H1640,P:P,"MARZO")+(COUNTIFS(B:B,DETALLADOMEDICAMENTOS!$B1640,H:H,DETALLADOMEDICAMENTOS!$H1640,P:P,"ABRIL")))),IF(DETALLADOMEDICAMENTOS!$E1640="INTEGRAL",1/(COUNTIFS(B:B,DETALLADOMEDICAMENTOS!$B1640)),0))</f>
        <v>6.6666666666666666E-2</v>
      </c>
      <c r="S1640" s="111" t="str">
        <f>+IF(OR(DETALLADOMEDICAMENTOS!$P1640="MARZO",DETALLADOMEDICAMENTOS!$P1640="ABRIL"),IF(DETALLADOMEDICAMENTOS!$Q1640=0,"Rojo",IF(AND(DETALLADOMEDICAMENTOS!$Q1640&gt;0,DETALLADOMEDICAMENTOS!$Q1640&lt;0.99),"Amarillo","Verde")),"")</f>
        <v/>
      </c>
      <c r="T1640" s="115" t="b">
        <f>IF(DETALLADOMEDICAMENTOS!$E1640="DISTRIBUCIoN",1/((COUNTIFS(B:B,DETALLADOMEDICAMENTOS!$B1640,P:P,"MARZO")+(COUNTIFS(B:B,DETALLADOMEDICAMENTOS!$B1640,P:P,"ABRIL")))),FALSE)</f>
        <v>0</v>
      </c>
    </row>
    <row r="1641" spans="1:20">
      <c r="A1641" s="108" t="s">
        <v>57</v>
      </c>
      <c r="B1641" s="109">
        <v>225</v>
      </c>
      <c r="C1641" s="109">
        <v>3425</v>
      </c>
      <c r="D1641" s="109" t="s">
        <v>1091</v>
      </c>
      <c r="E1641" s="109" t="s">
        <v>1074</v>
      </c>
      <c r="F1641" s="109" t="s">
        <v>19</v>
      </c>
      <c r="G1641" s="109" t="s">
        <v>410</v>
      </c>
      <c r="H1641" s="109" t="s">
        <v>409</v>
      </c>
      <c r="I1641" s="109" t="s">
        <v>397</v>
      </c>
      <c r="J1641" s="109">
        <v>56</v>
      </c>
      <c r="K1641" s="110">
        <v>0</v>
      </c>
      <c r="L1641" s="110">
        <v>0</v>
      </c>
      <c r="M1641" s="111">
        <v>0</v>
      </c>
      <c r="N1641" s="111" t="s">
        <v>381</v>
      </c>
      <c r="O1641" s="112"/>
      <c r="P1641" s="110" t="s">
        <v>381</v>
      </c>
      <c r="Q1641" s="113">
        <f>+IFERROR(IF(E1641="DISTRIBUCION",((SUMIFS(M:M,D:D,DETALLADOMEDICAMENTOS!$D1641,H:H,DETALLADOMEDICAMENTOS!$H1641,P:P,"MARZO")+(SUMIFS(M:M,D:D,DETALLADOMEDICAMENTOS!$D1641,H:H,DETALLADOMEDICAMENTOS!$H1641,P:P,"ABRIL")))/(SUMIFS(L:L,D:D,DETALLADOMEDICAMENTOS!$D1641,H:H,DETALLADOMEDICAMENTOS!$H1641,P:P,"MARZO")+(SUMIFS(L:L,D:D,DETALLADOMEDICAMENTOS!$D1641,H:H,DETALLADOMEDICAMENTOS!$H1641,P:P,"ABRIL")))),(SUMIFS(K:K,D:D,DETALLADOMEDICAMENTOS!$D1641,H:H,DETALLADOMEDICAMENTOS!$H1641)/(SUMIFS(J:J,D:D,DETALLADOMEDICAMENTOS!$D1641,H:H,DETALLADOMEDICAMENTOS!$H1641)))),0)</f>
        <v>17.8125</v>
      </c>
      <c r="R1641" s="114">
        <f>IF(DETALLADOMEDICAMENTOS!$E1641="DISTRIBUCION",1/((COUNTIFS(B:B,DETALLADOMEDICAMENTOS!$B1641,H:H,DETALLADOMEDICAMENTOS!$H1641,P:P,"MARZO")+(COUNTIFS(B:B,DETALLADOMEDICAMENTOS!$B1641,H:H,DETALLADOMEDICAMENTOS!$H1641,P:P,"ABRIL")))),IF(DETALLADOMEDICAMENTOS!$E1641="INTEGRAL",1/(COUNTIFS(B:B,DETALLADOMEDICAMENTOS!$B1641)),0))</f>
        <v>6.6666666666666666E-2</v>
      </c>
      <c r="S1641" s="111" t="str">
        <f>+IF(OR(DETALLADOMEDICAMENTOS!$P1641="MARZO",DETALLADOMEDICAMENTOS!$P1641="ABRIL"),IF(DETALLADOMEDICAMENTOS!$Q1641=0,"Rojo",IF(AND(DETALLADOMEDICAMENTOS!$Q1641&gt;0,DETALLADOMEDICAMENTOS!$Q1641&lt;0.99),"Amarillo","Verde")),"")</f>
        <v/>
      </c>
      <c r="T1641" s="115" t="b">
        <f>IF(DETALLADOMEDICAMENTOS!$E1641="DISTRIBUCIoN",1/((COUNTIFS(B:B,DETALLADOMEDICAMENTOS!$B1641,P:P,"MARZO")+(COUNTIFS(B:B,DETALLADOMEDICAMENTOS!$B1641,P:P,"ABRIL")))),FALSE)</f>
        <v>0</v>
      </c>
    </row>
    <row r="1642" spans="1:20">
      <c r="A1642" s="108" t="s">
        <v>57</v>
      </c>
      <c r="B1642" s="109">
        <v>225</v>
      </c>
      <c r="C1642" s="109">
        <v>3426</v>
      </c>
      <c r="D1642" s="109" t="s">
        <v>1091</v>
      </c>
      <c r="E1642" s="109" t="s">
        <v>1074</v>
      </c>
      <c r="F1642" s="109" t="s">
        <v>19</v>
      </c>
      <c r="G1642" s="109" t="s">
        <v>412</v>
      </c>
      <c r="H1642" s="109" t="s">
        <v>409</v>
      </c>
      <c r="I1642" s="109" t="s">
        <v>397</v>
      </c>
      <c r="J1642" s="109">
        <v>56</v>
      </c>
      <c r="K1642" s="110">
        <v>939</v>
      </c>
      <c r="L1642" s="110">
        <v>0</v>
      </c>
      <c r="M1642" s="111">
        <v>0</v>
      </c>
      <c r="N1642" s="111" t="s">
        <v>381</v>
      </c>
      <c r="O1642" s="112"/>
      <c r="P1642" s="110" t="s">
        <v>381</v>
      </c>
      <c r="Q1642" s="113">
        <f>+IFERROR(IF(E1642="DISTRIBUCION",((SUMIFS(M:M,D:D,DETALLADOMEDICAMENTOS!$D1642,H:H,DETALLADOMEDICAMENTOS!$H1642,P:P,"MARZO")+(SUMIFS(M:M,D:D,DETALLADOMEDICAMENTOS!$D1642,H:H,DETALLADOMEDICAMENTOS!$H1642,P:P,"ABRIL")))/(SUMIFS(L:L,D:D,DETALLADOMEDICAMENTOS!$D1642,H:H,DETALLADOMEDICAMENTOS!$H1642,P:P,"MARZO")+(SUMIFS(L:L,D:D,DETALLADOMEDICAMENTOS!$D1642,H:H,DETALLADOMEDICAMENTOS!$H1642,P:P,"ABRIL")))),(SUMIFS(K:K,D:D,DETALLADOMEDICAMENTOS!$D1642,H:H,DETALLADOMEDICAMENTOS!$H1642)/(SUMIFS(J:J,D:D,DETALLADOMEDICAMENTOS!$D1642,H:H,DETALLADOMEDICAMENTOS!$H1642)))),0)</f>
        <v>17.8125</v>
      </c>
      <c r="R1642" s="114">
        <f>IF(DETALLADOMEDICAMENTOS!$E1642="DISTRIBUCION",1/((COUNTIFS(B:B,DETALLADOMEDICAMENTOS!$B1642,H:H,DETALLADOMEDICAMENTOS!$H1642,P:P,"MARZO")+(COUNTIFS(B:B,DETALLADOMEDICAMENTOS!$B1642,H:H,DETALLADOMEDICAMENTOS!$H1642,P:P,"ABRIL")))),IF(DETALLADOMEDICAMENTOS!$E1642="INTEGRAL",1/(COUNTIFS(B:B,DETALLADOMEDICAMENTOS!$B1642)),0))</f>
        <v>6.6666666666666666E-2</v>
      </c>
      <c r="S1642" s="111" t="str">
        <f>+IF(OR(DETALLADOMEDICAMENTOS!$P1642="MARZO",DETALLADOMEDICAMENTOS!$P1642="ABRIL"),IF(DETALLADOMEDICAMENTOS!$Q1642=0,"Rojo",IF(AND(DETALLADOMEDICAMENTOS!$Q1642&gt;0,DETALLADOMEDICAMENTOS!$Q1642&lt;0.99),"Amarillo","Verde")),"")</f>
        <v/>
      </c>
      <c r="T1642" s="115" t="b">
        <f>IF(DETALLADOMEDICAMENTOS!$E1642="DISTRIBUCIoN",1/((COUNTIFS(B:B,DETALLADOMEDICAMENTOS!$B1642,P:P,"MARZO")+(COUNTIFS(B:B,DETALLADOMEDICAMENTOS!$B1642,P:P,"ABRIL")))),FALSE)</f>
        <v>0</v>
      </c>
    </row>
    <row r="1643" spans="1:20">
      <c r="A1643" s="108" t="s">
        <v>57</v>
      </c>
      <c r="B1643" s="109">
        <v>225</v>
      </c>
      <c r="C1643" s="109">
        <v>3498</v>
      </c>
      <c r="D1643" s="109" t="s">
        <v>1091</v>
      </c>
      <c r="E1643" s="109" t="s">
        <v>1074</v>
      </c>
      <c r="F1643" s="109" t="s">
        <v>19</v>
      </c>
      <c r="G1643" s="109" t="s">
        <v>415</v>
      </c>
      <c r="H1643" s="109" t="s">
        <v>405</v>
      </c>
      <c r="I1643" s="109" t="s">
        <v>397</v>
      </c>
      <c r="J1643" s="109">
        <v>51.666666666666664</v>
      </c>
      <c r="K1643" s="110">
        <v>81</v>
      </c>
      <c r="L1643" s="110">
        <v>0</v>
      </c>
      <c r="M1643" s="111">
        <v>0</v>
      </c>
      <c r="N1643" s="111" t="s">
        <v>381</v>
      </c>
      <c r="O1643" s="112"/>
      <c r="P1643" s="110" t="s">
        <v>381</v>
      </c>
      <c r="Q1643" s="113">
        <f>+IFERROR(IF(E1643="DISTRIBUCION",((SUMIFS(M:M,D:D,DETALLADOMEDICAMENTOS!$D1643,H:H,DETALLADOMEDICAMENTOS!$H1643,P:P,"MARZO")+(SUMIFS(M:M,D:D,DETALLADOMEDICAMENTOS!$D1643,H:H,DETALLADOMEDICAMENTOS!$H1643,P:P,"ABRIL")))/(SUMIFS(L:L,D:D,DETALLADOMEDICAMENTOS!$D1643,H:H,DETALLADOMEDICAMENTOS!$H1643,P:P,"MARZO")+(SUMIFS(L:L,D:D,DETALLADOMEDICAMENTOS!$D1643,H:H,DETALLADOMEDICAMENTOS!$H1643,P:P,"ABRIL")))),(SUMIFS(K:K,D:D,DETALLADOMEDICAMENTOS!$D1643,H:H,DETALLADOMEDICAMENTOS!$H1643)/(SUMIFS(J:J,D:D,DETALLADOMEDICAMENTOS!$D1643,H:H,DETALLADOMEDICAMENTOS!$H1643)))),0)</f>
        <v>7.5225806451612902</v>
      </c>
      <c r="R1643" s="114">
        <f>IF(DETALLADOMEDICAMENTOS!$E1643="DISTRIBUCION",1/((COUNTIFS(B:B,DETALLADOMEDICAMENTOS!$B1643,H:H,DETALLADOMEDICAMENTOS!$H1643,P:P,"MARZO")+(COUNTIFS(B:B,DETALLADOMEDICAMENTOS!$B1643,H:H,DETALLADOMEDICAMENTOS!$H1643,P:P,"ABRIL")))),IF(DETALLADOMEDICAMENTOS!$E1643="INTEGRAL",1/(COUNTIFS(B:B,DETALLADOMEDICAMENTOS!$B1643)),0))</f>
        <v>6.6666666666666666E-2</v>
      </c>
      <c r="S1643" s="111" t="str">
        <f>+IF(OR(DETALLADOMEDICAMENTOS!$P1643="MARZO",DETALLADOMEDICAMENTOS!$P1643="ABRIL"),IF(DETALLADOMEDICAMENTOS!$Q1643=0,"Rojo",IF(AND(DETALLADOMEDICAMENTOS!$Q1643&gt;0,DETALLADOMEDICAMENTOS!$Q1643&lt;0.99),"Amarillo","Verde")),"")</f>
        <v/>
      </c>
      <c r="T1643" s="115" t="b">
        <f>IF(DETALLADOMEDICAMENTOS!$E1643="DISTRIBUCIoN",1/((COUNTIFS(B:B,DETALLADOMEDICAMENTOS!$B1643,P:P,"MARZO")+(COUNTIFS(B:B,DETALLADOMEDICAMENTOS!$B1643,P:P,"ABRIL")))),FALSE)</f>
        <v>0</v>
      </c>
    </row>
    <row r="1644" spans="1:20">
      <c r="A1644" s="108" t="s">
        <v>57</v>
      </c>
      <c r="B1644" s="109">
        <v>225</v>
      </c>
      <c r="C1644" s="109">
        <v>3563</v>
      </c>
      <c r="D1644" s="109" t="s">
        <v>1091</v>
      </c>
      <c r="E1644" s="109" t="s">
        <v>1074</v>
      </c>
      <c r="F1644" s="109" t="s">
        <v>19</v>
      </c>
      <c r="G1644" s="109" t="s">
        <v>413</v>
      </c>
      <c r="H1644" s="109" t="s">
        <v>409</v>
      </c>
      <c r="I1644" s="109" t="s">
        <v>397</v>
      </c>
      <c r="J1644" s="109">
        <v>56</v>
      </c>
      <c r="K1644" s="110">
        <v>2457</v>
      </c>
      <c r="L1644" s="110">
        <v>0</v>
      </c>
      <c r="M1644" s="111">
        <v>0</v>
      </c>
      <c r="N1644" s="111" t="s">
        <v>381</v>
      </c>
      <c r="O1644" s="112"/>
      <c r="P1644" s="110" t="s">
        <v>381</v>
      </c>
      <c r="Q1644" s="113">
        <f>+IFERROR(IF(E1644="DISTRIBUCION",((SUMIFS(M:M,D:D,DETALLADOMEDICAMENTOS!$D1644,H:H,DETALLADOMEDICAMENTOS!$H1644,P:P,"MARZO")+(SUMIFS(M:M,D:D,DETALLADOMEDICAMENTOS!$D1644,H:H,DETALLADOMEDICAMENTOS!$H1644,P:P,"ABRIL")))/(SUMIFS(L:L,D:D,DETALLADOMEDICAMENTOS!$D1644,H:H,DETALLADOMEDICAMENTOS!$H1644,P:P,"MARZO")+(SUMIFS(L:L,D:D,DETALLADOMEDICAMENTOS!$D1644,H:H,DETALLADOMEDICAMENTOS!$H1644,P:P,"ABRIL")))),(SUMIFS(K:K,D:D,DETALLADOMEDICAMENTOS!$D1644,H:H,DETALLADOMEDICAMENTOS!$H1644)/(SUMIFS(J:J,D:D,DETALLADOMEDICAMENTOS!$D1644,H:H,DETALLADOMEDICAMENTOS!$H1644)))),0)</f>
        <v>17.8125</v>
      </c>
      <c r="R1644" s="114">
        <f>IF(DETALLADOMEDICAMENTOS!$E1644="DISTRIBUCION",1/((COUNTIFS(B:B,DETALLADOMEDICAMENTOS!$B1644,H:H,DETALLADOMEDICAMENTOS!$H1644,P:P,"MARZO")+(COUNTIFS(B:B,DETALLADOMEDICAMENTOS!$B1644,H:H,DETALLADOMEDICAMENTOS!$H1644,P:P,"ABRIL")))),IF(DETALLADOMEDICAMENTOS!$E1644="INTEGRAL",1/(COUNTIFS(B:B,DETALLADOMEDICAMENTOS!$B1644)),0))</f>
        <v>6.6666666666666666E-2</v>
      </c>
      <c r="S1644" s="111" t="str">
        <f>+IF(OR(DETALLADOMEDICAMENTOS!$P1644="MARZO",DETALLADOMEDICAMENTOS!$P1644="ABRIL"),IF(DETALLADOMEDICAMENTOS!$Q1644=0,"Rojo",IF(AND(DETALLADOMEDICAMENTOS!$Q1644&gt;0,DETALLADOMEDICAMENTOS!$Q1644&lt;0.99),"Amarillo","Verde")),"")</f>
        <v/>
      </c>
      <c r="T1644" s="115" t="b">
        <f>IF(DETALLADOMEDICAMENTOS!$E1644="DISTRIBUCIoN",1/((COUNTIFS(B:B,DETALLADOMEDICAMENTOS!$B1644,P:P,"MARZO")+(COUNTIFS(B:B,DETALLADOMEDICAMENTOS!$B1644,P:P,"ABRIL")))),FALSE)</f>
        <v>0</v>
      </c>
    </row>
    <row r="1645" spans="1:20">
      <c r="A1645" s="108" t="s">
        <v>57</v>
      </c>
      <c r="B1645" s="109">
        <v>225</v>
      </c>
      <c r="C1645" s="109">
        <v>3564</v>
      </c>
      <c r="D1645" s="109" t="s">
        <v>1091</v>
      </c>
      <c r="E1645" s="109" t="s">
        <v>1074</v>
      </c>
      <c r="F1645" s="109" t="s">
        <v>19</v>
      </c>
      <c r="G1645" s="109" t="s">
        <v>414</v>
      </c>
      <c r="H1645" s="109" t="s">
        <v>409</v>
      </c>
      <c r="I1645" s="109" t="s">
        <v>397</v>
      </c>
      <c r="J1645" s="109">
        <v>56</v>
      </c>
      <c r="K1645" s="110">
        <v>596</v>
      </c>
      <c r="L1645" s="110">
        <v>0</v>
      </c>
      <c r="M1645" s="111">
        <v>0</v>
      </c>
      <c r="N1645" s="111" t="s">
        <v>381</v>
      </c>
      <c r="O1645" s="112"/>
      <c r="P1645" s="110" t="s">
        <v>381</v>
      </c>
      <c r="Q1645" s="113">
        <f>+IFERROR(IF(E1645="DISTRIBUCION",((SUMIFS(M:M,D:D,DETALLADOMEDICAMENTOS!$D1645,H:H,DETALLADOMEDICAMENTOS!$H1645,P:P,"MARZO")+(SUMIFS(M:M,D:D,DETALLADOMEDICAMENTOS!$D1645,H:H,DETALLADOMEDICAMENTOS!$H1645,P:P,"ABRIL")))/(SUMIFS(L:L,D:D,DETALLADOMEDICAMENTOS!$D1645,H:H,DETALLADOMEDICAMENTOS!$H1645,P:P,"MARZO")+(SUMIFS(L:L,D:D,DETALLADOMEDICAMENTOS!$D1645,H:H,DETALLADOMEDICAMENTOS!$H1645,P:P,"ABRIL")))),(SUMIFS(K:K,D:D,DETALLADOMEDICAMENTOS!$D1645,H:H,DETALLADOMEDICAMENTOS!$H1645)/(SUMIFS(J:J,D:D,DETALLADOMEDICAMENTOS!$D1645,H:H,DETALLADOMEDICAMENTOS!$H1645)))),0)</f>
        <v>17.8125</v>
      </c>
      <c r="R1645" s="114">
        <f>IF(DETALLADOMEDICAMENTOS!$E1645="DISTRIBUCION",1/((COUNTIFS(B:B,DETALLADOMEDICAMENTOS!$B1645,H:H,DETALLADOMEDICAMENTOS!$H1645,P:P,"MARZO")+(COUNTIFS(B:B,DETALLADOMEDICAMENTOS!$B1645,H:H,DETALLADOMEDICAMENTOS!$H1645,P:P,"ABRIL")))),IF(DETALLADOMEDICAMENTOS!$E1645="INTEGRAL",1/(COUNTIFS(B:B,DETALLADOMEDICAMENTOS!$B1645)),0))</f>
        <v>6.6666666666666666E-2</v>
      </c>
      <c r="S1645" s="111" t="str">
        <f>+IF(OR(DETALLADOMEDICAMENTOS!$P1645="MARZO",DETALLADOMEDICAMENTOS!$P1645="ABRIL"),IF(DETALLADOMEDICAMENTOS!$Q1645=0,"Rojo",IF(AND(DETALLADOMEDICAMENTOS!$Q1645&gt;0,DETALLADOMEDICAMENTOS!$Q1645&lt;0.99),"Amarillo","Verde")),"")</f>
        <v/>
      </c>
      <c r="T1645" s="115" t="b">
        <f>IF(DETALLADOMEDICAMENTOS!$E1645="DISTRIBUCIoN",1/((COUNTIFS(B:B,DETALLADOMEDICAMENTOS!$B1645,P:P,"MARZO")+(COUNTIFS(B:B,DETALLADOMEDICAMENTOS!$B1645,P:P,"ABRIL")))),FALSE)</f>
        <v>0</v>
      </c>
    </row>
    <row r="1646" spans="1:20">
      <c r="A1646" s="108" t="s">
        <v>57</v>
      </c>
      <c r="B1646" s="109">
        <v>227</v>
      </c>
      <c r="C1646" s="109">
        <v>3013</v>
      </c>
      <c r="D1646" s="109" t="s">
        <v>1092</v>
      </c>
      <c r="E1646" s="109" t="s">
        <v>1074</v>
      </c>
      <c r="F1646" s="109" t="s">
        <v>19</v>
      </c>
      <c r="G1646" s="109" t="s">
        <v>395</v>
      </c>
      <c r="H1646" s="109" t="s">
        <v>396</v>
      </c>
      <c r="I1646" s="109" t="s">
        <v>397</v>
      </c>
      <c r="J1646" s="109">
        <v>490</v>
      </c>
      <c r="K1646" s="110">
        <v>5552</v>
      </c>
      <c r="L1646" s="110">
        <v>0</v>
      </c>
      <c r="M1646" s="111">
        <v>0</v>
      </c>
      <c r="N1646" s="111" t="s">
        <v>381</v>
      </c>
      <c r="O1646" s="112"/>
      <c r="P1646" s="110" t="s">
        <v>381</v>
      </c>
      <c r="Q1646" s="113">
        <f>+IFERROR(IF(E1646="DISTRIBUCION",((SUMIFS(M:M,D:D,DETALLADOMEDICAMENTOS!$D1646,H:H,DETALLADOMEDICAMENTOS!$H1646,P:P,"MARZO")+(SUMIFS(M:M,D:D,DETALLADOMEDICAMENTOS!$D1646,H:H,DETALLADOMEDICAMENTOS!$H1646,P:P,"ABRIL")))/(SUMIFS(L:L,D:D,DETALLADOMEDICAMENTOS!$D1646,H:H,DETALLADOMEDICAMENTOS!$H1646,P:P,"MARZO")+(SUMIFS(L:L,D:D,DETALLADOMEDICAMENTOS!$D1646,H:H,DETALLADOMEDICAMENTOS!$H1646,P:P,"ABRIL")))),(SUMIFS(K:K,D:D,DETALLADOMEDICAMENTOS!$D1646,H:H,DETALLADOMEDICAMENTOS!$H1646)/(SUMIFS(J:J,D:D,DETALLADOMEDICAMENTOS!$D1646,H:H,DETALLADOMEDICAMENTOS!$H1646)))),0)</f>
        <v>11.33061224489796</v>
      </c>
      <c r="R1646" s="114">
        <f>IF(DETALLADOMEDICAMENTOS!$E1646="DISTRIBUCION",1/((COUNTIFS(B:B,DETALLADOMEDICAMENTOS!$B1646,H:H,DETALLADOMEDICAMENTOS!$H1646,P:P,"MARZO")+(COUNTIFS(B:B,DETALLADOMEDICAMENTOS!$B1646,H:H,DETALLADOMEDICAMENTOS!$H1646,P:P,"ABRIL")))),IF(DETALLADOMEDICAMENTOS!$E1646="INTEGRAL",1/(COUNTIFS(B:B,DETALLADOMEDICAMENTOS!$B1646)),0))</f>
        <v>6.6666666666666666E-2</v>
      </c>
      <c r="S1646" s="111" t="str">
        <f>+IF(OR(DETALLADOMEDICAMENTOS!$P1646="MARZO",DETALLADOMEDICAMENTOS!$P1646="ABRIL"),IF(DETALLADOMEDICAMENTOS!$Q1646=0,"Rojo",IF(AND(DETALLADOMEDICAMENTOS!$Q1646&gt;0,DETALLADOMEDICAMENTOS!$Q1646&lt;0.99),"Amarillo","Verde")),"")</f>
        <v/>
      </c>
      <c r="T1646" s="115" t="b">
        <f>IF(DETALLADOMEDICAMENTOS!$E1646="DISTRIBUCIoN",1/((COUNTIFS(B:B,DETALLADOMEDICAMENTOS!$B1646,P:P,"MARZO")+(COUNTIFS(B:B,DETALLADOMEDICAMENTOS!$B1646,P:P,"ABRIL")))),FALSE)</f>
        <v>0</v>
      </c>
    </row>
    <row r="1647" spans="1:20">
      <c r="A1647" s="108" t="s">
        <v>57</v>
      </c>
      <c r="B1647" s="109">
        <v>227</v>
      </c>
      <c r="C1647" s="109">
        <v>3173</v>
      </c>
      <c r="D1647" s="109" t="s">
        <v>1092</v>
      </c>
      <c r="E1647" s="109" t="s">
        <v>1074</v>
      </c>
      <c r="F1647" s="109" t="s">
        <v>19</v>
      </c>
      <c r="G1647" s="109" t="s">
        <v>422</v>
      </c>
      <c r="H1647" s="109" t="s">
        <v>405</v>
      </c>
      <c r="I1647" s="109" t="s">
        <v>397</v>
      </c>
      <c r="J1647" s="109">
        <v>21.666666666666668</v>
      </c>
      <c r="K1647" s="110">
        <v>400</v>
      </c>
      <c r="L1647" s="110">
        <v>0</v>
      </c>
      <c r="M1647" s="111">
        <v>0</v>
      </c>
      <c r="N1647" s="111" t="s">
        <v>381</v>
      </c>
      <c r="O1647" s="112"/>
      <c r="P1647" s="110" t="s">
        <v>381</v>
      </c>
      <c r="Q1647" s="113">
        <f>+IFERROR(IF(E1647="DISTRIBUCION",((SUMIFS(M:M,D:D,DETALLADOMEDICAMENTOS!$D1647,H:H,DETALLADOMEDICAMENTOS!$H1647,P:P,"MARZO")+(SUMIFS(M:M,D:D,DETALLADOMEDICAMENTOS!$D1647,H:H,DETALLADOMEDICAMENTOS!$H1647,P:P,"ABRIL")))/(SUMIFS(L:L,D:D,DETALLADOMEDICAMENTOS!$D1647,H:H,DETALLADOMEDICAMENTOS!$H1647,P:P,"MARZO")+(SUMIFS(L:L,D:D,DETALLADOMEDICAMENTOS!$D1647,H:H,DETALLADOMEDICAMENTOS!$H1647,P:P,"ABRIL")))),(SUMIFS(K:K,D:D,DETALLADOMEDICAMENTOS!$D1647,H:H,DETALLADOMEDICAMENTOS!$H1647)/(SUMIFS(J:J,D:D,DETALLADOMEDICAMENTOS!$D1647,H:H,DETALLADOMEDICAMENTOS!$H1647)))),0)</f>
        <v>14.192307692307692</v>
      </c>
      <c r="R1647" s="114">
        <f>IF(DETALLADOMEDICAMENTOS!$E1647="DISTRIBUCION",1/((COUNTIFS(B:B,DETALLADOMEDICAMENTOS!$B1647,H:H,DETALLADOMEDICAMENTOS!$H1647,P:P,"MARZO")+(COUNTIFS(B:B,DETALLADOMEDICAMENTOS!$B1647,H:H,DETALLADOMEDICAMENTOS!$H1647,P:P,"ABRIL")))),IF(DETALLADOMEDICAMENTOS!$E1647="INTEGRAL",1/(COUNTIFS(B:B,DETALLADOMEDICAMENTOS!$B1647)),0))</f>
        <v>6.6666666666666666E-2</v>
      </c>
      <c r="S1647" s="111" t="str">
        <f>+IF(OR(DETALLADOMEDICAMENTOS!$P1647="MARZO",DETALLADOMEDICAMENTOS!$P1647="ABRIL"),IF(DETALLADOMEDICAMENTOS!$Q1647=0,"Rojo",IF(AND(DETALLADOMEDICAMENTOS!$Q1647&gt;0,DETALLADOMEDICAMENTOS!$Q1647&lt;0.99),"Amarillo","Verde")),"")</f>
        <v/>
      </c>
      <c r="T1647" s="115" t="b">
        <f>IF(DETALLADOMEDICAMENTOS!$E1647="DISTRIBUCIoN",1/((COUNTIFS(B:B,DETALLADOMEDICAMENTOS!$B1647,P:P,"MARZO")+(COUNTIFS(B:B,DETALLADOMEDICAMENTOS!$B1647,P:P,"ABRIL")))),FALSE)</f>
        <v>0</v>
      </c>
    </row>
    <row r="1648" spans="1:20">
      <c r="A1648" s="108" t="s">
        <v>57</v>
      </c>
      <c r="B1648" s="109">
        <v>227</v>
      </c>
      <c r="C1648" s="109">
        <v>3211</v>
      </c>
      <c r="D1648" s="109" t="s">
        <v>1092</v>
      </c>
      <c r="E1648" s="109" t="s">
        <v>1074</v>
      </c>
      <c r="F1648" s="109" t="s">
        <v>19</v>
      </c>
      <c r="G1648" s="109" t="s">
        <v>404</v>
      </c>
      <c r="H1648" s="109" t="s">
        <v>405</v>
      </c>
      <c r="I1648" s="109" t="s">
        <v>397</v>
      </c>
      <c r="J1648" s="109">
        <v>21.666666666666668</v>
      </c>
      <c r="K1648" s="110">
        <v>893</v>
      </c>
      <c r="L1648" s="110">
        <v>0</v>
      </c>
      <c r="M1648" s="111">
        <v>0</v>
      </c>
      <c r="N1648" s="111" t="s">
        <v>381</v>
      </c>
      <c r="O1648" s="112"/>
      <c r="P1648" s="110" t="s">
        <v>381</v>
      </c>
      <c r="Q1648" s="113">
        <f>+IFERROR(IF(E1648="DISTRIBUCION",((SUMIFS(M:M,D:D,DETALLADOMEDICAMENTOS!$D1648,H:H,DETALLADOMEDICAMENTOS!$H1648,P:P,"MARZO")+(SUMIFS(M:M,D:D,DETALLADOMEDICAMENTOS!$D1648,H:H,DETALLADOMEDICAMENTOS!$H1648,P:P,"ABRIL")))/(SUMIFS(L:L,D:D,DETALLADOMEDICAMENTOS!$D1648,H:H,DETALLADOMEDICAMENTOS!$H1648,P:P,"MARZO")+(SUMIFS(L:L,D:D,DETALLADOMEDICAMENTOS!$D1648,H:H,DETALLADOMEDICAMENTOS!$H1648,P:P,"ABRIL")))),(SUMIFS(K:K,D:D,DETALLADOMEDICAMENTOS!$D1648,H:H,DETALLADOMEDICAMENTOS!$H1648)/(SUMIFS(J:J,D:D,DETALLADOMEDICAMENTOS!$D1648,H:H,DETALLADOMEDICAMENTOS!$H1648)))),0)</f>
        <v>14.192307692307692</v>
      </c>
      <c r="R1648" s="114">
        <f>IF(DETALLADOMEDICAMENTOS!$E1648="DISTRIBUCION",1/((COUNTIFS(B:B,DETALLADOMEDICAMENTOS!$B1648,H:H,DETALLADOMEDICAMENTOS!$H1648,P:P,"MARZO")+(COUNTIFS(B:B,DETALLADOMEDICAMENTOS!$B1648,H:H,DETALLADOMEDICAMENTOS!$H1648,P:P,"ABRIL")))),IF(DETALLADOMEDICAMENTOS!$E1648="INTEGRAL",1/(COUNTIFS(B:B,DETALLADOMEDICAMENTOS!$B1648)),0))</f>
        <v>6.6666666666666666E-2</v>
      </c>
      <c r="S1648" s="111" t="str">
        <f>+IF(OR(DETALLADOMEDICAMENTOS!$P1648="MARZO",DETALLADOMEDICAMENTOS!$P1648="ABRIL"),IF(DETALLADOMEDICAMENTOS!$Q1648=0,"Rojo",IF(AND(DETALLADOMEDICAMENTOS!$Q1648&gt;0,DETALLADOMEDICAMENTOS!$Q1648&lt;0.99),"Amarillo","Verde")),"")</f>
        <v/>
      </c>
      <c r="T1648" s="115" t="b">
        <f>IF(DETALLADOMEDICAMENTOS!$E1648="DISTRIBUCIoN",1/((COUNTIFS(B:B,DETALLADOMEDICAMENTOS!$B1648,P:P,"MARZO")+(COUNTIFS(B:B,DETALLADOMEDICAMENTOS!$B1648,P:P,"ABRIL")))),FALSE)</f>
        <v>0</v>
      </c>
    </row>
    <row r="1649" spans="1:20">
      <c r="A1649" s="108" t="s">
        <v>57</v>
      </c>
      <c r="B1649" s="109">
        <v>227</v>
      </c>
      <c r="C1649" s="109">
        <v>3245</v>
      </c>
      <c r="D1649" s="109" t="s">
        <v>1092</v>
      </c>
      <c r="E1649" s="109" t="s">
        <v>1074</v>
      </c>
      <c r="F1649" s="109" t="s">
        <v>19</v>
      </c>
      <c r="G1649" s="109" t="s">
        <v>407</v>
      </c>
      <c r="H1649" s="109" t="s">
        <v>405</v>
      </c>
      <c r="I1649" s="109" t="s">
        <v>397</v>
      </c>
      <c r="J1649" s="109">
        <v>21.666666666666668</v>
      </c>
      <c r="K1649" s="110">
        <v>300</v>
      </c>
      <c r="L1649" s="110">
        <v>0</v>
      </c>
      <c r="M1649" s="111">
        <v>0</v>
      </c>
      <c r="N1649" s="111" t="s">
        <v>381</v>
      </c>
      <c r="O1649" s="112"/>
      <c r="P1649" s="110" t="s">
        <v>381</v>
      </c>
      <c r="Q1649" s="113">
        <f>+IFERROR(IF(E1649="DISTRIBUCION",((SUMIFS(M:M,D:D,DETALLADOMEDICAMENTOS!$D1649,H:H,DETALLADOMEDICAMENTOS!$H1649,P:P,"MARZO")+(SUMIFS(M:M,D:D,DETALLADOMEDICAMENTOS!$D1649,H:H,DETALLADOMEDICAMENTOS!$H1649,P:P,"ABRIL")))/(SUMIFS(L:L,D:D,DETALLADOMEDICAMENTOS!$D1649,H:H,DETALLADOMEDICAMENTOS!$H1649,P:P,"MARZO")+(SUMIFS(L:L,D:D,DETALLADOMEDICAMENTOS!$D1649,H:H,DETALLADOMEDICAMENTOS!$H1649,P:P,"ABRIL")))),(SUMIFS(K:K,D:D,DETALLADOMEDICAMENTOS!$D1649,H:H,DETALLADOMEDICAMENTOS!$H1649)/(SUMIFS(J:J,D:D,DETALLADOMEDICAMENTOS!$D1649,H:H,DETALLADOMEDICAMENTOS!$H1649)))),0)</f>
        <v>14.192307692307692</v>
      </c>
      <c r="R1649" s="114">
        <f>IF(DETALLADOMEDICAMENTOS!$E1649="DISTRIBUCION",1/((COUNTIFS(B:B,DETALLADOMEDICAMENTOS!$B1649,H:H,DETALLADOMEDICAMENTOS!$H1649,P:P,"MARZO")+(COUNTIFS(B:B,DETALLADOMEDICAMENTOS!$B1649,H:H,DETALLADOMEDICAMENTOS!$H1649,P:P,"ABRIL")))),IF(DETALLADOMEDICAMENTOS!$E1649="INTEGRAL",1/(COUNTIFS(B:B,DETALLADOMEDICAMENTOS!$B1649)),0))</f>
        <v>6.6666666666666666E-2</v>
      </c>
      <c r="S1649" s="111" t="str">
        <f>+IF(OR(DETALLADOMEDICAMENTOS!$P1649="MARZO",DETALLADOMEDICAMENTOS!$P1649="ABRIL"),IF(DETALLADOMEDICAMENTOS!$Q1649=0,"Rojo",IF(AND(DETALLADOMEDICAMENTOS!$Q1649&gt;0,DETALLADOMEDICAMENTOS!$Q1649&lt;0.99),"Amarillo","Verde")),"")</f>
        <v/>
      </c>
      <c r="T1649" s="115" t="b">
        <f>IF(DETALLADOMEDICAMENTOS!$E1649="DISTRIBUCIoN",1/((COUNTIFS(B:B,DETALLADOMEDICAMENTOS!$B1649,P:P,"MARZO")+(COUNTIFS(B:B,DETALLADOMEDICAMENTOS!$B1649,P:P,"ABRIL")))),FALSE)</f>
        <v>0</v>
      </c>
    </row>
    <row r="1650" spans="1:20">
      <c r="A1650" s="108" t="s">
        <v>57</v>
      </c>
      <c r="B1650" s="109">
        <v>227</v>
      </c>
      <c r="C1650" s="109">
        <v>3271</v>
      </c>
      <c r="D1650" s="109" t="s">
        <v>1092</v>
      </c>
      <c r="E1650" s="109" t="s">
        <v>1074</v>
      </c>
      <c r="F1650" s="109" t="s">
        <v>19</v>
      </c>
      <c r="G1650" s="109" t="s">
        <v>433</v>
      </c>
      <c r="H1650" s="109" t="s">
        <v>405</v>
      </c>
      <c r="I1650" s="109" t="s">
        <v>397</v>
      </c>
      <c r="J1650" s="109">
        <v>21.666666666666668</v>
      </c>
      <c r="K1650" s="110">
        <v>0</v>
      </c>
      <c r="L1650" s="110">
        <v>0</v>
      </c>
      <c r="M1650" s="111">
        <v>0</v>
      </c>
      <c r="N1650" s="111" t="s">
        <v>381</v>
      </c>
      <c r="O1650" s="112"/>
      <c r="P1650" s="110" t="s">
        <v>381</v>
      </c>
      <c r="Q1650" s="113">
        <f>+IFERROR(IF(E1650="DISTRIBUCION",((SUMIFS(M:M,D:D,DETALLADOMEDICAMENTOS!$D1650,H:H,DETALLADOMEDICAMENTOS!$H1650,P:P,"MARZO")+(SUMIFS(M:M,D:D,DETALLADOMEDICAMENTOS!$D1650,H:H,DETALLADOMEDICAMENTOS!$H1650,P:P,"ABRIL")))/(SUMIFS(L:L,D:D,DETALLADOMEDICAMENTOS!$D1650,H:H,DETALLADOMEDICAMENTOS!$H1650,P:P,"MARZO")+(SUMIFS(L:L,D:D,DETALLADOMEDICAMENTOS!$D1650,H:H,DETALLADOMEDICAMENTOS!$H1650,P:P,"ABRIL")))),(SUMIFS(K:K,D:D,DETALLADOMEDICAMENTOS!$D1650,H:H,DETALLADOMEDICAMENTOS!$H1650)/(SUMIFS(J:J,D:D,DETALLADOMEDICAMENTOS!$D1650,H:H,DETALLADOMEDICAMENTOS!$H1650)))),0)</f>
        <v>14.192307692307692</v>
      </c>
      <c r="R1650" s="114">
        <f>IF(DETALLADOMEDICAMENTOS!$E1650="DISTRIBUCION",1/((COUNTIFS(B:B,DETALLADOMEDICAMENTOS!$B1650,H:H,DETALLADOMEDICAMENTOS!$H1650,P:P,"MARZO")+(COUNTIFS(B:B,DETALLADOMEDICAMENTOS!$B1650,H:H,DETALLADOMEDICAMENTOS!$H1650,P:P,"ABRIL")))),IF(DETALLADOMEDICAMENTOS!$E1650="INTEGRAL",1/(COUNTIFS(B:B,DETALLADOMEDICAMENTOS!$B1650)),0))</f>
        <v>6.6666666666666666E-2</v>
      </c>
      <c r="S1650" s="111" t="str">
        <f>+IF(OR(DETALLADOMEDICAMENTOS!$P1650="MARZO",DETALLADOMEDICAMENTOS!$P1650="ABRIL"),IF(DETALLADOMEDICAMENTOS!$Q1650=0,"Rojo",IF(AND(DETALLADOMEDICAMENTOS!$Q1650&gt;0,DETALLADOMEDICAMENTOS!$Q1650&lt;0.99),"Amarillo","Verde")),"")</f>
        <v/>
      </c>
      <c r="T1650" s="115" t="b">
        <f>IF(DETALLADOMEDICAMENTOS!$E1650="DISTRIBUCIoN",1/((COUNTIFS(B:B,DETALLADOMEDICAMENTOS!$B1650,P:P,"MARZO")+(COUNTIFS(B:B,DETALLADOMEDICAMENTOS!$B1650,P:P,"ABRIL")))),FALSE)</f>
        <v>0</v>
      </c>
    </row>
    <row r="1651" spans="1:20">
      <c r="A1651" s="108" t="s">
        <v>57</v>
      </c>
      <c r="B1651" s="109">
        <v>227</v>
      </c>
      <c r="C1651" s="109">
        <v>3279</v>
      </c>
      <c r="D1651" s="109" t="s">
        <v>1092</v>
      </c>
      <c r="E1651" s="109" t="s">
        <v>1074</v>
      </c>
      <c r="F1651" s="109" t="s">
        <v>19</v>
      </c>
      <c r="G1651" s="109" t="s">
        <v>461</v>
      </c>
      <c r="H1651" s="109" t="s">
        <v>409</v>
      </c>
      <c r="I1651" s="109" t="s">
        <v>397</v>
      </c>
      <c r="J1651" s="109">
        <v>6.666666666666667</v>
      </c>
      <c r="K1651" s="110">
        <v>90</v>
      </c>
      <c r="L1651" s="110">
        <v>0</v>
      </c>
      <c r="M1651" s="111">
        <v>0</v>
      </c>
      <c r="N1651" s="111" t="s">
        <v>381</v>
      </c>
      <c r="O1651" s="112"/>
      <c r="P1651" s="110" t="s">
        <v>381</v>
      </c>
      <c r="Q1651" s="113">
        <f>+IFERROR(IF(E1651="DISTRIBUCION",((SUMIFS(M:M,D:D,DETALLADOMEDICAMENTOS!$D1651,H:H,DETALLADOMEDICAMENTOS!$H1651,P:P,"MARZO")+(SUMIFS(M:M,D:D,DETALLADOMEDICAMENTOS!$D1651,H:H,DETALLADOMEDICAMENTOS!$H1651,P:P,"ABRIL")))/(SUMIFS(L:L,D:D,DETALLADOMEDICAMENTOS!$D1651,H:H,DETALLADOMEDICAMENTOS!$H1651,P:P,"MARZO")+(SUMIFS(L:L,D:D,DETALLADOMEDICAMENTOS!$D1651,H:H,DETALLADOMEDICAMENTOS!$H1651,P:P,"ABRIL")))),(SUMIFS(K:K,D:D,DETALLADOMEDICAMENTOS!$D1651,H:H,DETALLADOMEDICAMENTOS!$H1651)/(SUMIFS(J:J,D:D,DETALLADOMEDICAMENTOS!$D1651,H:H,DETALLADOMEDICAMENTOS!$H1651)))),0)</f>
        <v>20.96153846153846</v>
      </c>
      <c r="R1651" s="114">
        <f>IF(DETALLADOMEDICAMENTOS!$E1651="DISTRIBUCION",1/((COUNTIFS(B:B,DETALLADOMEDICAMENTOS!$B1651,H:H,DETALLADOMEDICAMENTOS!$H1651,P:P,"MARZO")+(COUNTIFS(B:B,DETALLADOMEDICAMENTOS!$B1651,H:H,DETALLADOMEDICAMENTOS!$H1651,P:P,"ABRIL")))),IF(DETALLADOMEDICAMENTOS!$E1651="INTEGRAL",1/(COUNTIFS(B:B,DETALLADOMEDICAMENTOS!$B1651)),0))</f>
        <v>6.6666666666666666E-2</v>
      </c>
      <c r="S1651" s="111" t="str">
        <f>+IF(OR(DETALLADOMEDICAMENTOS!$P1651="MARZO",DETALLADOMEDICAMENTOS!$P1651="ABRIL"),IF(DETALLADOMEDICAMENTOS!$Q1651=0,"Rojo",IF(AND(DETALLADOMEDICAMENTOS!$Q1651&gt;0,DETALLADOMEDICAMENTOS!$Q1651&lt;0.99),"Amarillo","Verde")),"")</f>
        <v/>
      </c>
      <c r="T1651" s="115" t="b">
        <f>IF(DETALLADOMEDICAMENTOS!$E1651="DISTRIBUCIoN",1/((COUNTIFS(B:B,DETALLADOMEDICAMENTOS!$B1651,P:P,"MARZO")+(COUNTIFS(B:B,DETALLADOMEDICAMENTOS!$B1651,P:P,"ABRIL")))),FALSE)</f>
        <v>0</v>
      </c>
    </row>
    <row r="1652" spans="1:20">
      <c r="A1652" s="108" t="s">
        <v>57</v>
      </c>
      <c r="B1652" s="109">
        <v>227</v>
      </c>
      <c r="C1652" s="109">
        <v>3280</v>
      </c>
      <c r="D1652" s="109" t="s">
        <v>1092</v>
      </c>
      <c r="E1652" s="109" t="s">
        <v>1074</v>
      </c>
      <c r="F1652" s="109" t="s">
        <v>19</v>
      </c>
      <c r="G1652" s="109" t="s">
        <v>416</v>
      </c>
      <c r="H1652" s="109" t="s">
        <v>409</v>
      </c>
      <c r="I1652" s="109" t="s">
        <v>397</v>
      </c>
      <c r="J1652" s="109">
        <v>6.666666666666667</v>
      </c>
      <c r="K1652" s="110">
        <v>0</v>
      </c>
      <c r="L1652" s="110">
        <v>0</v>
      </c>
      <c r="M1652" s="111">
        <v>0</v>
      </c>
      <c r="N1652" s="111" t="s">
        <v>381</v>
      </c>
      <c r="O1652" s="112"/>
      <c r="P1652" s="110" t="s">
        <v>381</v>
      </c>
      <c r="Q1652" s="113">
        <f>+IFERROR(IF(E1652="DISTRIBUCION",((SUMIFS(M:M,D:D,DETALLADOMEDICAMENTOS!$D1652,H:H,DETALLADOMEDICAMENTOS!$H1652,P:P,"MARZO")+(SUMIFS(M:M,D:D,DETALLADOMEDICAMENTOS!$D1652,H:H,DETALLADOMEDICAMENTOS!$H1652,P:P,"ABRIL")))/(SUMIFS(L:L,D:D,DETALLADOMEDICAMENTOS!$D1652,H:H,DETALLADOMEDICAMENTOS!$H1652,P:P,"MARZO")+(SUMIFS(L:L,D:D,DETALLADOMEDICAMENTOS!$D1652,H:H,DETALLADOMEDICAMENTOS!$H1652,P:P,"ABRIL")))),(SUMIFS(K:K,D:D,DETALLADOMEDICAMENTOS!$D1652,H:H,DETALLADOMEDICAMENTOS!$H1652)/(SUMIFS(J:J,D:D,DETALLADOMEDICAMENTOS!$D1652,H:H,DETALLADOMEDICAMENTOS!$H1652)))),0)</f>
        <v>20.96153846153846</v>
      </c>
      <c r="R1652" s="114">
        <f>IF(DETALLADOMEDICAMENTOS!$E1652="DISTRIBUCION",1/((COUNTIFS(B:B,DETALLADOMEDICAMENTOS!$B1652,H:H,DETALLADOMEDICAMENTOS!$H1652,P:P,"MARZO")+(COUNTIFS(B:B,DETALLADOMEDICAMENTOS!$B1652,H:H,DETALLADOMEDICAMENTOS!$H1652,P:P,"ABRIL")))),IF(DETALLADOMEDICAMENTOS!$E1652="INTEGRAL",1/(COUNTIFS(B:B,DETALLADOMEDICAMENTOS!$B1652)),0))</f>
        <v>6.6666666666666666E-2</v>
      </c>
      <c r="S1652" s="111" t="str">
        <f>+IF(OR(DETALLADOMEDICAMENTOS!$P1652="MARZO",DETALLADOMEDICAMENTOS!$P1652="ABRIL"),IF(DETALLADOMEDICAMENTOS!$Q1652=0,"Rojo",IF(AND(DETALLADOMEDICAMENTOS!$Q1652&gt;0,DETALLADOMEDICAMENTOS!$Q1652&lt;0.99),"Amarillo","Verde")),"")</f>
        <v/>
      </c>
      <c r="T1652" s="115" t="b">
        <f>IF(DETALLADOMEDICAMENTOS!$E1652="DISTRIBUCIoN",1/((COUNTIFS(B:B,DETALLADOMEDICAMENTOS!$B1652,P:P,"MARZO")+(COUNTIFS(B:B,DETALLADOMEDICAMENTOS!$B1652,P:P,"ABRIL")))),FALSE)</f>
        <v>0</v>
      </c>
    </row>
    <row r="1653" spans="1:20">
      <c r="A1653" s="108" t="s">
        <v>57</v>
      </c>
      <c r="B1653" s="109">
        <v>227</v>
      </c>
      <c r="C1653" s="109">
        <v>3281</v>
      </c>
      <c r="D1653" s="109" t="s">
        <v>1092</v>
      </c>
      <c r="E1653" s="109" t="s">
        <v>1074</v>
      </c>
      <c r="F1653" s="109" t="s">
        <v>19</v>
      </c>
      <c r="G1653" s="109" t="s">
        <v>426</v>
      </c>
      <c r="H1653" s="109" t="s">
        <v>409</v>
      </c>
      <c r="I1653" s="109" t="s">
        <v>397</v>
      </c>
      <c r="J1653" s="109">
        <v>6.666666666666667</v>
      </c>
      <c r="K1653" s="110">
        <v>5</v>
      </c>
      <c r="L1653" s="110">
        <v>0</v>
      </c>
      <c r="M1653" s="111">
        <v>0</v>
      </c>
      <c r="N1653" s="111" t="s">
        <v>381</v>
      </c>
      <c r="O1653" s="112"/>
      <c r="P1653" s="110" t="s">
        <v>381</v>
      </c>
      <c r="Q1653" s="113">
        <f>+IFERROR(IF(E1653="DISTRIBUCION",((SUMIFS(M:M,D:D,DETALLADOMEDICAMENTOS!$D1653,H:H,DETALLADOMEDICAMENTOS!$H1653,P:P,"MARZO")+(SUMIFS(M:M,D:D,DETALLADOMEDICAMENTOS!$D1653,H:H,DETALLADOMEDICAMENTOS!$H1653,P:P,"ABRIL")))/(SUMIFS(L:L,D:D,DETALLADOMEDICAMENTOS!$D1653,H:H,DETALLADOMEDICAMENTOS!$H1653,P:P,"MARZO")+(SUMIFS(L:L,D:D,DETALLADOMEDICAMENTOS!$D1653,H:H,DETALLADOMEDICAMENTOS!$H1653,P:P,"ABRIL")))),(SUMIFS(K:K,D:D,DETALLADOMEDICAMENTOS!$D1653,H:H,DETALLADOMEDICAMENTOS!$H1653)/(SUMIFS(J:J,D:D,DETALLADOMEDICAMENTOS!$D1653,H:H,DETALLADOMEDICAMENTOS!$H1653)))),0)</f>
        <v>20.96153846153846</v>
      </c>
      <c r="R1653" s="114">
        <f>IF(DETALLADOMEDICAMENTOS!$E1653="DISTRIBUCION",1/((COUNTIFS(B:B,DETALLADOMEDICAMENTOS!$B1653,H:H,DETALLADOMEDICAMENTOS!$H1653,P:P,"MARZO")+(COUNTIFS(B:B,DETALLADOMEDICAMENTOS!$B1653,H:H,DETALLADOMEDICAMENTOS!$H1653,P:P,"ABRIL")))),IF(DETALLADOMEDICAMENTOS!$E1653="INTEGRAL",1/(COUNTIFS(B:B,DETALLADOMEDICAMENTOS!$B1653)),0))</f>
        <v>6.6666666666666666E-2</v>
      </c>
      <c r="S1653" s="111" t="str">
        <f>+IF(OR(DETALLADOMEDICAMENTOS!$P1653="MARZO",DETALLADOMEDICAMENTOS!$P1653="ABRIL"),IF(DETALLADOMEDICAMENTOS!$Q1653=0,"Rojo",IF(AND(DETALLADOMEDICAMENTOS!$Q1653&gt;0,DETALLADOMEDICAMENTOS!$Q1653&lt;0.99),"Amarillo","Verde")),"")</f>
        <v/>
      </c>
      <c r="T1653" s="115" t="b">
        <f>IF(DETALLADOMEDICAMENTOS!$E1653="DISTRIBUCIoN",1/((COUNTIFS(B:B,DETALLADOMEDICAMENTOS!$B1653,P:P,"MARZO")+(COUNTIFS(B:B,DETALLADOMEDICAMENTOS!$B1653,P:P,"ABRIL")))),FALSE)</f>
        <v>0</v>
      </c>
    </row>
    <row r="1654" spans="1:20">
      <c r="A1654" s="108" t="s">
        <v>57</v>
      </c>
      <c r="B1654" s="109">
        <v>227</v>
      </c>
      <c r="C1654" s="109">
        <v>3409</v>
      </c>
      <c r="D1654" s="109" t="s">
        <v>1092</v>
      </c>
      <c r="E1654" s="109" t="s">
        <v>1074</v>
      </c>
      <c r="F1654" s="109" t="s">
        <v>19</v>
      </c>
      <c r="G1654" s="109" t="s">
        <v>545</v>
      </c>
      <c r="H1654" s="109" t="s">
        <v>405</v>
      </c>
      <c r="I1654" s="109" t="s">
        <v>397</v>
      </c>
      <c r="J1654" s="109">
        <v>21.666666666666668</v>
      </c>
      <c r="K1654" s="110">
        <v>175</v>
      </c>
      <c r="L1654" s="110">
        <v>0</v>
      </c>
      <c r="M1654" s="111">
        <v>0</v>
      </c>
      <c r="N1654" s="111" t="s">
        <v>381</v>
      </c>
      <c r="O1654" s="112"/>
      <c r="P1654" s="110" t="s">
        <v>381</v>
      </c>
      <c r="Q1654" s="113">
        <f>+IFERROR(IF(E1654="DISTRIBUCION",((SUMIFS(M:M,D:D,DETALLADOMEDICAMENTOS!$D1654,H:H,DETALLADOMEDICAMENTOS!$H1654,P:P,"MARZO")+(SUMIFS(M:M,D:D,DETALLADOMEDICAMENTOS!$D1654,H:H,DETALLADOMEDICAMENTOS!$H1654,P:P,"ABRIL")))/(SUMIFS(L:L,D:D,DETALLADOMEDICAMENTOS!$D1654,H:H,DETALLADOMEDICAMENTOS!$H1654,P:P,"MARZO")+(SUMIFS(L:L,D:D,DETALLADOMEDICAMENTOS!$D1654,H:H,DETALLADOMEDICAMENTOS!$H1654,P:P,"ABRIL")))),(SUMIFS(K:K,D:D,DETALLADOMEDICAMENTOS!$D1654,H:H,DETALLADOMEDICAMENTOS!$H1654)/(SUMIFS(J:J,D:D,DETALLADOMEDICAMENTOS!$D1654,H:H,DETALLADOMEDICAMENTOS!$H1654)))),0)</f>
        <v>14.192307692307692</v>
      </c>
      <c r="R1654" s="114">
        <f>IF(DETALLADOMEDICAMENTOS!$E1654="DISTRIBUCION",1/((COUNTIFS(B:B,DETALLADOMEDICAMENTOS!$B1654,H:H,DETALLADOMEDICAMENTOS!$H1654,P:P,"MARZO")+(COUNTIFS(B:B,DETALLADOMEDICAMENTOS!$B1654,H:H,DETALLADOMEDICAMENTOS!$H1654,P:P,"ABRIL")))),IF(DETALLADOMEDICAMENTOS!$E1654="INTEGRAL",1/(COUNTIFS(B:B,DETALLADOMEDICAMENTOS!$B1654)),0))</f>
        <v>6.6666666666666666E-2</v>
      </c>
      <c r="S1654" s="111" t="str">
        <f>+IF(OR(DETALLADOMEDICAMENTOS!$P1654="MARZO",DETALLADOMEDICAMENTOS!$P1654="ABRIL"),IF(DETALLADOMEDICAMENTOS!$Q1654=0,"Rojo",IF(AND(DETALLADOMEDICAMENTOS!$Q1654&gt;0,DETALLADOMEDICAMENTOS!$Q1654&lt;0.99),"Amarillo","Verde")),"")</f>
        <v/>
      </c>
      <c r="T1654" s="115" t="b">
        <f>IF(DETALLADOMEDICAMENTOS!$E1654="DISTRIBUCIoN",1/((COUNTIFS(B:B,DETALLADOMEDICAMENTOS!$B1654,P:P,"MARZO")+(COUNTIFS(B:B,DETALLADOMEDICAMENTOS!$B1654,P:P,"ABRIL")))),FALSE)</f>
        <v>0</v>
      </c>
    </row>
    <row r="1655" spans="1:20">
      <c r="A1655" s="108" t="s">
        <v>57</v>
      </c>
      <c r="B1655" s="109">
        <v>227</v>
      </c>
      <c r="C1655" s="109">
        <v>3424</v>
      </c>
      <c r="D1655" s="109" t="s">
        <v>1092</v>
      </c>
      <c r="E1655" s="109" t="s">
        <v>1074</v>
      </c>
      <c r="F1655" s="109" t="s">
        <v>19</v>
      </c>
      <c r="G1655" s="109" t="s">
        <v>408</v>
      </c>
      <c r="H1655" s="109" t="s">
        <v>409</v>
      </c>
      <c r="I1655" s="109" t="s">
        <v>397</v>
      </c>
      <c r="J1655" s="109">
        <v>22</v>
      </c>
      <c r="K1655" s="110">
        <v>1724</v>
      </c>
      <c r="L1655" s="110">
        <v>0</v>
      </c>
      <c r="M1655" s="111">
        <v>0</v>
      </c>
      <c r="N1655" s="111" t="s">
        <v>381</v>
      </c>
      <c r="O1655" s="112"/>
      <c r="P1655" s="110" t="s">
        <v>381</v>
      </c>
      <c r="Q1655" s="113">
        <f>+IFERROR(IF(E1655="DISTRIBUCION",((SUMIFS(M:M,D:D,DETALLADOMEDICAMENTOS!$D1655,H:H,DETALLADOMEDICAMENTOS!$H1655,P:P,"MARZO")+(SUMIFS(M:M,D:D,DETALLADOMEDICAMENTOS!$D1655,H:H,DETALLADOMEDICAMENTOS!$H1655,P:P,"ABRIL")))/(SUMIFS(L:L,D:D,DETALLADOMEDICAMENTOS!$D1655,H:H,DETALLADOMEDICAMENTOS!$H1655,P:P,"MARZO")+(SUMIFS(L:L,D:D,DETALLADOMEDICAMENTOS!$D1655,H:H,DETALLADOMEDICAMENTOS!$H1655,P:P,"ABRIL")))),(SUMIFS(K:K,D:D,DETALLADOMEDICAMENTOS!$D1655,H:H,DETALLADOMEDICAMENTOS!$H1655)/(SUMIFS(J:J,D:D,DETALLADOMEDICAMENTOS!$D1655,H:H,DETALLADOMEDICAMENTOS!$H1655)))),0)</f>
        <v>20.96153846153846</v>
      </c>
      <c r="R1655" s="114">
        <f>IF(DETALLADOMEDICAMENTOS!$E1655="DISTRIBUCION",1/((COUNTIFS(B:B,DETALLADOMEDICAMENTOS!$B1655,H:H,DETALLADOMEDICAMENTOS!$H1655,P:P,"MARZO")+(COUNTIFS(B:B,DETALLADOMEDICAMENTOS!$B1655,H:H,DETALLADOMEDICAMENTOS!$H1655,P:P,"ABRIL")))),IF(DETALLADOMEDICAMENTOS!$E1655="INTEGRAL",1/(COUNTIFS(B:B,DETALLADOMEDICAMENTOS!$B1655)),0))</f>
        <v>6.6666666666666666E-2</v>
      </c>
      <c r="S1655" s="111" t="str">
        <f>+IF(OR(DETALLADOMEDICAMENTOS!$P1655="MARZO",DETALLADOMEDICAMENTOS!$P1655="ABRIL"),IF(DETALLADOMEDICAMENTOS!$Q1655=0,"Rojo",IF(AND(DETALLADOMEDICAMENTOS!$Q1655&gt;0,DETALLADOMEDICAMENTOS!$Q1655&lt;0.99),"Amarillo","Verde")),"")</f>
        <v/>
      </c>
      <c r="T1655" s="115" t="b">
        <f>IF(DETALLADOMEDICAMENTOS!$E1655="DISTRIBUCIoN",1/((COUNTIFS(B:B,DETALLADOMEDICAMENTOS!$B1655,P:P,"MARZO")+(COUNTIFS(B:B,DETALLADOMEDICAMENTOS!$B1655,P:P,"ABRIL")))),FALSE)</f>
        <v>0</v>
      </c>
    </row>
    <row r="1656" spans="1:20">
      <c r="A1656" s="108" t="s">
        <v>57</v>
      </c>
      <c r="B1656" s="109">
        <v>227</v>
      </c>
      <c r="C1656" s="109">
        <v>3425</v>
      </c>
      <c r="D1656" s="109" t="s">
        <v>1092</v>
      </c>
      <c r="E1656" s="109" t="s">
        <v>1074</v>
      </c>
      <c r="F1656" s="109" t="s">
        <v>19</v>
      </c>
      <c r="G1656" s="109" t="s">
        <v>410</v>
      </c>
      <c r="H1656" s="109" t="s">
        <v>409</v>
      </c>
      <c r="I1656" s="109" t="s">
        <v>397</v>
      </c>
      <c r="J1656" s="109">
        <v>22</v>
      </c>
      <c r="K1656" s="110">
        <v>0</v>
      </c>
      <c r="L1656" s="110">
        <v>0</v>
      </c>
      <c r="M1656" s="111">
        <v>0</v>
      </c>
      <c r="N1656" s="111" t="s">
        <v>381</v>
      </c>
      <c r="O1656" s="112"/>
      <c r="P1656" s="110" t="s">
        <v>381</v>
      </c>
      <c r="Q1656" s="113">
        <f>+IFERROR(IF(E1656="DISTRIBUCION",((SUMIFS(M:M,D:D,DETALLADOMEDICAMENTOS!$D1656,H:H,DETALLADOMEDICAMENTOS!$H1656,P:P,"MARZO")+(SUMIFS(M:M,D:D,DETALLADOMEDICAMENTOS!$D1656,H:H,DETALLADOMEDICAMENTOS!$H1656,P:P,"ABRIL")))/(SUMIFS(L:L,D:D,DETALLADOMEDICAMENTOS!$D1656,H:H,DETALLADOMEDICAMENTOS!$H1656,P:P,"MARZO")+(SUMIFS(L:L,D:D,DETALLADOMEDICAMENTOS!$D1656,H:H,DETALLADOMEDICAMENTOS!$H1656,P:P,"ABRIL")))),(SUMIFS(K:K,D:D,DETALLADOMEDICAMENTOS!$D1656,H:H,DETALLADOMEDICAMENTOS!$H1656)/(SUMIFS(J:J,D:D,DETALLADOMEDICAMENTOS!$D1656,H:H,DETALLADOMEDICAMENTOS!$H1656)))),0)</f>
        <v>20.96153846153846</v>
      </c>
      <c r="R1656" s="114">
        <f>IF(DETALLADOMEDICAMENTOS!$E1656="DISTRIBUCION",1/((COUNTIFS(B:B,DETALLADOMEDICAMENTOS!$B1656,H:H,DETALLADOMEDICAMENTOS!$H1656,P:P,"MARZO")+(COUNTIFS(B:B,DETALLADOMEDICAMENTOS!$B1656,H:H,DETALLADOMEDICAMENTOS!$H1656,P:P,"ABRIL")))),IF(DETALLADOMEDICAMENTOS!$E1656="INTEGRAL",1/(COUNTIFS(B:B,DETALLADOMEDICAMENTOS!$B1656)),0))</f>
        <v>6.6666666666666666E-2</v>
      </c>
      <c r="S1656" s="111" t="str">
        <f>+IF(OR(DETALLADOMEDICAMENTOS!$P1656="MARZO",DETALLADOMEDICAMENTOS!$P1656="ABRIL"),IF(DETALLADOMEDICAMENTOS!$Q1656=0,"Rojo",IF(AND(DETALLADOMEDICAMENTOS!$Q1656&gt;0,DETALLADOMEDICAMENTOS!$Q1656&lt;0.99),"Amarillo","Verde")),"")</f>
        <v/>
      </c>
      <c r="T1656" s="115" t="b">
        <f>IF(DETALLADOMEDICAMENTOS!$E1656="DISTRIBUCIoN",1/((COUNTIFS(B:B,DETALLADOMEDICAMENTOS!$B1656,P:P,"MARZO")+(COUNTIFS(B:B,DETALLADOMEDICAMENTOS!$B1656,P:P,"ABRIL")))),FALSE)</f>
        <v>0</v>
      </c>
    </row>
    <row r="1657" spans="1:20">
      <c r="A1657" s="108" t="s">
        <v>57</v>
      </c>
      <c r="B1657" s="109">
        <v>227</v>
      </c>
      <c r="C1657" s="109">
        <v>3426</v>
      </c>
      <c r="D1657" s="109" t="s">
        <v>1092</v>
      </c>
      <c r="E1657" s="109" t="s">
        <v>1074</v>
      </c>
      <c r="F1657" s="109" t="s">
        <v>19</v>
      </c>
      <c r="G1657" s="109" t="s">
        <v>412</v>
      </c>
      <c r="H1657" s="109" t="s">
        <v>409</v>
      </c>
      <c r="I1657" s="109" t="s">
        <v>397</v>
      </c>
      <c r="J1657" s="109">
        <v>22</v>
      </c>
      <c r="K1657" s="110">
        <v>66</v>
      </c>
      <c r="L1657" s="110">
        <v>0</v>
      </c>
      <c r="M1657" s="111">
        <v>0</v>
      </c>
      <c r="N1657" s="111" t="s">
        <v>381</v>
      </c>
      <c r="O1657" s="112"/>
      <c r="P1657" s="110" t="s">
        <v>381</v>
      </c>
      <c r="Q1657" s="113">
        <f>+IFERROR(IF(E1657="DISTRIBUCION",((SUMIFS(M:M,D:D,DETALLADOMEDICAMENTOS!$D1657,H:H,DETALLADOMEDICAMENTOS!$H1657,P:P,"MARZO")+(SUMIFS(M:M,D:D,DETALLADOMEDICAMENTOS!$D1657,H:H,DETALLADOMEDICAMENTOS!$H1657,P:P,"ABRIL")))/(SUMIFS(L:L,D:D,DETALLADOMEDICAMENTOS!$D1657,H:H,DETALLADOMEDICAMENTOS!$H1657,P:P,"MARZO")+(SUMIFS(L:L,D:D,DETALLADOMEDICAMENTOS!$D1657,H:H,DETALLADOMEDICAMENTOS!$H1657,P:P,"ABRIL")))),(SUMIFS(K:K,D:D,DETALLADOMEDICAMENTOS!$D1657,H:H,DETALLADOMEDICAMENTOS!$H1657)/(SUMIFS(J:J,D:D,DETALLADOMEDICAMENTOS!$D1657,H:H,DETALLADOMEDICAMENTOS!$H1657)))),0)</f>
        <v>20.96153846153846</v>
      </c>
      <c r="R1657" s="114">
        <f>IF(DETALLADOMEDICAMENTOS!$E1657="DISTRIBUCION",1/((COUNTIFS(B:B,DETALLADOMEDICAMENTOS!$B1657,H:H,DETALLADOMEDICAMENTOS!$H1657,P:P,"MARZO")+(COUNTIFS(B:B,DETALLADOMEDICAMENTOS!$B1657,H:H,DETALLADOMEDICAMENTOS!$H1657,P:P,"ABRIL")))),IF(DETALLADOMEDICAMENTOS!$E1657="INTEGRAL",1/(COUNTIFS(B:B,DETALLADOMEDICAMENTOS!$B1657)),0))</f>
        <v>6.6666666666666666E-2</v>
      </c>
      <c r="S1657" s="111" t="str">
        <f>+IF(OR(DETALLADOMEDICAMENTOS!$P1657="MARZO",DETALLADOMEDICAMENTOS!$P1657="ABRIL"),IF(DETALLADOMEDICAMENTOS!$Q1657=0,"Rojo",IF(AND(DETALLADOMEDICAMENTOS!$Q1657&gt;0,DETALLADOMEDICAMENTOS!$Q1657&lt;0.99),"Amarillo","Verde")),"")</f>
        <v/>
      </c>
      <c r="T1657" s="115" t="b">
        <f>IF(DETALLADOMEDICAMENTOS!$E1657="DISTRIBUCIoN",1/((COUNTIFS(B:B,DETALLADOMEDICAMENTOS!$B1657,P:P,"MARZO")+(COUNTIFS(B:B,DETALLADOMEDICAMENTOS!$B1657,P:P,"ABRIL")))),FALSE)</f>
        <v>0</v>
      </c>
    </row>
    <row r="1658" spans="1:20">
      <c r="A1658" s="108" t="s">
        <v>57</v>
      </c>
      <c r="B1658" s="109">
        <v>227</v>
      </c>
      <c r="C1658" s="109">
        <v>3498</v>
      </c>
      <c r="D1658" s="109" t="s">
        <v>1092</v>
      </c>
      <c r="E1658" s="109" t="s">
        <v>1074</v>
      </c>
      <c r="F1658" s="109" t="s">
        <v>19</v>
      </c>
      <c r="G1658" s="109" t="s">
        <v>415</v>
      </c>
      <c r="H1658" s="109" t="s">
        <v>405</v>
      </c>
      <c r="I1658" s="109" t="s">
        <v>397</v>
      </c>
      <c r="J1658" s="109">
        <v>21.666666666666668</v>
      </c>
      <c r="K1658" s="110">
        <v>77</v>
      </c>
      <c r="L1658" s="110">
        <v>0</v>
      </c>
      <c r="M1658" s="111">
        <v>0</v>
      </c>
      <c r="N1658" s="111" t="s">
        <v>381</v>
      </c>
      <c r="O1658" s="112"/>
      <c r="P1658" s="110" t="s">
        <v>381</v>
      </c>
      <c r="Q1658" s="113">
        <f>+IFERROR(IF(E1658="DISTRIBUCION",((SUMIFS(M:M,D:D,DETALLADOMEDICAMENTOS!$D1658,H:H,DETALLADOMEDICAMENTOS!$H1658,P:P,"MARZO")+(SUMIFS(M:M,D:D,DETALLADOMEDICAMENTOS!$D1658,H:H,DETALLADOMEDICAMENTOS!$H1658,P:P,"ABRIL")))/(SUMIFS(L:L,D:D,DETALLADOMEDICAMENTOS!$D1658,H:H,DETALLADOMEDICAMENTOS!$H1658,P:P,"MARZO")+(SUMIFS(L:L,D:D,DETALLADOMEDICAMENTOS!$D1658,H:H,DETALLADOMEDICAMENTOS!$H1658,P:P,"ABRIL")))),(SUMIFS(K:K,D:D,DETALLADOMEDICAMENTOS!$D1658,H:H,DETALLADOMEDICAMENTOS!$H1658)/(SUMIFS(J:J,D:D,DETALLADOMEDICAMENTOS!$D1658,H:H,DETALLADOMEDICAMENTOS!$H1658)))),0)</f>
        <v>14.192307692307692</v>
      </c>
      <c r="R1658" s="114">
        <f>IF(DETALLADOMEDICAMENTOS!$E1658="DISTRIBUCION",1/((COUNTIFS(B:B,DETALLADOMEDICAMENTOS!$B1658,H:H,DETALLADOMEDICAMENTOS!$H1658,P:P,"MARZO")+(COUNTIFS(B:B,DETALLADOMEDICAMENTOS!$B1658,H:H,DETALLADOMEDICAMENTOS!$H1658,P:P,"ABRIL")))),IF(DETALLADOMEDICAMENTOS!$E1658="INTEGRAL",1/(COUNTIFS(B:B,DETALLADOMEDICAMENTOS!$B1658)),0))</f>
        <v>6.6666666666666666E-2</v>
      </c>
      <c r="S1658" s="111" t="str">
        <f>+IF(OR(DETALLADOMEDICAMENTOS!$P1658="MARZO",DETALLADOMEDICAMENTOS!$P1658="ABRIL"),IF(DETALLADOMEDICAMENTOS!$Q1658=0,"Rojo",IF(AND(DETALLADOMEDICAMENTOS!$Q1658&gt;0,DETALLADOMEDICAMENTOS!$Q1658&lt;0.99),"Amarillo","Verde")),"")</f>
        <v/>
      </c>
      <c r="T1658" s="115" t="b">
        <f>IF(DETALLADOMEDICAMENTOS!$E1658="DISTRIBUCIoN",1/((COUNTIFS(B:B,DETALLADOMEDICAMENTOS!$B1658,P:P,"MARZO")+(COUNTIFS(B:B,DETALLADOMEDICAMENTOS!$B1658,P:P,"ABRIL")))),FALSE)</f>
        <v>0</v>
      </c>
    </row>
    <row r="1659" spans="1:20">
      <c r="A1659" s="108" t="s">
        <v>57</v>
      </c>
      <c r="B1659" s="109">
        <v>227</v>
      </c>
      <c r="C1659" s="109">
        <v>3563</v>
      </c>
      <c r="D1659" s="109" t="s">
        <v>1092</v>
      </c>
      <c r="E1659" s="109" t="s">
        <v>1074</v>
      </c>
      <c r="F1659" s="109" t="s">
        <v>19</v>
      </c>
      <c r="G1659" s="109" t="s">
        <v>413</v>
      </c>
      <c r="H1659" s="109" t="s">
        <v>409</v>
      </c>
      <c r="I1659" s="109" t="s">
        <v>397</v>
      </c>
      <c r="J1659" s="109">
        <v>22</v>
      </c>
      <c r="K1659" s="110">
        <v>840</v>
      </c>
      <c r="L1659" s="110">
        <v>0</v>
      </c>
      <c r="M1659" s="111">
        <v>0</v>
      </c>
      <c r="N1659" s="111" t="s">
        <v>381</v>
      </c>
      <c r="O1659" s="112"/>
      <c r="P1659" s="110" t="s">
        <v>381</v>
      </c>
      <c r="Q1659" s="113">
        <f>+IFERROR(IF(E1659="DISTRIBUCION",((SUMIFS(M:M,D:D,DETALLADOMEDICAMENTOS!$D1659,H:H,DETALLADOMEDICAMENTOS!$H1659,P:P,"MARZO")+(SUMIFS(M:M,D:D,DETALLADOMEDICAMENTOS!$D1659,H:H,DETALLADOMEDICAMENTOS!$H1659,P:P,"ABRIL")))/(SUMIFS(L:L,D:D,DETALLADOMEDICAMENTOS!$D1659,H:H,DETALLADOMEDICAMENTOS!$H1659,P:P,"MARZO")+(SUMIFS(L:L,D:D,DETALLADOMEDICAMENTOS!$D1659,H:H,DETALLADOMEDICAMENTOS!$H1659,P:P,"ABRIL")))),(SUMIFS(K:K,D:D,DETALLADOMEDICAMENTOS!$D1659,H:H,DETALLADOMEDICAMENTOS!$H1659)/(SUMIFS(J:J,D:D,DETALLADOMEDICAMENTOS!$D1659,H:H,DETALLADOMEDICAMENTOS!$H1659)))),0)</f>
        <v>20.96153846153846</v>
      </c>
      <c r="R1659" s="114">
        <f>IF(DETALLADOMEDICAMENTOS!$E1659="DISTRIBUCION",1/((COUNTIFS(B:B,DETALLADOMEDICAMENTOS!$B1659,H:H,DETALLADOMEDICAMENTOS!$H1659,P:P,"MARZO")+(COUNTIFS(B:B,DETALLADOMEDICAMENTOS!$B1659,H:H,DETALLADOMEDICAMENTOS!$H1659,P:P,"ABRIL")))),IF(DETALLADOMEDICAMENTOS!$E1659="INTEGRAL",1/(COUNTIFS(B:B,DETALLADOMEDICAMENTOS!$B1659)),0))</f>
        <v>6.6666666666666666E-2</v>
      </c>
      <c r="S1659" s="111" t="str">
        <f>+IF(OR(DETALLADOMEDICAMENTOS!$P1659="MARZO",DETALLADOMEDICAMENTOS!$P1659="ABRIL"),IF(DETALLADOMEDICAMENTOS!$Q1659=0,"Rojo",IF(AND(DETALLADOMEDICAMENTOS!$Q1659&gt;0,DETALLADOMEDICAMENTOS!$Q1659&lt;0.99),"Amarillo","Verde")),"")</f>
        <v/>
      </c>
      <c r="T1659" s="115" t="b">
        <f>IF(DETALLADOMEDICAMENTOS!$E1659="DISTRIBUCIoN",1/((COUNTIFS(B:B,DETALLADOMEDICAMENTOS!$B1659,P:P,"MARZO")+(COUNTIFS(B:B,DETALLADOMEDICAMENTOS!$B1659,P:P,"ABRIL")))),FALSE)</f>
        <v>0</v>
      </c>
    </row>
    <row r="1660" spans="1:20">
      <c r="A1660" s="108" t="s">
        <v>57</v>
      </c>
      <c r="B1660" s="109">
        <v>227</v>
      </c>
      <c r="C1660" s="109">
        <v>3564</v>
      </c>
      <c r="D1660" s="109" t="s">
        <v>1092</v>
      </c>
      <c r="E1660" s="109" t="s">
        <v>1074</v>
      </c>
      <c r="F1660" s="109" t="s">
        <v>19</v>
      </c>
      <c r="G1660" s="109" t="s">
        <v>414</v>
      </c>
      <c r="H1660" s="109" t="s">
        <v>409</v>
      </c>
      <c r="I1660" s="109" t="s">
        <v>397</v>
      </c>
      <c r="J1660" s="109">
        <v>22</v>
      </c>
      <c r="K1660" s="110">
        <v>0</v>
      </c>
      <c r="L1660" s="110">
        <v>0</v>
      </c>
      <c r="M1660" s="111">
        <v>0</v>
      </c>
      <c r="N1660" s="111" t="s">
        <v>381</v>
      </c>
      <c r="O1660" s="112"/>
      <c r="P1660" s="110" t="s">
        <v>381</v>
      </c>
      <c r="Q1660" s="113">
        <f>+IFERROR(IF(E1660="DISTRIBUCION",((SUMIFS(M:M,D:D,DETALLADOMEDICAMENTOS!$D1660,H:H,DETALLADOMEDICAMENTOS!$H1660,P:P,"MARZO")+(SUMIFS(M:M,D:D,DETALLADOMEDICAMENTOS!$D1660,H:H,DETALLADOMEDICAMENTOS!$H1660,P:P,"ABRIL")))/(SUMIFS(L:L,D:D,DETALLADOMEDICAMENTOS!$D1660,H:H,DETALLADOMEDICAMENTOS!$H1660,P:P,"MARZO")+(SUMIFS(L:L,D:D,DETALLADOMEDICAMENTOS!$D1660,H:H,DETALLADOMEDICAMENTOS!$H1660,P:P,"ABRIL")))),(SUMIFS(K:K,D:D,DETALLADOMEDICAMENTOS!$D1660,H:H,DETALLADOMEDICAMENTOS!$H1660)/(SUMIFS(J:J,D:D,DETALLADOMEDICAMENTOS!$D1660,H:H,DETALLADOMEDICAMENTOS!$H1660)))),0)</f>
        <v>20.96153846153846</v>
      </c>
      <c r="R1660" s="114">
        <f>IF(DETALLADOMEDICAMENTOS!$E1660="DISTRIBUCION",1/((COUNTIFS(B:B,DETALLADOMEDICAMENTOS!$B1660,H:H,DETALLADOMEDICAMENTOS!$H1660,P:P,"MARZO")+(COUNTIFS(B:B,DETALLADOMEDICAMENTOS!$B1660,H:H,DETALLADOMEDICAMENTOS!$H1660,P:P,"ABRIL")))),IF(DETALLADOMEDICAMENTOS!$E1660="INTEGRAL",1/(COUNTIFS(B:B,DETALLADOMEDICAMENTOS!$B1660)),0))</f>
        <v>6.6666666666666666E-2</v>
      </c>
      <c r="S1660" s="111" t="str">
        <f>+IF(OR(DETALLADOMEDICAMENTOS!$P1660="MARZO",DETALLADOMEDICAMENTOS!$P1660="ABRIL"),IF(DETALLADOMEDICAMENTOS!$Q1660=0,"Rojo",IF(AND(DETALLADOMEDICAMENTOS!$Q1660&gt;0,DETALLADOMEDICAMENTOS!$Q1660&lt;0.99),"Amarillo","Verde")),"")</f>
        <v/>
      </c>
      <c r="T1660" s="115" t="b">
        <f>IF(DETALLADOMEDICAMENTOS!$E1660="DISTRIBUCIoN",1/((COUNTIFS(B:B,DETALLADOMEDICAMENTOS!$B1660,P:P,"MARZO")+(COUNTIFS(B:B,DETALLADOMEDICAMENTOS!$B1660,P:P,"ABRIL")))),FALSE)</f>
        <v>0</v>
      </c>
    </row>
    <row r="1661" spans="1:20">
      <c r="A1661" s="108" t="s">
        <v>57</v>
      </c>
      <c r="B1661" s="109">
        <v>228</v>
      </c>
      <c r="C1661" s="109">
        <v>3013</v>
      </c>
      <c r="D1661" s="109" t="s">
        <v>1093</v>
      </c>
      <c r="E1661" s="109" t="s">
        <v>1074</v>
      </c>
      <c r="F1661" s="109" t="s">
        <v>19</v>
      </c>
      <c r="G1661" s="109" t="s">
        <v>395</v>
      </c>
      <c r="H1661" s="109" t="s">
        <v>396</v>
      </c>
      <c r="I1661" s="109" t="s">
        <v>397</v>
      </c>
      <c r="J1661" s="109">
        <v>300</v>
      </c>
      <c r="K1661" s="110">
        <v>1421</v>
      </c>
      <c r="L1661" s="110">
        <v>0</v>
      </c>
      <c r="M1661" s="111">
        <v>0</v>
      </c>
      <c r="N1661" s="111" t="s">
        <v>381</v>
      </c>
      <c r="O1661" s="112"/>
      <c r="P1661" s="110" t="s">
        <v>381</v>
      </c>
      <c r="Q1661" s="113">
        <f>+IFERROR(IF(E1661="DISTRIBUCION",((SUMIFS(M:M,D:D,DETALLADOMEDICAMENTOS!$D1661,H:H,DETALLADOMEDICAMENTOS!$H1661,P:P,"MARZO")+(SUMIFS(M:M,D:D,DETALLADOMEDICAMENTOS!$D1661,H:H,DETALLADOMEDICAMENTOS!$H1661,P:P,"ABRIL")))/(SUMIFS(L:L,D:D,DETALLADOMEDICAMENTOS!$D1661,H:H,DETALLADOMEDICAMENTOS!$H1661,P:P,"MARZO")+(SUMIFS(L:L,D:D,DETALLADOMEDICAMENTOS!$D1661,H:H,DETALLADOMEDICAMENTOS!$H1661,P:P,"ABRIL")))),(SUMIFS(K:K,D:D,DETALLADOMEDICAMENTOS!$D1661,H:H,DETALLADOMEDICAMENTOS!$H1661)/(SUMIFS(J:J,D:D,DETALLADOMEDICAMENTOS!$D1661,H:H,DETALLADOMEDICAMENTOS!$H1661)))),0)</f>
        <v>4.7366666666666664</v>
      </c>
      <c r="R1661" s="114">
        <f>IF(DETALLADOMEDICAMENTOS!$E1661="DISTRIBUCION",1/((COUNTIFS(B:B,DETALLADOMEDICAMENTOS!$B1661,H:H,DETALLADOMEDICAMENTOS!$H1661,P:P,"MARZO")+(COUNTIFS(B:B,DETALLADOMEDICAMENTOS!$B1661,H:H,DETALLADOMEDICAMENTOS!$H1661,P:P,"ABRIL")))),IF(DETALLADOMEDICAMENTOS!$E1661="INTEGRAL",1/(COUNTIFS(B:B,DETALLADOMEDICAMENTOS!$B1661)),0))</f>
        <v>6.6666666666666666E-2</v>
      </c>
      <c r="S1661" s="111" t="str">
        <f>+IF(OR(DETALLADOMEDICAMENTOS!$P1661="MARZO",DETALLADOMEDICAMENTOS!$P1661="ABRIL"),IF(DETALLADOMEDICAMENTOS!$Q1661=0,"Rojo",IF(AND(DETALLADOMEDICAMENTOS!$Q1661&gt;0,DETALLADOMEDICAMENTOS!$Q1661&lt;0.99),"Amarillo","Verde")),"")</f>
        <v/>
      </c>
      <c r="T1661" s="115" t="b">
        <f>IF(DETALLADOMEDICAMENTOS!$E1661="DISTRIBUCIoN",1/((COUNTIFS(B:B,DETALLADOMEDICAMENTOS!$B1661,P:P,"MARZO")+(COUNTIFS(B:B,DETALLADOMEDICAMENTOS!$B1661,P:P,"ABRIL")))),FALSE)</f>
        <v>0</v>
      </c>
    </row>
    <row r="1662" spans="1:20">
      <c r="A1662" s="108" t="s">
        <v>57</v>
      </c>
      <c r="B1662" s="109">
        <v>228</v>
      </c>
      <c r="C1662" s="109">
        <v>3173</v>
      </c>
      <c r="D1662" s="109" t="s">
        <v>1093</v>
      </c>
      <c r="E1662" s="109" t="s">
        <v>1074</v>
      </c>
      <c r="F1662" s="109" t="s">
        <v>19</v>
      </c>
      <c r="G1662" s="109" t="s">
        <v>422</v>
      </c>
      <c r="H1662" s="109" t="s">
        <v>405</v>
      </c>
      <c r="I1662" s="109" t="s">
        <v>397</v>
      </c>
      <c r="J1662" s="109">
        <v>13.333333333333334</v>
      </c>
      <c r="K1662" s="110">
        <v>1091</v>
      </c>
      <c r="L1662" s="110">
        <v>0</v>
      </c>
      <c r="M1662" s="111">
        <v>0</v>
      </c>
      <c r="N1662" s="111" t="s">
        <v>381</v>
      </c>
      <c r="O1662" s="112"/>
      <c r="P1662" s="110" t="s">
        <v>381</v>
      </c>
      <c r="Q1662" s="113">
        <f>+IFERROR(IF(E1662="DISTRIBUCION",((SUMIFS(M:M,D:D,DETALLADOMEDICAMENTOS!$D1662,H:H,DETALLADOMEDICAMENTOS!$H1662,P:P,"MARZO")+(SUMIFS(M:M,D:D,DETALLADOMEDICAMENTOS!$D1662,H:H,DETALLADOMEDICAMENTOS!$H1662,P:P,"ABRIL")))/(SUMIFS(L:L,D:D,DETALLADOMEDICAMENTOS!$D1662,H:H,DETALLADOMEDICAMENTOS!$H1662,P:P,"MARZO")+(SUMIFS(L:L,D:D,DETALLADOMEDICAMENTOS!$D1662,H:H,DETALLADOMEDICAMENTOS!$H1662,P:P,"ABRIL")))),(SUMIFS(K:K,D:D,DETALLADOMEDICAMENTOS!$D1662,H:H,DETALLADOMEDICAMENTOS!$H1662)/(SUMIFS(J:J,D:D,DETALLADOMEDICAMENTOS!$D1662,H:H,DETALLADOMEDICAMENTOS!$H1662)))),0)</f>
        <v>14.362500000000001</v>
      </c>
      <c r="R1662" s="114">
        <f>IF(DETALLADOMEDICAMENTOS!$E1662="DISTRIBUCION",1/((COUNTIFS(B:B,DETALLADOMEDICAMENTOS!$B1662,H:H,DETALLADOMEDICAMENTOS!$H1662,P:P,"MARZO")+(COUNTIFS(B:B,DETALLADOMEDICAMENTOS!$B1662,H:H,DETALLADOMEDICAMENTOS!$H1662,P:P,"ABRIL")))),IF(DETALLADOMEDICAMENTOS!$E1662="INTEGRAL",1/(COUNTIFS(B:B,DETALLADOMEDICAMENTOS!$B1662)),0))</f>
        <v>6.6666666666666666E-2</v>
      </c>
      <c r="S1662" s="111" t="str">
        <f>+IF(OR(DETALLADOMEDICAMENTOS!$P1662="MARZO",DETALLADOMEDICAMENTOS!$P1662="ABRIL"),IF(DETALLADOMEDICAMENTOS!$Q1662=0,"Rojo",IF(AND(DETALLADOMEDICAMENTOS!$Q1662&gt;0,DETALLADOMEDICAMENTOS!$Q1662&lt;0.99),"Amarillo","Verde")),"")</f>
        <v/>
      </c>
      <c r="T1662" s="115" t="b">
        <f>IF(DETALLADOMEDICAMENTOS!$E1662="DISTRIBUCIoN",1/((COUNTIFS(B:B,DETALLADOMEDICAMENTOS!$B1662,P:P,"MARZO")+(COUNTIFS(B:B,DETALLADOMEDICAMENTOS!$B1662,P:P,"ABRIL")))),FALSE)</f>
        <v>0</v>
      </c>
    </row>
    <row r="1663" spans="1:20">
      <c r="A1663" s="108" t="s">
        <v>57</v>
      </c>
      <c r="B1663" s="109">
        <v>228</v>
      </c>
      <c r="C1663" s="109">
        <v>3211</v>
      </c>
      <c r="D1663" s="109" t="s">
        <v>1093</v>
      </c>
      <c r="E1663" s="109" t="s">
        <v>1074</v>
      </c>
      <c r="F1663" s="109" t="s">
        <v>19</v>
      </c>
      <c r="G1663" s="109" t="s">
        <v>404</v>
      </c>
      <c r="H1663" s="109" t="s">
        <v>405</v>
      </c>
      <c r="I1663" s="109" t="s">
        <v>397</v>
      </c>
      <c r="J1663" s="109">
        <v>13.333333333333334</v>
      </c>
      <c r="K1663" s="110">
        <v>0</v>
      </c>
      <c r="L1663" s="110">
        <v>0</v>
      </c>
      <c r="M1663" s="111">
        <v>0</v>
      </c>
      <c r="N1663" s="111" t="s">
        <v>381</v>
      </c>
      <c r="O1663" s="112"/>
      <c r="P1663" s="110" t="s">
        <v>381</v>
      </c>
      <c r="Q1663" s="113">
        <f>+IFERROR(IF(E1663="DISTRIBUCION",((SUMIFS(M:M,D:D,DETALLADOMEDICAMENTOS!$D1663,H:H,DETALLADOMEDICAMENTOS!$H1663,P:P,"MARZO")+(SUMIFS(M:M,D:D,DETALLADOMEDICAMENTOS!$D1663,H:H,DETALLADOMEDICAMENTOS!$H1663,P:P,"ABRIL")))/(SUMIFS(L:L,D:D,DETALLADOMEDICAMENTOS!$D1663,H:H,DETALLADOMEDICAMENTOS!$H1663,P:P,"MARZO")+(SUMIFS(L:L,D:D,DETALLADOMEDICAMENTOS!$D1663,H:H,DETALLADOMEDICAMENTOS!$H1663,P:P,"ABRIL")))),(SUMIFS(K:K,D:D,DETALLADOMEDICAMENTOS!$D1663,H:H,DETALLADOMEDICAMENTOS!$H1663)/(SUMIFS(J:J,D:D,DETALLADOMEDICAMENTOS!$D1663,H:H,DETALLADOMEDICAMENTOS!$H1663)))),0)</f>
        <v>14.362500000000001</v>
      </c>
      <c r="R1663" s="114">
        <f>IF(DETALLADOMEDICAMENTOS!$E1663="DISTRIBUCION",1/((COUNTIFS(B:B,DETALLADOMEDICAMENTOS!$B1663,H:H,DETALLADOMEDICAMENTOS!$H1663,P:P,"MARZO")+(COUNTIFS(B:B,DETALLADOMEDICAMENTOS!$B1663,H:H,DETALLADOMEDICAMENTOS!$H1663,P:P,"ABRIL")))),IF(DETALLADOMEDICAMENTOS!$E1663="INTEGRAL",1/(COUNTIFS(B:B,DETALLADOMEDICAMENTOS!$B1663)),0))</f>
        <v>6.6666666666666666E-2</v>
      </c>
      <c r="S1663" s="111" t="str">
        <f>+IF(OR(DETALLADOMEDICAMENTOS!$P1663="MARZO",DETALLADOMEDICAMENTOS!$P1663="ABRIL"),IF(DETALLADOMEDICAMENTOS!$Q1663=0,"Rojo",IF(AND(DETALLADOMEDICAMENTOS!$Q1663&gt;0,DETALLADOMEDICAMENTOS!$Q1663&lt;0.99),"Amarillo","Verde")),"")</f>
        <v/>
      </c>
      <c r="T1663" s="115" t="b">
        <f>IF(DETALLADOMEDICAMENTOS!$E1663="DISTRIBUCIoN",1/((COUNTIFS(B:B,DETALLADOMEDICAMENTOS!$B1663,P:P,"MARZO")+(COUNTIFS(B:B,DETALLADOMEDICAMENTOS!$B1663,P:P,"ABRIL")))),FALSE)</f>
        <v>0</v>
      </c>
    </row>
    <row r="1664" spans="1:20">
      <c r="A1664" s="108" t="s">
        <v>57</v>
      </c>
      <c r="B1664" s="109">
        <v>228</v>
      </c>
      <c r="C1664" s="109">
        <v>3245</v>
      </c>
      <c r="D1664" s="109" t="s">
        <v>1093</v>
      </c>
      <c r="E1664" s="109" t="s">
        <v>1074</v>
      </c>
      <c r="F1664" s="109" t="s">
        <v>19</v>
      </c>
      <c r="G1664" s="109" t="s">
        <v>407</v>
      </c>
      <c r="H1664" s="109" t="s">
        <v>405</v>
      </c>
      <c r="I1664" s="109" t="s">
        <v>397</v>
      </c>
      <c r="J1664" s="109">
        <v>13.333333333333334</v>
      </c>
      <c r="K1664" s="110">
        <v>0</v>
      </c>
      <c r="L1664" s="110">
        <v>0</v>
      </c>
      <c r="M1664" s="111">
        <v>0</v>
      </c>
      <c r="N1664" s="111" t="s">
        <v>381</v>
      </c>
      <c r="O1664" s="112"/>
      <c r="P1664" s="110" t="s">
        <v>381</v>
      </c>
      <c r="Q1664" s="113">
        <f>+IFERROR(IF(E1664="DISTRIBUCION",((SUMIFS(M:M,D:D,DETALLADOMEDICAMENTOS!$D1664,H:H,DETALLADOMEDICAMENTOS!$H1664,P:P,"MARZO")+(SUMIFS(M:M,D:D,DETALLADOMEDICAMENTOS!$D1664,H:H,DETALLADOMEDICAMENTOS!$H1664,P:P,"ABRIL")))/(SUMIFS(L:L,D:D,DETALLADOMEDICAMENTOS!$D1664,H:H,DETALLADOMEDICAMENTOS!$H1664,P:P,"MARZO")+(SUMIFS(L:L,D:D,DETALLADOMEDICAMENTOS!$D1664,H:H,DETALLADOMEDICAMENTOS!$H1664,P:P,"ABRIL")))),(SUMIFS(K:K,D:D,DETALLADOMEDICAMENTOS!$D1664,H:H,DETALLADOMEDICAMENTOS!$H1664)/(SUMIFS(J:J,D:D,DETALLADOMEDICAMENTOS!$D1664,H:H,DETALLADOMEDICAMENTOS!$H1664)))),0)</f>
        <v>14.362500000000001</v>
      </c>
      <c r="R1664" s="114">
        <f>IF(DETALLADOMEDICAMENTOS!$E1664="DISTRIBUCION",1/((COUNTIFS(B:B,DETALLADOMEDICAMENTOS!$B1664,H:H,DETALLADOMEDICAMENTOS!$H1664,P:P,"MARZO")+(COUNTIFS(B:B,DETALLADOMEDICAMENTOS!$B1664,H:H,DETALLADOMEDICAMENTOS!$H1664,P:P,"ABRIL")))),IF(DETALLADOMEDICAMENTOS!$E1664="INTEGRAL",1/(COUNTIFS(B:B,DETALLADOMEDICAMENTOS!$B1664)),0))</f>
        <v>6.6666666666666666E-2</v>
      </c>
      <c r="S1664" s="111" t="str">
        <f>+IF(OR(DETALLADOMEDICAMENTOS!$P1664="MARZO",DETALLADOMEDICAMENTOS!$P1664="ABRIL"),IF(DETALLADOMEDICAMENTOS!$Q1664=0,"Rojo",IF(AND(DETALLADOMEDICAMENTOS!$Q1664&gt;0,DETALLADOMEDICAMENTOS!$Q1664&lt;0.99),"Amarillo","Verde")),"")</f>
        <v/>
      </c>
      <c r="T1664" s="115" t="b">
        <f>IF(DETALLADOMEDICAMENTOS!$E1664="DISTRIBUCIoN",1/((COUNTIFS(B:B,DETALLADOMEDICAMENTOS!$B1664,P:P,"MARZO")+(COUNTIFS(B:B,DETALLADOMEDICAMENTOS!$B1664,P:P,"ABRIL")))),FALSE)</f>
        <v>0</v>
      </c>
    </row>
    <row r="1665" spans="1:20">
      <c r="A1665" s="108" t="s">
        <v>57</v>
      </c>
      <c r="B1665" s="109">
        <v>228</v>
      </c>
      <c r="C1665" s="109">
        <v>3271</v>
      </c>
      <c r="D1665" s="109" t="s">
        <v>1093</v>
      </c>
      <c r="E1665" s="109" t="s">
        <v>1074</v>
      </c>
      <c r="F1665" s="109" t="s">
        <v>19</v>
      </c>
      <c r="G1665" s="109" t="s">
        <v>433</v>
      </c>
      <c r="H1665" s="109" t="s">
        <v>405</v>
      </c>
      <c r="I1665" s="109" t="s">
        <v>397</v>
      </c>
      <c r="J1665" s="109">
        <v>13.333333333333334</v>
      </c>
      <c r="K1665" s="110">
        <v>0</v>
      </c>
      <c r="L1665" s="110">
        <v>0</v>
      </c>
      <c r="M1665" s="111">
        <v>0</v>
      </c>
      <c r="N1665" s="111" t="s">
        <v>381</v>
      </c>
      <c r="O1665" s="112"/>
      <c r="P1665" s="110" t="s">
        <v>381</v>
      </c>
      <c r="Q1665" s="113">
        <f>+IFERROR(IF(E1665="DISTRIBUCION",((SUMIFS(M:M,D:D,DETALLADOMEDICAMENTOS!$D1665,H:H,DETALLADOMEDICAMENTOS!$H1665,P:P,"MARZO")+(SUMIFS(M:M,D:D,DETALLADOMEDICAMENTOS!$D1665,H:H,DETALLADOMEDICAMENTOS!$H1665,P:P,"ABRIL")))/(SUMIFS(L:L,D:D,DETALLADOMEDICAMENTOS!$D1665,H:H,DETALLADOMEDICAMENTOS!$H1665,P:P,"MARZO")+(SUMIFS(L:L,D:D,DETALLADOMEDICAMENTOS!$D1665,H:H,DETALLADOMEDICAMENTOS!$H1665,P:P,"ABRIL")))),(SUMIFS(K:K,D:D,DETALLADOMEDICAMENTOS!$D1665,H:H,DETALLADOMEDICAMENTOS!$H1665)/(SUMIFS(J:J,D:D,DETALLADOMEDICAMENTOS!$D1665,H:H,DETALLADOMEDICAMENTOS!$H1665)))),0)</f>
        <v>14.362500000000001</v>
      </c>
      <c r="R1665" s="114">
        <f>IF(DETALLADOMEDICAMENTOS!$E1665="DISTRIBUCION",1/((COUNTIFS(B:B,DETALLADOMEDICAMENTOS!$B1665,H:H,DETALLADOMEDICAMENTOS!$H1665,P:P,"MARZO")+(COUNTIFS(B:B,DETALLADOMEDICAMENTOS!$B1665,H:H,DETALLADOMEDICAMENTOS!$H1665,P:P,"ABRIL")))),IF(DETALLADOMEDICAMENTOS!$E1665="INTEGRAL",1/(COUNTIFS(B:B,DETALLADOMEDICAMENTOS!$B1665)),0))</f>
        <v>6.6666666666666666E-2</v>
      </c>
      <c r="S1665" s="111" t="str">
        <f>+IF(OR(DETALLADOMEDICAMENTOS!$P1665="MARZO",DETALLADOMEDICAMENTOS!$P1665="ABRIL"),IF(DETALLADOMEDICAMENTOS!$Q1665=0,"Rojo",IF(AND(DETALLADOMEDICAMENTOS!$Q1665&gt;0,DETALLADOMEDICAMENTOS!$Q1665&lt;0.99),"Amarillo","Verde")),"")</f>
        <v/>
      </c>
      <c r="T1665" s="115" t="b">
        <f>IF(DETALLADOMEDICAMENTOS!$E1665="DISTRIBUCIoN",1/((COUNTIFS(B:B,DETALLADOMEDICAMENTOS!$B1665,P:P,"MARZO")+(COUNTIFS(B:B,DETALLADOMEDICAMENTOS!$B1665,P:P,"ABRIL")))),FALSE)</f>
        <v>0</v>
      </c>
    </row>
    <row r="1666" spans="1:20">
      <c r="A1666" s="108" t="s">
        <v>57</v>
      </c>
      <c r="B1666" s="109">
        <v>228</v>
      </c>
      <c r="C1666" s="109">
        <v>3279</v>
      </c>
      <c r="D1666" s="109" t="s">
        <v>1093</v>
      </c>
      <c r="E1666" s="109" t="s">
        <v>1074</v>
      </c>
      <c r="F1666" s="109" t="s">
        <v>19</v>
      </c>
      <c r="G1666" s="109" t="s">
        <v>461</v>
      </c>
      <c r="H1666" s="109" t="s">
        <v>409</v>
      </c>
      <c r="I1666" s="109" t="s">
        <v>397</v>
      </c>
      <c r="J1666" s="109">
        <v>3.3333333333333335</v>
      </c>
      <c r="K1666" s="110">
        <v>87</v>
      </c>
      <c r="L1666" s="110">
        <v>0</v>
      </c>
      <c r="M1666" s="111">
        <v>0</v>
      </c>
      <c r="N1666" s="111" t="s">
        <v>381</v>
      </c>
      <c r="O1666" s="112"/>
      <c r="P1666" s="110" t="s">
        <v>381</v>
      </c>
      <c r="Q1666" s="113">
        <f>+IFERROR(IF(E1666="DISTRIBUCION",((SUMIFS(M:M,D:D,DETALLADOMEDICAMENTOS!$D1666,H:H,DETALLADOMEDICAMENTOS!$H1666,P:P,"MARZO")+(SUMIFS(M:M,D:D,DETALLADOMEDICAMENTOS!$D1666,H:H,DETALLADOMEDICAMENTOS!$H1666,P:P,"ABRIL")))/(SUMIFS(L:L,D:D,DETALLADOMEDICAMENTOS!$D1666,H:H,DETALLADOMEDICAMENTOS!$H1666,P:P,"MARZO")+(SUMIFS(L:L,D:D,DETALLADOMEDICAMENTOS!$D1666,H:H,DETALLADOMEDICAMENTOS!$H1666,P:P,"ABRIL")))),(SUMIFS(K:K,D:D,DETALLADOMEDICAMENTOS!$D1666,H:H,DETALLADOMEDICAMENTOS!$H1666)/(SUMIFS(J:J,D:D,DETALLADOMEDICAMENTOS!$D1666,H:H,DETALLADOMEDICAMENTOS!$H1666)))),0)</f>
        <v>32.799999999999997</v>
      </c>
      <c r="R1666" s="114">
        <f>IF(DETALLADOMEDICAMENTOS!$E1666="DISTRIBUCION",1/((COUNTIFS(B:B,DETALLADOMEDICAMENTOS!$B1666,H:H,DETALLADOMEDICAMENTOS!$H1666,P:P,"MARZO")+(COUNTIFS(B:B,DETALLADOMEDICAMENTOS!$B1666,H:H,DETALLADOMEDICAMENTOS!$H1666,P:P,"ABRIL")))),IF(DETALLADOMEDICAMENTOS!$E1666="INTEGRAL",1/(COUNTIFS(B:B,DETALLADOMEDICAMENTOS!$B1666)),0))</f>
        <v>6.6666666666666666E-2</v>
      </c>
      <c r="S1666" s="111" t="str">
        <f>+IF(OR(DETALLADOMEDICAMENTOS!$P1666="MARZO",DETALLADOMEDICAMENTOS!$P1666="ABRIL"),IF(DETALLADOMEDICAMENTOS!$Q1666=0,"Rojo",IF(AND(DETALLADOMEDICAMENTOS!$Q1666&gt;0,DETALLADOMEDICAMENTOS!$Q1666&lt;0.99),"Amarillo","Verde")),"")</f>
        <v/>
      </c>
      <c r="T1666" s="115" t="b">
        <f>IF(DETALLADOMEDICAMENTOS!$E1666="DISTRIBUCIoN",1/((COUNTIFS(B:B,DETALLADOMEDICAMENTOS!$B1666,P:P,"MARZO")+(COUNTIFS(B:B,DETALLADOMEDICAMENTOS!$B1666,P:P,"ABRIL")))),FALSE)</f>
        <v>0</v>
      </c>
    </row>
    <row r="1667" spans="1:20">
      <c r="A1667" s="108" t="s">
        <v>57</v>
      </c>
      <c r="B1667" s="109">
        <v>228</v>
      </c>
      <c r="C1667" s="109">
        <v>3280</v>
      </c>
      <c r="D1667" s="109" t="s">
        <v>1093</v>
      </c>
      <c r="E1667" s="109" t="s">
        <v>1074</v>
      </c>
      <c r="F1667" s="109" t="s">
        <v>19</v>
      </c>
      <c r="G1667" s="109" t="s">
        <v>416</v>
      </c>
      <c r="H1667" s="109" t="s">
        <v>409</v>
      </c>
      <c r="I1667" s="109" t="s">
        <v>397</v>
      </c>
      <c r="J1667" s="109">
        <v>3.3333333333333335</v>
      </c>
      <c r="K1667" s="110">
        <v>1</v>
      </c>
      <c r="L1667" s="110">
        <v>0</v>
      </c>
      <c r="M1667" s="111">
        <v>0</v>
      </c>
      <c r="N1667" s="111" t="s">
        <v>381</v>
      </c>
      <c r="O1667" s="112"/>
      <c r="P1667" s="110" t="s">
        <v>381</v>
      </c>
      <c r="Q1667" s="113">
        <f>+IFERROR(IF(E1667="DISTRIBUCION",((SUMIFS(M:M,D:D,DETALLADOMEDICAMENTOS!$D1667,H:H,DETALLADOMEDICAMENTOS!$H1667,P:P,"MARZO")+(SUMIFS(M:M,D:D,DETALLADOMEDICAMENTOS!$D1667,H:H,DETALLADOMEDICAMENTOS!$H1667,P:P,"ABRIL")))/(SUMIFS(L:L,D:D,DETALLADOMEDICAMENTOS!$D1667,H:H,DETALLADOMEDICAMENTOS!$H1667,P:P,"MARZO")+(SUMIFS(L:L,D:D,DETALLADOMEDICAMENTOS!$D1667,H:H,DETALLADOMEDICAMENTOS!$H1667,P:P,"ABRIL")))),(SUMIFS(K:K,D:D,DETALLADOMEDICAMENTOS!$D1667,H:H,DETALLADOMEDICAMENTOS!$H1667)/(SUMIFS(J:J,D:D,DETALLADOMEDICAMENTOS!$D1667,H:H,DETALLADOMEDICAMENTOS!$H1667)))),0)</f>
        <v>32.799999999999997</v>
      </c>
      <c r="R1667" s="114">
        <f>IF(DETALLADOMEDICAMENTOS!$E1667="DISTRIBUCION",1/((COUNTIFS(B:B,DETALLADOMEDICAMENTOS!$B1667,H:H,DETALLADOMEDICAMENTOS!$H1667,P:P,"MARZO")+(COUNTIFS(B:B,DETALLADOMEDICAMENTOS!$B1667,H:H,DETALLADOMEDICAMENTOS!$H1667,P:P,"ABRIL")))),IF(DETALLADOMEDICAMENTOS!$E1667="INTEGRAL",1/(COUNTIFS(B:B,DETALLADOMEDICAMENTOS!$B1667)),0))</f>
        <v>6.6666666666666666E-2</v>
      </c>
      <c r="S1667" s="111" t="str">
        <f>+IF(OR(DETALLADOMEDICAMENTOS!$P1667="MARZO",DETALLADOMEDICAMENTOS!$P1667="ABRIL"),IF(DETALLADOMEDICAMENTOS!$Q1667=0,"Rojo",IF(AND(DETALLADOMEDICAMENTOS!$Q1667&gt;0,DETALLADOMEDICAMENTOS!$Q1667&lt;0.99),"Amarillo","Verde")),"")</f>
        <v/>
      </c>
      <c r="T1667" s="115" t="b">
        <f>IF(DETALLADOMEDICAMENTOS!$E1667="DISTRIBUCIoN",1/((COUNTIFS(B:B,DETALLADOMEDICAMENTOS!$B1667,P:P,"MARZO")+(COUNTIFS(B:B,DETALLADOMEDICAMENTOS!$B1667,P:P,"ABRIL")))),FALSE)</f>
        <v>0</v>
      </c>
    </row>
    <row r="1668" spans="1:20">
      <c r="A1668" s="108" t="s">
        <v>57</v>
      </c>
      <c r="B1668" s="109">
        <v>228</v>
      </c>
      <c r="C1668" s="109">
        <v>3281</v>
      </c>
      <c r="D1668" s="109" t="s">
        <v>1093</v>
      </c>
      <c r="E1668" s="109" t="s">
        <v>1074</v>
      </c>
      <c r="F1668" s="109" t="s">
        <v>19</v>
      </c>
      <c r="G1668" s="109" t="s">
        <v>426</v>
      </c>
      <c r="H1668" s="109" t="s">
        <v>409</v>
      </c>
      <c r="I1668" s="109" t="s">
        <v>397</v>
      </c>
      <c r="J1668" s="109">
        <v>3.3333333333333335</v>
      </c>
      <c r="K1668" s="110">
        <v>0</v>
      </c>
      <c r="L1668" s="110">
        <v>0</v>
      </c>
      <c r="M1668" s="111">
        <v>0</v>
      </c>
      <c r="N1668" s="111" t="s">
        <v>381</v>
      </c>
      <c r="O1668" s="112"/>
      <c r="P1668" s="110" t="s">
        <v>381</v>
      </c>
      <c r="Q1668" s="113">
        <f>+IFERROR(IF(E1668="DISTRIBUCION",((SUMIFS(M:M,D:D,DETALLADOMEDICAMENTOS!$D1668,H:H,DETALLADOMEDICAMENTOS!$H1668,P:P,"MARZO")+(SUMIFS(M:M,D:D,DETALLADOMEDICAMENTOS!$D1668,H:H,DETALLADOMEDICAMENTOS!$H1668,P:P,"ABRIL")))/(SUMIFS(L:L,D:D,DETALLADOMEDICAMENTOS!$D1668,H:H,DETALLADOMEDICAMENTOS!$H1668,P:P,"MARZO")+(SUMIFS(L:L,D:D,DETALLADOMEDICAMENTOS!$D1668,H:H,DETALLADOMEDICAMENTOS!$H1668,P:P,"ABRIL")))),(SUMIFS(K:K,D:D,DETALLADOMEDICAMENTOS!$D1668,H:H,DETALLADOMEDICAMENTOS!$H1668)/(SUMIFS(J:J,D:D,DETALLADOMEDICAMENTOS!$D1668,H:H,DETALLADOMEDICAMENTOS!$H1668)))),0)</f>
        <v>32.799999999999997</v>
      </c>
      <c r="R1668" s="114">
        <f>IF(DETALLADOMEDICAMENTOS!$E1668="DISTRIBUCION",1/((COUNTIFS(B:B,DETALLADOMEDICAMENTOS!$B1668,H:H,DETALLADOMEDICAMENTOS!$H1668,P:P,"MARZO")+(COUNTIFS(B:B,DETALLADOMEDICAMENTOS!$B1668,H:H,DETALLADOMEDICAMENTOS!$H1668,P:P,"ABRIL")))),IF(DETALLADOMEDICAMENTOS!$E1668="INTEGRAL",1/(COUNTIFS(B:B,DETALLADOMEDICAMENTOS!$B1668)),0))</f>
        <v>6.6666666666666666E-2</v>
      </c>
      <c r="S1668" s="111" t="str">
        <f>+IF(OR(DETALLADOMEDICAMENTOS!$P1668="MARZO",DETALLADOMEDICAMENTOS!$P1668="ABRIL"),IF(DETALLADOMEDICAMENTOS!$Q1668=0,"Rojo",IF(AND(DETALLADOMEDICAMENTOS!$Q1668&gt;0,DETALLADOMEDICAMENTOS!$Q1668&lt;0.99),"Amarillo","Verde")),"")</f>
        <v/>
      </c>
      <c r="T1668" s="115" t="b">
        <f>IF(DETALLADOMEDICAMENTOS!$E1668="DISTRIBUCIoN",1/((COUNTIFS(B:B,DETALLADOMEDICAMENTOS!$B1668,P:P,"MARZO")+(COUNTIFS(B:B,DETALLADOMEDICAMENTOS!$B1668,P:P,"ABRIL")))),FALSE)</f>
        <v>0</v>
      </c>
    </row>
    <row r="1669" spans="1:20">
      <c r="A1669" s="108" t="s">
        <v>57</v>
      </c>
      <c r="B1669" s="109">
        <v>228</v>
      </c>
      <c r="C1669" s="109">
        <v>3409</v>
      </c>
      <c r="D1669" s="109" t="s">
        <v>1093</v>
      </c>
      <c r="E1669" s="109" t="s">
        <v>1074</v>
      </c>
      <c r="F1669" s="109" t="s">
        <v>19</v>
      </c>
      <c r="G1669" s="109" t="s">
        <v>545</v>
      </c>
      <c r="H1669" s="109" t="s">
        <v>405</v>
      </c>
      <c r="I1669" s="109" t="s">
        <v>397</v>
      </c>
      <c r="J1669" s="109">
        <v>13.333333333333334</v>
      </c>
      <c r="K1669" s="110">
        <v>0</v>
      </c>
      <c r="L1669" s="110">
        <v>0</v>
      </c>
      <c r="M1669" s="111">
        <v>0</v>
      </c>
      <c r="N1669" s="111" t="s">
        <v>381</v>
      </c>
      <c r="O1669" s="112"/>
      <c r="P1669" s="110" t="s">
        <v>381</v>
      </c>
      <c r="Q1669" s="113">
        <f>+IFERROR(IF(E1669="DISTRIBUCION",((SUMIFS(M:M,D:D,DETALLADOMEDICAMENTOS!$D1669,H:H,DETALLADOMEDICAMENTOS!$H1669,P:P,"MARZO")+(SUMIFS(M:M,D:D,DETALLADOMEDICAMENTOS!$D1669,H:H,DETALLADOMEDICAMENTOS!$H1669,P:P,"ABRIL")))/(SUMIFS(L:L,D:D,DETALLADOMEDICAMENTOS!$D1669,H:H,DETALLADOMEDICAMENTOS!$H1669,P:P,"MARZO")+(SUMIFS(L:L,D:D,DETALLADOMEDICAMENTOS!$D1669,H:H,DETALLADOMEDICAMENTOS!$H1669,P:P,"ABRIL")))),(SUMIFS(K:K,D:D,DETALLADOMEDICAMENTOS!$D1669,H:H,DETALLADOMEDICAMENTOS!$H1669)/(SUMIFS(J:J,D:D,DETALLADOMEDICAMENTOS!$D1669,H:H,DETALLADOMEDICAMENTOS!$H1669)))),0)</f>
        <v>14.362500000000001</v>
      </c>
      <c r="R1669" s="114">
        <f>IF(DETALLADOMEDICAMENTOS!$E1669="DISTRIBUCION",1/((COUNTIFS(B:B,DETALLADOMEDICAMENTOS!$B1669,H:H,DETALLADOMEDICAMENTOS!$H1669,P:P,"MARZO")+(COUNTIFS(B:B,DETALLADOMEDICAMENTOS!$B1669,H:H,DETALLADOMEDICAMENTOS!$H1669,P:P,"ABRIL")))),IF(DETALLADOMEDICAMENTOS!$E1669="INTEGRAL",1/(COUNTIFS(B:B,DETALLADOMEDICAMENTOS!$B1669)),0))</f>
        <v>6.6666666666666666E-2</v>
      </c>
      <c r="S1669" s="111" t="str">
        <f>+IF(OR(DETALLADOMEDICAMENTOS!$P1669="MARZO",DETALLADOMEDICAMENTOS!$P1669="ABRIL"),IF(DETALLADOMEDICAMENTOS!$Q1669=0,"Rojo",IF(AND(DETALLADOMEDICAMENTOS!$Q1669&gt;0,DETALLADOMEDICAMENTOS!$Q1669&lt;0.99),"Amarillo","Verde")),"")</f>
        <v/>
      </c>
      <c r="T1669" s="115" t="b">
        <f>IF(DETALLADOMEDICAMENTOS!$E1669="DISTRIBUCIoN",1/((COUNTIFS(B:B,DETALLADOMEDICAMENTOS!$B1669,P:P,"MARZO")+(COUNTIFS(B:B,DETALLADOMEDICAMENTOS!$B1669,P:P,"ABRIL")))),FALSE)</f>
        <v>0</v>
      </c>
    </row>
    <row r="1670" spans="1:20">
      <c r="A1670" s="108" t="s">
        <v>57</v>
      </c>
      <c r="B1670" s="109">
        <v>228</v>
      </c>
      <c r="C1670" s="109">
        <v>3424</v>
      </c>
      <c r="D1670" s="109" t="s">
        <v>1093</v>
      </c>
      <c r="E1670" s="109" t="s">
        <v>1074</v>
      </c>
      <c r="F1670" s="109" t="s">
        <v>19</v>
      </c>
      <c r="G1670" s="109" t="s">
        <v>408</v>
      </c>
      <c r="H1670" s="109" t="s">
        <v>409</v>
      </c>
      <c r="I1670" s="109" t="s">
        <v>397</v>
      </c>
      <c r="J1670" s="109">
        <v>14</v>
      </c>
      <c r="K1670" s="110">
        <v>603</v>
      </c>
      <c r="L1670" s="110">
        <v>0</v>
      </c>
      <c r="M1670" s="111">
        <v>0</v>
      </c>
      <c r="N1670" s="111" t="s">
        <v>381</v>
      </c>
      <c r="O1670" s="112"/>
      <c r="P1670" s="110" t="s">
        <v>381</v>
      </c>
      <c r="Q1670" s="113">
        <f>+IFERROR(IF(E1670="DISTRIBUCION",((SUMIFS(M:M,D:D,DETALLADOMEDICAMENTOS!$D1670,H:H,DETALLADOMEDICAMENTOS!$H1670,P:P,"MARZO")+(SUMIFS(M:M,D:D,DETALLADOMEDICAMENTOS!$D1670,H:H,DETALLADOMEDICAMENTOS!$H1670,P:P,"ABRIL")))/(SUMIFS(L:L,D:D,DETALLADOMEDICAMENTOS!$D1670,H:H,DETALLADOMEDICAMENTOS!$H1670,P:P,"MARZO")+(SUMIFS(L:L,D:D,DETALLADOMEDICAMENTOS!$D1670,H:H,DETALLADOMEDICAMENTOS!$H1670,P:P,"ABRIL")))),(SUMIFS(K:K,D:D,DETALLADOMEDICAMENTOS!$D1670,H:H,DETALLADOMEDICAMENTOS!$H1670)/(SUMIFS(J:J,D:D,DETALLADOMEDICAMENTOS!$D1670,H:H,DETALLADOMEDICAMENTOS!$H1670)))),0)</f>
        <v>32.799999999999997</v>
      </c>
      <c r="R1670" s="114">
        <f>IF(DETALLADOMEDICAMENTOS!$E1670="DISTRIBUCION",1/((COUNTIFS(B:B,DETALLADOMEDICAMENTOS!$B1670,H:H,DETALLADOMEDICAMENTOS!$H1670,P:P,"MARZO")+(COUNTIFS(B:B,DETALLADOMEDICAMENTOS!$B1670,H:H,DETALLADOMEDICAMENTOS!$H1670,P:P,"ABRIL")))),IF(DETALLADOMEDICAMENTOS!$E1670="INTEGRAL",1/(COUNTIFS(B:B,DETALLADOMEDICAMENTOS!$B1670)),0))</f>
        <v>6.6666666666666666E-2</v>
      </c>
      <c r="S1670" s="111" t="str">
        <f>+IF(OR(DETALLADOMEDICAMENTOS!$P1670="MARZO",DETALLADOMEDICAMENTOS!$P1670="ABRIL"),IF(DETALLADOMEDICAMENTOS!$Q1670=0,"Rojo",IF(AND(DETALLADOMEDICAMENTOS!$Q1670&gt;0,DETALLADOMEDICAMENTOS!$Q1670&lt;0.99),"Amarillo","Verde")),"")</f>
        <v/>
      </c>
      <c r="T1670" s="115" t="b">
        <f>IF(DETALLADOMEDICAMENTOS!$E1670="DISTRIBUCIoN",1/((COUNTIFS(B:B,DETALLADOMEDICAMENTOS!$B1670,P:P,"MARZO")+(COUNTIFS(B:B,DETALLADOMEDICAMENTOS!$B1670,P:P,"ABRIL")))),FALSE)</f>
        <v>0</v>
      </c>
    </row>
    <row r="1671" spans="1:20">
      <c r="A1671" s="108" t="s">
        <v>57</v>
      </c>
      <c r="B1671" s="109">
        <v>228</v>
      </c>
      <c r="C1671" s="109">
        <v>3425</v>
      </c>
      <c r="D1671" s="109" t="s">
        <v>1093</v>
      </c>
      <c r="E1671" s="109" t="s">
        <v>1074</v>
      </c>
      <c r="F1671" s="109" t="s">
        <v>19</v>
      </c>
      <c r="G1671" s="109" t="s">
        <v>410</v>
      </c>
      <c r="H1671" s="109" t="s">
        <v>409</v>
      </c>
      <c r="I1671" s="109" t="s">
        <v>397</v>
      </c>
      <c r="J1671" s="109">
        <v>14</v>
      </c>
      <c r="K1671" s="110">
        <v>95</v>
      </c>
      <c r="L1671" s="110">
        <v>0</v>
      </c>
      <c r="M1671" s="111">
        <v>0</v>
      </c>
      <c r="N1671" s="111" t="s">
        <v>381</v>
      </c>
      <c r="O1671" s="112"/>
      <c r="P1671" s="110" t="s">
        <v>381</v>
      </c>
      <c r="Q1671" s="113">
        <f>+IFERROR(IF(E1671="DISTRIBUCION",((SUMIFS(M:M,D:D,DETALLADOMEDICAMENTOS!$D1671,H:H,DETALLADOMEDICAMENTOS!$H1671,P:P,"MARZO")+(SUMIFS(M:M,D:D,DETALLADOMEDICAMENTOS!$D1671,H:H,DETALLADOMEDICAMENTOS!$H1671,P:P,"ABRIL")))/(SUMIFS(L:L,D:D,DETALLADOMEDICAMENTOS!$D1671,H:H,DETALLADOMEDICAMENTOS!$H1671,P:P,"MARZO")+(SUMIFS(L:L,D:D,DETALLADOMEDICAMENTOS!$D1671,H:H,DETALLADOMEDICAMENTOS!$H1671,P:P,"ABRIL")))),(SUMIFS(K:K,D:D,DETALLADOMEDICAMENTOS!$D1671,H:H,DETALLADOMEDICAMENTOS!$H1671)/(SUMIFS(J:J,D:D,DETALLADOMEDICAMENTOS!$D1671,H:H,DETALLADOMEDICAMENTOS!$H1671)))),0)</f>
        <v>32.799999999999997</v>
      </c>
      <c r="R1671" s="114">
        <f>IF(DETALLADOMEDICAMENTOS!$E1671="DISTRIBUCION",1/((COUNTIFS(B:B,DETALLADOMEDICAMENTOS!$B1671,H:H,DETALLADOMEDICAMENTOS!$H1671,P:P,"MARZO")+(COUNTIFS(B:B,DETALLADOMEDICAMENTOS!$B1671,H:H,DETALLADOMEDICAMENTOS!$H1671,P:P,"ABRIL")))),IF(DETALLADOMEDICAMENTOS!$E1671="INTEGRAL",1/(COUNTIFS(B:B,DETALLADOMEDICAMENTOS!$B1671)),0))</f>
        <v>6.6666666666666666E-2</v>
      </c>
      <c r="S1671" s="111" t="str">
        <f>+IF(OR(DETALLADOMEDICAMENTOS!$P1671="MARZO",DETALLADOMEDICAMENTOS!$P1671="ABRIL"),IF(DETALLADOMEDICAMENTOS!$Q1671=0,"Rojo",IF(AND(DETALLADOMEDICAMENTOS!$Q1671&gt;0,DETALLADOMEDICAMENTOS!$Q1671&lt;0.99),"Amarillo","Verde")),"")</f>
        <v/>
      </c>
      <c r="T1671" s="115" t="b">
        <f>IF(DETALLADOMEDICAMENTOS!$E1671="DISTRIBUCIoN",1/((COUNTIFS(B:B,DETALLADOMEDICAMENTOS!$B1671,P:P,"MARZO")+(COUNTIFS(B:B,DETALLADOMEDICAMENTOS!$B1671,P:P,"ABRIL")))),FALSE)</f>
        <v>0</v>
      </c>
    </row>
    <row r="1672" spans="1:20">
      <c r="A1672" s="108" t="s">
        <v>57</v>
      </c>
      <c r="B1672" s="109">
        <v>228</v>
      </c>
      <c r="C1672" s="109">
        <v>3426</v>
      </c>
      <c r="D1672" s="109" t="s">
        <v>1093</v>
      </c>
      <c r="E1672" s="109" t="s">
        <v>1074</v>
      </c>
      <c r="F1672" s="109" t="s">
        <v>19</v>
      </c>
      <c r="G1672" s="109" t="s">
        <v>412</v>
      </c>
      <c r="H1672" s="109" t="s">
        <v>409</v>
      </c>
      <c r="I1672" s="109" t="s">
        <v>397</v>
      </c>
      <c r="J1672" s="109">
        <v>14</v>
      </c>
      <c r="K1672" s="110">
        <v>230</v>
      </c>
      <c r="L1672" s="110">
        <v>0</v>
      </c>
      <c r="M1672" s="111">
        <v>0</v>
      </c>
      <c r="N1672" s="111" t="s">
        <v>381</v>
      </c>
      <c r="O1672" s="112"/>
      <c r="P1672" s="110" t="s">
        <v>381</v>
      </c>
      <c r="Q1672" s="113">
        <f>+IFERROR(IF(E1672="DISTRIBUCION",((SUMIFS(M:M,D:D,DETALLADOMEDICAMENTOS!$D1672,H:H,DETALLADOMEDICAMENTOS!$H1672,P:P,"MARZO")+(SUMIFS(M:M,D:D,DETALLADOMEDICAMENTOS!$D1672,H:H,DETALLADOMEDICAMENTOS!$H1672,P:P,"ABRIL")))/(SUMIFS(L:L,D:D,DETALLADOMEDICAMENTOS!$D1672,H:H,DETALLADOMEDICAMENTOS!$H1672,P:P,"MARZO")+(SUMIFS(L:L,D:D,DETALLADOMEDICAMENTOS!$D1672,H:H,DETALLADOMEDICAMENTOS!$H1672,P:P,"ABRIL")))),(SUMIFS(K:K,D:D,DETALLADOMEDICAMENTOS!$D1672,H:H,DETALLADOMEDICAMENTOS!$H1672)/(SUMIFS(J:J,D:D,DETALLADOMEDICAMENTOS!$D1672,H:H,DETALLADOMEDICAMENTOS!$H1672)))),0)</f>
        <v>32.799999999999997</v>
      </c>
      <c r="R1672" s="114">
        <f>IF(DETALLADOMEDICAMENTOS!$E1672="DISTRIBUCION",1/((COUNTIFS(B:B,DETALLADOMEDICAMENTOS!$B1672,H:H,DETALLADOMEDICAMENTOS!$H1672,P:P,"MARZO")+(COUNTIFS(B:B,DETALLADOMEDICAMENTOS!$B1672,H:H,DETALLADOMEDICAMENTOS!$H1672,P:P,"ABRIL")))),IF(DETALLADOMEDICAMENTOS!$E1672="INTEGRAL",1/(COUNTIFS(B:B,DETALLADOMEDICAMENTOS!$B1672)),0))</f>
        <v>6.6666666666666666E-2</v>
      </c>
      <c r="S1672" s="111" t="str">
        <f>+IF(OR(DETALLADOMEDICAMENTOS!$P1672="MARZO",DETALLADOMEDICAMENTOS!$P1672="ABRIL"),IF(DETALLADOMEDICAMENTOS!$Q1672=0,"Rojo",IF(AND(DETALLADOMEDICAMENTOS!$Q1672&gt;0,DETALLADOMEDICAMENTOS!$Q1672&lt;0.99),"Amarillo","Verde")),"")</f>
        <v/>
      </c>
      <c r="T1672" s="115" t="b">
        <f>IF(DETALLADOMEDICAMENTOS!$E1672="DISTRIBUCIoN",1/((COUNTIFS(B:B,DETALLADOMEDICAMENTOS!$B1672,P:P,"MARZO")+(COUNTIFS(B:B,DETALLADOMEDICAMENTOS!$B1672,P:P,"ABRIL")))),FALSE)</f>
        <v>0</v>
      </c>
    </row>
    <row r="1673" spans="1:20">
      <c r="A1673" s="108" t="s">
        <v>57</v>
      </c>
      <c r="B1673" s="109">
        <v>228</v>
      </c>
      <c r="C1673" s="109">
        <v>3498</v>
      </c>
      <c r="D1673" s="109" t="s">
        <v>1093</v>
      </c>
      <c r="E1673" s="109" t="s">
        <v>1074</v>
      </c>
      <c r="F1673" s="109" t="s">
        <v>19</v>
      </c>
      <c r="G1673" s="109" t="s">
        <v>415</v>
      </c>
      <c r="H1673" s="109" t="s">
        <v>405</v>
      </c>
      <c r="I1673" s="109" t="s">
        <v>397</v>
      </c>
      <c r="J1673" s="109">
        <v>13.333333333333334</v>
      </c>
      <c r="K1673" s="110">
        <v>58</v>
      </c>
      <c r="L1673" s="110">
        <v>0</v>
      </c>
      <c r="M1673" s="111">
        <v>0</v>
      </c>
      <c r="N1673" s="111" t="s">
        <v>381</v>
      </c>
      <c r="O1673" s="112"/>
      <c r="P1673" s="110" t="s">
        <v>381</v>
      </c>
      <c r="Q1673" s="113">
        <f>+IFERROR(IF(E1673="DISTRIBUCION",((SUMIFS(M:M,D:D,DETALLADOMEDICAMENTOS!$D1673,H:H,DETALLADOMEDICAMENTOS!$H1673,P:P,"MARZO")+(SUMIFS(M:M,D:D,DETALLADOMEDICAMENTOS!$D1673,H:H,DETALLADOMEDICAMENTOS!$H1673,P:P,"ABRIL")))/(SUMIFS(L:L,D:D,DETALLADOMEDICAMENTOS!$D1673,H:H,DETALLADOMEDICAMENTOS!$H1673,P:P,"MARZO")+(SUMIFS(L:L,D:D,DETALLADOMEDICAMENTOS!$D1673,H:H,DETALLADOMEDICAMENTOS!$H1673,P:P,"ABRIL")))),(SUMIFS(K:K,D:D,DETALLADOMEDICAMENTOS!$D1673,H:H,DETALLADOMEDICAMENTOS!$H1673)/(SUMIFS(J:J,D:D,DETALLADOMEDICAMENTOS!$D1673,H:H,DETALLADOMEDICAMENTOS!$H1673)))),0)</f>
        <v>14.362500000000001</v>
      </c>
      <c r="R1673" s="114">
        <f>IF(DETALLADOMEDICAMENTOS!$E1673="DISTRIBUCION",1/((COUNTIFS(B:B,DETALLADOMEDICAMENTOS!$B1673,H:H,DETALLADOMEDICAMENTOS!$H1673,P:P,"MARZO")+(COUNTIFS(B:B,DETALLADOMEDICAMENTOS!$B1673,H:H,DETALLADOMEDICAMENTOS!$H1673,P:P,"ABRIL")))),IF(DETALLADOMEDICAMENTOS!$E1673="INTEGRAL",1/(COUNTIFS(B:B,DETALLADOMEDICAMENTOS!$B1673)),0))</f>
        <v>6.6666666666666666E-2</v>
      </c>
      <c r="S1673" s="111" t="str">
        <f>+IF(OR(DETALLADOMEDICAMENTOS!$P1673="MARZO",DETALLADOMEDICAMENTOS!$P1673="ABRIL"),IF(DETALLADOMEDICAMENTOS!$Q1673=0,"Rojo",IF(AND(DETALLADOMEDICAMENTOS!$Q1673&gt;0,DETALLADOMEDICAMENTOS!$Q1673&lt;0.99),"Amarillo","Verde")),"")</f>
        <v/>
      </c>
      <c r="T1673" s="115" t="b">
        <f>IF(DETALLADOMEDICAMENTOS!$E1673="DISTRIBUCIoN",1/((COUNTIFS(B:B,DETALLADOMEDICAMENTOS!$B1673,P:P,"MARZO")+(COUNTIFS(B:B,DETALLADOMEDICAMENTOS!$B1673,P:P,"ABRIL")))),FALSE)</f>
        <v>0</v>
      </c>
    </row>
    <row r="1674" spans="1:20">
      <c r="A1674" s="108" t="s">
        <v>57</v>
      </c>
      <c r="B1674" s="109">
        <v>228</v>
      </c>
      <c r="C1674" s="109">
        <v>3563</v>
      </c>
      <c r="D1674" s="109" t="s">
        <v>1093</v>
      </c>
      <c r="E1674" s="109" t="s">
        <v>1074</v>
      </c>
      <c r="F1674" s="109" t="s">
        <v>19</v>
      </c>
      <c r="G1674" s="109" t="s">
        <v>413</v>
      </c>
      <c r="H1674" s="109" t="s">
        <v>409</v>
      </c>
      <c r="I1674" s="109" t="s">
        <v>397</v>
      </c>
      <c r="J1674" s="109">
        <v>14</v>
      </c>
      <c r="K1674" s="110">
        <v>1379</v>
      </c>
      <c r="L1674" s="110">
        <v>0</v>
      </c>
      <c r="M1674" s="111">
        <v>0</v>
      </c>
      <c r="N1674" s="111" t="s">
        <v>381</v>
      </c>
      <c r="O1674" s="112"/>
      <c r="P1674" s="110" t="s">
        <v>381</v>
      </c>
      <c r="Q1674" s="113">
        <f>+IFERROR(IF(E1674="DISTRIBUCION",((SUMIFS(M:M,D:D,DETALLADOMEDICAMENTOS!$D1674,H:H,DETALLADOMEDICAMENTOS!$H1674,P:P,"MARZO")+(SUMIFS(M:M,D:D,DETALLADOMEDICAMENTOS!$D1674,H:H,DETALLADOMEDICAMENTOS!$H1674,P:P,"ABRIL")))/(SUMIFS(L:L,D:D,DETALLADOMEDICAMENTOS!$D1674,H:H,DETALLADOMEDICAMENTOS!$H1674,P:P,"MARZO")+(SUMIFS(L:L,D:D,DETALLADOMEDICAMENTOS!$D1674,H:H,DETALLADOMEDICAMENTOS!$H1674,P:P,"ABRIL")))),(SUMIFS(K:K,D:D,DETALLADOMEDICAMENTOS!$D1674,H:H,DETALLADOMEDICAMENTOS!$H1674)/(SUMIFS(J:J,D:D,DETALLADOMEDICAMENTOS!$D1674,H:H,DETALLADOMEDICAMENTOS!$H1674)))),0)</f>
        <v>32.799999999999997</v>
      </c>
      <c r="R1674" s="114">
        <f>IF(DETALLADOMEDICAMENTOS!$E1674="DISTRIBUCION",1/((COUNTIFS(B:B,DETALLADOMEDICAMENTOS!$B1674,H:H,DETALLADOMEDICAMENTOS!$H1674,P:P,"MARZO")+(COUNTIFS(B:B,DETALLADOMEDICAMENTOS!$B1674,H:H,DETALLADOMEDICAMENTOS!$H1674,P:P,"ABRIL")))),IF(DETALLADOMEDICAMENTOS!$E1674="INTEGRAL",1/(COUNTIFS(B:B,DETALLADOMEDICAMENTOS!$B1674)),0))</f>
        <v>6.6666666666666666E-2</v>
      </c>
      <c r="S1674" s="111" t="str">
        <f>+IF(OR(DETALLADOMEDICAMENTOS!$P1674="MARZO",DETALLADOMEDICAMENTOS!$P1674="ABRIL"),IF(DETALLADOMEDICAMENTOS!$Q1674=0,"Rojo",IF(AND(DETALLADOMEDICAMENTOS!$Q1674&gt;0,DETALLADOMEDICAMENTOS!$Q1674&lt;0.99),"Amarillo","Verde")),"")</f>
        <v/>
      </c>
      <c r="T1674" s="115" t="b">
        <f>IF(DETALLADOMEDICAMENTOS!$E1674="DISTRIBUCIoN",1/((COUNTIFS(B:B,DETALLADOMEDICAMENTOS!$B1674,P:P,"MARZO")+(COUNTIFS(B:B,DETALLADOMEDICAMENTOS!$B1674,P:P,"ABRIL")))),FALSE)</f>
        <v>0</v>
      </c>
    </row>
    <row r="1675" spans="1:20">
      <c r="A1675" s="108" t="s">
        <v>57</v>
      </c>
      <c r="B1675" s="109">
        <v>228</v>
      </c>
      <c r="C1675" s="109">
        <v>3564</v>
      </c>
      <c r="D1675" s="109" t="s">
        <v>1093</v>
      </c>
      <c r="E1675" s="109" t="s">
        <v>1074</v>
      </c>
      <c r="F1675" s="109" t="s">
        <v>19</v>
      </c>
      <c r="G1675" s="109" t="s">
        <v>414</v>
      </c>
      <c r="H1675" s="109" t="s">
        <v>409</v>
      </c>
      <c r="I1675" s="109" t="s">
        <v>397</v>
      </c>
      <c r="J1675" s="109">
        <v>14</v>
      </c>
      <c r="K1675" s="110">
        <v>229</v>
      </c>
      <c r="L1675" s="110">
        <v>0</v>
      </c>
      <c r="M1675" s="111">
        <v>0</v>
      </c>
      <c r="N1675" s="111" t="s">
        <v>381</v>
      </c>
      <c r="O1675" s="112"/>
      <c r="P1675" s="110" t="s">
        <v>381</v>
      </c>
      <c r="Q1675" s="113">
        <f>+IFERROR(IF(E1675="DISTRIBUCION",((SUMIFS(M:M,D:D,DETALLADOMEDICAMENTOS!$D1675,H:H,DETALLADOMEDICAMENTOS!$H1675,P:P,"MARZO")+(SUMIFS(M:M,D:D,DETALLADOMEDICAMENTOS!$D1675,H:H,DETALLADOMEDICAMENTOS!$H1675,P:P,"ABRIL")))/(SUMIFS(L:L,D:D,DETALLADOMEDICAMENTOS!$D1675,H:H,DETALLADOMEDICAMENTOS!$H1675,P:P,"MARZO")+(SUMIFS(L:L,D:D,DETALLADOMEDICAMENTOS!$D1675,H:H,DETALLADOMEDICAMENTOS!$H1675,P:P,"ABRIL")))),(SUMIFS(K:K,D:D,DETALLADOMEDICAMENTOS!$D1675,H:H,DETALLADOMEDICAMENTOS!$H1675)/(SUMIFS(J:J,D:D,DETALLADOMEDICAMENTOS!$D1675,H:H,DETALLADOMEDICAMENTOS!$H1675)))),0)</f>
        <v>32.799999999999997</v>
      </c>
      <c r="R1675" s="114">
        <f>IF(DETALLADOMEDICAMENTOS!$E1675="DISTRIBUCION",1/((COUNTIFS(B:B,DETALLADOMEDICAMENTOS!$B1675,H:H,DETALLADOMEDICAMENTOS!$H1675,P:P,"MARZO")+(COUNTIFS(B:B,DETALLADOMEDICAMENTOS!$B1675,H:H,DETALLADOMEDICAMENTOS!$H1675,P:P,"ABRIL")))),IF(DETALLADOMEDICAMENTOS!$E1675="INTEGRAL",1/(COUNTIFS(B:B,DETALLADOMEDICAMENTOS!$B1675)),0))</f>
        <v>6.6666666666666666E-2</v>
      </c>
      <c r="S1675" s="111" t="str">
        <f>+IF(OR(DETALLADOMEDICAMENTOS!$P1675="MARZO",DETALLADOMEDICAMENTOS!$P1675="ABRIL"),IF(DETALLADOMEDICAMENTOS!$Q1675=0,"Rojo",IF(AND(DETALLADOMEDICAMENTOS!$Q1675&gt;0,DETALLADOMEDICAMENTOS!$Q1675&lt;0.99),"Amarillo","Verde")),"")</f>
        <v/>
      </c>
      <c r="T1675" s="115" t="b">
        <f>IF(DETALLADOMEDICAMENTOS!$E1675="DISTRIBUCIoN",1/((COUNTIFS(B:B,DETALLADOMEDICAMENTOS!$B1675,P:P,"MARZO")+(COUNTIFS(B:B,DETALLADOMEDICAMENTOS!$B1675,P:P,"ABRIL")))),FALSE)</f>
        <v>0</v>
      </c>
    </row>
    <row r="1676" spans="1:20">
      <c r="A1676" s="108" t="s">
        <v>57</v>
      </c>
      <c r="B1676" s="109">
        <v>233</v>
      </c>
      <c r="C1676" s="109">
        <v>3013</v>
      </c>
      <c r="D1676" s="109" t="s">
        <v>1094</v>
      </c>
      <c r="E1676" s="109" t="s">
        <v>1074</v>
      </c>
      <c r="F1676" s="109" t="s">
        <v>19</v>
      </c>
      <c r="G1676" s="109" t="s">
        <v>395</v>
      </c>
      <c r="H1676" s="109" t="s">
        <v>396</v>
      </c>
      <c r="I1676" s="109" t="s">
        <v>397</v>
      </c>
      <c r="J1676" s="109">
        <v>840</v>
      </c>
      <c r="K1676" s="110">
        <v>10447</v>
      </c>
      <c r="L1676" s="110">
        <v>0</v>
      </c>
      <c r="M1676" s="111">
        <v>0</v>
      </c>
      <c r="N1676" s="111" t="s">
        <v>381</v>
      </c>
      <c r="O1676" s="112"/>
      <c r="P1676" s="110" t="s">
        <v>381</v>
      </c>
      <c r="Q1676" s="113">
        <f>+IFERROR(IF(E1676="DISTRIBUCION",((SUMIFS(M:M,D:D,DETALLADOMEDICAMENTOS!$D1676,H:H,DETALLADOMEDICAMENTOS!$H1676,P:P,"MARZO")+(SUMIFS(M:M,D:D,DETALLADOMEDICAMENTOS!$D1676,H:H,DETALLADOMEDICAMENTOS!$H1676,P:P,"ABRIL")))/(SUMIFS(L:L,D:D,DETALLADOMEDICAMENTOS!$D1676,H:H,DETALLADOMEDICAMENTOS!$H1676,P:P,"MARZO")+(SUMIFS(L:L,D:D,DETALLADOMEDICAMENTOS!$D1676,H:H,DETALLADOMEDICAMENTOS!$H1676,P:P,"ABRIL")))),(SUMIFS(K:K,D:D,DETALLADOMEDICAMENTOS!$D1676,H:H,DETALLADOMEDICAMENTOS!$H1676)/(SUMIFS(J:J,D:D,DETALLADOMEDICAMENTOS!$D1676,H:H,DETALLADOMEDICAMENTOS!$H1676)))),0)</f>
        <v>12.436904761904762</v>
      </c>
      <c r="R1676" s="114">
        <f>IF(DETALLADOMEDICAMENTOS!$E1676="DISTRIBUCION",1/((COUNTIFS(B:B,DETALLADOMEDICAMENTOS!$B1676,H:H,DETALLADOMEDICAMENTOS!$H1676,P:P,"MARZO")+(COUNTIFS(B:B,DETALLADOMEDICAMENTOS!$B1676,H:H,DETALLADOMEDICAMENTOS!$H1676,P:P,"ABRIL")))),IF(DETALLADOMEDICAMENTOS!$E1676="INTEGRAL",1/(COUNTIFS(B:B,DETALLADOMEDICAMENTOS!$B1676)),0))</f>
        <v>6.6666666666666666E-2</v>
      </c>
      <c r="S1676" s="111" t="str">
        <f>+IF(OR(DETALLADOMEDICAMENTOS!$P1676="MARZO",DETALLADOMEDICAMENTOS!$P1676="ABRIL"),IF(DETALLADOMEDICAMENTOS!$Q1676=0,"Rojo",IF(AND(DETALLADOMEDICAMENTOS!$Q1676&gt;0,DETALLADOMEDICAMENTOS!$Q1676&lt;0.99),"Amarillo","Verde")),"")</f>
        <v/>
      </c>
      <c r="T1676" s="115" t="b">
        <f>IF(DETALLADOMEDICAMENTOS!$E1676="DISTRIBUCIoN",1/((COUNTIFS(B:B,DETALLADOMEDICAMENTOS!$B1676,P:P,"MARZO")+(COUNTIFS(B:B,DETALLADOMEDICAMENTOS!$B1676,P:P,"ABRIL")))),FALSE)</f>
        <v>0</v>
      </c>
    </row>
    <row r="1677" spans="1:20">
      <c r="A1677" s="108" t="s">
        <v>57</v>
      </c>
      <c r="B1677" s="109">
        <v>233</v>
      </c>
      <c r="C1677" s="109">
        <v>3173</v>
      </c>
      <c r="D1677" s="109" t="s">
        <v>1094</v>
      </c>
      <c r="E1677" s="109" t="s">
        <v>1074</v>
      </c>
      <c r="F1677" s="109" t="s">
        <v>19</v>
      </c>
      <c r="G1677" s="109" t="s">
        <v>422</v>
      </c>
      <c r="H1677" s="109" t="s">
        <v>405</v>
      </c>
      <c r="I1677" s="109" t="s">
        <v>397</v>
      </c>
      <c r="J1677" s="109">
        <v>35</v>
      </c>
      <c r="K1677" s="110">
        <v>410</v>
      </c>
      <c r="L1677" s="110">
        <v>0</v>
      </c>
      <c r="M1677" s="111">
        <v>0</v>
      </c>
      <c r="N1677" s="111" t="s">
        <v>381</v>
      </c>
      <c r="O1677" s="112"/>
      <c r="P1677" s="110" t="s">
        <v>381</v>
      </c>
      <c r="Q1677" s="113">
        <f>+IFERROR(IF(E1677="DISTRIBUCION",((SUMIFS(M:M,D:D,DETALLADOMEDICAMENTOS!$D1677,H:H,DETALLADOMEDICAMENTOS!$H1677,P:P,"MARZO")+(SUMIFS(M:M,D:D,DETALLADOMEDICAMENTOS!$D1677,H:H,DETALLADOMEDICAMENTOS!$H1677,P:P,"ABRIL")))/(SUMIFS(L:L,D:D,DETALLADOMEDICAMENTOS!$D1677,H:H,DETALLADOMEDICAMENTOS!$H1677,P:P,"MARZO")+(SUMIFS(L:L,D:D,DETALLADOMEDICAMENTOS!$D1677,H:H,DETALLADOMEDICAMENTOS!$H1677,P:P,"ABRIL")))),(SUMIFS(K:K,D:D,DETALLADOMEDICAMENTOS!$D1677,H:H,DETALLADOMEDICAMENTOS!$H1677)/(SUMIFS(J:J,D:D,DETALLADOMEDICAMENTOS!$D1677,H:H,DETALLADOMEDICAMENTOS!$H1677)))),0)</f>
        <v>6.871428571428571</v>
      </c>
      <c r="R1677" s="114">
        <f>IF(DETALLADOMEDICAMENTOS!$E1677="DISTRIBUCION",1/((COUNTIFS(B:B,DETALLADOMEDICAMENTOS!$B1677,H:H,DETALLADOMEDICAMENTOS!$H1677,P:P,"MARZO")+(COUNTIFS(B:B,DETALLADOMEDICAMENTOS!$B1677,H:H,DETALLADOMEDICAMENTOS!$H1677,P:P,"ABRIL")))),IF(DETALLADOMEDICAMENTOS!$E1677="INTEGRAL",1/(COUNTIFS(B:B,DETALLADOMEDICAMENTOS!$B1677)),0))</f>
        <v>6.6666666666666666E-2</v>
      </c>
      <c r="S1677" s="111" t="str">
        <f>+IF(OR(DETALLADOMEDICAMENTOS!$P1677="MARZO",DETALLADOMEDICAMENTOS!$P1677="ABRIL"),IF(DETALLADOMEDICAMENTOS!$Q1677=0,"Rojo",IF(AND(DETALLADOMEDICAMENTOS!$Q1677&gt;0,DETALLADOMEDICAMENTOS!$Q1677&lt;0.99),"Amarillo","Verde")),"")</f>
        <v/>
      </c>
      <c r="T1677" s="115" t="b">
        <f>IF(DETALLADOMEDICAMENTOS!$E1677="DISTRIBUCIoN",1/((COUNTIFS(B:B,DETALLADOMEDICAMENTOS!$B1677,P:P,"MARZO")+(COUNTIFS(B:B,DETALLADOMEDICAMENTOS!$B1677,P:P,"ABRIL")))),FALSE)</f>
        <v>0</v>
      </c>
    </row>
    <row r="1678" spans="1:20">
      <c r="A1678" s="108" t="s">
        <v>57</v>
      </c>
      <c r="B1678" s="109">
        <v>233</v>
      </c>
      <c r="C1678" s="109">
        <v>3211</v>
      </c>
      <c r="D1678" s="109" t="s">
        <v>1094</v>
      </c>
      <c r="E1678" s="109" t="s">
        <v>1074</v>
      </c>
      <c r="F1678" s="109" t="s">
        <v>19</v>
      </c>
      <c r="G1678" s="109" t="s">
        <v>404</v>
      </c>
      <c r="H1678" s="109" t="s">
        <v>405</v>
      </c>
      <c r="I1678" s="109" t="s">
        <v>397</v>
      </c>
      <c r="J1678" s="109">
        <v>35</v>
      </c>
      <c r="K1678" s="110">
        <v>193</v>
      </c>
      <c r="L1678" s="110">
        <v>0</v>
      </c>
      <c r="M1678" s="111">
        <v>0</v>
      </c>
      <c r="N1678" s="111" t="s">
        <v>381</v>
      </c>
      <c r="O1678" s="112"/>
      <c r="P1678" s="110" t="s">
        <v>381</v>
      </c>
      <c r="Q1678" s="113">
        <f>+IFERROR(IF(E1678="DISTRIBUCION",((SUMIFS(M:M,D:D,DETALLADOMEDICAMENTOS!$D1678,H:H,DETALLADOMEDICAMENTOS!$H1678,P:P,"MARZO")+(SUMIFS(M:M,D:D,DETALLADOMEDICAMENTOS!$D1678,H:H,DETALLADOMEDICAMENTOS!$H1678,P:P,"ABRIL")))/(SUMIFS(L:L,D:D,DETALLADOMEDICAMENTOS!$D1678,H:H,DETALLADOMEDICAMENTOS!$H1678,P:P,"MARZO")+(SUMIFS(L:L,D:D,DETALLADOMEDICAMENTOS!$D1678,H:H,DETALLADOMEDICAMENTOS!$H1678,P:P,"ABRIL")))),(SUMIFS(K:K,D:D,DETALLADOMEDICAMENTOS!$D1678,H:H,DETALLADOMEDICAMENTOS!$H1678)/(SUMIFS(J:J,D:D,DETALLADOMEDICAMENTOS!$D1678,H:H,DETALLADOMEDICAMENTOS!$H1678)))),0)</f>
        <v>6.871428571428571</v>
      </c>
      <c r="R1678" s="114">
        <f>IF(DETALLADOMEDICAMENTOS!$E1678="DISTRIBUCION",1/((COUNTIFS(B:B,DETALLADOMEDICAMENTOS!$B1678,H:H,DETALLADOMEDICAMENTOS!$H1678,P:P,"MARZO")+(COUNTIFS(B:B,DETALLADOMEDICAMENTOS!$B1678,H:H,DETALLADOMEDICAMENTOS!$H1678,P:P,"ABRIL")))),IF(DETALLADOMEDICAMENTOS!$E1678="INTEGRAL",1/(COUNTIFS(B:B,DETALLADOMEDICAMENTOS!$B1678)),0))</f>
        <v>6.6666666666666666E-2</v>
      </c>
      <c r="S1678" s="111" t="str">
        <f>+IF(OR(DETALLADOMEDICAMENTOS!$P1678="MARZO",DETALLADOMEDICAMENTOS!$P1678="ABRIL"),IF(DETALLADOMEDICAMENTOS!$Q1678=0,"Rojo",IF(AND(DETALLADOMEDICAMENTOS!$Q1678&gt;0,DETALLADOMEDICAMENTOS!$Q1678&lt;0.99),"Amarillo","Verde")),"")</f>
        <v/>
      </c>
      <c r="T1678" s="115" t="b">
        <f>IF(DETALLADOMEDICAMENTOS!$E1678="DISTRIBUCIoN",1/((COUNTIFS(B:B,DETALLADOMEDICAMENTOS!$B1678,P:P,"MARZO")+(COUNTIFS(B:B,DETALLADOMEDICAMENTOS!$B1678,P:P,"ABRIL")))),FALSE)</f>
        <v>0</v>
      </c>
    </row>
    <row r="1679" spans="1:20">
      <c r="A1679" s="108" t="s">
        <v>57</v>
      </c>
      <c r="B1679" s="109">
        <v>233</v>
      </c>
      <c r="C1679" s="109">
        <v>3245</v>
      </c>
      <c r="D1679" s="109" t="s">
        <v>1094</v>
      </c>
      <c r="E1679" s="109" t="s">
        <v>1074</v>
      </c>
      <c r="F1679" s="109" t="s">
        <v>19</v>
      </c>
      <c r="G1679" s="109" t="s">
        <v>407</v>
      </c>
      <c r="H1679" s="109" t="s">
        <v>405</v>
      </c>
      <c r="I1679" s="109" t="s">
        <v>397</v>
      </c>
      <c r="J1679" s="109">
        <v>35</v>
      </c>
      <c r="K1679" s="110">
        <v>5</v>
      </c>
      <c r="L1679" s="110">
        <v>0</v>
      </c>
      <c r="M1679" s="111">
        <v>0</v>
      </c>
      <c r="N1679" s="111" t="s">
        <v>381</v>
      </c>
      <c r="O1679" s="112"/>
      <c r="P1679" s="110" t="s">
        <v>381</v>
      </c>
      <c r="Q1679" s="113">
        <f>+IFERROR(IF(E1679="DISTRIBUCION",((SUMIFS(M:M,D:D,DETALLADOMEDICAMENTOS!$D1679,H:H,DETALLADOMEDICAMENTOS!$H1679,P:P,"MARZO")+(SUMIFS(M:M,D:D,DETALLADOMEDICAMENTOS!$D1679,H:H,DETALLADOMEDICAMENTOS!$H1679,P:P,"ABRIL")))/(SUMIFS(L:L,D:D,DETALLADOMEDICAMENTOS!$D1679,H:H,DETALLADOMEDICAMENTOS!$H1679,P:P,"MARZO")+(SUMIFS(L:L,D:D,DETALLADOMEDICAMENTOS!$D1679,H:H,DETALLADOMEDICAMENTOS!$H1679,P:P,"ABRIL")))),(SUMIFS(K:K,D:D,DETALLADOMEDICAMENTOS!$D1679,H:H,DETALLADOMEDICAMENTOS!$H1679)/(SUMIFS(J:J,D:D,DETALLADOMEDICAMENTOS!$D1679,H:H,DETALLADOMEDICAMENTOS!$H1679)))),0)</f>
        <v>6.871428571428571</v>
      </c>
      <c r="R1679" s="114">
        <f>IF(DETALLADOMEDICAMENTOS!$E1679="DISTRIBUCION",1/((COUNTIFS(B:B,DETALLADOMEDICAMENTOS!$B1679,H:H,DETALLADOMEDICAMENTOS!$H1679,P:P,"MARZO")+(COUNTIFS(B:B,DETALLADOMEDICAMENTOS!$B1679,H:H,DETALLADOMEDICAMENTOS!$H1679,P:P,"ABRIL")))),IF(DETALLADOMEDICAMENTOS!$E1679="INTEGRAL",1/(COUNTIFS(B:B,DETALLADOMEDICAMENTOS!$B1679)),0))</f>
        <v>6.6666666666666666E-2</v>
      </c>
      <c r="S1679" s="111" t="str">
        <f>+IF(OR(DETALLADOMEDICAMENTOS!$P1679="MARZO",DETALLADOMEDICAMENTOS!$P1679="ABRIL"),IF(DETALLADOMEDICAMENTOS!$Q1679=0,"Rojo",IF(AND(DETALLADOMEDICAMENTOS!$Q1679&gt;0,DETALLADOMEDICAMENTOS!$Q1679&lt;0.99),"Amarillo","Verde")),"")</f>
        <v/>
      </c>
      <c r="T1679" s="115" t="b">
        <f>IF(DETALLADOMEDICAMENTOS!$E1679="DISTRIBUCIoN",1/((COUNTIFS(B:B,DETALLADOMEDICAMENTOS!$B1679,P:P,"MARZO")+(COUNTIFS(B:B,DETALLADOMEDICAMENTOS!$B1679,P:P,"ABRIL")))),FALSE)</f>
        <v>0</v>
      </c>
    </row>
    <row r="1680" spans="1:20">
      <c r="A1680" s="108" t="s">
        <v>57</v>
      </c>
      <c r="B1680" s="109">
        <v>233</v>
      </c>
      <c r="C1680" s="109">
        <v>3271</v>
      </c>
      <c r="D1680" s="109" t="s">
        <v>1094</v>
      </c>
      <c r="E1680" s="109" t="s">
        <v>1074</v>
      </c>
      <c r="F1680" s="109" t="s">
        <v>19</v>
      </c>
      <c r="G1680" s="109" t="s">
        <v>433</v>
      </c>
      <c r="H1680" s="109" t="s">
        <v>405</v>
      </c>
      <c r="I1680" s="109" t="s">
        <v>397</v>
      </c>
      <c r="J1680" s="109">
        <v>35</v>
      </c>
      <c r="K1680" s="110">
        <v>0</v>
      </c>
      <c r="L1680" s="110">
        <v>0</v>
      </c>
      <c r="M1680" s="111">
        <v>0</v>
      </c>
      <c r="N1680" s="111" t="s">
        <v>381</v>
      </c>
      <c r="O1680" s="112"/>
      <c r="P1680" s="110" t="s">
        <v>381</v>
      </c>
      <c r="Q1680" s="113">
        <f>+IFERROR(IF(E1680="DISTRIBUCION",((SUMIFS(M:M,D:D,DETALLADOMEDICAMENTOS!$D1680,H:H,DETALLADOMEDICAMENTOS!$H1680,P:P,"MARZO")+(SUMIFS(M:M,D:D,DETALLADOMEDICAMENTOS!$D1680,H:H,DETALLADOMEDICAMENTOS!$H1680,P:P,"ABRIL")))/(SUMIFS(L:L,D:D,DETALLADOMEDICAMENTOS!$D1680,H:H,DETALLADOMEDICAMENTOS!$H1680,P:P,"MARZO")+(SUMIFS(L:L,D:D,DETALLADOMEDICAMENTOS!$D1680,H:H,DETALLADOMEDICAMENTOS!$H1680,P:P,"ABRIL")))),(SUMIFS(K:K,D:D,DETALLADOMEDICAMENTOS!$D1680,H:H,DETALLADOMEDICAMENTOS!$H1680)/(SUMIFS(J:J,D:D,DETALLADOMEDICAMENTOS!$D1680,H:H,DETALLADOMEDICAMENTOS!$H1680)))),0)</f>
        <v>6.871428571428571</v>
      </c>
      <c r="R1680" s="114">
        <f>IF(DETALLADOMEDICAMENTOS!$E1680="DISTRIBUCION",1/((COUNTIFS(B:B,DETALLADOMEDICAMENTOS!$B1680,H:H,DETALLADOMEDICAMENTOS!$H1680,P:P,"MARZO")+(COUNTIFS(B:B,DETALLADOMEDICAMENTOS!$B1680,H:H,DETALLADOMEDICAMENTOS!$H1680,P:P,"ABRIL")))),IF(DETALLADOMEDICAMENTOS!$E1680="INTEGRAL",1/(COUNTIFS(B:B,DETALLADOMEDICAMENTOS!$B1680)),0))</f>
        <v>6.6666666666666666E-2</v>
      </c>
      <c r="S1680" s="111" t="str">
        <f>+IF(OR(DETALLADOMEDICAMENTOS!$P1680="MARZO",DETALLADOMEDICAMENTOS!$P1680="ABRIL"),IF(DETALLADOMEDICAMENTOS!$Q1680=0,"Rojo",IF(AND(DETALLADOMEDICAMENTOS!$Q1680&gt;0,DETALLADOMEDICAMENTOS!$Q1680&lt;0.99),"Amarillo","Verde")),"")</f>
        <v/>
      </c>
      <c r="T1680" s="115" t="b">
        <f>IF(DETALLADOMEDICAMENTOS!$E1680="DISTRIBUCIoN",1/((COUNTIFS(B:B,DETALLADOMEDICAMENTOS!$B1680,P:P,"MARZO")+(COUNTIFS(B:B,DETALLADOMEDICAMENTOS!$B1680,P:P,"ABRIL")))),FALSE)</f>
        <v>0</v>
      </c>
    </row>
    <row r="1681" spans="1:20">
      <c r="A1681" s="108" t="s">
        <v>57</v>
      </c>
      <c r="B1681" s="109">
        <v>233</v>
      </c>
      <c r="C1681" s="109">
        <v>3279</v>
      </c>
      <c r="D1681" s="109" t="s">
        <v>1094</v>
      </c>
      <c r="E1681" s="109" t="s">
        <v>1074</v>
      </c>
      <c r="F1681" s="109" t="s">
        <v>19</v>
      </c>
      <c r="G1681" s="109" t="s">
        <v>461</v>
      </c>
      <c r="H1681" s="109" t="s">
        <v>409</v>
      </c>
      <c r="I1681" s="109" t="s">
        <v>397</v>
      </c>
      <c r="J1681" s="109">
        <v>10</v>
      </c>
      <c r="K1681" s="110">
        <v>40</v>
      </c>
      <c r="L1681" s="110">
        <v>0</v>
      </c>
      <c r="M1681" s="111">
        <v>0</v>
      </c>
      <c r="N1681" s="111" t="s">
        <v>381</v>
      </c>
      <c r="O1681" s="112"/>
      <c r="P1681" s="110" t="s">
        <v>381</v>
      </c>
      <c r="Q1681" s="113">
        <f>+IFERROR(IF(E1681="DISTRIBUCION",((SUMIFS(M:M,D:D,DETALLADOMEDICAMENTOS!$D1681,H:H,DETALLADOMEDICAMENTOS!$H1681,P:P,"MARZO")+(SUMIFS(M:M,D:D,DETALLADOMEDICAMENTOS!$D1681,H:H,DETALLADOMEDICAMENTOS!$H1681,P:P,"ABRIL")))/(SUMIFS(L:L,D:D,DETALLADOMEDICAMENTOS!$D1681,H:H,DETALLADOMEDICAMENTOS!$H1681,P:P,"MARZO")+(SUMIFS(L:L,D:D,DETALLADOMEDICAMENTOS!$D1681,H:H,DETALLADOMEDICAMENTOS!$H1681,P:P,"ABRIL")))),(SUMIFS(K:K,D:D,DETALLADOMEDICAMENTOS!$D1681,H:H,DETALLADOMEDICAMENTOS!$H1681)/(SUMIFS(J:J,D:D,DETALLADOMEDICAMENTOS!$D1681,H:H,DETALLADOMEDICAMENTOS!$H1681)))),0)</f>
        <v>62.295454545454547</v>
      </c>
      <c r="R1681" s="114">
        <f>IF(DETALLADOMEDICAMENTOS!$E1681="DISTRIBUCION",1/((COUNTIFS(B:B,DETALLADOMEDICAMENTOS!$B1681,H:H,DETALLADOMEDICAMENTOS!$H1681,P:P,"MARZO")+(COUNTIFS(B:B,DETALLADOMEDICAMENTOS!$B1681,H:H,DETALLADOMEDICAMENTOS!$H1681,P:P,"ABRIL")))),IF(DETALLADOMEDICAMENTOS!$E1681="INTEGRAL",1/(COUNTIFS(B:B,DETALLADOMEDICAMENTOS!$B1681)),0))</f>
        <v>6.6666666666666666E-2</v>
      </c>
      <c r="S1681" s="111" t="str">
        <f>+IF(OR(DETALLADOMEDICAMENTOS!$P1681="MARZO",DETALLADOMEDICAMENTOS!$P1681="ABRIL"),IF(DETALLADOMEDICAMENTOS!$Q1681=0,"Rojo",IF(AND(DETALLADOMEDICAMENTOS!$Q1681&gt;0,DETALLADOMEDICAMENTOS!$Q1681&lt;0.99),"Amarillo","Verde")),"")</f>
        <v/>
      </c>
      <c r="T1681" s="115" t="b">
        <f>IF(DETALLADOMEDICAMENTOS!$E1681="DISTRIBUCIoN",1/((COUNTIFS(B:B,DETALLADOMEDICAMENTOS!$B1681,P:P,"MARZO")+(COUNTIFS(B:B,DETALLADOMEDICAMENTOS!$B1681,P:P,"ABRIL")))),FALSE)</f>
        <v>0</v>
      </c>
    </row>
    <row r="1682" spans="1:20">
      <c r="A1682" s="108" t="s">
        <v>57</v>
      </c>
      <c r="B1682" s="109">
        <v>233</v>
      </c>
      <c r="C1682" s="109">
        <v>3280</v>
      </c>
      <c r="D1682" s="109" t="s">
        <v>1094</v>
      </c>
      <c r="E1682" s="109" t="s">
        <v>1074</v>
      </c>
      <c r="F1682" s="109" t="s">
        <v>19</v>
      </c>
      <c r="G1682" s="109" t="s">
        <v>416</v>
      </c>
      <c r="H1682" s="109" t="s">
        <v>409</v>
      </c>
      <c r="I1682" s="109" t="s">
        <v>397</v>
      </c>
      <c r="J1682" s="109">
        <v>10</v>
      </c>
      <c r="K1682" s="110">
        <v>91</v>
      </c>
      <c r="L1682" s="110">
        <v>0</v>
      </c>
      <c r="M1682" s="111">
        <v>0</v>
      </c>
      <c r="N1682" s="111" t="s">
        <v>381</v>
      </c>
      <c r="O1682" s="112"/>
      <c r="P1682" s="110" t="s">
        <v>381</v>
      </c>
      <c r="Q1682" s="113">
        <f>+IFERROR(IF(E1682="DISTRIBUCION",((SUMIFS(M:M,D:D,DETALLADOMEDICAMENTOS!$D1682,H:H,DETALLADOMEDICAMENTOS!$H1682,P:P,"MARZO")+(SUMIFS(M:M,D:D,DETALLADOMEDICAMENTOS!$D1682,H:H,DETALLADOMEDICAMENTOS!$H1682,P:P,"ABRIL")))/(SUMIFS(L:L,D:D,DETALLADOMEDICAMENTOS!$D1682,H:H,DETALLADOMEDICAMENTOS!$H1682,P:P,"MARZO")+(SUMIFS(L:L,D:D,DETALLADOMEDICAMENTOS!$D1682,H:H,DETALLADOMEDICAMENTOS!$H1682,P:P,"ABRIL")))),(SUMIFS(K:K,D:D,DETALLADOMEDICAMENTOS!$D1682,H:H,DETALLADOMEDICAMENTOS!$H1682)/(SUMIFS(J:J,D:D,DETALLADOMEDICAMENTOS!$D1682,H:H,DETALLADOMEDICAMENTOS!$H1682)))),0)</f>
        <v>62.295454545454547</v>
      </c>
      <c r="R1682" s="114">
        <f>IF(DETALLADOMEDICAMENTOS!$E1682="DISTRIBUCION",1/((COUNTIFS(B:B,DETALLADOMEDICAMENTOS!$B1682,H:H,DETALLADOMEDICAMENTOS!$H1682,P:P,"MARZO")+(COUNTIFS(B:B,DETALLADOMEDICAMENTOS!$B1682,H:H,DETALLADOMEDICAMENTOS!$H1682,P:P,"ABRIL")))),IF(DETALLADOMEDICAMENTOS!$E1682="INTEGRAL",1/(COUNTIFS(B:B,DETALLADOMEDICAMENTOS!$B1682)),0))</f>
        <v>6.6666666666666666E-2</v>
      </c>
      <c r="S1682" s="111" t="str">
        <f>+IF(OR(DETALLADOMEDICAMENTOS!$P1682="MARZO",DETALLADOMEDICAMENTOS!$P1682="ABRIL"),IF(DETALLADOMEDICAMENTOS!$Q1682=0,"Rojo",IF(AND(DETALLADOMEDICAMENTOS!$Q1682&gt;0,DETALLADOMEDICAMENTOS!$Q1682&lt;0.99),"Amarillo","Verde")),"")</f>
        <v/>
      </c>
      <c r="T1682" s="115" t="b">
        <f>IF(DETALLADOMEDICAMENTOS!$E1682="DISTRIBUCIoN",1/((COUNTIFS(B:B,DETALLADOMEDICAMENTOS!$B1682,P:P,"MARZO")+(COUNTIFS(B:B,DETALLADOMEDICAMENTOS!$B1682,P:P,"ABRIL")))),FALSE)</f>
        <v>0</v>
      </c>
    </row>
    <row r="1683" spans="1:20">
      <c r="A1683" s="108" t="s">
        <v>57</v>
      </c>
      <c r="B1683" s="109">
        <v>233</v>
      </c>
      <c r="C1683" s="109">
        <v>3281</v>
      </c>
      <c r="D1683" s="109" t="s">
        <v>1094</v>
      </c>
      <c r="E1683" s="109" t="s">
        <v>1074</v>
      </c>
      <c r="F1683" s="109" t="s">
        <v>19</v>
      </c>
      <c r="G1683" s="109" t="s">
        <v>426</v>
      </c>
      <c r="H1683" s="109" t="s">
        <v>409</v>
      </c>
      <c r="I1683" s="109" t="s">
        <v>397</v>
      </c>
      <c r="J1683" s="109">
        <v>10</v>
      </c>
      <c r="K1683" s="110">
        <v>113</v>
      </c>
      <c r="L1683" s="110">
        <v>0</v>
      </c>
      <c r="M1683" s="111">
        <v>0</v>
      </c>
      <c r="N1683" s="111" t="s">
        <v>381</v>
      </c>
      <c r="O1683" s="112"/>
      <c r="P1683" s="110" t="s">
        <v>381</v>
      </c>
      <c r="Q1683" s="113">
        <f>+IFERROR(IF(E1683="DISTRIBUCION",((SUMIFS(M:M,D:D,DETALLADOMEDICAMENTOS!$D1683,H:H,DETALLADOMEDICAMENTOS!$H1683,P:P,"MARZO")+(SUMIFS(M:M,D:D,DETALLADOMEDICAMENTOS!$D1683,H:H,DETALLADOMEDICAMENTOS!$H1683,P:P,"ABRIL")))/(SUMIFS(L:L,D:D,DETALLADOMEDICAMENTOS!$D1683,H:H,DETALLADOMEDICAMENTOS!$H1683,P:P,"MARZO")+(SUMIFS(L:L,D:D,DETALLADOMEDICAMENTOS!$D1683,H:H,DETALLADOMEDICAMENTOS!$H1683,P:P,"ABRIL")))),(SUMIFS(K:K,D:D,DETALLADOMEDICAMENTOS!$D1683,H:H,DETALLADOMEDICAMENTOS!$H1683)/(SUMIFS(J:J,D:D,DETALLADOMEDICAMENTOS!$D1683,H:H,DETALLADOMEDICAMENTOS!$H1683)))),0)</f>
        <v>62.295454545454547</v>
      </c>
      <c r="R1683" s="114">
        <f>IF(DETALLADOMEDICAMENTOS!$E1683="DISTRIBUCION",1/((COUNTIFS(B:B,DETALLADOMEDICAMENTOS!$B1683,H:H,DETALLADOMEDICAMENTOS!$H1683,P:P,"MARZO")+(COUNTIFS(B:B,DETALLADOMEDICAMENTOS!$B1683,H:H,DETALLADOMEDICAMENTOS!$H1683,P:P,"ABRIL")))),IF(DETALLADOMEDICAMENTOS!$E1683="INTEGRAL",1/(COUNTIFS(B:B,DETALLADOMEDICAMENTOS!$B1683)),0))</f>
        <v>6.6666666666666666E-2</v>
      </c>
      <c r="S1683" s="111" t="str">
        <f>+IF(OR(DETALLADOMEDICAMENTOS!$P1683="MARZO",DETALLADOMEDICAMENTOS!$P1683="ABRIL"),IF(DETALLADOMEDICAMENTOS!$Q1683=0,"Rojo",IF(AND(DETALLADOMEDICAMENTOS!$Q1683&gt;0,DETALLADOMEDICAMENTOS!$Q1683&lt;0.99),"Amarillo","Verde")),"")</f>
        <v/>
      </c>
      <c r="T1683" s="115" t="b">
        <f>IF(DETALLADOMEDICAMENTOS!$E1683="DISTRIBUCIoN",1/((COUNTIFS(B:B,DETALLADOMEDICAMENTOS!$B1683,P:P,"MARZO")+(COUNTIFS(B:B,DETALLADOMEDICAMENTOS!$B1683,P:P,"ABRIL")))),FALSE)</f>
        <v>0</v>
      </c>
    </row>
    <row r="1684" spans="1:20">
      <c r="A1684" s="108" t="s">
        <v>57</v>
      </c>
      <c r="B1684" s="109">
        <v>233</v>
      </c>
      <c r="C1684" s="109">
        <v>3409</v>
      </c>
      <c r="D1684" s="109" t="s">
        <v>1094</v>
      </c>
      <c r="E1684" s="109" t="s">
        <v>1074</v>
      </c>
      <c r="F1684" s="109" t="s">
        <v>19</v>
      </c>
      <c r="G1684" s="109" t="s">
        <v>545</v>
      </c>
      <c r="H1684" s="109" t="s">
        <v>405</v>
      </c>
      <c r="I1684" s="109" t="s">
        <v>397</v>
      </c>
      <c r="J1684" s="109">
        <v>35</v>
      </c>
      <c r="K1684" s="110">
        <v>1</v>
      </c>
      <c r="L1684" s="110">
        <v>0</v>
      </c>
      <c r="M1684" s="111">
        <v>0</v>
      </c>
      <c r="N1684" s="111" t="s">
        <v>381</v>
      </c>
      <c r="O1684" s="112"/>
      <c r="P1684" s="110" t="s">
        <v>381</v>
      </c>
      <c r="Q1684" s="113">
        <f>+IFERROR(IF(E1684="DISTRIBUCION",((SUMIFS(M:M,D:D,DETALLADOMEDICAMENTOS!$D1684,H:H,DETALLADOMEDICAMENTOS!$H1684,P:P,"MARZO")+(SUMIFS(M:M,D:D,DETALLADOMEDICAMENTOS!$D1684,H:H,DETALLADOMEDICAMENTOS!$H1684,P:P,"ABRIL")))/(SUMIFS(L:L,D:D,DETALLADOMEDICAMENTOS!$D1684,H:H,DETALLADOMEDICAMENTOS!$H1684,P:P,"MARZO")+(SUMIFS(L:L,D:D,DETALLADOMEDICAMENTOS!$D1684,H:H,DETALLADOMEDICAMENTOS!$H1684,P:P,"ABRIL")))),(SUMIFS(K:K,D:D,DETALLADOMEDICAMENTOS!$D1684,H:H,DETALLADOMEDICAMENTOS!$H1684)/(SUMIFS(J:J,D:D,DETALLADOMEDICAMENTOS!$D1684,H:H,DETALLADOMEDICAMENTOS!$H1684)))),0)</f>
        <v>6.871428571428571</v>
      </c>
      <c r="R1684" s="114">
        <f>IF(DETALLADOMEDICAMENTOS!$E1684="DISTRIBUCION",1/((COUNTIFS(B:B,DETALLADOMEDICAMENTOS!$B1684,H:H,DETALLADOMEDICAMENTOS!$H1684,P:P,"MARZO")+(COUNTIFS(B:B,DETALLADOMEDICAMENTOS!$B1684,H:H,DETALLADOMEDICAMENTOS!$H1684,P:P,"ABRIL")))),IF(DETALLADOMEDICAMENTOS!$E1684="INTEGRAL",1/(COUNTIFS(B:B,DETALLADOMEDICAMENTOS!$B1684)),0))</f>
        <v>6.6666666666666666E-2</v>
      </c>
      <c r="S1684" s="111" t="str">
        <f>+IF(OR(DETALLADOMEDICAMENTOS!$P1684="MARZO",DETALLADOMEDICAMENTOS!$P1684="ABRIL"),IF(DETALLADOMEDICAMENTOS!$Q1684=0,"Rojo",IF(AND(DETALLADOMEDICAMENTOS!$Q1684&gt;0,DETALLADOMEDICAMENTOS!$Q1684&lt;0.99),"Amarillo","Verde")),"")</f>
        <v/>
      </c>
      <c r="T1684" s="115" t="b">
        <f>IF(DETALLADOMEDICAMENTOS!$E1684="DISTRIBUCIoN",1/((COUNTIFS(B:B,DETALLADOMEDICAMENTOS!$B1684,P:P,"MARZO")+(COUNTIFS(B:B,DETALLADOMEDICAMENTOS!$B1684,P:P,"ABRIL")))),FALSE)</f>
        <v>0</v>
      </c>
    </row>
    <row r="1685" spans="1:20">
      <c r="A1685" s="108" t="s">
        <v>57</v>
      </c>
      <c r="B1685" s="109">
        <v>233</v>
      </c>
      <c r="C1685" s="109">
        <v>3424</v>
      </c>
      <c r="D1685" s="109" t="s">
        <v>1094</v>
      </c>
      <c r="E1685" s="109" t="s">
        <v>1074</v>
      </c>
      <c r="F1685" s="109" t="s">
        <v>19</v>
      </c>
      <c r="G1685" s="109" t="s">
        <v>408</v>
      </c>
      <c r="H1685" s="109" t="s">
        <v>409</v>
      </c>
      <c r="I1685" s="109" t="s">
        <v>397</v>
      </c>
      <c r="J1685" s="109">
        <v>38</v>
      </c>
      <c r="K1685" s="110">
        <v>3000</v>
      </c>
      <c r="L1685" s="110">
        <v>0</v>
      </c>
      <c r="M1685" s="111">
        <v>0</v>
      </c>
      <c r="N1685" s="111" t="s">
        <v>381</v>
      </c>
      <c r="O1685" s="112"/>
      <c r="P1685" s="110" t="s">
        <v>381</v>
      </c>
      <c r="Q1685" s="113">
        <f>+IFERROR(IF(E1685="DISTRIBUCION",((SUMIFS(M:M,D:D,DETALLADOMEDICAMENTOS!$D1685,H:H,DETALLADOMEDICAMENTOS!$H1685,P:P,"MARZO")+(SUMIFS(M:M,D:D,DETALLADOMEDICAMENTOS!$D1685,H:H,DETALLADOMEDICAMENTOS!$H1685,P:P,"ABRIL")))/(SUMIFS(L:L,D:D,DETALLADOMEDICAMENTOS!$D1685,H:H,DETALLADOMEDICAMENTOS!$H1685,P:P,"MARZO")+(SUMIFS(L:L,D:D,DETALLADOMEDICAMENTOS!$D1685,H:H,DETALLADOMEDICAMENTOS!$H1685,P:P,"ABRIL")))),(SUMIFS(K:K,D:D,DETALLADOMEDICAMENTOS!$D1685,H:H,DETALLADOMEDICAMENTOS!$H1685)/(SUMIFS(J:J,D:D,DETALLADOMEDICAMENTOS!$D1685,H:H,DETALLADOMEDICAMENTOS!$H1685)))),0)</f>
        <v>62.295454545454547</v>
      </c>
      <c r="R1685" s="114">
        <f>IF(DETALLADOMEDICAMENTOS!$E1685="DISTRIBUCION",1/((COUNTIFS(B:B,DETALLADOMEDICAMENTOS!$B1685,H:H,DETALLADOMEDICAMENTOS!$H1685,P:P,"MARZO")+(COUNTIFS(B:B,DETALLADOMEDICAMENTOS!$B1685,H:H,DETALLADOMEDICAMENTOS!$H1685,P:P,"ABRIL")))),IF(DETALLADOMEDICAMENTOS!$E1685="INTEGRAL",1/(COUNTIFS(B:B,DETALLADOMEDICAMENTOS!$B1685)),0))</f>
        <v>6.6666666666666666E-2</v>
      </c>
      <c r="S1685" s="111" t="str">
        <f>+IF(OR(DETALLADOMEDICAMENTOS!$P1685="MARZO",DETALLADOMEDICAMENTOS!$P1685="ABRIL"),IF(DETALLADOMEDICAMENTOS!$Q1685=0,"Rojo",IF(AND(DETALLADOMEDICAMENTOS!$Q1685&gt;0,DETALLADOMEDICAMENTOS!$Q1685&lt;0.99),"Amarillo","Verde")),"")</f>
        <v/>
      </c>
      <c r="T1685" s="115" t="b">
        <f>IF(DETALLADOMEDICAMENTOS!$E1685="DISTRIBUCIoN",1/((COUNTIFS(B:B,DETALLADOMEDICAMENTOS!$B1685,P:P,"MARZO")+(COUNTIFS(B:B,DETALLADOMEDICAMENTOS!$B1685,P:P,"ABRIL")))),FALSE)</f>
        <v>0</v>
      </c>
    </row>
    <row r="1686" spans="1:20">
      <c r="A1686" s="108" t="s">
        <v>57</v>
      </c>
      <c r="B1686" s="109">
        <v>233</v>
      </c>
      <c r="C1686" s="109">
        <v>3425</v>
      </c>
      <c r="D1686" s="109" t="s">
        <v>1094</v>
      </c>
      <c r="E1686" s="109" t="s">
        <v>1074</v>
      </c>
      <c r="F1686" s="109" t="s">
        <v>19</v>
      </c>
      <c r="G1686" s="109" t="s">
        <v>410</v>
      </c>
      <c r="H1686" s="109" t="s">
        <v>409</v>
      </c>
      <c r="I1686" s="109" t="s">
        <v>397</v>
      </c>
      <c r="J1686" s="109">
        <v>38</v>
      </c>
      <c r="K1686" s="110">
        <v>0</v>
      </c>
      <c r="L1686" s="110">
        <v>0</v>
      </c>
      <c r="M1686" s="111">
        <v>0</v>
      </c>
      <c r="N1686" s="111" t="s">
        <v>381</v>
      </c>
      <c r="O1686" s="112"/>
      <c r="P1686" s="110" t="s">
        <v>381</v>
      </c>
      <c r="Q1686" s="113">
        <f>+IFERROR(IF(E1686="DISTRIBUCION",((SUMIFS(M:M,D:D,DETALLADOMEDICAMENTOS!$D1686,H:H,DETALLADOMEDICAMENTOS!$H1686,P:P,"MARZO")+(SUMIFS(M:M,D:D,DETALLADOMEDICAMENTOS!$D1686,H:H,DETALLADOMEDICAMENTOS!$H1686,P:P,"ABRIL")))/(SUMIFS(L:L,D:D,DETALLADOMEDICAMENTOS!$D1686,H:H,DETALLADOMEDICAMENTOS!$H1686,P:P,"MARZO")+(SUMIFS(L:L,D:D,DETALLADOMEDICAMENTOS!$D1686,H:H,DETALLADOMEDICAMENTOS!$H1686,P:P,"ABRIL")))),(SUMIFS(K:K,D:D,DETALLADOMEDICAMENTOS!$D1686,H:H,DETALLADOMEDICAMENTOS!$H1686)/(SUMIFS(J:J,D:D,DETALLADOMEDICAMENTOS!$D1686,H:H,DETALLADOMEDICAMENTOS!$H1686)))),0)</f>
        <v>62.295454545454547</v>
      </c>
      <c r="R1686" s="114">
        <f>IF(DETALLADOMEDICAMENTOS!$E1686="DISTRIBUCION",1/((COUNTIFS(B:B,DETALLADOMEDICAMENTOS!$B1686,H:H,DETALLADOMEDICAMENTOS!$H1686,P:P,"MARZO")+(COUNTIFS(B:B,DETALLADOMEDICAMENTOS!$B1686,H:H,DETALLADOMEDICAMENTOS!$H1686,P:P,"ABRIL")))),IF(DETALLADOMEDICAMENTOS!$E1686="INTEGRAL",1/(COUNTIFS(B:B,DETALLADOMEDICAMENTOS!$B1686)),0))</f>
        <v>6.6666666666666666E-2</v>
      </c>
      <c r="S1686" s="111" t="str">
        <f>+IF(OR(DETALLADOMEDICAMENTOS!$P1686="MARZO",DETALLADOMEDICAMENTOS!$P1686="ABRIL"),IF(DETALLADOMEDICAMENTOS!$Q1686=0,"Rojo",IF(AND(DETALLADOMEDICAMENTOS!$Q1686&gt;0,DETALLADOMEDICAMENTOS!$Q1686&lt;0.99),"Amarillo","Verde")),"")</f>
        <v/>
      </c>
      <c r="T1686" s="115" t="b">
        <f>IF(DETALLADOMEDICAMENTOS!$E1686="DISTRIBUCIoN",1/((COUNTIFS(B:B,DETALLADOMEDICAMENTOS!$B1686,P:P,"MARZO")+(COUNTIFS(B:B,DETALLADOMEDICAMENTOS!$B1686,P:P,"ABRIL")))),FALSE)</f>
        <v>0</v>
      </c>
    </row>
    <row r="1687" spans="1:20">
      <c r="A1687" s="108" t="s">
        <v>57</v>
      </c>
      <c r="B1687" s="109">
        <v>233</v>
      </c>
      <c r="C1687" s="109">
        <v>3426</v>
      </c>
      <c r="D1687" s="109" t="s">
        <v>1094</v>
      </c>
      <c r="E1687" s="109" t="s">
        <v>1074</v>
      </c>
      <c r="F1687" s="109" t="s">
        <v>19</v>
      </c>
      <c r="G1687" s="109" t="s">
        <v>412</v>
      </c>
      <c r="H1687" s="109" t="s">
        <v>409</v>
      </c>
      <c r="I1687" s="109" t="s">
        <v>397</v>
      </c>
      <c r="J1687" s="109">
        <v>38</v>
      </c>
      <c r="K1687" s="110">
        <v>5813</v>
      </c>
      <c r="L1687" s="110">
        <v>0</v>
      </c>
      <c r="M1687" s="111">
        <v>0</v>
      </c>
      <c r="N1687" s="111" t="s">
        <v>381</v>
      </c>
      <c r="O1687" s="112"/>
      <c r="P1687" s="110" t="s">
        <v>381</v>
      </c>
      <c r="Q1687" s="113">
        <f>+IFERROR(IF(E1687="DISTRIBUCION",((SUMIFS(M:M,D:D,DETALLADOMEDICAMENTOS!$D1687,H:H,DETALLADOMEDICAMENTOS!$H1687,P:P,"MARZO")+(SUMIFS(M:M,D:D,DETALLADOMEDICAMENTOS!$D1687,H:H,DETALLADOMEDICAMENTOS!$H1687,P:P,"ABRIL")))/(SUMIFS(L:L,D:D,DETALLADOMEDICAMENTOS!$D1687,H:H,DETALLADOMEDICAMENTOS!$H1687,P:P,"MARZO")+(SUMIFS(L:L,D:D,DETALLADOMEDICAMENTOS!$D1687,H:H,DETALLADOMEDICAMENTOS!$H1687,P:P,"ABRIL")))),(SUMIFS(K:K,D:D,DETALLADOMEDICAMENTOS!$D1687,H:H,DETALLADOMEDICAMENTOS!$H1687)/(SUMIFS(J:J,D:D,DETALLADOMEDICAMENTOS!$D1687,H:H,DETALLADOMEDICAMENTOS!$H1687)))),0)</f>
        <v>62.295454545454547</v>
      </c>
      <c r="R1687" s="114">
        <f>IF(DETALLADOMEDICAMENTOS!$E1687="DISTRIBUCION",1/((COUNTIFS(B:B,DETALLADOMEDICAMENTOS!$B1687,H:H,DETALLADOMEDICAMENTOS!$H1687,P:P,"MARZO")+(COUNTIFS(B:B,DETALLADOMEDICAMENTOS!$B1687,H:H,DETALLADOMEDICAMENTOS!$H1687,P:P,"ABRIL")))),IF(DETALLADOMEDICAMENTOS!$E1687="INTEGRAL",1/(COUNTIFS(B:B,DETALLADOMEDICAMENTOS!$B1687)),0))</f>
        <v>6.6666666666666666E-2</v>
      </c>
      <c r="S1687" s="111" t="str">
        <f>+IF(OR(DETALLADOMEDICAMENTOS!$P1687="MARZO",DETALLADOMEDICAMENTOS!$P1687="ABRIL"),IF(DETALLADOMEDICAMENTOS!$Q1687=0,"Rojo",IF(AND(DETALLADOMEDICAMENTOS!$Q1687&gt;0,DETALLADOMEDICAMENTOS!$Q1687&lt;0.99),"Amarillo","Verde")),"")</f>
        <v/>
      </c>
      <c r="T1687" s="115" t="b">
        <f>IF(DETALLADOMEDICAMENTOS!$E1687="DISTRIBUCIoN",1/((COUNTIFS(B:B,DETALLADOMEDICAMENTOS!$B1687,P:P,"MARZO")+(COUNTIFS(B:B,DETALLADOMEDICAMENTOS!$B1687,P:P,"ABRIL")))),FALSE)</f>
        <v>0</v>
      </c>
    </row>
    <row r="1688" spans="1:20">
      <c r="A1688" s="108" t="s">
        <v>57</v>
      </c>
      <c r="B1688" s="109">
        <v>233</v>
      </c>
      <c r="C1688" s="109">
        <v>3498</v>
      </c>
      <c r="D1688" s="109" t="s">
        <v>1094</v>
      </c>
      <c r="E1688" s="109" t="s">
        <v>1074</v>
      </c>
      <c r="F1688" s="109" t="s">
        <v>19</v>
      </c>
      <c r="G1688" s="109" t="s">
        <v>415</v>
      </c>
      <c r="H1688" s="109" t="s">
        <v>405</v>
      </c>
      <c r="I1688" s="109" t="s">
        <v>397</v>
      </c>
      <c r="J1688" s="109">
        <v>35</v>
      </c>
      <c r="K1688" s="110">
        <v>834</v>
      </c>
      <c r="L1688" s="110">
        <v>0</v>
      </c>
      <c r="M1688" s="111">
        <v>0</v>
      </c>
      <c r="N1688" s="111" t="s">
        <v>381</v>
      </c>
      <c r="O1688" s="112"/>
      <c r="P1688" s="110" t="s">
        <v>381</v>
      </c>
      <c r="Q1688" s="113">
        <f>+IFERROR(IF(E1688="DISTRIBUCION",((SUMIFS(M:M,D:D,DETALLADOMEDICAMENTOS!$D1688,H:H,DETALLADOMEDICAMENTOS!$H1688,P:P,"MARZO")+(SUMIFS(M:M,D:D,DETALLADOMEDICAMENTOS!$D1688,H:H,DETALLADOMEDICAMENTOS!$H1688,P:P,"ABRIL")))/(SUMIFS(L:L,D:D,DETALLADOMEDICAMENTOS!$D1688,H:H,DETALLADOMEDICAMENTOS!$H1688,P:P,"MARZO")+(SUMIFS(L:L,D:D,DETALLADOMEDICAMENTOS!$D1688,H:H,DETALLADOMEDICAMENTOS!$H1688,P:P,"ABRIL")))),(SUMIFS(K:K,D:D,DETALLADOMEDICAMENTOS!$D1688,H:H,DETALLADOMEDICAMENTOS!$H1688)/(SUMIFS(J:J,D:D,DETALLADOMEDICAMENTOS!$D1688,H:H,DETALLADOMEDICAMENTOS!$H1688)))),0)</f>
        <v>6.871428571428571</v>
      </c>
      <c r="R1688" s="114">
        <f>IF(DETALLADOMEDICAMENTOS!$E1688="DISTRIBUCION",1/((COUNTIFS(B:B,DETALLADOMEDICAMENTOS!$B1688,H:H,DETALLADOMEDICAMENTOS!$H1688,P:P,"MARZO")+(COUNTIFS(B:B,DETALLADOMEDICAMENTOS!$B1688,H:H,DETALLADOMEDICAMENTOS!$H1688,P:P,"ABRIL")))),IF(DETALLADOMEDICAMENTOS!$E1688="INTEGRAL",1/(COUNTIFS(B:B,DETALLADOMEDICAMENTOS!$B1688)),0))</f>
        <v>6.6666666666666666E-2</v>
      </c>
      <c r="S1688" s="111" t="str">
        <f>+IF(OR(DETALLADOMEDICAMENTOS!$P1688="MARZO",DETALLADOMEDICAMENTOS!$P1688="ABRIL"),IF(DETALLADOMEDICAMENTOS!$Q1688=0,"Rojo",IF(AND(DETALLADOMEDICAMENTOS!$Q1688&gt;0,DETALLADOMEDICAMENTOS!$Q1688&lt;0.99),"Amarillo","Verde")),"")</f>
        <v/>
      </c>
      <c r="T1688" s="115" t="b">
        <f>IF(DETALLADOMEDICAMENTOS!$E1688="DISTRIBUCIoN",1/((COUNTIFS(B:B,DETALLADOMEDICAMENTOS!$B1688,P:P,"MARZO")+(COUNTIFS(B:B,DETALLADOMEDICAMENTOS!$B1688,P:P,"ABRIL")))),FALSE)</f>
        <v>0</v>
      </c>
    </row>
    <row r="1689" spans="1:20">
      <c r="A1689" s="108" t="s">
        <v>57</v>
      </c>
      <c r="B1689" s="109">
        <v>233</v>
      </c>
      <c r="C1689" s="109">
        <v>3563</v>
      </c>
      <c r="D1689" s="109" t="s">
        <v>1094</v>
      </c>
      <c r="E1689" s="109" t="s">
        <v>1074</v>
      </c>
      <c r="F1689" s="109" t="s">
        <v>19</v>
      </c>
      <c r="G1689" s="109" t="s">
        <v>413</v>
      </c>
      <c r="H1689" s="109" t="s">
        <v>409</v>
      </c>
      <c r="I1689" s="109" t="s">
        <v>397</v>
      </c>
      <c r="J1689" s="109">
        <v>38</v>
      </c>
      <c r="K1689" s="110">
        <v>1685</v>
      </c>
      <c r="L1689" s="110">
        <v>0</v>
      </c>
      <c r="M1689" s="111">
        <v>0</v>
      </c>
      <c r="N1689" s="111" t="s">
        <v>381</v>
      </c>
      <c r="O1689" s="112"/>
      <c r="P1689" s="110" t="s">
        <v>381</v>
      </c>
      <c r="Q1689" s="113">
        <f>+IFERROR(IF(E1689="DISTRIBUCION",((SUMIFS(M:M,D:D,DETALLADOMEDICAMENTOS!$D1689,H:H,DETALLADOMEDICAMENTOS!$H1689,P:P,"MARZO")+(SUMIFS(M:M,D:D,DETALLADOMEDICAMENTOS!$D1689,H:H,DETALLADOMEDICAMENTOS!$H1689,P:P,"ABRIL")))/(SUMIFS(L:L,D:D,DETALLADOMEDICAMENTOS!$D1689,H:H,DETALLADOMEDICAMENTOS!$H1689,P:P,"MARZO")+(SUMIFS(L:L,D:D,DETALLADOMEDICAMENTOS!$D1689,H:H,DETALLADOMEDICAMENTOS!$H1689,P:P,"ABRIL")))),(SUMIFS(K:K,D:D,DETALLADOMEDICAMENTOS!$D1689,H:H,DETALLADOMEDICAMENTOS!$H1689)/(SUMIFS(J:J,D:D,DETALLADOMEDICAMENTOS!$D1689,H:H,DETALLADOMEDICAMENTOS!$H1689)))),0)</f>
        <v>62.295454545454547</v>
      </c>
      <c r="R1689" s="114">
        <f>IF(DETALLADOMEDICAMENTOS!$E1689="DISTRIBUCION",1/((COUNTIFS(B:B,DETALLADOMEDICAMENTOS!$B1689,H:H,DETALLADOMEDICAMENTOS!$H1689,P:P,"MARZO")+(COUNTIFS(B:B,DETALLADOMEDICAMENTOS!$B1689,H:H,DETALLADOMEDICAMENTOS!$H1689,P:P,"ABRIL")))),IF(DETALLADOMEDICAMENTOS!$E1689="INTEGRAL",1/(COUNTIFS(B:B,DETALLADOMEDICAMENTOS!$B1689)),0))</f>
        <v>6.6666666666666666E-2</v>
      </c>
      <c r="S1689" s="111" t="str">
        <f>+IF(OR(DETALLADOMEDICAMENTOS!$P1689="MARZO",DETALLADOMEDICAMENTOS!$P1689="ABRIL"),IF(DETALLADOMEDICAMENTOS!$Q1689=0,"Rojo",IF(AND(DETALLADOMEDICAMENTOS!$Q1689&gt;0,DETALLADOMEDICAMENTOS!$Q1689&lt;0.99),"Amarillo","Verde")),"")</f>
        <v/>
      </c>
      <c r="T1689" s="115" t="b">
        <f>IF(DETALLADOMEDICAMENTOS!$E1689="DISTRIBUCIoN",1/((COUNTIFS(B:B,DETALLADOMEDICAMENTOS!$B1689,P:P,"MARZO")+(COUNTIFS(B:B,DETALLADOMEDICAMENTOS!$B1689,P:P,"ABRIL")))),FALSE)</f>
        <v>0</v>
      </c>
    </row>
    <row r="1690" spans="1:20">
      <c r="A1690" s="108" t="s">
        <v>57</v>
      </c>
      <c r="B1690" s="109">
        <v>233</v>
      </c>
      <c r="C1690" s="109">
        <v>3564</v>
      </c>
      <c r="D1690" s="109" t="s">
        <v>1094</v>
      </c>
      <c r="E1690" s="109" t="s">
        <v>1074</v>
      </c>
      <c r="F1690" s="109" t="s">
        <v>19</v>
      </c>
      <c r="G1690" s="109" t="s">
        <v>414</v>
      </c>
      <c r="H1690" s="109" t="s">
        <v>409</v>
      </c>
      <c r="I1690" s="109" t="s">
        <v>397</v>
      </c>
      <c r="J1690" s="109">
        <v>38</v>
      </c>
      <c r="K1690" s="110">
        <v>2963</v>
      </c>
      <c r="L1690" s="110">
        <v>0</v>
      </c>
      <c r="M1690" s="111">
        <v>0</v>
      </c>
      <c r="N1690" s="111" t="s">
        <v>381</v>
      </c>
      <c r="O1690" s="112"/>
      <c r="P1690" s="110" t="s">
        <v>381</v>
      </c>
      <c r="Q1690" s="113">
        <f>+IFERROR(IF(E1690="DISTRIBUCION",((SUMIFS(M:M,D:D,DETALLADOMEDICAMENTOS!$D1690,H:H,DETALLADOMEDICAMENTOS!$H1690,P:P,"MARZO")+(SUMIFS(M:M,D:D,DETALLADOMEDICAMENTOS!$D1690,H:H,DETALLADOMEDICAMENTOS!$H1690,P:P,"ABRIL")))/(SUMIFS(L:L,D:D,DETALLADOMEDICAMENTOS!$D1690,H:H,DETALLADOMEDICAMENTOS!$H1690,P:P,"MARZO")+(SUMIFS(L:L,D:D,DETALLADOMEDICAMENTOS!$D1690,H:H,DETALLADOMEDICAMENTOS!$H1690,P:P,"ABRIL")))),(SUMIFS(K:K,D:D,DETALLADOMEDICAMENTOS!$D1690,H:H,DETALLADOMEDICAMENTOS!$H1690)/(SUMIFS(J:J,D:D,DETALLADOMEDICAMENTOS!$D1690,H:H,DETALLADOMEDICAMENTOS!$H1690)))),0)</f>
        <v>62.295454545454547</v>
      </c>
      <c r="R1690" s="114">
        <f>IF(DETALLADOMEDICAMENTOS!$E1690="DISTRIBUCION",1/((COUNTIFS(B:B,DETALLADOMEDICAMENTOS!$B1690,H:H,DETALLADOMEDICAMENTOS!$H1690,P:P,"MARZO")+(COUNTIFS(B:B,DETALLADOMEDICAMENTOS!$B1690,H:H,DETALLADOMEDICAMENTOS!$H1690,P:P,"ABRIL")))),IF(DETALLADOMEDICAMENTOS!$E1690="INTEGRAL",1/(COUNTIFS(B:B,DETALLADOMEDICAMENTOS!$B1690)),0))</f>
        <v>6.6666666666666666E-2</v>
      </c>
      <c r="S1690" s="111" t="str">
        <f>+IF(OR(DETALLADOMEDICAMENTOS!$P1690="MARZO",DETALLADOMEDICAMENTOS!$P1690="ABRIL"),IF(DETALLADOMEDICAMENTOS!$Q1690=0,"Rojo",IF(AND(DETALLADOMEDICAMENTOS!$Q1690&gt;0,DETALLADOMEDICAMENTOS!$Q1690&lt;0.99),"Amarillo","Verde")),"")</f>
        <v/>
      </c>
      <c r="T1690" s="115" t="b">
        <f>IF(DETALLADOMEDICAMENTOS!$E1690="DISTRIBUCIoN",1/((COUNTIFS(B:B,DETALLADOMEDICAMENTOS!$B1690,P:P,"MARZO")+(COUNTIFS(B:B,DETALLADOMEDICAMENTOS!$B1690,P:P,"ABRIL")))),FALSE)</f>
        <v>0</v>
      </c>
    </row>
    <row r="1691" spans="1:20">
      <c r="A1691" s="108" t="s">
        <v>57</v>
      </c>
      <c r="B1691" s="109">
        <v>235</v>
      </c>
      <c r="C1691" s="109">
        <v>3013</v>
      </c>
      <c r="D1691" s="109" t="s">
        <v>1095</v>
      </c>
      <c r="E1691" s="109" t="s">
        <v>1074</v>
      </c>
      <c r="F1691" s="109" t="s">
        <v>19</v>
      </c>
      <c r="G1691" s="109" t="s">
        <v>395</v>
      </c>
      <c r="H1691" s="109" t="s">
        <v>396</v>
      </c>
      <c r="I1691" s="109" t="s">
        <v>397</v>
      </c>
      <c r="J1691" s="109">
        <v>1330</v>
      </c>
      <c r="K1691" s="110">
        <v>5676</v>
      </c>
      <c r="L1691" s="110">
        <v>0</v>
      </c>
      <c r="M1691" s="111">
        <v>0</v>
      </c>
      <c r="N1691" s="111" t="s">
        <v>381</v>
      </c>
      <c r="O1691" s="112"/>
      <c r="P1691" s="110" t="s">
        <v>381</v>
      </c>
      <c r="Q1691" s="113">
        <f>+IFERROR(IF(E1691="DISTRIBUCION",((SUMIFS(M:M,D:D,DETALLADOMEDICAMENTOS!$D1691,H:H,DETALLADOMEDICAMENTOS!$H1691,P:P,"MARZO")+(SUMIFS(M:M,D:D,DETALLADOMEDICAMENTOS!$D1691,H:H,DETALLADOMEDICAMENTOS!$H1691,P:P,"ABRIL")))/(SUMIFS(L:L,D:D,DETALLADOMEDICAMENTOS!$D1691,H:H,DETALLADOMEDICAMENTOS!$H1691,P:P,"MARZO")+(SUMIFS(L:L,D:D,DETALLADOMEDICAMENTOS!$D1691,H:H,DETALLADOMEDICAMENTOS!$H1691,P:P,"ABRIL")))),(SUMIFS(K:K,D:D,DETALLADOMEDICAMENTOS!$D1691,H:H,DETALLADOMEDICAMENTOS!$H1691)/(SUMIFS(J:J,D:D,DETALLADOMEDICAMENTOS!$D1691,H:H,DETALLADOMEDICAMENTOS!$H1691)))),0)</f>
        <v>4.2676691729323304</v>
      </c>
      <c r="R1691" s="114">
        <f>IF(DETALLADOMEDICAMENTOS!$E1691="DISTRIBUCION",1/((COUNTIFS(B:B,DETALLADOMEDICAMENTOS!$B1691,H:H,DETALLADOMEDICAMENTOS!$H1691,P:P,"MARZO")+(COUNTIFS(B:B,DETALLADOMEDICAMENTOS!$B1691,H:H,DETALLADOMEDICAMENTOS!$H1691,P:P,"ABRIL")))),IF(DETALLADOMEDICAMENTOS!$E1691="INTEGRAL",1/(COUNTIFS(B:B,DETALLADOMEDICAMENTOS!$B1691)),0))</f>
        <v>6.6666666666666666E-2</v>
      </c>
      <c r="S1691" s="111" t="str">
        <f>+IF(OR(DETALLADOMEDICAMENTOS!$P1691="MARZO",DETALLADOMEDICAMENTOS!$P1691="ABRIL"),IF(DETALLADOMEDICAMENTOS!$Q1691=0,"Rojo",IF(AND(DETALLADOMEDICAMENTOS!$Q1691&gt;0,DETALLADOMEDICAMENTOS!$Q1691&lt;0.99),"Amarillo","Verde")),"")</f>
        <v/>
      </c>
      <c r="T1691" s="115" t="b">
        <f>IF(DETALLADOMEDICAMENTOS!$E1691="DISTRIBUCIoN",1/((COUNTIFS(B:B,DETALLADOMEDICAMENTOS!$B1691,P:P,"MARZO")+(COUNTIFS(B:B,DETALLADOMEDICAMENTOS!$B1691,P:P,"ABRIL")))),FALSE)</f>
        <v>0</v>
      </c>
    </row>
    <row r="1692" spans="1:20">
      <c r="A1692" s="108" t="s">
        <v>57</v>
      </c>
      <c r="B1692" s="109">
        <v>235</v>
      </c>
      <c r="C1692" s="109">
        <v>3173</v>
      </c>
      <c r="D1692" s="109" t="s">
        <v>1095</v>
      </c>
      <c r="E1692" s="109" t="s">
        <v>1074</v>
      </c>
      <c r="F1692" s="109" t="s">
        <v>19</v>
      </c>
      <c r="G1692" s="109" t="s">
        <v>422</v>
      </c>
      <c r="H1692" s="109" t="s">
        <v>405</v>
      </c>
      <c r="I1692" s="109" t="s">
        <v>397</v>
      </c>
      <c r="J1692" s="109">
        <v>56.666666666666664</v>
      </c>
      <c r="K1692" s="110">
        <v>300</v>
      </c>
      <c r="L1692" s="110">
        <v>0</v>
      </c>
      <c r="M1692" s="111">
        <v>0</v>
      </c>
      <c r="N1692" s="111" t="s">
        <v>381</v>
      </c>
      <c r="O1692" s="112"/>
      <c r="P1692" s="110" t="s">
        <v>381</v>
      </c>
      <c r="Q1692" s="113">
        <f>+IFERROR(IF(E1692="DISTRIBUCION",((SUMIFS(M:M,D:D,DETALLADOMEDICAMENTOS!$D1692,H:H,DETALLADOMEDICAMENTOS!$H1692,P:P,"MARZO")+(SUMIFS(M:M,D:D,DETALLADOMEDICAMENTOS!$D1692,H:H,DETALLADOMEDICAMENTOS!$H1692,P:P,"ABRIL")))/(SUMIFS(L:L,D:D,DETALLADOMEDICAMENTOS!$D1692,H:H,DETALLADOMEDICAMENTOS!$H1692,P:P,"MARZO")+(SUMIFS(L:L,D:D,DETALLADOMEDICAMENTOS!$D1692,H:H,DETALLADOMEDICAMENTOS!$H1692,P:P,"ABRIL")))),(SUMIFS(K:K,D:D,DETALLADOMEDICAMENTOS!$D1692,H:H,DETALLADOMEDICAMENTOS!$H1692)/(SUMIFS(J:J,D:D,DETALLADOMEDICAMENTOS!$D1692,H:H,DETALLADOMEDICAMENTOS!$H1692)))),0)</f>
        <v>3.4588235294117649</v>
      </c>
      <c r="R1692" s="114">
        <f>IF(DETALLADOMEDICAMENTOS!$E1692="DISTRIBUCION",1/((COUNTIFS(B:B,DETALLADOMEDICAMENTOS!$B1692,H:H,DETALLADOMEDICAMENTOS!$H1692,P:P,"MARZO")+(COUNTIFS(B:B,DETALLADOMEDICAMENTOS!$B1692,H:H,DETALLADOMEDICAMENTOS!$H1692,P:P,"ABRIL")))),IF(DETALLADOMEDICAMENTOS!$E1692="INTEGRAL",1/(COUNTIFS(B:B,DETALLADOMEDICAMENTOS!$B1692)),0))</f>
        <v>6.6666666666666666E-2</v>
      </c>
      <c r="S1692" s="111" t="str">
        <f>+IF(OR(DETALLADOMEDICAMENTOS!$P1692="MARZO",DETALLADOMEDICAMENTOS!$P1692="ABRIL"),IF(DETALLADOMEDICAMENTOS!$Q1692=0,"Rojo",IF(AND(DETALLADOMEDICAMENTOS!$Q1692&gt;0,DETALLADOMEDICAMENTOS!$Q1692&lt;0.99),"Amarillo","Verde")),"")</f>
        <v/>
      </c>
      <c r="T1692" s="115" t="b">
        <f>IF(DETALLADOMEDICAMENTOS!$E1692="DISTRIBUCIoN",1/((COUNTIFS(B:B,DETALLADOMEDICAMENTOS!$B1692,P:P,"MARZO")+(COUNTIFS(B:B,DETALLADOMEDICAMENTOS!$B1692,P:P,"ABRIL")))),FALSE)</f>
        <v>0</v>
      </c>
    </row>
    <row r="1693" spans="1:20">
      <c r="A1693" s="108" t="s">
        <v>57</v>
      </c>
      <c r="B1693" s="109">
        <v>235</v>
      </c>
      <c r="C1693" s="109">
        <v>3211</v>
      </c>
      <c r="D1693" s="109" t="s">
        <v>1095</v>
      </c>
      <c r="E1693" s="109" t="s">
        <v>1074</v>
      </c>
      <c r="F1693" s="109" t="s">
        <v>19</v>
      </c>
      <c r="G1693" s="109" t="s">
        <v>404</v>
      </c>
      <c r="H1693" s="109" t="s">
        <v>405</v>
      </c>
      <c r="I1693" s="109" t="s">
        <v>397</v>
      </c>
      <c r="J1693" s="109">
        <v>56.666666666666664</v>
      </c>
      <c r="K1693" s="110">
        <v>240</v>
      </c>
      <c r="L1693" s="110">
        <v>0</v>
      </c>
      <c r="M1693" s="111">
        <v>0</v>
      </c>
      <c r="N1693" s="111" t="s">
        <v>381</v>
      </c>
      <c r="O1693" s="112"/>
      <c r="P1693" s="110" t="s">
        <v>381</v>
      </c>
      <c r="Q1693" s="113">
        <f>+IFERROR(IF(E1693="DISTRIBUCION",((SUMIFS(M:M,D:D,DETALLADOMEDICAMENTOS!$D1693,H:H,DETALLADOMEDICAMENTOS!$H1693,P:P,"MARZO")+(SUMIFS(M:M,D:D,DETALLADOMEDICAMENTOS!$D1693,H:H,DETALLADOMEDICAMENTOS!$H1693,P:P,"ABRIL")))/(SUMIFS(L:L,D:D,DETALLADOMEDICAMENTOS!$D1693,H:H,DETALLADOMEDICAMENTOS!$H1693,P:P,"MARZO")+(SUMIFS(L:L,D:D,DETALLADOMEDICAMENTOS!$D1693,H:H,DETALLADOMEDICAMENTOS!$H1693,P:P,"ABRIL")))),(SUMIFS(K:K,D:D,DETALLADOMEDICAMENTOS!$D1693,H:H,DETALLADOMEDICAMENTOS!$H1693)/(SUMIFS(J:J,D:D,DETALLADOMEDICAMENTOS!$D1693,H:H,DETALLADOMEDICAMENTOS!$H1693)))),0)</f>
        <v>3.4588235294117649</v>
      </c>
      <c r="R1693" s="114">
        <f>IF(DETALLADOMEDICAMENTOS!$E1693="DISTRIBUCION",1/((COUNTIFS(B:B,DETALLADOMEDICAMENTOS!$B1693,H:H,DETALLADOMEDICAMENTOS!$H1693,P:P,"MARZO")+(COUNTIFS(B:B,DETALLADOMEDICAMENTOS!$B1693,H:H,DETALLADOMEDICAMENTOS!$H1693,P:P,"ABRIL")))),IF(DETALLADOMEDICAMENTOS!$E1693="INTEGRAL",1/(COUNTIFS(B:B,DETALLADOMEDICAMENTOS!$B1693)),0))</f>
        <v>6.6666666666666666E-2</v>
      </c>
      <c r="S1693" s="111" t="str">
        <f>+IF(OR(DETALLADOMEDICAMENTOS!$P1693="MARZO",DETALLADOMEDICAMENTOS!$P1693="ABRIL"),IF(DETALLADOMEDICAMENTOS!$Q1693=0,"Rojo",IF(AND(DETALLADOMEDICAMENTOS!$Q1693&gt;0,DETALLADOMEDICAMENTOS!$Q1693&lt;0.99),"Amarillo","Verde")),"")</f>
        <v/>
      </c>
      <c r="T1693" s="115" t="b">
        <f>IF(DETALLADOMEDICAMENTOS!$E1693="DISTRIBUCIoN",1/((COUNTIFS(B:B,DETALLADOMEDICAMENTOS!$B1693,P:P,"MARZO")+(COUNTIFS(B:B,DETALLADOMEDICAMENTOS!$B1693,P:P,"ABRIL")))),FALSE)</f>
        <v>0</v>
      </c>
    </row>
    <row r="1694" spans="1:20">
      <c r="A1694" s="108" t="s">
        <v>57</v>
      </c>
      <c r="B1694" s="109">
        <v>235</v>
      </c>
      <c r="C1694" s="109">
        <v>3245</v>
      </c>
      <c r="D1694" s="109" t="s">
        <v>1095</v>
      </c>
      <c r="E1694" s="109" t="s">
        <v>1074</v>
      </c>
      <c r="F1694" s="109" t="s">
        <v>19</v>
      </c>
      <c r="G1694" s="109" t="s">
        <v>407</v>
      </c>
      <c r="H1694" s="109" t="s">
        <v>405</v>
      </c>
      <c r="I1694" s="109" t="s">
        <v>397</v>
      </c>
      <c r="J1694" s="109">
        <v>56.666666666666664</v>
      </c>
      <c r="K1694" s="110">
        <v>155</v>
      </c>
      <c r="L1694" s="110">
        <v>0</v>
      </c>
      <c r="M1694" s="111">
        <v>0</v>
      </c>
      <c r="N1694" s="111" t="s">
        <v>381</v>
      </c>
      <c r="O1694" s="112"/>
      <c r="P1694" s="110" t="s">
        <v>381</v>
      </c>
      <c r="Q1694" s="113">
        <f>+IFERROR(IF(E1694="DISTRIBUCION",((SUMIFS(M:M,D:D,DETALLADOMEDICAMENTOS!$D1694,H:H,DETALLADOMEDICAMENTOS!$H1694,P:P,"MARZO")+(SUMIFS(M:M,D:D,DETALLADOMEDICAMENTOS!$D1694,H:H,DETALLADOMEDICAMENTOS!$H1694,P:P,"ABRIL")))/(SUMIFS(L:L,D:D,DETALLADOMEDICAMENTOS!$D1694,H:H,DETALLADOMEDICAMENTOS!$H1694,P:P,"MARZO")+(SUMIFS(L:L,D:D,DETALLADOMEDICAMENTOS!$D1694,H:H,DETALLADOMEDICAMENTOS!$H1694,P:P,"ABRIL")))),(SUMIFS(K:K,D:D,DETALLADOMEDICAMENTOS!$D1694,H:H,DETALLADOMEDICAMENTOS!$H1694)/(SUMIFS(J:J,D:D,DETALLADOMEDICAMENTOS!$D1694,H:H,DETALLADOMEDICAMENTOS!$H1694)))),0)</f>
        <v>3.4588235294117649</v>
      </c>
      <c r="R1694" s="114">
        <f>IF(DETALLADOMEDICAMENTOS!$E1694="DISTRIBUCION",1/((COUNTIFS(B:B,DETALLADOMEDICAMENTOS!$B1694,H:H,DETALLADOMEDICAMENTOS!$H1694,P:P,"MARZO")+(COUNTIFS(B:B,DETALLADOMEDICAMENTOS!$B1694,H:H,DETALLADOMEDICAMENTOS!$H1694,P:P,"ABRIL")))),IF(DETALLADOMEDICAMENTOS!$E1694="INTEGRAL",1/(COUNTIFS(B:B,DETALLADOMEDICAMENTOS!$B1694)),0))</f>
        <v>6.6666666666666666E-2</v>
      </c>
      <c r="S1694" s="111" t="str">
        <f>+IF(OR(DETALLADOMEDICAMENTOS!$P1694="MARZO",DETALLADOMEDICAMENTOS!$P1694="ABRIL"),IF(DETALLADOMEDICAMENTOS!$Q1694=0,"Rojo",IF(AND(DETALLADOMEDICAMENTOS!$Q1694&gt;0,DETALLADOMEDICAMENTOS!$Q1694&lt;0.99),"Amarillo","Verde")),"")</f>
        <v/>
      </c>
      <c r="T1694" s="115" t="b">
        <f>IF(DETALLADOMEDICAMENTOS!$E1694="DISTRIBUCIoN",1/((COUNTIFS(B:B,DETALLADOMEDICAMENTOS!$B1694,P:P,"MARZO")+(COUNTIFS(B:B,DETALLADOMEDICAMENTOS!$B1694,P:P,"ABRIL")))),FALSE)</f>
        <v>0</v>
      </c>
    </row>
    <row r="1695" spans="1:20">
      <c r="A1695" s="108" t="s">
        <v>57</v>
      </c>
      <c r="B1695" s="109">
        <v>235</v>
      </c>
      <c r="C1695" s="109">
        <v>3271</v>
      </c>
      <c r="D1695" s="109" t="s">
        <v>1095</v>
      </c>
      <c r="E1695" s="109" t="s">
        <v>1074</v>
      </c>
      <c r="F1695" s="109" t="s">
        <v>19</v>
      </c>
      <c r="G1695" s="109" t="s">
        <v>433</v>
      </c>
      <c r="H1695" s="109" t="s">
        <v>405</v>
      </c>
      <c r="I1695" s="109" t="s">
        <v>397</v>
      </c>
      <c r="J1695" s="109">
        <v>56.666666666666664</v>
      </c>
      <c r="K1695" s="110">
        <v>2</v>
      </c>
      <c r="L1695" s="110">
        <v>0</v>
      </c>
      <c r="M1695" s="111">
        <v>0</v>
      </c>
      <c r="N1695" s="111" t="s">
        <v>381</v>
      </c>
      <c r="O1695" s="112"/>
      <c r="P1695" s="110" t="s">
        <v>381</v>
      </c>
      <c r="Q1695" s="113">
        <f>+IFERROR(IF(E1695="DISTRIBUCION",((SUMIFS(M:M,D:D,DETALLADOMEDICAMENTOS!$D1695,H:H,DETALLADOMEDICAMENTOS!$H1695,P:P,"MARZO")+(SUMIFS(M:M,D:D,DETALLADOMEDICAMENTOS!$D1695,H:H,DETALLADOMEDICAMENTOS!$H1695,P:P,"ABRIL")))/(SUMIFS(L:L,D:D,DETALLADOMEDICAMENTOS!$D1695,H:H,DETALLADOMEDICAMENTOS!$H1695,P:P,"MARZO")+(SUMIFS(L:L,D:D,DETALLADOMEDICAMENTOS!$D1695,H:H,DETALLADOMEDICAMENTOS!$H1695,P:P,"ABRIL")))),(SUMIFS(K:K,D:D,DETALLADOMEDICAMENTOS!$D1695,H:H,DETALLADOMEDICAMENTOS!$H1695)/(SUMIFS(J:J,D:D,DETALLADOMEDICAMENTOS!$D1695,H:H,DETALLADOMEDICAMENTOS!$H1695)))),0)</f>
        <v>3.4588235294117649</v>
      </c>
      <c r="R1695" s="114">
        <f>IF(DETALLADOMEDICAMENTOS!$E1695="DISTRIBUCION",1/((COUNTIFS(B:B,DETALLADOMEDICAMENTOS!$B1695,H:H,DETALLADOMEDICAMENTOS!$H1695,P:P,"MARZO")+(COUNTIFS(B:B,DETALLADOMEDICAMENTOS!$B1695,H:H,DETALLADOMEDICAMENTOS!$H1695,P:P,"ABRIL")))),IF(DETALLADOMEDICAMENTOS!$E1695="INTEGRAL",1/(COUNTIFS(B:B,DETALLADOMEDICAMENTOS!$B1695)),0))</f>
        <v>6.6666666666666666E-2</v>
      </c>
      <c r="S1695" s="111" t="str">
        <f>+IF(OR(DETALLADOMEDICAMENTOS!$P1695="MARZO",DETALLADOMEDICAMENTOS!$P1695="ABRIL"),IF(DETALLADOMEDICAMENTOS!$Q1695=0,"Rojo",IF(AND(DETALLADOMEDICAMENTOS!$Q1695&gt;0,DETALLADOMEDICAMENTOS!$Q1695&lt;0.99),"Amarillo","Verde")),"")</f>
        <v/>
      </c>
      <c r="T1695" s="115" t="b">
        <f>IF(DETALLADOMEDICAMENTOS!$E1695="DISTRIBUCIoN",1/((COUNTIFS(B:B,DETALLADOMEDICAMENTOS!$B1695,P:P,"MARZO")+(COUNTIFS(B:B,DETALLADOMEDICAMENTOS!$B1695,P:P,"ABRIL")))),FALSE)</f>
        <v>0</v>
      </c>
    </row>
    <row r="1696" spans="1:20">
      <c r="A1696" s="108" t="s">
        <v>57</v>
      </c>
      <c r="B1696" s="109">
        <v>235</v>
      </c>
      <c r="C1696" s="109">
        <v>3279</v>
      </c>
      <c r="D1696" s="109" t="s">
        <v>1095</v>
      </c>
      <c r="E1696" s="109" t="s">
        <v>1074</v>
      </c>
      <c r="F1696" s="109" t="s">
        <v>19</v>
      </c>
      <c r="G1696" s="109" t="s">
        <v>461</v>
      </c>
      <c r="H1696" s="109" t="s">
        <v>409</v>
      </c>
      <c r="I1696" s="109" t="s">
        <v>397</v>
      </c>
      <c r="J1696" s="109">
        <v>13.333333333333334</v>
      </c>
      <c r="K1696" s="110">
        <v>582</v>
      </c>
      <c r="L1696" s="110">
        <v>0</v>
      </c>
      <c r="M1696" s="111">
        <v>0</v>
      </c>
      <c r="N1696" s="111" t="s">
        <v>381</v>
      </c>
      <c r="O1696" s="112"/>
      <c r="P1696" s="110" t="s">
        <v>381</v>
      </c>
      <c r="Q1696" s="113">
        <f>+IFERROR(IF(E1696="DISTRIBUCION",((SUMIFS(M:M,D:D,DETALLADOMEDICAMENTOS!$D1696,H:H,DETALLADOMEDICAMENTOS!$H1696,P:P,"MARZO")+(SUMIFS(M:M,D:D,DETALLADOMEDICAMENTOS!$D1696,H:H,DETALLADOMEDICAMENTOS!$H1696,P:P,"ABRIL")))/(SUMIFS(L:L,D:D,DETALLADOMEDICAMENTOS!$D1696,H:H,DETALLADOMEDICAMENTOS!$H1696,P:P,"MARZO")+(SUMIFS(L:L,D:D,DETALLADOMEDICAMENTOS!$D1696,H:H,DETALLADOMEDICAMENTOS!$H1696,P:P,"ABRIL")))),(SUMIFS(K:K,D:D,DETALLADOMEDICAMENTOS!$D1696,H:H,DETALLADOMEDICAMENTOS!$H1696)/(SUMIFS(J:J,D:D,DETALLADOMEDICAMENTOS!$D1696,H:H,DETALLADOMEDICAMENTOS!$H1696)))),0)</f>
        <v>65.941176470588232</v>
      </c>
      <c r="R1696" s="114">
        <f>IF(DETALLADOMEDICAMENTOS!$E1696="DISTRIBUCION",1/((COUNTIFS(B:B,DETALLADOMEDICAMENTOS!$B1696,H:H,DETALLADOMEDICAMENTOS!$H1696,P:P,"MARZO")+(COUNTIFS(B:B,DETALLADOMEDICAMENTOS!$B1696,H:H,DETALLADOMEDICAMENTOS!$H1696,P:P,"ABRIL")))),IF(DETALLADOMEDICAMENTOS!$E1696="INTEGRAL",1/(COUNTIFS(B:B,DETALLADOMEDICAMENTOS!$B1696)),0))</f>
        <v>6.6666666666666666E-2</v>
      </c>
      <c r="S1696" s="111" t="str">
        <f>+IF(OR(DETALLADOMEDICAMENTOS!$P1696="MARZO",DETALLADOMEDICAMENTOS!$P1696="ABRIL"),IF(DETALLADOMEDICAMENTOS!$Q1696=0,"Rojo",IF(AND(DETALLADOMEDICAMENTOS!$Q1696&gt;0,DETALLADOMEDICAMENTOS!$Q1696&lt;0.99),"Amarillo","Verde")),"")</f>
        <v/>
      </c>
      <c r="T1696" s="115" t="b">
        <f>IF(DETALLADOMEDICAMENTOS!$E1696="DISTRIBUCIoN",1/((COUNTIFS(B:B,DETALLADOMEDICAMENTOS!$B1696,P:P,"MARZO")+(COUNTIFS(B:B,DETALLADOMEDICAMENTOS!$B1696,P:P,"ABRIL")))),FALSE)</f>
        <v>0</v>
      </c>
    </row>
    <row r="1697" spans="1:20">
      <c r="A1697" s="108" t="s">
        <v>57</v>
      </c>
      <c r="B1697" s="109">
        <v>235</v>
      </c>
      <c r="C1697" s="109">
        <v>3280</v>
      </c>
      <c r="D1697" s="109" t="s">
        <v>1095</v>
      </c>
      <c r="E1697" s="109" t="s">
        <v>1074</v>
      </c>
      <c r="F1697" s="109" t="s">
        <v>19</v>
      </c>
      <c r="G1697" s="109" t="s">
        <v>416</v>
      </c>
      <c r="H1697" s="109" t="s">
        <v>409</v>
      </c>
      <c r="I1697" s="109" t="s">
        <v>397</v>
      </c>
      <c r="J1697" s="109">
        <v>13.333333333333334</v>
      </c>
      <c r="K1697" s="110">
        <v>0</v>
      </c>
      <c r="L1697" s="110">
        <v>0</v>
      </c>
      <c r="M1697" s="111">
        <v>0</v>
      </c>
      <c r="N1697" s="111" t="s">
        <v>381</v>
      </c>
      <c r="O1697" s="112"/>
      <c r="P1697" s="110" t="s">
        <v>381</v>
      </c>
      <c r="Q1697" s="113">
        <f>+IFERROR(IF(E1697="DISTRIBUCION",((SUMIFS(M:M,D:D,DETALLADOMEDICAMENTOS!$D1697,H:H,DETALLADOMEDICAMENTOS!$H1697,P:P,"MARZO")+(SUMIFS(M:M,D:D,DETALLADOMEDICAMENTOS!$D1697,H:H,DETALLADOMEDICAMENTOS!$H1697,P:P,"ABRIL")))/(SUMIFS(L:L,D:D,DETALLADOMEDICAMENTOS!$D1697,H:H,DETALLADOMEDICAMENTOS!$H1697,P:P,"MARZO")+(SUMIFS(L:L,D:D,DETALLADOMEDICAMENTOS!$D1697,H:H,DETALLADOMEDICAMENTOS!$H1697,P:P,"ABRIL")))),(SUMIFS(K:K,D:D,DETALLADOMEDICAMENTOS!$D1697,H:H,DETALLADOMEDICAMENTOS!$H1697)/(SUMIFS(J:J,D:D,DETALLADOMEDICAMENTOS!$D1697,H:H,DETALLADOMEDICAMENTOS!$H1697)))),0)</f>
        <v>65.941176470588232</v>
      </c>
      <c r="R1697" s="114">
        <f>IF(DETALLADOMEDICAMENTOS!$E1697="DISTRIBUCION",1/((COUNTIFS(B:B,DETALLADOMEDICAMENTOS!$B1697,H:H,DETALLADOMEDICAMENTOS!$H1697,P:P,"MARZO")+(COUNTIFS(B:B,DETALLADOMEDICAMENTOS!$B1697,H:H,DETALLADOMEDICAMENTOS!$H1697,P:P,"ABRIL")))),IF(DETALLADOMEDICAMENTOS!$E1697="INTEGRAL",1/(COUNTIFS(B:B,DETALLADOMEDICAMENTOS!$B1697)),0))</f>
        <v>6.6666666666666666E-2</v>
      </c>
      <c r="S1697" s="111" t="str">
        <f>+IF(OR(DETALLADOMEDICAMENTOS!$P1697="MARZO",DETALLADOMEDICAMENTOS!$P1697="ABRIL"),IF(DETALLADOMEDICAMENTOS!$Q1697=0,"Rojo",IF(AND(DETALLADOMEDICAMENTOS!$Q1697&gt;0,DETALLADOMEDICAMENTOS!$Q1697&lt;0.99),"Amarillo","Verde")),"")</f>
        <v/>
      </c>
      <c r="T1697" s="115" t="b">
        <f>IF(DETALLADOMEDICAMENTOS!$E1697="DISTRIBUCIoN",1/((COUNTIFS(B:B,DETALLADOMEDICAMENTOS!$B1697,P:P,"MARZO")+(COUNTIFS(B:B,DETALLADOMEDICAMENTOS!$B1697,P:P,"ABRIL")))),FALSE)</f>
        <v>0</v>
      </c>
    </row>
    <row r="1698" spans="1:20">
      <c r="A1698" s="108" t="s">
        <v>57</v>
      </c>
      <c r="B1698" s="109">
        <v>235</v>
      </c>
      <c r="C1698" s="109">
        <v>3281</v>
      </c>
      <c r="D1698" s="109" t="s">
        <v>1095</v>
      </c>
      <c r="E1698" s="109" t="s">
        <v>1074</v>
      </c>
      <c r="F1698" s="109" t="s">
        <v>19</v>
      </c>
      <c r="G1698" s="109" t="s">
        <v>426</v>
      </c>
      <c r="H1698" s="109" t="s">
        <v>409</v>
      </c>
      <c r="I1698" s="109" t="s">
        <v>397</v>
      </c>
      <c r="J1698" s="109">
        <v>13.333333333333334</v>
      </c>
      <c r="K1698" s="110">
        <v>0</v>
      </c>
      <c r="L1698" s="110">
        <v>0</v>
      </c>
      <c r="M1698" s="111">
        <v>0</v>
      </c>
      <c r="N1698" s="111" t="s">
        <v>381</v>
      </c>
      <c r="O1698" s="112"/>
      <c r="P1698" s="110" t="s">
        <v>381</v>
      </c>
      <c r="Q1698" s="113">
        <f>+IFERROR(IF(E1698="DISTRIBUCION",((SUMIFS(M:M,D:D,DETALLADOMEDICAMENTOS!$D1698,H:H,DETALLADOMEDICAMENTOS!$H1698,P:P,"MARZO")+(SUMIFS(M:M,D:D,DETALLADOMEDICAMENTOS!$D1698,H:H,DETALLADOMEDICAMENTOS!$H1698,P:P,"ABRIL")))/(SUMIFS(L:L,D:D,DETALLADOMEDICAMENTOS!$D1698,H:H,DETALLADOMEDICAMENTOS!$H1698,P:P,"MARZO")+(SUMIFS(L:L,D:D,DETALLADOMEDICAMENTOS!$D1698,H:H,DETALLADOMEDICAMENTOS!$H1698,P:P,"ABRIL")))),(SUMIFS(K:K,D:D,DETALLADOMEDICAMENTOS!$D1698,H:H,DETALLADOMEDICAMENTOS!$H1698)/(SUMIFS(J:J,D:D,DETALLADOMEDICAMENTOS!$D1698,H:H,DETALLADOMEDICAMENTOS!$H1698)))),0)</f>
        <v>65.941176470588232</v>
      </c>
      <c r="R1698" s="114">
        <f>IF(DETALLADOMEDICAMENTOS!$E1698="DISTRIBUCION",1/((COUNTIFS(B:B,DETALLADOMEDICAMENTOS!$B1698,H:H,DETALLADOMEDICAMENTOS!$H1698,P:P,"MARZO")+(COUNTIFS(B:B,DETALLADOMEDICAMENTOS!$B1698,H:H,DETALLADOMEDICAMENTOS!$H1698,P:P,"ABRIL")))),IF(DETALLADOMEDICAMENTOS!$E1698="INTEGRAL",1/(COUNTIFS(B:B,DETALLADOMEDICAMENTOS!$B1698)),0))</f>
        <v>6.6666666666666666E-2</v>
      </c>
      <c r="S1698" s="111" t="str">
        <f>+IF(OR(DETALLADOMEDICAMENTOS!$P1698="MARZO",DETALLADOMEDICAMENTOS!$P1698="ABRIL"),IF(DETALLADOMEDICAMENTOS!$Q1698=0,"Rojo",IF(AND(DETALLADOMEDICAMENTOS!$Q1698&gt;0,DETALLADOMEDICAMENTOS!$Q1698&lt;0.99),"Amarillo","Verde")),"")</f>
        <v/>
      </c>
      <c r="T1698" s="115" t="b">
        <f>IF(DETALLADOMEDICAMENTOS!$E1698="DISTRIBUCIoN",1/((COUNTIFS(B:B,DETALLADOMEDICAMENTOS!$B1698,P:P,"MARZO")+(COUNTIFS(B:B,DETALLADOMEDICAMENTOS!$B1698,P:P,"ABRIL")))),FALSE)</f>
        <v>0</v>
      </c>
    </row>
    <row r="1699" spans="1:20">
      <c r="A1699" s="108" t="s">
        <v>57</v>
      </c>
      <c r="B1699" s="109">
        <v>235</v>
      </c>
      <c r="C1699" s="109">
        <v>3409</v>
      </c>
      <c r="D1699" s="109" t="s">
        <v>1095</v>
      </c>
      <c r="E1699" s="109" t="s">
        <v>1074</v>
      </c>
      <c r="F1699" s="109" t="s">
        <v>19</v>
      </c>
      <c r="G1699" s="109" t="s">
        <v>545</v>
      </c>
      <c r="H1699" s="109" t="s">
        <v>405</v>
      </c>
      <c r="I1699" s="109" t="s">
        <v>397</v>
      </c>
      <c r="J1699" s="109">
        <v>56.666666666666664</v>
      </c>
      <c r="K1699" s="110">
        <v>18</v>
      </c>
      <c r="L1699" s="110">
        <v>0</v>
      </c>
      <c r="M1699" s="111">
        <v>0</v>
      </c>
      <c r="N1699" s="111" t="s">
        <v>381</v>
      </c>
      <c r="O1699" s="112"/>
      <c r="P1699" s="110" t="s">
        <v>381</v>
      </c>
      <c r="Q1699" s="113">
        <f>+IFERROR(IF(E1699="DISTRIBUCION",((SUMIFS(M:M,D:D,DETALLADOMEDICAMENTOS!$D1699,H:H,DETALLADOMEDICAMENTOS!$H1699,P:P,"MARZO")+(SUMIFS(M:M,D:D,DETALLADOMEDICAMENTOS!$D1699,H:H,DETALLADOMEDICAMENTOS!$H1699,P:P,"ABRIL")))/(SUMIFS(L:L,D:D,DETALLADOMEDICAMENTOS!$D1699,H:H,DETALLADOMEDICAMENTOS!$H1699,P:P,"MARZO")+(SUMIFS(L:L,D:D,DETALLADOMEDICAMENTOS!$D1699,H:H,DETALLADOMEDICAMENTOS!$H1699,P:P,"ABRIL")))),(SUMIFS(K:K,D:D,DETALLADOMEDICAMENTOS!$D1699,H:H,DETALLADOMEDICAMENTOS!$H1699)/(SUMIFS(J:J,D:D,DETALLADOMEDICAMENTOS!$D1699,H:H,DETALLADOMEDICAMENTOS!$H1699)))),0)</f>
        <v>3.4588235294117649</v>
      </c>
      <c r="R1699" s="114">
        <f>IF(DETALLADOMEDICAMENTOS!$E1699="DISTRIBUCION",1/((COUNTIFS(B:B,DETALLADOMEDICAMENTOS!$B1699,H:H,DETALLADOMEDICAMENTOS!$H1699,P:P,"MARZO")+(COUNTIFS(B:B,DETALLADOMEDICAMENTOS!$B1699,H:H,DETALLADOMEDICAMENTOS!$H1699,P:P,"ABRIL")))),IF(DETALLADOMEDICAMENTOS!$E1699="INTEGRAL",1/(COUNTIFS(B:B,DETALLADOMEDICAMENTOS!$B1699)),0))</f>
        <v>6.6666666666666666E-2</v>
      </c>
      <c r="S1699" s="111" t="str">
        <f>+IF(OR(DETALLADOMEDICAMENTOS!$P1699="MARZO",DETALLADOMEDICAMENTOS!$P1699="ABRIL"),IF(DETALLADOMEDICAMENTOS!$Q1699=0,"Rojo",IF(AND(DETALLADOMEDICAMENTOS!$Q1699&gt;0,DETALLADOMEDICAMENTOS!$Q1699&lt;0.99),"Amarillo","Verde")),"")</f>
        <v/>
      </c>
      <c r="T1699" s="115" t="b">
        <f>IF(DETALLADOMEDICAMENTOS!$E1699="DISTRIBUCIoN",1/((COUNTIFS(B:B,DETALLADOMEDICAMENTOS!$B1699,P:P,"MARZO")+(COUNTIFS(B:B,DETALLADOMEDICAMENTOS!$B1699,P:P,"ABRIL")))),FALSE)</f>
        <v>0</v>
      </c>
    </row>
    <row r="1700" spans="1:20">
      <c r="A1700" s="108" t="s">
        <v>57</v>
      </c>
      <c r="B1700" s="109">
        <v>235</v>
      </c>
      <c r="C1700" s="109">
        <v>3424</v>
      </c>
      <c r="D1700" s="109" t="s">
        <v>1095</v>
      </c>
      <c r="E1700" s="109" t="s">
        <v>1074</v>
      </c>
      <c r="F1700" s="109" t="s">
        <v>19</v>
      </c>
      <c r="G1700" s="109" t="s">
        <v>408</v>
      </c>
      <c r="H1700" s="109" t="s">
        <v>409</v>
      </c>
      <c r="I1700" s="109" t="s">
        <v>397</v>
      </c>
      <c r="J1700" s="109">
        <v>60</v>
      </c>
      <c r="K1700" s="110">
        <v>2677</v>
      </c>
      <c r="L1700" s="110">
        <v>0</v>
      </c>
      <c r="M1700" s="111">
        <v>0</v>
      </c>
      <c r="N1700" s="111" t="s">
        <v>381</v>
      </c>
      <c r="O1700" s="112"/>
      <c r="P1700" s="110" t="s">
        <v>381</v>
      </c>
      <c r="Q1700" s="113">
        <f>+IFERROR(IF(E1700="DISTRIBUCION",((SUMIFS(M:M,D:D,DETALLADOMEDICAMENTOS!$D1700,H:H,DETALLADOMEDICAMENTOS!$H1700,P:P,"MARZO")+(SUMIFS(M:M,D:D,DETALLADOMEDICAMENTOS!$D1700,H:H,DETALLADOMEDICAMENTOS!$H1700,P:P,"ABRIL")))/(SUMIFS(L:L,D:D,DETALLADOMEDICAMENTOS!$D1700,H:H,DETALLADOMEDICAMENTOS!$H1700,P:P,"MARZO")+(SUMIFS(L:L,D:D,DETALLADOMEDICAMENTOS!$D1700,H:H,DETALLADOMEDICAMENTOS!$H1700,P:P,"ABRIL")))),(SUMIFS(K:K,D:D,DETALLADOMEDICAMENTOS!$D1700,H:H,DETALLADOMEDICAMENTOS!$H1700)/(SUMIFS(J:J,D:D,DETALLADOMEDICAMENTOS!$D1700,H:H,DETALLADOMEDICAMENTOS!$H1700)))),0)</f>
        <v>65.941176470588232</v>
      </c>
      <c r="R1700" s="114">
        <f>IF(DETALLADOMEDICAMENTOS!$E1700="DISTRIBUCION",1/((COUNTIFS(B:B,DETALLADOMEDICAMENTOS!$B1700,H:H,DETALLADOMEDICAMENTOS!$H1700,P:P,"MARZO")+(COUNTIFS(B:B,DETALLADOMEDICAMENTOS!$B1700,H:H,DETALLADOMEDICAMENTOS!$H1700,P:P,"ABRIL")))),IF(DETALLADOMEDICAMENTOS!$E1700="INTEGRAL",1/(COUNTIFS(B:B,DETALLADOMEDICAMENTOS!$B1700)),0))</f>
        <v>6.6666666666666666E-2</v>
      </c>
      <c r="S1700" s="111" t="str">
        <f>+IF(OR(DETALLADOMEDICAMENTOS!$P1700="MARZO",DETALLADOMEDICAMENTOS!$P1700="ABRIL"),IF(DETALLADOMEDICAMENTOS!$Q1700=0,"Rojo",IF(AND(DETALLADOMEDICAMENTOS!$Q1700&gt;0,DETALLADOMEDICAMENTOS!$Q1700&lt;0.99),"Amarillo","Verde")),"")</f>
        <v/>
      </c>
      <c r="T1700" s="115" t="b">
        <f>IF(DETALLADOMEDICAMENTOS!$E1700="DISTRIBUCIoN",1/((COUNTIFS(B:B,DETALLADOMEDICAMENTOS!$B1700,P:P,"MARZO")+(COUNTIFS(B:B,DETALLADOMEDICAMENTOS!$B1700,P:P,"ABRIL")))),FALSE)</f>
        <v>0</v>
      </c>
    </row>
    <row r="1701" spans="1:20">
      <c r="A1701" s="108" t="s">
        <v>57</v>
      </c>
      <c r="B1701" s="109">
        <v>235</v>
      </c>
      <c r="C1701" s="109">
        <v>3425</v>
      </c>
      <c r="D1701" s="109" t="s">
        <v>1095</v>
      </c>
      <c r="E1701" s="109" t="s">
        <v>1074</v>
      </c>
      <c r="F1701" s="109" t="s">
        <v>19</v>
      </c>
      <c r="G1701" s="109" t="s">
        <v>410</v>
      </c>
      <c r="H1701" s="109" t="s">
        <v>409</v>
      </c>
      <c r="I1701" s="109" t="s">
        <v>397</v>
      </c>
      <c r="J1701" s="109">
        <v>60</v>
      </c>
      <c r="K1701" s="110">
        <v>0</v>
      </c>
      <c r="L1701" s="110">
        <v>0</v>
      </c>
      <c r="M1701" s="111">
        <v>0</v>
      </c>
      <c r="N1701" s="111" t="s">
        <v>381</v>
      </c>
      <c r="O1701" s="112"/>
      <c r="P1701" s="110" t="s">
        <v>381</v>
      </c>
      <c r="Q1701" s="113">
        <f>+IFERROR(IF(E1701="DISTRIBUCION",((SUMIFS(M:M,D:D,DETALLADOMEDICAMENTOS!$D1701,H:H,DETALLADOMEDICAMENTOS!$H1701,P:P,"MARZO")+(SUMIFS(M:M,D:D,DETALLADOMEDICAMENTOS!$D1701,H:H,DETALLADOMEDICAMENTOS!$H1701,P:P,"ABRIL")))/(SUMIFS(L:L,D:D,DETALLADOMEDICAMENTOS!$D1701,H:H,DETALLADOMEDICAMENTOS!$H1701,P:P,"MARZO")+(SUMIFS(L:L,D:D,DETALLADOMEDICAMENTOS!$D1701,H:H,DETALLADOMEDICAMENTOS!$H1701,P:P,"ABRIL")))),(SUMIFS(K:K,D:D,DETALLADOMEDICAMENTOS!$D1701,H:H,DETALLADOMEDICAMENTOS!$H1701)/(SUMIFS(J:J,D:D,DETALLADOMEDICAMENTOS!$D1701,H:H,DETALLADOMEDICAMENTOS!$H1701)))),0)</f>
        <v>65.941176470588232</v>
      </c>
      <c r="R1701" s="114">
        <f>IF(DETALLADOMEDICAMENTOS!$E1701="DISTRIBUCION",1/((COUNTIFS(B:B,DETALLADOMEDICAMENTOS!$B1701,H:H,DETALLADOMEDICAMENTOS!$H1701,P:P,"MARZO")+(COUNTIFS(B:B,DETALLADOMEDICAMENTOS!$B1701,H:H,DETALLADOMEDICAMENTOS!$H1701,P:P,"ABRIL")))),IF(DETALLADOMEDICAMENTOS!$E1701="INTEGRAL",1/(COUNTIFS(B:B,DETALLADOMEDICAMENTOS!$B1701)),0))</f>
        <v>6.6666666666666666E-2</v>
      </c>
      <c r="S1701" s="111" t="str">
        <f>+IF(OR(DETALLADOMEDICAMENTOS!$P1701="MARZO",DETALLADOMEDICAMENTOS!$P1701="ABRIL"),IF(DETALLADOMEDICAMENTOS!$Q1701=0,"Rojo",IF(AND(DETALLADOMEDICAMENTOS!$Q1701&gt;0,DETALLADOMEDICAMENTOS!$Q1701&lt;0.99),"Amarillo","Verde")),"")</f>
        <v/>
      </c>
      <c r="T1701" s="115" t="b">
        <f>IF(DETALLADOMEDICAMENTOS!$E1701="DISTRIBUCIoN",1/((COUNTIFS(B:B,DETALLADOMEDICAMENTOS!$B1701,P:P,"MARZO")+(COUNTIFS(B:B,DETALLADOMEDICAMENTOS!$B1701,P:P,"ABRIL")))),FALSE)</f>
        <v>0</v>
      </c>
    </row>
    <row r="1702" spans="1:20">
      <c r="A1702" s="108" t="s">
        <v>57</v>
      </c>
      <c r="B1702" s="109">
        <v>235</v>
      </c>
      <c r="C1702" s="109">
        <v>3426</v>
      </c>
      <c r="D1702" s="109" t="s">
        <v>1095</v>
      </c>
      <c r="E1702" s="109" t="s">
        <v>1074</v>
      </c>
      <c r="F1702" s="109" t="s">
        <v>19</v>
      </c>
      <c r="G1702" s="109" t="s">
        <v>412</v>
      </c>
      <c r="H1702" s="109" t="s">
        <v>409</v>
      </c>
      <c r="I1702" s="109" t="s">
        <v>397</v>
      </c>
      <c r="J1702" s="109">
        <v>60</v>
      </c>
      <c r="K1702" s="110">
        <v>6880</v>
      </c>
      <c r="L1702" s="110">
        <v>0</v>
      </c>
      <c r="M1702" s="111">
        <v>0</v>
      </c>
      <c r="N1702" s="111" t="s">
        <v>381</v>
      </c>
      <c r="O1702" s="112"/>
      <c r="P1702" s="110" t="s">
        <v>381</v>
      </c>
      <c r="Q1702" s="113">
        <f>+IFERROR(IF(E1702="DISTRIBUCION",((SUMIFS(M:M,D:D,DETALLADOMEDICAMENTOS!$D1702,H:H,DETALLADOMEDICAMENTOS!$H1702,P:P,"MARZO")+(SUMIFS(M:M,D:D,DETALLADOMEDICAMENTOS!$D1702,H:H,DETALLADOMEDICAMENTOS!$H1702,P:P,"ABRIL")))/(SUMIFS(L:L,D:D,DETALLADOMEDICAMENTOS!$D1702,H:H,DETALLADOMEDICAMENTOS!$H1702,P:P,"MARZO")+(SUMIFS(L:L,D:D,DETALLADOMEDICAMENTOS!$D1702,H:H,DETALLADOMEDICAMENTOS!$H1702,P:P,"ABRIL")))),(SUMIFS(K:K,D:D,DETALLADOMEDICAMENTOS!$D1702,H:H,DETALLADOMEDICAMENTOS!$H1702)/(SUMIFS(J:J,D:D,DETALLADOMEDICAMENTOS!$D1702,H:H,DETALLADOMEDICAMENTOS!$H1702)))),0)</f>
        <v>65.941176470588232</v>
      </c>
      <c r="R1702" s="114">
        <f>IF(DETALLADOMEDICAMENTOS!$E1702="DISTRIBUCION",1/((COUNTIFS(B:B,DETALLADOMEDICAMENTOS!$B1702,H:H,DETALLADOMEDICAMENTOS!$H1702,P:P,"MARZO")+(COUNTIFS(B:B,DETALLADOMEDICAMENTOS!$B1702,H:H,DETALLADOMEDICAMENTOS!$H1702,P:P,"ABRIL")))),IF(DETALLADOMEDICAMENTOS!$E1702="INTEGRAL",1/(COUNTIFS(B:B,DETALLADOMEDICAMENTOS!$B1702)),0))</f>
        <v>6.6666666666666666E-2</v>
      </c>
      <c r="S1702" s="111" t="str">
        <f>+IF(OR(DETALLADOMEDICAMENTOS!$P1702="MARZO",DETALLADOMEDICAMENTOS!$P1702="ABRIL"),IF(DETALLADOMEDICAMENTOS!$Q1702=0,"Rojo",IF(AND(DETALLADOMEDICAMENTOS!$Q1702&gt;0,DETALLADOMEDICAMENTOS!$Q1702&lt;0.99),"Amarillo","Verde")),"")</f>
        <v/>
      </c>
      <c r="T1702" s="115" t="b">
        <f>IF(DETALLADOMEDICAMENTOS!$E1702="DISTRIBUCIoN",1/((COUNTIFS(B:B,DETALLADOMEDICAMENTOS!$B1702,P:P,"MARZO")+(COUNTIFS(B:B,DETALLADOMEDICAMENTOS!$B1702,P:P,"ABRIL")))),FALSE)</f>
        <v>0</v>
      </c>
    </row>
    <row r="1703" spans="1:20">
      <c r="A1703" s="108" t="s">
        <v>57</v>
      </c>
      <c r="B1703" s="109">
        <v>235</v>
      </c>
      <c r="C1703" s="109">
        <v>3498</v>
      </c>
      <c r="D1703" s="109" t="s">
        <v>1095</v>
      </c>
      <c r="E1703" s="109" t="s">
        <v>1074</v>
      </c>
      <c r="F1703" s="109" t="s">
        <v>19</v>
      </c>
      <c r="G1703" s="109" t="s">
        <v>415</v>
      </c>
      <c r="H1703" s="109" t="s">
        <v>405</v>
      </c>
      <c r="I1703" s="109" t="s">
        <v>397</v>
      </c>
      <c r="J1703" s="109">
        <v>56.666666666666664</v>
      </c>
      <c r="K1703" s="110">
        <v>461</v>
      </c>
      <c r="L1703" s="110">
        <v>0</v>
      </c>
      <c r="M1703" s="111">
        <v>0</v>
      </c>
      <c r="N1703" s="111" t="s">
        <v>381</v>
      </c>
      <c r="O1703" s="112"/>
      <c r="P1703" s="110" t="s">
        <v>381</v>
      </c>
      <c r="Q1703" s="113">
        <f>+IFERROR(IF(E1703="DISTRIBUCION",((SUMIFS(M:M,D:D,DETALLADOMEDICAMENTOS!$D1703,H:H,DETALLADOMEDICAMENTOS!$H1703,P:P,"MARZO")+(SUMIFS(M:M,D:D,DETALLADOMEDICAMENTOS!$D1703,H:H,DETALLADOMEDICAMENTOS!$H1703,P:P,"ABRIL")))/(SUMIFS(L:L,D:D,DETALLADOMEDICAMENTOS!$D1703,H:H,DETALLADOMEDICAMENTOS!$H1703,P:P,"MARZO")+(SUMIFS(L:L,D:D,DETALLADOMEDICAMENTOS!$D1703,H:H,DETALLADOMEDICAMENTOS!$H1703,P:P,"ABRIL")))),(SUMIFS(K:K,D:D,DETALLADOMEDICAMENTOS!$D1703,H:H,DETALLADOMEDICAMENTOS!$H1703)/(SUMIFS(J:J,D:D,DETALLADOMEDICAMENTOS!$D1703,H:H,DETALLADOMEDICAMENTOS!$H1703)))),0)</f>
        <v>3.4588235294117649</v>
      </c>
      <c r="R1703" s="114">
        <f>IF(DETALLADOMEDICAMENTOS!$E1703="DISTRIBUCION",1/((COUNTIFS(B:B,DETALLADOMEDICAMENTOS!$B1703,H:H,DETALLADOMEDICAMENTOS!$H1703,P:P,"MARZO")+(COUNTIFS(B:B,DETALLADOMEDICAMENTOS!$B1703,H:H,DETALLADOMEDICAMENTOS!$H1703,P:P,"ABRIL")))),IF(DETALLADOMEDICAMENTOS!$E1703="INTEGRAL",1/(COUNTIFS(B:B,DETALLADOMEDICAMENTOS!$B1703)),0))</f>
        <v>6.6666666666666666E-2</v>
      </c>
      <c r="S1703" s="111" t="str">
        <f>+IF(OR(DETALLADOMEDICAMENTOS!$P1703="MARZO",DETALLADOMEDICAMENTOS!$P1703="ABRIL"),IF(DETALLADOMEDICAMENTOS!$Q1703=0,"Rojo",IF(AND(DETALLADOMEDICAMENTOS!$Q1703&gt;0,DETALLADOMEDICAMENTOS!$Q1703&lt;0.99),"Amarillo","Verde")),"")</f>
        <v/>
      </c>
      <c r="T1703" s="115" t="b">
        <f>IF(DETALLADOMEDICAMENTOS!$E1703="DISTRIBUCIoN",1/((COUNTIFS(B:B,DETALLADOMEDICAMENTOS!$B1703,P:P,"MARZO")+(COUNTIFS(B:B,DETALLADOMEDICAMENTOS!$B1703,P:P,"ABRIL")))),FALSE)</f>
        <v>0</v>
      </c>
    </row>
    <row r="1704" spans="1:20">
      <c r="A1704" s="108" t="s">
        <v>57</v>
      </c>
      <c r="B1704" s="109">
        <v>235</v>
      </c>
      <c r="C1704" s="109">
        <v>3563</v>
      </c>
      <c r="D1704" s="109" t="s">
        <v>1095</v>
      </c>
      <c r="E1704" s="109" t="s">
        <v>1074</v>
      </c>
      <c r="F1704" s="109" t="s">
        <v>19</v>
      </c>
      <c r="G1704" s="109" t="s">
        <v>413</v>
      </c>
      <c r="H1704" s="109" t="s">
        <v>409</v>
      </c>
      <c r="I1704" s="109" t="s">
        <v>397</v>
      </c>
      <c r="J1704" s="109">
        <v>60</v>
      </c>
      <c r="K1704" s="110">
        <v>7449</v>
      </c>
      <c r="L1704" s="110">
        <v>0</v>
      </c>
      <c r="M1704" s="111">
        <v>0</v>
      </c>
      <c r="N1704" s="111" t="s">
        <v>381</v>
      </c>
      <c r="O1704" s="112"/>
      <c r="P1704" s="110" t="s">
        <v>381</v>
      </c>
      <c r="Q1704" s="113">
        <f>+IFERROR(IF(E1704="DISTRIBUCION",((SUMIFS(M:M,D:D,DETALLADOMEDICAMENTOS!$D1704,H:H,DETALLADOMEDICAMENTOS!$H1704,P:P,"MARZO")+(SUMIFS(M:M,D:D,DETALLADOMEDICAMENTOS!$D1704,H:H,DETALLADOMEDICAMENTOS!$H1704,P:P,"ABRIL")))/(SUMIFS(L:L,D:D,DETALLADOMEDICAMENTOS!$D1704,H:H,DETALLADOMEDICAMENTOS!$H1704,P:P,"MARZO")+(SUMIFS(L:L,D:D,DETALLADOMEDICAMENTOS!$D1704,H:H,DETALLADOMEDICAMENTOS!$H1704,P:P,"ABRIL")))),(SUMIFS(K:K,D:D,DETALLADOMEDICAMENTOS!$D1704,H:H,DETALLADOMEDICAMENTOS!$H1704)/(SUMIFS(J:J,D:D,DETALLADOMEDICAMENTOS!$D1704,H:H,DETALLADOMEDICAMENTOS!$H1704)))),0)</f>
        <v>65.941176470588232</v>
      </c>
      <c r="R1704" s="114">
        <f>IF(DETALLADOMEDICAMENTOS!$E1704="DISTRIBUCION",1/((COUNTIFS(B:B,DETALLADOMEDICAMENTOS!$B1704,H:H,DETALLADOMEDICAMENTOS!$H1704,P:P,"MARZO")+(COUNTIFS(B:B,DETALLADOMEDICAMENTOS!$B1704,H:H,DETALLADOMEDICAMENTOS!$H1704,P:P,"ABRIL")))),IF(DETALLADOMEDICAMENTOS!$E1704="INTEGRAL",1/(COUNTIFS(B:B,DETALLADOMEDICAMENTOS!$B1704)),0))</f>
        <v>6.6666666666666666E-2</v>
      </c>
      <c r="S1704" s="111" t="str">
        <f>+IF(OR(DETALLADOMEDICAMENTOS!$P1704="MARZO",DETALLADOMEDICAMENTOS!$P1704="ABRIL"),IF(DETALLADOMEDICAMENTOS!$Q1704=0,"Rojo",IF(AND(DETALLADOMEDICAMENTOS!$Q1704&gt;0,DETALLADOMEDICAMENTOS!$Q1704&lt;0.99),"Amarillo","Verde")),"")</f>
        <v/>
      </c>
      <c r="T1704" s="115" t="b">
        <f>IF(DETALLADOMEDICAMENTOS!$E1704="DISTRIBUCIoN",1/((COUNTIFS(B:B,DETALLADOMEDICAMENTOS!$B1704,P:P,"MARZO")+(COUNTIFS(B:B,DETALLADOMEDICAMENTOS!$B1704,P:P,"ABRIL")))),FALSE)</f>
        <v>0</v>
      </c>
    </row>
    <row r="1705" spans="1:20">
      <c r="A1705" s="108" t="s">
        <v>57</v>
      </c>
      <c r="B1705" s="109">
        <v>235</v>
      </c>
      <c r="C1705" s="109">
        <v>3564</v>
      </c>
      <c r="D1705" s="109" t="s">
        <v>1095</v>
      </c>
      <c r="E1705" s="109" t="s">
        <v>1074</v>
      </c>
      <c r="F1705" s="109" t="s">
        <v>19</v>
      </c>
      <c r="G1705" s="109" t="s">
        <v>414</v>
      </c>
      <c r="H1705" s="109" t="s">
        <v>409</v>
      </c>
      <c r="I1705" s="109" t="s">
        <v>397</v>
      </c>
      <c r="J1705" s="109">
        <v>60</v>
      </c>
      <c r="K1705" s="110">
        <v>4832</v>
      </c>
      <c r="L1705" s="110">
        <v>0</v>
      </c>
      <c r="M1705" s="111">
        <v>0</v>
      </c>
      <c r="N1705" s="111" t="s">
        <v>381</v>
      </c>
      <c r="O1705" s="112"/>
      <c r="P1705" s="110" t="s">
        <v>381</v>
      </c>
      <c r="Q1705" s="113">
        <f>+IFERROR(IF(E1705="DISTRIBUCION",((SUMIFS(M:M,D:D,DETALLADOMEDICAMENTOS!$D1705,H:H,DETALLADOMEDICAMENTOS!$H1705,P:P,"MARZO")+(SUMIFS(M:M,D:D,DETALLADOMEDICAMENTOS!$D1705,H:H,DETALLADOMEDICAMENTOS!$H1705,P:P,"ABRIL")))/(SUMIFS(L:L,D:D,DETALLADOMEDICAMENTOS!$D1705,H:H,DETALLADOMEDICAMENTOS!$H1705,P:P,"MARZO")+(SUMIFS(L:L,D:D,DETALLADOMEDICAMENTOS!$D1705,H:H,DETALLADOMEDICAMENTOS!$H1705,P:P,"ABRIL")))),(SUMIFS(K:K,D:D,DETALLADOMEDICAMENTOS!$D1705,H:H,DETALLADOMEDICAMENTOS!$H1705)/(SUMIFS(J:J,D:D,DETALLADOMEDICAMENTOS!$D1705,H:H,DETALLADOMEDICAMENTOS!$H1705)))),0)</f>
        <v>65.941176470588232</v>
      </c>
      <c r="R1705" s="114">
        <f>IF(DETALLADOMEDICAMENTOS!$E1705="DISTRIBUCION",1/((COUNTIFS(B:B,DETALLADOMEDICAMENTOS!$B1705,H:H,DETALLADOMEDICAMENTOS!$H1705,P:P,"MARZO")+(COUNTIFS(B:B,DETALLADOMEDICAMENTOS!$B1705,H:H,DETALLADOMEDICAMENTOS!$H1705,P:P,"ABRIL")))),IF(DETALLADOMEDICAMENTOS!$E1705="INTEGRAL",1/(COUNTIFS(B:B,DETALLADOMEDICAMENTOS!$B1705)),0))</f>
        <v>6.6666666666666666E-2</v>
      </c>
      <c r="S1705" s="111" t="str">
        <f>+IF(OR(DETALLADOMEDICAMENTOS!$P1705="MARZO",DETALLADOMEDICAMENTOS!$P1705="ABRIL"),IF(DETALLADOMEDICAMENTOS!$Q1705=0,"Rojo",IF(AND(DETALLADOMEDICAMENTOS!$Q1705&gt;0,DETALLADOMEDICAMENTOS!$Q1705&lt;0.99),"Amarillo","Verde")),"")</f>
        <v/>
      </c>
      <c r="T1705" s="115" t="b">
        <f>IF(DETALLADOMEDICAMENTOS!$E1705="DISTRIBUCIoN",1/((COUNTIFS(B:B,DETALLADOMEDICAMENTOS!$B1705,P:P,"MARZO")+(COUNTIFS(B:B,DETALLADOMEDICAMENTOS!$B1705,P:P,"ABRIL")))),FALSE)</f>
        <v>0</v>
      </c>
    </row>
    <row r="1706" spans="1:20">
      <c r="A1706" s="108" t="s">
        <v>50</v>
      </c>
      <c r="B1706" s="109">
        <v>301</v>
      </c>
      <c r="C1706" s="109">
        <v>3013</v>
      </c>
      <c r="D1706" s="109" t="s">
        <v>1096</v>
      </c>
      <c r="E1706" s="109" t="s">
        <v>1074</v>
      </c>
      <c r="F1706" s="109" t="s">
        <v>19</v>
      </c>
      <c r="G1706" s="109" t="s">
        <v>395</v>
      </c>
      <c r="H1706" s="109" t="s">
        <v>396</v>
      </c>
      <c r="I1706" s="109" t="s">
        <v>397</v>
      </c>
      <c r="J1706" s="109">
        <v>510</v>
      </c>
      <c r="K1706" s="110">
        <v>2433</v>
      </c>
      <c r="L1706" s="110">
        <v>0</v>
      </c>
      <c r="M1706" s="111">
        <v>0</v>
      </c>
      <c r="N1706" s="111" t="s">
        <v>381</v>
      </c>
      <c r="O1706" s="112"/>
      <c r="P1706" s="110" t="s">
        <v>381</v>
      </c>
      <c r="Q1706" s="113">
        <f>+IFERROR(IF(E1706="DISTRIBUCION",((SUMIFS(M:M,D:D,DETALLADOMEDICAMENTOS!$D1706,H:H,DETALLADOMEDICAMENTOS!$H1706,P:P,"MARZO")+(SUMIFS(M:M,D:D,DETALLADOMEDICAMENTOS!$D1706,H:H,DETALLADOMEDICAMENTOS!$H1706,P:P,"ABRIL")))/(SUMIFS(L:L,D:D,DETALLADOMEDICAMENTOS!$D1706,H:H,DETALLADOMEDICAMENTOS!$H1706,P:P,"MARZO")+(SUMIFS(L:L,D:D,DETALLADOMEDICAMENTOS!$D1706,H:H,DETALLADOMEDICAMENTOS!$H1706,P:P,"ABRIL")))),(SUMIFS(K:K,D:D,DETALLADOMEDICAMENTOS!$D1706,H:H,DETALLADOMEDICAMENTOS!$H1706)/(SUMIFS(J:J,D:D,DETALLADOMEDICAMENTOS!$D1706,H:H,DETALLADOMEDICAMENTOS!$H1706)))),0)</f>
        <v>4.7705882352941176</v>
      </c>
      <c r="R1706" s="114">
        <f>IF(DETALLADOMEDICAMENTOS!$E1706="DISTRIBUCION",1/((COUNTIFS(B:B,DETALLADOMEDICAMENTOS!$B1706,H:H,DETALLADOMEDICAMENTOS!$H1706,P:P,"MARZO")+(COUNTIFS(B:B,DETALLADOMEDICAMENTOS!$B1706,H:H,DETALLADOMEDICAMENTOS!$H1706,P:P,"ABRIL")))),IF(DETALLADOMEDICAMENTOS!$E1706="INTEGRAL",1/(COUNTIFS(B:B,DETALLADOMEDICAMENTOS!$B1706)),0))</f>
        <v>6.6666666666666666E-2</v>
      </c>
      <c r="S1706" s="111" t="str">
        <f>+IF(OR(DETALLADOMEDICAMENTOS!$P1706="MARZO",DETALLADOMEDICAMENTOS!$P1706="ABRIL"),IF(DETALLADOMEDICAMENTOS!$Q1706=0,"Rojo",IF(AND(DETALLADOMEDICAMENTOS!$Q1706&gt;0,DETALLADOMEDICAMENTOS!$Q1706&lt;0.99),"Amarillo","Verde")),"")</f>
        <v/>
      </c>
      <c r="T1706" s="115" t="b">
        <f>IF(DETALLADOMEDICAMENTOS!$E1706="DISTRIBUCIoN",1/((COUNTIFS(B:B,DETALLADOMEDICAMENTOS!$B1706,P:P,"MARZO")+(COUNTIFS(B:B,DETALLADOMEDICAMENTOS!$B1706,P:P,"ABRIL")))),FALSE)</f>
        <v>0</v>
      </c>
    </row>
    <row r="1707" spans="1:20">
      <c r="A1707" s="108" t="s">
        <v>50</v>
      </c>
      <c r="B1707" s="109">
        <v>301</v>
      </c>
      <c r="C1707" s="109">
        <v>3173</v>
      </c>
      <c r="D1707" s="109" t="s">
        <v>1096</v>
      </c>
      <c r="E1707" s="109" t="s">
        <v>1074</v>
      </c>
      <c r="F1707" s="109" t="s">
        <v>19</v>
      </c>
      <c r="G1707" s="109" t="s">
        <v>422</v>
      </c>
      <c r="H1707" s="109" t="s">
        <v>405</v>
      </c>
      <c r="I1707" s="109" t="s">
        <v>397</v>
      </c>
      <c r="J1707" s="109">
        <v>21.666666666666668</v>
      </c>
      <c r="K1707" s="110">
        <v>0</v>
      </c>
      <c r="L1707" s="110">
        <v>0</v>
      </c>
      <c r="M1707" s="111">
        <v>0</v>
      </c>
      <c r="N1707" s="111" t="s">
        <v>381</v>
      </c>
      <c r="O1707" s="112"/>
      <c r="P1707" s="110" t="s">
        <v>381</v>
      </c>
      <c r="Q1707" s="113">
        <f>+IFERROR(IF(E1707="DISTRIBUCION",((SUMIFS(M:M,D:D,DETALLADOMEDICAMENTOS!$D1707,H:H,DETALLADOMEDICAMENTOS!$H1707,P:P,"MARZO")+(SUMIFS(M:M,D:D,DETALLADOMEDICAMENTOS!$D1707,H:H,DETALLADOMEDICAMENTOS!$H1707,P:P,"ABRIL")))/(SUMIFS(L:L,D:D,DETALLADOMEDICAMENTOS!$D1707,H:H,DETALLADOMEDICAMENTOS!$H1707,P:P,"MARZO")+(SUMIFS(L:L,D:D,DETALLADOMEDICAMENTOS!$D1707,H:H,DETALLADOMEDICAMENTOS!$H1707,P:P,"ABRIL")))),(SUMIFS(K:K,D:D,DETALLADOMEDICAMENTOS!$D1707,H:H,DETALLADOMEDICAMENTOS!$H1707)/(SUMIFS(J:J,D:D,DETALLADOMEDICAMENTOS!$D1707,H:H,DETALLADOMEDICAMENTOS!$H1707)))),0)</f>
        <v>6.3923076923076927</v>
      </c>
      <c r="R1707" s="114">
        <f>IF(DETALLADOMEDICAMENTOS!$E1707="DISTRIBUCION",1/((COUNTIFS(B:B,DETALLADOMEDICAMENTOS!$B1707,H:H,DETALLADOMEDICAMENTOS!$H1707,P:P,"MARZO")+(COUNTIFS(B:B,DETALLADOMEDICAMENTOS!$B1707,H:H,DETALLADOMEDICAMENTOS!$H1707,P:P,"ABRIL")))),IF(DETALLADOMEDICAMENTOS!$E1707="INTEGRAL",1/(COUNTIFS(B:B,DETALLADOMEDICAMENTOS!$B1707)),0))</f>
        <v>6.6666666666666666E-2</v>
      </c>
      <c r="S1707" s="111" t="str">
        <f>+IF(OR(DETALLADOMEDICAMENTOS!$P1707="MARZO",DETALLADOMEDICAMENTOS!$P1707="ABRIL"),IF(DETALLADOMEDICAMENTOS!$Q1707=0,"Rojo",IF(AND(DETALLADOMEDICAMENTOS!$Q1707&gt;0,DETALLADOMEDICAMENTOS!$Q1707&lt;0.99),"Amarillo","Verde")),"")</f>
        <v/>
      </c>
      <c r="T1707" s="115" t="b">
        <f>IF(DETALLADOMEDICAMENTOS!$E1707="DISTRIBUCIoN",1/((COUNTIFS(B:B,DETALLADOMEDICAMENTOS!$B1707,P:P,"MARZO")+(COUNTIFS(B:B,DETALLADOMEDICAMENTOS!$B1707,P:P,"ABRIL")))),FALSE)</f>
        <v>0</v>
      </c>
    </row>
    <row r="1708" spans="1:20">
      <c r="A1708" s="108" t="s">
        <v>50</v>
      </c>
      <c r="B1708" s="109">
        <v>301</v>
      </c>
      <c r="C1708" s="109">
        <v>3211</v>
      </c>
      <c r="D1708" s="109" t="s">
        <v>1096</v>
      </c>
      <c r="E1708" s="109" t="s">
        <v>1074</v>
      </c>
      <c r="F1708" s="109" t="s">
        <v>19</v>
      </c>
      <c r="G1708" s="109" t="s">
        <v>404</v>
      </c>
      <c r="H1708" s="109" t="s">
        <v>405</v>
      </c>
      <c r="I1708" s="109" t="s">
        <v>397</v>
      </c>
      <c r="J1708" s="109">
        <v>21.666666666666668</v>
      </c>
      <c r="K1708" s="110">
        <v>6</v>
      </c>
      <c r="L1708" s="110">
        <v>0</v>
      </c>
      <c r="M1708" s="111">
        <v>0</v>
      </c>
      <c r="N1708" s="111" t="s">
        <v>381</v>
      </c>
      <c r="O1708" s="112"/>
      <c r="P1708" s="110" t="s">
        <v>381</v>
      </c>
      <c r="Q1708" s="113">
        <f>+IFERROR(IF(E1708="DISTRIBUCION",((SUMIFS(M:M,D:D,DETALLADOMEDICAMENTOS!$D1708,H:H,DETALLADOMEDICAMENTOS!$H1708,P:P,"MARZO")+(SUMIFS(M:M,D:D,DETALLADOMEDICAMENTOS!$D1708,H:H,DETALLADOMEDICAMENTOS!$H1708,P:P,"ABRIL")))/(SUMIFS(L:L,D:D,DETALLADOMEDICAMENTOS!$D1708,H:H,DETALLADOMEDICAMENTOS!$H1708,P:P,"MARZO")+(SUMIFS(L:L,D:D,DETALLADOMEDICAMENTOS!$D1708,H:H,DETALLADOMEDICAMENTOS!$H1708,P:P,"ABRIL")))),(SUMIFS(K:K,D:D,DETALLADOMEDICAMENTOS!$D1708,H:H,DETALLADOMEDICAMENTOS!$H1708)/(SUMIFS(J:J,D:D,DETALLADOMEDICAMENTOS!$D1708,H:H,DETALLADOMEDICAMENTOS!$H1708)))),0)</f>
        <v>6.3923076923076927</v>
      </c>
      <c r="R1708" s="114">
        <f>IF(DETALLADOMEDICAMENTOS!$E1708="DISTRIBUCION",1/((COUNTIFS(B:B,DETALLADOMEDICAMENTOS!$B1708,H:H,DETALLADOMEDICAMENTOS!$H1708,P:P,"MARZO")+(COUNTIFS(B:B,DETALLADOMEDICAMENTOS!$B1708,H:H,DETALLADOMEDICAMENTOS!$H1708,P:P,"ABRIL")))),IF(DETALLADOMEDICAMENTOS!$E1708="INTEGRAL",1/(COUNTIFS(B:B,DETALLADOMEDICAMENTOS!$B1708)),0))</f>
        <v>6.6666666666666666E-2</v>
      </c>
      <c r="S1708" s="111" t="str">
        <f>+IF(OR(DETALLADOMEDICAMENTOS!$P1708="MARZO",DETALLADOMEDICAMENTOS!$P1708="ABRIL"),IF(DETALLADOMEDICAMENTOS!$Q1708=0,"Rojo",IF(AND(DETALLADOMEDICAMENTOS!$Q1708&gt;0,DETALLADOMEDICAMENTOS!$Q1708&lt;0.99),"Amarillo","Verde")),"")</f>
        <v/>
      </c>
      <c r="T1708" s="115" t="b">
        <f>IF(DETALLADOMEDICAMENTOS!$E1708="DISTRIBUCIoN",1/((COUNTIFS(B:B,DETALLADOMEDICAMENTOS!$B1708,P:P,"MARZO")+(COUNTIFS(B:B,DETALLADOMEDICAMENTOS!$B1708,P:P,"ABRIL")))),FALSE)</f>
        <v>0</v>
      </c>
    </row>
    <row r="1709" spans="1:20">
      <c r="A1709" s="108" t="s">
        <v>50</v>
      </c>
      <c r="B1709" s="109">
        <v>301</v>
      </c>
      <c r="C1709" s="109">
        <v>3245</v>
      </c>
      <c r="D1709" s="109" t="s">
        <v>1096</v>
      </c>
      <c r="E1709" s="109" t="s">
        <v>1074</v>
      </c>
      <c r="F1709" s="109" t="s">
        <v>19</v>
      </c>
      <c r="G1709" s="109" t="s">
        <v>407</v>
      </c>
      <c r="H1709" s="109" t="s">
        <v>405</v>
      </c>
      <c r="I1709" s="109" t="s">
        <v>397</v>
      </c>
      <c r="J1709" s="109">
        <v>21.666666666666668</v>
      </c>
      <c r="K1709" s="110">
        <v>0</v>
      </c>
      <c r="L1709" s="110">
        <v>0</v>
      </c>
      <c r="M1709" s="111">
        <v>0</v>
      </c>
      <c r="N1709" s="111" t="s">
        <v>381</v>
      </c>
      <c r="O1709" s="112"/>
      <c r="P1709" s="110" t="s">
        <v>381</v>
      </c>
      <c r="Q1709" s="113">
        <f>+IFERROR(IF(E1709="DISTRIBUCION",((SUMIFS(M:M,D:D,DETALLADOMEDICAMENTOS!$D1709,H:H,DETALLADOMEDICAMENTOS!$H1709,P:P,"MARZO")+(SUMIFS(M:M,D:D,DETALLADOMEDICAMENTOS!$D1709,H:H,DETALLADOMEDICAMENTOS!$H1709,P:P,"ABRIL")))/(SUMIFS(L:L,D:D,DETALLADOMEDICAMENTOS!$D1709,H:H,DETALLADOMEDICAMENTOS!$H1709,P:P,"MARZO")+(SUMIFS(L:L,D:D,DETALLADOMEDICAMENTOS!$D1709,H:H,DETALLADOMEDICAMENTOS!$H1709,P:P,"ABRIL")))),(SUMIFS(K:K,D:D,DETALLADOMEDICAMENTOS!$D1709,H:H,DETALLADOMEDICAMENTOS!$H1709)/(SUMIFS(J:J,D:D,DETALLADOMEDICAMENTOS!$D1709,H:H,DETALLADOMEDICAMENTOS!$H1709)))),0)</f>
        <v>6.3923076923076927</v>
      </c>
      <c r="R1709" s="114">
        <f>IF(DETALLADOMEDICAMENTOS!$E1709="DISTRIBUCION",1/((COUNTIFS(B:B,DETALLADOMEDICAMENTOS!$B1709,H:H,DETALLADOMEDICAMENTOS!$H1709,P:P,"MARZO")+(COUNTIFS(B:B,DETALLADOMEDICAMENTOS!$B1709,H:H,DETALLADOMEDICAMENTOS!$H1709,P:P,"ABRIL")))),IF(DETALLADOMEDICAMENTOS!$E1709="INTEGRAL",1/(COUNTIFS(B:B,DETALLADOMEDICAMENTOS!$B1709)),0))</f>
        <v>6.6666666666666666E-2</v>
      </c>
      <c r="S1709" s="111" t="str">
        <f>+IF(OR(DETALLADOMEDICAMENTOS!$P1709="MARZO",DETALLADOMEDICAMENTOS!$P1709="ABRIL"),IF(DETALLADOMEDICAMENTOS!$Q1709=0,"Rojo",IF(AND(DETALLADOMEDICAMENTOS!$Q1709&gt;0,DETALLADOMEDICAMENTOS!$Q1709&lt;0.99),"Amarillo","Verde")),"")</f>
        <v/>
      </c>
      <c r="T1709" s="115" t="b">
        <f>IF(DETALLADOMEDICAMENTOS!$E1709="DISTRIBUCIoN",1/((COUNTIFS(B:B,DETALLADOMEDICAMENTOS!$B1709,P:P,"MARZO")+(COUNTIFS(B:B,DETALLADOMEDICAMENTOS!$B1709,P:P,"ABRIL")))),FALSE)</f>
        <v>0</v>
      </c>
    </row>
    <row r="1710" spans="1:20">
      <c r="A1710" s="108" t="s">
        <v>50</v>
      </c>
      <c r="B1710" s="109">
        <v>301</v>
      </c>
      <c r="C1710" s="109">
        <v>3271</v>
      </c>
      <c r="D1710" s="109" t="s">
        <v>1096</v>
      </c>
      <c r="E1710" s="109" t="s">
        <v>1074</v>
      </c>
      <c r="F1710" s="109" t="s">
        <v>19</v>
      </c>
      <c r="G1710" s="109" t="s">
        <v>433</v>
      </c>
      <c r="H1710" s="109" t="s">
        <v>405</v>
      </c>
      <c r="I1710" s="109" t="s">
        <v>397</v>
      </c>
      <c r="J1710" s="109">
        <v>21.666666666666668</v>
      </c>
      <c r="K1710" s="110">
        <v>0</v>
      </c>
      <c r="L1710" s="110">
        <v>0</v>
      </c>
      <c r="M1710" s="111">
        <v>0</v>
      </c>
      <c r="N1710" s="111" t="s">
        <v>381</v>
      </c>
      <c r="O1710" s="112"/>
      <c r="P1710" s="110" t="s">
        <v>381</v>
      </c>
      <c r="Q1710" s="113">
        <f>+IFERROR(IF(E1710="DISTRIBUCION",((SUMIFS(M:M,D:D,DETALLADOMEDICAMENTOS!$D1710,H:H,DETALLADOMEDICAMENTOS!$H1710,P:P,"MARZO")+(SUMIFS(M:M,D:D,DETALLADOMEDICAMENTOS!$D1710,H:H,DETALLADOMEDICAMENTOS!$H1710,P:P,"ABRIL")))/(SUMIFS(L:L,D:D,DETALLADOMEDICAMENTOS!$D1710,H:H,DETALLADOMEDICAMENTOS!$H1710,P:P,"MARZO")+(SUMIFS(L:L,D:D,DETALLADOMEDICAMENTOS!$D1710,H:H,DETALLADOMEDICAMENTOS!$H1710,P:P,"ABRIL")))),(SUMIFS(K:K,D:D,DETALLADOMEDICAMENTOS!$D1710,H:H,DETALLADOMEDICAMENTOS!$H1710)/(SUMIFS(J:J,D:D,DETALLADOMEDICAMENTOS!$D1710,H:H,DETALLADOMEDICAMENTOS!$H1710)))),0)</f>
        <v>6.3923076923076927</v>
      </c>
      <c r="R1710" s="114">
        <f>IF(DETALLADOMEDICAMENTOS!$E1710="DISTRIBUCION",1/((COUNTIFS(B:B,DETALLADOMEDICAMENTOS!$B1710,H:H,DETALLADOMEDICAMENTOS!$H1710,P:P,"MARZO")+(COUNTIFS(B:B,DETALLADOMEDICAMENTOS!$B1710,H:H,DETALLADOMEDICAMENTOS!$H1710,P:P,"ABRIL")))),IF(DETALLADOMEDICAMENTOS!$E1710="INTEGRAL",1/(COUNTIFS(B:B,DETALLADOMEDICAMENTOS!$B1710)),0))</f>
        <v>6.6666666666666666E-2</v>
      </c>
      <c r="S1710" s="111" t="str">
        <f>+IF(OR(DETALLADOMEDICAMENTOS!$P1710="MARZO",DETALLADOMEDICAMENTOS!$P1710="ABRIL"),IF(DETALLADOMEDICAMENTOS!$Q1710=0,"Rojo",IF(AND(DETALLADOMEDICAMENTOS!$Q1710&gt;0,DETALLADOMEDICAMENTOS!$Q1710&lt;0.99),"Amarillo","Verde")),"")</f>
        <v/>
      </c>
      <c r="T1710" s="115" t="b">
        <f>IF(DETALLADOMEDICAMENTOS!$E1710="DISTRIBUCIoN",1/((COUNTIFS(B:B,DETALLADOMEDICAMENTOS!$B1710,P:P,"MARZO")+(COUNTIFS(B:B,DETALLADOMEDICAMENTOS!$B1710,P:P,"ABRIL")))),FALSE)</f>
        <v>0</v>
      </c>
    </row>
    <row r="1711" spans="1:20">
      <c r="A1711" s="108" t="s">
        <v>50</v>
      </c>
      <c r="B1711" s="109">
        <v>301</v>
      </c>
      <c r="C1711" s="109">
        <v>3279</v>
      </c>
      <c r="D1711" s="109" t="s">
        <v>1096</v>
      </c>
      <c r="E1711" s="109" t="s">
        <v>1074</v>
      </c>
      <c r="F1711" s="109" t="s">
        <v>19</v>
      </c>
      <c r="G1711" s="109" t="s">
        <v>461</v>
      </c>
      <c r="H1711" s="109" t="s">
        <v>409</v>
      </c>
      <c r="I1711" s="109" t="s">
        <v>397</v>
      </c>
      <c r="J1711" s="109">
        <v>6.666666666666667</v>
      </c>
      <c r="K1711" s="110">
        <v>65</v>
      </c>
      <c r="L1711" s="110">
        <v>0</v>
      </c>
      <c r="M1711" s="111">
        <v>0</v>
      </c>
      <c r="N1711" s="111" t="s">
        <v>381</v>
      </c>
      <c r="O1711" s="112"/>
      <c r="P1711" s="110" t="s">
        <v>381</v>
      </c>
      <c r="Q1711" s="113">
        <f>+IFERROR(IF(E1711="DISTRIBUCION",((SUMIFS(M:M,D:D,DETALLADOMEDICAMENTOS!$D1711,H:H,DETALLADOMEDICAMENTOS!$H1711,P:P,"MARZO")+(SUMIFS(M:M,D:D,DETALLADOMEDICAMENTOS!$D1711,H:H,DETALLADOMEDICAMENTOS!$H1711,P:P,"ABRIL")))/(SUMIFS(L:L,D:D,DETALLADOMEDICAMENTOS!$D1711,H:H,DETALLADOMEDICAMENTOS!$H1711,P:P,"MARZO")+(SUMIFS(L:L,D:D,DETALLADOMEDICAMENTOS!$D1711,H:H,DETALLADOMEDICAMENTOS!$H1711,P:P,"ABRIL")))),(SUMIFS(K:K,D:D,DETALLADOMEDICAMENTOS!$D1711,H:H,DETALLADOMEDICAMENTOS!$H1711)/(SUMIFS(J:J,D:D,DETALLADOMEDICAMENTOS!$D1711,H:H,DETALLADOMEDICAMENTOS!$H1711)))),0)</f>
        <v>29.292857142857144</v>
      </c>
      <c r="R1711" s="114">
        <f>IF(DETALLADOMEDICAMENTOS!$E1711="DISTRIBUCION",1/((COUNTIFS(B:B,DETALLADOMEDICAMENTOS!$B1711,H:H,DETALLADOMEDICAMENTOS!$H1711,P:P,"MARZO")+(COUNTIFS(B:B,DETALLADOMEDICAMENTOS!$B1711,H:H,DETALLADOMEDICAMENTOS!$H1711,P:P,"ABRIL")))),IF(DETALLADOMEDICAMENTOS!$E1711="INTEGRAL",1/(COUNTIFS(B:B,DETALLADOMEDICAMENTOS!$B1711)),0))</f>
        <v>6.6666666666666666E-2</v>
      </c>
      <c r="S1711" s="111" t="str">
        <f>+IF(OR(DETALLADOMEDICAMENTOS!$P1711="MARZO",DETALLADOMEDICAMENTOS!$P1711="ABRIL"),IF(DETALLADOMEDICAMENTOS!$Q1711=0,"Rojo",IF(AND(DETALLADOMEDICAMENTOS!$Q1711&gt;0,DETALLADOMEDICAMENTOS!$Q1711&lt;0.99),"Amarillo","Verde")),"")</f>
        <v/>
      </c>
      <c r="T1711" s="115" t="b">
        <f>IF(DETALLADOMEDICAMENTOS!$E1711="DISTRIBUCIoN",1/((COUNTIFS(B:B,DETALLADOMEDICAMENTOS!$B1711,P:P,"MARZO")+(COUNTIFS(B:B,DETALLADOMEDICAMENTOS!$B1711,P:P,"ABRIL")))),FALSE)</f>
        <v>0</v>
      </c>
    </row>
    <row r="1712" spans="1:20">
      <c r="A1712" s="108" t="s">
        <v>50</v>
      </c>
      <c r="B1712" s="109">
        <v>301</v>
      </c>
      <c r="C1712" s="109">
        <v>3280</v>
      </c>
      <c r="D1712" s="109" t="s">
        <v>1096</v>
      </c>
      <c r="E1712" s="109" t="s">
        <v>1074</v>
      </c>
      <c r="F1712" s="109" t="s">
        <v>19</v>
      </c>
      <c r="G1712" s="109" t="s">
        <v>416</v>
      </c>
      <c r="H1712" s="109" t="s">
        <v>409</v>
      </c>
      <c r="I1712" s="109" t="s">
        <v>397</v>
      </c>
      <c r="J1712" s="109">
        <v>6.666666666666667</v>
      </c>
      <c r="K1712" s="110">
        <v>36</v>
      </c>
      <c r="L1712" s="110">
        <v>0</v>
      </c>
      <c r="M1712" s="111">
        <v>0</v>
      </c>
      <c r="N1712" s="111" t="s">
        <v>381</v>
      </c>
      <c r="O1712" s="112"/>
      <c r="P1712" s="110" t="s">
        <v>381</v>
      </c>
      <c r="Q1712" s="113">
        <f>+IFERROR(IF(E1712="DISTRIBUCION",((SUMIFS(M:M,D:D,DETALLADOMEDICAMENTOS!$D1712,H:H,DETALLADOMEDICAMENTOS!$H1712,P:P,"MARZO")+(SUMIFS(M:M,D:D,DETALLADOMEDICAMENTOS!$D1712,H:H,DETALLADOMEDICAMENTOS!$H1712,P:P,"ABRIL")))/(SUMIFS(L:L,D:D,DETALLADOMEDICAMENTOS!$D1712,H:H,DETALLADOMEDICAMENTOS!$H1712,P:P,"MARZO")+(SUMIFS(L:L,D:D,DETALLADOMEDICAMENTOS!$D1712,H:H,DETALLADOMEDICAMENTOS!$H1712,P:P,"ABRIL")))),(SUMIFS(K:K,D:D,DETALLADOMEDICAMENTOS!$D1712,H:H,DETALLADOMEDICAMENTOS!$H1712)/(SUMIFS(J:J,D:D,DETALLADOMEDICAMENTOS!$D1712,H:H,DETALLADOMEDICAMENTOS!$H1712)))),0)</f>
        <v>29.292857142857144</v>
      </c>
      <c r="R1712" s="114">
        <f>IF(DETALLADOMEDICAMENTOS!$E1712="DISTRIBUCION",1/((COUNTIFS(B:B,DETALLADOMEDICAMENTOS!$B1712,H:H,DETALLADOMEDICAMENTOS!$H1712,P:P,"MARZO")+(COUNTIFS(B:B,DETALLADOMEDICAMENTOS!$B1712,H:H,DETALLADOMEDICAMENTOS!$H1712,P:P,"ABRIL")))),IF(DETALLADOMEDICAMENTOS!$E1712="INTEGRAL",1/(COUNTIFS(B:B,DETALLADOMEDICAMENTOS!$B1712)),0))</f>
        <v>6.6666666666666666E-2</v>
      </c>
      <c r="S1712" s="111" t="str">
        <f>+IF(OR(DETALLADOMEDICAMENTOS!$P1712="MARZO",DETALLADOMEDICAMENTOS!$P1712="ABRIL"),IF(DETALLADOMEDICAMENTOS!$Q1712=0,"Rojo",IF(AND(DETALLADOMEDICAMENTOS!$Q1712&gt;0,DETALLADOMEDICAMENTOS!$Q1712&lt;0.99),"Amarillo","Verde")),"")</f>
        <v/>
      </c>
      <c r="T1712" s="115" t="b">
        <f>IF(DETALLADOMEDICAMENTOS!$E1712="DISTRIBUCIoN",1/((COUNTIFS(B:B,DETALLADOMEDICAMENTOS!$B1712,P:P,"MARZO")+(COUNTIFS(B:B,DETALLADOMEDICAMENTOS!$B1712,P:P,"ABRIL")))),FALSE)</f>
        <v>0</v>
      </c>
    </row>
    <row r="1713" spans="1:20">
      <c r="A1713" s="108" t="s">
        <v>50</v>
      </c>
      <c r="B1713" s="109">
        <v>301</v>
      </c>
      <c r="C1713" s="109">
        <v>3281</v>
      </c>
      <c r="D1713" s="109" t="s">
        <v>1096</v>
      </c>
      <c r="E1713" s="109" t="s">
        <v>1074</v>
      </c>
      <c r="F1713" s="109" t="s">
        <v>19</v>
      </c>
      <c r="G1713" s="109" t="s">
        <v>426</v>
      </c>
      <c r="H1713" s="109" t="s">
        <v>409</v>
      </c>
      <c r="I1713" s="109" t="s">
        <v>397</v>
      </c>
      <c r="J1713" s="109">
        <v>6.666666666666667</v>
      </c>
      <c r="K1713" s="110">
        <v>0</v>
      </c>
      <c r="L1713" s="110">
        <v>0</v>
      </c>
      <c r="M1713" s="111">
        <v>0</v>
      </c>
      <c r="N1713" s="111" t="s">
        <v>381</v>
      </c>
      <c r="O1713" s="112"/>
      <c r="P1713" s="110" t="s">
        <v>381</v>
      </c>
      <c r="Q1713" s="113">
        <f>+IFERROR(IF(E1713="DISTRIBUCION",((SUMIFS(M:M,D:D,DETALLADOMEDICAMENTOS!$D1713,H:H,DETALLADOMEDICAMENTOS!$H1713,P:P,"MARZO")+(SUMIFS(M:M,D:D,DETALLADOMEDICAMENTOS!$D1713,H:H,DETALLADOMEDICAMENTOS!$H1713,P:P,"ABRIL")))/(SUMIFS(L:L,D:D,DETALLADOMEDICAMENTOS!$D1713,H:H,DETALLADOMEDICAMENTOS!$H1713,P:P,"MARZO")+(SUMIFS(L:L,D:D,DETALLADOMEDICAMENTOS!$D1713,H:H,DETALLADOMEDICAMENTOS!$H1713,P:P,"ABRIL")))),(SUMIFS(K:K,D:D,DETALLADOMEDICAMENTOS!$D1713,H:H,DETALLADOMEDICAMENTOS!$H1713)/(SUMIFS(J:J,D:D,DETALLADOMEDICAMENTOS!$D1713,H:H,DETALLADOMEDICAMENTOS!$H1713)))),0)</f>
        <v>29.292857142857144</v>
      </c>
      <c r="R1713" s="114">
        <f>IF(DETALLADOMEDICAMENTOS!$E1713="DISTRIBUCION",1/((COUNTIFS(B:B,DETALLADOMEDICAMENTOS!$B1713,H:H,DETALLADOMEDICAMENTOS!$H1713,P:P,"MARZO")+(COUNTIFS(B:B,DETALLADOMEDICAMENTOS!$B1713,H:H,DETALLADOMEDICAMENTOS!$H1713,P:P,"ABRIL")))),IF(DETALLADOMEDICAMENTOS!$E1713="INTEGRAL",1/(COUNTIFS(B:B,DETALLADOMEDICAMENTOS!$B1713)),0))</f>
        <v>6.6666666666666666E-2</v>
      </c>
      <c r="S1713" s="111" t="str">
        <f>+IF(OR(DETALLADOMEDICAMENTOS!$P1713="MARZO",DETALLADOMEDICAMENTOS!$P1713="ABRIL"),IF(DETALLADOMEDICAMENTOS!$Q1713=0,"Rojo",IF(AND(DETALLADOMEDICAMENTOS!$Q1713&gt;0,DETALLADOMEDICAMENTOS!$Q1713&lt;0.99),"Amarillo","Verde")),"")</f>
        <v/>
      </c>
      <c r="T1713" s="115" t="b">
        <f>IF(DETALLADOMEDICAMENTOS!$E1713="DISTRIBUCIoN",1/((COUNTIFS(B:B,DETALLADOMEDICAMENTOS!$B1713,P:P,"MARZO")+(COUNTIFS(B:B,DETALLADOMEDICAMENTOS!$B1713,P:P,"ABRIL")))),FALSE)</f>
        <v>0</v>
      </c>
    </row>
    <row r="1714" spans="1:20">
      <c r="A1714" s="108" t="s">
        <v>50</v>
      </c>
      <c r="B1714" s="109">
        <v>301</v>
      </c>
      <c r="C1714" s="109">
        <v>3409</v>
      </c>
      <c r="D1714" s="109" t="s">
        <v>1096</v>
      </c>
      <c r="E1714" s="109" t="s">
        <v>1074</v>
      </c>
      <c r="F1714" s="109" t="s">
        <v>19</v>
      </c>
      <c r="G1714" s="109" t="s">
        <v>545</v>
      </c>
      <c r="H1714" s="109" t="s">
        <v>405</v>
      </c>
      <c r="I1714" s="109" t="s">
        <v>397</v>
      </c>
      <c r="J1714" s="109">
        <v>21.666666666666668</v>
      </c>
      <c r="K1714" s="110">
        <v>0</v>
      </c>
      <c r="L1714" s="110">
        <v>0</v>
      </c>
      <c r="M1714" s="111">
        <v>0</v>
      </c>
      <c r="N1714" s="111" t="s">
        <v>381</v>
      </c>
      <c r="O1714" s="112"/>
      <c r="P1714" s="110" t="s">
        <v>381</v>
      </c>
      <c r="Q1714" s="113">
        <f>+IFERROR(IF(E1714="DISTRIBUCION",((SUMIFS(M:M,D:D,DETALLADOMEDICAMENTOS!$D1714,H:H,DETALLADOMEDICAMENTOS!$H1714,P:P,"MARZO")+(SUMIFS(M:M,D:D,DETALLADOMEDICAMENTOS!$D1714,H:H,DETALLADOMEDICAMENTOS!$H1714,P:P,"ABRIL")))/(SUMIFS(L:L,D:D,DETALLADOMEDICAMENTOS!$D1714,H:H,DETALLADOMEDICAMENTOS!$H1714,P:P,"MARZO")+(SUMIFS(L:L,D:D,DETALLADOMEDICAMENTOS!$D1714,H:H,DETALLADOMEDICAMENTOS!$H1714,P:P,"ABRIL")))),(SUMIFS(K:K,D:D,DETALLADOMEDICAMENTOS!$D1714,H:H,DETALLADOMEDICAMENTOS!$H1714)/(SUMIFS(J:J,D:D,DETALLADOMEDICAMENTOS!$D1714,H:H,DETALLADOMEDICAMENTOS!$H1714)))),0)</f>
        <v>6.3923076923076927</v>
      </c>
      <c r="R1714" s="114">
        <f>IF(DETALLADOMEDICAMENTOS!$E1714="DISTRIBUCION",1/((COUNTIFS(B:B,DETALLADOMEDICAMENTOS!$B1714,H:H,DETALLADOMEDICAMENTOS!$H1714,P:P,"MARZO")+(COUNTIFS(B:B,DETALLADOMEDICAMENTOS!$B1714,H:H,DETALLADOMEDICAMENTOS!$H1714,P:P,"ABRIL")))),IF(DETALLADOMEDICAMENTOS!$E1714="INTEGRAL",1/(COUNTIFS(B:B,DETALLADOMEDICAMENTOS!$B1714)),0))</f>
        <v>6.6666666666666666E-2</v>
      </c>
      <c r="S1714" s="111" t="str">
        <f>+IF(OR(DETALLADOMEDICAMENTOS!$P1714="MARZO",DETALLADOMEDICAMENTOS!$P1714="ABRIL"),IF(DETALLADOMEDICAMENTOS!$Q1714=0,"Rojo",IF(AND(DETALLADOMEDICAMENTOS!$Q1714&gt;0,DETALLADOMEDICAMENTOS!$Q1714&lt;0.99),"Amarillo","Verde")),"")</f>
        <v/>
      </c>
      <c r="T1714" s="115" t="b">
        <f>IF(DETALLADOMEDICAMENTOS!$E1714="DISTRIBUCIoN",1/((COUNTIFS(B:B,DETALLADOMEDICAMENTOS!$B1714,P:P,"MARZO")+(COUNTIFS(B:B,DETALLADOMEDICAMENTOS!$B1714,P:P,"ABRIL")))),FALSE)</f>
        <v>0</v>
      </c>
    </row>
    <row r="1715" spans="1:20">
      <c r="A1715" s="108" t="s">
        <v>50</v>
      </c>
      <c r="B1715" s="109">
        <v>301</v>
      </c>
      <c r="C1715" s="109">
        <v>3424</v>
      </c>
      <c r="D1715" s="109" t="s">
        <v>1096</v>
      </c>
      <c r="E1715" s="109" t="s">
        <v>1074</v>
      </c>
      <c r="F1715" s="109" t="s">
        <v>19</v>
      </c>
      <c r="G1715" s="109" t="s">
        <v>408</v>
      </c>
      <c r="H1715" s="109" t="s">
        <v>409</v>
      </c>
      <c r="I1715" s="109" t="s">
        <v>397</v>
      </c>
      <c r="J1715" s="109">
        <v>24</v>
      </c>
      <c r="K1715" s="110">
        <v>0</v>
      </c>
      <c r="L1715" s="110">
        <v>0</v>
      </c>
      <c r="M1715" s="111">
        <v>0</v>
      </c>
      <c r="N1715" s="111" t="s">
        <v>381</v>
      </c>
      <c r="O1715" s="112"/>
      <c r="P1715" s="110" t="s">
        <v>381</v>
      </c>
      <c r="Q1715" s="113">
        <f>+IFERROR(IF(E1715="DISTRIBUCION",((SUMIFS(M:M,D:D,DETALLADOMEDICAMENTOS!$D1715,H:H,DETALLADOMEDICAMENTOS!$H1715,P:P,"MARZO")+(SUMIFS(M:M,D:D,DETALLADOMEDICAMENTOS!$D1715,H:H,DETALLADOMEDICAMENTOS!$H1715,P:P,"ABRIL")))/(SUMIFS(L:L,D:D,DETALLADOMEDICAMENTOS!$D1715,H:H,DETALLADOMEDICAMENTOS!$H1715,P:P,"MARZO")+(SUMIFS(L:L,D:D,DETALLADOMEDICAMENTOS!$D1715,H:H,DETALLADOMEDICAMENTOS!$H1715,P:P,"ABRIL")))),(SUMIFS(K:K,D:D,DETALLADOMEDICAMENTOS!$D1715,H:H,DETALLADOMEDICAMENTOS!$H1715)/(SUMIFS(J:J,D:D,DETALLADOMEDICAMENTOS!$D1715,H:H,DETALLADOMEDICAMENTOS!$H1715)))),0)</f>
        <v>29.292857142857144</v>
      </c>
      <c r="R1715" s="114">
        <f>IF(DETALLADOMEDICAMENTOS!$E1715="DISTRIBUCION",1/((COUNTIFS(B:B,DETALLADOMEDICAMENTOS!$B1715,H:H,DETALLADOMEDICAMENTOS!$H1715,P:P,"MARZO")+(COUNTIFS(B:B,DETALLADOMEDICAMENTOS!$B1715,H:H,DETALLADOMEDICAMENTOS!$H1715,P:P,"ABRIL")))),IF(DETALLADOMEDICAMENTOS!$E1715="INTEGRAL",1/(COUNTIFS(B:B,DETALLADOMEDICAMENTOS!$B1715)),0))</f>
        <v>6.6666666666666666E-2</v>
      </c>
      <c r="S1715" s="111" t="str">
        <f>+IF(OR(DETALLADOMEDICAMENTOS!$P1715="MARZO",DETALLADOMEDICAMENTOS!$P1715="ABRIL"),IF(DETALLADOMEDICAMENTOS!$Q1715=0,"Rojo",IF(AND(DETALLADOMEDICAMENTOS!$Q1715&gt;0,DETALLADOMEDICAMENTOS!$Q1715&lt;0.99),"Amarillo","Verde")),"")</f>
        <v/>
      </c>
      <c r="T1715" s="115" t="b">
        <f>IF(DETALLADOMEDICAMENTOS!$E1715="DISTRIBUCIoN",1/((COUNTIFS(B:B,DETALLADOMEDICAMENTOS!$B1715,P:P,"MARZO")+(COUNTIFS(B:B,DETALLADOMEDICAMENTOS!$B1715,P:P,"ABRIL")))),FALSE)</f>
        <v>0</v>
      </c>
    </row>
    <row r="1716" spans="1:20">
      <c r="A1716" s="108" t="s">
        <v>50</v>
      </c>
      <c r="B1716" s="109">
        <v>301</v>
      </c>
      <c r="C1716" s="109">
        <v>3425</v>
      </c>
      <c r="D1716" s="109" t="s">
        <v>1096</v>
      </c>
      <c r="E1716" s="109" t="s">
        <v>1074</v>
      </c>
      <c r="F1716" s="109" t="s">
        <v>19</v>
      </c>
      <c r="G1716" s="109" t="s">
        <v>410</v>
      </c>
      <c r="H1716" s="109" t="s">
        <v>409</v>
      </c>
      <c r="I1716" s="109" t="s">
        <v>397</v>
      </c>
      <c r="J1716" s="109">
        <v>24</v>
      </c>
      <c r="K1716" s="110">
        <v>0</v>
      </c>
      <c r="L1716" s="110">
        <v>0</v>
      </c>
      <c r="M1716" s="111">
        <v>0</v>
      </c>
      <c r="N1716" s="111" t="s">
        <v>381</v>
      </c>
      <c r="O1716" s="112"/>
      <c r="P1716" s="110" t="s">
        <v>381</v>
      </c>
      <c r="Q1716" s="113">
        <f>+IFERROR(IF(E1716="DISTRIBUCION",((SUMIFS(M:M,D:D,DETALLADOMEDICAMENTOS!$D1716,H:H,DETALLADOMEDICAMENTOS!$H1716,P:P,"MARZO")+(SUMIFS(M:M,D:D,DETALLADOMEDICAMENTOS!$D1716,H:H,DETALLADOMEDICAMENTOS!$H1716,P:P,"ABRIL")))/(SUMIFS(L:L,D:D,DETALLADOMEDICAMENTOS!$D1716,H:H,DETALLADOMEDICAMENTOS!$H1716,P:P,"MARZO")+(SUMIFS(L:L,D:D,DETALLADOMEDICAMENTOS!$D1716,H:H,DETALLADOMEDICAMENTOS!$H1716,P:P,"ABRIL")))),(SUMIFS(K:K,D:D,DETALLADOMEDICAMENTOS!$D1716,H:H,DETALLADOMEDICAMENTOS!$H1716)/(SUMIFS(J:J,D:D,DETALLADOMEDICAMENTOS!$D1716,H:H,DETALLADOMEDICAMENTOS!$H1716)))),0)</f>
        <v>29.292857142857144</v>
      </c>
      <c r="R1716" s="114">
        <f>IF(DETALLADOMEDICAMENTOS!$E1716="DISTRIBUCION",1/((COUNTIFS(B:B,DETALLADOMEDICAMENTOS!$B1716,H:H,DETALLADOMEDICAMENTOS!$H1716,P:P,"MARZO")+(COUNTIFS(B:B,DETALLADOMEDICAMENTOS!$B1716,H:H,DETALLADOMEDICAMENTOS!$H1716,P:P,"ABRIL")))),IF(DETALLADOMEDICAMENTOS!$E1716="INTEGRAL",1/(COUNTIFS(B:B,DETALLADOMEDICAMENTOS!$B1716)),0))</f>
        <v>6.6666666666666666E-2</v>
      </c>
      <c r="S1716" s="111" t="str">
        <f>+IF(OR(DETALLADOMEDICAMENTOS!$P1716="MARZO",DETALLADOMEDICAMENTOS!$P1716="ABRIL"),IF(DETALLADOMEDICAMENTOS!$Q1716=0,"Rojo",IF(AND(DETALLADOMEDICAMENTOS!$Q1716&gt;0,DETALLADOMEDICAMENTOS!$Q1716&lt;0.99),"Amarillo","Verde")),"")</f>
        <v/>
      </c>
      <c r="T1716" s="115" t="b">
        <f>IF(DETALLADOMEDICAMENTOS!$E1716="DISTRIBUCIoN",1/((COUNTIFS(B:B,DETALLADOMEDICAMENTOS!$B1716,P:P,"MARZO")+(COUNTIFS(B:B,DETALLADOMEDICAMENTOS!$B1716,P:P,"ABRIL")))),FALSE)</f>
        <v>0</v>
      </c>
    </row>
    <row r="1717" spans="1:20">
      <c r="A1717" s="108" t="s">
        <v>50</v>
      </c>
      <c r="B1717" s="109">
        <v>301</v>
      </c>
      <c r="C1717" s="109">
        <v>3426</v>
      </c>
      <c r="D1717" s="109" t="s">
        <v>1096</v>
      </c>
      <c r="E1717" s="109" t="s">
        <v>1074</v>
      </c>
      <c r="F1717" s="109" t="s">
        <v>19</v>
      </c>
      <c r="G1717" s="109" t="s">
        <v>412</v>
      </c>
      <c r="H1717" s="109" t="s">
        <v>409</v>
      </c>
      <c r="I1717" s="109" t="s">
        <v>397</v>
      </c>
      <c r="J1717" s="109">
        <v>24</v>
      </c>
      <c r="K1717" s="110">
        <v>2600</v>
      </c>
      <c r="L1717" s="110">
        <v>0</v>
      </c>
      <c r="M1717" s="111">
        <v>0</v>
      </c>
      <c r="N1717" s="111" t="s">
        <v>381</v>
      </c>
      <c r="O1717" s="112"/>
      <c r="P1717" s="110" t="s">
        <v>381</v>
      </c>
      <c r="Q1717" s="113">
        <f>+IFERROR(IF(E1717="DISTRIBUCION",((SUMIFS(M:M,D:D,DETALLADOMEDICAMENTOS!$D1717,H:H,DETALLADOMEDICAMENTOS!$H1717,P:P,"MARZO")+(SUMIFS(M:M,D:D,DETALLADOMEDICAMENTOS!$D1717,H:H,DETALLADOMEDICAMENTOS!$H1717,P:P,"ABRIL")))/(SUMIFS(L:L,D:D,DETALLADOMEDICAMENTOS!$D1717,H:H,DETALLADOMEDICAMENTOS!$H1717,P:P,"MARZO")+(SUMIFS(L:L,D:D,DETALLADOMEDICAMENTOS!$D1717,H:H,DETALLADOMEDICAMENTOS!$H1717,P:P,"ABRIL")))),(SUMIFS(K:K,D:D,DETALLADOMEDICAMENTOS!$D1717,H:H,DETALLADOMEDICAMENTOS!$H1717)/(SUMIFS(J:J,D:D,DETALLADOMEDICAMENTOS!$D1717,H:H,DETALLADOMEDICAMENTOS!$H1717)))),0)</f>
        <v>29.292857142857144</v>
      </c>
      <c r="R1717" s="114">
        <f>IF(DETALLADOMEDICAMENTOS!$E1717="DISTRIBUCION",1/((COUNTIFS(B:B,DETALLADOMEDICAMENTOS!$B1717,H:H,DETALLADOMEDICAMENTOS!$H1717,P:P,"MARZO")+(COUNTIFS(B:B,DETALLADOMEDICAMENTOS!$B1717,H:H,DETALLADOMEDICAMENTOS!$H1717,P:P,"ABRIL")))),IF(DETALLADOMEDICAMENTOS!$E1717="INTEGRAL",1/(COUNTIFS(B:B,DETALLADOMEDICAMENTOS!$B1717)),0))</f>
        <v>6.6666666666666666E-2</v>
      </c>
      <c r="S1717" s="111" t="str">
        <f>+IF(OR(DETALLADOMEDICAMENTOS!$P1717="MARZO",DETALLADOMEDICAMENTOS!$P1717="ABRIL"),IF(DETALLADOMEDICAMENTOS!$Q1717=0,"Rojo",IF(AND(DETALLADOMEDICAMENTOS!$Q1717&gt;0,DETALLADOMEDICAMENTOS!$Q1717&lt;0.99),"Amarillo","Verde")),"")</f>
        <v/>
      </c>
      <c r="T1717" s="115" t="b">
        <f>IF(DETALLADOMEDICAMENTOS!$E1717="DISTRIBUCIoN",1/((COUNTIFS(B:B,DETALLADOMEDICAMENTOS!$B1717,P:P,"MARZO")+(COUNTIFS(B:B,DETALLADOMEDICAMENTOS!$B1717,P:P,"ABRIL")))),FALSE)</f>
        <v>0</v>
      </c>
    </row>
    <row r="1718" spans="1:20">
      <c r="A1718" s="108" t="s">
        <v>50</v>
      </c>
      <c r="B1718" s="109">
        <v>301</v>
      </c>
      <c r="C1718" s="109">
        <v>3498</v>
      </c>
      <c r="D1718" s="109" t="s">
        <v>1096</v>
      </c>
      <c r="E1718" s="109" t="s">
        <v>1074</v>
      </c>
      <c r="F1718" s="109" t="s">
        <v>19</v>
      </c>
      <c r="G1718" s="109" t="s">
        <v>415</v>
      </c>
      <c r="H1718" s="109" t="s">
        <v>405</v>
      </c>
      <c r="I1718" s="109" t="s">
        <v>397</v>
      </c>
      <c r="J1718" s="109">
        <v>21.666666666666668</v>
      </c>
      <c r="K1718" s="110">
        <v>825</v>
      </c>
      <c r="L1718" s="110">
        <v>0</v>
      </c>
      <c r="M1718" s="111">
        <v>0</v>
      </c>
      <c r="N1718" s="111" t="s">
        <v>381</v>
      </c>
      <c r="O1718" s="112"/>
      <c r="P1718" s="110" t="s">
        <v>381</v>
      </c>
      <c r="Q1718" s="113">
        <f>+IFERROR(IF(E1718="DISTRIBUCION",((SUMIFS(M:M,D:D,DETALLADOMEDICAMENTOS!$D1718,H:H,DETALLADOMEDICAMENTOS!$H1718,P:P,"MARZO")+(SUMIFS(M:M,D:D,DETALLADOMEDICAMENTOS!$D1718,H:H,DETALLADOMEDICAMENTOS!$H1718,P:P,"ABRIL")))/(SUMIFS(L:L,D:D,DETALLADOMEDICAMENTOS!$D1718,H:H,DETALLADOMEDICAMENTOS!$H1718,P:P,"MARZO")+(SUMIFS(L:L,D:D,DETALLADOMEDICAMENTOS!$D1718,H:H,DETALLADOMEDICAMENTOS!$H1718,P:P,"ABRIL")))),(SUMIFS(K:K,D:D,DETALLADOMEDICAMENTOS!$D1718,H:H,DETALLADOMEDICAMENTOS!$H1718)/(SUMIFS(J:J,D:D,DETALLADOMEDICAMENTOS!$D1718,H:H,DETALLADOMEDICAMENTOS!$H1718)))),0)</f>
        <v>6.3923076923076927</v>
      </c>
      <c r="R1718" s="114">
        <f>IF(DETALLADOMEDICAMENTOS!$E1718="DISTRIBUCION",1/((COUNTIFS(B:B,DETALLADOMEDICAMENTOS!$B1718,H:H,DETALLADOMEDICAMENTOS!$H1718,P:P,"MARZO")+(COUNTIFS(B:B,DETALLADOMEDICAMENTOS!$B1718,H:H,DETALLADOMEDICAMENTOS!$H1718,P:P,"ABRIL")))),IF(DETALLADOMEDICAMENTOS!$E1718="INTEGRAL",1/(COUNTIFS(B:B,DETALLADOMEDICAMENTOS!$B1718)),0))</f>
        <v>6.6666666666666666E-2</v>
      </c>
      <c r="S1718" s="111" t="str">
        <f>+IF(OR(DETALLADOMEDICAMENTOS!$P1718="MARZO",DETALLADOMEDICAMENTOS!$P1718="ABRIL"),IF(DETALLADOMEDICAMENTOS!$Q1718=0,"Rojo",IF(AND(DETALLADOMEDICAMENTOS!$Q1718&gt;0,DETALLADOMEDICAMENTOS!$Q1718&lt;0.99),"Amarillo","Verde")),"")</f>
        <v/>
      </c>
      <c r="T1718" s="115" t="b">
        <f>IF(DETALLADOMEDICAMENTOS!$E1718="DISTRIBUCIoN",1/((COUNTIFS(B:B,DETALLADOMEDICAMENTOS!$B1718,P:P,"MARZO")+(COUNTIFS(B:B,DETALLADOMEDICAMENTOS!$B1718,P:P,"ABRIL")))),FALSE)</f>
        <v>0</v>
      </c>
    </row>
    <row r="1719" spans="1:20">
      <c r="A1719" s="108" t="s">
        <v>50</v>
      </c>
      <c r="B1719" s="109">
        <v>301</v>
      </c>
      <c r="C1719" s="109">
        <v>3563</v>
      </c>
      <c r="D1719" s="109" t="s">
        <v>1096</v>
      </c>
      <c r="E1719" s="109" t="s">
        <v>1074</v>
      </c>
      <c r="F1719" s="109" t="s">
        <v>19</v>
      </c>
      <c r="G1719" s="109" t="s">
        <v>413</v>
      </c>
      <c r="H1719" s="109" t="s">
        <v>409</v>
      </c>
      <c r="I1719" s="109" t="s">
        <v>397</v>
      </c>
      <c r="J1719" s="109">
        <v>24</v>
      </c>
      <c r="K1719" s="110">
        <v>714</v>
      </c>
      <c r="L1719" s="110">
        <v>0</v>
      </c>
      <c r="M1719" s="111">
        <v>0</v>
      </c>
      <c r="N1719" s="111" t="s">
        <v>381</v>
      </c>
      <c r="O1719" s="112"/>
      <c r="P1719" s="110" t="s">
        <v>381</v>
      </c>
      <c r="Q1719" s="113">
        <f>+IFERROR(IF(E1719="DISTRIBUCION",((SUMIFS(M:M,D:D,DETALLADOMEDICAMENTOS!$D1719,H:H,DETALLADOMEDICAMENTOS!$H1719,P:P,"MARZO")+(SUMIFS(M:M,D:D,DETALLADOMEDICAMENTOS!$D1719,H:H,DETALLADOMEDICAMENTOS!$H1719,P:P,"ABRIL")))/(SUMIFS(L:L,D:D,DETALLADOMEDICAMENTOS!$D1719,H:H,DETALLADOMEDICAMENTOS!$H1719,P:P,"MARZO")+(SUMIFS(L:L,D:D,DETALLADOMEDICAMENTOS!$D1719,H:H,DETALLADOMEDICAMENTOS!$H1719,P:P,"ABRIL")))),(SUMIFS(K:K,D:D,DETALLADOMEDICAMENTOS!$D1719,H:H,DETALLADOMEDICAMENTOS!$H1719)/(SUMIFS(J:J,D:D,DETALLADOMEDICAMENTOS!$D1719,H:H,DETALLADOMEDICAMENTOS!$H1719)))),0)</f>
        <v>29.292857142857144</v>
      </c>
      <c r="R1719" s="114">
        <f>IF(DETALLADOMEDICAMENTOS!$E1719="DISTRIBUCION",1/((COUNTIFS(B:B,DETALLADOMEDICAMENTOS!$B1719,H:H,DETALLADOMEDICAMENTOS!$H1719,P:P,"MARZO")+(COUNTIFS(B:B,DETALLADOMEDICAMENTOS!$B1719,H:H,DETALLADOMEDICAMENTOS!$H1719,P:P,"ABRIL")))),IF(DETALLADOMEDICAMENTOS!$E1719="INTEGRAL",1/(COUNTIFS(B:B,DETALLADOMEDICAMENTOS!$B1719)),0))</f>
        <v>6.6666666666666666E-2</v>
      </c>
      <c r="S1719" s="111" t="str">
        <f>+IF(OR(DETALLADOMEDICAMENTOS!$P1719="MARZO",DETALLADOMEDICAMENTOS!$P1719="ABRIL"),IF(DETALLADOMEDICAMENTOS!$Q1719=0,"Rojo",IF(AND(DETALLADOMEDICAMENTOS!$Q1719&gt;0,DETALLADOMEDICAMENTOS!$Q1719&lt;0.99),"Amarillo","Verde")),"")</f>
        <v/>
      </c>
      <c r="T1719" s="115" t="b">
        <f>IF(DETALLADOMEDICAMENTOS!$E1719="DISTRIBUCIoN",1/((COUNTIFS(B:B,DETALLADOMEDICAMENTOS!$B1719,P:P,"MARZO")+(COUNTIFS(B:B,DETALLADOMEDICAMENTOS!$B1719,P:P,"ABRIL")))),FALSE)</f>
        <v>0</v>
      </c>
    </row>
    <row r="1720" spans="1:20">
      <c r="A1720" s="108" t="s">
        <v>50</v>
      </c>
      <c r="B1720" s="109">
        <v>301</v>
      </c>
      <c r="C1720" s="109">
        <v>3564</v>
      </c>
      <c r="D1720" s="109" t="s">
        <v>1096</v>
      </c>
      <c r="E1720" s="109" t="s">
        <v>1074</v>
      </c>
      <c r="F1720" s="109" t="s">
        <v>19</v>
      </c>
      <c r="G1720" s="109" t="s">
        <v>414</v>
      </c>
      <c r="H1720" s="109" t="s">
        <v>409</v>
      </c>
      <c r="I1720" s="109" t="s">
        <v>397</v>
      </c>
      <c r="J1720" s="109">
        <v>24</v>
      </c>
      <c r="K1720" s="110">
        <v>686</v>
      </c>
      <c r="L1720" s="110">
        <v>0</v>
      </c>
      <c r="M1720" s="111">
        <v>0</v>
      </c>
      <c r="N1720" s="111" t="s">
        <v>381</v>
      </c>
      <c r="O1720" s="112"/>
      <c r="P1720" s="110" t="s">
        <v>381</v>
      </c>
      <c r="Q1720" s="113">
        <f>+IFERROR(IF(E1720="DISTRIBUCION",((SUMIFS(M:M,D:D,DETALLADOMEDICAMENTOS!$D1720,H:H,DETALLADOMEDICAMENTOS!$H1720,P:P,"MARZO")+(SUMIFS(M:M,D:D,DETALLADOMEDICAMENTOS!$D1720,H:H,DETALLADOMEDICAMENTOS!$H1720,P:P,"ABRIL")))/(SUMIFS(L:L,D:D,DETALLADOMEDICAMENTOS!$D1720,H:H,DETALLADOMEDICAMENTOS!$H1720,P:P,"MARZO")+(SUMIFS(L:L,D:D,DETALLADOMEDICAMENTOS!$D1720,H:H,DETALLADOMEDICAMENTOS!$H1720,P:P,"ABRIL")))),(SUMIFS(K:K,D:D,DETALLADOMEDICAMENTOS!$D1720,H:H,DETALLADOMEDICAMENTOS!$H1720)/(SUMIFS(J:J,D:D,DETALLADOMEDICAMENTOS!$D1720,H:H,DETALLADOMEDICAMENTOS!$H1720)))),0)</f>
        <v>29.292857142857144</v>
      </c>
      <c r="R1720" s="114">
        <f>IF(DETALLADOMEDICAMENTOS!$E1720="DISTRIBUCION",1/((COUNTIFS(B:B,DETALLADOMEDICAMENTOS!$B1720,H:H,DETALLADOMEDICAMENTOS!$H1720,P:P,"MARZO")+(COUNTIFS(B:B,DETALLADOMEDICAMENTOS!$B1720,H:H,DETALLADOMEDICAMENTOS!$H1720,P:P,"ABRIL")))),IF(DETALLADOMEDICAMENTOS!$E1720="INTEGRAL",1/(COUNTIFS(B:B,DETALLADOMEDICAMENTOS!$B1720)),0))</f>
        <v>6.6666666666666666E-2</v>
      </c>
      <c r="S1720" s="111" t="str">
        <f>+IF(OR(DETALLADOMEDICAMENTOS!$P1720="MARZO",DETALLADOMEDICAMENTOS!$P1720="ABRIL"),IF(DETALLADOMEDICAMENTOS!$Q1720=0,"Rojo",IF(AND(DETALLADOMEDICAMENTOS!$Q1720&gt;0,DETALLADOMEDICAMENTOS!$Q1720&lt;0.99),"Amarillo","Verde")),"")</f>
        <v/>
      </c>
      <c r="T1720" s="115" t="b">
        <f>IF(DETALLADOMEDICAMENTOS!$E1720="DISTRIBUCIoN",1/((COUNTIFS(B:B,DETALLADOMEDICAMENTOS!$B1720,P:P,"MARZO")+(COUNTIFS(B:B,DETALLADOMEDICAMENTOS!$B1720,P:P,"ABRIL")))),FALSE)</f>
        <v>0</v>
      </c>
    </row>
    <row r="1721" spans="1:20">
      <c r="A1721" s="108" t="s">
        <v>50</v>
      </c>
      <c r="B1721" s="109">
        <v>303</v>
      </c>
      <c r="C1721" s="109">
        <v>3013</v>
      </c>
      <c r="D1721" s="109" t="s">
        <v>1097</v>
      </c>
      <c r="E1721" s="109" t="s">
        <v>1074</v>
      </c>
      <c r="F1721" s="109" t="s">
        <v>19</v>
      </c>
      <c r="G1721" s="109" t="s">
        <v>395</v>
      </c>
      <c r="H1721" s="109" t="s">
        <v>396</v>
      </c>
      <c r="I1721" s="109" t="s">
        <v>397</v>
      </c>
      <c r="J1721" s="109">
        <v>1310</v>
      </c>
      <c r="K1721" s="110">
        <v>2617</v>
      </c>
      <c r="L1721" s="110">
        <v>0</v>
      </c>
      <c r="M1721" s="111">
        <v>0</v>
      </c>
      <c r="N1721" s="111" t="s">
        <v>381</v>
      </c>
      <c r="O1721" s="112"/>
      <c r="P1721" s="110" t="s">
        <v>381</v>
      </c>
      <c r="Q1721" s="113">
        <f>+IFERROR(IF(E1721="DISTRIBUCION",((SUMIFS(M:M,D:D,DETALLADOMEDICAMENTOS!$D1721,H:H,DETALLADOMEDICAMENTOS!$H1721,P:P,"MARZO")+(SUMIFS(M:M,D:D,DETALLADOMEDICAMENTOS!$D1721,H:H,DETALLADOMEDICAMENTOS!$H1721,P:P,"ABRIL")))/(SUMIFS(L:L,D:D,DETALLADOMEDICAMENTOS!$D1721,H:H,DETALLADOMEDICAMENTOS!$H1721,P:P,"MARZO")+(SUMIFS(L:L,D:D,DETALLADOMEDICAMENTOS!$D1721,H:H,DETALLADOMEDICAMENTOS!$H1721,P:P,"ABRIL")))),(SUMIFS(K:K,D:D,DETALLADOMEDICAMENTOS!$D1721,H:H,DETALLADOMEDICAMENTOS!$H1721)/(SUMIFS(J:J,D:D,DETALLADOMEDICAMENTOS!$D1721,H:H,DETALLADOMEDICAMENTOS!$H1721)))),0)</f>
        <v>1.997709923664122</v>
      </c>
      <c r="R1721" s="114">
        <f>IF(DETALLADOMEDICAMENTOS!$E1721="DISTRIBUCION",1/((COUNTIFS(B:B,DETALLADOMEDICAMENTOS!$B1721,H:H,DETALLADOMEDICAMENTOS!$H1721,P:P,"MARZO")+(COUNTIFS(B:B,DETALLADOMEDICAMENTOS!$B1721,H:H,DETALLADOMEDICAMENTOS!$H1721,P:P,"ABRIL")))),IF(DETALLADOMEDICAMENTOS!$E1721="INTEGRAL",1/(COUNTIFS(B:B,DETALLADOMEDICAMENTOS!$B1721)),0))</f>
        <v>6.6666666666666666E-2</v>
      </c>
      <c r="S1721" s="111" t="str">
        <f>+IF(OR(DETALLADOMEDICAMENTOS!$P1721="MARZO",DETALLADOMEDICAMENTOS!$P1721="ABRIL"),IF(DETALLADOMEDICAMENTOS!$Q1721=0,"Rojo",IF(AND(DETALLADOMEDICAMENTOS!$Q1721&gt;0,DETALLADOMEDICAMENTOS!$Q1721&lt;0.99),"Amarillo","Verde")),"")</f>
        <v/>
      </c>
      <c r="T1721" s="115" t="b">
        <f>IF(DETALLADOMEDICAMENTOS!$E1721="DISTRIBUCIoN",1/((COUNTIFS(B:B,DETALLADOMEDICAMENTOS!$B1721,P:P,"MARZO")+(COUNTIFS(B:B,DETALLADOMEDICAMENTOS!$B1721,P:P,"ABRIL")))),FALSE)</f>
        <v>0</v>
      </c>
    </row>
    <row r="1722" spans="1:20">
      <c r="A1722" s="108" t="s">
        <v>50</v>
      </c>
      <c r="B1722" s="109">
        <v>303</v>
      </c>
      <c r="C1722" s="109">
        <v>3173</v>
      </c>
      <c r="D1722" s="109" t="s">
        <v>1097</v>
      </c>
      <c r="E1722" s="109" t="s">
        <v>1074</v>
      </c>
      <c r="F1722" s="109" t="s">
        <v>19</v>
      </c>
      <c r="G1722" s="109" t="s">
        <v>422</v>
      </c>
      <c r="H1722" s="109" t="s">
        <v>405</v>
      </c>
      <c r="I1722" s="109" t="s">
        <v>397</v>
      </c>
      <c r="J1722" s="109">
        <v>55</v>
      </c>
      <c r="K1722" s="110">
        <v>294</v>
      </c>
      <c r="L1722" s="110">
        <v>0</v>
      </c>
      <c r="M1722" s="111">
        <v>0</v>
      </c>
      <c r="N1722" s="111" t="s">
        <v>381</v>
      </c>
      <c r="O1722" s="112"/>
      <c r="P1722" s="110" t="s">
        <v>381</v>
      </c>
      <c r="Q1722" s="113">
        <f>+IFERROR(IF(E1722="DISTRIBUCION",((SUMIFS(M:M,D:D,DETALLADOMEDICAMENTOS!$D1722,H:H,DETALLADOMEDICAMENTOS!$H1722,P:P,"MARZO")+(SUMIFS(M:M,D:D,DETALLADOMEDICAMENTOS!$D1722,H:H,DETALLADOMEDICAMENTOS!$H1722,P:P,"ABRIL")))/(SUMIFS(L:L,D:D,DETALLADOMEDICAMENTOS!$D1722,H:H,DETALLADOMEDICAMENTOS!$H1722,P:P,"MARZO")+(SUMIFS(L:L,D:D,DETALLADOMEDICAMENTOS!$D1722,H:H,DETALLADOMEDICAMENTOS!$H1722,P:P,"ABRIL")))),(SUMIFS(K:K,D:D,DETALLADOMEDICAMENTOS!$D1722,H:H,DETALLADOMEDICAMENTOS!$H1722)/(SUMIFS(J:J,D:D,DETALLADOMEDICAMENTOS!$D1722,H:H,DETALLADOMEDICAMENTOS!$H1722)))),0)</f>
        <v>13.933333333333334</v>
      </c>
      <c r="R1722" s="114">
        <f>IF(DETALLADOMEDICAMENTOS!$E1722="DISTRIBUCION",1/((COUNTIFS(B:B,DETALLADOMEDICAMENTOS!$B1722,H:H,DETALLADOMEDICAMENTOS!$H1722,P:P,"MARZO")+(COUNTIFS(B:B,DETALLADOMEDICAMENTOS!$B1722,H:H,DETALLADOMEDICAMENTOS!$H1722,P:P,"ABRIL")))),IF(DETALLADOMEDICAMENTOS!$E1722="INTEGRAL",1/(COUNTIFS(B:B,DETALLADOMEDICAMENTOS!$B1722)),0))</f>
        <v>6.6666666666666666E-2</v>
      </c>
      <c r="S1722" s="111" t="str">
        <f>+IF(OR(DETALLADOMEDICAMENTOS!$P1722="MARZO",DETALLADOMEDICAMENTOS!$P1722="ABRIL"),IF(DETALLADOMEDICAMENTOS!$Q1722=0,"Rojo",IF(AND(DETALLADOMEDICAMENTOS!$Q1722&gt;0,DETALLADOMEDICAMENTOS!$Q1722&lt;0.99),"Amarillo","Verde")),"")</f>
        <v/>
      </c>
      <c r="T1722" s="115" t="b">
        <f>IF(DETALLADOMEDICAMENTOS!$E1722="DISTRIBUCIoN",1/((COUNTIFS(B:B,DETALLADOMEDICAMENTOS!$B1722,P:P,"MARZO")+(COUNTIFS(B:B,DETALLADOMEDICAMENTOS!$B1722,P:P,"ABRIL")))),FALSE)</f>
        <v>0</v>
      </c>
    </row>
    <row r="1723" spans="1:20">
      <c r="A1723" s="108" t="s">
        <v>50</v>
      </c>
      <c r="B1723" s="109">
        <v>303</v>
      </c>
      <c r="C1723" s="109">
        <v>3211</v>
      </c>
      <c r="D1723" s="109" t="s">
        <v>1097</v>
      </c>
      <c r="E1723" s="109" t="s">
        <v>1074</v>
      </c>
      <c r="F1723" s="109" t="s">
        <v>19</v>
      </c>
      <c r="G1723" s="109" t="s">
        <v>404</v>
      </c>
      <c r="H1723" s="109" t="s">
        <v>405</v>
      </c>
      <c r="I1723" s="109" t="s">
        <v>397</v>
      </c>
      <c r="J1723" s="109">
        <v>55</v>
      </c>
      <c r="K1723" s="110">
        <v>1945</v>
      </c>
      <c r="L1723" s="110">
        <v>0</v>
      </c>
      <c r="M1723" s="111">
        <v>0</v>
      </c>
      <c r="N1723" s="111" t="s">
        <v>381</v>
      </c>
      <c r="O1723" s="112"/>
      <c r="P1723" s="110" t="s">
        <v>381</v>
      </c>
      <c r="Q1723" s="113">
        <f>+IFERROR(IF(E1723="DISTRIBUCION",((SUMIFS(M:M,D:D,DETALLADOMEDICAMENTOS!$D1723,H:H,DETALLADOMEDICAMENTOS!$H1723,P:P,"MARZO")+(SUMIFS(M:M,D:D,DETALLADOMEDICAMENTOS!$D1723,H:H,DETALLADOMEDICAMENTOS!$H1723,P:P,"ABRIL")))/(SUMIFS(L:L,D:D,DETALLADOMEDICAMENTOS!$D1723,H:H,DETALLADOMEDICAMENTOS!$H1723,P:P,"MARZO")+(SUMIFS(L:L,D:D,DETALLADOMEDICAMENTOS!$D1723,H:H,DETALLADOMEDICAMENTOS!$H1723,P:P,"ABRIL")))),(SUMIFS(K:K,D:D,DETALLADOMEDICAMENTOS!$D1723,H:H,DETALLADOMEDICAMENTOS!$H1723)/(SUMIFS(J:J,D:D,DETALLADOMEDICAMENTOS!$D1723,H:H,DETALLADOMEDICAMENTOS!$H1723)))),0)</f>
        <v>13.933333333333334</v>
      </c>
      <c r="R1723" s="114">
        <f>IF(DETALLADOMEDICAMENTOS!$E1723="DISTRIBUCION",1/((COUNTIFS(B:B,DETALLADOMEDICAMENTOS!$B1723,H:H,DETALLADOMEDICAMENTOS!$H1723,P:P,"MARZO")+(COUNTIFS(B:B,DETALLADOMEDICAMENTOS!$B1723,H:H,DETALLADOMEDICAMENTOS!$H1723,P:P,"ABRIL")))),IF(DETALLADOMEDICAMENTOS!$E1723="INTEGRAL",1/(COUNTIFS(B:B,DETALLADOMEDICAMENTOS!$B1723)),0))</f>
        <v>6.6666666666666666E-2</v>
      </c>
      <c r="S1723" s="111" t="str">
        <f>+IF(OR(DETALLADOMEDICAMENTOS!$P1723="MARZO",DETALLADOMEDICAMENTOS!$P1723="ABRIL"),IF(DETALLADOMEDICAMENTOS!$Q1723=0,"Rojo",IF(AND(DETALLADOMEDICAMENTOS!$Q1723&gt;0,DETALLADOMEDICAMENTOS!$Q1723&lt;0.99),"Amarillo","Verde")),"")</f>
        <v/>
      </c>
      <c r="T1723" s="115" t="b">
        <f>IF(DETALLADOMEDICAMENTOS!$E1723="DISTRIBUCIoN",1/((COUNTIFS(B:B,DETALLADOMEDICAMENTOS!$B1723,P:P,"MARZO")+(COUNTIFS(B:B,DETALLADOMEDICAMENTOS!$B1723,P:P,"ABRIL")))),FALSE)</f>
        <v>0</v>
      </c>
    </row>
    <row r="1724" spans="1:20">
      <c r="A1724" s="108" t="s">
        <v>50</v>
      </c>
      <c r="B1724" s="109">
        <v>303</v>
      </c>
      <c r="C1724" s="109">
        <v>3245</v>
      </c>
      <c r="D1724" s="109" t="s">
        <v>1097</v>
      </c>
      <c r="E1724" s="109" t="s">
        <v>1074</v>
      </c>
      <c r="F1724" s="109" t="s">
        <v>19</v>
      </c>
      <c r="G1724" s="109" t="s">
        <v>407</v>
      </c>
      <c r="H1724" s="109" t="s">
        <v>405</v>
      </c>
      <c r="I1724" s="109" t="s">
        <v>397</v>
      </c>
      <c r="J1724" s="109">
        <v>55</v>
      </c>
      <c r="K1724" s="110">
        <v>403</v>
      </c>
      <c r="L1724" s="110">
        <v>0</v>
      </c>
      <c r="M1724" s="111">
        <v>0</v>
      </c>
      <c r="N1724" s="111" t="s">
        <v>381</v>
      </c>
      <c r="O1724" s="112"/>
      <c r="P1724" s="110" t="s">
        <v>381</v>
      </c>
      <c r="Q1724" s="113">
        <f>+IFERROR(IF(E1724="DISTRIBUCION",((SUMIFS(M:M,D:D,DETALLADOMEDICAMENTOS!$D1724,H:H,DETALLADOMEDICAMENTOS!$H1724,P:P,"MARZO")+(SUMIFS(M:M,D:D,DETALLADOMEDICAMENTOS!$D1724,H:H,DETALLADOMEDICAMENTOS!$H1724,P:P,"ABRIL")))/(SUMIFS(L:L,D:D,DETALLADOMEDICAMENTOS!$D1724,H:H,DETALLADOMEDICAMENTOS!$H1724,P:P,"MARZO")+(SUMIFS(L:L,D:D,DETALLADOMEDICAMENTOS!$D1724,H:H,DETALLADOMEDICAMENTOS!$H1724,P:P,"ABRIL")))),(SUMIFS(K:K,D:D,DETALLADOMEDICAMENTOS!$D1724,H:H,DETALLADOMEDICAMENTOS!$H1724)/(SUMIFS(J:J,D:D,DETALLADOMEDICAMENTOS!$D1724,H:H,DETALLADOMEDICAMENTOS!$H1724)))),0)</f>
        <v>13.933333333333334</v>
      </c>
      <c r="R1724" s="114">
        <f>IF(DETALLADOMEDICAMENTOS!$E1724="DISTRIBUCION",1/((COUNTIFS(B:B,DETALLADOMEDICAMENTOS!$B1724,H:H,DETALLADOMEDICAMENTOS!$H1724,P:P,"MARZO")+(COUNTIFS(B:B,DETALLADOMEDICAMENTOS!$B1724,H:H,DETALLADOMEDICAMENTOS!$H1724,P:P,"ABRIL")))),IF(DETALLADOMEDICAMENTOS!$E1724="INTEGRAL",1/(COUNTIFS(B:B,DETALLADOMEDICAMENTOS!$B1724)),0))</f>
        <v>6.6666666666666666E-2</v>
      </c>
      <c r="S1724" s="111" t="str">
        <f>+IF(OR(DETALLADOMEDICAMENTOS!$P1724="MARZO",DETALLADOMEDICAMENTOS!$P1724="ABRIL"),IF(DETALLADOMEDICAMENTOS!$Q1724=0,"Rojo",IF(AND(DETALLADOMEDICAMENTOS!$Q1724&gt;0,DETALLADOMEDICAMENTOS!$Q1724&lt;0.99),"Amarillo","Verde")),"")</f>
        <v/>
      </c>
      <c r="T1724" s="115" t="b">
        <f>IF(DETALLADOMEDICAMENTOS!$E1724="DISTRIBUCIoN",1/((COUNTIFS(B:B,DETALLADOMEDICAMENTOS!$B1724,P:P,"MARZO")+(COUNTIFS(B:B,DETALLADOMEDICAMENTOS!$B1724,P:P,"ABRIL")))),FALSE)</f>
        <v>0</v>
      </c>
    </row>
    <row r="1725" spans="1:20">
      <c r="A1725" s="108" t="s">
        <v>50</v>
      </c>
      <c r="B1725" s="109">
        <v>303</v>
      </c>
      <c r="C1725" s="109">
        <v>3271</v>
      </c>
      <c r="D1725" s="109" t="s">
        <v>1097</v>
      </c>
      <c r="E1725" s="109" t="s">
        <v>1074</v>
      </c>
      <c r="F1725" s="109" t="s">
        <v>19</v>
      </c>
      <c r="G1725" s="109" t="s">
        <v>433</v>
      </c>
      <c r="H1725" s="109" t="s">
        <v>405</v>
      </c>
      <c r="I1725" s="109" t="s">
        <v>397</v>
      </c>
      <c r="J1725" s="109">
        <v>55</v>
      </c>
      <c r="K1725" s="110">
        <v>485</v>
      </c>
      <c r="L1725" s="110">
        <v>0</v>
      </c>
      <c r="M1725" s="111">
        <v>0</v>
      </c>
      <c r="N1725" s="111" t="s">
        <v>381</v>
      </c>
      <c r="O1725" s="112"/>
      <c r="P1725" s="110" t="s">
        <v>381</v>
      </c>
      <c r="Q1725" s="113">
        <f>+IFERROR(IF(E1725="DISTRIBUCION",((SUMIFS(M:M,D:D,DETALLADOMEDICAMENTOS!$D1725,H:H,DETALLADOMEDICAMENTOS!$H1725,P:P,"MARZO")+(SUMIFS(M:M,D:D,DETALLADOMEDICAMENTOS!$D1725,H:H,DETALLADOMEDICAMENTOS!$H1725,P:P,"ABRIL")))/(SUMIFS(L:L,D:D,DETALLADOMEDICAMENTOS!$D1725,H:H,DETALLADOMEDICAMENTOS!$H1725,P:P,"MARZO")+(SUMIFS(L:L,D:D,DETALLADOMEDICAMENTOS!$D1725,H:H,DETALLADOMEDICAMENTOS!$H1725,P:P,"ABRIL")))),(SUMIFS(K:K,D:D,DETALLADOMEDICAMENTOS!$D1725,H:H,DETALLADOMEDICAMENTOS!$H1725)/(SUMIFS(J:J,D:D,DETALLADOMEDICAMENTOS!$D1725,H:H,DETALLADOMEDICAMENTOS!$H1725)))),0)</f>
        <v>13.933333333333334</v>
      </c>
      <c r="R1725" s="114">
        <f>IF(DETALLADOMEDICAMENTOS!$E1725="DISTRIBUCION",1/((COUNTIFS(B:B,DETALLADOMEDICAMENTOS!$B1725,H:H,DETALLADOMEDICAMENTOS!$H1725,P:P,"MARZO")+(COUNTIFS(B:B,DETALLADOMEDICAMENTOS!$B1725,H:H,DETALLADOMEDICAMENTOS!$H1725,P:P,"ABRIL")))),IF(DETALLADOMEDICAMENTOS!$E1725="INTEGRAL",1/(COUNTIFS(B:B,DETALLADOMEDICAMENTOS!$B1725)),0))</f>
        <v>6.6666666666666666E-2</v>
      </c>
      <c r="S1725" s="111" t="str">
        <f>+IF(OR(DETALLADOMEDICAMENTOS!$P1725="MARZO",DETALLADOMEDICAMENTOS!$P1725="ABRIL"),IF(DETALLADOMEDICAMENTOS!$Q1725=0,"Rojo",IF(AND(DETALLADOMEDICAMENTOS!$Q1725&gt;0,DETALLADOMEDICAMENTOS!$Q1725&lt;0.99),"Amarillo","Verde")),"")</f>
        <v/>
      </c>
      <c r="T1725" s="115" t="b">
        <f>IF(DETALLADOMEDICAMENTOS!$E1725="DISTRIBUCIoN",1/((COUNTIFS(B:B,DETALLADOMEDICAMENTOS!$B1725,P:P,"MARZO")+(COUNTIFS(B:B,DETALLADOMEDICAMENTOS!$B1725,P:P,"ABRIL")))),FALSE)</f>
        <v>0</v>
      </c>
    </row>
    <row r="1726" spans="1:20">
      <c r="A1726" s="108" t="s">
        <v>50</v>
      </c>
      <c r="B1726" s="109">
        <v>303</v>
      </c>
      <c r="C1726" s="109">
        <v>3279</v>
      </c>
      <c r="D1726" s="109" t="s">
        <v>1097</v>
      </c>
      <c r="E1726" s="109" t="s">
        <v>1074</v>
      </c>
      <c r="F1726" s="109" t="s">
        <v>19</v>
      </c>
      <c r="G1726" s="109" t="s">
        <v>461</v>
      </c>
      <c r="H1726" s="109" t="s">
        <v>409</v>
      </c>
      <c r="I1726" s="109" t="s">
        <v>397</v>
      </c>
      <c r="J1726" s="109">
        <v>13.333333333333334</v>
      </c>
      <c r="K1726" s="110">
        <v>100</v>
      </c>
      <c r="L1726" s="110">
        <v>0</v>
      </c>
      <c r="M1726" s="111">
        <v>0</v>
      </c>
      <c r="N1726" s="111" t="s">
        <v>381</v>
      </c>
      <c r="O1726" s="112"/>
      <c r="P1726" s="110" t="s">
        <v>381</v>
      </c>
      <c r="Q1726" s="113">
        <f>+IFERROR(IF(E1726="DISTRIBUCION",((SUMIFS(M:M,D:D,DETALLADOMEDICAMENTOS!$D1726,H:H,DETALLADOMEDICAMENTOS!$H1726,P:P,"MARZO")+(SUMIFS(M:M,D:D,DETALLADOMEDICAMENTOS!$D1726,H:H,DETALLADOMEDICAMENTOS!$H1726,P:P,"ABRIL")))/(SUMIFS(L:L,D:D,DETALLADOMEDICAMENTOS!$D1726,H:H,DETALLADOMEDICAMENTOS!$H1726,P:P,"MARZO")+(SUMIFS(L:L,D:D,DETALLADOMEDICAMENTOS!$D1726,H:H,DETALLADOMEDICAMENTOS!$H1726,P:P,"ABRIL")))),(SUMIFS(K:K,D:D,DETALLADOMEDICAMENTOS!$D1726,H:H,DETALLADOMEDICAMENTOS!$H1726)/(SUMIFS(J:J,D:D,DETALLADOMEDICAMENTOS!$D1726,H:H,DETALLADOMEDICAMENTOS!$H1726)))),0)</f>
        <v>19.658823529411766</v>
      </c>
      <c r="R1726" s="114">
        <f>IF(DETALLADOMEDICAMENTOS!$E1726="DISTRIBUCION",1/((COUNTIFS(B:B,DETALLADOMEDICAMENTOS!$B1726,H:H,DETALLADOMEDICAMENTOS!$H1726,P:P,"MARZO")+(COUNTIFS(B:B,DETALLADOMEDICAMENTOS!$B1726,H:H,DETALLADOMEDICAMENTOS!$H1726,P:P,"ABRIL")))),IF(DETALLADOMEDICAMENTOS!$E1726="INTEGRAL",1/(COUNTIFS(B:B,DETALLADOMEDICAMENTOS!$B1726)),0))</f>
        <v>6.6666666666666666E-2</v>
      </c>
      <c r="S1726" s="111" t="str">
        <f>+IF(OR(DETALLADOMEDICAMENTOS!$P1726="MARZO",DETALLADOMEDICAMENTOS!$P1726="ABRIL"),IF(DETALLADOMEDICAMENTOS!$Q1726=0,"Rojo",IF(AND(DETALLADOMEDICAMENTOS!$Q1726&gt;0,DETALLADOMEDICAMENTOS!$Q1726&lt;0.99),"Amarillo","Verde")),"")</f>
        <v/>
      </c>
      <c r="T1726" s="115" t="b">
        <f>IF(DETALLADOMEDICAMENTOS!$E1726="DISTRIBUCIoN",1/((COUNTIFS(B:B,DETALLADOMEDICAMENTOS!$B1726,P:P,"MARZO")+(COUNTIFS(B:B,DETALLADOMEDICAMENTOS!$B1726,P:P,"ABRIL")))),FALSE)</f>
        <v>0</v>
      </c>
    </row>
    <row r="1727" spans="1:20">
      <c r="A1727" s="108" t="s">
        <v>50</v>
      </c>
      <c r="B1727" s="109">
        <v>303</v>
      </c>
      <c r="C1727" s="109">
        <v>3280</v>
      </c>
      <c r="D1727" s="109" t="s">
        <v>1097</v>
      </c>
      <c r="E1727" s="109" t="s">
        <v>1074</v>
      </c>
      <c r="F1727" s="109" t="s">
        <v>19</v>
      </c>
      <c r="G1727" s="109" t="s">
        <v>416</v>
      </c>
      <c r="H1727" s="109" t="s">
        <v>409</v>
      </c>
      <c r="I1727" s="109" t="s">
        <v>397</v>
      </c>
      <c r="J1727" s="109">
        <v>13.333333333333334</v>
      </c>
      <c r="K1727" s="110">
        <v>0</v>
      </c>
      <c r="L1727" s="110">
        <v>0</v>
      </c>
      <c r="M1727" s="111">
        <v>0</v>
      </c>
      <c r="N1727" s="111" t="s">
        <v>381</v>
      </c>
      <c r="O1727" s="112"/>
      <c r="P1727" s="110" t="s">
        <v>381</v>
      </c>
      <c r="Q1727" s="113">
        <f>+IFERROR(IF(E1727="DISTRIBUCION",((SUMIFS(M:M,D:D,DETALLADOMEDICAMENTOS!$D1727,H:H,DETALLADOMEDICAMENTOS!$H1727,P:P,"MARZO")+(SUMIFS(M:M,D:D,DETALLADOMEDICAMENTOS!$D1727,H:H,DETALLADOMEDICAMENTOS!$H1727,P:P,"ABRIL")))/(SUMIFS(L:L,D:D,DETALLADOMEDICAMENTOS!$D1727,H:H,DETALLADOMEDICAMENTOS!$H1727,P:P,"MARZO")+(SUMIFS(L:L,D:D,DETALLADOMEDICAMENTOS!$D1727,H:H,DETALLADOMEDICAMENTOS!$H1727,P:P,"ABRIL")))),(SUMIFS(K:K,D:D,DETALLADOMEDICAMENTOS!$D1727,H:H,DETALLADOMEDICAMENTOS!$H1727)/(SUMIFS(J:J,D:D,DETALLADOMEDICAMENTOS!$D1727,H:H,DETALLADOMEDICAMENTOS!$H1727)))),0)</f>
        <v>19.658823529411766</v>
      </c>
      <c r="R1727" s="114">
        <f>IF(DETALLADOMEDICAMENTOS!$E1727="DISTRIBUCION",1/((COUNTIFS(B:B,DETALLADOMEDICAMENTOS!$B1727,H:H,DETALLADOMEDICAMENTOS!$H1727,P:P,"MARZO")+(COUNTIFS(B:B,DETALLADOMEDICAMENTOS!$B1727,H:H,DETALLADOMEDICAMENTOS!$H1727,P:P,"ABRIL")))),IF(DETALLADOMEDICAMENTOS!$E1727="INTEGRAL",1/(COUNTIFS(B:B,DETALLADOMEDICAMENTOS!$B1727)),0))</f>
        <v>6.6666666666666666E-2</v>
      </c>
      <c r="S1727" s="111" t="str">
        <f>+IF(OR(DETALLADOMEDICAMENTOS!$P1727="MARZO",DETALLADOMEDICAMENTOS!$P1727="ABRIL"),IF(DETALLADOMEDICAMENTOS!$Q1727=0,"Rojo",IF(AND(DETALLADOMEDICAMENTOS!$Q1727&gt;0,DETALLADOMEDICAMENTOS!$Q1727&lt;0.99),"Amarillo","Verde")),"")</f>
        <v/>
      </c>
      <c r="T1727" s="115" t="b">
        <f>IF(DETALLADOMEDICAMENTOS!$E1727="DISTRIBUCIoN",1/((COUNTIFS(B:B,DETALLADOMEDICAMENTOS!$B1727,P:P,"MARZO")+(COUNTIFS(B:B,DETALLADOMEDICAMENTOS!$B1727,P:P,"ABRIL")))),FALSE)</f>
        <v>0</v>
      </c>
    </row>
    <row r="1728" spans="1:20">
      <c r="A1728" s="108" t="s">
        <v>50</v>
      </c>
      <c r="B1728" s="109">
        <v>303</v>
      </c>
      <c r="C1728" s="109">
        <v>3281</v>
      </c>
      <c r="D1728" s="109" t="s">
        <v>1097</v>
      </c>
      <c r="E1728" s="109" t="s">
        <v>1074</v>
      </c>
      <c r="F1728" s="109" t="s">
        <v>19</v>
      </c>
      <c r="G1728" s="109" t="s">
        <v>426</v>
      </c>
      <c r="H1728" s="109" t="s">
        <v>409</v>
      </c>
      <c r="I1728" s="109" t="s">
        <v>397</v>
      </c>
      <c r="J1728" s="109">
        <v>13.333333333333334</v>
      </c>
      <c r="K1728" s="110">
        <v>0</v>
      </c>
      <c r="L1728" s="110">
        <v>0</v>
      </c>
      <c r="M1728" s="111">
        <v>0</v>
      </c>
      <c r="N1728" s="111" t="s">
        <v>381</v>
      </c>
      <c r="O1728" s="112"/>
      <c r="P1728" s="110" t="s">
        <v>381</v>
      </c>
      <c r="Q1728" s="113">
        <f>+IFERROR(IF(E1728="DISTRIBUCION",((SUMIFS(M:M,D:D,DETALLADOMEDICAMENTOS!$D1728,H:H,DETALLADOMEDICAMENTOS!$H1728,P:P,"MARZO")+(SUMIFS(M:M,D:D,DETALLADOMEDICAMENTOS!$D1728,H:H,DETALLADOMEDICAMENTOS!$H1728,P:P,"ABRIL")))/(SUMIFS(L:L,D:D,DETALLADOMEDICAMENTOS!$D1728,H:H,DETALLADOMEDICAMENTOS!$H1728,P:P,"MARZO")+(SUMIFS(L:L,D:D,DETALLADOMEDICAMENTOS!$D1728,H:H,DETALLADOMEDICAMENTOS!$H1728,P:P,"ABRIL")))),(SUMIFS(K:K,D:D,DETALLADOMEDICAMENTOS!$D1728,H:H,DETALLADOMEDICAMENTOS!$H1728)/(SUMIFS(J:J,D:D,DETALLADOMEDICAMENTOS!$D1728,H:H,DETALLADOMEDICAMENTOS!$H1728)))),0)</f>
        <v>19.658823529411766</v>
      </c>
      <c r="R1728" s="114">
        <f>IF(DETALLADOMEDICAMENTOS!$E1728="DISTRIBUCION",1/((COUNTIFS(B:B,DETALLADOMEDICAMENTOS!$B1728,H:H,DETALLADOMEDICAMENTOS!$H1728,P:P,"MARZO")+(COUNTIFS(B:B,DETALLADOMEDICAMENTOS!$B1728,H:H,DETALLADOMEDICAMENTOS!$H1728,P:P,"ABRIL")))),IF(DETALLADOMEDICAMENTOS!$E1728="INTEGRAL",1/(COUNTIFS(B:B,DETALLADOMEDICAMENTOS!$B1728)),0))</f>
        <v>6.6666666666666666E-2</v>
      </c>
      <c r="S1728" s="111" t="str">
        <f>+IF(OR(DETALLADOMEDICAMENTOS!$P1728="MARZO",DETALLADOMEDICAMENTOS!$P1728="ABRIL"),IF(DETALLADOMEDICAMENTOS!$Q1728=0,"Rojo",IF(AND(DETALLADOMEDICAMENTOS!$Q1728&gt;0,DETALLADOMEDICAMENTOS!$Q1728&lt;0.99),"Amarillo","Verde")),"")</f>
        <v/>
      </c>
      <c r="T1728" s="115" t="b">
        <f>IF(DETALLADOMEDICAMENTOS!$E1728="DISTRIBUCIoN",1/((COUNTIFS(B:B,DETALLADOMEDICAMENTOS!$B1728,P:P,"MARZO")+(COUNTIFS(B:B,DETALLADOMEDICAMENTOS!$B1728,P:P,"ABRIL")))),FALSE)</f>
        <v>0</v>
      </c>
    </row>
    <row r="1729" spans="1:20">
      <c r="A1729" s="108" t="s">
        <v>50</v>
      </c>
      <c r="B1729" s="109">
        <v>303</v>
      </c>
      <c r="C1729" s="109">
        <v>3409</v>
      </c>
      <c r="D1729" s="109" t="s">
        <v>1097</v>
      </c>
      <c r="E1729" s="109" t="s">
        <v>1074</v>
      </c>
      <c r="F1729" s="109" t="s">
        <v>19</v>
      </c>
      <c r="G1729" s="109" t="s">
        <v>545</v>
      </c>
      <c r="H1729" s="109" t="s">
        <v>405</v>
      </c>
      <c r="I1729" s="109" t="s">
        <v>397</v>
      </c>
      <c r="J1729" s="109">
        <v>55</v>
      </c>
      <c r="K1729" s="110">
        <v>250</v>
      </c>
      <c r="L1729" s="110">
        <v>0</v>
      </c>
      <c r="M1729" s="111">
        <v>0</v>
      </c>
      <c r="N1729" s="111" t="s">
        <v>381</v>
      </c>
      <c r="O1729" s="112"/>
      <c r="P1729" s="110" t="s">
        <v>381</v>
      </c>
      <c r="Q1729" s="113">
        <f>+IFERROR(IF(E1729="DISTRIBUCION",((SUMIFS(M:M,D:D,DETALLADOMEDICAMENTOS!$D1729,H:H,DETALLADOMEDICAMENTOS!$H1729,P:P,"MARZO")+(SUMIFS(M:M,D:D,DETALLADOMEDICAMENTOS!$D1729,H:H,DETALLADOMEDICAMENTOS!$H1729,P:P,"ABRIL")))/(SUMIFS(L:L,D:D,DETALLADOMEDICAMENTOS!$D1729,H:H,DETALLADOMEDICAMENTOS!$H1729,P:P,"MARZO")+(SUMIFS(L:L,D:D,DETALLADOMEDICAMENTOS!$D1729,H:H,DETALLADOMEDICAMENTOS!$H1729,P:P,"ABRIL")))),(SUMIFS(K:K,D:D,DETALLADOMEDICAMENTOS!$D1729,H:H,DETALLADOMEDICAMENTOS!$H1729)/(SUMIFS(J:J,D:D,DETALLADOMEDICAMENTOS!$D1729,H:H,DETALLADOMEDICAMENTOS!$H1729)))),0)</f>
        <v>13.933333333333334</v>
      </c>
      <c r="R1729" s="114">
        <f>IF(DETALLADOMEDICAMENTOS!$E1729="DISTRIBUCION",1/((COUNTIFS(B:B,DETALLADOMEDICAMENTOS!$B1729,H:H,DETALLADOMEDICAMENTOS!$H1729,P:P,"MARZO")+(COUNTIFS(B:B,DETALLADOMEDICAMENTOS!$B1729,H:H,DETALLADOMEDICAMENTOS!$H1729,P:P,"ABRIL")))),IF(DETALLADOMEDICAMENTOS!$E1729="INTEGRAL",1/(COUNTIFS(B:B,DETALLADOMEDICAMENTOS!$B1729)),0))</f>
        <v>6.6666666666666666E-2</v>
      </c>
      <c r="S1729" s="111" t="str">
        <f>+IF(OR(DETALLADOMEDICAMENTOS!$P1729="MARZO",DETALLADOMEDICAMENTOS!$P1729="ABRIL"),IF(DETALLADOMEDICAMENTOS!$Q1729=0,"Rojo",IF(AND(DETALLADOMEDICAMENTOS!$Q1729&gt;0,DETALLADOMEDICAMENTOS!$Q1729&lt;0.99),"Amarillo","Verde")),"")</f>
        <v/>
      </c>
      <c r="T1729" s="115" t="b">
        <f>IF(DETALLADOMEDICAMENTOS!$E1729="DISTRIBUCIoN",1/((COUNTIFS(B:B,DETALLADOMEDICAMENTOS!$B1729,P:P,"MARZO")+(COUNTIFS(B:B,DETALLADOMEDICAMENTOS!$B1729,P:P,"ABRIL")))),FALSE)</f>
        <v>0</v>
      </c>
    </row>
    <row r="1730" spans="1:20">
      <c r="A1730" s="108" t="s">
        <v>50</v>
      </c>
      <c r="B1730" s="109">
        <v>303</v>
      </c>
      <c r="C1730" s="109">
        <v>3424</v>
      </c>
      <c r="D1730" s="109" t="s">
        <v>1097</v>
      </c>
      <c r="E1730" s="109" t="s">
        <v>1074</v>
      </c>
      <c r="F1730" s="109" t="s">
        <v>19</v>
      </c>
      <c r="G1730" s="109" t="s">
        <v>408</v>
      </c>
      <c r="H1730" s="109" t="s">
        <v>409</v>
      </c>
      <c r="I1730" s="109" t="s">
        <v>397</v>
      </c>
      <c r="J1730" s="109">
        <v>60</v>
      </c>
      <c r="K1730" s="110">
        <v>1736</v>
      </c>
      <c r="L1730" s="110">
        <v>0</v>
      </c>
      <c r="M1730" s="111">
        <v>0</v>
      </c>
      <c r="N1730" s="111" t="s">
        <v>381</v>
      </c>
      <c r="O1730" s="112"/>
      <c r="P1730" s="110" t="s">
        <v>381</v>
      </c>
      <c r="Q1730" s="113">
        <f>+IFERROR(IF(E1730="DISTRIBUCION",((SUMIFS(M:M,D:D,DETALLADOMEDICAMENTOS!$D1730,H:H,DETALLADOMEDICAMENTOS!$H1730,P:P,"MARZO")+(SUMIFS(M:M,D:D,DETALLADOMEDICAMENTOS!$D1730,H:H,DETALLADOMEDICAMENTOS!$H1730,P:P,"ABRIL")))/(SUMIFS(L:L,D:D,DETALLADOMEDICAMENTOS!$D1730,H:H,DETALLADOMEDICAMENTOS!$H1730,P:P,"MARZO")+(SUMIFS(L:L,D:D,DETALLADOMEDICAMENTOS!$D1730,H:H,DETALLADOMEDICAMENTOS!$H1730,P:P,"ABRIL")))),(SUMIFS(K:K,D:D,DETALLADOMEDICAMENTOS!$D1730,H:H,DETALLADOMEDICAMENTOS!$H1730)/(SUMIFS(J:J,D:D,DETALLADOMEDICAMENTOS!$D1730,H:H,DETALLADOMEDICAMENTOS!$H1730)))),0)</f>
        <v>19.658823529411766</v>
      </c>
      <c r="R1730" s="114">
        <f>IF(DETALLADOMEDICAMENTOS!$E1730="DISTRIBUCION",1/((COUNTIFS(B:B,DETALLADOMEDICAMENTOS!$B1730,H:H,DETALLADOMEDICAMENTOS!$H1730,P:P,"MARZO")+(COUNTIFS(B:B,DETALLADOMEDICAMENTOS!$B1730,H:H,DETALLADOMEDICAMENTOS!$H1730,P:P,"ABRIL")))),IF(DETALLADOMEDICAMENTOS!$E1730="INTEGRAL",1/(COUNTIFS(B:B,DETALLADOMEDICAMENTOS!$B1730)),0))</f>
        <v>6.6666666666666666E-2</v>
      </c>
      <c r="S1730" s="111" t="str">
        <f>+IF(OR(DETALLADOMEDICAMENTOS!$P1730="MARZO",DETALLADOMEDICAMENTOS!$P1730="ABRIL"),IF(DETALLADOMEDICAMENTOS!$Q1730=0,"Rojo",IF(AND(DETALLADOMEDICAMENTOS!$Q1730&gt;0,DETALLADOMEDICAMENTOS!$Q1730&lt;0.99),"Amarillo","Verde")),"")</f>
        <v/>
      </c>
      <c r="T1730" s="115" t="b">
        <f>IF(DETALLADOMEDICAMENTOS!$E1730="DISTRIBUCIoN",1/((COUNTIFS(B:B,DETALLADOMEDICAMENTOS!$B1730,P:P,"MARZO")+(COUNTIFS(B:B,DETALLADOMEDICAMENTOS!$B1730,P:P,"ABRIL")))),FALSE)</f>
        <v>0</v>
      </c>
    </row>
    <row r="1731" spans="1:20">
      <c r="A1731" s="108" t="s">
        <v>50</v>
      </c>
      <c r="B1731" s="109">
        <v>303</v>
      </c>
      <c r="C1731" s="109">
        <v>3425</v>
      </c>
      <c r="D1731" s="109" t="s">
        <v>1097</v>
      </c>
      <c r="E1731" s="109" t="s">
        <v>1074</v>
      </c>
      <c r="F1731" s="109" t="s">
        <v>19</v>
      </c>
      <c r="G1731" s="109" t="s">
        <v>410</v>
      </c>
      <c r="H1731" s="109" t="s">
        <v>409</v>
      </c>
      <c r="I1731" s="109" t="s">
        <v>397</v>
      </c>
      <c r="J1731" s="109">
        <v>60</v>
      </c>
      <c r="K1731" s="110">
        <v>0</v>
      </c>
      <c r="L1731" s="110">
        <v>0</v>
      </c>
      <c r="M1731" s="111">
        <v>0</v>
      </c>
      <c r="N1731" s="111" t="s">
        <v>381</v>
      </c>
      <c r="O1731" s="112"/>
      <c r="P1731" s="110" t="s">
        <v>381</v>
      </c>
      <c r="Q1731" s="113">
        <f>+IFERROR(IF(E1731="DISTRIBUCION",((SUMIFS(M:M,D:D,DETALLADOMEDICAMENTOS!$D1731,H:H,DETALLADOMEDICAMENTOS!$H1731,P:P,"MARZO")+(SUMIFS(M:M,D:D,DETALLADOMEDICAMENTOS!$D1731,H:H,DETALLADOMEDICAMENTOS!$H1731,P:P,"ABRIL")))/(SUMIFS(L:L,D:D,DETALLADOMEDICAMENTOS!$D1731,H:H,DETALLADOMEDICAMENTOS!$H1731,P:P,"MARZO")+(SUMIFS(L:L,D:D,DETALLADOMEDICAMENTOS!$D1731,H:H,DETALLADOMEDICAMENTOS!$H1731,P:P,"ABRIL")))),(SUMIFS(K:K,D:D,DETALLADOMEDICAMENTOS!$D1731,H:H,DETALLADOMEDICAMENTOS!$H1731)/(SUMIFS(J:J,D:D,DETALLADOMEDICAMENTOS!$D1731,H:H,DETALLADOMEDICAMENTOS!$H1731)))),0)</f>
        <v>19.658823529411766</v>
      </c>
      <c r="R1731" s="114">
        <f>IF(DETALLADOMEDICAMENTOS!$E1731="DISTRIBUCION",1/((COUNTIFS(B:B,DETALLADOMEDICAMENTOS!$B1731,H:H,DETALLADOMEDICAMENTOS!$H1731,P:P,"MARZO")+(COUNTIFS(B:B,DETALLADOMEDICAMENTOS!$B1731,H:H,DETALLADOMEDICAMENTOS!$H1731,P:P,"ABRIL")))),IF(DETALLADOMEDICAMENTOS!$E1731="INTEGRAL",1/(COUNTIFS(B:B,DETALLADOMEDICAMENTOS!$B1731)),0))</f>
        <v>6.6666666666666666E-2</v>
      </c>
      <c r="S1731" s="111" t="str">
        <f>+IF(OR(DETALLADOMEDICAMENTOS!$P1731="MARZO",DETALLADOMEDICAMENTOS!$P1731="ABRIL"),IF(DETALLADOMEDICAMENTOS!$Q1731=0,"Rojo",IF(AND(DETALLADOMEDICAMENTOS!$Q1731&gt;0,DETALLADOMEDICAMENTOS!$Q1731&lt;0.99),"Amarillo","Verde")),"")</f>
        <v/>
      </c>
      <c r="T1731" s="115" t="b">
        <f>IF(DETALLADOMEDICAMENTOS!$E1731="DISTRIBUCIoN",1/((COUNTIFS(B:B,DETALLADOMEDICAMENTOS!$B1731,P:P,"MARZO")+(COUNTIFS(B:B,DETALLADOMEDICAMENTOS!$B1731,P:P,"ABRIL")))),FALSE)</f>
        <v>0</v>
      </c>
    </row>
    <row r="1732" spans="1:20">
      <c r="A1732" s="108" t="s">
        <v>50</v>
      </c>
      <c r="B1732" s="109">
        <v>303</v>
      </c>
      <c r="C1732" s="109">
        <v>3426</v>
      </c>
      <c r="D1732" s="109" t="s">
        <v>1097</v>
      </c>
      <c r="E1732" s="109" t="s">
        <v>1074</v>
      </c>
      <c r="F1732" s="109" t="s">
        <v>19</v>
      </c>
      <c r="G1732" s="109" t="s">
        <v>412</v>
      </c>
      <c r="H1732" s="109" t="s">
        <v>409</v>
      </c>
      <c r="I1732" s="109" t="s">
        <v>397</v>
      </c>
      <c r="J1732" s="109">
        <v>60</v>
      </c>
      <c r="K1732" s="110">
        <v>1324</v>
      </c>
      <c r="L1732" s="110">
        <v>0</v>
      </c>
      <c r="M1732" s="111">
        <v>0</v>
      </c>
      <c r="N1732" s="111" t="s">
        <v>381</v>
      </c>
      <c r="O1732" s="112"/>
      <c r="P1732" s="110" t="s">
        <v>381</v>
      </c>
      <c r="Q1732" s="113">
        <f>+IFERROR(IF(E1732="DISTRIBUCION",((SUMIFS(M:M,D:D,DETALLADOMEDICAMENTOS!$D1732,H:H,DETALLADOMEDICAMENTOS!$H1732,P:P,"MARZO")+(SUMIFS(M:M,D:D,DETALLADOMEDICAMENTOS!$D1732,H:H,DETALLADOMEDICAMENTOS!$H1732,P:P,"ABRIL")))/(SUMIFS(L:L,D:D,DETALLADOMEDICAMENTOS!$D1732,H:H,DETALLADOMEDICAMENTOS!$H1732,P:P,"MARZO")+(SUMIFS(L:L,D:D,DETALLADOMEDICAMENTOS!$D1732,H:H,DETALLADOMEDICAMENTOS!$H1732,P:P,"ABRIL")))),(SUMIFS(K:K,D:D,DETALLADOMEDICAMENTOS!$D1732,H:H,DETALLADOMEDICAMENTOS!$H1732)/(SUMIFS(J:J,D:D,DETALLADOMEDICAMENTOS!$D1732,H:H,DETALLADOMEDICAMENTOS!$H1732)))),0)</f>
        <v>19.658823529411766</v>
      </c>
      <c r="R1732" s="114">
        <f>IF(DETALLADOMEDICAMENTOS!$E1732="DISTRIBUCION",1/((COUNTIFS(B:B,DETALLADOMEDICAMENTOS!$B1732,H:H,DETALLADOMEDICAMENTOS!$H1732,P:P,"MARZO")+(COUNTIFS(B:B,DETALLADOMEDICAMENTOS!$B1732,H:H,DETALLADOMEDICAMENTOS!$H1732,P:P,"ABRIL")))),IF(DETALLADOMEDICAMENTOS!$E1732="INTEGRAL",1/(COUNTIFS(B:B,DETALLADOMEDICAMENTOS!$B1732)),0))</f>
        <v>6.6666666666666666E-2</v>
      </c>
      <c r="S1732" s="111" t="str">
        <f>+IF(OR(DETALLADOMEDICAMENTOS!$P1732="MARZO",DETALLADOMEDICAMENTOS!$P1732="ABRIL"),IF(DETALLADOMEDICAMENTOS!$Q1732=0,"Rojo",IF(AND(DETALLADOMEDICAMENTOS!$Q1732&gt;0,DETALLADOMEDICAMENTOS!$Q1732&lt;0.99),"Amarillo","Verde")),"")</f>
        <v/>
      </c>
      <c r="T1732" s="115" t="b">
        <f>IF(DETALLADOMEDICAMENTOS!$E1732="DISTRIBUCIoN",1/((COUNTIFS(B:B,DETALLADOMEDICAMENTOS!$B1732,P:P,"MARZO")+(COUNTIFS(B:B,DETALLADOMEDICAMENTOS!$B1732,P:P,"ABRIL")))),FALSE)</f>
        <v>0</v>
      </c>
    </row>
    <row r="1733" spans="1:20">
      <c r="A1733" s="108" t="s">
        <v>50</v>
      </c>
      <c r="B1733" s="109">
        <v>303</v>
      </c>
      <c r="C1733" s="109">
        <v>3498</v>
      </c>
      <c r="D1733" s="109" t="s">
        <v>1097</v>
      </c>
      <c r="E1733" s="109" t="s">
        <v>1074</v>
      </c>
      <c r="F1733" s="109" t="s">
        <v>19</v>
      </c>
      <c r="G1733" s="109" t="s">
        <v>415</v>
      </c>
      <c r="H1733" s="109" t="s">
        <v>405</v>
      </c>
      <c r="I1733" s="109" t="s">
        <v>397</v>
      </c>
      <c r="J1733" s="109">
        <v>55</v>
      </c>
      <c r="K1733" s="110">
        <v>1221</v>
      </c>
      <c r="L1733" s="110">
        <v>0</v>
      </c>
      <c r="M1733" s="111">
        <v>0</v>
      </c>
      <c r="N1733" s="111" t="s">
        <v>381</v>
      </c>
      <c r="O1733" s="112"/>
      <c r="P1733" s="110" t="s">
        <v>381</v>
      </c>
      <c r="Q1733" s="113">
        <f>+IFERROR(IF(E1733="DISTRIBUCION",((SUMIFS(M:M,D:D,DETALLADOMEDICAMENTOS!$D1733,H:H,DETALLADOMEDICAMENTOS!$H1733,P:P,"MARZO")+(SUMIFS(M:M,D:D,DETALLADOMEDICAMENTOS!$D1733,H:H,DETALLADOMEDICAMENTOS!$H1733,P:P,"ABRIL")))/(SUMIFS(L:L,D:D,DETALLADOMEDICAMENTOS!$D1733,H:H,DETALLADOMEDICAMENTOS!$H1733,P:P,"MARZO")+(SUMIFS(L:L,D:D,DETALLADOMEDICAMENTOS!$D1733,H:H,DETALLADOMEDICAMENTOS!$H1733,P:P,"ABRIL")))),(SUMIFS(K:K,D:D,DETALLADOMEDICAMENTOS!$D1733,H:H,DETALLADOMEDICAMENTOS!$H1733)/(SUMIFS(J:J,D:D,DETALLADOMEDICAMENTOS!$D1733,H:H,DETALLADOMEDICAMENTOS!$H1733)))),0)</f>
        <v>13.933333333333334</v>
      </c>
      <c r="R1733" s="114">
        <f>IF(DETALLADOMEDICAMENTOS!$E1733="DISTRIBUCION",1/((COUNTIFS(B:B,DETALLADOMEDICAMENTOS!$B1733,H:H,DETALLADOMEDICAMENTOS!$H1733,P:P,"MARZO")+(COUNTIFS(B:B,DETALLADOMEDICAMENTOS!$B1733,H:H,DETALLADOMEDICAMENTOS!$H1733,P:P,"ABRIL")))),IF(DETALLADOMEDICAMENTOS!$E1733="INTEGRAL",1/(COUNTIFS(B:B,DETALLADOMEDICAMENTOS!$B1733)),0))</f>
        <v>6.6666666666666666E-2</v>
      </c>
      <c r="S1733" s="111" t="str">
        <f>+IF(OR(DETALLADOMEDICAMENTOS!$P1733="MARZO",DETALLADOMEDICAMENTOS!$P1733="ABRIL"),IF(DETALLADOMEDICAMENTOS!$Q1733=0,"Rojo",IF(AND(DETALLADOMEDICAMENTOS!$Q1733&gt;0,DETALLADOMEDICAMENTOS!$Q1733&lt;0.99),"Amarillo","Verde")),"")</f>
        <v/>
      </c>
      <c r="T1733" s="115" t="b">
        <f>IF(DETALLADOMEDICAMENTOS!$E1733="DISTRIBUCIoN",1/((COUNTIFS(B:B,DETALLADOMEDICAMENTOS!$B1733,P:P,"MARZO")+(COUNTIFS(B:B,DETALLADOMEDICAMENTOS!$B1733,P:P,"ABRIL")))),FALSE)</f>
        <v>0</v>
      </c>
    </row>
    <row r="1734" spans="1:20">
      <c r="A1734" s="108" t="s">
        <v>50</v>
      </c>
      <c r="B1734" s="109">
        <v>303</v>
      </c>
      <c r="C1734" s="109">
        <v>3563</v>
      </c>
      <c r="D1734" s="109" t="s">
        <v>1097</v>
      </c>
      <c r="E1734" s="109" t="s">
        <v>1074</v>
      </c>
      <c r="F1734" s="109" t="s">
        <v>19</v>
      </c>
      <c r="G1734" s="109" t="s">
        <v>413</v>
      </c>
      <c r="H1734" s="109" t="s">
        <v>409</v>
      </c>
      <c r="I1734" s="109" t="s">
        <v>397</v>
      </c>
      <c r="J1734" s="109">
        <v>60</v>
      </c>
      <c r="K1734" s="110">
        <v>1791</v>
      </c>
      <c r="L1734" s="110">
        <v>0</v>
      </c>
      <c r="M1734" s="111">
        <v>0</v>
      </c>
      <c r="N1734" s="111" t="s">
        <v>381</v>
      </c>
      <c r="O1734" s="112"/>
      <c r="P1734" s="110" t="s">
        <v>381</v>
      </c>
      <c r="Q1734" s="113">
        <f>+IFERROR(IF(E1734="DISTRIBUCION",((SUMIFS(M:M,D:D,DETALLADOMEDICAMENTOS!$D1734,H:H,DETALLADOMEDICAMENTOS!$H1734,P:P,"MARZO")+(SUMIFS(M:M,D:D,DETALLADOMEDICAMENTOS!$D1734,H:H,DETALLADOMEDICAMENTOS!$H1734,P:P,"ABRIL")))/(SUMIFS(L:L,D:D,DETALLADOMEDICAMENTOS!$D1734,H:H,DETALLADOMEDICAMENTOS!$H1734,P:P,"MARZO")+(SUMIFS(L:L,D:D,DETALLADOMEDICAMENTOS!$D1734,H:H,DETALLADOMEDICAMENTOS!$H1734,P:P,"ABRIL")))),(SUMIFS(K:K,D:D,DETALLADOMEDICAMENTOS!$D1734,H:H,DETALLADOMEDICAMENTOS!$H1734)/(SUMIFS(J:J,D:D,DETALLADOMEDICAMENTOS!$D1734,H:H,DETALLADOMEDICAMENTOS!$H1734)))),0)</f>
        <v>19.658823529411766</v>
      </c>
      <c r="R1734" s="114">
        <f>IF(DETALLADOMEDICAMENTOS!$E1734="DISTRIBUCION",1/((COUNTIFS(B:B,DETALLADOMEDICAMENTOS!$B1734,H:H,DETALLADOMEDICAMENTOS!$H1734,P:P,"MARZO")+(COUNTIFS(B:B,DETALLADOMEDICAMENTOS!$B1734,H:H,DETALLADOMEDICAMENTOS!$H1734,P:P,"ABRIL")))),IF(DETALLADOMEDICAMENTOS!$E1734="INTEGRAL",1/(COUNTIFS(B:B,DETALLADOMEDICAMENTOS!$B1734)),0))</f>
        <v>6.6666666666666666E-2</v>
      </c>
      <c r="S1734" s="111" t="str">
        <f>+IF(OR(DETALLADOMEDICAMENTOS!$P1734="MARZO",DETALLADOMEDICAMENTOS!$P1734="ABRIL"),IF(DETALLADOMEDICAMENTOS!$Q1734=0,"Rojo",IF(AND(DETALLADOMEDICAMENTOS!$Q1734&gt;0,DETALLADOMEDICAMENTOS!$Q1734&lt;0.99),"Amarillo","Verde")),"")</f>
        <v/>
      </c>
      <c r="T1734" s="115" t="b">
        <f>IF(DETALLADOMEDICAMENTOS!$E1734="DISTRIBUCIoN",1/((COUNTIFS(B:B,DETALLADOMEDICAMENTOS!$B1734,P:P,"MARZO")+(COUNTIFS(B:B,DETALLADOMEDICAMENTOS!$B1734,P:P,"ABRIL")))),FALSE)</f>
        <v>0</v>
      </c>
    </row>
    <row r="1735" spans="1:20">
      <c r="A1735" s="108" t="s">
        <v>50</v>
      </c>
      <c r="B1735" s="109">
        <v>303</v>
      </c>
      <c r="C1735" s="109">
        <v>3564</v>
      </c>
      <c r="D1735" s="109" t="s">
        <v>1097</v>
      </c>
      <c r="E1735" s="109" t="s">
        <v>1074</v>
      </c>
      <c r="F1735" s="109" t="s">
        <v>19</v>
      </c>
      <c r="G1735" s="109" t="s">
        <v>414</v>
      </c>
      <c r="H1735" s="109" t="s">
        <v>409</v>
      </c>
      <c r="I1735" s="109" t="s">
        <v>397</v>
      </c>
      <c r="J1735" s="109">
        <v>60</v>
      </c>
      <c r="K1735" s="110">
        <v>1733</v>
      </c>
      <c r="L1735" s="110">
        <v>0</v>
      </c>
      <c r="M1735" s="111">
        <v>0</v>
      </c>
      <c r="N1735" s="111" t="s">
        <v>381</v>
      </c>
      <c r="O1735" s="112"/>
      <c r="P1735" s="110" t="s">
        <v>381</v>
      </c>
      <c r="Q1735" s="113">
        <f>+IFERROR(IF(E1735="DISTRIBUCION",((SUMIFS(M:M,D:D,DETALLADOMEDICAMENTOS!$D1735,H:H,DETALLADOMEDICAMENTOS!$H1735,P:P,"MARZO")+(SUMIFS(M:M,D:D,DETALLADOMEDICAMENTOS!$D1735,H:H,DETALLADOMEDICAMENTOS!$H1735,P:P,"ABRIL")))/(SUMIFS(L:L,D:D,DETALLADOMEDICAMENTOS!$D1735,H:H,DETALLADOMEDICAMENTOS!$H1735,P:P,"MARZO")+(SUMIFS(L:L,D:D,DETALLADOMEDICAMENTOS!$D1735,H:H,DETALLADOMEDICAMENTOS!$H1735,P:P,"ABRIL")))),(SUMIFS(K:K,D:D,DETALLADOMEDICAMENTOS!$D1735,H:H,DETALLADOMEDICAMENTOS!$H1735)/(SUMIFS(J:J,D:D,DETALLADOMEDICAMENTOS!$D1735,H:H,DETALLADOMEDICAMENTOS!$H1735)))),0)</f>
        <v>19.658823529411766</v>
      </c>
      <c r="R1735" s="114">
        <f>IF(DETALLADOMEDICAMENTOS!$E1735="DISTRIBUCION",1/((COUNTIFS(B:B,DETALLADOMEDICAMENTOS!$B1735,H:H,DETALLADOMEDICAMENTOS!$H1735,P:P,"MARZO")+(COUNTIFS(B:B,DETALLADOMEDICAMENTOS!$B1735,H:H,DETALLADOMEDICAMENTOS!$H1735,P:P,"ABRIL")))),IF(DETALLADOMEDICAMENTOS!$E1735="INTEGRAL",1/(COUNTIFS(B:B,DETALLADOMEDICAMENTOS!$B1735)),0))</f>
        <v>6.6666666666666666E-2</v>
      </c>
      <c r="S1735" s="111" t="str">
        <f>+IF(OR(DETALLADOMEDICAMENTOS!$P1735="MARZO",DETALLADOMEDICAMENTOS!$P1735="ABRIL"),IF(DETALLADOMEDICAMENTOS!$Q1735=0,"Rojo",IF(AND(DETALLADOMEDICAMENTOS!$Q1735&gt;0,DETALLADOMEDICAMENTOS!$Q1735&lt;0.99),"Amarillo","Verde")),"")</f>
        <v/>
      </c>
      <c r="T1735" s="115" t="b">
        <f>IF(DETALLADOMEDICAMENTOS!$E1735="DISTRIBUCIoN",1/((COUNTIFS(B:B,DETALLADOMEDICAMENTOS!$B1735,P:P,"MARZO")+(COUNTIFS(B:B,DETALLADOMEDICAMENTOS!$B1735,P:P,"ABRIL")))),FALSE)</f>
        <v>0</v>
      </c>
    </row>
    <row r="1736" spans="1:20">
      <c r="A1736" s="108" t="s">
        <v>50</v>
      </c>
      <c r="B1736" s="109">
        <v>307</v>
      </c>
      <c r="C1736" s="109">
        <v>3013</v>
      </c>
      <c r="D1736" s="109" t="s">
        <v>1098</v>
      </c>
      <c r="E1736" s="109" t="s">
        <v>1074</v>
      </c>
      <c r="F1736" s="109" t="s">
        <v>19</v>
      </c>
      <c r="G1736" s="109" t="s">
        <v>395</v>
      </c>
      <c r="H1736" s="109" t="s">
        <v>396</v>
      </c>
      <c r="I1736" s="109" t="s">
        <v>397</v>
      </c>
      <c r="J1736" s="109">
        <v>520</v>
      </c>
      <c r="K1736" s="110">
        <v>5380</v>
      </c>
      <c r="L1736" s="110">
        <v>0</v>
      </c>
      <c r="M1736" s="111">
        <v>0</v>
      </c>
      <c r="N1736" s="111" t="s">
        <v>381</v>
      </c>
      <c r="O1736" s="112"/>
      <c r="P1736" s="110" t="s">
        <v>381</v>
      </c>
      <c r="Q1736" s="113">
        <f>+IFERROR(IF(E1736="DISTRIBUCION",((SUMIFS(M:M,D:D,DETALLADOMEDICAMENTOS!$D1736,H:H,DETALLADOMEDICAMENTOS!$H1736,P:P,"MARZO")+(SUMIFS(M:M,D:D,DETALLADOMEDICAMENTOS!$D1736,H:H,DETALLADOMEDICAMENTOS!$H1736,P:P,"ABRIL")))/(SUMIFS(L:L,D:D,DETALLADOMEDICAMENTOS!$D1736,H:H,DETALLADOMEDICAMENTOS!$H1736,P:P,"MARZO")+(SUMIFS(L:L,D:D,DETALLADOMEDICAMENTOS!$D1736,H:H,DETALLADOMEDICAMENTOS!$H1736,P:P,"ABRIL")))),(SUMIFS(K:K,D:D,DETALLADOMEDICAMENTOS!$D1736,H:H,DETALLADOMEDICAMENTOS!$H1736)/(SUMIFS(J:J,D:D,DETALLADOMEDICAMENTOS!$D1736,H:H,DETALLADOMEDICAMENTOS!$H1736)))),0)</f>
        <v>10.346153846153847</v>
      </c>
      <c r="R1736" s="114">
        <f>IF(DETALLADOMEDICAMENTOS!$E1736="DISTRIBUCION",1/((COUNTIFS(B:B,DETALLADOMEDICAMENTOS!$B1736,H:H,DETALLADOMEDICAMENTOS!$H1736,P:P,"MARZO")+(COUNTIFS(B:B,DETALLADOMEDICAMENTOS!$B1736,H:H,DETALLADOMEDICAMENTOS!$H1736,P:P,"ABRIL")))),IF(DETALLADOMEDICAMENTOS!$E1736="INTEGRAL",1/(COUNTIFS(B:B,DETALLADOMEDICAMENTOS!$B1736)),0))</f>
        <v>6.6666666666666666E-2</v>
      </c>
      <c r="S1736" s="111" t="str">
        <f>+IF(OR(DETALLADOMEDICAMENTOS!$P1736="MARZO",DETALLADOMEDICAMENTOS!$P1736="ABRIL"),IF(DETALLADOMEDICAMENTOS!$Q1736=0,"Rojo",IF(AND(DETALLADOMEDICAMENTOS!$Q1736&gt;0,DETALLADOMEDICAMENTOS!$Q1736&lt;0.99),"Amarillo","Verde")),"")</f>
        <v/>
      </c>
      <c r="T1736" s="115" t="b">
        <f>IF(DETALLADOMEDICAMENTOS!$E1736="DISTRIBUCIoN",1/((COUNTIFS(B:B,DETALLADOMEDICAMENTOS!$B1736,P:P,"MARZO")+(COUNTIFS(B:B,DETALLADOMEDICAMENTOS!$B1736,P:P,"ABRIL")))),FALSE)</f>
        <v>0</v>
      </c>
    </row>
    <row r="1737" spans="1:20">
      <c r="A1737" s="108" t="s">
        <v>50</v>
      </c>
      <c r="B1737" s="109">
        <v>307</v>
      </c>
      <c r="C1737" s="109">
        <v>3173</v>
      </c>
      <c r="D1737" s="109" t="s">
        <v>1098</v>
      </c>
      <c r="E1737" s="109" t="s">
        <v>1074</v>
      </c>
      <c r="F1737" s="109" t="s">
        <v>19</v>
      </c>
      <c r="G1737" s="109" t="s">
        <v>422</v>
      </c>
      <c r="H1737" s="109" t="s">
        <v>405</v>
      </c>
      <c r="I1737" s="109" t="s">
        <v>397</v>
      </c>
      <c r="J1737" s="109">
        <v>21.666666666666668</v>
      </c>
      <c r="K1737" s="110">
        <v>187</v>
      </c>
      <c r="L1737" s="110">
        <v>0</v>
      </c>
      <c r="M1737" s="111">
        <v>0</v>
      </c>
      <c r="N1737" s="111" t="s">
        <v>381</v>
      </c>
      <c r="O1737" s="112"/>
      <c r="P1737" s="110" t="s">
        <v>381</v>
      </c>
      <c r="Q1737" s="113">
        <f>+IFERROR(IF(E1737="DISTRIBUCION",((SUMIFS(M:M,D:D,DETALLADOMEDICAMENTOS!$D1737,H:H,DETALLADOMEDICAMENTOS!$H1737,P:P,"MARZO")+(SUMIFS(M:M,D:D,DETALLADOMEDICAMENTOS!$D1737,H:H,DETALLADOMEDICAMENTOS!$H1737,P:P,"ABRIL")))/(SUMIFS(L:L,D:D,DETALLADOMEDICAMENTOS!$D1737,H:H,DETALLADOMEDICAMENTOS!$H1737,P:P,"MARZO")+(SUMIFS(L:L,D:D,DETALLADOMEDICAMENTOS!$D1737,H:H,DETALLADOMEDICAMENTOS!$H1737,P:P,"ABRIL")))),(SUMIFS(K:K,D:D,DETALLADOMEDICAMENTOS!$D1737,H:H,DETALLADOMEDICAMENTOS!$H1737)/(SUMIFS(J:J,D:D,DETALLADOMEDICAMENTOS!$D1737,H:H,DETALLADOMEDICAMENTOS!$H1737)))),0)</f>
        <v>8.6230769230769226</v>
      </c>
      <c r="R1737" s="114">
        <f>IF(DETALLADOMEDICAMENTOS!$E1737="DISTRIBUCION",1/((COUNTIFS(B:B,DETALLADOMEDICAMENTOS!$B1737,H:H,DETALLADOMEDICAMENTOS!$H1737,P:P,"MARZO")+(COUNTIFS(B:B,DETALLADOMEDICAMENTOS!$B1737,H:H,DETALLADOMEDICAMENTOS!$H1737,P:P,"ABRIL")))),IF(DETALLADOMEDICAMENTOS!$E1737="INTEGRAL",1/(COUNTIFS(B:B,DETALLADOMEDICAMENTOS!$B1737)),0))</f>
        <v>6.6666666666666666E-2</v>
      </c>
      <c r="S1737" s="111" t="str">
        <f>+IF(OR(DETALLADOMEDICAMENTOS!$P1737="MARZO",DETALLADOMEDICAMENTOS!$P1737="ABRIL"),IF(DETALLADOMEDICAMENTOS!$Q1737=0,"Rojo",IF(AND(DETALLADOMEDICAMENTOS!$Q1737&gt;0,DETALLADOMEDICAMENTOS!$Q1737&lt;0.99),"Amarillo","Verde")),"")</f>
        <v/>
      </c>
      <c r="T1737" s="115" t="b">
        <f>IF(DETALLADOMEDICAMENTOS!$E1737="DISTRIBUCIoN",1/((COUNTIFS(B:B,DETALLADOMEDICAMENTOS!$B1737,P:P,"MARZO")+(COUNTIFS(B:B,DETALLADOMEDICAMENTOS!$B1737,P:P,"ABRIL")))),FALSE)</f>
        <v>0</v>
      </c>
    </row>
    <row r="1738" spans="1:20">
      <c r="A1738" s="108" t="s">
        <v>50</v>
      </c>
      <c r="B1738" s="109">
        <v>307</v>
      </c>
      <c r="C1738" s="109">
        <v>3211</v>
      </c>
      <c r="D1738" s="109" t="s">
        <v>1098</v>
      </c>
      <c r="E1738" s="109" t="s">
        <v>1074</v>
      </c>
      <c r="F1738" s="109" t="s">
        <v>19</v>
      </c>
      <c r="G1738" s="109" t="s">
        <v>404</v>
      </c>
      <c r="H1738" s="109" t="s">
        <v>405</v>
      </c>
      <c r="I1738" s="109" t="s">
        <v>397</v>
      </c>
      <c r="J1738" s="109">
        <v>21.666666666666668</v>
      </c>
      <c r="K1738" s="110">
        <v>515</v>
      </c>
      <c r="L1738" s="110">
        <v>0</v>
      </c>
      <c r="M1738" s="111">
        <v>0</v>
      </c>
      <c r="N1738" s="111" t="s">
        <v>381</v>
      </c>
      <c r="O1738" s="112"/>
      <c r="P1738" s="110" t="s">
        <v>381</v>
      </c>
      <c r="Q1738" s="113">
        <f>+IFERROR(IF(E1738="DISTRIBUCION",((SUMIFS(M:M,D:D,DETALLADOMEDICAMENTOS!$D1738,H:H,DETALLADOMEDICAMENTOS!$H1738,P:P,"MARZO")+(SUMIFS(M:M,D:D,DETALLADOMEDICAMENTOS!$D1738,H:H,DETALLADOMEDICAMENTOS!$H1738,P:P,"ABRIL")))/(SUMIFS(L:L,D:D,DETALLADOMEDICAMENTOS!$D1738,H:H,DETALLADOMEDICAMENTOS!$H1738,P:P,"MARZO")+(SUMIFS(L:L,D:D,DETALLADOMEDICAMENTOS!$D1738,H:H,DETALLADOMEDICAMENTOS!$H1738,P:P,"ABRIL")))),(SUMIFS(K:K,D:D,DETALLADOMEDICAMENTOS!$D1738,H:H,DETALLADOMEDICAMENTOS!$H1738)/(SUMIFS(J:J,D:D,DETALLADOMEDICAMENTOS!$D1738,H:H,DETALLADOMEDICAMENTOS!$H1738)))),0)</f>
        <v>8.6230769230769226</v>
      </c>
      <c r="R1738" s="114">
        <f>IF(DETALLADOMEDICAMENTOS!$E1738="DISTRIBUCION",1/((COUNTIFS(B:B,DETALLADOMEDICAMENTOS!$B1738,H:H,DETALLADOMEDICAMENTOS!$H1738,P:P,"MARZO")+(COUNTIFS(B:B,DETALLADOMEDICAMENTOS!$B1738,H:H,DETALLADOMEDICAMENTOS!$H1738,P:P,"ABRIL")))),IF(DETALLADOMEDICAMENTOS!$E1738="INTEGRAL",1/(COUNTIFS(B:B,DETALLADOMEDICAMENTOS!$B1738)),0))</f>
        <v>6.6666666666666666E-2</v>
      </c>
      <c r="S1738" s="111" t="str">
        <f>+IF(OR(DETALLADOMEDICAMENTOS!$P1738="MARZO",DETALLADOMEDICAMENTOS!$P1738="ABRIL"),IF(DETALLADOMEDICAMENTOS!$Q1738=0,"Rojo",IF(AND(DETALLADOMEDICAMENTOS!$Q1738&gt;0,DETALLADOMEDICAMENTOS!$Q1738&lt;0.99),"Amarillo","Verde")),"")</f>
        <v/>
      </c>
      <c r="T1738" s="115" t="b">
        <f>IF(DETALLADOMEDICAMENTOS!$E1738="DISTRIBUCIoN",1/((COUNTIFS(B:B,DETALLADOMEDICAMENTOS!$B1738,P:P,"MARZO")+(COUNTIFS(B:B,DETALLADOMEDICAMENTOS!$B1738,P:P,"ABRIL")))),FALSE)</f>
        <v>0</v>
      </c>
    </row>
    <row r="1739" spans="1:20">
      <c r="A1739" s="108" t="s">
        <v>50</v>
      </c>
      <c r="B1739" s="109">
        <v>307</v>
      </c>
      <c r="C1739" s="109">
        <v>3245</v>
      </c>
      <c r="D1739" s="109" t="s">
        <v>1098</v>
      </c>
      <c r="E1739" s="109" t="s">
        <v>1074</v>
      </c>
      <c r="F1739" s="109" t="s">
        <v>19</v>
      </c>
      <c r="G1739" s="109" t="s">
        <v>407</v>
      </c>
      <c r="H1739" s="109" t="s">
        <v>405</v>
      </c>
      <c r="I1739" s="109" t="s">
        <v>397</v>
      </c>
      <c r="J1739" s="109">
        <v>21.666666666666668</v>
      </c>
      <c r="K1739" s="110">
        <v>0</v>
      </c>
      <c r="L1739" s="110">
        <v>0</v>
      </c>
      <c r="M1739" s="111">
        <v>0</v>
      </c>
      <c r="N1739" s="111" t="s">
        <v>381</v>
      </c>
      <c r="O1739" s="112"/>
      <c r="P1739" s="110" t="s">
        <v>381</v>
      </c>
      <c r="Q1739" s="113">
        <f>+IFERROR(IF(E1739="DISTRIBUCION",((SUMIFS(M:M,D:D,DETALLADOMEDICAMENTOS!$D1739,H:H,DETALLADOMEDICAMENTOS!$H1739,P:P,"MARZO")+(SUMIFS(M:M,D:D,DETALLADOMEDICAMENTOS!$D1739,H:H,DETALLADOMEDICAMENTOS!$H1739,P:P,"ABRIL")))/(SUMIFS(L:L,D:D,DETALLADOMEDICAMENTOS!$D1739,H:H,DETALLADOMEDICAMENTOS!$H1739,P:P,"MARZO")+(SUMIFS(L:L,D:D,DETALLADOMEDICAMENTOS!$D1739,H:H,DETALLADOMEDICAMENTOS!$H1739,P:P,"ABRIL")))),(SUMIFS(K:K,D:D,DETALLADOMEDICAMENTOS!$D1739,H:H,DETALLADOMEDICAMENTOS!$H1739)/(SUMIFS(J:J,D:D,DETALLADOMEDICAMENTOS!$D1739,H:H,DETALLADOMEDICAMENTOS!$H1739)))),0)</f>
        <v>8.6230769230769226</v>
      </c>
      <c r="R1739" s="114">
        <f>IF(DETALLADOMEDICAMENTOS!$E1739="DISTRIBUCION",1/((COUNTIFS(B:B,DETALLADOMEDICAMENTOS!$B1739,H:H,DETALLADOMEDICAMENTOS!$H1739,P:P,"MARZO")+(COUNTIFS(B:B,DETALLADOMEDICAMENTOS!$B1739,H:H,DETALLADOMEDICAMENTOS!$H1739,P:P,"ABRIL")))),IF(DETALLADOMEDICAMENTOS!$E1739="INTEGRAL",1/(COUNTIFS(B:B,DETALLADOMEDICAMENTOS!$B1739)),0))</f>
        <v>6.6666666666666666E-2</v>
      </c>
      <c r="S1739" s="111" t="str">
        <f>+IF(OR(DETALLADOMEDICAMENTOS!$P1739="MARZO",DETALLADOMEDICAMENTOS!$P1739="ABRIL"),IF(DETALLADOMEDICAMENTOS!$Q1739=0,"Rojo",IF(AND(DETALLADOMEDICAMENTOS!$Q1739&gt;0,DETALLADOMEDICAMENTOS!$Q1739&lt;0.99),"Amarillo","Verde")),"")</f>
        <v/>
      </c>
      <c r="T1739" s="115" t="b">
        <f>IF(DETALLADOMEDICAMENTOS!$E1739="DISTRIBUCIoN",1/((COUNTIFS(B:B,DETALLADOMEDICAMENTOS!$B1739,P:P,"MARZO")+(COUNTIFS(B:B,DETALLADOMEDICAMENTOS!$B1739,P:P,"ABRIL")))),FALSE)</f>
        <v>0</v>
      </c>
    </row>
    <row r="1740" spans="1:20">
      <c r="A1740" s="108" t="s">
        <v>50</v>
      </c>
      <c r="B1740" s="109">
        <v>307</v>
      </c>
      <c r="C1740" s="109">
        <v>3271</v>
      </c>
      <c r="D1740" s="109" t="s">
        <v>1098</v>
      </c>
      <c r="E1740" s="109" t="s">
        <v>1074</v>
      </c>
      <c r="F1740" s="109" t="s">
        <v>19</v>
      </c>
      <c r="G1740" s="109" t="s">
        <v>433</v>
      </c>
      <c r="H1740" s="109" t="s">
        <v>405</v>
      </c>
      <c r="I1740" s="109" t="s">
        <v>397</v>
      </c>
      <c r="J1740" s="109">
        <v>21.666666666666668</v>
      </c>
      <c r="K1740" s="110">
        <v>0</v>
      </c>
      <c r="L1740" s="110">
        <v>0</v>
      </c>
      <c r="M1740" s="111">
        <v>0</v>
      </c>
      <c r="N1740" s="111" t="s">
        <v>381</v>
      </c>
      <c r="O1740" s="112"/>
      <c r="P1740" s="110" t="s">
        <v>381</v>
      </c>
      <c r="Q1740" s="113">
        <f>+IFERROR(IF(E1740="DISTRIBUCION",((SUMIFS(M:M,D:D,DETALLADOMEDICAMENTOS!$D1740,H:H,DETALLADOMEDICAMENTOS!$H1740,P:P,"MARZO")+(SUMIFS(M:M,D:D,DETALLADOMEDICAMENTOS!$D1740,H:H,DETALLADOMEDICAMENTOS!$H1740,P:P,"ABRIL")))/(SUMIFS(L:L,D:D,DETALLADOMEDICAMENTOS!$D1740,H:H,DETALLADOMEDICAMENTOS!$H1740,P:P,"MARZO")+(SUMIFS(L:L,D:D,DETALLADOMEDICAMENTOS!$D1740,H:H,DETALLADOMEDICAMENTOS!$H1740,P:P,"ABRIL")))),(SUMIFS(K:K,D:D,DETALLADOMEDICAMENTOS!$D1740,H:H,DETALLADOMEDICAMENTOS!$H1740)/(SUMIFS(J:J,D:D,DETALLADOMEDICAMENTOS!$D1740,H:H,DETALLADOMEDICAMENTOS!$H1740)))),0)</f>
        <v>8.6230769230769226</v>
      </c>
      <c r="R1740" s="114">
        <f>IF(DETALLADOMEDICAMENTOS!$E1740="DISTRIBUCION",1/((COUNTIFS(B:B,DETALLADOMEDICAMENTOS!$B1740,H:H,DETALLADOMEDICAMENTOS!$H1740,P:P,"MARZO")+(COUNTIFS(B:B,DETALLADOMEDICAMENTOS!$B1740,H:H,DETALLADOMEDICAMENTOS!$H1740,P:P,"ABRIL")))),IF(DETALLADOMEDICAMENTOS!$E1740="INTEGRAL",1/(COUNTIFS(B:B,DETALLADOMEDICAMENTOS!$B1740)),0))</f>
        <v>6.6666666666666666E-2</v>
      </c>
      <c r="S1740" s="111" t="str">
        <f>+IF(OR(DETALLADOMEDICAMENTOS!$P1740="MARZO",DETALLADOMEDICAMENTOS!$P1740="ABRIL"),IF(DETALLADOMEDICAMENTOS!$Q1740=0,"Rojo",IF(AND(DETALLADOMEDICAMENTOS!$Q1740&gt;0,DETALLADOMEDICAMENTOS!$Q1740&lt;0.99),"Amarillo","Verde")),"")</f>
        <v/>
      </c>
      <c r="T1740" s="115" t="b">
        <f>IF(DETALLADOMEDICAMENTOS!$E1740="DISTRIBUCIoN",1/((COUNTIFS(B:B,DETALLADOMEDICAMENTOS!$B1740,P:P,"MARZO")+(COUNTIFS(B:B,DETALLADOMEDICAMENTOS!$B1740,P:P,"ABRIL")))),FALSE)</f>
        <v>0</v>
      </c>
    </row>
    <row r="1741" spans="1:20">
      <c r="A1741" s="108" t="s">
        <v>50</v>
      </c>
      <c r="B1741" s="109">
        <v>307</v>
      </c>
      <c r="C1741" s="109">
        <v>3279</v>
      </c>
      <c r="D1741" s="109" t="s">
        <v>1098</v>
      </c>
      <c r="E1741" s="109" t="s">
        <v>1074</v>
      </c>
      <c r="F1741" s="109" t="s">
        <v>19</v>
      </c>
      <c r="G1741" s="109" t="s">
        <v>461</v>
      </c>
      <c r="H1741" s="109" t="s">
        <v>409</v>
      </c>
      <c r="I1741" s="109" t="s">
        <v>397</v>
      </c>
      <c r="J1741" s="109">
        <v>6.666666666666667</v>
      </c>
      <c r="K1741" s="110">
        <v>0</v>
      </c>
      <c r="L1741" s="110">
        <v>0</v>
      </c>
      <c r="M1741" s="111">
        <v>0</v>
      </c>
      <c r="N1741" s="111" t="s">
        <v>381</v>
      </c>
      <c r="O1741" s="112"/>
      <c r="P1741" s="110" t="s">
        <v>381</v>
      </c>
      <c r="Q1741" s="113">
        <f>+IFERROR(IF(E1741="DISTRIBUCION",((SUMIFS(M:M,D:D,DETALLADOMEDICAMENTOS!$D1741,H:H,DETALLADOMEDICAMENTOS!$H1741,P:P,"MARZO")+(SUMIFS(M:M,D:D,DETALLADOMEDICAMENTOS!$D1741,H:H,DETALLADOMEDICAMENTOS!$H1741,P:P,"ABRIL")))/(SUMIFS(L:L,D:D,DETALLADOMEDICAMENTOS!$D1741,H:H,DETALLADOMEDICAMENTOS!$H1741,P:P,"MARZO")+(SUMIFS(L:L,D:D,DETALLADOMEDICAMENTOS!$D1741,H:H,DETALLADOMEDICAMENTOS!$H1741,P:P,"ABRIL")))),(SUMIFS(K:K,D:D,DETALLADOMEDICAMENTOS!$D1741,H:H,DETALLADOMEDICAMENTOS!$H1741)/(SUMIFS(J:J,D:D,DETALLADOMEDICAMENTOS!$D1741,H:H,DETALLADOMEDICAMENTOS!$H1741)))),0)</f>
        <v>23.635714285714286</v>
      </c>
      <c r="R1741" s="114">
        <f>IF(DETALLADOMEDICAMENTOS!$E1741="DISTRIBUCION",1/((COUNTIFS(B:B,DETALLADOMEDICAMENTOS!$B1741,H:H,DETALLADOMEDICAMENTOS!$H1741,P:P,"MARZO")+(COUNTIFS(B:B,DETALLADOMEDICAMENTOS!$B1741,H:H,DETALLADOMEDICAMENTOS!$H1741,P:P,"ABRIL")))),IF(DETALLADOMEDICAMENTOS!$E1741="INTEGRAL",1/(COUNTIFS(B:B,DETALLADOMEDICAMENTOS!$B1741)),0))</f>
        <v>6.6666666666666666E-2</v>
      </c>
      <c r="S1741" s="111" t="str">
        <f>+IF(OR(DETALLADOMEDICAMENTOS!$P1741="MARZO",DETALLADOMEDICAMENTOS!$P1741="ABRIL"),IF(DETALLADOMEDICAMENTOS!$Q1741=0,"Rojo",IF(AND(DETALLADOMEDICAMENTOS!$Q1741&gt;0,DETALLADOMEDICAMENTOS!$Q1741&lt;0.99),"Amarillo","Verde")),"")</f>
        <v/>
      </c>
      <c r="T1741" s="115" t="b">
        <f>IF(DETALLADOMEDICAMENTOS!$E1741="DISTRIBUCIoN",1/((COUNTIFS(B:B,DETALLADOMEDICAMENTOS!$B1741,P:P,"MARZO")+(COUNTIFS(B:B,DETALLADOMEDICAMENTOS!$B1741,P:P,"ABRIL")))),FALSE)</f>
        <v>0</v>
      </c>
    </row>
    <row r="1742" spans="1:20">
      <c r="A1742" s="108" t="s">
        <v>50</v>
      </c>
      <c r="B1742" s="109">
        <v>307</v>
      </c>
      <c r="C1742" s="109">
        <v>3280</v>
      </c>
      <c r="D1742" s="109" t="s">
        <v>1098</v>
      </c>
      <c r="E1742" s="109" t="s">
        <v>1074</v>
      </c>
      <c r="F1742" s="109" t="s">
        <v>19</v>
      </c>
      <c r="G1742" s="109" t="s">
        <v>416</v>
      </c>
      <c r="H1742" s="109" t="s">
        <v>409</v>
      </c>
      <c r="I1742" s="109" t="s">
        <v>397</v>
      </c>
      <c r="J1742" s="109">
        <v>6.666666666666667</v>
      </c>
      <c r="K1742" s="110">
        <v>26</v>
      </c>
      <c r="L1742" s="110">
        <v>0</v>
      </c>
      <c r="M1742" s="111">
        <v>0</v>
      </c>
      <c r="N1742" s="111" t="s">
        <v>381</v>
      </c>
      <c r="O1742" s="112"/>
      <c r="P1742" s="110" t="s">
        <v>381</v>
      </c>
      <c r="Q1742" s="113">
        <f>+IFERROR(IF(E1742="DISTRIBUCION",((SUMIFS(M:M,D:D,DETALLADOMEDICAMENTOS!$D1742,H:H,DETALLADOMEDICAMENTOS!$H1742,P:P,"MARZO")+(SUMIFS(M:M,D:D,DETALLADOMEDICAMENTOS!$D1742,H:H,DETALLADOMEDICAMENTOS!$H1742,P:P,"ABRIL")))/(SUMIFS(L:L,D:D,DETALLADOMEDICAMENTOS!$D1742,H:H,DETALLADOMEDICAMENTOS!$H1742,P:P,"MARZO")+(SUMIFS(L:L,D:D,DETALLADOMEDICAMENTOS!$D1742,H:H,DETALLADOMEDICAMENTOS!$H1742,P:P,"ABRIL")))),(SUMIFS(K:K,D:D,DETALLADOMEDICAMENTOS!$D1742,H:H,DETALLADOMEDICAMENTOS!$H1742)/(SUMIFS(J:J,D:D,DETALLADOMEDICAMENTOS!$D1742,H:H,DETALLADOMEDICAMENTOS!$H1742)))),0)</f>
        <v>23.635714285714286</v>
      </c>
      <c r="R1742" s="114">
        <f>IF(DETALLADOMEDICAMENTOS!$E1742="DISTRIBUCION",1/((COUNTIFS(B:B,DETALLADOMEDICAMENTOS!$B1742,H:H,DETALLADOMEDICAMENTOS!$H1742,P:P,"MARZO")+(COUNTIFS(B:B,DETALLADOMEDICAMENTOS!$B1742,H:H,DETALLADOMEDICAMENTOS!$H1742,P:P,"ABRIL")))),IF(DETALLADOMEDICAMENTOS!$E1742="INTEGRAL",1/(COUNTIFS(B:B,DETALLADOMEDICAMENTOS!$B1742)),0))</f>
        <v>6.6666666666666666E-2</v>
      </c>
      <c r="S1742" s="111" t="str">
        <f>+IF(OR(DETALLADOMEDICAMENTOS!$P1742="MARZO",DETALLADOMEDICAMENTOS!$P1742="ABRIL"),IF(DETALLADOMEDICAMENTOS!$Q1742=0,"Rojo",IF(AND(DETALLADOMEDICAMENTOS!$Q1742&gt;0,DETALLADOMEDICAMENTOS!$Q1742&lt;0.99),"Amarillo","Verde")),"")</f>
        <v/>
      </c>
      <c r="T1742" s="115" t="b">
        <f>IF(DETALLADOMEDICAMENTOS!$E1742="DISTRIBUCIoN",1/((COUNTIFS(B:B,DETALLADOMEDICAMENTOS!$B1742,P:P,"MARZO")+(COUNTIFS(B:B,DETALLADOMEDICAMENTOS!$B1742,P:P,"ABRIL")))),FALSE)</f>
        <v>0</v>
      </c>
    </row>
    <row r="1743" spans="1:20">
      <c r="A1743" s="108" t="s">
        <v>50</v>
      </c>
      <c r="B1743" s="109">
        <v>307</v>
      </c>
      <c r="C1743" s="109">
        <v>3281</v>
      </c>
      <c r="D1743" s="109" t="s">
        <v>1098</v>
      </c>
      <c r="E1743" s="109" t="s">
        <v>1074</v>
      </c>
      <c r="F1743" s="109" t="s">
        <v>19</v>
      </c>
      <c r="G1743" s="109" t="s">
        <v>426</v>
      </c>
      <c r="H1743" s="109" t="s">
        <v>409</v>
      </c>
      <c r="I1743" s="109" t="s">
        <v>397</v>
      </c>
      <c r="J1743" s="109">
        <v>6.666666666666667</v>
      </c>
      <c r="K1743" s="110">
        <v>26</v>
      </c>
      <c r="L1743" s="110">
        <v>0</v>
      </c>
      <c r="M1743" s="111">
        <v>0</v>
      </c>
      <c r="N1743" s="111" t="s">
        <v>381</v>
      </c>
      <c r="O1743" s="112"/>
      <c r="P1743" s="110" t="s">
        <v>381</v>
      </c>
      <c r="Q1743" s="113">
        <f>+IFERROR(IF(E1743="DISTRIBUCION",((SUMIFS(M:M,D:D,DETALLADOMEDICAMENTOS!$D1743,H:H,DETALLADOMEDICAMENTOS!$H1743,P:P,"MARZO")+(SUMIFS(M:M,D:D,DETALLADOMEDICAMENTOS!$D1743,H:H,DETALLADOMEDICAMENTOS!$H1743,P:P,"ABRIL")))/(SUMIFS(L:L,D:D,DETALLADOMEDICAMENTOS!$D1743,H:H,DETALLADOMEDICAMENTOS!$H1743,P:P,"MARZO")+(SUMIFS(L:L,D:D,DETALLADOMEDICAMENTOS!$D1743,H:H,DETALLADOMEDICAMENTOS!$H1743,P:P,"ABRIL")))),(SUMIFS(K:K,D:D,DETALLADOMEDICAMENTOS!$D1743,H:H,DETALLADOMEDICAMENTOS!$H1743)/(SUMIFS(J:J,D:D,DETALLADOMEDICAMENTOS!$D1743,H:H,DETALLADOMEDICAMENTOS!$H1743)))),0)</f>
        <v>23.635714285714286</v>
      </c>
      <c r="R1743" s="114">
        <f>IF(DETALLADOMEDICAMENTOS!$E1743="DISTRIBUCION",1/((COUNTIFS(B:B,DETALLADOMEDICAMENTOS!$B1743,H:H,DETALLADOMEDICAMENTOS!$H1743,P:P,"MARZO")+(COUNTIFS(B:B,DETALLADOMEDICAMENTOS!$B1743,H:H,DETALLADOMEDICAMENTOS!$H1743,P:P,"ABRIL")))),IF(DETALLADOMEDICAMENTOS!$E1743="INTEGRAL",1/(COUNTIFS(B:B,DETALLADOMEDICAMENTOS!$B1743)),0))</f>
        <v>6.6666666666666666E-2</v>
      </c>
      <c r="S1743" s="111" t="str">
        <f>+IF(OR(DETALLADOMEDICAMENTOS!$P1743="MARZO",DETALLADOMEDICAMENTOS!$P1743="ABRIL"),IF(DETALLADOMEDICAMENTOS!$Q1743=0,"Rojo",IF(AND(DETALLADOMEDICAMENTOS!$Q1743&gt;0,DETALLADOMEDICAMENTOS!$Q1743&lt;0.99),"Amarillo","Verde")),"")</f>
        <v/>
      </c>
      <c r="T1743" s="115" t="b">
        <f>IF(DETALLADOMEDICAMENTOS!$E1743="DISTRIBUCIoN",1/((COUNTIFS(B:B,DETALLADOMEDICAMENTOS!$B1743,P:P,"MARZO")+(COUNTIFS(B:B,DETALLADOMEDICAMENTOS!$B1743,P:P,"ABRIL")))),FALSE)</f>
        <v>0</v>
      </c>
    </row>
    <row r="1744" spans="1:20">
      <c r="A1744" s="108" t="s">
        <v>50</v>
      </c>
      <c r="B1744" s="109">
        <v>307</v>
      </c>
      <c r="C1744" s="109">
        <v>3409</v>
      </c>
      <c r="D1744" s="109" t="s">
        <v>1098</v>
      </c>
      <c r="E1744" s="109" t="s">
        <v>1074</v>
      </c>
      <c r="F1744" s="109" t="s">
        <v>19</v>
      </c>
      <c r="G1744" s="109" t="s">
        <v>545</v>
      </c>
      <c r="H1744" s="109" t="s">
        <v>405</v>
      </c>
      <c r="I1744" s="109" t="s">
        <v>397</v>
      </c>
      <c r="J1744" s="109">
        <v>21.666666666666668</v>
      </c>
      <c r="K1744" s="110">
        <v>26</v>
      </c>
      <c r="L1744" s="110">
        <v>0</v>
      </c>
      <c r="M1744" s="111">
        <v>0</v>
      </c>
      <c r="N1744" s="111" t="s">
        <v>381</v>
      </c>
      <c r="O1744" s="112"/>
      <c r="P1744" s="110" t="s">
        <v>381</v>
      </c>
      <c r="Q1744" s="113">
        <f>+IFERROR(IF(E1744="DISTRIBUCION",((SUMIFS(M:M,D:D,DETALLADOMEDICAMENTOS!$D1744,H:H,DETALLADOMEDICAMENTOS!$H1744,P:P,"MARZO")+(SUMIFS(M:M,D:D,DETALLADOMEDICAMENTOS!$D1744,H:H,DETALLADOMEDICAMENTOS!$H1744,P:P,"ABRIL")))/(SUMIFS(L:L,D:D,DETALLADOMEDICAMENTOS!$D1744,H:H,DETALLADOMEDICAMENTOS!$H1744,P:P,"MARZO")+(SUMIFS(L:L,D:D,DETALLADOMEDICAMENTOS!$D1744,H:H,DETALLADOMEDICAMENTOS!$H1744,P:P,"ABRIL")))),(SUMIFS(K:K,D:D,DETALLADOMEDICAMENTOS!$D1744,H:H,DETALLADOMEDICAMENTOS!$H1744)/(SUMIFS(J:J,D:D,DETALLADOMEDICAMENTOS!$D1744,H:H,DETALLADOMEDICAMENTOS!$H1744)))),0)</f>
        <v>8.6230769230769226</v>
      </c>
      <c r="R1744" s="114">
        <f>IF(DETALLADOMEDICAMENTOS!$E1744="DISTRIBUCION",1/((COUNTIFS(B:B,DETALLADOMEDICAMENTOS!$B1744,H:H,DETALLADOMEDICAMENTOS!$H1744,P:P,"MARZO")+(COUNTIFS(B:B,DETALLADOMEDICAMENTOS!$B1744,H:H,DETALLADOMEDICAMENTOS!$H1744,P:P,"ABRIL")))),IF(DETALLADOMEDICAMENTOS!$E1744="INTEGRAL",1/(COUNTIFS(B:B,DETALLADOMEDICAMENTOS!$B1744)),0))</f>
        <v>6.6666666666666666E-2</v>
      </c>
      <c r="S1744" s="111" t="str">
        <f>+IF(OR(DETALLADOMEDICAMENTOS!$P1744="MARZO",DETALLADOMEDICAMENTOS!$P1744="ABRIL"),IF(DETALLADOMEDICAMENTOS!$Q1744=0,"Rojo",IF(AND(DETALLADOMEDICAMENTOS!$Q1744&gt;0,DETALLADOMEDICAMENTOS!$Q1744&lt;0.99),"Amarillo","Verde")),"")</f>
        <v/>
      </c>
      <c r="T1744" s="115" t="b">
        <f>IF(DETALLADOMEDICAMENTOS!$E1744="DISTRIBUCIoN",1/((COUNTIFS(B:B,DETALLADOMEDICAMENTOS!$B1744,P:P,"MARZO")+(COUNTIFS(B:B,DETALLADOMEDICAMENTOS!$B1744,P:P,"ABRIL")))),FALSE)</f>
        <v>0</v>
      </c>
    </row>
    <row r="1745" spans="1:20">
      <c r="A1745" s="108" t="s">
        <v>50</v>
      </c>
      <c r="B1745" s="109">
        <v>307</v>
      </c>
      <c r="C1745" s="109">
        <v>3424</v>
      </c>
      <c r="D1745" s="109" t="s">
        <v>1098</v>
      </c>
      <c r="E1745" s="109" t="s">
        <v>1074</v>
      </c>
      <c r="F1745" s="109" t="s">
        <v>19</v>
      </c>
      <c r="G1745" s="109" t="s">
        <v>408</v>
      </c>
      <c r="H1745" s="109" t="s">
        <v>409</v>
      </c>
      <c r="I1745" s="109" t="s">
        <v>397</v>
      </c>
      <c r="J1745" s="109">
        <v>24</v>
      </c>
      <c r="K1745" s="110">
        <v>195</v>
      </c>
      <c r="L1745" s="110">
        <v>0</v>
      </c>
      <c r="M1745" s="111">
        <v>0</v>
      </c>
      <c r="N1745" s="111" t="s">
        <v>381</v>
      </c>
      <c r="O1745" s="112"/>
      <c r="P1745" s="110" t="s">
        <v>381</v>
      </c>
      <c r="Q1745" s="113">
        <f>+IFERROR(IF(E1745="DISTRIBUCION",((SUMIFS(M:M,D:D,DETALLADOMEDICAMENTOS!$D1745,H:H,DETALLADOMEDICAMENTOS!$H1745,P:P,"MARZO")+(SUMIFS(M:M,D:D,DETALLADOMEDICAMENTOS!$D1745,H:H,DETALLADOMEDICAMENTOS!$H1745,P:P,"ABRIL")))/(SUMIFS(L:L,D:D,DETALLADOMEDICAMENTOS!$D1745,H:H,DETALLADOMEDICAMENTOS!$H1745,P:P,"MARZO")+(SUMIFS(L:L,D:D,DETALLADOMEDICAMENTOS!$D1745,H:H,DETALLADOMEDICAMENTOS!$H1745,P:P,"ABRIL")))),(SUMIFS(K:K,D:D,DETALLADOMEDICAMENTOS!$D1745,H:H,DETALLADOMEDICAMENTOS!$H1745)/(SUMIFS(J:J,D:D,DETALLADOMEDICAMENTOS!$D1745,H:H,DETALLADOMEDICAMENTOS!$H1745)))),0)</f>
        <v>23.635714285714286</v>
      </c>
      <c r="R1745" s="114">
        <f>IF(DETALLADOMEDICAMENTOS!$E1745="DISTRIBUCION",1/((COUNTIFS(B:B,DETALLADOMEDICAMENTOS!$B1745,H:H,DETALLADOMEDICAMENTOS!$H1745,P:P,"MARZO")+(COUNTIFS(B:B,DETALLADOMEDICAMENTOS!$B1745,H:H,DETALLADOMEDICAMENTOS!$H1745,P:P,"ABRIL")))),IF(DETALLADOMEDICAMENTOS!$E1745="INTEGRAL",1/(COUNTIFS(B:B,DETALLADOMEDICAMENTOS!$B1745)),0))</f>
        <v>6.6666666666666666E-2</v>
      </c>
      <c r="S1745" s="111" t="str">
        <f>+IF(OR(DETALLADOMEDICAMENTOS!$P1745="MARZO",DETALLADOMEDICAMENTOS!$P1745="ABRIL"),IF(DETALLADOMEDICAMENTOS!$Q1745=0,"Rojo",IF(AND(DETALLADOMEDICAMENTOS!$Q1745&gt;0,DETALLADOMEDICAMENTOS!$Q1745&lt;0.99),"Amarillo","Verde")),"")</f>
        <v/>
      </c>
      <c r="T1745" s="115" t="b">
        <f>IF(DETALLADOMEDICAMENTOS!$E1745="DISTRIBUCIoN",1/((COUNTIFS(B:B,DETALLADOMEDICAMENTOS!$B1745,P:P,"MARZO")+(COUNTIFS(B:B,DETALLADOMEDICAMENTOS!$B1745,P:P,"ABRIL")))),FALSE)</f>
        <v>0</v>
      </c>
    </row>
    <row r="1746" spans="1:20">
      <c r="A1746" s="108" t="s">
        <v>50</v>
      </c>
      <c r="B1746" s="109">
        <v>307</v>
      </c>
      <c r="C1746" s="109">
        <v>3425</v>
      </c>
      <c r="D1746" s="109" t="s">
        <v>1098</v>
      </c>
      <c r="E1746" s="109" t="s">
        <v>1074</v>
      </c>
      <c r="F1746" s="109" t="s">
        <v>19</v>
      </c>
      <c r="G1746" s="109" t="s">
        <v>410</v>
      </c>
      <c r="H1746" s="109" t="s">
        <v>409</v>
      </c>
      <c r="I1746" s="109" t="s">
        <v>397</v>
      </c>
      <c r="J1746" s="109">
        <v>24</v>
      </c>
      <c r="K1746" s="110">
        <v>0</v>
      </c>
      <c r="L1746" s="110">
        <v>0</v>
      </c>
      <c r="M1746" s="111">
        <v>0</v>
      </c>
      <c r="N1746" s="111" t="s">
        <v>381</v>
      </c>
      <c r="O1746" s="112"/>
      <c r="P1746" s="110" t="s">
        <v>381</v>
      </c>
      <c r="Q1746" s="113">
        <f>+IFERROR(IF(E1746="DISTRIBUCION",((SUMIFS(M:M,D:D,DETALLADOMEDICAMENTOS!$D1746,H:H,DETALLADOMEDICAMENTOS!$H1746,P:P,"MARZO")+(SUMIFS(M:M,D:D,DETALLADOMEDICAMENTOS!$D1746,H:H,DETALLADOMEDICAMENTOS!$H1746,P:P,"ABRIL")))/(SUMIFS(L:L,D:D,DETALLADOMEDICAMENTOS!$D1746,H:H,DETALLADOMEDICAMENTOS!$H1746,P:P,"MARZO")+(SUMIFS(L:L,D:D,DETALLADOMEDICAMENTOS!$D1746,H:H,DETALLADOMEDICAMENTOS!$H1746,P:P,"ABRIL")))),(SUMIFS(K:K,D:D,DETALLADOMEDICAMENTOS!$D1746,H:H,DETALLADOMEDICAMENTOS!$H1746)/(SUMIFS(J:J,D:D,DETALLADOMEDICAMENTOS!$D1746,H:H,DETALLADOMEDICAMENTOS!$H1746)))),0)</f>
        <v>23.635714285714286</v>
      </c>
      <c r="R1746" s="114">
        <f>IF(DETALLADOMEDICAMENTOS!$E1746="DISTRIBUCION",1/((COUNTIFS(B:B,DETALLADOMEDICAMENTOS!$B1746,H:H,DETALLADOMEDICAMENTOS!$H1746,P:P,"MARZO")+(COUNTIFS(B:B,DETALLADOMEDICAMENTOS!$B1746,H:H,DETALLADOMEDICAMENTOS!$H1746,P:P,"ABRIL")))),IF(DETALLADOMEDICAMENTOS!$E1746="INTEGRAL",1/(COUNTIFS(B:B,DETALLADOMEDICAMENTOS!$B1746)),0))</f>
        <v>6.6666666666666666E-2</v>
      </c>
      <c r="S1746" s="111" t="str">
        <f>+IF(OR(DETALLADOMEDICAMENTOS!$P1746="MARZO",DETALLADOMEDICAMENTOS!$P1746="ABRIL"),IF(DETALLADOMEDICAMENTOS!$Q1746=0,"Rojo",IF(AND(DETALLADOMEDICAMENTOS!$Q1746&gt;0,DETALLADOMEDICAMENTOS!$Q1746&lt;0.99),"Amarillo","Verde")),"")</f>
        <v/>
      </c>
      <c r="T1746" s="115" t="b">
        <f>IF(DETALLADOMEDICAMENTOS!$E1746="DISTRIBUCIoN",1/((COUNTIFS(B:B,DETALLADOMEDICAMENTOS!$B1746,P:P,"MARZO")+(COUNTIFS(B:B,DETALLADOMEDICAMENTOS!$B1746,P:P,"ABRIL")))),FALSE)</f>
        <v>0</v>
      </c>
    </row>
    <row r="1747" spans="1:20">
      <c r="A1747" s="108" t="s">
        <v>50</v>
      </c>
      <c r="B1747" s="109">
        <v>307</v>
      </c>
      <c r="C1747" s="109">
        <v>3426</v>
      </c>
      <c r="D1747" s="109" t="s">
        <v>1098</v>
      </c>
      <c r="E1747" s="109" t="s">
        <v>1074</v>
      </c>
      <c r="F1747" s="109" t="s">
        <v>19</v>
      </c>
      <c r="G1747" s="109" t="s">
        <v>412</v>
      </c>
      <c r="H1747" s="109" t="s">
        <v>409</v>
      </c>
      <c r="I1747" s="109" t="s">
        <v>397</v>
      </c>
      <c r="J1747" s="109">
        <v>24</v>
      </c>
      <c r="K1747" s="110">
        <v>425</v>
      </c>
      <c r="L1747" s="110">
        <v>0</v>
      </c>
      <c r="M1747" s="111">
        <v>0</v>
      </c>
      <c r="N1747" s="111" t="s">
        <v>381</v>
      </c>
      <c r="O1747" s="112"/>
      <c r="P1747" s="110" t="s">
        <v>381</v>
      </c>
      <c r="Q1747" s="113">
        <f>+IFERROR(IF(E1747="DISTRIBUCION",((SUMIFS(M:M,D:D,DETALLADOMEDICAMENTOS!$D1747,H:H,DETALLADOMEDICAMENTOS!$H1747,P:P,"MARZO")+(SUMIFS(M:M,D:D,DETALLADOMEDICAMENTOS!$D1747,H:H,DETALLADOMEDICAMENTOS!$H1747,P:P,"ABRIL")))/(SUMIFS(L:L,D:D,DETALLADOMEDICAMENTOS!$D1747,H:H,DETALLADOMEDICAMENTOS!$H1747,P:P,"MARZO")+(SUMIFS(L:L,D:D,DETALLADOMEDICAMENTOS!$D1747,H:H,DETALLADOMEDICAMENTOS!$H1747,P:P,"ABRIL")))),(SUMIFS(K:K,D:D,DETALLADOMEDICAMENTOS!$D1747,H:H,DETALLADOMEDICAMENTOS!$H1747)/(SUMIFS(J:J,D:D,DETALLADOMEDICAMENTOS!$D1747,H:H,DETALLADOMEDICAMENTOS!$H1747)))),0)</f>
        <v>23.635714285714286</v>
      </c>
      <c r="R1747" s="114">
        <f>IF(DETALLADOMEDICAMENTOS!$E1747="DISTRIBUCION",1/((COUNTIFS(B:B,DETALLADOMEDICAMENTOS!$B1747,H:H,DETALLADOMEDICAMENTOS!$H1747,P:P,"MARZO")+(COUNTIFS(B:B,DETALLADOMEDICAMENTOS!$B1747,H:H,DETALLADOMEDICAMENTOS!$H1747,P:P,"ABRIL")))),IF(DETALLADOMEDICAMENTOS!$E1747="INTEGRAL",1/(COUNTIFS(B:B,DETALLADOMEDICAMENTOS!$B1747)),0))</f>
        <v>6.6666666666666666E-2</v>
      </c>
      <c r="S1747" s="111" t="str">
        <f>+IF(OR(DETALLADOMEDICAMENTOS!$P1747="MARZO",DETALLADOMEDICAMENTOS!$P1747="ABRIL"),IF(DETALLADOMEDICAMENTOS!$Q1747=0,"Rojo",IF(AND(DETALLADOMEDICAMENTOS!$Q1747&gt;0,DETALLADOMEDICAMENTOS!$Q1747&lt;0.99),"Amarillo","Verde")),"")</f>
        <v/>
      </c>
      <c r="T1747" s="115" t="b">
        <f>IF(DETALLADOMEDICAMENTOS!$E1747="DISTRIBUCIoN",1/((COUNTIFS(B:B,DETALLADOMEDICAMENTOS!$B1747,P:P,"MARZO")+(COUNTIFS(B:B,DETALLADOMEDICAMENTOS!$B1747,P:P,"ABRIL")))),FALSE)</f>
        <v>0</v>
      </c>
    </row>
    <row r="1748" spans="1:20">
      <c r="A1748" s="108" t="s">
        <v>50</v>
      </c>
      <c r="B1748" s="109">
        <v>307</v>
      </c>
      <c r="C1748" s="109">
        <v>3498</v>
      </c>
      <c r="D1748" s="109" t="s">
        <v>1098</v>
      </c>
      <c r="E1748" s="109" t="s">
        <v>1074</v>
      </c>
      <c r="F1748" s="109" t="s">
        <v>19</v>
      </c>
      <c r="G1748" s="109" t="s">
        <v>415</v>
      </c>
      <c r="H1748" s="109" t="s">
        <v>405</v>
      </c>
      <c r="I1748" s="109" t="s">
        <v>397</v>
      </c>
      <c r="J1748" s="109">
        <v>21.666666666666668</v>
      </c>
      <c r="K1748" s="110">
        <v>393</v>
      </c>
      <c r="L1748" s="110">
        <v>0</v>
      </c>
      <c r="M1748" s="111">
        <v>0</v>
      </c>
      <c r="N1748" s="111" t="s">
        <v>381</v>
      </c>
      <c r="O1748" s="112"/>
      <c r="P1748" s="110" t="s">
        <v>381</v>
      </c>
      <c r="Q1748" s="113">
        <f>+IFERROR(IF(E1748="DISTRIBUCION",((SUMIFS(M:M,D:D,DETALLADOMEDICAMENTOS!$D1748,H:H,DETALLADOMEDICAMENTOS!$H1748,P:P,"MARZO")+(SUMIFS(M:M,D:D,DETALLADOMEDICAMENTOS!$D1748,H:H,DETALLADOMEDICAMENTOS!$H1748,P:P,"ABRIL")))/(SUMIFS(L:L,D:D,DETALLADOMEDICAMENTOS!$D1748,H:H,DETALLADOMEDICAMENTOS!$H1748,P:P,"MARZO")+(SUMIFS(L:L,D:D,DETALLADOMEDICAMENTOS!$D1748,H:H,DETALLADOMEDICAMENTOS!$H1748,P:P,"ABRIL")))),(SUMIFS(K:K,D:D,DETALLADOMEDICAMENTOS!$D1748,H:H,DETALLADOMEDICAMENTOS!$H1748)/(SUMIFS(J:J,D:D,DETALLADOMEDICAMENTOS!$D1748,H:H,DETALLADOMEDICAMENTOS!$H1748)))),0)</f>
        <v>8.6230769230769226</v>
      </c>
      <c r="R1748" s="114">
        <f>IF(DETALLADOMEDICAMENTOS!$E1748="DISTRIBUCION",1/((COUNTIFS(B:B,DETALLADOMEDICAMENTOS!$B1748,H:H,DETALLADOMEDICAMENTOS!$H1748,P:P,"MARZO")+(COUNTIFS(B:B,DETALLADOMEDICAMENTOS!$B1748,H:H,DETALLADOMEDICAMENTOS!$H1748,P:P,"ABRIL")))),IF(DETALLADOMEDICAMENTOS!$E1748="INTEGRAL",1/(COUNTIFS(B:B,DETALLADOMEDICAMENTOS!$B1748)),0))</f>
        <v>6.6666666666666666E-2</v>
      </c>
      <c r="S1748" s="111" t="str">
        <f>+IF(OR(DETALLADOMEDICAMENTOS!$P1748="MARZO",DETALLADOMEDICAMENTOS!$P1748="ABRIL"),IF(DETALLADOMEDICAMENTOS!$Q1748=0,"Rojo",IF(AND(DETALLADOMEDICAMENTOS!$Q1748&gt;0,DETALLADOMEDICAMENTOS!$Q1748&lt;0.99),"Amarillo","Verde")),"")</f>
        <v/>
      </c>
      <c r="T1748" s="115" t="b">
        <f>IF(DETALLADOMEDICAMENTOS!$E1748="DISTRIBUCIoN",1/((COUNTIFS(B:B,DETALLADOMEDICAMENTOS!$B1748,P:P,"MARZO")+(COUNTIFS(B:B,DETALLADOMEDICAMENTOS!$B1748,P:P,"ABRIL")))),FALSE)</f>
        <v>0</v>
      </c>
    </row>
    <row r="1749" spans="1:20">
      <c r="A1749" s="108" t="s">
        <v>50</v>
      </c>
      <c r="B1749" s="109">
        <v>307</v>
      </c>
      <c r="C1749" s="109">
        <v>3563</v>
      </c>
      <c r="D1749" s="109" t="s">
        <v>1098</v>
      </c>
      <c r="E1749" s="109" t="s">
        <v>1074</v>
      </c>
      <c r="F1749" s="109" t="s">
        <v>19</v>
      </c>
      <c r="G1749" s="109" t="s">
        <v>413</v>
      </c>
      <c r="H1749" s="109" t="s">
        <v>409</v>
      </c>
      <c r="I1749" s="109" t="s">
        <v>397</v>
      </c>
      <c r="J1749" s="109">
        <v>24</v>
      </c>
      <c r="K1749" s="110">
        <v>1353</v>
      </c>
      <c r="L1749" s="110">
        <v>0</v>
      </c>
      <c r="M1749" s="111">
        <v>0</v>
      </c>
      <c r="N1749" s="111" t="s">
        <v>381</v>
      </c>
      <c r="O1749" s="112"/>
      <c r="P1749" s="110" t="s">
        <v>381</v>
      </c>
      <c r="Q1749" s="113">
        <f>+IFERROR(IF(E1749="DISTRIBUCION",((SUMIFS(M:M,D:D,DETALLADOMEDICAMENTOS!$D1749,H:H,DETALLADOMEDICAMENTOS!$H1749,P:P,"MARZO")+(SUMIFS(M:M,D:D,DETALLADOMEDICAMENTOS!$D1749,H:H,DETALLADOMEDICAMENTOS!$H1749,P:P,"ABRIL")))/(SUMIFS(L:L,D:D,DETALLADOMEDICAMENTOS!$D1749,H:H,DETALLADOMEDICAMENTOS!$H1749,P:P,"MARZO")+(SUMIFS(L:L,D:D,DETALLADOMEDICAMENTOS!$D1749,H:H,DETALLADOMEDICAMENTOS!$H1749,P:P,"ABRIL")))),(SUMIFS(K:K,D:D,DETALLADOMEDICAMENTOS!$D1749,H:H,DETALLADOMEDICAMENTOS!$H1749)/(SUMIFS(J:J,D:D,DETALLADOMEDICAMENTOS!$D1749,H:H,DETALLADOMEDICAMENTOS!$H1749)))),0)</f>
        <v>23.635714285714286</v>
      </c>
      <c r="R1749" s="114">
        <f>IF(DETALLADOMEDICAMENTOS!$E1749="DISTRIBUCION",1/((COUNTIFS(B:B,DETALLADOMEDICAMENTOS!$B1749,H:H,DETALLADOMEDICAMENTOS!$H1749,P:P,"MARZO")+(COUNTIFS(B:B,DETALLADOMEDICAMENTOS!$B1749,H:H,DETALLADOMEDICAMENTOS!$H1749,P:P,"ABRIL")))),IF(DETALLADOMEDICAMENTOS!$E1749="INTEGRAL",1/(COUNTIFS(B:B,DETALLADOMEDICAMENTOS!$B1749)),0))</f>
        <v>6.6666666666666666E-2</v>
      </c>
      <c r="S1749" s="111" t="str">
        <f>+IF(OR(DETALLADOMEDICAMENTOS!$P1749="MARZO",DETALLADOMEDICAMENTOS!$P1749="ABRIL"),IF(DETALLADOMEDICAMENTOS!$Q1749=0,"Rojo",IF(AND(DETALLADOMEDICAMENTOS!$Q1749&gt;0,DETALLADOMEDICAMENTOS!$Q1749&lt;0.99),"Amarillo","Verde")),"")</f>
        <v/>
      </c>
      <c r="T1749" s="115" t="b">
        <f>IF(DETALLADOMEDICAMENTOS!$E1749="DISTRIBUCIoN",1/((COUNTIFS(B:B,DETALLADOMEDICAMENTOS!$B1749,P:P,"MARZO")+(COUNTIFS(B:B,DETALLADOMEDICAMENTOS!$B1749,P:P,"ABRIL")))),FALSE)</f>
        <v>0</v>
      </c>
    </row>
    <row r="1750" spans="1:20">
      <c r="A1750" s="108" t="s">
        <v>50</v>
      </c>
      <c r="B1750" s="109">
        <v>307</v>
      </c>
      <c r="C1750" s="109">
        <v>3564</v>
      </c>
      <c r="D1750" s="109" t="s">
        <v>1098</v>
      </c>
      <c r="E1750" s="109" t="s">
        <v>1074</v>
      </c>
      <c r="F1750" s="109" t="s">
        <v>19</v>
      </c>
      <c r="G1750" s="109" t="s">
        <v>414</v>
      </c>
      <c r="H1750" s="109" t="s">
        <v>409</v>
      </c>
      <c r="I1750" s="109" t="s">
        <v>397</v>
      </c>
      <c r="J1750" s="109">
        <v>24</v>
      </c>
      <c r="K1750" s="110">
        <v>1284</v>
      </c>
      <c r="L1750" s="110">
        <v>0</v>
      </c>
      <c r="M1750" s="111">
        <v>0</v>
      </c>
      <c r="N1750" s="111" t="s">
        <v>381</v>
      </c>
      <c r="O1750" s="112"/>
      <c r="P1750" s="110" t="s">
        <v>381</v>
      </c>
      <c r="Q1750" s="113">
        <f>+IFERROR(IF(E1750="DISTRIBUCION",((SUMIFS(M:M,D:D,DETALLADOMEDICAMENTOS!$D1750,H:H,DETALLADOMEDICAMENTOS!$H1750,P:P,"MARZO")+(SUMIFS(M:M,D:D,DETALLADOMEDICAMENTOS!$D1750,H:H,DETALLADOMEDICAMENTOS!$H1750,P:P,"ABRIL")))/(SUMIFS(L:L,D:D,DETALLADOMEDICAMENTOS!$D1750,H:H,DETALLADOMEDICAMENTOS!$H1750,P:P,"MARZO")+(SUMIFS(L:L,D:D,DETALLADOMEDICAMENTOS!$D1750,H:H,DETALLADOMEDICAMENTOS!$H1750,P:P,"ABRIL")))),(SUMIFS(K:K,D:D,DETALLADOMEDICAMENTOS!$D1750,H:H,DETALLADOMEDICAMENTOS!$H1750)/(SUMIFS(J:J,D:D,DETALLADOMEDICAMENTOS!$D1750,H:H,DETALLADOMEDICAMENTOS!$H1750)))),0)</f>
        <v>23.635714285714286</v>
      </c>
      <c r="R1750" s="114">
        <f>IF(DETALLADOMEDICAMENTOS!$E1750="DISTRIBUCION",1/((COUNTIFS(B:B,DETALLADOMEDICAMENTOS!$B1750,H:H,DETALLADOMEDICAMENTOS!$H1750,P:P,"MARZO")+(COUNTIFS(B:B,DETALLADOMEDICAMENTOS!$B1750,H:H,DETALLADOMEDICAMENTOS!$H1750,P:P,"ABRIL")))),IF(DETALLADOMEDICAMENTOS!$E1750="INTEGRAL",1/(COUNTIFS(B:B,DETALLADOMEDICAMENTOS!$B1750)),0))</f>
        <v>6.6666666666666666E-2</v>
      </c>
      <c r="S1750" s="111" t="str">
        <f>+IF(OR(DETALLADOMEDICAMENTOS!$P1750="MARZO",DETALLADOMEDICAMENTOS!$P1750="ABRIL"),IF(DETALLADOMEDICAMENTOS!$Q1750=0,"Rojo",IF(AND(DETALLADOMEDICAMENTOS!$Q1750&gt;0,DETALLADOMEDICAMENTOS!$Q1750&lt;0.99),"Amarillo","Verde")),"")</f>
        <v/>
      </c>
      <c r="T1750" s="115" t="b">
        <f>IF(DETALLADOMEDICAMENTOS!$E1750="DISTRIBUCIoN",1/((COUNTIFS(B:B,DETALLADOMEDICAMENTOS!$B1750,P:P,"MARZO")+(COUNTIFS(B:B,DETALLADOMEDICAMENTOS!$B1750,P:P,"ABRIL")))),FALSE)</f>
        <v>0</v>
      </c>
    </row>
    <row r="1751" spans="1:20">
      <c r="A1751" s="108" t="s">
        <v>50</v>
      </c>
      <c r="B1751" s="109">
        <v>308</v>
      </c>
      <c r="C1751" s="109">
        <v>3013</v>
      </c>
      <c r="D1751" s="109" t="s">
        <v>1099</v>
      </c>
      <c r="E1751" s="109" t="s">
        <v>1074</v>
      </c>
      <c r="F1751" s="109" t="s">
        <v>19</v>
      </c>
      <c r="G1751" s="109" t="s">
        <v>395</v>
      </c>
      <c r="H1751" s="109" t="s">
        <v>396</v>
      </c>
      <c r="I1751" s="109" t="s">
        <v>397</v>
      </c>
      <c r="J1751" s="109">
        <v>790</v>
      </c>
      <c r="K1751" s="110">
        <v>2166</v>
      </c>
      <c r="L1751" s="110">
        <v>0</v>
      </c>
      <c r="M1751" s="111">
        <v>0</v>
      </c>
      <c r="N1751" s="111" t="s">
        <v>381</v>
      </c>
      <c r="O1751" s="112"/>
      <c r="P1751" s="110" t="s">
        <v>381</v>
      </c>
      <c r="Q1751" s="113">
        <f>+IFERROR(IF(E1751="DISTRIBUCION",((SUMIFS(M:M,D:D,DETALLADOMEDICAMENTOS!$D1751,H:H,DETALLADOMEDICAMENTOS!$H1751,P:P,"MARZO")+(SUMIFS(M:M,D:D,DETALLADOMEDICAMENTOS!$D1751,H:H,DETALLADOMEDICAMENTOS!$H1751,P:P,"ABRIL")))/(SUMIFS(L:L,D:D,DETALLADOMEDICAMENTOS!$D1751,H:H,DETALLADOMEDICAMENTOS!$H1751,P:P,"MARZO")+(SUMIFS(L:L,D:D,DETALLADOMEDICAMENTOS!$D1751,H:H,DETALLADOMEDICAMENTOS!$H1751,P:P,"ABRIL")))),(SUMIFS(K:K,D:D,DETALLADOMEDICAMENTOS!$D1751,H:H,DETALLADOMEDICAMENTOS!$H1751)/(SUMIFS(J:J,D:D,DETALLADOMEDICAMENTOS!$D1751,H:H,DETALLADOMEDICAMENTOS!$H1751)))),0)</f>
        <v>2.7417721518987341</v>
      </c>
      <c r="R1751" s="114">
        <f>IF(DETALLADOMEDICAMENTOS!$E1751="DISTRIBUCION",1/((COUNTIFS(B:B,DETALLADOMEDICAMENTOS!$B1751,H:H,DETALLADOMEDICAMENTOS!$H1751,P:P,"MARZO")+(COUNTIFS(B:B,DETALLADOMEDICAMENTOS!$B1751,H:H,DETALLADOMEDICAMENTOS!$H1751,P:P,"ABRIL")))),IF(DETALLADOMEDICAMENTOS!$E1751="INTEGRAL",1/(COUNTIFS(B:B,DETALLADOMEDICAMENTOS!$B1751)),0))</f>
        <v>6.6666666666666666E-2</v>
      </c>
      <c r="S1751" s="111" t="str">
        <f>+IF(OR(DETALLADOMEDICAMENTOS!$P1751="MARZO",DETALLADOMEDICAMENTOS!$P1751="ABRIL"),IF(DETALLADOMEDICAMENTOS!$Q1751=0,"Rojo",IF(AND(DETALLADOMEDICAMENTOS!$Q1751&gt;0,DETALLADOMEDICAMENTOS!$Q1751&lt;0.99),"Amarillo","Verde")),"")</f>
        <v/>
      </c>
      <c r="T1751" s="115" t="b">
        <f>IF(DETALLADOMEDICAMENTOS!$E1751="DISTRIBUCIoN",1/((COUNTIFS(B:B,DETALLADOMEDICAMENTOS!$B1751,P:P,"MARZO")+(COUNTIFS(B:B,DETALLADOMEDICAMENTOS!$B1751,P:P,"ABRIL")))),FALSE)</f>
        <v>0</v>
      </c>
    </row>
    <row r="1752" spans="1:20">
      <c r="A1752" s="108" t="s">
        <v>50</v>
      </c>
      <c r="B1752" s="109">
        <v>308</v>
      </c>
      <c r="C1752" s="109">
        <v>3173</v>
      </c>
      <c r="D1752" s="109" t="s">
        <v>1099</v>
      </c>
      <c r="E1752" s="109" t="s">
        <v>1074</v>
      </c>
      <c r="F1752" s="109" t="s">
        <v>19</v>
      </c>
      <c r="G1752" s="109" t="s">
        <v>422</v>
      </c>
      <c r="H1752" s="109" t="s">
        <v>405</v>
      </c>
      <c r="I1752" s="109" t="s">
        <v>397</v>
      </c>
      <c r="J1752" s="109">
        <v>33.333333333333336</v>
      </c>
      <c r="K1752" s="110">
        <v>456</v>
      </c>
      <c r="L1752" s="110">
        <v>0</v>
      </c>
      <c r="M1752" s="111">
        <v>0</v>
      </c>
      <c r="N1752" s="111" t="s">
        <v>381</v>
      </c>
      <c r="O1752" s="112"/>
      <c r="P1752" s="110" t="s">
        <v>381</v>
      </c>
      <c r="Q1752" s="113">
        <f>+IFERROR(IF(E1752="DISTRIBUCION",((SUMIFS(M:M,D:D,DETALLADOMEDICAMENTOS!$D1752,H:H,DETALLADOMEDICAMENTOS!$H1752,P:P,"MARZO")+(SUMIFS(M:M,D:D,DETALLADOMEDICAMENTOS!$D1752,H:H,DETALLADOMEDICAMENTOS!$H1752,P:P,"ABRIL")))/(SUMIFS(L:L,D:D,DETALLADOMEDICAMENTOS!$D1752,H:H,DETALLADOMEDICAMENTOS!$H1752,P:P,"MARZO")+(SUMIFS(L:L,D:D,DETALLADOMEDICAMENTOS!$D1752,H:H,DETALLADOMEDICAMENTOS!$H1752,P:P,"ABRIL")))),(SUMIFS(K:K,D:D,DETALLADOMEDICAMENTOS!$D1752,H:H,DETALLADOMEDICAMENTOS!$H1752)/(SUMIFS(J:J,D:D,DETALLADOMEDICAMENTOS!$D1752,H:H,DETALLADOMEDICAMENTOS!$H1752)))),0)</f>
        <v>9.384999999999998</v>
      </c>
      <c r="R1752" s="114">
        <f>IF(DETALLADOMEDICAMENTOS!$E1752="DISTRIBUCION",1/((COUNTIFS(B:B,DETALLADOMEDICAMENTOS!$B1752,H:H,DETALLADOMEDICAMENTOS!$H1752,P:P,"MARZO")+(COUNTIFS(B:B,DETALLADOMEDICAMENTOS!$B1752,H:H,DETALLADOMEDICAMENTOS!$H1752,P:P,"ABRIL")))),IF(DETALLADOMEDICAMENTOS!$E1752="INTEGRAL",1/(COUNTIFS(B:B,DETALLADOMEDICAMENTOS!$B1752)),0))</f>
        <v>6.6666666666666666E-2</v>
      </c>
      <c r="S1752" s="111" t="str">
        <f>+IF(OR(DETALLADOMEDICAMENTOS!$P1752="MARZO",DETALLADOMEDICAMENTOS!$P1752="ABRIL"),IF(DETALLADOMEDICAMENTOS!$Q1752=0,"Rojo",IF(AND(DETALLADOMEDICAMENTOS!$Q1752&gt;0,DETALLADOMEDICAMENTOS!$Q1752&lt;0.99),"Amarillo","Verde")),"")</f>
        <v/>
      </c>
      <c r="T1752" s="115" t="b">
        <f>IF(DETALLADOMEDICAMENTOS!$E1752="DISTRIBUCIoN",1/((COUNTIFS(B:B,DETALLADOMEDICAMENTOS!$B1752,P:P,"MARZO")+(COUNTIFS(B:B,DETALLADOMEDICAMENTOS!$B1752,P:P,"ABRIL")))),FALSE)</f>
        <v>0</v>
      </c>
    </row>
    <row r="1753" spans="1:20">
      <c r="A1753" s="108" t="s">
        <v>50</v>
      </c>
      <c r="B1753" s="109">
        <v>308</v>
      </c>
      <c r="C1753" s="109">
        <v>3211</v>
      </c>
      <c r="D1753" s="109" t="s">
        <v>1099</v>
      </c>
      <c r="E1753" s="109" t="s">
        <v>1074</v>
      </c>
      <c r="F1753" s="109" t="s">
        <v>19</v>
      </c>
      <c r="G1753" s="109" t="s">
        <v>404</v>
      </c>
      <c r="H1753" s="109" t="s">
        <v>405</v>
      </c>
      <c r="I1753" s="109" t="s">
        <v>397</v>
      </c>
      <c r="J1753" s="109">
        <v>33.333333333333336</v>
      </c>
      <c r="K1753" s="110">
        <v>609</v>
      </c>
      <c r="L1753" s="110">
        <v>0</v>
      </c>
      <c r="M1753" s="111">
        <v>0</v>
      </c>
      <c r="N1753" s="111" t="s">
        <v>381</v>
      </c>
      <c r="O1753" s="112"/>
      <c r="P1753" s="110" t="s">
        <v>381</v>
      </c>
      <c r="Q1753" s="113">
        <f>+IFERROR(IF(E1753="DISTRIBUCION",((SUMIFS(M:M,D:D,DETALLADOMEDICAMENTOS!$D1753,H:H,DETALLADOMEDICAMENTOS!$H1753,P:P,"MARZO")+(SUMIFS(M:M,D:D,DETALLADOMEDICAMENTOS!$D1753,H:H,DETALLADOMEDICAMENTOS!$H1753,P:P,"ABRIL")))/(SUMIFS(L:L,D:D,DETALLADOMEDICAMENTOS!$D1753,H:H,DETALLADOMEDICAMENTOS!$H1753,P:P,"MARZO")+(SUMIFS(L:L,D:D,DETALLADOMEDICAMENTOS!$D1753,H:H,DETALLADOMEDICAMENTOS!$H1753,P:P,"ABRIL")))),(SUMIFS(K:K,D:D,DETALLADOMEDICAMENTOS!$D1753,H:H,DETALLADOMEDICAMENTOS!$H1753)/(SUMIFS(J:J,D:D,DETALLADOMEDICAMENTOS!$D1753,H:H,DETALLADOMEDICAMENTOS!$H1753)))),0)</f>
        <v>9.384999999999998</v>
      </c>
      <c r="R1753" s="114">
        <f>IF(DETALLADOMEDICAMENTOS!$E1753="DISTRIBUCION",1/((COUNTIFS(B:B,DETALLADOMEDICAMENTOS!$B1753,H:H,DETALLADOMEDICAMENTOS!$H1753,P:P,"MARZO")+(COUNTIFS(B:B,DETALLADOMEDICAMENTOS!$B1753,H:H,DETALLADOMEDICAMENTOS!$H1753,P:P,"ABRIL")))),IF(DETALLADOMEDICAMENTOS!$E1753="INTEGRAL",1/(COUNTIFS(B:B,DETALLADOMEDICAMENTOS!$B1753)),0))</f>
        <v>6.6666666666666666E-2</v>
      </c>
      <c r="S1753" s="111" t="str">
        <f>+IF(OR(DETALLADOMEDICAMENTOS!$P1753="MARZO",DETALLADOMEDICAMENTOS!$P1753="ABRIL"),IF(DETALLADOMEDICAMENTOS!$Q1753=0,"Rojo",IF(AND(DETALLADOMEDICAMENTOS!$Q1753&gt;0,DETALLADOMEDICAMENTOS!$Q1753&lt;0.99),"Amarillo","Verde")),"")</f>
        <v/>
      </c>
      <c r="T1753" s="115" t="b">
        <f>IF(DETALLADOMEDICAMENTOS!$E1753="DISTRIBUCIoN",1/((COUNTIFS(B:B,DETALLADOMEDICAMENTOS!$B1753,P:P,"MARZO")+(COUNTIFS(B:B,DETALLADOMEDICAMENTOS!$B1753,P:P,"ABRIL")))),FALSE)</f>
        <v>0</v>
      </c>
    </row>
    <row r="1754" spans="1:20">
      <c r="A1754" s="108" t="s">
        <v>50</v>
      </c>
      <c r="B1754" s="109">
        <v>308</v>
      </c>
      <c r="C1754" s="109">
        <v>3245</v>
      </c>
      <c r="D1754" s="109" t="s">
        <v>1099</v>
      </c>
      <c r="E1754" s="109" t="s">
        <v>1074</v>
      </c>
      <c r="F1754" s="109" t="s">
        <v>19</v>
      </c>
      <c r="G1754" s="109" t="s">
        <v>407</v>
      </c>
      <c r="H1754" s="109" t="s">
        <v>405</v>
      </c>
      <c r="I1754" s="109" t="s">
        <v>397</v>
      </c>
      <c r="J1754" s="109">
        <v>33.333333333333336</v>
      </c>
      <c r="K1754" s="110">
        <v>0</v>
      </c>
      <c r="L1754" s="110">
        <v>0</v>
      </c>
      <c r="M1754" s="111">
        <v>0</v>
      </c>
      <c r="N1754" s="111" t="s">
        <v>381</v>
      </c>
      <c r="O1754" s="112"/>
      <c r="P1754" s="110" t="s">
        <v>381</v>
      </c>
      <c r="Q1754" s="113">
        <f>+IFERROR(IF(E1754="DISTRIBUCION",((SUMIFS(M:M,D:D,DETALLADOMEDICAMENTOS!$D1754,H:H,DETALLADOMEDICAMENTOS!$H1754,P:P,"MARZO")+(SUMIFS(M:M,D:D,DETALLADOMEDICAMENTOS!$D1754,H:H,DETALLADOMEDICAMENTOS!$H1754,P:P,"ABRIL")))/(SUMIFS(L:L,D:D,DETALLADOMEDICAMENTOS!$D1754,H:H,DETALLADOMEDICAMENTOS!$H1754,P:P,"MARZO")+(SUMIFS(L:L,D:D,DETALLADOMEDICAMENTOS!$D1754,H:H,DETALLADOMEDICAMENTOS!$H1754,P:P,"ABRIL")))),(SUMIFS(K:K,D:D,DETALLADOMEDICAMENTOS!$D1754,H:H,DETALLADOMEDICAMENTOS!$H1754)/(SUMIFS(J:J,D:D,DETALLADOMEDICAMENTOS!$D1754,H:H,DETALLADOMEDICAMENTOS!$H1754)))),0)</f>
        <v>9.384999999999998</v>
      </c>
      <c r="R1754" s="114">
        <f>IF(DETALLADOMEDICAMENTOS!$E1754="DISTRIBUCION",1/((COUNTIFS(B:B,DETALLADOMEDICAMENTOS!$B1754,H:H,DETALLADOMEDICAMENTOS!$H1754,P:P,"MARZO")+(COUNTIFS(B:B,DETALLADOMEDICAMENTOS!$B1754,H:H,DETALLADOMEDICAMENTOS!$H1754,P:P,"ABRIL")))),IF(DETALLADOMEDICAMENTOS!$E1754="INTEGRAL",1/(COUNTIFS(B:B,DETALLADOMEDICAMENTOS!$B1754)),0))</f>
        <v>6.6666666666666666E-2</v>
      </c>
      <c r="S1754" s="111" t="str">
        <f>+IF(OR(DETALLADOMEDICAMENTOS!$P1754="MARZO",DETALLADOMEDICAMENTOS!$P1754="ABRIL"),IF(DETALLADOMEDICAMENTOS!$Q1754=0,"Rojo",IF(AND(DETALLADOMEDICAMENTOS!$Q1754&gt;0,DETALLADOMEDICAMENTOS!$Q1754&lt;0.99),"Amarillo","Verde")),"")</f>
        <v/>
      </c>
      <c r="T1754" s="115" t="b">
        <f>IF(DETALLADOMEDICAMENTOS!$E1754="DISTRIBUCIoN",1/((COUNTIFS(B:B,DETALLADOMEDICAMENTOS!$B1754,P:P,"MARZO")+(COUNTIFS(B:B,DETALLADOMEDICAMENTOS!$B1754,P:P,"ABRIL")))),FALSE)</f>
        <v>0</v>
      </c>
    </row>
    <row r="1755" spans="1:20">
      <c r="A1755" s="108" t="s">
        <v>50</v>
      </c>
      <c r="B1755" s="109">
        <v>308</v>
      </c>
      <c r="C1755" s="109">
        <v>3271</v>
      </c>
      <c r="D1755" s="109" t="s">
        <v>1099</v>
      </c>
      <c r="E1755" s="109" t="s">
        <v>1074</v>
      </c>
      <c r="F1755" s="109" t="s">
        <v>19</v>
      </c>
      <c r="G1755" s="109" t="s">
        <v>433</v>
      </c>
      <c r="H1755" s="109" t="s">
        <v>405</v>
      </c>
      <c r="I1755" s="109" t="s">
        <v>397</v>
      </c>
      <c r="J1755" s="109">
        <v>33.333333333333336</v>
      </c>
      <c r="K1755" s="110">
        <v>222</v>
      </c>
      <c r="L1755" s="110">
        <v>0</v>
      </c>
      <c r="M1755" s="111">
        <v>0</v>
      </c>
      <c r="N1755" s="111" t="s">
        <v>381</v>
      </c>
      <c r="O1755" s="112"/>
      <c r="P1755" s="110" t="s">
        <v>381</v>
      </c>
      <c r="Q1755" s="113">
        <f>+IFERROR(IF(E1755="DISTRIBUCION",((SUMIFS(M:M,D:D,DETALLADOMEDICAMENTOS!$D1755,H:H,DETALLADOMEDICAMENTOS!$H1755,P:P,"MARZO")+(SUMIFS(M:M,D:D,DETALLADOMEDICAMENTOS!$D1755,H:H,DETALLADOMEDICAMENTOS!$H1755,P:P,"ABRIL")))/(SUMIFS(L:L,D:D,DETALLADOMEDICAMENTOS!$D1755,H:H,DETALLADOMEDICAMENTOS!$H1755,P:P,"MARZO")+(SUMIFS(L:L,D:D,DETALLADOMEDICAMENTOS!$D1755,H:H,DETALLADOMEDICAMENTOS!$H1755,P:P,"ABRIL")))),(SUMIFS(K:K,D:D,DETALLADOMEDICAMENTOS!$D1755,H:H,DETALLADOMEDICAMENTOS!$H1755)/(SUMIFS(J:J,D:D,DETALLADOMEDICAMENTOS!$D1755,H:H,DETALLADOMEDICAMENTOS!$H1755)))),0)</f>
        <v>9.384999999999998</v>
      </c>
      <c r="R1755" s="114">
        <f>IF(DETALLADOMEDICAMENTOS!$E1755="DISTRIBUCION",1/((COUNTIFS(B:B,DETALLADOMEDICAMENTOS!$B1755,H:H,DETALLADOMEDICAMENTOS!$H1755,P:P,"MARZO")+(COUNTIFS(B:B,DETALLADOMEDICAMENTOS!$B1755,H:H,DETALLADOMEDICAMENTOS!$H1755,P:P,"ABRIL")))),IF(DETALLADOMEDICAMENTOS!$E1755="INTEGRAL",1/(COUNTIFS(B:B,DETALLADOMEDICAMENTOS!$B1755)),0))</f>
        <v>6.6666666666666666E-2</v>
      </c>
      <c r="S1755" s="111" t="str">
        <f>+IF(OR(DETALLADOMEDICAMENTOS!$P1755="MARZO",DETALLADOMEDICAMENTOS!$P1755="ABRIL"),IF(DETALLADOMEDICAMENTOS!$Q1755=0,"Rojo",IF(AND(DETALLADOMEDICAMENTOS!$Q1755&gt;0,DETALLADOMEDICAMENTOS!$Q1755&lt;0.99),"Amarillo","Verde")),"")</f>
        <v/>
      </c>
      <c r="T1755" s="115" t="b">
        <f>IF(DETALLADOMEDICAMENTOS!$E1755="DISTRIBUCIoN",1/((COUNTIFS(B:B,DETALLADOMEDICAMENTOS!$B1755,P:P,"MARZO")+(COUNTIFS(B:B,DETALLADOMEDICAMENTOS!$B1755,P:P,"ABRIL")))),FALSE)</f>
        <v>0</v>
      </c>
    </row>
    <row r="1756" spans="1:20">
      <c r="A1756" s="108" t="s">
        <v>50</v>
      </c>
      <c r="B1756" s="109">
        <v>308</v>
      </c>
      <c r="C1756" s="109">
        <v>3279</v>
      </c>
      <c r="D1756" s="109" t="s">
        <v>1099</v>
      </c>
      <c r="E1756" s="109" t="s">
        <v>1074</v>
      </c>
      <c r="F1756" s="109" t="s">
        <v>19</v>
      </c>
      <c r="G1756" s="109" t="s">
        <v>461</v>
      </c>
      <c r="H1756" s="109" t="s">
        <v>409</v>
      </c>
      <c r="I1756" s="109" t="s">
        <v>397</v>
      </c>
      <c r="J1756" s="109">
        <v>6.666666666666667</v>
      </c>
      <c r="K1756" s="110">
        <v>163</v>
      </c>
      <c r="L1756" s="110">
        <v>0</v>
      </c>
      <c r="M1756" s="111">
        <v>0</v>
      </c>
      <c r="N1756" s="111" t="s">
        <v>381</v>
      </c>
      <c r="O1756" s="112"/>
      <c r="P1756" s="110" t="s">
        <v>381</v>
      </c>
      <c r="Q1756" s="113">
        <f>+IFERROR(IF(E1756="DISTRIBUCION",((SUMIFS(M:M,D:D,DETALLADOMEDICAMENTOS!$D1756,H:H,DETALLADOMEDICAMENTOS!$H1756,P:P,"MARZO")+(SUMIFS(M:M,D:D,DETALLADOMEDICAMENTOS!$D1756,H:H,DETALLADOMEDICAMENTOS!$H1756,P:P,"ABRIL")))/(SUMIFS(L:L,D:D,DETALLADOMEDICAMENTOS!$D1756,H:H,DETALLADOMEDICAMENTOS!$H1756,P:P,"MARZO")+(SUMIFS(L:L,D:D,DETALLADOMEDICAMENTOS!$D1756,H:H,DETALLADOMEDICAMENTOS!$H1756,P:P,"ABRIL")))),(SUMIFS(K:K,D:D,DETALLADOMEDICAMENTOS!$D1756,H:H,DETALLADOMEDICAMENTOS!$H1756)/(SUMIFS(J:J,D:D,DETALLADOMEDICAMENTOS!$D1756,H:H,DETALLADOMEDICAMENTOS!$H1756)))),0)</f>
        <v>26.914999999999999</v>
      </c>
      <c r="R1756" s="114">
        <f>IF(DETALLADOMEDICAMENTOS!$E1756="DISTRIBUCION",1/((COUNTIFS(B:B,DETALLADOMEDICAMENTOS!$B1756,H:H,DETALLADOMEDICAMENTOS!$H1756,P:P,"MARZO")+(COUNTIFS(B:B,DETALLADOMEDICAMENTOS!$B1756,H:H,DETALLADOMEDICAMENTOS!$H1756,P:P,"ABRIL")))),IF(DETALLADOMEDICAMENTOS!$E1756="INTEGRAL",1/(COUNTIFS(B:B,DETALLADOMEDICAMENTOS!$B1756)),0))</f>
        <v>6.6666666666666666E-2</v>
      </c>
      <c r="S1756" s="111" t="str">
        <f>+IF(OR(DETALLADOMEDICAMENTOS!$P1756="MARZO",DETALLADOMEDICAMENTOS!$P1756="ABRIL"),IF(DETALLADOMEDICAMENTOS!$Q1756=0,"Rojo",IF(AND(DETALLADOMEDICAMENTOS!$Q1756&gt;0,DETALLADOMEDICAMENTOS!$Q1756&lt;0.99),"Amarillo","Verde")),"")</f>
        <v/>
      </c>
      <c r="T1756" s="115" t="b">
        <f>IF(DETALLADOMEDICAMENTOS!$E1756="DISTRIBUCIoN",1/((COUNTIFS(B:B,DETALLADOMEDICAMENTOS!$B1756,P:P,"MARZO")+(COUNTIFS(B:B,DETALLADOMEDICAMENTOS!$B1756,P:P,"ABRIL")))),FALSE)</f>
        <v>0</v>
      </c>
    </row>
    <row r="1757" spans="1:20">
      <c r="A1757" s="108" t="s">
        <v>50</v>
      </c>
      <c r="B1757" s="109">
        <v>308</v>
      </c>
      <c r="C1757" s="109">
        <v>3280</v>
      </c>
      <c r="D1757" s="109" t="s">
        <v>1099</v>
      </c>
      <c r="E1757" s="109" t="s">
        <v>1074</v>
      </c>
      <c r="F1757" s="109" t="s">
        <v>19</v>
      </c>
      <c r="G1757" s="109" t="s">
        <v>416</v>
      </c>
      <c r="H1757" s="109" t="s">
        <v>409</v>
      </c>
      <c r="I1757" s="109" t="s">
        <v>397</v>
      </c>
      <c r="J1757" s="109">
        <v>6.666666666666667</v>
      </c>
      <c r="K1757" s="110">
        <v>0</v>
      </c>
      <c r="L1757" s="110">
        <v>0</v>
      </c>
      <c r="M1757" s="111">
        <v>0</v>
      </c>
      <c r="N1757" s="111" t="s">
        <v>381</v>
      </c>
      <c r="O1757" s="112"/>
      <c r="P1757" s="110" t="s">
        <v>381</v>
      </c>
      <c r="Q1757" s="113">
        <f>+IFERROR(IF(E1757="DISTRIBUCION",((SUMIFS(M:M,D:D,DETALLADOMEDICAMENTOS!$D1757,H:H,DETALLADOMEDICAMENTOS!$H1757,P:P,"MARZO")+(SUMIFS(M:M,D:D,DETALLADOMEDICAMENTOS!$D1757,H:H,DETALLADOMEDICAMENTOS!$H1757,P:P,"ABRIL")))/(SUMIFS(L:L,D:D,DETALLADOMEDICAMENTOS!$D1757,H:H,DETALLADOMEDICAMENTOS!$H1757,P:P,"MARZO")+(SUMIFS(L:L,D:D,DETALLADOMEDICAMENTOS!$D1757,H:H,DETALLADOMEDICAMENTOS!$H1757,P:P,"ABRIL")))),(SUMIFS(K:K,D:D,DETALLADOMEDICAMENTOS!$D1757,H:H,DETALLADOMEDICAMENTOS!$H1757)/(SUMIFS(J:J,D:D,DETALLADOMEDICAMENTOS!$D1757,H:H,DETALLADOMEDICAMENTOS!$H1757)))),0)</f>
        <v>26.914999999999999</v>
      </c>
      <c r="R1757" s="114">
        <f>IF(DETALLADOMEDICAMENTOS!$E1757="DISTRIBUCION",1/((COUNTIFS(B:B,DETALLADOMEDICAMENTOS!$B1757,H:H,DETALLADOMEDICAMENTOS!$H1757,P:P,"MARZO")+(COUNTIFS(B:B,DETALLADOMEDICAMENTOS!$B1757,H:H,DETALLADOMEDICAMENTOS!$H1757,P:P,"ABRIL")))),IF(DETALLADOMEDICAMENTOS!$E1757="INTEGRAL",1/(COUNTIFS(B:B,DETALLADOMEDICAMENTOS!$B1757)),0))</f>
        <v>6.6666666666666666E-2</v>
      </c>
      <c r="S1757" s="111" t="str">
        <f>+IF(OR(DETALLADOMEDICAMENTOS!$P1757="MARZO",DETALLADOMEDICAMENTOS!$P1757="ABRIL"),IF(DETALLADOMEDICAMENTOS!$Q1757=0,"Rojo",IF(AND(DETALLADOMEDICAMENTOS!$Q1757&gt;0,DETALLADOMEDICAMENTOS!$Q1757&lt;0.99),"Amarillo","Verde")),"")</f>
        <v/>
      </c>
      <c r="T1757" s="115" t="b">
        <f>IF(DETALLADOMEDICAMENTOS!$E1757="DISTRIBUCIoN",1/((COUNTIFS(B:B,DETALLADOMEDICAMENTOS!$B1757,P:P,"MARZO")+(COUNTIFS(B:B,DETALLADOMEDICAMENTOS!$B1757,P:P,"ABRIL")))),FALSE)</f>
        <v>0</v>
      </c>
    </row>
    <row r="1758" spans="1:20">
      <c r="A1758" s="108" t="s">
        <v>50</v>
      </c>
      <c r="B1758" s="109">
        <v>308</v>
      </c>
      <c r="C1758" s="109">
        <v>3281</v>
      </c>
      <c r="D1758" s="109" t="s">
        <v>1099</v>
      </c>
      <c r="E1758" s="109" t="s">
        <v>1074</v>
      </c>
      <c r="F1758" s="109" t="s">
        <v>19</v>
      </c>
      <c r="G1758" s="109" t="s">
        <v>426</v>
      </c>
      <c r="H1758" s="109" t="s">
        <v>409</v>
      </c>
      <c r="I1758" s="109" t="s">
        <v>397</v>
      </c>
      <c r="J1758" s="109">
        <v>6.666666666666667</v>
      </c>
      <c r="K1758" s="110">
        <v>286</v>
      </c>
      <c r="L1758" s="110">
        <v>0</v>
      </c>
      <c r="M1758" s="111">
        <v>0</v>
      </c>
      <c r="N1758" s="111" t="s">
        <v>381</v>
      </c>
      <c r="O1758" s="112"/>
      <c r="P1758" s="110" t="s">
        <v>381</v>
      </c>
      <c r="Q1758" s="113">
        <f>+IFERROR(IF(E1758="DISTRIBUCION",((SUMIFS(M:M,D:D,DETALLADOMEDICAMENTOS!$D1758,H:H,DETALLADOMEDICAMENTOS!$H1758,P:P,"MARZO")+(SUMIFS(M:M,D:D,DETALLADOMEDICAMENTOS!$D1758,H:H,DETALLADOMEDICAMENTOS!$H1758,P:P,"ABRIL")))/(SUMIFS(L:L,D:D,DETALLADOMEDICAMENTOS!$D1758,H:H,DETALLADOMEDICAMENTOS!$H1758,P:P,"MARZO")+(SUMIFS(L:L,D:D,DETALLADOMEDICAMENTOS!$D1758,H:H,DETALLADOMEDICAMENTOS!$H1758,P:P,"ABRIL")))),(SUMIFS(K:K,D:D,DETALLADOMEDICAMENTOS!$D1758,H:H,DETALLADOMEDICAMENTOS!$H1758)/(SUMIFS(J:J,D:D,DETALLADOMEDICAMENTOS!$D1758,H:H,DETALLADOMEDICAMENTOS!$H1758)))),0)</f>
        <v>26.914999999999999</v>
      </c>
      <c r="R1758" s="114">
        <f>IF(DETALLADOMEDICAMENTOS!$E1758="DISTRIBUCION",1/((COUNTIFS(B:B,DETALLADOMEDICAMENTOS!$B1758,H:H,DETALLADOMEDICAMENTOS!$H1758,P:P,"MARZO")+(COUNTIFS(B:B,DETALLADOMEDICAMENTOS!$B1758,H:H,DETALLADOMEDICAMENTOS!$H1758,P:P,"ABRIL")))),IF(DETALLADOMEDICAMENTOS!$E1758="INTEGRAL",1/(COUNTIFS(B:B,DETALLADOMEDICAMENTOS!$B1758)),0))</f>
        <v>6.6666666666666666E-2</v>
      </c>
      <c r="S1758" s="111" t="str">
        <f>+IF(OR(DETALLADOMEDICAMENTOS!$P1758="MARZO",DETALLADOMEDICAMENTOS!$P1758="ABRIL"),IF(DETALLADOMEDICAMENTOS!$Q1758=0,"Rojo",IF(AND(DETALLADOMEDICAMENTOS!$Q1758&gt;0,DETALLADOMEDICAMENTOS!$Q1758&lt;0.99),"Amarillo","Verde")),"")</f>
        <v/>
      </c>
      <c r="T1758" s="115" t="b">
        <f>IF(DETALLADOMEDICAMENTOS!$E1758="DISTRIBUCIoN",1/((COUNTIFS(B:B,DETALLADOMEDICAMENTOS!$B1758,P:P,"MARZO")+(COUNTIFS(B:B,DETALLADOMEDICAMENTOS!$B1758,P:P,"ABRIL")))),FALSE)</f>
        <v>0</v>
      </c>
    </row>
    <row r="1759" spans="1:20">
      <c r="A1759" s="108" t="s">
        <v>50</v>
      </c>
      <c r="B1759" s="109">
        <v>308</v>
      </c>
      <c r="C1759" s="109">
        <v>3409</v>
      </c>
      <c r="D1759" s="109" t="s">
        <v>1099</v>
      </c>
      <c r="E1759" s="109" t="s">
        <v>1074</v>
      </c>
      <c r="F1759" s="109" t="s">
        <v>19</v>
      </c>
      <c r="G1759" s="109" t="s">
        <v>545</v>
      </c>
      <c r="H1759" s="109" t="s">
        <v>405</v>
      </c>
      <c r="I1759" s="109" t="s">
        <v>397</v>
      </c>
      <c r="J1759" s="109">
        <v>33.333333333333336</v>
      </c>
      <c r="K1759" s="110">
        <v>70</v>
      </c>
      <c r="L1759" s="110">
        <v>0</v>
      </c>
      <c r="M1759" s="111">
        <v>0</v>
      </c>
      <c r="N1759" s="111" t="s">
        <v>381</v>
      </c>
      <c r="O1759" s="112"/>
      <c r="P1759" s="110" t="s">
        <v>381</v>
      </c>
      <c r="Q1759" s="113">
        <f>+IFERROR(IF(E1759="DISTRIBUCION",((SUMIFS(M:M,D:D,DETALLADOMEDICAMENTOS!$D1759,H:H,DETALLADOMEDICAMENTOS!$H1759,P:P,"MARZO")+(SUMIFS(M:M,D:D,DETALLADOMEDICAMENTOS!$D1759,H:H,DETALLADOMEDICAMENTOS!$H1759,P:P,"ABRIL")))/(SUMIFS(L:L,D:D,DETALLADOMEDICAMENTOS!$D1759,H:H,DETALLADOMEDICAMENTOS!$H1759,P:P,"MARZO")+(SUMIFS(L:L,D:D,DETALLADOMEDICAMENTOS!$D1759,H:H,DETALLADOMEDICAMENTOS!$H1759,P:P,"ABRIL")))),(SUMIFS(K:K,D:D,DETALLADOMEDICAMENTOS!$D1759,H:H,DETALLADOMEDICAMENTOS!$H1759)/(SUMIFS(J:J,D:D,DETALLADOMEDICAMENTOS!$D1759,H:H,DETALLADOMEDICAMENTOS!$H1759)))),0)</f>
        <v>9.384999999999998</v>
      </c>
      <c r="R1759" s="114">
        <f>IF(DETALLADOMEDICAMENTOS!$E1759="DISTRIBUCION",1/((COUNTIFS(B:B,DETALLADOMEDICAMENTOS!$B1759,H:H,DETALLADOMEDICAMENTOS!$H1759,P:P,"MARZO")+(COUNTIFS(B:B,DETALLADOMEDICAMENTOS!$B1759,H:H,DETALLADOMEDICAMENTOS!$H1759,P:P,"ABRIL")))),IF(DETALLADOMEDICAMENTOS!$E1759="INTEGRAL",1/(COUNTIFS(B:B,DETALLADOMEDICAMENTOS!$B1759)),0))</f>
        <v>6.6666666666666666E-2</v>
      </c>
      <c r="S1759" s="111" t="str">
        <f>+IF(OR(DETALLADOMEDICAMENTOS!$P1759="MARZO",DETALLADOMEDICAMENTOS!$P1759="ABRIL"),IF(DETALLADOMEDICAMENTOS!$Q1759=0,"Rojo",IF(AND(DETALLADOMEDICAMENTOS!$Q1759&gt;0,DETALLADOMEDICAMENTOS!$Q1759&lt;0.99),"Amarillo","Verde")),"")</f>
        <v/>
      </c>
      <c r="T1759" s="115" t="b">
        <f>IF(DETALLADOMEDICAMENTOS!$E1759="DISTRIBUCIoN",1/((COUNTIFS(B:B,DETALLADOMEDICAMENTOS!$B1759,P:P,"MARZO")+(COUNTIFS(B:B,DETALLADOMEDICAMENTOS!$B1759,P:P,"ABRIL")))),FALSE)</f>
        <v>0</v>
      </c>
    </row>
    <row r="1760" spans="1:20">
      <c r="A1760" s="108" t="s">
        <v>50</v>
      </c>
      <c r="B1760" s="109">
        <v>308</v>
      </c>
      <c r="C1760" s="109">
        <v>3424</v>
      </c>
      <c r="D1760" s="109" t="s">
        <v>1099</v>
      </c>
      <c r="E1760" s="109" t="s">
        <v>1074</v>
      </c>
      <c r="F1760" s="109" t="s">
        <v>19</v>
      </c>
      <c r="G1760" s="109" t="s">
        <v>408</v>
      </c>
      <c r="H1760" s="109" t="s">
        <v>409</v>
      </c>
      <c r="I1760" s="109" t="s">
        <v>397</v>
      </c>
      <c r="J1760" s="109">
        <v>36</v>
      </c>
      <c r="K1760" s="110">
        <v>1254</v>
      </c>
      <c r="L1760" s="110">
        <v>0</v>
      </c>
      <c r="M1760" s="111">
        <v>0</v>
      </c>
      <c r="N1760" s="111" t="s">
        <v>381</v>
      </c>
      <c r="O1760" s="112"/>
      <c r="P1760" s="110" t="s">
        <v>381</v>
      </c>
      <c r="Q1760" s="113">
        <f>+IFERROR(IF(E1760="DISTRIBUCION",((SUMIFS(M:M,D:D,DETALLADOMEDICAMENTOS!$D1760,H:H,DETALLADOMEDICAMENTOS!$H1760,P:P,"MARZO")+(SUMIFS(M:M,D:D,DETALLADOMEDICAMENTOS!$D1760,H:H,DETALLADOMEDICAMENTOS!$H1760,P:P,"ABRIL")))/(SUMIFS(L:L,D:D,DETALLADOMEDICAMENTOS!$D1760,H:H,DETALLADOMEDICAMENTOS!$H1760,P:P,"MARZO")+(SUMIFS(L:L,D:D,DETALLADOMEDICAMENTOS!$D1760,H:H,DETALLADOMEDICAMENTOS!$H1760,P:P,"ABRIL")))),(SUMIFS(K:K,D:D,DETALLADOMEDICAMENTOS!$D1760,H:H,DETALLADOMEDICAMENTOS!$H1760)/(SUMIFS(J:J,D:D,DETALLADOMEDICAMENTOS!$D1760,H:H,DETALLADOMEDICAMENTOS!$H1760)))),0)</f>
        <v>26.914999999999999</v>
      </c>
      <c r="R1760" s="114">
        <f>IF(DETALLADOMEDICAMENTOS!$E1760="DISTRIBUCION",1/((COUNTIFS(B:B,DETALLADOMEDICAMENTOS!$B1760,H:H,DETALLADOMEDICAMENTOS!$H1760,P:P,"MARZO")+(COUNTIFS(B:B,DETALLADOMEDICAMENTOS!$B1760,H:H,DETALLADOMEDICAMENTOS!$H1760,P:P,"ABRIL")))),IF(DETALLADOMEDICAMENTOS!$E1760="INTEGRAL",1/(COUNTIFS(B:B,DETALLADOMEDICAMENTOS!$B1760)),0))</f>
        <v>6.6666666666666666E-2</v>
      </c>
      <c r="S1760" s="111" t="str">
        <f>+IF(OR(DETALLADOMEDICAMENTOS!$P1760="MARZO",DETALLADOMEDICAMENTOS!$P1760="ABRIL"),IF(DETALLADOMEDICAMENTOS!$Q1760=0,"Rojo",IF(AND(DETALLADOMEDICAMENTOS!$Q1760&gt;0,DETALLADOMEDICAMENTOS!$Q1760&lt;0.99),"Amarillo","Verde")),"")</f>
        <v/>
      </c>
      <c r="T1760" s="115" t="b">
        <f>IF(DETALLADOMEDICAMENTOS!$E1760="DISTRIBUCIoN",1/((COUNTIFS(B:B,DETALLADOMEDICAMENTOS!$B1760,P:P,"MARZO")+(COUNTIFS(B:B,DETALLADOMEDICAMENTOS!$B1760,P:P,"ABRIL")))),FALSE)</f>
        <v>0</v>
      </c>
    </row>
    <row r="1761" spans="1:20">
      <c r="A1761" s="108" t="s">
        <v>50</v>
      </c>
      <c r="B1761" s="109">
        <v>308</v>
      </c>
      <c r="C1761" s="109">
        <v>3425</v>
      </c>
      <c r="D1761" s="109" t="s">
        <v>1099</v>
      </c>
      <c r="E1761" s="109" t="s">
        <v>1074</v>
      </c>
      <c r="F1761" s="109" t="s">
        <v>19</v>
      </c>
      <c r="G1761" s="109" t="s">
        <v>410</v>
      </c>
      <c r="H1761" s="109" t="s">
        <v>409</v>
      </c>
      <c r="I1761" s="109" t="s">
        <v>397</v>
      </c>
      <c r="J1761" s="109">
        <v>36</v>
      </c>
      <c r="K1761" s="110">
        <v>0</v>
      </c>
      <c r="L1761" s="110">
        <v>0</v>
      </c>
      <c r="M1761" s="111">
        <v>0</v>
      </c>
      <c r="N1761" s="111" t="s">
        <v>381</v>
      </c>
      <c r="O1761" s="112"/>
      <c r="P1761" s="110" t="s">
        <v>381</v>
      </c>
      <c r="Q1761" s="113">
        <f>+IFERROR(IF(E1761="DISTRIBUCION",((SUMIFS(M:M,D:D,DETALLADOMEDICAMENTOS!$D1761,H:H,DETALLADOMEDICAMENTOS!$H1761,P:P,"MARZO")+(SUMIFS(M:M,D:D,DETALLADOMEDICAMENTOS!$D1761,H:H,DETALLADOMEDICAMENTOS!$H1761,P:P,"ABRIL")))/(SUMIFS(L:L,D:D,DETALLADOMEDICAMENTOS!$D1761,H:H,DETALLADOMEDICAMENTOS!$H1761,P:P,"MARZO")+(SUMIFS(L:L,D:D,DETALLADOMEDICAMENTOS!$D1761,H:H,DETALLADOMEDICAMENTOS!$H1761,P:P,"ABRIL")))),(SUMIFS(K:K,D:D,DETALLADOMEDICAMENTOS!$D1761,H:H,DETALLADOMEDICAMENTOS!$H1761)/(SUMIFS(J:J,D:D,DETALLADOMEDICAMENTOS!$D1761,H:H,DETALLADOMEDICAMENTOS!$H1761)))),0)</f>
        <v>26.914999999999999</v>
      </c>
      <c r="R1761" s="114">
        <f>IF(DETALLADOMEDICAMENTOS!$E1761="DISTRIBUCION",1/((COUNTIFS(B:B,DETALLADOMEDICAMENTOS!$B1761,H:H,DETALLADOMEDICAMENTOS!$H1761,P:P,"MARZO")+(COUNTIFS(B:B,DETALLADOMEDICAMENTOS!$B1761,H:H,DETALLADOMEDICAMENTOS!$H1761,P:P,"ABRIL")))),IF(DETALLADOMEDICAMENTOS!$E1761="INTEGRAL",1/(COUNTIFS(B:B,DETALLADOMEDICAMENTOS!$B1761)),0))</f>
        <v>6.6666666666666666E-2</v>
      </c>
      <c r="S1761" s="111" t="str">
        <f>+IF(OR(DETALLADOMEDICAMENTOS!$P1761="MARZO",DETALLADOMEDICAMENTOS!$P1761="ABRIL"),IF(DETALLADOMEDICAMENTOS!$Q1761=0,"Rojo",IF(AND(DETALLADOMEDICAMENTOS!$Q1761&gt;0,DETALLADOMEDICAMENTOS!$Q1761&lt;0.99),"Amarillo","Verde")),"")</f>
        <v/>
      </c>
      <c r="T1761" s="115" t="b">
        <f>IF(DETALLADOMEDICAMENTOS!$E1761="DISTRIBUCIoN",1/((COUNTIFS(B:B,DETALLADOMEDICAMENTOS!$B1761,P:P,"MARZO")+(COUNTIFS(B:B,DETALLADOMEDICAMENTOS!$B1761,P:P,"ABRIL")))),FALSE)</f>
        <v>0</v>
      </c>
    </row>
    <row r="1762" spans="1:20">
      <c r="A1762" s="108" t="s">
        <v>50</v>
      </c>
      <c r="B1762" s="109">
        <v>308</v>
      </c>
      <c r="C1762" s="109">
        <v>3426</v>
      </c>
      <c r="D1762" s="109" t="s">
        <v>1099</v>
      </c>
      <c r="E1762" s="109" t="s">
        <v>1074</v>
      </c>
      <c r="F1762" s="109" t="s">
        <v>19</v>
      </c>
      <c r="G1762" s="109" t="s">
        <v>412</v>
      </c>
      <c r="H1762" s="109" t="s">
        <v>409</v>
      </c>
      <c r="I1762" s="109" t="s">
        <v>397</v>
      </c>
      <c r="J1762" s="109">
        <v>36</v>
      </c>
      <c r="K1762" s="110">
        <v>1659</v>
      </c>
      <c r="L1762" s="110">
        <v>0</v>
      </c>
      <c r="M1762" s="111">
        <v>0</v>
      </c>
      <c r="N1762" s="111" t="s">
        <v>381</v>
      </c>
      <c r="O1762" s="112"/>
      <c r="P1762" s="110" t="s">
        <v>381</v>
      </c>
      <c r="Q1762" s="113">
        <f>+IFERROR(IF(E1762="DISTRIBUCION",((SUMIFS(M:M,D:D,DETALLADOMEDICAMENTOS!$D1762,H:H,DETALLADOMEDICAMENTOS!$H1762,P:P,"MARZO")+(SUMIFS(M:M,D:D,DETALLADOMEDICAMENTOS!$D1762,H:H,DETALLADOMEDICAMENTOS!$H1762,P:P,"ABRIL")))/(SUMIFS(L:L,D:D,DETALLADOMEDICAMENTOS!$D1762,H:H,DETALLADOMEDICAMENTOS!$H1762,P:P,"MARZO")+(SUMIFS(L:L,D:D,DETALLADOMEDICAMENTOS!$D1762,H:H,DETALLADOMEDICAMENTOS!$H1762,P:P,"ABRIL")))),(SUMIFS(K:K,D:D,DETALLADOMEDICAMENTOS!$D1762,H:H,DETALLADOMEDICAMENTOS!$H1762)/(SUMIFS(J:J,D:D,DETALLADOMEDICAMENTOS!$D1762,H:H,DETALLADOMEDICAMENTOS!$H1762)))),0)</f>
        <v>26.914999999999999</v>
      </c>
      <c r="R1762" s="114">
        <f>IF(DETALLADOMEDICAMENTOS!$E1762="DISTRIBUCION",1/((COUNTIFS(B:B,DETALLADOMEDICAMENTOS!$B1762,H:H,DETALLADOMEDICAMENTOS!$H1762,P:P,"MARZO")+(COUNTIFS(B:B,DETALLADOMEDICAMENTOS!$B1762,H:H,DETALLADOMEDICAMENTOS!$H1762,P:P,"ABRIL")))),IF(DETALLADOMEDICAMENTOS!$E1762="INTEGRAL",1/(COUNTIFS(B:B,DETALLADOMEDICAMENTOS!$B1762)),0))</f>
        <v>6.6666666666666666E-2</v>
      </c>
      <c r="S1762" s="111" t="str">
        <f>+IF(OR(DETALLADOMEDICAMENTOS!$P1762="MARZO",DETALLADOMEDICAMENTOS!$P1762="ABRIL"),IF(DETALLADOMEDICAMENTOS!$Q1762=0,"Rojo",IF(AND(DETALLADOMEDICAMENTOS!$Q1762&gt;0,DETALLADOMEDICAMENTOS!$Q1762&lt;0.99),"Amarillo","Verde")),"")</f>
        <v/>
      </c>
      <c r="T1762" s="115" t="b">
        <f>IF(DETALLADOMEDICAMENTOS!$E1762="DISTRIBUCIoN",1/((COUNTIFS(B:B,DETALLADOMEDICAMENTOS!$B1762,P:P,"MARZO")+(COUNTIFS(B:B,DETALLADOMEDICAMENTOS!$B1762,P:P,"ABRIL")))),FALSE)</f>
        <v>0</v>
      </c>
    </row>
    <row r="1763" spans="1:20">
      <c r="A1763" s="108" t="s">
        <v>50</v>
      </c>
      <c r="B1763" s="109">
        <v>308</v>
      </c>
      <c r="C1763" s="109">
        <v>3498</v>
      </c>
      <c r="D1763" s="109" t="s">
        <v>1099</v>
      </c>
      <c r="E1763" s="109" t="s">
        <v>1074</v>
      </c>
      <c r="F1763" s="109" t="s">
        <v>19</v>
      </c>
      <c r="G1763" s="109" t="s">
        <v>415</v>
      </c>
      <c r="H1763" s="109" t="s">
        <v>405</v>
      </c>
      <c r="I1763" s="109" t="s">
        <v>397</v>
      </c>
      <c r="J1763" s="109">
        <v>33.333333333333336</v>
      </c>
      <c r="K1763" s="110">
        <v>520</v>
      </c>
      <c r="L1763" s="110">
        <v>0</v>
      </c>
      <c r="M1763" s="111">
        <v>0</v>
      </c>
      <c r="N1763" s="111" t="s">
        <v>381</v>
      </c>
      <c r="O1763" s="112"/>
      <c r="P1763" s="110" t="s">
        <v>381</v>
      </c>
      <c r="Q1763" s="113">
        <f>+IFERROR(IF(E1763="DISTRIBUCION",((SUMIFS(M:M,D:D,DETALLADOMEDICAMENTOS!$D1763,H:H,DETALLADOMEDICAMENTOS!$H1763,P:P,"MARZO")+(SUMIFS(M:M,D:D,DETALLADOMEDICAMENTOS!$D1763,H:H,DETALLADOMEDICAMENTOS!$H1763,P:P,"ABRIL")))/(SUMIFS(L:L,D:D,DETALLADOMEDICAMENTOS!$D1763,H:H,DETALLADOMEDICAMENTOS!$H1763,P:P,"MARZO")+(SUMIFS(L:L,D:D,DETALLADOMEDICAMENTOS!$D1763,H:H,DETALLADOMEDICAMENTOS!$H1763,P:P,"ABRIL")))),(SUMIFS(K:K,D:D,DETALLADOMEDICAMENTOS!$D1763,H:H,DETALLADOMEDICAMENTOS!$H1763)/(SUMIFS(J:J,D:D,DETALLADOMEDICAMENTOS!$D1763,H:H,DETALLADOMEDICAMENTOS!$H1763)))),0)</f>
        <v>9.384999999999998</v>
      </c>
      <c r="R1763" s="114">
        <f>IF(DETALLADOMEDICAMENTOS!$E1763="DISTRIBUCION",1/((COUNTIFS(B:B,DETALLADOMEDICAMENTOS!$B1763,H:H,DETALLADOMEDICAMENTOS!$H1763,P:P,"MARZO")+(COUNTIFS(B:B,DETALLADOMEDICAMENTOS!$B1763,H:H,DETALLADOMEDICAMENTOS!$H1763,P:P,"ABRIL")))),IF(DETALLADOMEDICAMENTOS!$E1763="INTEGRAL",1/(COUNTIFS(B:B,DETALLADOMEDICAMENTOS!$B1763)),0))</f>
        <v>6.6666666666666666E-2</v>
      </c>
      <c r="S1763" s="111" t="str">
        <f>+IF(OR(DETALLADOMEDICAMENTOS!$P1763="MARZO",DETALLADOMEDICAMENTOS!$P1763="ABRIL"),IF(DETALLADOMEDICAMENTOS!$Q1763=0,"Rojo",IF(AND(DETALLADOMEDICAMENTOS!$Q1763&gt;0,DETALLADOMEDICAMENTOS!$Q1763&lt;0.99),"Amarillo","Verde")),"")</f>
        <v/>
      </c>
      <c r="T1763" s="115" t="b">
        <f>IF(DETALLADOMEDICAMENTOS!$E1763="DISTRIBUCIoN",1/((COUNTIFS(B:B,DETALLADOMEDICAMENTOS!$B1763,P:P,"MARZO")+(COUNTIFS(B:B,DETALLADOMEDICAMENTOS!$B1763,P:P,"ABRIL")))),FALSE)</f>
        <v>0</v>
      </c>
    </row>
    <row r="1764" spans="1:20">
      <c r="A1764" s="108" t="s">
        <v>50</v>
      </c>
      <c r="B1764" s="109">
        <v>308</v>
      </c>
      <c r="C1764" s="109">
        <v>3563</v>
      </c>
      <c r="D1764" s="109" t="s">
        <v>1099</v>
      </c>
      <c r="E1764" s="109" t="s">
        <v>1074</v>
      </c>
      <c r="F1764" s="109" t="s">
        <v>19</v>
      </c>
      <c r="G1764" s="109" t="s">
        <v>413</v>
      </c>
      <c r="H1764" s="109" t="s">
        <v>409</v>
      </c>
      <c r="I1764" s="109" t="s">
        <v>397</v>
      </c>
      <c r="J1764" s="109">
        <v>36</v>
      </c>
      <c r="K1764" s="110">
        <v>1098</v>
      </c>
      <c r="L1764" s="110">
        <v>0</v>
      </c>
      <c r="M1764" s="111">
        <v>0</v>
      </c>
      <c r="N1764" s="111" t="s">
        <v>381</v>
      </c>
      <c r="O1764" s="112"/>
      <c r="P1764" s="110" t="s">
        <v>381</v>
      </c>
      <c r="Q1764" s="113">
        <f>+IFERROR(IF(E1764="DISTRIBUCION",((SUMIFS(M:M,D:D,DETALLADOMEDICAMENTOS!$D1764,H:H,DETALLADOMEDICAMENTOS!$H1764,P:P,"MARZO")+(SUMIFS(M:M,D:D,DETALLADOMEDICAMENTOS!$D1764,H:H,DETALLADOMEDICAMENTOS!$H1764,P:P,"ABRIL")))/(SUMIFS(L:L,D:D,DETALLADOMEDICAMENTOS!$D1764,H:H,DETALLADOMEDICAMENTOS!$H1764,P:P,"MARZO")+(SUMIFS(L:L,D:D,DETALLADOMEDICAMENTOS!$D1764,H:H,DETALLADOMEDICAMENTOS!$H1764,P:P,"ABRIL")))),(SUMIFS(K:K,D:D,DETALLADOMEDICAMENTOS!$D1764,H:H,DETALLADOMEDICAMENTOS!$H1764)/(SUMIFS(J:J,D:D,DETALLADOMEDICAMENTOS!$D1764,H:H,DETALLADOMEDICAMENTOS!$H1764)))),0)</f>
        <v>26.914999999999999</v>
      </c>
      <c r="R1764" s="114">
        <f>IF(DETALLADOMEDICAMENTOS!$E1764="DISTRIBUCION",1/((COUNTIFS(B:B,DETALLADOMEDICAMENTOS!$B1764,H:H,DETALLADOMEDICAMENTOS!$H1764,P:P,"MARZO")+(COUNTIFS(B:B,DETALLADOMEDICAMENTOS!$B1764,H:H,DETALLADOMEDICAMENTOS!$H1764,P:P,"ABRIL")))),IF(DETALLADOMEDICAMENTOS!$E1764="INTEGRAL",1/(COUNTIFS(B:B,DETALLADOMEDICAMENTOS!$B1764)),0))</f>
        <v>6.6666666666666666E-2</v>
      </c>
      <c r="S1764" s="111" t="str">
        <f>+IF(OR(DETALLADOMEDICAMENTOS!$P1764="MARZO",DETALLADOMEDICAMENTOS!$P1764="ABRIL"),IF(DETALLADOMEDICAMENTOS!$Q1764=0,"Rojo",IF(AND(DETALLADOMEDICAMENTOS!$Q1764&gt;0,DETALLADOMEDICAMENTOS!$Q1764&lt;0.99),"Amarillo","Verde")),"")</f>
        <v/>
      </c>
      <c r="T1764" s="115" t="b">
        <f>IF(DETALLADOMEDICAMENTOS!$E1764="DISTRIBUCIoN",1/((COUNTIFS(B:B,DETALLADOMEDICAMENTOS!$B1764,P:P,"MARZO")+(COUNTIFS(B:B,DETALLADOMEDICAMENTOS!$B1764,P:P,"ABRIL")))),FALSE)</f>
        <v>0</v>
      </c>
    </row>
    <row r="1765" spans="1:20">
      <c r="A1765" s="108" t="s">
        <v>50</v>
      </c>
      <c r="B1765" s="109">
        <v>308</v>
      </c>
      <c r="C1765" s="109">
        <v>3564</v>
      </c>
      <c r="D1765" s="109" t="s">
        <v>1099</v>
      </c>
      <c r="E1765" s="109" t="s">
        <v>1074</v>
      </c>
      <c r="F1765" s="109" t="s">
        <v>19</v>
      </c>
      <c r="G1765" s="109" t="s">
        <v>414</v>
      </c>
      <c r="H1765" s="109" t="s">
        <v>409</v>
      </c>
      <c r="I1765" s="109" t="s">
        <v>397</v>
      </c>
      <c r="J1765" s="109">
        <v>36</v>
      </c>
      <c r="K1765" s="110">
        <v>923</v>
      </c>
      <c r="L1765" s="110">
        <v>0</v>
      </c>
      <c r="M1765" s="111">
        <v>0</v>
      </c>
      <c r="N1765" s="111" t="s">
        <v>381</v>
      </c>
      <c r="O1765" s="112"/>
      <c r="P1765" s="110" t="s">
        <v>381</v>
      </c>
      <c r="Q1765" s="113">
        <f>+IFERROR(IF(E1765="DISTRIBUCION",((SUMIFS(M:M,D:D,DETALLADOMEDICAMENTOS!$D1765,H:H,DETALLADOMEDICAMENTOS!$H1765,P:P,"MARZO")+(SUMIFS(M:M,D:D,DETALLADOMEDICAMENTOS!$D1765,H:H,DETALLADOMEDICAMENTOS!$H1765,P:P,"ABRIL")))/(SUMIFS(L:L,D:D,DETALLADOMEDICAMENTOS!$D1765,H:H,DETALLADOMEDICAMENTOS!$H1765,P:P,"MARZO")+(SUMIFS(L:L,D:D,DETALLADOMEDICAMENTOS!$D1765,H:H,DETALLADOMEDICAMENTOS!$H1765,P:P,"ABRIL")))),(SUMIFS(K:K,D:D,DETALLADOMEDICAMENTOS!$D1765,H:H,DETALLADOMEDICAMENTOS!$H1765)/(SUMIFS(J:J,D:D,DETALLADOMEDICAMENTOS!$D1765,H:H,DETALLADOMEDICAMENTOS!$H1765)))),0)</f>
        <v>26.914999999999999</v>
      </c>
      <c r="R1765" s="114">
        <f>IF(DETALLADOMEDICAMENTOS!$E1765="DISTRIBUCION",1/((COUNTIFS(B:B,DETALLADOMEDICAMENTOS!$B1765,H:H,DETALLADOMEDICAMENTOS!$H1765,P:P,"MARZO")+(COUNTIFS(B:B,DETALLADOMEDICAMENTOS!$B1765,H:H,DETALLADOMEDICAMENTOS!$H1765,P:P,"ABRIL")))),IF(DETALLADOMEDICAMENTOS!$E1765="INTEGRAL",1/(COUNTIFS(B:B,DETALLADOMEDICAMENTOS!$B1765)),0))</f>
        <v>6.6666666666666666E-2</v>
      </c>
      <c r="S1765" s="111" t="str">
        <f>+IF(OR(DETALLADOMEDICAMENTOS!$P1765="MARZO",DETALLADOMEDICAMENTOS!$P1765="ABRIL"),IF(DETALLADOMEDICAMENTOS!$Q1765=0,"Rojo",IF(AND(DETALLADOMEDICAMENTOS!$Q1765&gt;0,DETALLADOMEDICAMENTOS!$Q1765&lt;0.99),"Amarillo","Verde")),"")</f>
        <v/>
      </c>
      <c r="T1765" s="115" t="b">
        <f>IF(DETALLADOMEDICAMENTOS!$E1765="DISTRIBUCIoN",1/((COUNTIFS(B:B,DETALLADOMEDICAMENTOS!$B1765,P:P,"MARZO")+(COUNTIFS(B:B,DETALLADOMEDICAMENTOS!$B1765,P:P,"ABRIL")))),FALSE)</f>
        <v>0</v>
      </c>
    </row>
    <row r="1766" spans="1:20">
      <c r="A1766" s="108" t="s">
        <v>50</v>
      </c>
      <c r="B1766" s="109">
        <v>322</v>
      </c>
      <c r="C1766" s="109">
        <v>3013</v>
      </c>
      <c r="D1766" s="109" t="s">
        <v>1100</v>
      </c>
      <c r="E1766" s="109" t="s">
        <v>1074</v>
      </c>
      <c r="F1766" s="109" t="s">
        <v>19</v>
      </c>
      <c r="G1766" s="109" t="s">
        <v>395</v>
      </c>
      <c r="H1766" s="109" t="s">
        <v>396</v>
      </c>
      <c r="I1766" s="109" t="s">
        <v>397</v>
      </c>
      <c r="J1766" s="109">
        <v>850</v>
      </c>
      <c r="K1766" s="110">
        <v>2936</v>
      </c>
      <c r="L1766" s="110">
        <v>0</v>
      </c>
      <c r="M1766" s="111">
        <v>0</v>
      </c>
      <c r="N1766" s="111" t="s">
        <v>381</v>
      </c>
      <c r="O1766" s="112"/>
      <c r="P1766" s="110" t="s">
        <v>381</v>
      </c>
      <c r="Q1766" s="113">
        <f>+IFERROR(IF(E1766="DISTRIBUCION",((SUMIFS(M:M,D:D,DETALLADOMEDICAMENTOS!$D1766,H:H,DETALLADOMEDICAMENTOS!$H1766,P:P,"MARZO")+(SUMIFS(M:M,D:D,DETALLADOMEDICAMENTOS!$D1766,H:H,DETALLADOMEDICAMENTOS!$H1766,P:P,"ABRIL")))/(SUMIFS(L:L,D:D,DETALLADOMEDICAMENTOS!$D1766,H:H,DETALLADOMEDICAMENTOS!$H1766,P:P,"MARZO")+(SUMIFS(L:L,D:D,DETALLADOMEDICAMENTOS!$D1766,H:H,DETALLADOMEDICAMENTOS!$H1766,P:P,"ABRIL")))),(SUMIFS(K:K,D:D,DETALLADOMEDICAMENTOS!$D1766,H:H,DETALLADOMEDICAMENTOS!$H1766)/(SUMIFS(J:J,D:D,DETALLADOMEDICAMENTOS!$D1766,H:H,DETALLADOMEDICAMENTOS!$H1766)))),0)</f>
        <v>3.4541176470588235</v>
      </c>
      <c r="R1766" s="114">
        <f>IF(DETALLADOMEDICAMENTOS!$E1766="DISTRIBUCION",1/((COUNTIFS(B:B,DETALLADOMEDICAMENTOS!$B1766,H:H,DETALLADOMEDICAMENTOS!$H1766,P:P,"MARZO")+(COUNTIFS(B:B,DETALLADOMEDICAMENTOS!$B1766,H:H,DETALLADOMEDICAMENTOS!$H1766,P:P,"ABRIL")))),IF(DETALLADOMEDICAMENTOS!$E1766="INTEGRAL",1/(COUNTIFS(B:B,DETALLADOMEDICAMENTOS!$B1766)),0))</f>
        <v>6.6666666666666666E-2</v>
      </c>
      <c r="S1766" s="111" t="str">
        <f>+IF(OR(DETALLADOMEDICAMENTOS!$P1766="MARZO",DETALLADOMEDICAMENTOS!$P1766="ABRIL"),IF(DETALLADOMEDICAMENTOS!$Q1766=0,"Rojo",IF(AND(DETALLADOMEDICAMENTOS!$Q1766&gt;0,DETALLADOMEDICAMENTOS!$Q1766&lt;0.99),"Amarillo","Verde")),"")</f>
        <v/>
      </c>
      <c r="T1766" s="115" t="b">
        <f>IF(DETALLADOMEDICAMENTOS!$E1766="DISTRIBUCIoN",1/((COUNTIFS(B:B,DETALLADOMEDICAMENTOS!$B1766,P:P,"MARZO")+(COUNTIFS(B:B,DETALLADOMEDICAMENTOS!$B1766,P:P,"ABRIL")))),FALSE)</f>
        <v>0</v>
      </c>
    </row>
    <row r="1767" spans="1:20">
      <c r="A1767" s="108" t="s">
        <v>50</v>
      </c>
      <c r="B1767" s="109">
        <v>322</v>
      </c>
      <c r="C1767" s="109">
        <v>3173</v>
      </c>
      <c r="D1767" s="109" t="s">
        <v>1100</v>
      </c>
      <c r="E1767" s="109" t="s">
        <v>1074</v>
      </c>
      <c r="F1767" s="109" t="s">
        <v>19</v>
      </c>
      <c r="G1767" s="109" t="s">
        <v>422</v>
      </c>
      <c r="H1767" s="109" t="s">
        <v>405</v>
      </c>
      <c r="I1767" s="109" t="s">
        <v>397</v>
      </c>
      <c r="J1767" s="109">
        <v>36.666666666666664</v>
      </c>
      <c r="K1767" s="110">
        <v>840</v>
      </c>
      <c r="L1767" s="110">
        <v>0</v>
      </c>
      <c r="M1767" s="111">
        <v>0</v>
      </c>
      <c r="N1767" s="111" t="s">
        <v>381</v>
      </c>
      <c r="O1767" s="112"/>
      <c r="P1767" s="110" t="s">
        <v>381</v>
      </c>
      <c r="Q1767" s="113">
        <f>+IFERROR(IF(E1767="DISTRIBUCION",((SUMIFS(M:M,D:D,DETALLADOMEDICAMENTOS!$D1767,H:H,DETALLADOMEDICAMENTOS!$H1767,P:P,"MARZO")+(SUMIFS(M:M,D:D,DETALLADOMEDICAMENTOS!$D1767,H:H,DETALLADOMEDICAMENTOS!$H1767,P:P,"ABRIL")))/(SUMIFS(L:L,D:D,DETALLADOMEDICAMENTOS!$D1767,H:H,DETALLADOMEDICAMENTOS!$H1767,P:P,"MARZO")+(SUMIFS(L:L,D:D,DETALLADOMEDICAMENTOS!$D1767,H:H,DETALLADOMEDICAMENTOS!$H1767,P:P,"ABRIL")))),(SUMIFS(K:K,D:D,DETALLADOMEDICAMENTOS!$D1767,H:H,DETALLADOMEDICAMENTOS!$H1767)/(SUMIFS(J:J,D:D,DETALLADOMEDICAMENTOS!$D1767,H:H,DETALLADOMEDICAMENTOS!$H1767)))),0)</f>
        <v>10.190909090909091</v>
      </c>
      <c r="R1767" s="114">
        <f>IF(DETALLADOMEDICAMENTOS!$E1767="DISTRIBUCION",1/((COUNTIFS(B:B,DETALLADOMEDICAMENTOS!$B1767,H:H,DETALLADOMEDICAMENTOS!$H1767,P:P,"MARZO")+(COUNTIFS(B:B,DETALLADOMEDICAMENTOS!$B1767,H:H,DETALLADOMEDICAMENTOS!$H1767,P:P,"ABRIL")))),IF(DETALLADOMEDICAMENTOS!$E1767="INTEGRAL",1/(COUNTIFS(B:B,DETALLADOMEDICAMENTOS!$B1767)),0))</f>
        <v>6.6666666666666666E-2</v>
      </c>
      <c r="S1767" s="111" t="str">
        <f>+IF(OR(DETALLADOMEDICAMENTOS!$P1767="MARZO",DETALLADOMEDICAMENTOS!$P1767="ABRIL"),IF(DETALLADOMEDICAMENTOS!$Q1767=0,"Rojo",IF(AND(DETALLADOMEDICAMENTOS!$Q1767&gt;0,DETALLADOMEDICAMENTOS!$Q1767&lt;0.99),"Amarillo","Verde")),"")</f>
        <v/>
      </c>
      <c r="T1767" s="115" t="b">
        <f>IF(DETALLADOMEDICAMENTOS!$E1767="DISTRIBUCIoN",1/((COUNTIFS(B:B,DETALLADOMEDICAMENTOS!$B1767,P:P,"MARZO")+(COUNTIFS(B:B,DETALLADOMEDICAMENTOS!$B1767,P:P,"ABRIL")))),FALSE)</f>
        <v>0</v>
      </c>
    </row>
    <row r="1768" spans="1:20">
      <c r="A1768" s="108" t="s">
        <v>50</v>
      </c>
      <c r="B1768" s="109">
        <v>322</v>
      </c>
      <c r="C1768" s="109">
        <v>3211</v>
      </c>
      <c r="D1768" s="109" t="s">
        <v>1100</v>
      </c>
      <c r="E1768" s="109" t="s">
        <v>1074</v>
      </c>
      <c r="F1768" s="109" t="s">
        <v>19</v>
      </c>
      <c r="G1768" s="109" t="s">
        <v>404</v>
      </c>
      <c r="H1768" s="109" t="s">
        <v>405</v>
      </c>
      <c r="I1768" s="109" t="s">
        <v>397</v>
      </c>
      <c r="J1768" s="109">
        <v>36.666666666666664</v>
      </c>
      <c r="K1768" s="110">
        <v>1136</v>
      </c>
      <c r="L1768" s="110">
        <v>0</v>
      </c>
      <c r="M1768" s="111">
        <v>0</v>
      </c>
      <c r="N1768" s="111" t="s">
        <v>381</v>
      </c>
      <c r="O1768" s="112"/>
      <c r="P1768" s="110" t="s">
        <v>381</v>
      </c>
      <c r="Q1768" s="113">
        <f>+IFERROR(IF(E1768="DISTRIBUCION",((SUMIFS(M:M,D:D,DETALLADOMEDICAMENTOS!$D1768,H:H,DETALLADOMEDICAMENTOS!$H1768,P:P,"MARZO")+(SUMIFS(M:M,D:D,DETALLADOMEDICAMENTOS!$D1768,H:H,DETALLADOMEDICAMENTOS!$H1768,P:P,"ABRIL")))/(SUMIFS(L:L,D:D,DETALLADOMEDICAMENTOS!$D1768,H:H,DETALLADOMEDICAMENTOS!$H1768,P:P,"MARZO")+(SUMIFS(L:L,D:D,DETALLADOMEDICAMENTOS!$D1768,H:H,DETALLADOMEDICAMENTOS!$H1768,P:P,"ABRIL")))),(SUMIFS(K:K,D:D,DETALLADOMEDICAMENTOS!$D1768,H:H,DETALLADOMEDICAMENTOS!$H1768)/(SUMIFS(J:J,D:D,DETALLADOMEDICAMENTOS!$D1768,H:H,DETALLADOMEDICAMENTOS!$H1768)))),0)</f>
        <v>10.190909090909091</v>
      </c>
      <c r="R1768" s="114">
        <f>IF(DETALLADOMEDICAMENTOS!$E1768="DISTRIBUCION",1/((COUNTIFS(B:B,DETALLADOMEDICAMENTOS!$B1768,H:H,DETALLADOMEDICAMENTOS!$H1768,P:P,"MARZO")+(COUNTIFS(B:B,DETALLADOMEDICAMENTOS!$B1768,H:H,DETALLADOMEDICAMENTOS!$H1768,P:P,"ABRIL")))),IF(DETALLADOMEDICAMENTOS!$E1768="INTEGRAL",1/(COUNTIFS(B:B,DETALLADOMEDICAMENTOS!$B1768)),0))</f>
        <v>6.6666666666666666E-2</v>
      </c>
      <c r="S1768" s="111" t="str">
        <f>+IF(OR(DETALLADOMEDICAMENTOS!$P1768="MARZO",DETALLADOMEDICAMENTOS!$P1768="ABRIL"),IF(DETALLADOMEDICAMENTOS!$Q1768=0,"Rojo",IF(AND(DETALLADOMEDICAMENTOS!$Q1768&gt;0,DETALLADOMEDICAMENTOS!$Q1768&lt;0.99),"Amarillo","Verde")),"")</f>
        <v/>
      </c>
      <c r="T1768" s="115" t="b">
        <f>IF(DETALLADOMEDICAMENTOS!$E1768="DISTRIBUCIoN",1/((COUNTIFS(B:B,DETALLADOMEDICAMENTOS!$B1768,P:P,"MARZO")+(COUNTIFS(B:B,DETALLADOMEDICAMENTOS!$B1768,P:P,"ABRIL")))),FALSE)</f>
        <v>0</v>
      </c>
    </row>
    <row r="1769" spans="1:20">
      <c r="A1769" s="108" t="s">
        <v>50</v>
      </c>
      <c r="B1769" s="109">
        <v>322</v>
      </c>
      <c r="C1769" s="109">
        <v>3245</v>
      </c>
      <c r="D1769" s="109" t="s">
        <v>1100</v>
      </c>
      <c r="E1769" s="109" t="s">
        <v>1074</v>
      </c>
      <c r="F1769" s="109" t="s">
        <v>19</v>
      </c>
      <c r="G1769" s="109" t="s">
        <v>407</v>
      </c>
      <c r="H1769" s="109" t="s">
        <v>405</v>
      </c>
      <c r="I1769" s="109" t="s">
        <v>397</v>
      </c>
      <c r="J1769" s="109">
        <v>36.666666666666664</v>
      </c>
      <c r="K1769" s="110">
        <v>0</v>
      </c>
      <c r="L1769" s="110">
        <v>0</v>
      </c>
      <c r="M1769" s="111">
        <v>0</v>
      </c>
      <c r="N1769" s="111" t="s">
        <v>381</v>
      </c>
      <c r="O1769" s="112"/>
      <c r="P1769" s="110" t="s">
        <v>381</v>
      </c>
      <c r="Q1769" s="113">
        <f>+IFERROR(IF(E1769="DISTRIBUCION",((SUMIFS(M:M,D:D,DETALLADOMEDICAMENTOS!$D1769,H:H,DETALLADOMEDICAMENTOS!$H1769,P:P,"MARZO")+(SUMIFS(M:M,D:D,DETALLADOMEDICAMENTOS!$D1769,H:H,DETALLADOMEDICAMENTOS!$H1769,P:P,"ABRIL")))/(SUMIFS(L:L,D:D,DETALLADOMEDICAMENTOS!$D1769,H:H,DETALLADOMEDICAMENTOS!$H1769,P:P,"MARZO")+(SUMIFS(L:L,D:D,DETALLADOMEDICAMENTOS!$D1769,H:H,DETALLADOMEDICAMENTOS!$H1769,P:P,"ABRIL")))),(SUMIFS(K:K,D:D,DETALLADOMEDICAMENTOS!$D1769,H:H,DETALLADOMEDICAMENTOS!$H1769)/(SUMIFS(J:J,D:D,DETALLADOMEDICAMENTOS!$D1769,H:H,DETALLADOMEDICAMENTOS!$H1769)))),0)</f>
        <v>10.190909090909091</v>
      </c>
      <c r="R1769" s="114">
        <f>IF(DETALLADOMEDICAMENTOS!$E1769="DISTRIBUCION",1/((COUNTIFS(B:B,DETALLADOMEDICAMENTOS!$B1769,H:H,DETALLADOMEDICAMENTOS!$H1769,P:P,"MARZO")+(COUNTIFS(B:B,DETALLADOMEDICAMENTOS!$B1769,H:H,DETALLADOMEDICAMENTOS!$H1769,P:P,"ABRIL")))),IF(DETALLADOMEDICAMENTOS!$E1769="INTEGRAL",1/(COUNTIFS(B:B,DETALLADOMEDICAMENTOS!$B1769)),0))</f>
        <v>6.6666666666666666E-2</v>
      </c>
      <c r="S1769" s="111" t="str">
        <f>+IF(OR(DETALLADOMEDICAMENTOS!$P1769="MARZO",DETALLADOMEDICAMENTOS!$P1769="ABRIL"),IF(DETALLADOMEDICAMENTOS!$Q1769=0,"Rojo",IF(AND(DETALLADOMEDICAMENTOS!$Q1769&gt;0,DETALLADOMEDICAMENTOS!$Q1769&lt;0.99),"Amarillo","Verde")),"")</f>
        <v/>
      </c>
      <c r="T1769" s="115" t="b">
        <f>IF(DETALLADOMEDICAMENTOS!$E1769="DISTRIBUCIoN",1/((COUNTIFS(B:B,DETALLADOMEDICAMENTOS!$B1769,P:P,"MARZO")+(COUNTIFS(B:B,DETALLADOMEDICAMENTOS!$B1769,P:P,"ABRIL")))),FALSE)</f>
        <v>0</v>
      </c>
    </row>
    <row r="1770" spans="1:20">
      <c r="A1770" s="108" t="s">
        <v>50</v>
      </c>
      <c r="B1770" s="109">
        <v>322</v>
      </c>
      <c r="C1770" s="109">
        <v>3271</v>
      </c>
      <c r="D1770" s="109" t="s">
        <v>1100</v>
      </c>
      <c r="E1770" s="109" t="s">
        <v>1074</v>
      </c>
      <c r="F1770" s="109" t="s">
        <v>19</v>
      </c>
      <c r="G1770" s="109" t="s">
        <v>433</v>
      </c>
      <c r="H1770" s="109" t="s">
        <v>405</v>
      </c>
      <c r="I1770" s="109" t="s">
        <v>397</v>
      </c>
      <c r="J1770" s="109">
        <v>36.666666666666664</v>
      </c>
      <c r="K1770" s="110">
        <v>190</v>
      </c>
      <c r="L1770" s="110">
        <v>0</v>
      </c>
      <c r="M1770" s="111">
        <v>0</v>
      </c>
      <c r="N1770" s="111" t="s">
        <v>381</v>
      </c>
      <c r="O1770" s="112"/>
      <c r="P1770" s="110" t="s">
        <v>381</v>
      </c>
      <c r="Q1770" s="113">
        <f>+IFERROR(IF(E1770="DISTRIBUCION",((SUMIFS(M:M,D:D,DETALLADOMEDICAMENTOS!$D1770,H:H,DETALLADOMEDICAMENTOS!$H1770,P:P,"MARZO")+(SUMIFS(M:M,D:D,DETALLADOMEDICAMENTOS!$D1770,H:H,DETALLADOMEDICAMENTOS!$H1770,P:P,"ABRIL")))/(SUMIFS(L:L,D:D,DETALLADOMEDICAMENTOS!$D1770,H:H,DETALLADOMEDICAMENTOS!$H1770,P:P,"MARZO")+(SUMIFS(L:L,D:D,DETALLADOMEDICAMENTOS!$D1770,H:H,DETALLADOMEDICAMENTOS!$H1770,P:P,"ABRIL")))),(SUMIFS(K:K,D:D,DETALLADOMEDICAMENTOS!$D1770,H:H,DETALLADOMEDICAMENTOS!$H1770)/(SUMIFS(J:J,D:D,DETALLADOMEDICAMENTOS!$D1770,H:H,DETALLADOMEDICAMENTOS!$H1770)))),0)</f>
        <v>10.190909090909091</v>
      </c>
      <c r="R1770" s="114">
        <f>IF(DETALLADOMEDICAMENTOS!$E1770="DISTRIBUCION",1/((COUNTIFS(B:B,DETALLADOMEDICAMENTOS!$B1770,H:H,DETALLADOMEDICAMENTOS!$H1770,P:P,"MARZO")+(COUNTIFS(B:B,DETALLADOMEDICAMENTOS!$B1770,H:H,DETALLADOMEDICAMENTOS!$H1770,P:P,"ABRIL")))),IF(DETALLADOMEDICAMENTOS!$E1770="INTEGRAL",1/(COUNTIFS(B:B,DETALLADOMEDICAMENTOS!$B1770)),0))</f>
        <v>6.6666666666666666E-2</v>
      </c>
      <c r="S1770" s="111" t="str">
        <f>+IF(OR(DETALLADOMEDICAMENTOS!$P1770="MARZO",DETALLADOMEDICAMENTOS!$P1770="ABRIL"),IF(DETALLADOMEDICAMENTOS!$Q1770=0,"Rojo",IF(AND(DETALLADOMEDICAMENTOS!$Q1770&gt;0,DETALLADOMEDICAMENTOS!$Q1770&lt;0.99),"Amarillo","Verde")),"")</f>
        <v/>
      </c>
      <c r="T1770" s="115" t="b">
        <f>IF(DETALLADOMEDICAMENTOS!$E1770="DISTRIBUCIoN",1/((COUNTIFS(B:B,DETALLADOMEDICAMENTOS!$B1770,P:P,"MARZO")+(COUNTIFS(B:B,DETALLADOMEDICAMENTOS!$B1770,P:P,"ABRIL")))),FALSE)</f>
        <v>0</v>
      </c>
    </row>
    <row r="1771" spans="1:20">
      <c r="A1771" s="108" t="s">
        <v>50</v>
      </c>
      <c r="B1771" s="109">
        <v>322</v>
      </c>
      <c r="C1771" s="109">
        <v>3279</v>
      </c>
      <c r="D1771" s="109" t="s">
        <v>1100</v>
      </c>
      <c r="E1771" s="109" t="s">
        <v>1074</v>
      </c>
      <c r="F1771" s="109" t="s">
        <v>19</v>
      </c>
      <c r="G1771" s="109" t="s">
        <v>461</v>
      </c>
      <c r="H1771" s="109" t="s">
        <v>409</v>
      </c>
      <c r="I1771" s="109" t="s">
        <v>397</v>
      </c>
      <c r="J1771" s="109">
        <v>10</v>
      </c>
      <c r="K1771" s="110">
        <v>124</v>
      </c>
      <c r="L1771" s="110">
        <v>0</v>
      </c>
      <c r="M1771" s="111">
        <v>0</v>
      </c>
      <c r="N1771" s="111" t="s">
        <v>381</v>
      </c>
      <c r="O1771" s="112"/>
      <c r="P1771" s="110" t="s">
        <v>381</v>
      </c>
      <c r="Q1771" s="113">
        <f>+IFERROR(IF(E1771="DISTRIBUCION",((SUMIFS(M:M,D:D,DETALLADOMEDICAMENTOS!$D1771,H:H,DETALLADOMEDICAMENTOS!$H1771,P:P,"MARZO")+(SUMIFS(M:M,D:D,DETALLADOMEDICAMENTOS!$D1771,H:H,DETALLADOMEDICAMENTOS!$H1771,P:P,"ABRIL")))/(SUMIFS(L:L,D:D,DETALLADOMEDICAMENTOS!$D1771,H:H,DETALLADOMEDICAMENTOS!$H1771,P:P,"MARZO")+(SUMIFS(L:L,D:D,DETALLADOMEDICAMENTOS!$D1771,H:H,DETALLADOMEDICAMENTOS!$H1771,P:P,"ABRIL")))),(SUMIFS(K:K,D:D,DETALLADOMEDICAMENTOS!$D1771,H:H,DETALLADOMEDICAMENTOS!$H1771)/(SUMIFS(J:J,D:D,DETALLADOMEDICAMENTOS!$D1771,H:H,DETALLADOMEDICAMENTOS!$H1771)))),0)</f>
        <v>13.204545454545455</v>
      </c>
      <c r="R1771" s="114">
        <f>IF(DETALLADOMEDICAMENTOS!$E1771="DISTRIBUCION",1/((COUNTIFS(B:B,DETALLADOMEDICAMENTOS!$B1771,H:H,DETALLADOMEDICAMENTOS!$H1771,P:P,"MARZO")+(COUNTIFS(B:B,DETALLADOMEDICAMENTOS!$B1771,H:H,DETALLADOMEDICAMENTOS!$H1771,P:P,"ABRIL")))),IF(DETALLADOMEDICAMENTOS!$E1771="INTEGRAL",1/(COUNTIFS(B:B,DETALLADOMEDICAMENTOS!$B1771)),0))</f>
        <v>6.6666666666666666E-2</v>
      </c>
      <c r="S1771" s="111" t="str">
        <f>+IF(OR(DETALLADOMEDICAMENTOS!$P1771="MARZO",DETALLADOMEDICAMENTOS!$P1771="ABRIL"),IF(DETALLADOMEDICAMENTOS!$Q1771=0,"Rojo",IF(AND(DETALLADOMEDICAMENTOS!$Q1771&gt;0,DETALLADOMEDICAMENTOS!$Q1771&lt;0.99),"Amarillo","Verde")),"")</f>
        <v/>
      </c>
      <c r="T1771" s="115" t="b">
        <f>IF(DETALLADOMEDICAMENTOS!$E1771="DISTRIBUCIoN",1/((COUNTIFS(B:B,DETALLADOMEDICAMENTOS!$B1771,P:P,"MARZO")+(COUNTIFS(B:B,DETALLADOMEDICAMENTOS!$B1771,P:P,"ABRIL")))),FALSE)</f>
        <v>0</v>
      </c>
    </row>
    <row r="1772" spans="1:20">
      <c r="A1772" s="108" t="s">
        <v>50</v>
      </c>
      <c r="B1772" s="109">
        <v>322</v>
      </c>
      <c r="C1772" s="109">
        <v>3280</v>
      </c>
      <c r="D1772" s="109" t="s">
        <v>1100</v>
      </c>
      <c r="E1772" s="109" t="s">
        <v>1074</v>
      </c>
      <c r="F1772" s="109" t="s">
        <v>19</v>
      </c>
      <c r="G1772" s="109" t="s">
        <v>416</v>
      </c>
      <c r="H1772" s="109" t="s">
        <v>409</v>
      </c>
      <c r="I1772" s="109" t="s">
        <v>397</v>
      </c>
      <c r="J1772" s="109">
        <v>10</v>
      </c>
      <c r="K1772" s="110">
        <v>54</v>
      </c>
      <c r="L1772" s="110">
        <v>0</v>
      </c>
      <c r="M1772" s="111">
        <v>0</v>
      </c>
      <c r="N1772" s="111" t="s">
        <v>381</v>
      </c>
      <c r="O1772" s="112"/>
      <c r="P1772" s="110" t="s">
        <v>381</v>
      </c>
      <c r="Q1772" s="113">
        <f>+IFERROR(IF(E1772="DISTRIBUCION",((SUMIFS(M:M,D:D,DETALLADOMEDICAMENTOS!$D1772,H:H,DETALLADOMEDICAMENTOS!$H1772,P:P,"MARZO")+(SUMIFS(M:M,D:D,DETALLADOMEDICAMENTOS!$D1772,H:H,DETALLADOMEDICAMENTOS!$H1772,P:P,"ABRIL")))/(SUMIFS(L:L,D:D,DETALLADOMEDICAMENTOS!$D1772,H:H,DETALLADOMEDICAMENTOS!$H1772,P:P,"MARZO")+(SUMIFS(L:L,D:D,DETALLADOMEDICAMENTOS!$D1772,H:H,DETALLADOMEDICAMENTOS!$H1772,P:P,"ABRIL")))),(SUMIFS(K:K,D:D,DETALLADOMEDICAMENTOS!$D1772,H:H,DETALLADOMEDICAMENTOS!$H1772)/(SUMIFS(J:J,D:D,DETALLADOMEDICAMENTOS!$D1772,H:H,DETALLADOMEDICAMENTOS!$H1772)))),0)</f>
        <v>13.204545454545455</v>
      </c>
      <c r="R1772" s="114">
        <f>IF(DETALLADOMEDICAMENTOS!$E1772="DISTRIBUCION",1/((COUNTIFS(B:B,DETALLADOMEDICAMENTOS!$B1772,H:H,DETALLADOMEDICAMENTOS!$H1772,P:P,"MARZO")+(COUNTIFS(B:B,DETALLADOMEDICAMENTOS!$B1772,H:H,DETALLADOMEDICAMENTOS!$H1772,P:P,"ABRIL")))),IF(DETALLADOMEDICAMENTOS!$E1772="INTEGRAL",1/(COUNTIFS(B:B,DETALLADOMEDICAMENTOS!$B1772)),0))</f>
        <v>6.6666666666666666E-2</v>
      </c>
      <c r="S1772" s="111" t="str">
        <f>+IF(OR(DETALLADOMEDICAMENTOS!$P1772="MARZO",DETALLADOMEDICAMENTOS!$P1772="ABRIL"),IF(DETALLADOMEDICAMENTOS!$Q1772=0,"Rojo",IF(AND(DETALLADOMEDICAMENTOS!$Q1772&gt;0,DETALLADOMEDICAMENTOS!$Q1772&lt;0.99),"Amarillo","Verde")),"")</f>
        <v/>
      </c>
      <c r="T1772" s="115" t="b">
        <f>IF(DETALLADOMEDICAMENTOS!$E1772="DISTRIBUCIoN",1/((COUNTIFS(B:B,DETALLADOMEDICAMENTOS!$B1772,P:P,"MARZO")+(COUNTIFS(B:B,DETALLADOMEDICAMENTOS!$B1772,P:P,"ABRIL")))),FALSE)</f>
        <v>0</v>
      </c>
    </row>
    <row r="1773" spans="1:20">
      <c r="A1773" s="108" t="s">
        <v>50</v>
      </c>
      <c r="B1773" s="109">
        <v>322</v>
      </c>
      <c r="C1773" s="109">
        <v>3281</v>
      </c>
      <c r="D1773" s="109" t="s">
        <v>1100</v>
      </c>
      <c r="E1773" s="109" t="s">
        <v>1074</v>
      </c>
      <c r="F1773" s="109" t="s">
        <v>19</v>
      </c>
      <c r="G1773" s="109" t="s">
        <v>426</v>
      </c>
      <c r="H1773" s="109" t="s">
        <v>409</v>
      </c>
      <c r="I1773" s="109" t="s">
        <v>397</v>
      </c>
      <c r="J1773" s="109">
        <v>10</v>
      </c>
      <c r="K1773" s="110">
        <v>0</v>
      </c>
      <c r="L1773" s="110">
        <v>0</v>
      </c>
      <c r="M1773" s="111">
        <v>0</v>
      </c>
      <c r="N1773" s="111" t="s">
        <v>381</v>
      </c>
      <c r="O1773" s="112"/>
      <c r="P1773" s="110" t="s">
        <v>381</v>
      </c>
      <c r="Q1773" s="113">
        <f>+IFERROR(IF(E1773="DISTRIBUCION",((SUMIFS(M:M,D:D,DETALLADOMEDICAMENTOS!$D1773,H:H,DETALLADOMEDICAMENTOS!$H1773,P:P,"MARZO")+(SUMIFS(M:M,D:D,DETALLADOMEDICAMENTOS!$D1773,H:H,DETALLADOMEDICAMENTOS!$H1773,P:P,"ABRIL")))/(SUMIFS(L:L,D:D,DETALLADOMEDICAMENTOS!$D1773,H:H,DETALLADOMEDICAMENTOS!$H1773,P:P,"MARZO")+(SUMIFS(L:L,D:D,DETALLADOMEDICAMENTOS!$D1773,H:H,DETALLADOMEDICAMENTOS!$H1773,P:P,"ABRIL")))),(SUMIFS(K:K,D:D,DETALLADOMEDICAMENTOS!$D1773,H:H,DETALLADOMEDICAMENTOS!$H1773)/(SUMIFS(J:J,D:D,DETALLADOMEDICAMENTOS!$D1773,H:H,DETALLADOMEDICAMENTOS!$H1773)))),0)</f>
        <v>13.204545454545455</v>
      </c>
      <c r="R1773" s="114">
        <f>IF(DETALLADOMEDICAMENTOS!$E1773="DISTRIBUCION",1/((COUNTIFS(B:B,DETALLADOMEDICAMENTOS!$B1773,H:H,DETALLADOMEDICAMENTOS!$H1773,P:P,"MARZO")+(COUNTIFS(B:B,DETALLADOMEDICAMENTOS!$B1773,H:H,DETALLADOMEDICAMENTOS!$H1773,P:P,"ABRIL")))),IF(DETALLADOMEDICAMENTOS!$E1773="INTEGRAL",1/(COUNTIFS(B:B,DETALLADOMEDICAMENTOS!$B1773)),0))</f>
        <v>6.6666666666666666E-2</v>
      </c>
      <c r="S1773" s="111" t="str">
        <f>+IF(OR(DETALLADOMEDICAMENTOS!$P1773="MARZO",DETALLADOMEDICAMENTOS!$P1773="ABRIL"),IF(DETALLADOMEDICAMENTOS!$Q1773=0,"Rojo",IF(AND(DETALLADOMEDICAMENTOS!$Q1773&gt;0,DETALLADOMEDICAMENTOS!$Q1773&lt;0.99),"Amarillo","Verde")),"")</f>
        <v/>
      </c>
      <c r="T1773" s="115" t="b">
        <f>IF(DETALLADOMEDICAMENTOS!$E1773="DISTRIBUCIoN",1/((COUNTIFS(B:B,DETALLADOMEDICAMENTOS!$B1773,P:P,"MARZO")+(COUNTIFS(B:B,DETALLADOMEDICAMENTOS!$B1773,P:P,"ABRIL")))),FALSE)</f>
        <v>0</v>
      </c>
    </row>
    <row r="1774" spans="1:20">
      <c r="A1774" s="108" t="s">
        <v>50</v>
      </c>
      <c r="B1774" s="109">
        <v>322</v>
      </c>
      <c r="C1774" s="109">
        <v>3409</v>
      </c>
      <c r="D1774" s="109" t="s">
        <v>1100</v>
      </c>
      <c r="E1774" s="109" t="s">
        <v>1074</v>
      </c>
      <c r="F1774" s="109" t="s">
        <v>19</v>
      </c>
      <c r="G1774" s="109" t="s">
        <v>545</v>
      </c>
      <c r="H1774" s="109" t="s">
        <v>405</v>
      </c>
      <c r="I1774" s="109" t="s">
        <v>397</v>
      </c>
      <c r="J1774" s="109">
        <v>36.666666666666664</v>
      </c>
      <c r="K1774" s="110">
        <v>76</v>
      </c>
      <c r="L1774" s="110">
        <v>0</v>
      </c>
      <c r="M1774" s="111">
        <v>0</v>
      </c>
      <c r="N1774" s="111" t="s">
        <v>381</v>
      </c>
      <c r="O1774" s="112"/>
      <c r="P1774" s="110" t="s">
        <v>381</v>
      </c>
      <c r="Q1774" s="113">
        <f>+IFERROR(IF(E1774="DISTRIBUCION",((SUMIFS(M:M,D:D,DETALLADOMEDICAMENTOS!$D1774,H:H,DETALLADOMEDICAMENTOS!$H1774,P:P,"MARZO")+(SUMIFS(M:M,D:D,DETALLADOMEDICAMENTOS!$D1774,H:H,DETALLADOMEDICAMENTOS!$H1774,P:P,"ABRIL")))/(SUMIFS(L:L,D:D,DETALLADOMEDICAMENTOS!$D1774,H:H,DETALLADOMEDICAMENTOS!$H1774,P:P,"MARZO")+(SUMIFS(L:L,D:D,DETALLADOMEDICAMENTOS!$D1774,H:H,DETALLADOMEDICAMENTOS!$H1774,P:P,"ABRIL")))),(SUMIFS(K:K,D:D,DETALLADOMEDICAMENTOS!$D1774,H:H,DETALLADOMEDICAMENTOS!$H1774)/(SUMIFS(J:J,D:D,DETALLADOMEDICAMENTOS!$D1774,H:H,DETALLADOMEDICAMENTOS!$H1774)))),0)</f>
        <v>10.190909090909091</v>
      </c>
      <c r="R1774" s="114">
        <f>IF(DETALLADOMEDICAMENTOS!$E1774="DISTRIBUCION",1/((COUNTIFS(B:B,DETALLADOMEDICAMENTOS!$B1774,H:H,DETALLADOMEDICAMENTOS!$H1774,P:P,"MARZO")+(COUNTIFS(B:B,DETALLADOMEDICAMENTOS!$B1774,H:H,DETALLADOMEDICAMENTOS!$H1774,P:P,"ABRIL")))),IF(DETALLADOMEDICAMENTOS!$E1774="INTEGRAL",1/(COUNTIFS(B:B,DETALLADOMEDICAMENTOS!$B1774)),0))</f>
        <v>6.6666666666666666E-2</v>
      </c>
      <c r="S1774" s="111" t="str">
        <f>+IF(OR(DETALLADOMEDICAMENTOS!$P1774="MARZO",DETALLADOMEDICAMENTOS!$P1774="ABRIL"),IF(DETALLADOMEDICAMENTOS!$Q1774=0,"Rojo",IF(AND(DETALLADOMEDICAMENTOS!$Q1774&gt;0,DETALLADOMEDICAMENTOS!$Q1774&lt;0.99),"Amarillo","Verde")),"")</f>
        <v/>
      </c>
      <c r="T1774" s="115" t="b">
        <f>IF(DETALLADOMEDICAMENTOS!$E1774="DISTRIBUCIoN",1/((COUNTIFS(B:B,DETALLADOMEDICAMENTOS!$B1774,P:P,"MARZO")+(COUNTIFS(B:B,DETALLADOMEDICAMENTOS!$B1774,P:P,"ABRIL")))),FALSE)</f>
        <v>0</v>
      </c>
    </row>
    <row r="1775" spans="1:20">
      <c r="A1775" s="108" t="s">
        <v>50</v>
      </c>
      <c r="B1775" s="109">
        <v>322</v>
      </c>
      <c r="C1775" s="109">
        <v>3424</v>
      </c>
      <c r="D1775" s="109" t="s">
        <v>1100</v>
      </c>
      <c r="E1775" s="109" t="s">
        <v>1074</v>
      </c>
      <c r="F1775" s="109" t="s">
        <v>19</v>
      </c>
      <c r="G1775" s="109" t="s">
        <v>408</v>
      </c>
      <c r="H1775" s="109" t="s">
        <v>409</v>
      </c>
      <c r="I1775" s="109" t="s">
        <v>397</v>
      </c>
      <c r="J1775" s="109">
        <v>38</v>
      </c>
      <c r="K1775" s="110">
        <v>960</v>
      </c>
      <c r="L1775" s="110">
        <v>0</v>
      </c>
      <c r="M1775" s="111">
        <v>0</v>
      </c>
      <c r="N1775" s="111" t="s">
        <v>381</v>
      </c>
      <c r="O1775" s="112"/>
      <c r="P1775" s="110" t="s">
        <v>381</v>
      </c>
      <c r="Q1775" s="113">
        <f>+IFERROR(IF(E1775="DISTRIBUCION",((SUMIFS(M:M,D:D,DETALLADOMEDICAMENTOS!$D1775,H:H,DETALLADOMEDICAMENTOS!$H1775,P:P,"MARZO")+(SUMIFS(M:M,D:D,DETALLADOMEDICAMENTOS!$D1775,H:H,DETALLADOMEDICAMENTOS!$H1775,P:P,"ABRIL")))/(SUMIFS(L:L,D:D,DETALLADOMEDICAMENTOS!$D1775,H:H,DETALLADOMEDICAMENTOS!$H1775,P:P,"MARZO")+(SUMIFS(L:L,D:D,DETALLADOMEDICAMENTOS!$D1775,H:H,DETALLADOMEDICAMENTOS!$H1775,P:P,"ABRIL")))),(SUMIFS(K:K,D:D,DETALLADOMEDICAMENTOS!$D1775,H:H,DETALLADOMEDICAMENTOS!$H1775)/(SUMIFS(J:J,D:D,DETALLADOMEDICAMENTOS!$D1775,H:H,DETALLADOMEDICAMENTOS!$H1775)))),0)</f>
        <v>13.204545454545455</v>
      </c>
      <c r="R1775" s="114">
        <f>IF(DETALLADOMEDICAMENTOS!$E1775="DISTRIBUCION",1/((COUNTIFS(B:B,DETALLADOMEDICAMENTOS!$B1775,H:H,DETALLADOMEDICAMENTOS!$H1775,P:P,"MARZO")+(COUNTIFS(B:B,DETALLADOMEDICAMENTOS!$B1775,H:H,DETALLADOMEDICAMENTOS!$H1775,P:P,"ABRIL")))),IF(DETALLADOMEDICAMENTOS!$E1775="INTEGRAL",1/(COUNTIFS(B:B,DETALLADOMEDICAMENTOS!$B1775)),0))</f>
        <v>6.6666666666666666E-2</v>
      </c>
      <c r="S1775" s="111" t="str">
        <f>+IF(OR(DETALLADOMEDICAMENTOS!$P1775="MARZO",DETALLADOMEDICAMENTOS!$P1775="ABRIL"),IF(DETALLADOMEDICAMENTOS!$Q1775=0,"Rojo",IF(AND(DETALLADOMEDICAMENTOS!$Q1775&gt;0,DETALLADOMEDICAMENTOS!$Q1775&lt;0.99),"Amarillo","Verde")),"")</f>
        <v/>
      </c>
      <c r="T1775" s="115" t="b">
        <f>IF(DETALLADOMEDICAMENTOS!$E1775="DISTRIBUCIoN",1/((COUNTIFS(B:B,DETALLADOMEDICAMENTOS!$B1775,P:P,"MARZO")+(COUNTIFS(B:B,DETALLADOMEDICAMENTOS!$B1775,P:P,"ABRIL")))),FALSE)</f>
        <v>0</v>
      </c>
    </row>
    <row r="1776" spans="1:20">
      <c r="A1776" s="108" t="s">
        <v>50</v>
      </c>
      <c r="B1776" s="109">
        <v>322</v>
      </c>
      <c r="C1776" s="109">
        <v>3425</v>
      </c>
      <c r="D1776" s="109" t="s">
        <v>1100</v>
      </c>
      <c r="E1776" s="109" t="s">
        <v>1074</v>
      </c>
      <c r="F1776" s="109" t="s">
        <v>19</v>
      </c>
      <c r="G1776" s="109" t="s">
        <v>410</v>
      </c>
      <c r="H1776" s="109" t="s">
        <v>409</v>
      </c>
      <c r="I1776" s="109" t="s">
        <v>397</v>
      </c>
      <c r="J1776" s="109">
        <v>38</v>
      </c>
      <c r="K1776" s="110">
        <v>0</v>
      </c>
      <c r="L1776" s="110">
        <v>0</v>
      </c>
      <c r="M1776" s="111">
        <v>0</v>
      </c>
      <c r="N1776" s="111" t="s">
        <v>381</v>
      </c>
      <c r="O1776" s="112"/>
      <c r="P1776" s="110" t="s">
        <v>381</v>
      </c>
      <c r="Q1776" s="113">
        <f>+IFERROR(IF(E1776="DISTRIBUCION",((SUMIFS(M:M,D:D,DETALLADOMEDICAMENTOS!$D1776,H:H,DETALLADOMEDICAMENTOS!$H1776,P:P,"MARZO")+(SUMIFS(M:M,D:D,DETALLADOMEDICAMENTOS!$D1776,H:H,DETALLADOMEDICAMENTOS!$H1776,P:P,"ABRIL")))/(SUMIFS(L:L,D:D,DETALLADOMEDICAMENTOS!$D1776,H:H,DETALLADOMEDICAMENTOS!$H1776,P:P,"MARZO")+(SUMIFS(L:L,D:D,DETALLADOMEDICAMENTOS!$D1776,H:H,DETALLADOMEDICAMENTOS!$H1776,P:P,"ABRIL")))),(SUMIFS(K:K,D:D,DETALLADOMEDICAMENTOS!$D1776,H:H,DETALLADOMEDICAMENTOS!$H1776)/(SUMIFS(J:J,D:D,DETALLADOMEDICAMENTOS!$D1776,H:H,DETALLADOMEDICAMENTOS!$H1776)))),0)</f>
        <v>13.204545454545455</v>
      </c>
      <c r="R1776" s="114">
        <f>IF(DETALLADOMEDICAMENTOS!$E1776="DISTRIBUCION",1/((COUNTIFS(B:B,DETALLADOMEDICAMENTOS!$B1776,H:H,DETALLADOMEDICAMENTOS!$H1776,P:P,"MARZO")+(COUNTIFS(B:B,DETALLADOMEDICAMENTOS!$B1776,H:H,DETALLADOMEDICAMENTOS!$H1776,P:P,"ABRIL")))),IF(DETALLADOMEDICAMENTOS!$E1776="INTEGRAL",1/(COUNTIFS(B:B,DETALLADOMEDICAMENTOS!$B1776)),0))</f>
        <v>6.6666666666666666E-2</v>
      </c>
      <c r="S1776" s="111" t="str">
        <f>+IF(OR(DETALLADOMEDICAMENTOS!$P1776="MARZO",DETALLADOMEDICAMENTOS!$P1776="ABRIL"),IF(DETALLADOMEDICAMENTOS!$Q1776=0,"Rojo",IF(AND(DETALLADOMEDICAMENTOS!$Q1776&gt;0,DETALLADOMEDICAMENTOS!$Q1776&lt;0.99),"Amarillo","Verde")),"")</f>
        <v/>
      </c>
      <c r="T1776" s="115" t="b">
        <f>IF(DETALLADOMEDICAMENTOS!$E1776="DISTRIBUCIoN",1/((COUNTIFS(B:B,DETALLADOMEDICAMENTOS!$B1776,P:P,"MARZO")+(COUNTIFS(B:B,DETALLADOMEDICAMENTOS!$B1776,P:P,"ABRIL")))),FALSE)</f>
        <v>0</v>
      </c>
    </row>
    <row r="1777" spans="1:20">
      <c r="A1777" s="108" t="s">
        <v>50</v>
      </c>
      <c r="B1777" s="109">
        <v>322</v>
      </c>
      <c r="C1777" s="109">
        <v>3426</v>
      </c>
      <c r="D1777" s="109" t="s">
        <v>1100</v>
      </c>
      <c r="E1777" s="109" t="s">
        <v>1074</v>
      </c>
      <c r="F1777" s="109" t="s">
        <v>19</v>
      </c>
      <c r="G1777" s="109" t="s">
        <v>412</v>
      </c>
      <c r="H1777" s="109" t="s">
        <v>409</v>
      </c>
      <c r="I1777" s="109" t="s">
        <v>397</v>
      </c>
      <c r="J1777" s="109">
        <v>38</v>
      </c>
      <c r="K1777" s="110">
        <v>1458</v>
      </c>
      <c r="L1777" s="110">
        <v>0</v>
      </c>
      <c r="M1777" s="111">
        <v>0</v>
      </c>
      <c r="N1777" s="111" t="s">
        <v>381</v>
      </c>
      <c r="O1777" s="112"/>
      <c r="P1777" s="110" t="s">
        <v>381</v>
      </c>
      <c r="Q1777" s="113">
        <f>+IFERROR(IF(E1777="DISTRIBUCION",((SUMIFS(M:M,D:D,DETALLADOMEDICAMENTOS!$D1777,H:H,DETALLADOMEDICAMENTOS!$H1777,P:P,"MARZO")+(SUMIFS(M:M,D:D,DETALLADOMEDICAMENTOS!$D1777,H:H,DETALLADOMEDICAMENTOS!$H1777,P:P,"ABRIL")))/(SUMIFS(L:L,D:D,DETALLADOMEDICAMENTOS!$D1777,H:H,DETALLADOMEDICAMENTOS!$H1777,P:P,"MARZO")+(SUMIFS(L:L,D:D,DETALLADOMEDICAMENTOS!$D1777,H:H,DETALLADOMEDICAMENTOS!$H1777,P:P,"ABRIL")))),(SUMIFS(K:K,D:D,DETALLADOMEDICAMENTOS!$D1777,H:H,DETALLADOMEDICAMENTOS!$H1777)/(SUMIFS(J:J,D:D,DETALLADOMEDICAMENTOS!$D1777,H:H,DETALLADOMEDICAMENTOS!$H1777)))),0)</f>
        <v>13.204545454545455</v>
      </c>
      <c r="R1777" s="114">
        <f>IF(DETALLADOMEDICAMENTOS!$E1777="DISTRIBUCION",1/((COUNTIFS(B:B,DETALLADOMEDICAMENTOS!$B1777,H:H,DETALLADOMEDICAMENTOS!$H1777,P:P,"MARZO")+(COUNTIFS(B:B,DETALLADOMEDICAMENTOS!$B1777,H:H,DETALLADOMEDICAMENTOS!$H1777,P:P,"ABRIL")))),IF(DETALLADOMEDICAMENTOS!$E1777="INTEGRAL",1/(COUNTIFS(B:B,DETALLADOMEDICAMENTOS!$B1777)),0))</f>
        <v>6.6666666666666666E-2</v>
      </c>
      <c r="S1777" s="111" t="str">
        <f>+IF(OR(DETALLADOMEDICAMENTOS!$P1777="MARZO",DETALLADOMEDICAMENTOS!$P1777="ABRIL"),IF(DETALLADOMEDICAMENTOS!$Q1777=0,"Rojo",IF(AND(DETALLADOMEDICAMENTOS!$Q1777&gt;0,DETALLADOMEDICAMENTOS!$Q1777&lt;0.99),"Amarillo","Verde")),"")</f>
        <v/>
      </c>
      <c r="T1777" s="115" t="b">
        <f>IF(DETALLADOMEDICAMENTOS!$E1777="DISTRIBUCIoN",1/((COUNTIFS(B:B,DETALLADOMEDICAMENTOS!$B1777,P:P,"MARZO")+(COUNTIFS(B:B,DETALLADOMEDICAMENTOS!$B1777,P:P,"ABRIL")))),FALSE)</f>
        <v>0</v>
      </c>
    </row>
    <row r="1778" spans="1:20">
      <c r="A1778" s="108" t="s">
        <v>50</v>
      </c>
      <c r="B1778" s="109">
        <v>322</v>
      </c>
      <c r="C1778" s="109">
        <v>3498</v>
      </c>
      <c r="D1778" s="109" t="s">
        <v>1100</v>
      </c>
      <c r="E1778" s="109" t="s">
        <v>1074</v>
      </c>
      <c r="F1778" s="109" t="s">
        <v>19</v>
      </c>
      <c r="G1778" s="109" t="s">
        <v>415</v>
      </c>
      <c r="H1778" s="109" t="s">
        <v>405</v>
      </c>
      <c r="I1778" s="109" t="s">
        <v>397</v>
      </c>
      <c r="J1778" s="109">
        <v>36.666666666666664</v>
      </c>
      <c r="K1778" s="110">
        <v>0</v>
      </c>
      <c r="L1778" s="110">
        <v>0</v>
      </c>
      <c r="M1778" s="111">
        <v>0</v>
      </c>
      <c r="N1778" s="111" t="s">
        <v>381</v>
      </c>
      <c r="O1778" s="112"/>
      <c r="P1778" s="110" t="s">
        <v>381</v>
      </c>
      <c r="Q1778" s="113">
        <f>+IFERROR(IF(E1778="DISTRIBUCION",((SUMIFS(M:M,D:D,DETALLADOMEDICAMENTOS!$D1778,H:H,DETALLADOMEDICAMENTOS!$H1778,P:P,"MARZO")+(SUMIFS(M:M,D:D,DETALLADOMEDICAMENTOS!$D1778,H:H,DETALLADOMEDICAMENTOS!$H1778,P:P,"ABRIL")))/(SUMIFS(L:L,D:D,DETALLADOMEDICAMENTOS!$D1778,H:H,DETALLADOMEDICAMENTOS!$H1778,P:P,"MARZO")+(SUMIFS(L:L,D:D,DETALLADOMEDICAMENTOS!$D1778,H:H,DETALLADOMEDICAMENTOS!$H1778,P:P,"ABRIL")))),(SUMIFS(K:K,D:D,DETALLADOMEDICAMENTOS!$D1778,H:H,DETALLADOMEDICAMENTOS!$H1778)/(SUMIFS(J:J,D:D,DETALLADOMEDICAMENTOS!$D1778,H:H,DETALLADOMEDICAMENTOS!$H1778)))),0)</f>
        <v>10.190909090909091</v>
      </c>
      <c r="R1778" s="114">
        <f>IF(DETALLADOMEDICAMENTOS!$E1778="DISTRIBUCION",1/((COUNTIFS(B:B,DETALLADOMEDICAMENTOS!$B1778,H:H,DETALLADOMEDICAMENTOS!$H1778,P:P,"MARZO")+(COUNTIFS(B:B,DETALLADOMEDICAMENTOS!$B1778,H:H,DETALLADOMEDICAMENTOS!$H1778,P:P,"ABRIL")))),IF(DETALLADOMEDICAMENTOS!$E1778="INTEGRAL",1/(COUNTIFS(B:B,DETALLADOMEDICAMENTOS!$B1778)),0))</f>
        <v>6.6666666666666666E-2</v>
      </c>
      <c r="S1778" s="111" t="str">
        <f>+IF(OR(DETALLADOMEDICAMENTOS!$P1778="MARZO",DETALLADOMEDICAMENTOS!$P1778="ABRIL"),IF(DETALLADOMEDICAMENTOS!$Q1778=0,"Rojo",IF(AND(DETALLADOMEDICAMENTOS!$Q1778&gt;0,DETALLADOMEDICAMENTOS!$Q1778&lt;0.99),"Amarillo","Verde")),"")</f>
        <v/>
      </c>
      <c r="T1778" s="115" t="b">
        <f>IF(DETALLADOMEDICAMENTOS!$E1778="DISTRIBUCIoN",1/((COUNTIFS(B:B,DETALLADOMEDICAMENTOS!$B1778,P:P,"MARZO")+(COUNTIFS(B:B,DETALLADOMEDICAMENTOS!$B1778,P:P,"ABRIL")))),FALSE)</f>
        <v>0</v>
      </c>
    </row>
    <row r="1779" spans="1:20">
      <c r="A1779" s="108" t="s">
        <v>50</v>
      </c>
      <c r="B1779" s="109">
        <v>322</v>
      </c>
      <c r="C1779" s="109">
        <v>3563</v>
      </c>
      <c r="D1779" s="109" t="s">
        <v>1100</v>
      </c>
      <c r="E1779" s="109" t="s">
        <v>1074</v>
      </c>
      <c r="F1779" s="109" t="s">
        <v>19</v>
      </c>
      <c r="G1779" s="109" t="s">
        <v>413</v>
      </c>
      <c r="H1779" s="109" t="s">
        <v>409</v>
      </c>
      <c r="I1779" s="109" t="s">
        <v>397</v>
      </c>
      <c r="J1779" s="109">
        <v>38</v>
      </c>
      <c r="K1779" s="110">
        <v>303</v>
      </c>
      <c r="L1779" s="110">
        <v>0</v>
      </c>
      <c r="M1779" s="111">
        <v>0</v>
      </c>
      <c r="N1779" s="111" t="s">
        <v>381</v>
      </c>
      <c r="O1779" s="112"/>
      <c r="P1779" s="110" t="s">
        <v>381</v>
      </c>
      <c r="Q1779" s="113">
        <f>+IFERROR(IF(E1779="DISTRIBUCION",((SUMIFS(M:M,D:D,DETALLADOMEDICAMENTOS!$D1779,H:H,DETALLADOMEDICAMENTOS!$H1779,P:P,"MARZO")+(SUMIFS(M:M,D:D,DETALLADOMEDICAMENTOS!$D1779,H:H,DETALLADOMEDICAMENTOS!$H1779,P:P,"ABRIL")))/(SUMIFS(L:L,D:D,DETALLADOMEDICAMENTOS!$D1779,H:H,DETALLADOMEDICAMENTOS!$H1779,P:P,"MARZO")+(SUMIFS(L:L,D:D,DETALLADOMEDICAMENTOS!$D1779,H:H,DETALLADOMEDICAMENTOS!$H1779,P:P,"ABRIL")))),(SUMIFS(K:K,D:D,DETALLADOMEDICAMENTOS!$D1779,H:H,DETALLADOMEDICAMENTOS!$H1779)/(SUMIFS(J:J,D:D,DETALLADOMEDICAMENTOS!$D1779,H:H,DETALLADOMEDICAMENTOS!$H1779)))),0)</f>
        <v>13.204545454545455</v>
      </c>
      <c r="R1779" s="114">
        <f>IF(DETALLADOMEDICAMENTOS!$E1779="DISTRIBUCION",1/((COUNTIFS(B:B,DETALLADOMEDICAMENTOS!$B1779,H:H,DETALLADOMEDICAMENTOS!$H1779,P:P,"MARZO")+(COUNTIFS(B:B,DETALLADOMEDICAMENTOS!$B1779,H:H,DETALLADOMEDICAMENTOS!$H1779,P:P,"ABRIL")))),IF(DETALLADOMEDICAMENTOS!$E1779="INTEGRAL",1/(COUNTIFS(B:B,DETALLADOMEDICAMENTOS!$B1779)),0))</f>
        <v>6.6666666666666666E-2</v>
      </c>
      <c r="S1779" s="111" t="str">
        <f>+IF(OR(DETALLADOMEDICAMENTOS!$P1779="MARZO",DETALLADOMEDICAMENTOS!$P1779="ABRIL"),IF(DETALLADOMEDICAMENTOS!$Q1779=0,"Rojo",IF(AND(DETALLADOMEDICAMENTOS!$Q1779&gt;0,DETALLADOMEDICAMENTOS!$Q1779&lt;0.99),"Amarillo","Verde")),"")</f>
        <v/>
      </c>
      <c r="T1779" s="115" t="b">
        <f>IF(DETALLADOMEDICAMENTOS!$E1779="DISTRIBUCIoN",1/((COUNTIFS(B:B,DETALLADOMEDICAMENTOS!$B1779,P:P,"MARZO")+(COUNTIFS(B:B,DETALLADOMEDICAMENTOS!$B1779,P:P,"ABRIL")))),FALSE)</f>
        <v>0</v>
      </c>
    </row>
    <row r="1780" spans="1:20">
      <c r="A1780" s="108" t="s">
        <v>50</v>
      </c>
      <c r="B1780" s="109">
        <v>322</v>
      </c>
      <c r="C1780" s="109">
        <v>3564</v>
      </c>
      <c r="D1780" s="109" t="s">
        <v>1100</v>
      </c>
      <c r="E1780" s="109" t="s">
        <v>1074</v>
      </c>
      <c r="F1780" s="109" t="s">
        <v>19</v>
      </c>
      <c r="G1780" s="109" t="s">
        <v>414</v>
      </c>
      <c r="H1780" s="109" t="s">
        <v>409</v>
      </c>
      <c r="I1780" s="109" t="s">
        <v>397</v>
      </c>
      <c r="J1780" s="109">
        <v>38</v>
      </c>
      <c r="K1780" s="110">
        <v>6</v>
      </c>
      <c r="L1780" s="110">
        <v>0</v>
      </c>
      <c r="M1780" s="111">
        <v>0</v>
      </c>
      <c r="N1780" s="111" t="s">
        <v>381</v>
      </c>
      <c r="O1780" s="112"/>
      <c r="P1780" s="110" t="s">
        <v>381</v>
      </c>
      <c r="Q1780" s="113">
        <f>+IFERROR(IF(E1780="DISTRIBUCION",((SUMIFS(M:M,D:D,DETALLADOMEDICAMENTOS!$D1780,H:H,DETALLADOMEDICAMENTOS!$H1780,P:P,"MARZO")+(SUMIFS(M:M,D:D,DETALLADOMEDICAMENTOS!$D1780,H:H,DETALLADOMEDICAMENTOS!$H1780,P:P,"ABRIL")))/(SUMIFS(L:L,D:D,DETALLADOMEDICAMENTOS!$D1780,H:H,DETALLADOMEDICAMENTOS!$H1780,P:P,"MARZO")+(SUMIFS(L:L,D:D,DETALLADOMEDICAMENTOS!$D1780,H:H,DETALLADOMEDICAMENTOS!$H1780,P:P,"ABRIL")))),(SUMIFS(K:K,D:D,DETALLADOMEDICAMENTOS!$D1780,H:H,DETALLADOMEDICAMENTOS!$H1780)/(SUMIFS(J:J,D:D,DETALLADOMEDICAMENTOS!$D1780,H:H,DETALLADOMEDICAMENTOS!$H1780)))),0)</f>
        <v>13.204545454545455</v>
      </c>
      <c r="R1780" s="114">
        <f>IF(DETALLADOMEDICAMENTOS!$E1780="DISTRIBUCION",1/((COUNTIFS(B:B,DETALLADOMEDICAMENTOS!$B1780,H:H,DETALLADOMEDICAMENTOS!$H1780,P:P,"MARZO")+(COUNTIFS(B:B,DETALLADOMEDICAMENTOS!$B1780,H:H,DETALLADOMEDICAMENTOS!$H1780,P:P,"ABRIL")))),IF(DETALLADOMEDICAMENTOS!$E1780="INTEGRAL",1/(COUNTIFS(B:B,DETALLADOMEDICAMENTOS!$B1780)),0))</f>
        <v>6.6666666666666666E-2</v>
      </c>
      <c r="S1780" s="111" t="str">
        <f>+IF(OR(DETALLADOMEDICAMENTOS!$P1780="MARZO",DETALLADOMEDICAMENTOS!$P1780="ABRIL"),IF(DETALLADOMEDICAMENTOS!$Q1780=0,"Rojo",IF(AND(DETALLADOMEDICAMENTOS!$Q1780&gt;0,DETALLADOMEDICAMENTOS!$Q1780&lt;0.99),"Amarillo","Verde")),"")</f>
        <v/>
      </c>
      <c r="T1780" s="115" t="b">
        <f>IF(DETALLADOMEDICAMENTOS!$E1780="DISTRIBUCIoN",1/((COUNTIFS(B:B,DETALLADOMEDICAMENTOS!$B1780,P:P,"MARZO")+(COUNTIFS(B:B,DETALLADOMEDICAMENTOS!$B1780,P:P,"ABRIL")))),FALSE)</f>
        <v>0</v>
      </c>
    </row>
    <row r="1781" spans="1:20">
      <c r="A1781" s="108" t="s">
        <v>50</v>
      </c>
      <c r="B1781" s="109">
        <v>323</v>
      </c>
      <c r="C1781" s="109">
        <v>3013</v>
      </c>
      <c r="D1781" s="109" t="s">
        <v>1101</v>
      </c>
      <c r="E1781" s="109" t="s">
        <v>1074</v>
      </c>
      <c r="F1781" s="109" t="s">
        <v>19</v>
      </c>
      <c r="G1781" s="109" t="s">
        <v>395</v>
      </c>
      <c r="H1781" s="109" t="s">
        <v>396</v>
      </c>
      <c r="I1781" s="109" t="s">
        <v>397</v>
      </c>
      <c r="J1781" s="109">
        <v>740</v>
      </c>
      <c r="K1781" s="110">
        <v>6444</v>
      </c>
      <c r="L1781" s="110">
        <v>0</v>
      </c>
      <c r="M1781" s="111">
        <v>0</v>
      </c>
      <c r="N1781" s="111" t="s">
        <v>381</v>
      </c>
      <c r="O1781" s="112"/>
      <c r="P1781" s="110" t="s">
        <v>381</v>
      </c>
      <c r="Q1781" s="113">
        <f>+IFERROR(IF(E1781="DISTRIBUCION",((SUMIFS(M:M,D:D,DETALLADOMEDICAMENTOS!$D1781,H:H,DETALLADOMEDICAMENTOS!$H1781,P:P,"MARZO")+(SUMIFS(M:M,D:D,DETALLADOMEDICAMENTOS!$D1781,H:H,DETALLADOMEDICAMENTOS!$H1781,P:P,"ABRIL")))/(SUMIFS(L:L,D:D,DETALLADOMEDICAMENTOS!$D1781,H:H,DETALLADOMEDICAMENTOS!$H1781,P:P,"MARZO")+(SUMIFS(L:L,D:D,DETALLADOMEDICAMENTOS!$D1781,H:H,DETALLADOMEDICAMENTOS!$H1781,P:P,"ABRIL")))),(SUMIFS(K:K,D:D,DETALLADOMEDICAMENTOS!$D1781,H:H,DETALLADOMEDICAMENTOS!$H1781)/(SUMIFS(J:J,D:D,DETALLADOMEDICAMENTOS!$D1781,H:H,DETALLADOMEDICAMENTOS!$H1781)))),0)</f>
        <v>8.7081081081081084</v>
      </c>
      <c r="R1781" s="114">
        <f>IF(DETALLADOMEDICAMENTOS!$E1781="DISTRIBUCION",1/((COUNTIFS(B:B,DETALLADOMEDICAMENTOS!$B1781,H:H,DETALLADOMEDICAMENTOS!$H1781,P:P,"MARZO")+(COUNTIFS(B:B,DETALLADOMEDICAMENTOS!$B1781,H:H,DETALLADOMEDICAMENTOS!$H1781,P:P,"ABRIL")))),IF(DETALLADOMEDICAMENTOS!$E1781="INTEGRAL",1/(COUNTIFS(B:B,DETALLADOMEDICAMENTOS!$B1781)),0))</f>
        <v>6.6666666666666666E-2</v>
      </c>
      <c r="S1781" s="111" t="str">
        <f>+IF(OR(DETALLADOMEDICAMENTOS!$P1781="MARZO",DETALLADOMEDICAMENTOS!$P1781="ABRIL"),IF(DETALLADOMEDICAMENTOS!$Q1781=0,"Rojo",IF(AND(DETALLADOMEDICAMENTOS!$Q1781&gt;0,DETALLADOMEDICAMENTOS!$Q1781&lt;0.99),"Amarillo","Verde")),"")</f>
        <v/>
      </c>
      <c r="T1781" s="115" t="b">
        <f>IF(DETALLADOMEDICAMENTOS!$E1781="DISTRIBUCIoN",1/((COUNTIFS(B:B,DETALLADOMEDICAMENTOS!$B1781,P:P,"MARZO")+(COUNTIFS(B:B,DETALLADOMEDICAMENTOS!$B1781,P:P,"ABRIL")))),FALSE)</f>
        <v>0</v>
      </c>
    </row>
    <row r="1782" spans="1:20">
      <c r="A1782" s="108" t="s">
        <v>50</v>
      </c>
      <c r="B1782" s="109">
        <v>323</v>
      </c>
      <c r="C1782" s="109">
        <v>3173</v>
      </c>
      <c r="D1782" s="109" t="s">
        <v>1101</v>
      </c>
      <c r="E1782" s="109" t="s">
        <v>1074</v>
      </c>
      <c r="F1782" s="109" t="s">
        <v>19</v>
      </c>
      <c r="G1782" s="109" t="s">
        <v>422</v>
      </c>
      <c r="H1782" s="109" t="s">
        <v>405</v>
      </c>
      <c r="I1782" s="109" t="s">
        <v>397</v>
      </c>
      <c r="J1782" s="109">
        <v>31.666666666666668</v>
      </c>
      <c r="K1782" s="110">
        <v>1101</v>
      </c>
      <c r="L1782" s="110">
        <v>0</v>
      </c>
      <c r="M1782" s="111">
        <v>0</v>
      </c>
      <c r="N1782" s="111" t="s">
        <v>381</v>
      </c>
      <c r="O1782" s="112"/>
      <c r="P1782" s="110" t="s">
        <v>381</v>
      </c>
      <c r="Q1782" s="113">
        <f>+IFERROR(IF(E1782="DISTRIBUCION",((SUMIFS(M:M,D:D,DETALLADOMEDICAMENTOS!$D1782,H:H,DETALLADOMEDICAMENTOS!$H1782,P:P,"MARZO")+(SUMIFS(M:M,D:D,DETALLADOMEDICAMENTOS!$D1782,H:H,DETALLADOMEDICAMENTOS!$H1782,P:P,"ABRIL")))/(SUMIFS(L:L,D:D,DETALLADOMEDICAMENTOS!$D1782,H:H,DETALLADOMEDICAMENTOS!$H1782,P:P,"MARZO")+(SUMIFS(L:L,D:D,DETALLADOMEDICAMENTOS!$D1782,H:H,DETALLADOMEDICAMENTOS!$H1782,P:P,"ABRIL")))),(SUMIFS(K:K,D:D,DETALLADOMEDICAMENTOS!$D1782,H:H,DETALLADOMEDICAMENTOS!$H1782)/(SUMIFS(J:J,D:D,DETALLADOMEDICAMENTOS!$D1782,H:H,DETALLADOMEDICAMENTOS!$H1782)))),0)</f>
        <v>19.547368421052632</v>
      </c>
      <c r="R1782" s="114">
        <f>IF(DETALLADOMEDICAMENTOS!$E1782="DISTRIBUCION",1/((COUNTIFS(B:B,DETALLADOMEDICAMENTOS!$B1782,H:H,DETALLADOMEDICAMENTOS!$H1782,P:P,"MARZO")+(COUNTIFS(B:B,DETALLADOMEDICAMENTOS!$B1782,H:H,DETALLADOMEDICAMENTOS!$H1782,P:P,"ABRIL")))),IF(DETALLADOMEDICAMENTOS!$E1782="INTEGRAL",1/(COUNTIFS(B:B,DETALLADOMEDICAMENTOS!$B1782)),0))</f>
        <v>6.6666666666666666E-2</v>
      </c>
      <c r="S1782" s="111" t="str">
        <f>+IF(OR(DETALLADOMEDICAMENTOS!$P1782="MARZO",DETALLADOMEDICAMENTOS!$P1782="ABRIL"),IF(DETALLADOMEDICAMENTOS!$Q1782=0,"Rojo",IF(AND(DETALLADOMEDICAMENTOS!$Q1782&gt;0,DETALLADOMEDICAMENTOS!$Q1782&lt;0.99),"Amarillo","Verde")),"")</f>
        <v/>
      </c>
      <c r="T1782" s="115" t="b">
        <f>IF(DETALLADOMEDICAMENTOS!$E1782="DISTRIBUCIoN",1/((COUNTIFS(B:B,DETALLADOMEDICAMENTOS!$B1782,P:P,"MARZO")+(COUNTIFS(B:B,DETALLADOMEDICAMENTOS!$B1782,P:P,"ABRIL")))),FALSE)</f>
        <v>0</v>
      </c>
    </row>
    <row r="1783" spans="1:20">
      <c r="A1783" s="108" t="s">
        <v>50</v>
      </c>
      <c r="B1783" s="109">
        <v>323</v>
      </c>
      <c r="C1783" s="109">
        <v>3211</v>
      </c>
      <c r="D1783" s="109" t="s">
        <v>1101</v>
      </c>
      <c r="E1783" s="109" t="s">
        <v>1074</v>
      </c>
      <c r="F1783" s="109" t="s">
        <v>19</v>
      </c>
      <c r="G1783" s="109" t="s">
        <v>404</v>
      </c>
      <c r="H1783" s="109" t="s">
        <v>405</v>
      </c>
      <c r="I1783" s="109" t="s">
        <v>397</v>
      </c>
      <c r="J1783" s="109">
        <v>31.666666666666668</v>
      </c>
      <c r="K1783" s="110">
        <v>710</v>
      </c>
      <c r="L1783" s="110">
        <v>0</v>
      </c>
      <c r="M1783" s="111">
        <v>0</v>
      </c>
      <c r="N1783" s="111" t="s">
        <v>381</v>
      </c>
      <c r="O1783" s="112"/>
      <c r="P1783" s="110" t="s">
        <v>381</v>
      </c>
      <c r="Q1783" s="113">
        <f>+IFERROR(IF(E1783="DISTRIBUCION",((SUMIFS(M:M,D:D,DETALLADOMEDICAMENTOS!$D1783,H:H,DETALLADOMEDICAMENTOS!$H1783,P:P,"MARZO")+(SUMIFS(M:M,D:D,DETALLADOMEDICAMENTOS!$D1783,H:H,DETALLADOMEDICAMENTOS!$H1783,P:P,"ABRIL")))/(SUMIFS(L:L,D:D,DETALLADOMEDICAMENTOS!$D1783,H:H,DETALLADOMEDICAMENTOS!$H1783,P:P,"MARZO")+(SUMIFS(L:L,D:D,DETALLADOMEDICAMENTOS!$D1783,H:H,DETALLADOMEDICAMENTOS!$H1783,P:P,"ABRIL")))),(SUMIFS(K:K,D:D,DETALLADOMEDICAMENTOS!$D1783,H:H,DETALLADOMEDICAMENTOS!$H1783)/(SUMIFS(J:J,D:D,DETALLADOMEDICAMENTOS!$D1783,H:H,DETALLADOMEDICAMENTOS!$H1783)))),0)</f>
        <v>19.547368421052632</v>
      </c>
      <c r="R1783" s="114">
        <f>IF(DETALLADOMEDICAMENTOS!$E1783="DISTRIBUCION",1/((COUNTIFS(B:B,DETALLADOMEDICAMENTOS!$B1783,H:H,DETALLADOMEDICAMENTOS!$H1783,P:P,"MARZO")+(COUNTIFS(B:B,DETALLADOMEDICAMENTOS!$B1783,H:H,DETALLADOMEDICAMENTOS!$H1783,P:P,"ABRIL")))),IF(DETALLADOMEDICAMENTOS!$E1783="INTEGRAL",1/(COUNTIFS(B:B,DETALLADOMEDICAMENTOS!$B1783)),0))</f>
        <v>6.6666666666666666E-2</v>
      </c>
      <c r="S1783" s="111" t="str">
        <f>+IF(OR(DETALLADOMEDICAMENTOS!$P1783="MARZO",DETALLADOMEDICAMENTOS!$P1783="ABRIL"),IF(DETALLADOMEDICAMENTOS!$Q1783=0,"Rojo",IF(AND(DETALLADOMEDICAMENTOS!$Q1783&gt;0,DETALLADOMEDICAMENTOS!$Q1783&lt;0.99),"Amarillo","Verde")),"")</f>
        <v/>
      </c>
      <c r="T1783" s="115" t="b">
        <f>IF(DETALLADOMEDICAMENTOS!$E1783="DISTRIBUCIoN",1/((COUNTIFS(B:B,DETALLADOMEDICAMENTOS!$B1783,P:P,"MARZO")+(COUNTIFS(B:B,DETALLADOMEDICAMENTOS!$B1783,P:P,"ABRIL")))),FALSE)</f>
        <v>0</v>
      </c>
    </row>
    <row r="1784" spans="1:20">
      <c r="A1784" s="108" t="s">
        <v>50</v>
      </c>
      <c r="B1784" s="109">
        <v>323</v>
      </c>
      <c r="C1784" s="109">
        <v>3245</v>
      </c>
      <c r="D1784" s="109" t="s">
        <v>1101</v>
      </c>
      <c r="E1784" s="109" t="s">
        <v>1074</v>
      </c>
      <c r="F1784" s="109" t="s">
        <v>19</v>
      </c>
      <c r="G1784" s="109" t="s">
        <v>407</v>
      </c>
      <c r="H1784" s="109" t="s">
        <v>405</v>
      </c>
      <c r="I1784" s="109" t="s">
        <v>397</v>
      </c>
      <c r="J1784" s="109">
        <v>31.666666666666668</v>
      </c>
      <c r="K1784" s="110">
        <v>290</v>
      </c>
      <c r="L1784" s="110">
        <v>0</v>
      </c>
      <c r="M1784" s="111">
        <v>0</v>
      </c>
      <c r="N1784" s="111" t="s">
        <v>381</v>
      </c>
      <c r="O1784" s="112"/>
      <c r="P1784" s="110" t="s">
        <v>381</v>
      </c>
      <c r="Q1784" s="113">
        <f>+IFERROR(IF(E1784="DISTRIBUCION",((SUMIFS(M:M,D:D,DETALLADOMEDICAMENTOS!$D1784,H:H,DETALLADOMEDICAMENTOS!$H1784,P:P,"MARZO")+(SUMIFS(M:M,D:D,DETALLADOMEDICAMENTOS!$D1784,H:H,DETALLADOMEDICAMENTOS!$H1784,P:P,"ABRIL")))/(SUMIFS(L:L,D:D,DETALLADOMEDICAMENTOS!$D1784,H:H,DETALLADOMEDICAMENTOS!$H1784,P:P,"MARZO")+(SUMIFS(L:L,D:D,DETALLADOMEDICAMENTOS!$D1784,H:H,DETALLADOMEDICAMENTOS!$H1784,P:P,"ABRIL")))),(SUMIFS(K:K,D:D,DETALLADOMEDICAMENTOS!$D1784,H:H,DETALLADOMEDICAMENTOS!$H1784)/(SUMIFS(J:J,D:D,DETALLADOMEDICAMENTOS!$D1784,H:H,DETALLADOMEDICAMENTOS!$H1784)))),0)</f>
        <v>19.547368421052632</v>
      </c>
      <c r="R1784" s="114">
        <f>IF(DETALLADOMEDICAMENTOS!$E1784="DISTRIBUCION",1/((COUNTIFS(B:B,DETALLADOMEDICAMENTOS!$B1784,H:H,DETALLADOMEDICAMENTOS!$H1784,P:P,"MARZO")+(COUNTIFS(B:B,DETALLADOMEDICAMENTOS!$B1784,H:H,DETALLADOMEDICAMENTOS!$H1784,P:P,"ABRIL")))),IF(DETALLADOMEDICAMENTOS!$E1784="INTEGRAL",1/(COUNTIFS(B:B,DETALLADOMEDICAMENTOS!$B1784)),0))</f>
        <v>6.6666666666666666E-2</v>
      </c>
      <c r="S1784" s="111" t="str">
        <f>+IF(OR(DETALLADOMEDICAMENTOS!$P1784="MARZO",DETALLADOMEDICAMENTOS!$P1784="ABRIL"),IF(DETALLADOMEDICAMENTOS!$Q1784=0,"Rojo",IF(AND(DETALLADOMEDICAMENTOS!$Q1784&gt;0,DETALLADOMEDICAMENTOS!$Q1784&lt;0.99),"Amarillo","Verde")),"")</f>
        <v/>
      </c>
      <c r="T1784" s="115" t="b">
        <f>IF(DETALLADOMEDICAMENTOS!$E1784="DISTRIBUCIoN",1/((COUNTIFS(B:B,DETALLADOMEDICAMENTOS!$B1784,P:P,"MARZO")+(COUNTIFS(B:B,DETALLADOMEDICAMENTOS!$B1784,P:P,"ABRIL")))),FALSE)</f>
        <v>0</v>
      </c>
    </row>
    <row r="1785" spans="1:20">
      <c r="A1785" s="108" t="s">
        <v>50</v>
      </c>
      <c r="B1785" s="109">
        <v>323</v>
      </c>
      <c r="C1785" s="109">
        <v>3271</v>
      </c>
      <c r="D1785" s="109" t="s">
        <v>1101</v>
      </c>
      <c r="E1785" s="109" t="s">
        <v>1074</v>
      </c>
      <c r="F1785" s="109" t="s">
        <v>19</v>
      </c>
      <c r="G1785" s="109" t="s">
        <v>433</v>
      </c>
      <c r="H1785" s="109" t="s">
        <v>405</v>
      </c>
      <c r="I1785" s="109" t="s">
        <v>397</v>
      </c>
      <c r="J1785" s="109">
        <v>31.666666666666668</v>
      </c>
      <c r="K1785" s="110">
        <v>119</v>
      </c>
      <c r="L1785" s="110">
        <v>0</v>
      </c>
      <c r="M1785" s="111">
        <v>0</v>
      </c>
      <c r="N1785" s="111" t="s">
        <v>381</v>
      </c>
      <c r="O1785" s="112"/>
      <c r="P1785" s="110" t="s">
        <v>381</v>
      </c>
      <c r="Q1785" s="113">
        <f>+IFERROR(IF(E1785="DISTRIBUCION",((SUMIFS(M:M,D:D,DETALLADOMEDICAMENTOS!$D1785,H:H,DETALLADOMEDICAMENTOS!$H1785,P:P,"MARZO")+(SUMIFS(M:M,D:D,DETALLADOMEDICAMENTOS!$D1785,H:H,DETALLADOMEDICAMENTOS!$H1785,P:P,"ABRIL")))/(SUMIFS(L:L,D:D,DETALLADOMEDICAMENTOS!$D1785,H:H,DETALLADOMEDICAMENTOS!$H1785,P:P,"MARZO")+(SUMIFS(L:L,D:D,DETALLADOMEDICAMENTOS!$D1785,H:H,DETALLADOMEDICAMENTOS!$H1785,P:P,"ABRIL")))),(SUMIFS(K:K,D:D,DETALLADOMEDICAMENTOS!$D1785,H:H,DETALLADOMEDICAMENTOS!$H1785)/(SUMIFS(J:J,D:D,DETALLADOMEDICAMENTOS!$D1785,H:H,DETALLADOMEDICAMENTOS!$H1785)))),0)</f>
        <v>19.547368421052632</v>
      </c>
      <c r="R1785" s="114">
        <f>IF(DETALLADOMEDICAMENTOS!$E1785="DISTRIBUCION",1/((COUNTIFS(B:B,DETALLADOMEDICAMENTOS!$B1785,H:H,DETALLADOMEDICAMENTOS!$H1785,P:P,"MARZO")+(COUNTIFS(B:B,DETALLADOMEDICAMENTOS!$B1785,H:H,DETALLADOMEDICAMENTOS!$H1785,P:P,"ABRIL")))),IF(DETALLADOMEDICAMENTOS!$E1785="INTEGRAL",1/(COUNTIFS(B:B,DETALLADOMEDICAMENTOS!$B1785)),0))</f>
        <v>6.6666666666666666E-2</v>
      </c>
      <c r="S1785" s="111" t="str">
        <f>+IF(OR(DETALLADOMEDICAMENTOS!$P1785="MARZO",DETALLADOMEDICAMENTOS!$P1785="ABRIL"),IF(DETALLADOMEDICAMENTOS!$Q1785=0,"Rojo",IF(AND(DETALLADOMEDICAMENTOS!$Q1785&gt;0,DETALLADOMEDICAMENTOS!$Q1785&lt;0.99),"Amarillo","Verde")),"")</f>
        <v/>
      </c>
      <c r="T1785" s="115" t="b">
        <f>IF(DETALLADOMEDICAMENTOS!$E1785="DISTRIBUCIoN",1/((COUNTIFS(B:B,DETALLADOMEDICAMENTOS!$B1785,P:P,"MARZO")+(COUNTIFS(B:B,DETALLADOMEDICAMENTOS!$B1785,P:P,"ABRIL")))),FALSE)</f>
        <v>0</v>
      </c>
    </row>
    <row r="1786" spans="1:20">
      <c r="A1786" s="108" t="s">
        <v>50</v>
      </c>
      <c r="B1786" s="109">
        <v>323</v>
      </c>
      <c r="C1786" s="109">
        <v>3279</v>
      </c>
      <c r="D1786" s="109" t="s">
        <v>1101</v>
      </c>
      <c r="E1786" s="109" t="s">
        <v>1074</v>
      </c>
      <c r="F1786" s="109" t="s">
        <v>19</v>
      </c>
      <c r="G1786" s="109" t="s">
        <v>461</v>
      </c>
      <c r="H1786" s="109" t="s">
        <v>409</v>
      </c>
      <c r="I1786" s="109" t="s">
        <v>397</v>
      </c>
      <c r="J1786" s="109">
        <v>6.666666666666667</v>
      </c>
      <c r="K1786" s="110">
        <v>558</v>
      </c>
      <c r="L1786" s="110">
        <v>0</v>
      </c>
      <c r="M1786" s="111">
        <v>0</v>
      </c>
      <c r="N1786" s="111" t="s">
        <v>381</v>
      </c>
      <c r="O1786" s="112"/>
      <c r="P1786" s="110" t="s">
        <v>381</v>
      </c>
      <c r="Q1786" s="113">
        <f>+IFERROR(IF(E1786="DISTRIBUCION",((SUMIFS(M:M,D:D,DETALLADOMEDICAMENTOS!$D1786,H:H,DETALLADOMEDICAMENTOS!$H1786,P:P,"MARZO")+(SUMIFS(M:M,D:D,DETALLADOMEDICAMENTOS!$D1786,H:H,DETALLADOMEDICAMENTOS!$H1786,P:P,"ABRIL")))/(SUMIFS(L:L,D:D,DETALLADOMEDICAMENTOS!$D1786,H:H,DETALLADOMEDICAMENTOS!$H1786,P:P,"MARZO")+(SUMIFS(L:L,D:D,DETALLADOMEDICAMENTOS!$D1786,H:H,DETALLADOMEDICAMENTOS!$H1786,P:P,"ABRIL")))),(SUMIFS(K:K,D:D,DETALLADOMEDICAMENTOS!$D1786,H:H,DETALLADOMEDICAMENTOS!$H1786)/(SUMIFS(J:J,D:D,DETALLADOMEDICAMENTOS!$D1786,H:H,DETALLADOMEDICAMENTOS!$H1786)))),0)</f>
        <v>42.315789473684212</v>
      </c>
      <c r="R1786" s="114">
        <f>IF(DETALLADOMEDICAMENTOS!$E1786="DISTRIBUCION",1/((COUNTIFS(B:B,DETALLADOMEDICAMENTOS!$B1786,H:H,DETALLADOMEDICAMENTOS!$H1786,P:P,"MARZO")+(COUNTIFS(B:B,DETALLADOMEDICAMENTOS!$B1786,H:H,DETALLADOMEDICAMENTOS!$H1786,P:P,"ABRIL")))),IF(DETALLADOMEDICAMENTOS!$E1786="INTEGRAL",1/(COUNTIFS(B:B,DETALLADOMEDICAMENTOS!$B1786)),0))</f>
        <v>6.6666666666666666E-2</v>
      </c>
      <c r="S1786" s="111" t="str">
        <f>+IF(OR(DETALLADOMEDICAMENTOS!$P1786="MARZO",DETALLADOMEDICAMENTOS!$P1786="ABRIL"),IF(DETALLADOMEDICAMENTOS!$Q1786=0,"Rojo",IF(AND(DETALLADOMEDICAMENTOS!$Q1786&gt;0,DETALLADOMEDICAMENTOS!$Q1786&lt;0.99),"Amarillo","Verde")),"")</f>
        <v/>
      </c>
      <c r="T1786" s="115" t="b">
        <f>IF(DETALLADOMEDICAMENTOS!$E1786="DISTRIBUCIoN",1/((COUNTIFS(B:B,DETALLADOMEDICAMENTOS!$B1786,P:P,"MARZO")+(COUNTIFS(B:B,DETALLADOMEDICAMENTOS!$B1786,P:P,"ABRIL")))),FALSE)</f>
        <v>0</v>
      </c>
    </row>
    <row r="1787" spans="1:20">
      <c r="A1787" s="108" t="s">
        <v>50</v>
      </c>
      <c r="B1787" s="109">
        <v>323</v>
      </c>
      <c r="C1787" s="109">
        <v>3280</v>
      </c>
      <c r="D1787" s="109" t="s">
        <v>1101</v>
      </c>
      <c r="E1787" s="109" t="s">
        <v>1074</v>
      </c>
      <c r="F1787" s="109" t="s">
        <v>19</v>
      </c>
      <c r="G1787" s="109" t="s">
        <v>416</v>
      </c>
      <c r="H1787" s="109" t="s">
        <v>409</v>
      </c>
      <c r="I1787" s="109" t="s">
        <v>397</v>
      </c>
      <c r="J1787" s="109">
        <v>6.666666666666667</v>
      </c>
      <c r="K1787" s="110">
        <v>100</v>
      </c>
      <c r="L1787" s="110">
        <v>0</v>
      </c>
      <c r="M1787" s="111">
        <v>0</v>
      </c>
      <c r="N1787" s="111" t="s">
        <v>381</v>
      </c>
      <c r="O1787" s="112"/>
      <c r="P1787" s="110" t="s">
        <v>381</v>
      </c>
      <c r="Q1787" s="113">
        <f>+IFERROR(IF(E1787="DISTRIBUCION",((SUMIFS(M:M,D:D,DETALLADOMEDICAMENTOS!$D1787,H:H,DETALLADOMEDICAMENTOS!$H1787,P:P,"MARZO")+(SUMIFS(M:M,D:D,DETALLADOMEDICAMENTOS!$D1787,H:H,DETALLADOMEDICAMENTOS!$H1787,P:P,"ABRIL")))/(SUMIFS(L:L,D:D,DETALLADOMEDICAMENTOS!$D1787,H:H,DETALLADOMEDICAMENTOS!$H1787,P:P,"MARZO")+(SUMIFS(L:L,D:D,DETALLADOMEDICAMENTOS!$D1787,H:H,DETALLADOMEDICAMENTOS!$H1787,P:P,"ABRIL")))),(SUMIFS(K:K,D:D,DETALLADOMEDICAMENTOS!$D1787,H:H,DETALLADOMEDICAMENTOS!$H1787)/(SUMIFS(J:J,D:D,DETALLADOMEDICAMENTOS!$D1787,H:H,DETALLADOMEDICAMENTOS!$H1787)))),0)</f>
        <v>42.315789473684212</v>
      </c>
      <c r="R1787" s="114">
        <f>IF(DETALLADOMEDICAMENTOS!$E1787="DISTRIBUCION",1/((COUNTIFS(B:B,DETALLADOMEDICAMENTOS!$B1787,H:H,DETALLADOMEDICAMENTOS!$H1787,P:P,"MARZO")+(COUNTIFS(B:B,DETALLADOMEDICAMENTOS!$B1787,H:H,DETALLADOMEDICAMENTOS!$H1787,P:P,"ABRIL")))),IF(DETALLADOMEDICAMENTOS!$E1787="INTEGRAL",1/(COUNTIFS(B:B,DETALLADOMEDICAMENTOS!$B1787)),0))</f>
        <v>6.6666666666666666E-2</v>
      </c>
      <c r="S1787" s="111" t="str">
        <f>+IF(OR(DETALLADOMEDICAMENTOS!$P1787="MARZO",DETALLADOMEDICAMENTOS!$P1787="ABRIL"),IF(DETALLADOMEDICAMENTOS!$Q1787=0,"Rojo",IF(AND(DETALLADOMEDICAMENTOS!$Q1787&gt;0,DETALLADOMEDICAMENTOS!$Q1787&lt;0.99),"Amarillo","Verde")),"")</f>
        <v/>
      </c>
      <c r="T1787" s="115" t="b">
        <f>IF(DETALLADOMEDICAMENTOS!$E1787="DISTRIBUCIoN",1/((COUNTIFS(B:B,DETALLADOMEDICAMENTOS!$B1787,P:P,"MARZO")+(COUNTIFS(B:B,DETALLADOMEDICAMENTOS!$B1787,P:P,"ABRIL")))),FALSE)</f>
        <v>0</v>
      </c>
    </row>
    <row r="1788" spans="1:20">
      <c r="A1788" s="108" t="s">
        <v>50</v>
      </c>
      <c r="B1788" s="109">
        <v>323</v>
      </c>
      <c r="C1788" s="109">
        <v>3281</v>
      </c>
      <c r="D1788" s="109" t="s">
        <v>1101</v>
      </c>
      <c r="E1788" s="109" t="s">
        <v>1074</v>
      </c>
      <c r="F1788" s="109" t="s">
        <v>19</v>
      </c>
      <c r="G1788" s="109" t="s">
        <v>426</v>
      </c>
      <c r="H1788" s="109" t="s">
        <v>409</v>
      </c>
      <c r="I1788" s="109" t="s">
        <v>397</v>
      </c>
      <c r="J1788" s="109">
        <v>6.666666666666667</v>
      </c>
      <c r="K1788" s="110">
        <v>142</v>
      </c>
      <c r="L1788" s="110">
        <v>0</v>
      </c>
      <c r="M1788" s="111">
        <v>0</v>
      </c>
      <c r="N1788" s="111" t="s">
        <v>381</v>
      </c>
      <c r="O1788" s="112"/>
      <c r="P1788" s="110" t="s">
        <v>381</v>
      </c>
      <c r="Q1788" s="113">
        <f>+IFERROR(IF(E1788="DISTRIBUCION",((SUMIFS(M:M,D:D,DETALLADOMEDICAMENTOS!$D1788,H:H,DETALLADOMEDICAMENTOS!$H1788,P:P,"MARZO")+(SUMIFS(M:M,D:D,DETALLADOMEDICAMENTOS!$D1788,H:H,DETALLADOMEDICAMENTOS!$H1788,P:P,"ABRIL")))/(SUMIFS(L:L,D:D,DETALLADOMEDICAMENTOS!$D1788,H:H,DETALLADOMEDICAMENTOS!$H1788,P:P,"MARZO")+(SUMIFS(L:L,D:D,DETALLADOMEDICAMENTOS!$D1788,H:H,DETALLADOMEDICAMENTOS!$H1788,P:P,"ABRIL")))),(SUMIFS(K:K,D:D,DETALLADOMEDICAMENTOS!$D1788,H:H,DETALLADOMEDICAMENTOS!$H1788)/(SUMIFS(J:J,D:D,DETALLADOMEDICAMENTOS!$D1788,H:H,DETALLADOMEDICAMENTOS!$H1788)))),0)</f>
        <v>42.315789473684212</v>
      </c>
      <c r="R1788" s="114">
        <f>IF(DETALLADOMEDICAMENTOS!$E1788="DISTRIBUCION",1/((COUNTIFS(B:B,DETALLADOMEDICAMENTOS!$B1788,H:H,DETALLADOMEDICAMENTOS!$H1788,P:P,"MARZO")+(COUNTIFS(B:B,DETALLADOMEDICAMENTOS!$B1788,H:H,DETALLADOMEDICAMENTOS!$H1788,P:P,"ABRIL")))),IF(DETALLADOMEDICAMENTOS!$E1788="INTEGRAL",1/(COUNTIFS(B:B,DETALLADOMEDICAMENTOS!$B1788)),0))</f>
        <v>6.6666666666666666E-2</v>
      </c>
      <c r="S1788" s="111" t="str">
        <f>+IF(OR(DETALLADOMEDICAMENTOS!$P1788="MARZO",DETALLADOMEDICAMENTOS!$P1788="ABRIL"),IF(DETALLADOMEDICAMENTOS!$Q1788=0,"Rojo",IF(AND(DETALLADOMEDICAMENTOS!$Q1788&gt;0,DETALLADOMEDICAMENTOS!$Q1788&lt;0.99),"Amarillo","Verde")),"")</f>
        <v/>
      </c>
      <c r="T1788" s="115" t="b">
        <f>IF(DETALLADOMEDICAMENTOS!$E1788="DISTRIBUCIoN",1/((COUNTIFS(B:B,DETALLADOMEDICAMENTOS!$B1788,P:P,"MARZO")+(COUNTIFS(B:B,DETALLADOMEDICAMENTOS!$B1788,P:P,"ABRIL")))),FALSE)</f>
        <v>0</v>
      </c>
    </row>
    <row r="1789" spans="1:20">
      <c r="A1789" s="108" t="s">
        <v>50</v>
      </c>
      <c r="B1789" s="109">
        <v>323</v>
      </c>
      <c r="C1789" s="109">
        <v>3409</v>
      </c>
      <c r="D1789" s="109" t="s">
        <v>1101</v>
      </c>
      <c r="E1789" s="109" t="s">
        <v>1074</v>
      </c>
      <c r="F1789" s="109" t="s">
        <v>19</v>
      </c>
      <c r="G1789" s="109" t="s">
        <v>545</v>
      </c>
      <c r="H1789" s="109" t="s">
        <v>405</v>
      </c>
      <c r="I1789" s="109" t="s">
        <v>397</v>
      </c>
      <c r="J1789" s="109">
        <v>31.666666666666668</v>
      </c>
      <c r="K1789" s="110">
        <v>220</v>
      </c>
      <c r="L1789" s="110">
        <v>0</v>
      </c>
      <c r="M1789" s="111">
        <v>0</v>
      </c>
      <c r="N1789" s="111" t="s">
        <v>381</v>
      </c>
      <c r="O1789" s="112"/>
      <c r="P1789" s="110" t="s">
        <v>381</v>
      </c>
      <c r="Q1789" s="113">
        <f>+IFERROR(IF(E1789="DISTRIBUCION",((SUMIFS(M:M,D:D,DETALLADOMEDICAMENTOS!$D1789,H:H,DETALLADOMEDICAMENTOS!$H1789,P:P,"MARZO")+(SUMIFS(M:M,D:D,DETALLADOMEDICAMENTOS!$D1789,H:H,DETALLADOMEDICAMENTOS!$H1789,P:P,"ABRIL")))/(SUMIFS(L:L,D:D,DETALLADOMEDICAMENTOS!$D1789,H:H,DETALLADOMEDICAMENTOS!$H1789,P:P,"MARZO")+(SUMIFS(L:L,D:D,DETALLADOMEDICAMENTOS!$D1789,H:H,DETALLADOMEDICAMENTOS!$H1789,P:P,"ABRIL")))),(SUMIFS(K:K,D:D,DETALLADOMEDICAMENTOS!$D1789,H:H,DETALLADOMEDICAMENTOS!$H1789)/(SUMIFS(J:J,D:D,DETALLADOMEDICAMENTOS!$D1789,H:H,DETALLADOMEDICAMENTOS!$H1789)))),0)</f>
        <v>19.547368421052632</v>
      </c>
      <c r="R1789" s="114">
        <f>IF(DETALLADOMEDICAMENTOS!$E1789="DISTRIBUCION",1/((COUNTIFS(B:B,DETALLADOMEDICAMENTOS!$B1789,H:H,DETALLADOMEDICAMENTOS!$H1789,P:P,"MARZO")+(COUNTIFS(B:B,DETALLADOMEDICAMENTOS!$B1789,H:H,DETALLADOMEDICAMENTOS!$H1789,P:P,"ABRIL")))),IF(DETALLADOMEDICAMENTOS!$E1789="INTEGRAL",1/(COUNTIFS(B:B,DETALLADOMEDICAMENTOS!$B1789)),0))</f>
        <v>6.6666666666666666E-2</v>
      </c>
      <c r="S1789" s="111" t="str">
        <f>+IF(OR(DETALLADOMEDICAMENTOS!$P1789="MARZO",DETALLADOMEDICAMENTOS!$P1789="ABRIL"),IF(DETALLADOMEDICAMENTOS!$Q1789=0,"Rojo",IF(AND(DETALLADOMEDICAMENTOS!$Q1789&gt;0,DETALLADOMEDICAMENTOS!$Q1789&lt;0.99),"Amarillo","Verde")),"")</f>
        <v/>
      </c>
      <c r="T1789" s="115" t="b">
        <f>IF(DETALLADOMEDICAMENTOS!$E1789="DISTRIBUCIoN",1/((COUNTIFS(B:B,DETALLADOMEDICAMENTOS!$B1789,P:P,"MARZO")+(COUNTIFS(B:B,DETALLADOMEDICAMENTOS!$B1789,P:P,"ABRIL")))),FALSE)</f>
        <v>0</v>
      </c>
    </row>
    <row r="1790" spans="1:20">
      <c r="A1790" s="108" t="s">
        <v>50</v>
      </c>
      <c r="B1790" s="109">
        <v>323</v>
      </c>
      <c r="C1790" s="109">
        <v>3424</v>
      </c>
      <c r="D1790" s="109" t="s">
        <v>1101</v>
      </c>
      <c r="E1790" s="109" t="s">
        <v>1074</v>
      </c>
      <c r="F1790" s="109" t="s">
        <v>19</v>
      </c>
      <c r="G1790" s="109" t="s">
        <v>408</v>
      </c>
      <c r="H1790" s="109" t="s">
        <v>409</v>
      </c>
      <c r="I1790" s="109" t="s">
        <v>397</v>
      </c>
      <c r="J1790" s="109">
        <v>34</v>
      </c>
      <c r="K1790" s="110">
        <v>1579</v>
      </c>
      <c r="L1790" s="110">
        <v>0</v>
      </c>
      <c r="M1790" s="111">
        <v>0</v>
      </c>
      <c r="N1790" s="111" t="s">
        <v>381</v>
      </c>
      <c r="O1790" s="112"/>
      <c r="P1790" s="110" t="s">
        <v>381</v>
      </c>
      <c r="Q1790" s="113">
        <f>+IFERROR(IF(E1790="DISTRIBUCION",((SUMIFS(M:M,D:D,DETALLADOMEDICAMENTOS!$D1790,H:H,DETALLADOMEDICAMENTOS!$H1790,P:P,"MARZO")+(SUMIFS(M:M,D:D,DETALLADOMEDICAMENTOS!$D1790,H:H,DETALLADOMEDICAMENTOS!$H1790,P:P,"ABRIL")))/(SUMIFS(L:L,D:D,DETALLADOMEDICAMENTOS!$D1790,H:H,DETALLADOMEDICAMENTOS!$H1790,P:P,"MARZO")+(SUMIFS(L:L,D:D,DETALLADOMEDICAMENTOS!$D1790,H:H,DETALLADOMEDICAMENTOS!$H1790,P:P,"ABRIL")))),(SUMIFS(K:K,D:D,DETALLADOMEDICAMENTOS!$D1790,H:H,DETALLADOMEDICAMENTOS!$H1790)/(SUMIFS(J:J,D:D,DETALLADOMEDICAMENTOS!$D1790,H:H,DETALLADOMEDICAMENTOS!$H1790)))),0)</f>
        <v>42.315789473684212</v>
      </c>
      <c r="R1790" s="114">
        <f>IF(DETALLADOMEDICAMENTOS!$E1790="DISTRIBUCION",1/((COUNTIFS(B:B,DETALLADOMEDICAMENTOS!$B1790,H:H,DETALLADOMEDICAMENTOS!$H1790,P:P,"MARZO")+(COUNTIFS(B:B,DETALLADOMEDICAMENTOS!$B1790,H:H,DETALLADOMEDICAMENTOS!$H1790,P:P,"ABRIL")))),IF(DETALLADOMEDICAMENTOS!$E1790="INTEGRAL",1/(COUNTIFS(B:B,DETALLADOMEDICAMENTOS!$B1790)),0))</f>
        <v>6.6666666666666666E-2</v>
      </c>
      <c r="S1790" s="111" t="str">
        <f>+IF(OR(DETALLADOMEDICAMENTOS!$P1790="MARZO",DETALLADOMEDICAMENTOS!$P1790="ABRIL"),IF(DETALLADOMEDICAMENTOS!$Q1790=0,"Rojo",IF(AND(DETALLADOMEDICAMENTOS!$Q1790&gt;0,DETALLADOMEDICAMENTOS!$Q1790&lt;0.99),"Amarillo","Verde")),"")</f>
        <v/>
      </c>
      <c r="T1790" s="115" t="b">
        <f>IF(DETALLADOMEDICAMENTOS!$E1790="DISTRIBUCIoN",1/((COUNTIFS(B:B,DETALLADOMEDICAMENTOS!$B1790,P:P,"MARZO")+(COUNTIFS(B:B,DETALLADOMEDICAMENTOS!$B1790,P:P,"ABRIL")))),FALSE)</f>
        <v>0</v>
      </c>
    </row>
    <row r="1791" spans="1:20">
      <c r="A1791" s="108" t="s">
        <v>50</v>
      </c>
      <c r="B1791" s="109">
        <v>323</v>
      </c>
      <c r="C1791" s="109">
        <v>3425</v>
      </c>
      <c r="D1791" s="109" t="s">
        <v>1101</v>
      </c>
      <c r="E1791" s="109" t="s">
        <v>1074</v>
      </c>
      <c r="F1791" s="109" t="s">
        <v>19</v>
      </c>
      <c r="G1791" s="109" t="s">
        <v>410</v>
      </c>
      <c r="H1791" s="109" t="s">
        <v>409</v>
      </c>
      <c r="I1791" s="109" t="s">
        <v>397</v>
      </c>
      <c r="J1791" s="109">
        <v>34</v>
      </c>
      <c r="K1791" s="110">
        <v>0</v>
      </c>
      <c r="L1791" s="110">
        <v>0</v>
      </c>
      <c r="M1791" s="111">
        <v>0</v>
      </c>
      <c r="N1791" s="111" t="s">
        <v>381</v>
      </c>
      <c r="O1791" s="112"/>
      <c r="P1791" s="110" t="s">
        <v>381</v>
      </c>
      <c r="Q1791" s="113">
        <f>+IFERROR(IF(E1791="DISTRIBUCION",((SUMIFS(M:M,D:D,DETALLADOMEDICAMENTOS!$D1791,H:H,DETALLADOMEDICAMENTOS!$H1791,P:P,"MARZO")+(SUMIFS(M:M,D:D,DETALLADOMEDICAMENTOS!$D1791,H:H,DETALLADOMEDICAMENTOS!$H1791,P:P,"ABRIL")))/(SUMIFS(L:L,D:D,DETALLADOMEDICAMENTOS!$D1791,H:H,DETALLADOMEDICAMENTOS!$H1791,P:P,"MARZO")+(SUMIFS(L:L,D:D,DETALLADOMEDICAMENTOS!$D1791,H:H,DETALLADOMEDICAMENTOS!$H1791,P:P,"ABRIL")))),(SUMIFS(K:K,D:D,DETALLADOMEDICAMENTOS!$D1791,H:H,DETALLADOMEDICAMENTOS!$H1791)/(SUMIFS(J:J,D:D,DETALLADOMEDICAMENTOS!$D1791,H:H,DETALLADOMEDICAMENTOS!$H1791)))),0)</f>
        <v>42.315789473684212</v>
      </c>
      <c r="R1791" s="114">
        <f>IF(DETALLADOMEDICAMENTOS!$E1791="DISTRIBUCION",1/((COUNTIFS(B:B,DETALLADOMEDICAMENTOS!$B1791,H:H,DETALLADOMEDICAMENTOS!$H1791,P:P,"MARZO")+(COUNTIFS(B:B,DETALLADOMEDICAMENTOS!$B1791,H:H,DETALLADOMEDICAMENTOS!$H1791,P:P,"ABRIL")))),IF(DETALLADOMEDICAMENTOS!$E1791="INTEGRAL",1/(COUNTIFS(B:B,DETALLADOMEDICAMENTOS!$B1791)),0))</f>
        <v>6.6666666666666666E-2</v>
      </c>
      <c r="S1791" s="111" t="str">
        <f>+IF(OR(DETALLADOMEDICAMENTOS!$P1791="MARZO",DETALLADOMEDICAMENTOS!$P1791="ABRIL"),IF(DETALLADOMEDICAMENTOS!$Q1791=0,"Rojo",IF(AND(DETALLADOMEDICAMENTOS!$Q1791&gt;0,DETALLADOMEDICAMENTOS!$Q1791&lt;0.99),"Amarillo","Verde")),"")</f>
        <v/>
      </c>
      <c r="T1791" s="115" t="b">
        <f>IF(DETALLADOMEDICAMENTOS!$E1791="DISTRIBUCIoN",1/((COUNTIFS(B:B,DETALLADOMEDICAMENTOS!$B1791,P:P,"MARZO")+(COUNTIFS(B:B,DETALLADOMEDICAMENTOS!$B1791,P:P,"ABRIL")))),FALSE)</f>
        <v>0</v>
      </c>
    </row>
    <row r="1792" spans="1:20">
      <c r="A1792" s="108" t="s">
        <v>50</v>
      </c>
      <c r="B1792" s="109">
        <v>323</v>
      </c>
      <c r="C1792" s="109">
        <v>3426</v>
      </c>
      <c r="D1792" s="109" t="s">
        <v>1101</v>
      </c>
      <c r="E1792" s="109" t="s">
        <v>1074</v>
      </c>
      <c r="F1792" s="109" t="s">
        <v>19</v>
      </c>
      <c r="G1792" s="109" t="s">
        <v>412</v>
      </c>
      <c r="H1792" s="109" t="s">
        <v>409</v>
      </c>
      <c r="I1792" s="109" t="s">
        <v>397</v>
      </c>
      <c r="J1792" s="109">
        <v>34</v>
      </c>
      <c r="K1792" s="110">
        <v>1078</v>
      </c>
      <c r="L1792" s="110">
        <v>0</v>
      </c>
      <c r="M1792" s="111">
        <v>0</v>
      </c>
      <c r="N1792" s="111" t="s">
        <v>381</v>
      </c>
      <c r="O1792" s="112"/>
      <c r="P1792" s="110" t="s">
        <v>381</v>
      </c>
      <c r="Q1792" s="113">
        <f>+IFERROR(IF(E1792="DISTRIBUCION",((SUMIFS(M:M,D:D,DETALLADOMEDICAMENTOS!$D1792,H:H,DETALLADOMEDICAMENTOS!$H1792,P:P,"MARZO")+(SUMIFS(M:M,D:D,DETALLADOMEDICAMENTOS!$D1792,H:H,DETALLADOMEDICAMENTOS!$H1792,P:P,"ABRIL")))/(SUMIFS(L:L,D:D,DETALLADOMEDICAMENTOS!$D1792,H:H,DETALLADOMEDICAMENTOS!$H1792,P:P,"MARZO")+(SUMIFS(L:L,D:D,DETALLADOMEDICAMENTOS!$D1792,H:H,DETALLADOMEDICAMENTOS!$H1792,P:P,"ABRIL")))),(SUMIFS(K:K,D:D,DETALLADOMEDICAMENTOS!$D1792,H:H,DETALLADOMEDICAMENTOS!$H1792)/(SUMIFS(J:J,D:D,DETALLADOMEDICAMENTOS!$D1792,H:H,DETALLADOMEDICAMENTOS!$H1792)))),0)</f>
        <v>42.315789473684212</v>
      </c>
      <c r="R1792" s="114">
        <f>IF(DETALLADOMEDICAMENTOS!$E1792="DISTRIBUCION",1/((COUNTIFS(B:B,DETALLADOMEDICAMENTOS!$B1792,H:H,DETALLADOMEDICAMENTOS!$H1792,P:P,"MARZO")+(COUNTIFS(B:B,DETALLADOMEDICAMENTOS!$B1792,H:H,DETALLADOMEDICAMENTOS!$H1792,P:P,"ABRIL")))),IF(DETALLADOMEDICAMENTOS!$E1792="INTEGRAL",1/(COUNTIFS(B:B,DETALLADOMEDICAMENTOS!$B1792)),0))</f>
        <v>6.6666666666666666E-2</v>
      </c>
      <c r="S1792" s="111" t="str">
        <f>+IF(OR(DETALLADOMEDICAMENTOS!$P1792="MARZO",DETALLADOMEDICAMENTOS!$P1792="ABRIL"),IF(DETALLADOMEDICAMENTOS!$Q1792=0,"Rojo",IF(AND(DETALLADOMEDICAMENTOS!$Q1792&gt;0,DETALLADOMEDICAMENTOS!$Q1792&lt;0.99),"Amarillo","Verde")),"")</f>
        <v/>
      </c>
      <c r="T1792" s="115" t="b">
        <f>IF(DETALLADOMEDICAMENTOS!$E1792="DISTRIBUCIoN",1/((COUNTIFS(B:B,DETALLADOMEDICAMENTOS!$B1792,P:P,"MARZO")+(COUNTIFS(B:B,DETALLADOMEDICAMENTOS!$B1792,P:P,"ABRIL")))),FALSE)</f>
        <v>0</v>
      </c>
    </row>
    <row r="1793" spans="1:20">
      <c r="A1793" s="108" t="s">
        <v>50</v>
      </c>
      <c r="B1793" s="109">
        <v>323</v>
      </c>
      <c r="C1793" s="109">
        <v>3498</v>
      </c>
      <c r="D1793" s="109" t="s">
        <v>1101</v>
      </c>
      <c r="E1793" s="109" t="s">
        <v>1074</v>
      </c>
      <c r="F1793" s="109" t="s">
        <v>19</v>
      </c>
      <c r="G1793" s="109" t="s">
        <v>415</v>
      </c>
      <c r="H1793" s="109" t="s">
        <v>405</v>
      </c>
      <c r="I1793" s="109" t="s">
        <v>397</v>
      </c>
      <c r="J1793" s="109">
        <v>31.666666666666668</v>
      </c>
      <c r="K1793" s="110">
        <v>1274</v>
      </c>
      <c r="L1793" s="110">
        <v>0</v>
      </c>
      <c r="M1793" s="111">
        <v>0</v>
      </c>
      <c r="N1793" s="111" t="s">
        <v>381</v>
      </c>
      <c r="O1793" s="112"/>
      <c r="P1793" s="110" t="s">
        <v>381</v>
      </c>
      <c r="Q1793" s="113">
        <f>+IFERROR(IF(E1793="DISTRIBUCION",((SUMIFS(M:M,D:D,DETALLADOMEDICAMENTOS!$D1793,H:H,DETALLADOMEDICAMENTOS!$H1793,P:P,"MARZO")+(SUMIFS(M:M,D:D,DETALLADOMEDICAMENTOS!$D1793,H:H,DETALLADOMEDICAMENTOS!$H1793,P:P,"ABRIL")))/(SUMIFS(L:L,D:D,DETALLADOMEDICAMENTOS!$D1793,H:H,DETALLADOMEDICAMENTOS!$H1793,P:P,"MARZO")+(SUMIFS(L:L,D:D,DETALLADOMEDICAMENTOS!$D1793,H:H,DETALLADOMEDICAMENTOS!$H1793,P:P,"ABRIL")))),(SUMIFS(K:K,D:D,DETALLADOMEDICAMENTOS!$D1793,H:H,DETALLADOMEDICAMENTOS!$H1793)/(SUMIFS(J:J,D:D,DETALLADOMEDICAMENTOS!$D1793,H:H,DETALLADOMEDICAMENTOS!$H1793)))),0)</f>
        <v>19.547368421052632</v>
      </c>
      <c r="R1793" s="114">
        <f>IF(DETALLADOMEDICAMENTOS!$E1793="DISTRIBUCION",1/((COUNTIFS(B:B,DETALLADOMEDICAMENTOS!$B1793,H:H,DETALLADOMEDICAMENTOS!$H1793,P:P,"MARZO")+(COUNTIFS(B:B,DETALLADOMEDICAMENTOS!$B1793,H:H,DETALLADOMEDICAMENTOS!$H1793,P:P,"ABRIL")))),IF(DETALLADOMEDICAMENTOS!$E1793="INTEGRAL",1/(COUNTIFS(B:B,DETALLADOMEDICAMENTOS!$B1793)),0))</f>
        <v>6.6666666666666666E-2</v>
      </c>
      <c r="S1793" s="111" t="str">
        <f>+IF(OR(DETALLADOMEDICAMENTOS!$P1793="MARZO",DETALLADOMEDICAMENTOS!$P1793="ABRIL"),IF(DETALLADOMEDICAMENTOS!$Q1793=0,"Rojo",IF(AND(DETALLADOMEDICAMENTOS!$Q1793&gt;0,DETALLADOMEDICAMENTOS!$Q1793&lt;0.99),"Amarillo","Verde")),"")</f>
        <v/>
      </c>
      <c r="T1793" s="115" t="b">
        <f>IF(DETALLADOMEDICAMENTOS!$E1793="DISTRIBUCIoN",1/((COUNTIFS(B:B,DETALLADOMEDICAMENTOS!$B1793,P:P,"MARZO")+(COUNTIFS(B:B,DETALLADOMEDICAMENTOS!$B1793,P:P,"ABRIL")))),FALSE)</f>
        <v>0</v>
      </c>
    </row>
    <row r="1794" spans="1:20">
      <c r="A1794" s="108" t="s">
        <v>50</v>
      </c>
      <c r="B1794" s="109">
        <v>323</v>
      </c>
      <c r="C1794" s="109">
        <v>3563</v>
      </c>
      <c r="D1794" s="109" t="s">
        <v>1101</v>
      </c>
      <c r="E1794" s="109" t="s">
        <v>1074</v>
      </c>
      <c r="F1794" s="109" t="s">
        <v>19</v>
      </c>
      <c r="G1794" s="109" t="s">
        <v>413</v>
      </c>
      <c r="H1794" s="109" t="s">
        <v>409</v>
      </c>
      <c r="I1794" s="109" t="s">
        <v>397</v>
      </c>
      <c r="J1794" s="109">
        <v>34</v>
      </c>
      <c r="K1794" s="110">
        <v>3663</v>
      </c>
      <c r="L1794" s="110">
        <v>0</v>
      </c>
      <c r="M1794" s="111">
        <v>0</v>
      </c>
      <c r="N1794" s="111" t="s">
        <v>381</v>
      </c>
      <c r="O1794" s="112"/>
      <c r="P1794" s="110" t="s">
        <v>381</v>
      </c>
      <c r="Q1794" s="113">
        <f>+IFERROR(IF(E1794="DISTRIBUCION",((SUMIFS(M:M,D:D,DETALLADOMEDICAMENTOS!$D1794,H:H,DETALLADOMEDICAMENTOS!$H1794,P:P,"MARZO")+(SUMIFS(M:M,D:D,DETALLADOMEDICAMENTOS!$D1794,H:H,DETALLADOMEDICAMENTOS!$H1794,P:P,"ABRIL")))/(SUMIFS(L:L,D:D,DETALLADOMEDICAMENTOS!$D1794,H:H,DETALLADOMEDICAMENTOS!$H1794,P:P,"MARZO")+(SUMIFS(L:L,D:D,DETALLADOMEDICAMENTOS!$D1794,H:H,DETALLADOMEDICAMENTOS!$H1794,P:P,"ABRIL")))),(SUMIFS(K:K,D:D,DETALLADOMEDICAMENTOS!$D1794,H:H,DETALLADOMEDICAMENTOS!$H1794)/(SUMIFS(J:J,D:D,DETALLADOMEDICAMENTOS!$D1794,H:H,DETALLADOMEDICAMENTOS!$H1794)))),0)</f>
        <v>42.315789473684212</v>
      </c>
      <c r="R1794" s="114">
        <f>IF(DETALLADOMEDICAMENTOS!$E1794="DISTRIBUCION",1/((COUNTIFS(B:B,DETALLADOMEDICAMENTOS!$B1794,H:H,DETALLADOMEDICAMENTOS!$H1794,P:P,"MARZO")+(COUNTIFS(B:B,DETALLADOMEDICAMENTOS!$B1794,H:H,DETALLADOMEDICAMENTOS!$H1794,P:P,"ABRIL")))),IF(DETALLADOMEDICAMENTOS!$E1794="INTEGRAL",1/(COUNTIFS(B:B,DETALLADOMEDICAMENTOS!$B1794)),0))</f>
        <v>6.6666666666666666E-2</v>
      </c>
      <c r="S1794" s="111" t="str">
        <f>+IF(OR(DETALLADOMEDICAMENTOS!$P1794="MARZO",DETALLADOMEDICAMENTOS!$P1794="ABRIL"),IF(DETALLADOMEDICAMENTOS!$Q1794=0,"Rojo",IF(AND(DETALLADOMEDICAMENTOS!$Q1794&gt;0,DETALLADOMEDICAMENTOS!$Q1794&lt;0.99),"Amarillo","Verde")),"")</f>
        <v/>
      </c>
      <c r="T1794" s="115" t="b">
        <f>IF(DETALLADOMEDICAMENTOS!$E1794="DISTRIBUCIoN",1/((COUNTIFS(B:B,DETALLADOMEDICAMENTOS!$B1794,P:P,"MARZO")+(COUNTIFS(B:B,DETALLADOMEDICAMENTOS!$B1794,P:P,"ABRIL")))),FALSE)</f>
        <v>0</v>
      </c>
    </row>
    <row r="1795" spans="1:20">
      <c r="A1795" s="108" t="s">
        <v>50</v>
      </c>
      <c r="B1795" s="109">
        <v>323</v>
      </c>
      <c r="C1795" s="109">
        <v>3564</v>
      </c>
      <c r="D1795" s="109" t="s">
        <v>1101</v>
      </c>
      <c r="E1795" s="109" t="s">
        <v>1074</v>
      </c>
      <c r="F1795" s="109" t="s">
        <v>19</v>
      </c>
      <c r="G1795" s="109" t="s">
        <v>414</v>
      </c>
      <c r="H1795" s="109" t="s">
        <v>409</v>
      </c>
      <c r="I1795" s="109" t="s">
        <v>397</v>
      </c>
      <c r="J1795" s="109">
        <v>34</v>
      </c>
      <c r="K1795" s="110">
        <v>920</v>
      </c>
      <c r="L1795" s="110">
        <v>0</v>
      </c>
      <c r="M1795" s="111">
        <v>0</v>
      </c>
      <c r="N1795" s="111" t="s">
        <v>381</v>
      </c>
      <c r="O1795" s="112"/>
      <c r="P1795" s="110" t="s">
        <v>381</v>
      </c>
      <c r="Q1795" s="113">
        <f>+IFERROR(IF(E1795="DISTRIBUCION",((SUMIFS(M:M,D:D,DETALLADOMEDICAMENTOS!$D1795,H:H,DETALLADOMEDICAMENTOS!$H1795,P:P,"MARZO")+(SUMIFS(M:M,D:D,DETALLADOMEDICAMENTOS!$D1795,H:H,DETALLADOMEDICAMENTOS!$H1795,P:P,"ABRIL")))/(SUMIFS(L:L,D:D,DETALLADOMEDICAMENTOS!$D1795,H:H,DETALLADOMEDICAMENTOS!$H1795,P:P,"MARZO")+(SUMIFS(L:L,D:D,DETALLADOMEDICAMENTOS!$D1795,H:H,DETALLADOMEDICAMENTOS!$H1795,P:P,"ABRIL")))),(SUMIFS(K:K,D:D,DETALLADOMEDICAMENTOS!$D1795,H:H,DETALLADOMEDICAMENTOS!$H1795)/(SUMIFS(J:J,D:D,DETALLADOMEDICAMENTOS!$D1795,H:H,DETALLADOMEDICAMENTOS!$H1795)))),0)</f>
        <v>42.315789473684212</v>
      </c>
      <c r="R1795" s="114">
        <f>IF(DETALLADOMEDICAMENTOS!$E1795="DISTRIBUCION",1/((COUNTIFS(B:B,DETALLADOMEDICAMENTOS!$B1795,H:H,DETALLADOMEDICAMENTOS!$H1795,P:P,"MARZO")+(COUNTIFS(B:B,DETALLADOMEDICAMENTOS!$B1795,H:H,DETALLADOMEDICAMENTOS!$H1795,P:P,"ABRIL")))),IF(DETALLADOMEDICAMENTOS!$E1795="INTEGRAL",1/(COUNTIFS(B:B,DETALLADOMEDICAMENTOS!$B1795)),0))</f>
        <v>6.6666666666666666E-2</v>
      </c>
      <c r="S1795" s="111" t="str">
        <f>+IF(OR(DETALLADOMEDICAMENTOS!$P1795="MARZO",DETALLADOMEDICAMENTOS!$P1795="ABRIL"),IF(DETALLADOMEDICAMENTOS!$Q1795=0,"Rojo",IF(AND(DETALLADOMEDICAMENTOS!$Q1795&gt;0,DETALLADOMEDICAMENTOS!$Q1795&lt;0.99),"Amarillo","Verde")),"")</f>
        <v/>
      </c>
      <c r="T1795" s="115" t="b">
        <f>IF(DETALLADOMEDICAMENTOS!$E1795="DISTRIBUCIoN",1/((COUNTIFS(B:B,DETALLADOMEDICAMENTOS!$B1795,P:P,"MARZO")+(COUNTIFS(B:B,DETALLADOMEDICAMENTOS!$B1795,P:P,"ABRIL")))),FALSE)</f>
        <v>0</v>
      </c>
    </row>
    <row r="1796" spans="1:20">
      <c r="A1796" s="108" t="s">
        <v>50</v>
      </c>
      <c r="B1796" s="109">
        <v>324</v>
      </c>
      <c r="C1796" s="109">
        <v>3013</v>
      </c>
      <c r="D1796" s="109" t="s">
        <v>1102</v>
      </c>
      <c r="E1796" s="109" t="s">
        <v>1074</v>
      </c>
      <c r="F1796" s="109" t="s">
        <v>19</v>
      </c>
      <c r="G1796" s="109" t="s">
        <v>395</v>
      </c>
      <c r="H1796" s="109" t="s">
        <v>396</v>
      </c>
      <c r="I1796" s="109" t="s">
        <v>397</v>
      </c>
      <c r="J1796" s="109">
        <v>520</v>
      </c>
      <c r="K1796" s="110">
        <v>3186</v>
      </c>
      <c r="L1796" s="110">
        <v>0</v>
      </c>
      <c r="M1796" s="111">
        <v>0</v>
      </c>
      <c r="N1796" s="111" t="s">
        <v>381</v>
      </c>
      <c r="O1796" s="112"/>
      <c r="P1796" s="110" t="s">
        <v>381</v>
      </c>
      <c r="Q1796" s="113">
        <f>+IFERROR(IF(E1796="DISTRIBUCION",((SUMIFS(M:M,D:D,DETALLADOMEDICAMENTOS!$D1796,H:H,DETALLADOMEDICAMENTOS!$H1796,P:P,"MARZO")+(SUMIFS(M:M,D:D,DETALLADOMEDICAMENTOS!$D1796,H:H,DETALLADOMEDICAMENTOS!$H1796,P:P,"ABRIL")))/(SUMIFS(L:L,D:D,DETALLADOMEDICAMENTOS!$D1796,H:H,DETALLADOMEDICAMENTOS!$H1796,P:P,"MARZO")+(SUMIFS(L:L,D:D,DETALLADOMEDICAMENTOS!$D1796,H:H,DETALLADOMEDICAMENTOS!$H1796,P:P,"ABRIL")))),(SUMIFS(K:K,D:D,DETALLADOMEDICAMENTOS!$D1796,H:H,DETALLADOMEDICAMENTOS!$H1796)/(SUMIFS(J:J,D:D,DETALLADOMEDICAMENTOS!$D1796,H:H,DETALLADOMEDICAMENTOS!$H1796)))),0)</f>
        <v>6.1269230769230774</v>
      </c>
      <c r="R1796" s="114">
        <f>IF(DETALLADOMEDICAMENTOS!$E1796="DISTRIBUCION",1/((COUNTIFS(B:B,DETALLADOMEDICAMENTOS!$B1796,H:H,DETALLADOMEDICAMENTOS!$H1796,P:P,"MARZO")+(COUNTIFS(B:B,DETALLADOMEDICAMENTOS!$B1796,H:H,DETALLADOMEDICAMENTOS!$H1796,P:P,"ABRIL")))),IF(DETALLADOMEDICAMENTOS!$E1796="INTEGRAL",1/(COUNTIFS(B:B,DETALLADOMEDICAMENTOS!$B1796)),0))</f>
        <v>6.6666666666666666E-2</v>
      </c>
      <c r="S1796" s="111" t="str">
        <f>+IF(OR(DETALLADOMEDICAMENTOS!$P1796="MARZO",DETALLADOMEDICAMENTOS!$P1796="ABRIL"),IF(DETALLADOMEDICAMENTOS!$Q1796=0,"Rojo",IF(AND(DETALLADOMEDICAMENTOS!$Q1796&gt;0,DETALLADOMEDICAMENTOS!$Q1796&lt;0.99),"Amarillo","Verde")),"")</f>
        <v/>
      </c>
      <c r="T1796" s="115" t="b">
        <f>IF(DETALLADOMEDICAMENTOS!$E1796="DISTRIBUCIoN",1/((COUNTIFS(B:B,DETALLADOMEDICAMENTOS!$B1796,P:P,"MARZO")+(COUNTIFS(B:B,DETALLADOMEDICAMENTOS!$B1796,P:P,"ABRIL")))),FALSE)</f>
        <v>0</v>
      </c>
    </row>
    <row r="1797" spans="1:20">
      <c r="A1797" s="108" t="s">
        <v>50</v>
      </c>
      <c r="B1797" s="109">
        <v>324</v>
      </c>
      <c r="C1797" s="109">
        <v>3173</v>
      </c>
      <c r="D1797" s="109" t="s">
        <v>1102</v>
      </c>
      <c r="E1797" s="109" t="s">
        <v>1074</v>
      </c>
      <c r="F1797" s="109" t="s">
        <v>19</v>
      </c>
      <c r="G1797" s="109" t="s">
        <v>422</v>
      </c>
      <c r="H1797" s="109" t="s">
        <v>405</v>
      </c>
      <c r="I1797" s="109" t="s">
        <v>397</v>
      </c>
      <c r="J1797" s="109">
        <v>21.666666666666668</v>
      </c>
      <c r="K1797" s="110">
        <v>21</v>
      </c>
      <c r="L1797" s="110">
        <v>0</v>
      </c>
      <c r="M1797" s="111">
        <v>0</v>
      </c>
      <c r="N1797" s="111" t="s">
        <v>381</v>
      </c>
      <c r="O1797" s="112"/>
      <c r="P1797" s="110" t="s">
        <v>381</v>
      </c>
      <c r="Q1797" s="113">
        <f>+IFERROR(IF(E1797="DISTRIBUCION",((SUMIFS(M:M,D:D,DETALLADOMEDICAMENTOS!$D1797,H:H,DETALLADOMEDICAMENTOS!$H1797,P:P,"MARZO")+(SUMIFS(M:M,D:D,DETALLADOMEDICAMENTOS!$D1797,H:H,DETALLADOMEDICAMENTOS!$H1797,P:P,"ABRIL")))/(SUMIFS(L:L,D:D,DETALLADOMEDICAMENTOS!$D1797,H:H,DETALLADOMEDICAMENTOS!$H1797,P:P,"MARZO")+(SUMIFS(L:L,D:D,DETALLADOMEDICAMENTOS!$D1797,H:H,DETALLADOMEDICAMENTOS!$H1797,P:P,"ABRIL")))),(SUMIFS(K:K,D:D,DETALLADOMEDICAMENTOS!$D1797,H:H,DETALLADOMEDICAMENTOS!$H1797)/(SUMIFS(J:J,D:D,DETALLADOMEDICAMENTOS!$D1797,H:H,DETALLADOMEDICAMENTOS!$H1797)))),0)</f>
        <v>0.50769230769230766</v>
      </c>
      <c r="R1797" s="114">
        <f>IF(DETALLADOMEDICAMENTOS!$E1797="DISTRIBUCION",1/((COUNTIFS(B:B,DETALLADOMEDICAMENTOS!$B1797,H:H,DETALLADOMEDICAMENTOS!$H1797,P:P,"MARZO")+(COUNTIFS(B:B,DETALLADOMEDICAMENTOS!$B1797,H:H,DETALLADOMEDICAMENTOS!$H1797,P:P,"ABRIL")))),IF(DETALLADOMEDICAMENTOS!$E1797="INTEGRAL",1/(COUNTIFS(B:B,DETALLADOMEDICAMENTOS!$B1797)),0))</f>
        <v>6.6666666666666666E-2</v>
      </c>
      <c r="S1797" s="111" t="str">
        <f>+IF(OR(DETALLADOMEDICAMENTOS!$P1797="MARZO",DETALLADOMEDICAMENTOS!$P1797="ABRIL"),IF(DETALLADOMEDICAMENTOS!$Q1797=0,"Rojo",IF(AND(DETALLADOMEDICAMENTOS!$Q1797&gt;0,DETALLADOMEDICAMENTOS!$Q1797&lt;0.99),"Amarillo","Verde")),"")</f>
        <v/>
      </c>
      <c r="T1797" s="115" t="b">
        <f>IF(DETALLADOMEDICAMENTOS!$E1797="DISTRIBUCIoN",1/((COUNTIFS(B:B,DETALLADOMEDICAMENTOS!$B1797,P:P,"MARZO")+(COUNTIFS(B:B,DETALLADOMEDICAMENTOS!$B1797,P:P,"ABRIL")))),FALSE)</f>
        <v>0</v>
      </c>
    </row>
    <row r="1798" spans="1:20">
      <c r="A1798" s="108" t="s">
        <v>50</v>
      </c>
      <c r="B1798" s="109">
        <v>324</v>
      </c>
      <c r="C1798" s="109">
        <v>3211</v>
      </c>
      <c r="D1798" s="109" t="s">
        <v>1102</v>
      </c>
      <c r="E1798" s="109" t="s">
        <v>1074</v>
      </c>
      <c r="F1798" s="109" t="s">
        <v>19</v>
      </c>
      <c r="G1798" s="109" t="s">
        <v>404</v>
      </c>
      <c r="H1798" s="109" t="s">
        <v>405</v>
      </c>
      <c r="I1798" s="109" t="s">
        <v>397</v>
      </c>
      <c r="J1798" s="109">
        <v>21.666666666666668</v>
      </c>
      <c r="K1798" s="110">
        <v>0</v>
      </c>
      <c r="L1798" s="110">
        <v>0</v>
      </c>
      <c r="M1798" s="111">
        <v>0</v>
      </c>
      <c r="N1798" s="111" t="s">
        <v>381</v>
      </c>
      <c r="O1798" s="112"/>
      <c r="P1798" s="110" t="s">
        <v>381</v>
      </c>
      <c r="Q1798" s="113">
        <f>+IFERROR(IF(E1798="DISTRIBUCION",((SUMIFS(M:M,D:D,DETALLADOMEDICAMENTOS!$D1798,H:H,DETALLADOMEDICAMENTOS!$H1798,P:P,"MARZO")+(SUMIFS(M:M,D:D,DETALLADOMEDICAMENTOS!$D1798,H:H,DETALLADOMEDICAMENTOS!$H1798,P:P,"ABRIL")))/(SUMIFS(L:L,D:D,DETALLADOMEDICAMENTOS!$D1798,H:H,DETALLADOMEDICAMENTOS!$H1798,P:P,"MARZO")+(SUMIFS(L:L,D:D,DETALLADOMEDICAMENTOS!$D1798,H:H,DETALLADOMEDICAMENTOS!$H1798,P:P,"ABRIL")))),(SUMIFS(K:K,D:D,DETALLADOMEDICAMENTOS!$D1798,H:H,DETALLADOMEDICAMENTOS!$H1798)/(SUMIFS(J:J,D:D,DETALLADOMEDICAMENTOS!$D1798,H:H,DETALLADOMEDICAMENTOS!$H1798)))),0)</f>
        <v>0.50769230769230766</v>
      </c>
      <c r="R1798" s="114">
        <f>IF(DETALLADOMEDICAMENTOS!$E1798="DISTRIBUCION",1/((COUNTIFS(B:B,DETALLADOMEDICAMENTOS!$B1798,H:H,DETALLADOMEDICAMENTOS!$H1798,P:P,"MARZO")+(COUNTIFS(B:B,DETALLADOMEDICAMENTOS!$B1798,H:H,DETALLADOMEDICAMENTOS!$H1798,P:P,"ABRIL")))),IF(DETALLADOMEDICAMENTOS!$E1798="INTEGRAL",1/(COUNTIFS(B:B,DETALLADOMEDICAMENTOS!$B1798)),0))</f>
        <v>6.6666666666666666E-2</v>
      </c>
      <c r="S1798" s="111" t="str">
        <f>+IF(OR(DETALLADOMEDICAMENTOS!$P1798="MARZO",DETALLADOMEDICAMENTOS!$P1798="ABRIL"),IF(DETALLADOMEDICAMENTOS!$Q1798=0,"Rojo",IF(AND(DETALLADOMEDICAMENTOS!$Q1798&gt;0,DETALLADOMEDICAMENTOS!$Q1798&lt;0.99),"Amarillo","Verde")),"")</f>
        <v/>
      </c>
      <c r="T1798" s="115" t="b">
        <f>IF(DETALLADOMEDICAMENTOS!$E1798="DISTRIBUCIoN",1/((COUNTIFS(B:B,DETALLADOMEDICAMENTOS!$B1798,P:P,"MARZO")+(COUNTIFS(B:B,DETALLADOMEDICAMENTOS!$B1798,P:P,"ABRIL")))),FALSE)</f>
        <v>0</v>
      </c>
    </row>
    <row r="1799" spans="1:20">
      <c r="A1799" s="108" t="s">
        <v>50</v>
      </c>
      <c r="B1799" s="109">
        <v>324</v>
      </c>
      <c r="C1799" s="109">
        <v>3245</v>
      </c>
      <c r="D1799" s="109" t="s">
        <v>1102</v>
      </c>
      <c r="E1799" s="109" t="s">
        <v>1074</v>
      </c>
      <c r="F1799" s="109" t="s">
        <v>19</v>
      </c>
      <c r="G1799" s="109" t="s">
        <v>407</v>
      </c>
      <c r="H1799" s="109" t="s">
        <v>405</v>
      </c>
      <c r="I1799" s="109" t="s">
        <v>397</v>
      </c>
      <c r="J1799" s="109">
        <v>21.666666666666668</v>
      </c>
      <c r="K1799" s="110">
        <v>0</v>
      </c>
      <c r="L1799" s="110">
        <v>0</v>
      </c>
      <c r="M1799" s="111">
        <v>0</v>
      </c>
      <c r="N1799" s="111" t="s">
        <v>381</v>
      </c>
      <c r="O1799" s="112"/>
      <c r="P1799" s="110" t="s">
        <v>381</v>
      </c>
      <c r="Q1799" s="113">
        <f>+IFERROR(IF(E1799="DISTRIBUCION",((SUMIFS(M:M,D:D,DETALLADOMEDICAMENTOS!$D1799,H:H,DETALLADOMEDICAMENTOS!$H1799,P:P,"MARZO")+(SUMIFS(M:M,D:D,DETALLADOMEDICAMENTOS!$D1799,H:H,DETALLADOMEDICAMENTOS!$H1799,P:P,"ABRIL")))/(SUMIFS(L:L,D:D,DETALLADOMEDICAMENTOS!$D1799,H:H,DETALLADOMEDICAMENTOS!$H1799,P:P,"MARZO")+(SUMIFS(L:L,D:D,DETALLADOMEDICAMENTOS!$D1799,H:H,DETALLADOMEDICAMENTOS!$H1799,P:P,"ABRIL")))),(SUMIFS(K:K,D:D,DETALLADOMEDICAMENTOS!$D1799,H:H,DETALLADOMEDICAMENTOS!$H1799)/(SUMIFS(J:J,D:D,DETALLADOMEDICAMENTOS!$D1799,H:H,DETALLADOMEDICAMENTOS!$H1799)))),0)</f>
        <v>0.50769230769230766</v>
      </c>
      <c r="R1799" s="114">
        <f>IF(DETALLADOMEDICAMENTOS!$E1799="DISTRIBUCION",1/((COUNTIFS(B:B,DETALLADOMEDICAMENTOS!$B1799,H:H,DETALLADOMEDICAMENTOS!$H1799,P:P,"MARZO")+(COUNTIFS(B:B,DETALLADOMEDICAMENTOS!$B1799,H:H,DETALLADOMEDICAMENTOS!$H1799,P:P,"ABRIL")))),IF(DETALLADOMEDICAMENTOS!$E1799="INTEGRAL",1/(COUNTIFS(B:B,DETALLADOMEDICAMENTOS!$B1799)),0))</f>
        <v>6.6666666666666666E-2</v>
      </c>
      <c r="S1799" s="111" t="str">
        <f>+IF(OR(DETALLADOMEDICAMENTOS!$P1799="MARZO",DETALLADOMEDICAMENTOS!$P1799="ABRIL"),IF(DETALLADOMEDICAMENTOS!$Q1799=0,"Rojo",IF(AND(DETALLADOMEDICAMENTOS!$Q1799&gt;0,DETALLADOMEDICAMENTOS!$Q1799&lt;0.99),"Amarillo","Verde")),"")</f>
        <v/>
      </c>
      <c r="T1799" s="115" t="b">
        <f>IF(DETALLADOMEDICAMENTOS!$E1799="DISTRIBUCIoN",1/((COUNTIFS(B:B,DETALLADOMEDICAMENTOS!$B1799,P:P,"MARZO")+(COUNTIFS(B:B,DETALLADOMEDICAMENTOS!$B1799,P:P,"ABRIL")))),FALSE)</f>
        <v>0</v>
      </c>
    </row>
    <row r="1800" spans="1:20">
      <c r="A1800" s="108" t="s">
        <v>50</v>
      </c>
      <c r="B1800" s="109">
        <v>324</v>
      </c>
      <c r="C1800" s="109">
        <v>3271</v>
      </c>
      <c r="D1800" s="109" t="s">
        <v>1102</v>
      </c>
      <c r="E1800" s="109" t="s">
        <v>1074</v>
      </c>
      <c r="F1800" s="109" t="s">
        <v>19</v>
      </c>
      <c r="G1800" s="109" t="s">
        <v>433</v>
      </c>
      <c r="H1800" s="109" t="s">
        <v>405</v>
      </c>
      <c r="I1800" s="109" t="s">
        <v>397</v>
      </c>
      <c r="J1800" s="109">
        <v>21.666666666666668</v>
      </c>
      <c r="K1800" s="110">
        <v>0</v>
      </c>
      <c r="L1800" s="110">
        <v>0</v>
      </c>
      <c r="M1800" s="111">
        <v>0</v>
      </c>
      <c r="N1800" s="111" t="s">
        <v>381</v>
      </c>
      <c r="O1800" s="112"/>
      <c r="P1800" s="110" t="s">
        <v>381</v>
      </c>
      <c r="Q1800" s="113">
        <f>+IFERROR(IF(E1800="DISTRIBUCION",((SUMIFS(M:M,D:D,DETALLADOMEDICAMENTOS!$D1800,H:H,DETALLADOMEDICAMENTOS!$H1800,P:P,"MARZO")+(SUMIFS(M:M,D:D,DETALLADOMEDICAMENTOS!$D1800,H:H,DETALLADOMEDICAMENTOS!$H1800,P:P,"ABRIL")))/(SUMIFS(L:L,D:D,DETALLADOMEDICAMENTOS!$D1800,H:H,DETALLADOMEDICAMENTOS!$H1800,P:P,"MARZO")+(SUMIFS(L:L,D:D,DETALLADOMEDICAMENTOS!$D1800,H:H,DETALLADOMEDICAMENTOS!$H1800,P:P,"ABRIL")))),(SUMIFS(K:K,D:D,DETALLADOMEDICAMENTOS!$D1800,H:H,DETALLADOMEDICAMENTOS!$H1800)/(SUMIFS(J:J,D:D,DETALLADOMEDICAMENTOS!$D1800,H:H,DETALLADOMEDICAMENTOS!$H1800)))),0)</f>
        <v>0.50769230769230766</v>
      </c>
      <c r="R1800" s="114">
        <f>IF(DETALLADOMEDICAMENTOS!$E1800="DISTRIBUCION",1/((COUNTIFS(B:B,DETALLADOMEDICAMENTOS!$B1800,H:H,DETALLADOMEDICAMENTOS!$H1800,P:P,"MARZO")+(COUNTIFS(B:B,DETALLADOMEDICAMENTOS!$B1800,H:H,DETALLADOMEDICAMENTOS!$H1800,P:P,"ABRIL")))),IF(DETALLADOMEDICAMENTOS!$E1800="INTEGRAL",1/(COUNTIFS(B:B,DETALLADOMEDICAMENTOS!$B1800)),0))</f>
        <v>6.6666666666666666E-2</v>
      </c>
      <c r="S1800" s="111" t="str">
        <f>+IF(OR(DETALLADOMEDICAMENTOS!$P1800="MARZO",DETALLADOMEDICAMENTOS!$P1800="ABRIL"),IF(DETALLADOMEDICAMENTOS!$Q1800=0,"Rojo",IF(AND(DETALLADOMEDICAMENTOS!$Q1800&gt;0,DETALLADOMEDICAMENTOS!$Q1800&lt;0.99),"Amarillo","Verde")),"")</f>
        <v/>
      </c>
      <c r="T1800" s="115" t="b">
        <f>IF(DETALLADOMEDICAMENTOS!$E1800="DISTRIBUCIoN",1/((COUNTIFS(B:B,DETALLADOMEDICAMENTOS!$B1800,P:P,"MARZO")+(COUNTIFS(B:B,DETALLADOMEDICAMENTOS!$B1800,P:P,"ABRIL")))),FALSE)</f>
        <v>0</v>
      </c>
    </row>
    <row r="1801" spans="1:20">
      <c r="A1801" s="108" t="s">
        <v>50</v>
      </c>
      <c r="B1801" s="109">
        <v>324</v>
      </c>
      <c r="C1801" s="109">
        <v>3279</v>
      </c>
      <c r="D1801" s="109" t="s">
        <v>1102</v>
      </c>
      <c r="E1801" s="109" t="s">
        <v>1074</v>
      </c>
      <c r="F1801" s="109" t="s">
        <v>19</v>
      </c>
      <c r="G1801" s="109" t="s">
        <v>461</v>
      </c>
      <c r="H1801" s="109" t="s">
        <v>409</v>
      </c>
      <c r="I1801" s="109" t="s">
        <v>397</v>
      </c>
      <c r="J1801" s="109">
        <v>6.666666666666667</v>
      </c>
      <c r="K1801" s="110">
        <v>1</v>
      </c>
      <c r="L1801" s="110">
        <v>0</v>
      </c>
      <c r="M1801" s="111">
        <v>0</v>
      </c>
      <c r="N1801" s="111" t="s">
        <v>381</v>
      </c>
      <c r="O1801" s="112"/>
      <c r="P1801" s="110" t="s">
        <v>381</v>
      </c>
      <c r="Q1801" s="113">
        <f>+IFERROR(IF(E1801="DISTRIBUCION",((SUMIFS(M:M,D:D,DETALLADOMEDICAMENTOS!$D1801,H:H,DETALLADOMEDICAMENTOS!$H1801,P:P,"MARZO")+(SUMIFS(M:M,D:D,DETALLADOMEDICAMENTOS!$D1801,H:H,DETALLADOMEDICAMENTOS!$H1801,P:P,"ABRIL")))/(SUMIFS(L:L,D:D,DETALLADOMEDICAMENTOS!$D1801,H:H,DETALLADOMEDICAMENTOS!$H1801,P:P,"MARZO")+(SUMIFS(L:L,D:D,DETALLADOMEDICAMENTOS!$D1801,H:H,DETALLADOMEDICAMENTOS!$H1801,P:P,"ABRIL")))),(SUMIFS(K:K,D:D,DETALLADOMEDICAMENTOS!$D1801,H:H,DETALLADOMEDICAMENTOS!$H1801)/(SUMIFS(J:J,D:D,DETALLADOMEDICAMENTOS!$D1801,H:H,DETALLADOMEDICAMENTOS!$H1801)))),0)</f>
        <v>20.771428571428572</v>
      </c>
      <c r="R1801" s="114">
        <f>IF(DETALLADOMEDICAMENTOS!$E1801="DISTRIBUCION",1/((COUNTIFS(B:B,DETALLADOMEDICAMENTOS!$B1801,H:H,DETALLADOMEDICAMENTOS!$H1801,P:P,"MARZO")+(COUNTIFS(B:B,DETALLADOMEDICAMENTOS!$B1801,H:H,DETALLADOMEDICAMENTOS!$H1801,P:P,"ABRIL")))),IF(DETALLADOMEDICAMENTOS!$E1801="INTEGRAL",1/(COUNTIFS(B:B,DETALLADOMEDICAMENTOS!$B1801)),0))</f>
        <v>6.6666666666666666E-2</v>
      </c>
      <c r="S1801" s="111" t="str">
        <f>+IF(OR(DETALLADOMEDICAMENTOS!$P1801="MARZO",DETALLADOMEDICAMENTOS!$P1801="ABRIL"),IF(DETALLADOMEDICAMENTOS!$Q1801=0,"Rojo",IF(AND(DETALLADOMEDICAMENTOS!$Q1801&gt;0,DETALLADOMEDICAMENTOS!$Q1801&lt;0.99),"Amarillo","Verde")),"")</f>
        <v/>
      </c>
      <c r="T1801" s="115" t="b">
        <f>IF(DETALLADOMEDICAMENTOS!$E1801="DISTRIBUCIoN",1/((COUNTIFS(B:B,DETALLADOMEDICAMENTOS!$B1801,P:P,"MARZO")+(COUNTIFS(B:B,DETALLADOMEDICAMENTOS!$B1801,P:P,"ABRIL")))),FALSE)</f>
        <v>0</v>
      </c>
    </row>
    <row r="1802" spans="1:20">
      <c r="A1802" s="108" t="s">
        <v>50</v>
      </c>
      <c r="B1802" s="109">
        <v>324</v>
      </c>
      <c r="C1802" s="109">
        <v>3280</v>
      </c>
      <c r="D1802" s="109" t="s">
        <v>1102</v>
      </c>
      <c r="E1802" s="109" t="s">
        <v>1074</v>
      </c>
      <c r="F1802" s="109" t="s">
        <v>19</v>
      </c>
      <c r="G1802" s="109" t="s">
        <v>416</v>
      </c>
      <c r="H1802" s="109" t="s">
        <v>409</v>
      </c>
      <c r="I1802" s="109" t="s">
        <v>397</v>
      </c>
      <c r="J1802" s="109">
        <v>6.666666666666667</v>
      </c>
      <c r="K1802" s="110">
        <v>5</v>
      </c>
      <c r="L1802" s="110">
        <v>0</v>
      </c>
      <c r="M1802" s="111">
        <v>0</v>
      </c>
      <c r="N1802" s="111" t="s">
        <v>381</v>
      </c>
      <c r="O1802" s="112"/>
      <c r="P1802" s="110" t="s">
        <v>381</v>
      </c>
      <c r="Q1802" s="113">
        <f>+IFERROR(IF(E1802="DISTRIBUCION",((SUMIFS(M:M,D:D,DETALLADOMEDICAMENTOS!$D1802,H:H,DETALLADOMEDICAMENTOS!$H1802,P:P,"MARZO")+(SUMIFS(M:M,D:D,DETALLADOMEDICAMENTOS!$D1802,H:H,DETALLADOMEDICAMENTOS!$H1802,P:P,"ABRIL")))/(SUMIFS(L:L,D:D,DETALLADOMEDICAMENTOS!$D1802,H:H,DETALLADOMEDICAMENTOS!$H1802,P:P,"MARZO")+(SUMIFS(L:L,D:D,DETALLADOMEDICAMENTOS!$D1802,H:H,DETALLADOMEDICAMENTOS!$H1802,P:P,"ABRIL")))),(SUMIFS(K:K,D:D,DETALLADOMEDICAMENTOS!$D1802,H:H,DETALLADOMEDICAMENTOS!$H1802)/(SUMIFS(J:J,D:D,DETALLADOMEDICAMENTOS!$D1802,H:H,DETALLADOMEDICAMENTOS!$H1802)))),0)</f>
        <v>20.771428571428572</v>
      </c>
      <c r="R1802" s="114">
        <f>IF(DETALLADOMEDICAMENTOS!$E1802="DISTRIBUCION",1/((COUNTIFS(B:B,DETALLADOMEDICAMENTOS!$B1802,H:H,DETALLADOMEDICAMENTOS!$H1802,P:P,"MARZO")+(COUNTIFS(B:B,DETALLADOMEDICAMENTOS!$B1802,H:H,DETALLADOMEDICAMENTOS!$H1802,P:P,"ABRIL")))),IF(DETALLADOMEDICAMENTOS!$E1802="INTEGRAL",1/(COUNTIFS(B:B,DETALLADOMEDICAMENTOS!$B1802)),0))</f>
        <v>6.6666666666666666E-2</v>
      </c>
      <c r="S1802" s="111" t="str">
        <f>+IF(OR(DETALLADOMEDICAMENTOS!$P1802="MARZO",DETALLADOMEDICAMENTOS!$P1802="ABRIL"),IF(DETALLADOMEDICAMENTOS!$Q1802=0,"Rojo",IF(AND(DETALLADOMEDICAMENTOS!$Q1802&gt;0,DETALLADOMEDICAMENTOS!$Q1802&lt;0.99),"Amarillo","Verde")),"")</f>
        <v/>
      </c>
      <c r="T1802" s="115" t="b">
        <f>IF(DETALLADOMEDICAMENTOS!$E1802="DISTRIBUCIoN",1/((COUNTIFS(B:B,DETALLADOMEDICAMENTOS!$B1802,P:P,"MARZO")+(COUNTIFS(B:B,DETALLADOMEDICAMENTOS!$B1802,P:P,"ABRIL")))),FALSE)</f>
        <v>0</v>
      </c>
    </row>
    <row r="1803" spans="1:20">
      <c r="A1803" s="108" t="s">
        <v>50</v>
      </c>
      <c r="B1803" s="109">
        <v>324</v>
      </c>
      <c r="C1803" s="109">
        <v>3281</v>
      </c>
      <c r="D1803" s="109" t="s">
        <v>1102</v>
      </c>
      <c r="E1803" s="109" t="s">
        <v>1074</v>
      </c>
      <c r="F1803" s="109" t="s">
        <v>19</v>
      </c>
      <c r="G1803" s="109" t="s">
        <v>426</v>
      </c>
      <c r="H1803" s="109" t="s">
        <v>409</v>
      </c>
      <c r="I1803" s="109" t="s">
        <v>397</v>
      </c>
      <c r="J1803" s="109">
        <v>6.666666666666667</v>
      </c>
      <c r="K1803" s="110">
        <v>52</v>
      </c>
      <c r="L1803" s="110">
        <v>0</v>
      </c>
      <c r="M1803" s="111">
        <v>0</v>
      </c>
      <c r="N1803" s="111" t="s">
        <v>381</v>
      </c>
      <c r="O1803" s="112"/>
      <c r="P1803" s="110" t="s">
        <v>381</v>
      </c>
      <c r="Q1803" s="113">
        <f>+IFERROR(IF(E1803="DISTRIBUCION",((SUMIFS(M:M,D:D,DETALLADOMEDICAMENTOS!$D1803,H:H,DETALLADOMEDICAMENTOS!$H1803,P:P,"MARZO")+(SUMIFS(M:M,D:D,DETALLADOMEDICAMENTOS!$D1803,H:H,DETALLADOMEDICAMENTOS!$H1803,P:P,"ABRIL")))/(SUMIFS(L:L,D:D,DETALLADOMEDICAMENTOS!$D1803,H:H,DETALLADOMEDICAMENTOS!$H1803,P:P,"MARZO")+(SUMIFS(L:L,D:D,DETALLADOMEDICAMENTOS!$D1803,H:H,DETALLADOMEDICAMENTOS!$H1803,P:P,"ABRIL")))),(SUMIFS(K:K,D:D,DETALLADOMEDICAMENTOS!$D1803,H:H,DETALLADOMEDICAMENTOS!$H1803)/(SUMIFS(J:J,D:D,DETALLADOMEDICAMENTOS!$D1803,H:H,DETALLADOMEDICAMENTOS!$H1803)))),0)</f>
        <v>20.771428571428572</v>
      </c>
      <c r="R1803" s="114">
        <f>IF(DETALLADOMEDICAMENTOS!$E1803="DISTRIBUCION",1/((COUNTIFS(B:B,DETALLADOMEDICAMENTOS!$B1803,H:H,DETALLADOMEDICAMENTOS!$H1803,P:P,"MARZO")+(COUNTIFS(B:B,DETALLADOMEDICAMENTOS!$B1803,H:H,DETALLADOMEDICAMENTOS!$H1803,P:P,"ABRIL")))),IF(DETALLADOMEDICAMENTOS!$E1803="INTEGRAL",1/(COUNTIFS(B:B,DETALLADOMEDICAMENTOS!$B1803)),0))</f>
        <v>6.6666666666666666E-2</v>
      </c>
      <c r="S1803" s="111" t="str">
        <f>+IF(OR(DETALLADOMEDICAMENTOS!$P1803="MARZO",DETALLADOMEDICAMENTOS!$P1803="ABRIL"),IF(DETALLADOMEDICAMENTOS!$Q1803=0,"Rojo",IF(AND(DETALLADOMEDICAMENTOS!$Q1803&gt;0,DETALLADOMEDICAMENTOS!$Q1803&lt;0.99),"Amarillo","Verde")),"")</f>
        <v/>
      </c>
      <c r="T1803" s="115" t="b">
        <f>IF(DETALLADOMEDICAMENTOS!$E1803="DISTRIBUCIoN",1/((COUNTIFS(B:B,DETALLADOMEDICAMENTOS!$B1803,P:P,"MARZO")+(COUNTIFS(B:B,DETALLADOMEDICAMENTOS!$B1803,P:P,"ABRIL")))),FALSE)</f>
        <v>0</v>
      </c>
    </row>
    <row r="1804" spans="1:20">
      <c r="A1804" s="108" t="s">
        <v>50</v>
      </c>
      <c r="B1804" s="109">
        <v>324</v>
      </c>
      <c r="C1804" s="109">
        <v>3409</v>
      </c>
      <c r="D1804" s="109" t="s">
        <v>1102</v>
      </c>
      <c r="E1804" s="109" t="s">
        <v>1074</v>
      </c>
      <c r="F1804" s="109" t="s">
        <v>19</v>
      </c>
      <c r="G1804" s="109" t="s">
        <v>545</v>
      </c>
      <c r="H1804" s="109" t="s">
        <v>405</v>
      </c>
      <c r="I1804" s="109" t="s">
        <v>397</v>
      </c>
      <c r="J1804" s="109">
        <v>21.666666666666668</v>
      </c>
      <c r="K1804" s="110">
        <v>0</v>
      </c>
      <c r="L1804" s="110">
        <v>0</v>
      </c>
      <c r="M1804" s="111">
        <v>0</v>
      </c>
      <c r="N1804" s="111" t="s">
        <v>381</v>
      </c>
      <c r="O1804" s="112"/>
      <c r="P1804" s="110" t="s">
        <v>381</v>
      </c>
      <c r="Q1804" s="113">
        <f>+IFERROR(IF(E1804="DISTRIBUCION",((SUMIFS(M:M,D:D,DETALLADOMEDICAMENTOS!$D1804,H:H,DETALLADOMEDICAMENTOS!$H1804,P:P,"MARZO")+(SUMIFS(M:M,D:D,DETALLADOMEDICAMENTOS!$D1804,H:H,DETALLADOMEDICAMENTOS!$H1804,P:P,"ABRIL")))/(SUMIFS(L:L,D:D,DETALLADOMEDICAMENTOS!$D1804,H:H,DETALLADOMEDICAMENTOS!$H1804,P:P,"MARZO")+(SUMIFS(L:L,D:D,DETALLADOMEDICAMENTOS!$D1804,H:H,DETALLADOMEDICAMENTOS!$H1804,P:P,"ABRIL")))),(SUMIFS(K:K,D:D,DETALLADOMEDICAMENTOS!$D1804,H:H,DETALLADOMEDICAMENTOS!$H1804)/(SUMIFS(J:J,D:D,DETALLADOMEDICAMENTOS!$D1804,H:H,DETALLADOMEDICAMENTOS!$H1804)))),0)</f>
        <v>0.50769230769230766</v>
      </c>
      <c r="R1804" s="114">
        <f>IF(DETALLADOMEDICAMENTOS!$E1804="DISTRIBUCION",1/((COUNTIFS(B:B,DETALLADOMEDICAMENTOS!$B1804,H:H,DETALLADOMEDICAMENTOS!$H1804,P:P,"MARZO")+(COUNTIFS(B:B,DETALLADOMEDICAMENTOS!$B1804,H:H,DETALLADOMEDICAMENTOS!$H1804,P:P,"ABRIL")))),IF(DETALLADOMEDICAMENTOS!$E1804="INTEGRAL",1/(COUNTIFS(B:B,DETALLADOMEDICAMENTOS!$B1804)),0))</f>
        <v>6.6666666666666666E-2</v>
      </c>
      <c r="S1804" s="111" t="str">
        <f>+IF(OR(DETALLADOMEDICAMENTOS!$P1804="MARZO",DETALLADOMEDICAMENTOS!$P1804="ABRIL"),IF(DETALLADOMEDICAMENTOS!$Q1804=0,"Rojo",IF(AND(DETALLADOMEDICAMENTOS!$Q1804&gt;0,DETALLADOMEDICAMENTOS!$Q1804&lt;0.99),"Amarillo","Verde")),"")</f>
        <v/>
      </c>
      <c r="T1804" s="115" t="b">
        <f>IF(DETALLADOMEDICAMENTOS!$E1804="DISTRIBUCIoN",1/((COUNTIFS(B:B,DETALLADOMEDICAMENTOS!$B1804,P:P,"MARZO")+(COUNTIFS(B:B,DETALLADOMEDICAMENTOS!$B1804,P:P,"ABRIL")))),FALSE)</f>
        <v>0</v>
      </c>
    </row>
    <row r="1805" spans="1:20">
      <c r="A1805" s="108" t="s">
        <v>50</v>
      </c>
      <c r="B1805" s="109">
        <v>324</v>
      </c>
      <c r="C1805" s="109">
        <v>3424</v>
      </c>
      <c r="D1805" s="109" t="s">
        <v>1102</v>
      </c>
      <c r="E1805" s="109" t="s">
        <v>1074</v>
      </c>
      <c r="F1805" s="109" t="s">
        <v>19</v>
      </c>
      <c r="G1805" s="109" t="s">
        <v>408</v>
      </c>
      <c r="H1805" s="109" t="s">
        <v>409</v>
      </c>
      <c r="I1805" s="109" t="s">
        <v>397</v>
      </c>
      <c r="J1805" s="109">
        <v>24</v>
      </c>
      <c r="K1805" s="110">
        <v>1000</v>
      </c>
      <c r="L1805" s="110">
        <v>0</v>
      </c>
      <c r="M1805" s="111">
        <v>0</v>
      </c>
      <c r="N1805" s="111" t="s">
        <v>381</v>
      </c>
      <c r="O1805" s="112"/>
      <c r="P1805" s="110" t="s">
        <v>381</v>
      </c>
      <c r="Q1805" s="113">
        <f>+IFERROR(IF(E1805="DISTRIBUCION",((SUMIFS(M:M,D:D,DETALLADOMEDICAMENTOS!$D1805,H:H,DETALLADOMEDICAMENTOS!$H1805,P:P,"MARZO")+(SUMIFS(M:M,D:D,DETALLADOMEDICAMENTOS!$D1805,H:H,DETALLADOMEDICAMENTOS!$H1805,P:P,"ABRIL")))/(SUMIFS(L:L,D:D,DETALLADOMEDICAMENTOS!$D1805,H:H,DETALLADOMEDICAMENTOS!$H1805,P:P,"MARZO")+(SUMIFS(L:L,D:D,DETALLADOMEDICAMENTOS!$D1805,H:H,DETALLADOMEDICAMENTOS!$H1805,P:P,"ABRIL")))),(SUMIFS(K:K,D:D,DETALLADOMEDICAMENTOS!$D1805,H:H,DETALLADOMEDICAMENTOS!$H1805)/(SUMIFS(J:J,D:D,DETALLADOMEDICAMENTOS!$D1805,H:H,DETALLADOMEDICAMENTOS!$H1805)))),0)</f>
        <v>20.771428571428572</v>
      </c>
      <c r="R1805" s="114">
        <f>IF(DETALLADOMEDICAMENTOS!$E1805="DISTRIBUCION",1/((COUNTIFS(B:B,DETALLADOMEDICAMENTOS!$B1805,H:H,DETALLADOMEDICAMENTOS!$H1805,P:P,"MARZO")+(COUNTIFS(B:B,DETALLADOMEDICAMENTOS!$B1805,H:H,DETALLADOMEDICAMENTOS!$H1805,P:P,"ABRIL")))),IF(DETALLADOMEDICAMENTOS!$E1805="INTEGRAL",1/(COUNTIFS(B:B,DETALLADOMEDICAMENTOS!$B1805)),0))</f>
        <v>6.6666666666666666E-2</v>
      </c>
      <c r="S1805" s="111" t="str">
        <f>+IF(OR(DETALLADOMEDICAMENTOS!$P1805="MARZO",DETALLADOMEDICAMENTOS!$P1805="ABRIL"),IF(DETALLADOMEDICAMENTOS!$Q1805=0,"Rojo",IF(AND(DETALLADOMEDICAMENTOS!$Q1805&gt;0,DETALLADOMEDICAMENTOS!$Q1805&lt;0.99),"Amarillo","Verde")),"")</f>
        <v/>
      </c>
      <c r="T1805" s="115" t="b">
        <f>IF(DETALLADOMEDICAMENTOS!$E1805="DISTRIBUCIoN",1/((COUNTIFS(B:B,DETALLADOMEDICAMENTOS!$B1805,P:P,"MARZO")+(COUNTIFS(B:B,DETALLADOMEDICAMENTOS!$B1805,P:P,"ABRIL")))),FALSE)</f>
        <v>0</v>
      </c>
    </row>
    <row r="1806" spans="1:20">
      <c r="A1806" s="108" t="s">
        <v>50</v>
      </c>
      <c r="B1806" s="109">
        <v>324</v>
      </c>
      <c r="C1806" s="109">
        <v>3425</v>
      </c>
      <c r="D1806" s="109" t="s">
        <v>1102</v>
      </c>
      <c r="E1806" s="109" t="s">
        <v>1074</v>
      </c>
      <c r="F1806" s="109" t="s">
        <v>19</v>
      </c>
      <c r="G1806" s="109" t="s">
        <v>410</v>
      </c>
      <c r="H1806" s="109" t="s">
        <v>409</v>
      </c>
      <c r="I1806" s="109" t="s">
        <v>397</v>
      </c>
      <c r="J1806" s="109">
        <v>24</v>
      </c>
      <c r="K1806" s="110">
        <v>0</v>
      </c>
      <c r="L1806" s="110">
        <v>0</v>
      </c>
      <c r="M1806" s="111">
        <v>0</v>
      </c>
      <c r="N1806" s="111" t="s">
        <v>381</v>
      </c>
      <c r="O1806" s="112"/>
      <c r="P1806" s="110" t="s">
        <v>381</v>
      </c>
      <c r="Q1806" s="113">
        <f>+IFERROR(IF(E1806="DISTRIBUCION",((SUMIFS(M:M,D:D,DETALLADOMEDICAMENTOS!$D1806,H:H,DETALLADOMEDICAMENTOS!$H1806,P:P,"MARZO")+(SUMIFS(M:M,D:D,DETALLADOMEDICAMENTOS!$D1806,H:H,DETALLADOMEDICAMENTOS!$H1806,P:P,"ABRIL")))/(SUMIFS(L:L,D:D,DETALLADOMEDICAMENTOS!$D1806,H:H,DETALLADOMEDICAMENTOS!$H1806,P:P,"MARZO")+(SUMIFS(L:L,D:D,DETALLADOMEDICAMENTOS!$D1806,H:H,DETALLADOMEDICAMENTOS!$H1806,P:P,"ABRIL")))),(SUMIFS(K:K,D:D,DETALLADOMEDICAMENTOS!$D1806,H:H,DETALLADOMEDICAMENTOS!$H1806)/(SUMIFS(J:J,D:D,DETALLADOMEDICAMENTOS!$D1806,H:H,DETALLADOMEDICAMENTOS!$H1806)))),0)</f>
        <v>20.771428571428572</v>
      </c>
      <c r="R1806" s="114">
        <f>IF(DETALLADOMEDICAMENTOS!$E1806="DISTRIBUCION",1/((COUNTIFS(B:B,DETALLADOMEDICAMENTOS!$B1806,H:H,DETALLADOMEDICAMENTOS!$H1806,P:P,"MARZO")+(COUNTIFS(B:B,DETALLADOMEDICAMENTOS!$B1806,H:H,DETALLADOMEDICAMENTOS!$H1806,P:P,"ABRIL")))),IF(DETALLADOMEDICAMENTOS!$E1806="INTEGRAL",1/(COUNTIFS(B:B,DETALLADOMEDICAMENTOS!$B1806)),0))</f>
        <v>6.6666666666666666E-2</v>
      </c>
      <c r="S1806" s="111" t="str">
        <f>+IF(OR(DETALLADOMEDICAMENTOS!$P1806="MARZO",DETALLADOMEDICAMENTOS!$P1806="ABRIL"),IF(DETALLADOMEDICAMENTOS!$Q1806=0,"Rojo",IF(AND(DETALLADOMEDICAMENTOS!$Q1806&gt;0,DETALLADOMEDICAMENTOS!$Q1806&lt;0.99),"Amarillo","Verde")),"")</f>
        <v/>
      </c>
      <c r="T1806" s="115" t="b">
        <f>IF(DETALLADOMEDICAMENTOS!$E1806="DISTRIBUCIoN",1/((COUNTIFS(B:B,DETALLADOMEDICAMENTOS!$B1806,P:P,"MARZO")+(COUNTIFS(B:B,DETALLADOMEDICAMENTOS!$B1806,P:P,"ABRIL")))),FALSE)</f>
        <v>0</v>
      </c>
    </row>
    <row r="1807" spans="1:20">
      <c r="A1807" s="108" t="s">
        <v>50</v>
      </c>
      <c r="B1807" s="109">
        <v>324</v>
      </c>
      <c r="C1807" s="109">
        <v>3426</v>
      </c>
      <c r="D1807" s="109" t="s">
        <v>1102</v>
      </c>
      <c r="E1807" s="109" t="s">
        <v>1074</v>
      </c>
      <c r="F1807" s="109" t="s">
        <v>19</v>
      </c>
      <c r="G1807" s="109" t="s">
        <v>412</v>
      </c>
      <c r="H1807" s="109" t="s">
        <v>409</v>
      </c>
      <c r="I1807" s="109" t="s">
        <v>397</v>
      </c>
      <c r="J1807" s="109">
        <v>24</v>
      </c>
      <c r="K1807" s="110">
        <v>0</v>
      </c>
      <c r="L1807" s="110">
        <v>0</v>
      </c>
      <c r="M1807" s="111">
        <v>0</v>
      </c>
      <c r="N1807" s="111" t="s">
        <v>381</v>
      </c>
      <c r="O1807" s="112"/>
      <c r="P1807" s="110" t="s">
        <v>381</v>
      </c>
      <c r="Q1807" s="113">
        <f>+IFERROR(IF(E1807="DISTRIBUCION",((SUMIFS(M:M,D:D,DETALLADOMEDICAMENTOS!$D1807,H:H,DETALLADOMEDICAMENTOS!$H1807,P:P,"MARZO")+(SUMIFS(M:M,D:D,DETALLADOMEDICAMENTOS!$D1807,H:H,DETALLADOMEDICAMENTOS!$H1807,P:P,"ABRIL")))/(SUMIFS(L:L,D:D,DETALLADOMEDICAMENTOS!$D1807,H:H,DETALLADOMEDICAMENTOS!$H1807,P:P,"MARZO")+(SUMIFS(L:L,D:D,DETALLADOMEDICAMENTOS!$D1807,H:H,DETALLADOMEDICAMENTOS!$H1807,P:P,"ABRIL")))),(SUMIFS(K:K,D:D,DETALLADOMEDICAMENTOS!$D1807,H:H,DETALLADOMEDICAMENTOS!$H1807)/(SUMIFS(J:J,D:D,DETALLADOMEDICAMENTOS!$D1807,H:H,DETALLADOMEDICAMENTOS!$H1807)))),0)</f>
        <v>20.771428571428572</v>
      </c>
      <c r="R1807" s="114">
        <f>IF(DETALLADOMEDICAMENTOS!$E1807="DISTRIBUCION",1/((COUNTIFS(B:B,DETALLADOMEDICAMENTOS!$B1807,H:H,DETALLADOMEDICAMENTOS!$H1807,P:P,"MARZO")+(COUNTIFS(B:B,DETALLADOMEDICAMENTOS!$B1807,H:H,DETALLADOMEDICAMENTOS!$H1807,P:P,"ABRIL")))),IF(DETALLADOMEDICAMENTOS!$E1807="INTEGRAL",1/(COUNTIFS(B:B,DETALLADOMEDICAMENTOS!$B1807)),0))</f>
        <v>6.6666666666666666E-2</v>
      </c>
      <c r="S1807" s="111" t="str">
        <f>+IF(OR(DETALLADOMEDICAMENTOS!$P1807="MARZO",DETALLADOMEDICAMENTOS!$P1807="ABRIL"),IF(DETALLADOMEDICAMENTOS!$Q1807=0,"Rojo",IF(AND(DETALLADOMEDICAMENTOS!$Q1807&gt;0,DETALLADOMEDICAMENTOS!$Q1807&lt;0.99),"Amarillo","Verde")),"")</f>
        <v/>
      </c>
      <c r="T1807" s="115" t="b">
        <f>IF(DETALLADOMEDICAMENTOS!$E1807="DISTRIBUCIoN",1/((COUNTIFS(B:B,DETALLADOMEDICAMENTOS!$B1807,P:P,"MARZO")+(COUNTIFS(B:B,DETALLADOMEDICAMENTOS!$B1807,P:P,"ABRIL")))),FALSE)</f>
        <v>0</v>
      </c>
    </row>
    <row r="1808" spans="1:20">
      <c r="A1808" s="108" t="s">
        <v>50</v>
      </c>
      <c r="B1808" s="109">
        <v>324</v>
      </c>
      <c r="C1808" s="109">
        <v>3498</v>
      </c>
      <c r="D1808" s="109" t="s">
        <v>1102</v>
      </c>
      <c r="E1808" s="109" t="s">
        <v>1074</v>
      </c>
      <c r="F1808" s="109" t="s">
        <v>19</v>
      </c>
      <c r="G1808" s="109" t="s">
        <v>415</v>
      </c>
      <c r="H1808" s="109" t="s">
        <v>405</v>
      </c>
      <c r="I1808" s="109" t="s">
        <v>397</v>
      </c>
      <c r="J1808" s="109">
        <v>21.666666666666668</v>
      </c>
      <c r="K1808" s="110">
        <v>45</v>
      </c>
      <c r="L1808" s="110">
        <v>0</v>
      </c>
      <c r="M1808" s="111">
        <v>0</v>
      </c>
      <c r="N1808" s="111" t="s">
        <v>381</v>
      </c>
      <c r="O1808" s="112"/>
      <c r="P1808" s="110" t="s">
        <v>381</v>
      </c>
      <c r="Q1808" s="113">
        <f>+IFERROR(IF(E1808="DISTRIBUCION",((SUMIFS(M:M,D:D,DETALLADOMEDICAMENTOS!$D1808,H:H,DETALLADOMEDICAMENTOS!$H1808,P:P,"MARZO")+(SUMIFS(M:M,D:D,DETALLADOMEDICAMENTOS!$D1808,H:H,DETALLADOMEDICAMENTOS!$H1808,P:P,"ABRIL")))/(SUMIFS(L:L,D:D,DETALLADOMEDICAMENTOS!$D1808,H:H,DETALLADOMEDICAMENTOS!$H1808,P:P,"MARZO")+(SUMIFS(L:L,D:D,DETALLADOMEDICAMENTOS!$D1808,H:H,DETALLADOMEDICAMENTOS!$H1808,P:P,"ABRIL")))),(SUMIFS(K:K,D:D,DETALLADOMEDICAMENTOS!$D1808,H:H,DETALLADOMEDICAMENTOS!$H1808)/(SUMIFS(J:J,D:D,DETALLADOMEDICAMENTOS!$D1808,H:H,DETALLADOMEDICAMENTOS!$H1808)))),0)</f>
        <v>0.50769230769230766</v>
      </c>
      <c r="R1808" s="114">
        <f>IF(DETALLADOMEDICAMENTOS!$E1808="DISTRIBUCION",1/((COUNTIFS(B:B,DETALLADOMEDICAMENTOS!$B1808,H:H,DETALLADOMEDICAMENTOS!$H1808,P:P,"MARZO")+(COUNTIFS(B:B,DETALLADOMEDICAMENTOS!$B1808,H:H,DETALLADOMEDICAMENTOS!$H1808,P:P,"ABRIL")))),IF(DETALLADOMEDICAMENTOS!$E1808="INTEGRAL",1/(COUNTIFS(B:B,DETALLADOMEDICAMENTOS!$B1808)),0))</f>
        <v>6.6666666666666666E-2</v>
      </c>
      <c r="S1808" s="111" t="str">
        <f>+IF(OR(DETALLADOMEDICAMENTOS!$P1808="MARZO",DETALLADOMEDICAMENTOS!$P1808="ABRIL"),IF(DETALLADOMEDICAMENTOS!$Q1808=0,"Rojo",IF(AND(DETALLADOMEDICAMENTOS!$Q1808&gt;0,DETALLADOMEDICAMENTOS!$Q1808&lt;0.99),"Amarillo","Verde")),"")</f>
        <v/>
      </c>
      <c r="T1808" s="115" t="b">
        <f>IF(DETALLADOMEDICAMENTOS!$E1808="DISTRIBUCIoN",1/((COUNTIFS(B:B,DETALLADOMEDICAMENTOS!$B1808,P:P,"MARZO")+(COUNTIFS(B:B,DETALLADOMEDICAMENTOS!$B1808,P:P,"ABRIL")))),FALSE)</f>
        <v>0</v>
      </c>
    </row>
    <row r="1809" spans="1:20">
      <c r="A1809" s="108" t="s">
        <v>50</v>
      </c>
      <c r="B1809" s="109">
        <v>324</v>
      </c>
      <c r="C1809" s="109">
        <v>3563</v>
      </c>
      <c r="D1809" s="109" t="s">
        <v>1102</v>
      </c>
      <c r="E1809" s="109" t="s">
        <v>1074</v>
      </c>
      <c r="F1809" s="109" t="s">
        <v>19</v>
      </c>
      <c r="G1809" s="109" t="s">
        <v>413</v>
      </c>
      <c r="H1809" s="109" t="s">
        <v>409</v>
      </c>
      <c r="I1809" s="109" t="s">
        <v>397</v>
      </c>
      <c r="J1809" s="109">
        <v>24</v>
      </c>
      <c r="K1809" s="110">
        <v>900</v>
      </c>
      <c r="L1809" s="110">
        <v>0</v>
      </c>
      <c r="M1809" s="111">
        <v>0</v>
      </c>
      <c r="N1809" s="111" t="s">
        <v>381</v>
      </c>
      <c r="O1809" s="112"/>
      <c r="P1809" s="110" t="s">
        <v>381</v>
      </c>
      <c r="Q1809" s="113">
        <f>+IFERROR(IF(E1809="DISTRIBUCION",((SUMIFS(M:M,D:D,DETALLADOMEDICAMENTOS!$D1809,H:H,DETALLADOMEDICAMENTOS!$H1809,P:P,"MARZO")+(SUMIFS(M:M,D:D,DETALLADOMEDICAMENTOS!$D1809,H:H,DETALLADOMEDICAMENTOS!$H1809,P:P,"ABRIL")))/(SUMIFS(L:L,D:D,DETALLADOMEDICAMENTOS!$D1809,H:H,DETALLADOMEDICAMENTOS!$H1809,P:P,"MARZO")+(SUMIFS(L:L,D:D,DETALLADOMEDICAMENTOS!$D1809,H:H,DETALLADOMEDICAMENTOS!$H1809,P:P,"ABRIL")))),(SUMIFS(K:K,D:D,DETALLADOMEDICAMENTOS!$D1809,H:H,DETALLADOMEDICAMENTOS!$H1809)/(SUMIFS(J:J,D:D,DETALLADOMEDICAMENTOS!$D1809,H:H,DETALLADOMEDICAMENTOS!$H1809)))),0)</f>
        <v>20.771428571428572</v>
      </c>
      <c r="R1809" s="114">
        <f>IF(DETALLADOMEDICAMENTOS!$E1809="DISTRIBUCION",1/((COUNTIFS(B:B,DETALLADOMEDICAMENTOS!$B1809,H:H,DETALLADOMEDICAMENTOS!$H1809,P:P,"MARZO")+(COUNTIFS(B:B,DETALLADOMEDICAMENTOS!$B1809,H:H,DETALLADOMEDICAMENTOS!$H1809,P:P,"ABRIL")))),IF(DETALLADOMEDICAMENTOS!$E1809="INTEGRAL",1/(COUNTIFS(B:B,DETALLADOMEDICAMENTOS!$B1809)),0))</f>
        <v>6.6666666666666666E-2</v>
      </c>
      <c r="S1809" s="111" t="str">
        <f>+IF(OR(DETALLADOMEDICAMENTOS!$P1809="MARZO",DETALLADOMEDICAMENTOS!$P1809="ABRIL"),IF(DETALLADOMEDICAMENTOS!$Q1809=0,"Rojo",IF(AND(DETALLADOMEDICAMENTOS!$Q1809&gt;0,DETALLADOMEDICAMENTOS!$Q1809&lt;0.99),"Amarillo","Verde")),"")</f>
        <v/>
      </c>
      <c r="T1809" s="115" t="b">
        <f>IF(DETALLADOMEDICAMENTOS!$E1809="DISTRIBUCIoN",1/((COUNTIFS(B:B,DETALLADOMEDICAMENTOS!$B1809,P:P,"MARZO")+(COUNTIFS(B:B,DETALLADOMEDICAMENTOS!$B1809,P:P,"ABRIL")))),FALSE)</f>
        <v>0</v>
      </c>
    </row>
    <row r="1810" spans="1:20">
      <c r="A1810" s="108" t="s">
        <v>50</v>
      </c>
      <c r="B1810" s="109">
        <v>324</v>
      </c>
      <c r="C1810" s="109">
        <v>3564</v>
      </c>
      <c r="D1810" s="109" t="s">
        <v>1102</v>
      </c>
      <c r="E1810" s="109" t="s">
        <v>1074</v>
      </c>
      <c r="F1810" s="109" t="s">
        <v>19</v>
      </c>
      <c r="G1810" s="109" t="s">
        <v>414</v>
      </c>
      <c r="H1810" s="109" t="s">
        <v>409</v>
      </c>
      <c r="I1810" s="109" t="s">
        <v>397</v>
      </c>
      <c r="J1810" s="109">
        <v>24</v>
      </c>
      <c r="K1810" s="110">
        <v>950</v>
      </c>
      <c r="L1810" s="110">
        <v>0</v>
      </c>
      <c r="M1810" s="111">
        <v>0</v>
      </c>
      <c r="N1810" s="111" t="s">
        <v>381</v>
      </c>
      <c r="O1810" s="112"/>
      <c r="P1810" s="110" t="s">
        <v>381</v>
      </c>
      <c r="Q1810" s="113">
        <f>+IFERROR(IF(E1810="DISTRIBUCION",((SUMIFS(M:M,D:D,DETALLADOMEDICAMENTOS!$D1810,H:H,DETALLADOMEDICAMENTOS!$H1810,P:P,"MARZO")+(SUMIFS(M:M,D:D,DETALLADOMEDICAMENTOS!$D1810,H:H,DETALLADOMEDICAMENTOS!$H1810,P:P,"ABRIL")))/(SUMIFS(L:L,D:D,DETALLADOMEDICAMENTOS!$D1810,H:H,DETALLADOMEDICAMENTOS!$H1810,P:P,"MARZO")+(SUMIFS(L:L,D:D,DETALLADOMEDICAMENTOS!$D1810,H:H,DETALLADOMEDICAMENTOS!$H1810,P:P,"ABRIL")))),(SUMIFS(K:K,D:D,DETALLADOMEDICAMENTOS!$D1810,H:H,DETALLADOMEDICAMENTOS!$H1810)/(SUMIFS(J:J,D:D,DETALLADOMEDICAMENTOS!$D1810,H:H,DETALLADOMEDICAMENTOS!$H1810)))),0)</f>
        <v>20.771428571428572</v>
      </c>
      <c r="R1810" s="114">
        <f>IF(DETALLADOMEDICAMENTOS!$E1810="DISTRIBUCION",1/((COUNTIFS(B:B,DETALLADOMEDICAMENTOS!$B1810,H:H,DETALLADOMEDICAMENTOS!$H1810,P:P,"MARZO")+(COUNTIFS(B:B,DETALLADOMEDICAMENTOS!$B1810,H:H,DETALLADOMEDICAMENTOS!$H1810,P:P,"ABRIL")))),IF(DETALLADOMEDICAMENTOS!$E1810="INTEGRAL",1/(COUNTIFS(B:B,DETALLADOMEDICAMENTOS!$B1810)),0))</f>
        <v>6.6666666666666666E-2</v>
      </c>
      <c r="S1810" s="111" t="str">
        <f>+IF(OR(DETALLADOMEDICAMENTOS!$P1810="MARZO",DETALLADOMEDICAMENTOS!$P1810="ABRIL"),IF(DETALLADOMEDICAMENTOS!$Q1810=0,"Rojo",IF(AND(DETALLADOMEDICAMENTOS!$Q1810&gt;0,DETALLADOMEDICAMENTOS!$Q1810&lt;0.99),"Amarillo","Verde")),"")</f>
        <v/>
      </c>
      <c r="T1810" s="115" t="b">
        <f>IF(DETALLADOMEDICAMENTOS!$E1810="DISTRIBUCIoN",1/((COUNTIFS(B:B,DETALLADOMEDICAMENTOS!$B1810,P:P,"MARZO")+(COUNTIFS(B:B,DETALLADOMEDICAMENTOS!$B1810,P:P,"ABRIL")))),FALSE)</f>
        <v>0</v>
      </c>
    </row>
    <row r="1811" spans="1:20">
      <c r="A1811" s="108" t="s">
        <v>62</v>
      </c>
      <c r="B1811" s="109">
        <v>410</v>
      </c>
      <c r="C1811" s="109">
        <v>3013</v>
      </c>
      <c r="D1811" s="109" t="s">
        <v>1103</v>
      </c>
      <c r="E1811" s="109" t="s">
        <v>1074</v>
      </c>
      <c r="F1811" s="109" t="s">
        <v>19</v>
      </c>
      <c r="G1811" s="109" t="s">
        <v>395</v>
      </c>
      <c r="H1811" s="109" t="s">
        <v>396</v>
      </c>
      <c r="I1811" s="109" t="s">
        <v>397</v>
      </c>
      <c r="J1811" s="109">
        <v>1320</v>
      </c>
      <c r="K1811" s="110">
        <v>3100</v>
      </c>
      <c r="L1811" s="110">
        <v>0</v>
      </c>
      <c r="M1811" s="111">
        <v>0</v>
      </c>
      <c r="N1811" s="111" t="s">
        <v>381</v>
      </c>
      <c r="O1811" s="112"/>
      <c r="P1811" s="110" t="s">
        <v>381</v>
      </c>
      <c r="Q1811" s="113">
        <f>+IFERROR(IF(E1811="DISTRIBUCION",((SUMIFS(M:M,D:D,DETALLADOMEDICAMENTOS!$D1811,H:H,DETALLADOMEDICAMENTOS!$H1811,P:P,"MARZO")+(SUMIFS(M:M,D:D,DETALLADOMEDICAMENTOS!$D1811,H:H,DETALLADOMEDICAMENTOS!$H1811,P:P,"ABRIL")))/(SUMIFS(L:L,D:D,DETALLADOMEDICAMENTOS!$D1811,H:H,DETALLADOMEDICAMENTOS!$H1811,P:P,"MARZO")+(SUMIFS(L:L,D:D,DETALLADOMEDICAMENTOS!$D1811,H:H,DETALLADOMEDICAMENTOS!$H1811,P:P,"ABRIL")))),(SUMIFS(K:K,D:D,DETALLADOMEDICAMENTOS!$D1811,H:H,DETALLADOMEDICAMENTOS!$H1811)/(SUMIFS(J:J,D:D,DETALLADOMEDICAMENTOS!$D1811,H:H,DETALLADOMEDICAMENTOS!$H1811)))),0)</f>
        <v>2.3484848484848486</v>
      </c>
      <c r="R1811" s="114">
        <f>IF(DETALLADOMEDICAMENTOS!$E1811="DISTRIBUCION",1/((COUNTIFS(B:B,DETALLADOMEDICAMENTOS!$B1811,H:H,DETALLADOMEDICAMENTOS!$H1811,P:P,"MARZO")+(COUNTIFS(B:B,DETALLADOMEDICAMENTOS!$B1811,H:H,DETALLADOMEDICAMENTOS!$H1811,P:P,"ABRIL")))),IF(DETALLADOMEDICAMENTOS!$E1811="INTEGRAL",1/(COUNTIFS(B:B,DETALLADOMEDICAMENTOS!$B1811)),0))</f>
        <v>6.6666666666666666E-2</v>
      </c>
      <c r="S1811" s="111" t="str">
        <f>+IF(OR(DETALLADOMEDICAMENTOS!$P1811="MARZO",DETALLADOMEDICAMENTOS!$P1811="ABRIL"),IF(DETALLADOMEDICAMENTOS!$Q1811=0,"Rojo",IF(AND(DETALLADOMEDICAMENTOS!$Q1811&gt;0,DETALLADOMEDICAMENTOS!$Q1811&lt;0.99),"Amarillo","Verde")),"")</f>
        <v/>
      </c>
      <c r="T1811" s="115" t="b">
        <f>IF(DETALLADOMEDICAMENTOS!$E1811="DISTRIBUCIoN",1/((COUNTIFS(B:B,DETALLADOMEDICAMENTOS!$B1811,P:P,"MARZO")+(COUNTIFS(B:B,DETALLADOMEDICAMENTOS!$B1811,P:P,"ABRIL")))),FALSE)</f>
        <v>0</v>
      </c>
    </row>
    <row r="1812" spans="1:20">
      <c r="A1812" s="108" t="s">
        <v>62</v>
      </c>
      <c r="B1812" s="109">
        <v>410</v>
      </c>
      <c r="C1812" s="109">
        <v>3173</v>
      </c>
      <c r="D1812" s="109" t="s">
        <v>1103</v>
      </c>
      <c r="E1812" s="109" t="s">
        <v>1074</v>
      </c>
      <c r="F1812" s="109" t="s">
        <v>19</v>
      </c>
      <c r="G1812" s="109" t="s">
        <v>422</v>
      </c>
      <c r="H1812" s="109" t="s">
        <v>405</v>
      </c>
      <c r="I1812" s="109" t="s">
        <v>397</v>
      </c>
      <c r="J1812" s="109">
        <v>55</v>
      </c>
      <c r="K1812" s="110">
        <v>600</v>
      </c>
      <c r="L1812" s="110">
        <v>0</v>
      </c>
      <c r="M1812" s="111">
        <v>0</v>
      </c>
      <c r="N1812" s="111" t="s">
        <v>381</v>
      </c>
      <c r="O1812" s="112"/>
      <c r="P1812" s="110" t="s">
        <v>381</v>
      </c>
      <c r="Q1812" s="113">
        <f>+IFERROR(IF(E1812="DISTRIBUCION",((SUMIFS(M:M,D:D,DETALLADOMEDICAMENTOS!$D1812,H:H,DETALLADOMEDICAMENTOS!$H1812,P:P,"MARZO")+(SUMIFS(M:M,D:D,DETALLADOMEDICAMENTOS!$D1812,H:H,DETALLADOMEDICAMENTOS!$H1812,P:P,"ABRIL")))/(SUMIFS(L:L,D:D,DETALLADOMEDICAMENTOS!$D1812,H:H,DETALLADOMEDICAMENTOS!$H1812,P:P,"MARZO")+(SUMIFS(L:L,D:D,DETALLADOMEDICAMENTOS!$D1812,H:H,DETALLADOMEDICAMENTOS!$H1812,P:P,"ABRIL")))),(SUMIFS(K:K,D:D,DETALLADOMEDICAMENTOS!$D1812,H:H,DETALLADOMEDICAMENTOS!$H1812)/(SUMIFS(J:J,D:D,DETALLADOMEDICAMENTOS!$D1812,H:H,DETALLADOMEDICAMENTOS!$H1812)))),0)</f>
        <v>3.6787878787878787</v>
      </c>
      <c r="R1812" s="114">
        <f>IF(DETALLADOMEDICAMENTOS!$E1812="DISTRIBUCION",1/((COUNTIFS(B:B,DETALLADOMEDICAMENTOS!$B1812,H:H,DETALLADOMEDICAMENTOS!$H1812,P:P,"MARZO")+(COUNTIFS(B:B,DETALLADOMEDICAMENTOS!$B1812,H:H,DETALLADOMEDICAMENTOS!$H1812,P:P,"ABRIL")))),IF(DETALLADOMEDICAMENTOS!$E1812="INTEGRAL",1/(COUNTIFS(B:B,DETALLADOMEDICAMENTOS!$B1812)),0))</f>
        <v>6.6666666666666666E-2</v>
      </c>
      <c r="S1812" s="111" t="str">
        <f>+IF(OR(DETALLADOMEDICAMENTOS!$P1812="MARZO",DETALLADOMEDICAMENTOS!$P1812="ABRIL"),IF(DETALLADOMEDICAMENTOS!$Q1812=0,"Rojo",IF(AND(DETALLADOMEDICAMENTOS!$Q1812&gt;0,DETALLADOMEDICAMENTOS!$Q1812&lt;0.99),"Amarillo","Verde")),"")</f>
        <v/>
      </c>
      <c r="T1812" s="115" t="b">
        <f>IF(DETALLADOMEDICAMENTOS!$E1812="DISTRIBUCIoN",1/((COUNTIFS(B:B,DETALLADOMEDICAMENTOS!$B1812,P:P,"MARZO")+(COUNTIFS(B:B,DETALLADOMEDICAMENTOS!$B1812,P:P,"ABRIL")))),FALSE)</f>
        <v>0</v>
      </c>
    </row>
    <row r="1813" spans="1:20">
      <c r="A1813" s="108" t="s">
        <v>62</v>
      </c>
      <c r="B1813" s="109">
        <v>410</v>
      </c>
      <c r="C1813" s="109">
        <v>3211</v>
      </c>
      <c r="D1813" s="109" t="s">
        <v>1103</v>
      </c>
      <c r="E1813" s="109" t="s">
        <v>1074</v>
      </c>
      <c r="F1813" s="109" t="s">
        <v>19</v>
      </c>
      <c r="G1813" s="109" t="s">
        <v>404</v>
      </c>
      <c r="H1813" s="109" t="s">
        <v>405</v>
      </c>
      <c r="I1813" s="109" t="s">
        <v>397</v>
      </c>
      <c r="J1813" s="109">
        <v>55</v>
      </c>
      <c r="K1813" s="110">
        <v>0</v>
      </c>
      <c r="L1813" s="110">
        <v>0</v>
      </c>
      <c r="M1813" s="111">
        <v>0</v>
      </c>
      <c r="N1813" s="111" t="s">
        <v>381</v>
      </c>
      <c r="O1813" s="112"/>
      <c r="P1813" s="110" t="s">
        <v>381</v>
      </c>
      <c r="Q1813" s="113">
        <f>+IFERROR(IF(E1813="DISTRIBUCION",((SUMIFS(M:M,D:D,DETALLADOMEDICAMENTOS!$D1813,H:H,DETALLADOMEDICAMENTOS!$H1813,P:P,"MARZO")+(SUMIFS(M:M,D:D,DETALLADOMEDICAMENTOS!$D1813,H:H,DETALLADOMEDICAMENTOS!$H1813,P:P,"ABRIL")))/(SUMIFS(L:L,D:D,DETALLADOMEDICAMENTOS!$D1813,H:H,DETALLADOMEDICAMENTOS!$H1813,P:P,"MARZO")+(SUMIFS(L:L,D:D,DETALLADOMEDICAMENTOS!$D1813,H:H,DETALLADOMEDICAMENTOS!$H1813,P:P,"ABRIL")))),(SUMIFS(K:K,D:D,DETALLADOMEDICAMENTOS!$D1813,H:H,DETALLADOMEDICAMENTOS!$H1813)/(SUMIFS(J:J,D:D,DETALLADOMEDICAMENTOS!$D1813,H:H,DETALLADOMEDICAMENTOS!$H1813)))),0)</f>
        <v>3.6787878787878787</v>
      </c>
      <c r="R1813" s="114">
        <f>IF(DETALLADOMEDICAMENTOS!$E1813="DISTRIBUCION",1/((COUNTIFS(B:B,DETALLADOMEDICAMENTOS!$B1813,H:H,DETALLADOMEDICAMENTOS!$H1813,P:P,"MARZO")+(COUNTIFS(B:B,DETALLADOMEDICAMENTOS!$B1813,H:H,DETALLADOMEDICAMENTOS!$H1813,P:P,"ABRIL")))),IF(DETALLADOMEDICAMENTOS!$E1813="INTEGRAL",1/(COUNTIFS(B:B,DETALLADOMEDICAMENTOS!$B1813)),0))</f>
        <v>6.6666666666666666E-2</v>
      </c>
      <c r="S1813" s="111" t="str">
        <f>+IF(OR(DETALLADOMEDICAMENTOS!$P1813="MARZO",DETALLADOMEDICAMENTOS!$P1813="ABRIL"),IF(DETALLADOMEDICAMENTOS!$Q1813=0,"Rojo",IF(AND(DETALLADOMEDICAMENTOS!$Q1813&gt;0,DETALLADOMEDICAMENTOS!$Q1813&lt;0.99),"Amarillo","Verde")),"")</f>
        <v/>
      </c>
      <c r="T1813" s="115" t="b">
        <f>IF(DETALLADOMEDICAMENTOS!$E1813="DISTRIBUCIoN",1/((COUNTIFS(B:B,DETALLADOMEDICAMENTOS!$B1813,P:P,"MARZO")+(COUNTIFS(B:B,DETALLADOMEDICAMENTOS!$B1813,P:P,"ABRIL")))),FALSE)</f>
        <v>0</v>
      </c>
    </row>
    <row r="1814" spans="1:20">
      <c r="A1814" s="108" t="s">
        <v>62</v>
      </c>
      <c r="B1814" s="109">
        <v>410</v>
      </c>
      <c r="C1814" s="109">
        <v>3245</v>
      </c>
      <c r="D1814" s="109" t="s">
        <v>1103</v>
      </c>
      <c r="E1814" s="109" t="s">
        <v>1074</v>
      </c>
      <c r="F1814" s="109" t="s">
        <v>19</v>
      </c>
      <c r="G1814" s="109" t="s">
        <v>407</v>
      </c>
      <c r="H1814" s="109" t="s">
        <v>405</v>
      </c>
      <c r="I1814" s="109" t="s">
        <v>397</v>
      </c>
      <c r="J1814" s="109">
        <v>55</v>
      </c>
      <c r="K1814" s="110">
        <v>0</v>
      </c>
      <c r="L1814" s="110">
        <v>0</v>
      </c>
      <c r="M1814" s="111">
        <v>0</v>
      </c>
      <c r="N1814" s="111" t="s">
        <v>381</v>
      </c>
      <c r="O1814" s="112"/>
      <c r="P1814" s="110" t="s">
        <v>381</v>
      </c>
      <c r="Q1814" s="113">
        <f>+IFERROR(IF(E1814="DISTRIBUCION",((SUMIFS(M:M,D:D,DETALLADOMEDICAMENTOS!$D1814,H:H,DETALLADOMEDICAMENTOS!$H1814,P:P,"MARZO")+(SUMIFS(M:M,D:D,DETALLADOMEDICAMENTOS!$D1814,H:H,DETALLADOMEDICAMENTOS!$H1814,P:P,"ABRIL")))/(SUMIFS(L:L,D:D,DETALLADOMEDICAMENTOS!$D1814,H:H,DETALLADOMEDICAMENTOS!$H1814,P:P,"MARZO")+(SUMIFS(L:L,D:D,DETALLADOMEDICAMENTOS!$D1814,H:H,DETALLADOMEDICAMENTOS!$H1814,P:P,"ABRIL")))),(SUMIFS(K:K,D:D,DETALLADOMEDICAMENTOS!$D1814,H:H,DETALLADOMEDICAMENTOS!$H1814)/(SUMIFS(J:J,D:D,DETALLADOMEDICAMENTOS!$D1814,H:H,DETALLADOMEDICAMENTOS!$H1814)))),0)</f>
        <v>3.6787878787878787</v>
      </c>
      <c r="R1814" s="114">
        <f>IF(DETALLADOMEDICAMENTOS!$E1814="DISTRIBUCION",1/((COUNTIFS(B:B,DETALLADOMEDICAMENTOS!$B1814,H:H,DETALLADOMEDICAMENTOS!$H1814,P:P,"MARZO")+(COUNTIFS(B:B,DETALLADOMEDICAMENTOS!$B1814,H:H,DETALLADOMEDICAMENTOS!$H1814,P:P,"ABRIL")))),IF(DETALLADOMEDICAMENTOS!$E1814="INTEGRAL",1/(COUNTIFS(B:B,DETALLADOMEDICAMENTOS!$B1814)),0))</f>
        <v>6.6666666666666666E-2</v>
      </c>
      <c r="S1814" s="111" t="str">
        <f>+IF(OR(DETALLADOMEDICAMENTOS!$P1814="MARZO",DETALLADOMEDICAMENTOS!$P1814="ABRIL"),IF(DETALLADOMEDICAMENTOS!$Q1814=0,"Rojo",IF(AND(DETALLADOMEDICAMENTOS!$Q1814&gt;0,DETALLADOMEDICAMENTOS!$Q1814&lt;0.99),"Amarillo","Verde")),"")</f>
        <v/>
      </c>
      <c r="T1814" s="115" t="b">
        <f>IF(DETALLADOMEDICAMENTOS!$E1814="DISTRIBUCIoN",1/((COUNTIFS(B:B,DETALLADOMEDICAMENTOS!$B1814,P:P,"MARZO")+(COUNTIFS(B:B,DETALLADOMEDICAMENTOS!$B1814,P:P,"ABRIL")))),FALSE)</f>
        <v>0</v>
      </c>
    </row>
    <row r="1815" spans="1:20">
      <c r="A1815" s="108" t="s">
        <v>62</v>
      </c>
      <c r="B1815" s="109">
        <v>410</v>
      </c>
      <c r="C1815" s="109">
        <v>3271</v>
      </c>
      <c r="D1815" s="109" t="s">
        <v>1103</v>
      </c>
      <c r="E1815" s="109" t="s">
        <v>1074</v>
      </c>
      <c r="F1815" s="109" t="s">
        <v>19</v>
      </c>
      <c r="G1815" s="109" t="s">
        <v>433</v>
      </c>
      <c r="H1815" s="109" t="s">
        <v>405</v>
      </c>
      <c r="I1815" s="109" t="s">
        <v>397</v>
      </c>
      <c r="J1815" s="109">
        <v>55</v>
      </c>
      <c r="K1815" s="110">
        <v>0</v>
      </c>
      <c r="L1815" s="110">
        <v>0</v>
      </c>
      <c r="M1815" s="111">
        <v>0</v>
      </c>
      <c r="N1815" s="111" t="s">
        <v>381</v>
      </c>
      <c r="O1815" s="112"/>
      <c r="P1815" s="110" t="s">
        <v>381</v>
      </c>
      <c r="Q1815" s="113">
        <f>+IFERROR(IF(E1815="DISTRIBUCION",((SUMIFS(M:M,D:D,DETALLADOMEDICAMENTOS!$D1815,H:H,DETALLADOMEDICAMENTOS!$H1815,P:P,"MARZO")+(SUMIFS(M:M,D:D,DETALLADOMEDICAMENTOS!$D1815,H:H,DETALLADOMEDICAMENTOS!$H1815,P:P,"ABRIL")))/(SUMIFS(L:L,D:D,DETALLADOMEDICAMENTOS!$D1815,H:H,DETALLADOMEDICAMENTOS!$H1815,P:P,"MARZO")+(SUMIFS(L:L,D:D,DETALLADOMEDICAMENTOS!$D1815,H:H,DETALLADOMEDICAMENTOS!$H1815,P:P,"ABRIL")))),(SUMIFS(K:K,D:D,DETALLADOMEDICAMENTOS!$D1815,H:H,DETALLADOMEDICAMENTOS!$H1815)/(SUMIFS(J:J,D:D,DETALLADOMEDICAMENTOS!$D1815,H:H,DETALLADOMEDICAMENTOS!$H1815)))),0)</f>
        <v>3.6787878787878787</v>
      </c>
      <c r="R1815" s="114">
        <f>IF(DETALLADOMEDICAMENTOS!$E1815="DISTRIBUCION",1/((COUNTIFS(B:B,DETALLADOMEDICAMENTOS!$B1815,H:H,DETALLADOMEDICAMENTOS!$H1815,P:P,"MARZO")+(COUNTIFS(B:B,DETALLADOMEDICAMENTOS!$B1815,H:H,DETALLADOMEDICAMENTOS!$H1815,P:P,"ABRIL")))),IF(DETALLADOMEDICAMENTOS!$E1815="INTEGRAL",1/(COUNTIFS(B:B,DETALLADOMEDICAMENTOS!$B1815)),0))</f>
        <v>6.6666666666666666E-2</v>
      </c>
      <c r="S1815" s="111" t="str">
        <f>+IF(OR(DETALLADOMEDICAMENTOS!$P1815="MARZO",DETALLADOMEDICAMENTOS!$P1815="ABRIL"),IF(DETALLADOMEDICAMENTOS!$Q1815=0,"Rojo",IF(AND(DETALLADOMEDICAMENTOS!$Q1815&gt;0,DETALLADOMEDICAMENTOS!$Q1815&lt;0.99),"Amarillo","Verde")),"")</f>
        <v/>
      </c>
      <c r="T1815" s="115" t="b">
        <f>IF(DETALLADOMEDICAMENTOS!$E1815="DISTRIBUCIoN",1/((COUNTIFS(B:B,DETALLADOMEDICAMENTOS!$B1815,P:P,"MARZO")+(COUNTIFS(B:B,DETALLADOMEDICAMENTOS!$B1815,P:P,"ABRIL")))),FALSE)</f>
        <v>0</v>
      </c>
    </row>
    <row r="1816" spans="1:20">
      <c r="A1816" s="108" t="s">
        <v>62</v>
      </c>
      <c r="B1816" s="109">
        <v>410</v>
      </c>
      <c r="C1816" s="109">
        <v>3279</v>
      </c>
      <c r="D1816" s="109" t="s">
        <v>1103</v>
      </c>
      <c r="E1816" s="109" t="s">
        <v>1074</v>
      </c>
      <c r="F1816" s="109" t="s">
        <v>19</v>
      </c>
      <c r="G1816" s="109" t="s">
        <v>461</v>
      </c>
      <c r="H1816" s="109" t="s">
        <v>409</v>
      </c>
      <c r="I1816" s="109" t="s">
        <v>397</v>
      </c>
      <c r="J1816" s="109">
        <v>13.333333333333334</v>
      </c>
      <c r="K1816" s="110">
        <v>149</v>
      </c>
      <c r="L1816" s="110">
        <v>0</v>
      </c>
      <c r="M1816" s="111">
        <v>0</v>
      </c>
      <c r="N1816" s="111" t="s">
        <v>381</v>
      </c>
      <c r="O1816" s="112"/>
      <c r="P1816" s="110" t="s">
        <v>381</v>
      </c>
      <c r="Q1816" s="113">
        <f>+IFERROR(IF(E1816="DISTRIBUCION",((SUMIFS(M:M,D:D,DETALLADOMEDICAMENTOS!$D1816,H:H,DETALLADOMEDICAMENTOS!$H1816,P:P,"MARZO")+(SUMIFS(M:M,D:D,DETALLADOMEDICAMENTOS!$D1816,H:H,DETALLADOMEDICAMENTOS!$H1816,P:P,"ABRIL")))/(SUMIFS(L:L,D:D,DETALLADOMEDICAMENTOS!$D1816,H:H,DETALLADOMEDICAMENTOS!$H1816,P:P,"MARZO")+(SUMIFS(L:L,D:D,DETALLADOMEDICAMENTOS!$D1816,H:H,DETALLADOMEDICAMENTOS!$H1816,P:P,"ABRIL")))),(SUMIFS(K:K,D:D,DETALLADOMEDICAMENTOS!$D1816,H:H,DETALLADOMEDICAMENTOS!$H1816)/(SUMIFS(J:J,D:D,DETALLADOMEDICAMENTOS!$D1816,H:H,DETALLADOMEDICAMENTOS!$H1816)))),0)</f>
        <v>9.9117647058823533</v>
      </c>
      <c r="R1816" s="114">
        <f>IF(DETALLADOMEDICAMENTOS!$E1816="DISTRIBUCION",1/((COUNTIFS(B:B,DETALLADOMEDICAMENTOS!$B1816,H:H,DETALLADOMEDICAMENTOS!$H1816,P:P,"MARZO")+(COUNTIFS(B:B,DETALLADOMEDICAMENTOS!$B1816,H:H,DETALLADOMEDICAMENTOS!$H1816,P:P,"ABRIL")))),IF(DETALLADOMEDICAMENTOS!$E1816="INTEGRAL",1/(COUNTIFS(B:B,DETALLADOMEDICAMENTOS!$B1816)),0))</f>
        <v>6.6666666666666666E-2</v>
      </c>
      <c r="S1816" s="111" t="str">
        <f>+IF(OR(DETALLADOMEDICAMENTOS!$P1816="MARZO",DETALLADOMEDICAMENTOS!$P1816="ABRIL"),IF(DETALLADOMEDICAMENTOS!$Q1816=0,"Rojo",IF(AND(DETALLADOMEDICAMENTOS!$Q1816&gt;0,DETALLADOMEDICAMENTOS!$Q1816&lt;0.99),"Amarillo","Verde")),"")</f>
        <v/>
      </c>
      <c r="T1816" s="115" t="b">
        <f>IF(DETALLADOMEDICAMENTOS!$E1816="DISTRIBUCIoN",1/((COUNTIFS(B:B,DETALLADOMEDICAMENTOS!$B1816,P:P,"MARZO")+(COUNTIFS(B:B,DETALLADOMEDICAMENTOS!$B1816,P:P,"ABRIL")))),FALSE)</f>
        <v>0</v>
      </c>
    </row>
    <row r="1817" spans="1:20">
      <c r="A1817" s="108" t="s">
        <v>62</v>
      </c>
      <c r="B1817" s="109">
        <v>410</v>
      </c>
      <c r="C1817" s="109">
        <v>3280</v>
      </c>
      <c r="D1817" s="109" t="s">
        <v>1103</v>
      </c>
      <c r="E1817" s="109" t="s">
        <v>1074</v>
      </c>
      <c r="F1817" s="109" t="s">
        <v>19</v>
      </c>
      <c r="G1817" s="109" t="s">
        <v>416</v>
      </c>
      <c r="H1817" s="109" t="s">
        <v>409</v>
      </c>
      <c r="I1817" s="109" t="s">
        <v>397</v>
      </c>
      <c r="J1817" s="109">
        <v>13.333333333333334</v>
      </c>
      <c r="K1817" s="110">
        <v>0</v>
      </c>
      <c r="L1817" s="110">
        <v>0</v>
      </c>
      <c r="M1817" s="111">
        <v>0</v>
      </c>
      <c r="N1817" s="111" t="s">
        <v>381</v>
      </c>
      <c r="O1817" s="112"/>
      <c r="P1817" s="110" t="s">
        <v>381</v>
      </c>
      <c r="Q1817" s="113">
        <f>+IFERROR(IF(E1817="DISTRIBUCION",((SUMIFS(M:M,D:D,DETALLADOMEDICAMENTOS!$D1817,H:H,DETALLADOMEDICAMENTOS!$H1817,P:P,"MARZO")+(SUMIFS(M:M,D:D,DETALLADOMEDICAMENTOS!$D1817,H:H,DETALLADOMEDICAMENTOS!$H1817,P:P,"ABRIL")))/(SUMIFS(L:L,D:D,DETALLADOMEDICAMENTOS!$D1817,H:H,DETALLADOMEDICAMENTOS!$H1817,P:P,"MARZO")+(SUMIFS(L:L,D:D,DETALLADOMEDICAMENTOS!$D1817,H:H,DETALLADOMEDICAMENTOS!$H1817,P:P,"ABRIL")))),(SUMIFS(K:K,D:D,DETALLADOMEDICAMENTOS!$D1817,H:H,DETALLADOMEDICAMENTOS!$H1817)/(SUMIFS(J:J,D:D,DETALLADOMEDICAMENTOS!$D1817,H:H,DETALLADOMEDICAMENTOS!$H1817)))),0)</f>
        <v>9.9117647058823533</v>
      </c>
      <c r="R1817" s="114">
        <f>IF(DETALLADOMEDICAMENTOS!$E1817="DISTRIBUCION",1/((COUNTIFS(B:B,DETALLADOMEDICAMENTOS!$B1817,H:H,DETALLADOMEDICAMENTOS!$H1817,P:P,"MARZO")+(COUNTIFS(B:B,DETALLADOMEDICAMENTOS!$B1817,H:H,DETALLADOMEDICAMENTOS!$H1817,P:P,"ABRIL")))),IF(DETALLADOMEDICAMENTOS!$E1817="INTEGRAL",1/(COUNTIFS(B:B,DETALLADOMEDICAMENTOS!$B1817)),0))</f>
        <v>6.6666666666666666E-2</v>
      </c>
      <c r="S1817" s="111" t="str">
        <f>+IF(OR(DETALLADOMEDICAMENTOS!$P1817="MARZO",DETALLADOMEDICAMENTOS!$P1817="ABRIL"),IF(DETALLADOMEDICAMENTOS!$Q1817=0,"Rojo",IF(AND(DETALLADOMEDICAMENTOS!$Q1817&gt;0,DETALLADOMEDICAMENTOS!$Q1817&lt;0.99),"Amarillo","Verde")),"")</f>
        <v/>
      </c>
      <c r="T1817" s="115" t="b">
        <f>IF(DETALLADOMEDICAMENTOS!$E1817="DISTRIBUCIoN",1/((COUNTIFS(B:B,DETALLADOMEDICAMENTOS!$B1817,P:P,"MARZO")+(COUNTIFS(B:B,DETALLADOMEDICAMENTOS!$B1817,P:P,"ABRIL")))),FALSE)</f>
        <v>0</v>
      </c>
    </row>
    <row r="1818" spans="1:20">
      <c r="A1818" s="108" t="s">
        <v>62</v>
      </c>
      <c r="B1818" s="109">
        <v>410</v>
      </c>
      <c r="C1818" s="109">
        <v>3281</v>
      </c>
      <c r="D1818" s="109" t="s">
        <v>1103</v>
      </c>
      <c r="E1818" s="109" t="s">
        <v>1074</v>
      </c>
      <c r="F1818" s="109" t="s">
        <v>19</v>
      </c>
      <c r="G1818" s="109" t="s">
        <v>426</v>
      </c>
      <c r="H1818" s="109" t="s">
        <v>409</v>
      </c>
      <c r="I1818" s="109" t="s">
        <v>397</v>
      </c>
      <c r="J1818" s="109">
        <v>13.333333333333334</v>
      </c>
      <c r="K1818" s="110">
        <v>209</v>
      </c>
      <c r="L1818" s="110">
        <v>0</v>
      </c>
      <c r="M1818" s="111">
        <v>0</v>
      </c>
      <c r="N1818" s="111" t="s">
        <v>381</v>
      </c>
      <c r="O1818" s="112"/>
      <c r="P1818" s="110" t="s">
        <v>381</v>
      </c>
      <c r="Q1818" s="113">
        <f>+IFERROR(IF(E1818="DISTRIBUCION",((SUMIFS(M:M,D:D,DETALLADOMEDICAMENTOS!$D1818,H:H,DETALLADOMEDICAMENTOS!$H1818,P:P,"MARZO")+(SUMIFS(M:M,D:D,DETALLADOMEDICAMENTOS!$D1818,H:H,DETALLADOMEDICAMENTOS!$H1818,P:P,"ABRIL")))/(SUMIFS(L:L,D:D,DETALLADOMEDICAMENTOS!$D1818,H:H,DETALLADOMEDICAMENTOS!$H1818,P:P,"MARZO")+(SUMIFS(L:L,D:D,DETALLADOMEDICAMENTOS!$D1818,H:H,DETALLADOMEDICAMENTOS!$H1818,P:P,"ABRIL")))),(SUMIFS(K:K,D:D,DETALLADOMEDICAMENTOS!$D1818,H:H,DETALLADOMEDICAMENTOS!$H1818)/(SUMIFS(J:J,D:D,DETALLADOMEDICAMENTOS!$D1818,H:H,DETALLADOMEDICAMENTOS!$H1818)))),0)</f>
        <v>9.9117647058823533</v>
      </c>
      <c r="R1818" s="114">
        <f>IF(DETALLADOMEDICAMENTOS!$E1818="DISTRIBUCION",1/((COUNTIFS(B:B,DETALLADOMEDICAMENTOS!$B1818,H:H,DETALLADOMEDICAMENTOS!$H1818,P:P,"MARZO")+(COUNTIFS(B:B,DETALLADOMEDICAMENTOS!$B1818,H:H,DETALLADOMEDICAMENTOS!$H1818,P:P,"ABRIL")))),IF(DETALLADOMEDICAMENTOS!$E1818="INTEGRAL",1/(COUNTIFS(B:B,DETALLADOMEDICAMENTOS!$B1818)),0))</f>
        <v>6.6666666666666666E-2</v>
      </c>
      <c r="S1818" s="111" t="str">
        <f>+IF(OR(DETALLADOMEDICAMENTOS!$P1818="MARZO",DETALLADOMEDICAMENTOS!$P1818="ABRIL"),IF(DETALLADOMEDICAMENTOS!$Q1818=0,"Rojo",IF(AND(DETALLADOMEDICAMENTOS!$Q1818&gt;0,DETALLADOMEDICAMENTOS!$Q1818&lt;0.99),"Amarillo","Verde")),"")</f>
        <v/>
      </c>
      <c r="T1818" s="115" t="b">
        <f>IF(DETALLADOMEDICAMENTOS!$E1818="DISTRIBUCIoN",1/((COUNTIFS(B:B,DETALLADOMEDICAMENTOS!$B1818,P:P,"MARZO")+(COUNTIFS(B:B,DETALLADOMEDICAMENTOS!$B1818,P:P,"ABRIL")))),FALSE)</f>
        <v>0</v>
      </c>
    </row>
    <row r="1819" spans="1:20">
      <c r="A1819" s="108" t="s">
        <v>62</v>
      </c>
      <c r="B1819" s="109">
        <v>410</v>
      </c>
      <c r="C1819" s="109">
        <v>3409</v>
      </c>
      <c r="D1819" s="109" t="s">
        <v>1103</v>
      </c>
      <c r="E1819" s="109" t="s">
        <v>1074</v>
      </c>
      <c r="F1819" s="109" t="s">
        <v>19</v>
      </c>
      <c r="G1819" s="109" t="s">
        <v>545</v>
      </c>
      <c r="H1819" s="109" t="s">
        <v>405</v>
      </c>
      <c r="I1819" s="109" t="s">
        <v>397</v>
      </c>
      <c r="J1819" s="109">
        <v>55</v>
      </c>
      <c r="K1819" s="110">
        <v>0</v>
      </c>
      <c r="L1819" s="110">
        <v>0</v>
      </c>
      <c r="M1819" s="111">
        <v>0</v>
      </c>
      <c r="N1819" s="111" t="s">
        <v>381</v>
      </c>
      <c r="O1819" s="112"/>
      <c r="P1819" s="110" t="s">
        <v>381</v>
      </c>
      <c r="Q1819" s="113">
        <f>+IFERROR(IF(E1819="DISTRIBUCION",((SUMIFS(M:M,D:D,DETALLADOMEDICAMENTOS!$D1819,H:H,DETALLADOMEDICAMENTOS!$H1819,P:P,"MARZO")+(SUMIFS(M:M,D:D,DETALLADOMEDICAMENTOS!$D1819,H:H,DETALLADOMEDICAMENTOS!$H1819,P:P,"ABRIL")))/(SUMIFS(L:L,D:D,DETALLADOMEDICAMENTOS!$D1819,H:H,DETALLADOMEDICAMENTOS!$H1819,P:P,"MARZO")+(SUMIFS(L:L,D:D,DETALLADOMEDICAMENTOS!$D1819,H:H,DETALLADOMEDICAMENTOS!$H1819,P:P,"ABRIL")))),(SUMIFS(K:K,D:D,DETALLADOMEDICAMENTOS!$D1819,H:H,DETALLADOMEDICAMENTOS!$H1819)/(SUMIFS(J:J,D:D,DETALLADOMEDICAMENTOS!$D1819,H:H,DETALLADOMEDICAMENTOS!$H1819)))),0)</f>
        <v>3.6787878787878787</v>
      </c>
      <c r="R1819" s="114">
        <f>IF(DETALLADOMEDICAMENTOS!$E1819="DISTRIBUCION",1/((COUNTIFS(B:B,DETALLADOMEDICAMENTOS!$B1819,H:H,DETALLADOMEDICAMENTOS!$H1819,P:P,"MARZO")+(COUNTIFS(B:B,DETALLADOMEDICAMENTOS!$B1819,H:H,DETALLADOMEDICAMENTOS!$H1819,P:P,"ABRIL")))),IF(DETALLADOMEDICAMENTOS!$E1819="INTEGRAL",1/(COUNTIFS(B:B,DETALLADOMEDICAMENTOS!$B1819)),0))</f>
        <v>6.6666666666666666E-2</v>
      </c>
      <c r="S1819" s="111" t="str">
        <f>+IF(OR(DETALLADOMEDICAMENTOS!$P1819="MARZO",DETALLADOMEDICAMENTOS!$P1819="ABRIL"),IF(DETALLADOMEDICAMENTOS!$Q1819=0,"Rojo",IF(AND(DETALLADOMEDICAMENTOS!$Q1819&gt;0,DETALLADOMEDICAMENTOS!$Q1819&lt;0.99),"Amarillo","Verde")),"")</f>
        <v/>
      </c>
      <c r="T1819" s="115" t="b">
        <f>IF(DETALLADOMEDICAMENTOS!$E1819="DISTRIBUCIoN",1/((COUNTIFS(B:B,DETALLADOMEDICAMENTOS!$B1819,P:P,"MARZO")+(COUNTIFS(B:B,DETALLADOMEDICAMENTOS!$B1819,P:P,"ABRIL")))),FALSE)</f>
        <v>0</v>
      </c>
    </row>
    <row r="1820" spans="1:20">
      <c r="A1820" s="108" t="s">
        <v>62</v>
      </c>
      <c r="B1820" s="109">
        <v>410</v>
      </c>
      <c r="C1820" s="109">
        <v>3424</v>
      </c>
      <c r="D1820" s="109" t="s">
        <v>1103</v>
      </c>
      <c r="E1820" s="109" t="s">
        <v>1074</v>
      </c>
      <c r="F1820" s="109" t="s">
        <v>19</v>
      </c>
      <c r="G1820" s="109" t="s">
        <v>408</v>
      </c>
      <c r="H1820" s="109" t="s">
        <v>409</v>
      </c>
      <c r="I1820" s="109" t="s">
        <v>397</v>
      </c>
      <c r="J1820" s="109">
        <v>60</v>
      </c>
      <c r="K1820" s="110">
        <v>760</v>
      </c>
      <c r="L1820" s="110">
        <v>0</v>
      </c>
      <c r="M1820" s="111">
        <v>0</v>
      </c>
      <c r="N1820" s="111" t="s">
        <v>381</v>
      </c>
      <c r="O1820" s="112"/>
      <c r="P1820" s="110" t="s">
        <v>381</v>
      </c>
      <c r="Q1820" s="113">
        <f>+IFERROR(IF(E1820="DISTRIBUCION",((SUMIFS(M:M,D:D,DETALLADOMEDICAMENTOS!$D1820,H:H,DETALLADOMEDICAMENTOS!$H1820,P:P,"MARZO")+(SUMIFS(M:M,D:D,DETALLADOMEDICAMENTOS!$D1820,H:H,DETALLADOMEDICAMENTOS!$H1820,P:P,"ABRIL")))/(SUMIFS(L:L,D:D,DETALLADOMEDICAMENTOS!$D1820,H:H,DETALLADOMEDICAMENTOS!$H1820,P:P,"MARZO")+(SUMIFS(L:L,D:D,DETALLADOMEDICAMENTOS!$D1820,H:H,DETALLADOMEDICAMENTOS!$H1820,P:P,"ABRIL")))),(SUMIFS(K:K,D:D,DETALLADOMEDICAMENTOS!$D1820,H:H,DETALLADOMEDICAMENTOS!$H1820)/(SUMIFS(J:J,D:D,DETALLADOMEDICAMENTOS!$D1820,H:H,DETALLADOMEDICAMENTOS!$H1820)))),0)</f>
        <v>9.9117647058823533</v>
      </c>
      <c r="R1820" s="114">
        <f>IF(DETALLADOMEDICAMENTOS!$E1820="DISTRIBUCION",1/((COUNTIFS(B:B,DETALLADOMEDICAMENTOS!$B1820,H:H,DETALLADOMEDICAMENTOS!$H1820,P:P,"MARZO")+(COUNTIFS(B:B,DETALLADOMEDICAMENTOS!$B1820,H:H,DETALLADOMEDICAMENTOS!$H1820,P:P,"ABRIL")))),IF(DETALLADOMEDICAMENTOS!$E1820="INTEGRAL",1/(COUNTIFS(B:B,DETALLADOMEDICAMENTOS!$B1820)),0))</f>
        <v>6.6666666666666666E-2</v>
      </c>
      <c r="S1820" s="111" t="str">
        <f>+IF(OR(DETALLADOMEDICAMENTOS!$P1820="MARZO",DETALLADOMEDICAMENTOS!$P1820="ABRIL"),IF(DETALLADOMEDICAMENTOS!$Q1820=0,"Rojo",IF(AND(DETALLADOMEDICAMENTOS!$Q1820&gt;0,DETALLADOMEDICAMENTOS!$Q1820&lt;0.99),"Amarillo","Verde")),"")</f>
        <v/>
      </c>
      <c r="T1820" s="115" t="b">
        <f>IF(DETALLADOMEDICAMENTOS!$E1820="DISTRIBUCIoN",1/((COUNTIFS(B:B,DETALLADOMEDICAMENTOS!$B1820,P:P,"MARZO")+(COUNTIFS(B:B,DETALLADOMEDICAMENTOS!$B1820,P:P,"ABRIL")))),FALSE)</f>
        <v>0</v>
      </c>
    </row>
    <row r="1821" spans="1:20">
      <c r="A1821" s="108" t="s">
        <v>62</v>
      </c>
      <c r="B1821" s="109">
        <v>410</v>
      </c>
      <c r="C1821" s="109">
        <v>3425</v>
      </c>
      <c r="D1821" s="109" t="s">
        <v>1103</v>
      </c>
      <c r="E1821" s="109" t="s">
        <v>1074</v>
      </c>
      <c r="F1821" s="109" t="s">
        <v>19</v>
      </c>
      <c r="G1821" s="109" t="s">
        <v>410</v>
      </c>
      <c r="H1821" s="109" t="s">
        <v>409</v>
      </c>
      <c r="I1821" s="109" t="s">
        <v>397</v>
      </c>
      <c r="J1821" s="109">
        <v>60</v>
      </c>
      <c r="K1821" s="110">
        <v>0</v>
      </c>
      <c r="L1821" s="110">
        <v>0</v>
      </c>
      <c r="M1821" s="111">
        <v>0</v>
      </c>
      <c r="N1821" s="111" t="s">
        <v>381</v>
      </c>
      <c r="O1821" s="112"/>
      <c r="P1821" s="110" t="s">
        <v>381</v>
      </c>
      <c r="Q1821" s="113">
        <f>+IFERROR(IF(E1821="DISTRIBUCION",((SUMIFS(M:M,D:D,DETALLADOMEDICAMENTOS!$D1821,H:H,DETALLADOMEDICAMENTOS!$H1821,P:P,"MARZO")+(SUMIFS(M:M,D:D,DETALLADOMEDICAMENTOS!$D1821,H:H,DETALLADOMEDICAMENTOS!$H1821,P:P,"ABRIL")))/(SUMIFS(L:L,D:D,DETALLADOMEDICAMENTOS!$D1821,H:H,DETALLADOMEDICAMENTOS!$H1821,P:P,"MARZO")+(SUMIFS(L:L,D:D,DETALLADOMEDICAMENTOS!$D1821,H:H,DETALLADOMEDICAMENTOS!$H1821,P:P,"ABRIL")))),(SUMIFS(K:K,D:D,DETALLADOMEDICAMENTOS!$D1821,H:H,DETALLADOMEDICAMENTOS!$H1821)/(SUMIFS(J:J,D:D,DETALLADOMEDICAMENTOS!$D1821,H:H,DETALLADOMEDICAMENTOS!$H1821)))),0)</f>
        <v>9.9117647058823533</v>
      </c>
      <c r="R1821" s="114">
        <f>IF(DETALLADOMEDICAMENTOS!$E1821="DISTRIBUCION",1/((COUNTIFS(B:B,DETALLADOMEDICAMENTOS!$B1821,H:H,DETALLADOMEDICAMENTOS!$H1821,P:P,"MARZO")+(COUNTIFS(B:B,DETALLADOMEDICAMENTOS!$B1821,H:H,DETALLADOMEDICAMENTOS!$H1821,P:P,"ABRIL")))),IF(DETALLADOMEDICAMENTOS!$E1821="INTEGRAL",1/(COUNTIFS(B:B,DETALLADOMEDICAMENTOS!$B1821)),0))</f>
        <v>6.6666666666666666E-2</v>
      </c>
      <c r="S1821" s="111" t="str">
        <f>+IF(OR(DETALLADOMEDICAMENTOS!$P1821="MARZO",DETALLADOMEDICAMENTOS!$P1821="ABRIL"),IF(DETALLADOMEDICAMENTOS!$Q1821=0,"Rojo",IF(AND(DETALLADOMEDICAMENTOS!$Q1821&gt;0,DETALLADOMEDICAMENTOS!$Q1821&lt;0.99),"Amarillo","Verde")),"")</f>
        <v/>
      </c>
      <c r="T1821" s="115" t="b">
        <f>IF(DETALLADOMEDICAMENTOS!$E1821="DISTRIBUCIoN",1/((COUNTIFS(B:B,DETALLADOMEDICAMENTOS!$B1821,P:P,"MARZO")+(COUNTIFS(B:B,DETALLADOMEDICAMENTOS!$B1821,P:P,"ABRIL")))),FALSE)</f>
        <v>0</v>
      </c>
    </row>
    <row r="1822" spans="1:20">
      <c r="A1822" s="108" t="s">
        <v>62</v>
      </c>
      <c r="B1822" s="109">
        <v>410</v>
      </c>
      <c r="C1822" s="109">
        <v>3426</v>
      </c>
      <c r="D1822" s="109" t="s">
        <v>1103</v>
      </c>
      <c r="E1822" s="109" t="s">
        <v>1074</v>
      </c>
      <c r="F1822" s="109" t="s">
        <v>19</v>
      </c>
      <c r="G1822" s="109" t="s">
        <v>412</v>
      </c>
      <c r="H1822" s="109" t="s">
        <v>409</v>
      </c>
      <c r="I1822" s="109" t="s">
        <v>397</v>
      </c>
      <c r="J1822" s="109">
        <v>60</v>
      </c>
      <c r="K1822" s="110">
        <v>0</v>
      </c>
      <c r="L1822" s="110">
        <v>0</v>
      </c>
      <c r="M1822" s="111">
        <v>0</v>
      </c>
      <c r="N1822" s="111" t="s">
        <v>381</v>
      </c>
      <c r="O1822" s="112"/>
      <c r="P1822" s="110" t="s">
        <v>381</v>
      </c>
      <c r="Q1822" s="113">
        <f>+IFERROR(IF(E1822="DISTRIBUCION",((SUMIFS(M:M,D:D,DETALLADOMEDICAMENTOS!$D1822,H:H,DETALLADOMEDICAMENTOS!$H1822,P:P,"MARZO")+(SUMIFS(M:M,D:D,DETALLADOMEDICAMENTOS!$D1822,H:H,DETALLADOMEDICAMENTOS!$H1822,P:P,"ABRIL")))/(SUMIFS(L:L,D:D,DETALLADOMEDICAMENTOS!$D1822,H:H,DETALLADOMEDICAMENTOS!$H1822,P:P,"MARZO")+(SUMIFS(L:L,D:D,DETALLADOMEDICAMENTOS!$D1822,H:H,DETALLADOMEDICAMENTOS!$H1822,P:P,"ABRIL")))),(SUMIFS(K:K,D:D,DETALLADOMEDICAMENTOS!$D1822,H:H,DETALLADOMEDICAMENTOS!$H1822)/(SUMIFS(J:J,D:D,DETALLADOMEDICAMENTOS!$D1822,H:H,DETALLADOMEDICAMENTOS!$H1822)))),0)</f>
        <v>9.9117647058823533</v>
      </c>
      <c r="R1822" s="114">
        <f>IF(DETALLADOMEDICAMENTOS!$E1822="DISTRIBUCION",1/((COUNTIFS(B:B,DETALLADOMEDICAMENTOS!$B1822,H:H,DETALLADOMEDICAMENTOS!$H1822,P:P,"MARZO")+(COUNTIFS(B:B,DETALLADOMEDICAMENTOS!$B1822,H:H,DETALLADOMEDICAMENTOS!$H1822,P:P,"ABRIL")))),IF(DETALLADOMEDICAMENTOS!$E1822="INTEGRAL",1/(COUNTIFS(B:B,DETALLADOMEDICAMENTOS!$B1822)),0))</f>
        <v>6.6666666666666666E-2</v>
      </c>
      <c r="S1822" s="111" t="str">
        <f>+IF(OR(DETALLADOMEDICAMENTOS!$P1822="MARZO",DETALLADOMEDICAMENTOS!$P1822="ABRIL"),IF(DETALLADOMEDICAMENTOS!$Q1822=0,"Rojo",IF(AND(DETALLADOMEDICAMENTOS!$Q1822&gt;0,DETALLADOMEDICAMENTOS!$Q1822&lt;0.99),"Amarillo","Verde")),"")</f>
        <v/>
      </c>
      <c r="T1822" s="115" t="b">
        <f>IF(DETALLADOMEDICAMENTOS!$E1822="DISTRIBUCIoN",1/((COUNTIFS(B:B,DETALLADOMEDICAMENTOS!$B1822,P:P,"MARZO")+(COUNTIFS(B:B,DETALLADOMEDICAMENTOS!$B1822,P:P,"ABRIL")))),FALSE)</f>
        <v>0</v>
      </c>
    </row>
    <row r="1823" spans="1:20">
      <c r="A1823" s="108" t="s">
        <v>62</v>
      </c>
      <c r="B1823" s="109">
        <v>410</v>
      </c>
      <c r="C1823" s="109">
        <v>3498</v>
      </c>
      <c r="D1823" s="109" t="s">
        <v>1103</v>
      </c>
      <c r="E1823" s="109" t="s">
        <v>1074</v>
      </c>
      <c r="F1823" s="109" t="s">
        <v>19</v>
      </c>
      <c r="G1823" s="109" t="s">
        <v>415</v>
      </c>
      <c r="H1823" s="109" t="s">
        <v>405</v>
      </c>
      <c r="I1823" s="109" t="s">
        <v>397</v>
      </c>
      <c r="J1823" s="109">
        <v>55</v>
      </c>
      <c r="K1823" s="110">
        <v>614</v>
      </c>
      <c r="L1823" s="110">
        <v>0</v>
      </c>
      <c r="M1823" s="111">
        <v>0</v>
      </c>
      <c r="N1823" s="111" t="s">
        <v>381</v>
      </c>
      <c r="O1823" s="112"/>
      <c r="P1823" s="110" t="s">
        <v>381</v>
      </c>
      <c r="Q1823" s="113">
        <f>+IFERROR(IF(E1823="DISTRIBUCION",((SUMIFS(M:M,D:D,DETALLADOMEDICAMENTOS!$D1823,H:H,DETALLADOMEDICAMENTOS!$H1823,P:P,"MARZO")+(SUMIFS(M:M,D:D,DETALLADOMEDICAMENTOS!$D1823,H:H,DETALLADOMEDICAMENTOS!$H1823,P:P,"ABRIL")))/(SUMIFS(L:L,D:D,DETALLADOMEDICAMENTOS!$D1823,H:H,DETALLADOMEDICAMENTOS!$H1823,P:P,"MARZO")+(SUMIFS(L:L,D:D,DETALLADOMEDICAMENTOS!$D1823,H:H,DETALLADOMEDICAMENTOS!$H1823,P:P,"ABRIL")))),(SUMIFS(K:K,D:D,DETALLADOMEDICAMENTOS!$D1823,H:H,DETALLADOMEDICAMENTOS!$H1823)/(SUMIFS(J:J,D:D,DETALLADOMEDICAMENTOS!$D1823,H:H,DETALLADOMEDICAMENTOS!$H1823)))),0)</f>
        <v>3.6787878787878787</v>
      </c>
      <c r="R1823" s="114">
        <f>IF(DETALLADOMEDICAMENTOS!$E1823="DISTRIBUCION",1/((COUNTIFS(B:B,DETALLADOMEDICAMENTOS!$B1823,H:H,DETALLADOMEDICAMENTOS!$H1823,P:P,"MARZO")+(COUNTIFS(B:B,DETALLADOMEDICAMENTOS!$B1823,H:H,DETALLADOMEDICAMENTOS!$H1823,P:P,"ABRIL")))),IF(DETALLADOMEDICAMENTOS!$E1823="INTEGRAL",1/(COUNTIFS(B:B,DETALLADOMEDICAMENTOS!$B1823)),0))</f>
        <v>6.6666666666666666E-2</v>
      </c>
      <c r="S1823" s="111" t="str">
        <f>+IF(OR(DETALLADOMEDICAMENTOS!$P1823="MARZO",DETALLADOMEDICAMENTOS!$P1823="ABRIL"),IF(DETALLADOMEDICAMENTOS!$Q1823=0,"Rojo",IF(AND(DETALLADOMEDICAMENTOS!$Q1823&gt;0,DETALLADOMEDICAMENTOS!$Q1823&lt;0.99),"Amarillo","Verde")),"")</f>
        <v/>
      </c>
      <c r="T1823" s="115" t="b">
        <f>IF(DETALLADOMEDICAMENTOS!$E1823="DISTRIBUCIoN",1/((COUNTIFS(B:B,DETALLADOMEDICAMENTOS!$B1823,P:P,"MARZO")+(COUNTIFS(B:B,DETALLADOMEDICAMENTOS!$B1823,P:P,"ABRIL")))),FALSE)</f>
        <v>0</v>
      </c>
    </row>
    <row r="1824" spans="1:20">
      <c r="A1824" s="108" t="s">
        <v>62</v>
      </c>
      <c r="B1824" s="109">
        <v>410</v>
      </c>
      <c r="C1824" s="109">
        <v>3563</v>
      </c>
      <c r="D1824" s="109" t="s">
        <v>1103</v>
      </c>
      <c r="E1824" s="109" t="s">
        <v>1074</v>
      </c>
      <c r="F1824" s="109" t="s">
        <v>19</v>
      </c>
      <c r="G1824" s="109" t="s">
        <v>413</v>
      </c>
      <c r="H1824" s="109" t="s">
        <v>409</v>
      </c>
      <c r="I1824" s="109" t="s">
        <v>397</v>
      </c>
      <c r="J1824" s="109">
        <v>60</v>
      </c>
      <c r="K1824" s="110">
        <v>2252</v>
      </c>
      <c r="L1824" s="110">
        <v>0</v>
      </c>
      <c r="M1824" s="111">
        <v>0</v>
      </c>
      <c r="N1824" s="111" t="s">
        <v>381</v>
      </c>
      <c r="O1824" s="112"/>
      <c r="P1824" s="110" t="s">
        <v>381</v>
      </c>
      <c r="Q1824" s="113">
        <f>+IFERROR(IF(E1824="DISTRIBUCION",((SUMIFS(M:M,D:D,DETALLADOMEDICAMENTOS!$D1824,H:H,DETALLADOMEDICAMENTOS!$H1824,P:P,"MARZO")+(SUMIFS(M:M,D:D,DETALLADOMEDICAMENTOS!$D1824,H:H,DETALLADOMEDICAMENTOS!$H1824,P:P,"ABRIL")))/(SUMIFS(L:L,D:D,DETALLADOMEDICAMENTOS!$D1824,H:H,DETALLADOMEDICAMENTOS!$H1824,P:P,"MARZO")+(SUMIFS(L:L,D:D,DETALLADOMEDICAMENTOS!$D1824,H:H,DETALLADOMEDICAMENTOS!$H1824,P:P,"ABRIL")))),(SUMIFS(K:K,D:D,DETALLADOMEDICAMENTOS!$D1824,H:H,DETALLADOMEDICAMENTOS!$H1824)/(SUMIFS(J:J,D:D,DETALLADOMEDICAMENTOS!$D1824,H:H,DETALLADOMEDICAMENTOS!$H1824)))),0)</f>
        <v>9.9117647058823533</v>
      </c>
      <c r="R1824" s="114">
        <f>IF(DETALLADOMEDICAMENTOS!$E1824="DISTRIBUCION",1/((COUNTIFS(B:B,DETALLADOMEDICAMENTOS!$B1824,H:H,DETALLADOMEDICAMENTOS!$H1824,P:P,"MARZO")+(COUNTIFS(B:B,DETALLADOMEDICAMENTOS!$B1824,H:H,DETALLADOMEDICAMENTOS!$H1824,P:P,"ABRIL")))),IF(DETALLADOMEDICAMENTOS!$E1824="INTEGRAL",1/(COUNTIFS(B:B,DETALLADOMEDICAMENTOS!$B1824)),0))</f>
        <v>6.6666666666666666E-2</v>
      </c>
      <c r="S1824" s="111" t="str">
        <f>+IF(OR(DETALLADOMEDICAMENTOS!$P1824="MARZO",DETALLADOMEDICAMENTOS!$P1824="ABRIL"),IF(DETALLADOMEDICAMENTOS!$Q1824=0,"Rojo",IF(AND(DETALLADOMEDICAMENTOS!$Q1824&gt;0,DETALLADOMEDICAMENTOS!$Q1824&lt;0.99),"Amarillo","Verde")),"")</f>
        <v/>
      </c>
      <c r="T1824" s="115" t="b">
        <f>IF(DETALLADOMEDICAMENTOS!$E1824="DISTRIBUCIoN",1/((COUNTIFS(B:B,DETALLADOMEDICAMENTOS!$B1824,P:P,"MARZO")+(COUNTIFS(B:B,DETALLADOMEDICAMENTOS!$B1824,P:P,"ABRIL")))),FALSE)</f>
        <v>0</v>
      </c>
    </row>
    <row r="1825" spans="1:20">
      <c r="A1825" s="108" t="s">
        <v>62</v>
      </c>
      <c r="B1825" s="109">
        <v>410</v>
      </c>
      <c r="C1825" s="109">
        <v>3564</v>
      </c>
      <c r="D1825" s="109" t="s">
        <v>1103</v>
      </c>
      <c r="E1825" s="109" t="s">
        <v>1074</v>
      </c>
      <c r="F1825" s="109" t="s">
        <v>19</v>
      </c>
      <c r="G1825" s="109" t="s">
        <v>414</v>
      </c>
      <c r="H1825" s="109" t="s">
        <v>409</v>
      </c>
      <c r="I1825" s="109" t="s">
        <v>397</v>
      </c>
      <c r="J1825" s="109">
        <v>60</v>
      </c>
      <c r="K1825" s="110">
        <v>0</v>
      </c>
      <c r="L1825" s="110">
        <v>0</v>
      </c>
      <c r="M1825" s="111">
        <v>0</v>
      </c>
      <c r="N1825" s="111" t="s">
        <v>381</v>
      </c>
      <c r="O1825" s="112"/>
      <c r="P1825" s="110" t="s">
        <v>381</v>
      </c>
      <c r="Q1825" s="113">
        <f>+IFERROR(IF(E1825="DISTRIBUCION",((SUMIFS(M:M,D:D,DETALLADOMEDICAMENTOS!$D1825,H:H,DETALLADOMEDICAMENTOS!$H1825,P:P,"MARZO")+(SUMIFS(M:M,D:D,DETALLADOMEDICAMENTOS!$D1825,H:H,DETALLADOMEDICAMENTOS!$H1825,P:P,"ABRIL")))/(SUMIFS(L:L,D:D,DETALLADOMEDICAMENTOS!$D1825,H:H,DETALLADOMEDICAMENTOS!$H1825,P:P,"MARZO")+(SUMIFS(L:L,D:D,DETALLADOMEDICAMENTOS!$D1825,H:H,DETALLADOMEDICAMENTOS!$H1825,P:P,"ABRIL")))),(SUMIFS(K:K,D:D,DETALLADOMEDICAMENTOS!$D1825,H:H,DETALLADOMEDICAMENTOS!$H1825)/(SUMIFS(J:J,D:D,DETALLADOMEDICAMENTOS!$D1825,H:H,DETALLADOMEDICAMENTOS!$H1825)))),0)</f>
        <v>9.9117647058823533</v>
      </c>
      <c r="R1825" s="114">
        <f>IF(DETALLADOMEDICAMENTOS!$E1825="DISTRIBUCION",1/((COUNTIFS(B:B,DETALLADOMEDICAMENTOS!$B1825,H:H,DETALLADOMEDICAMENTOS!$H1825,P:P,"MARZO")+(COUNTIFS(B:B,DETALLADOMEDICAMENTOS!$B1825,H:H,DETALLADOMEDICAMENTOS!$H1825,P:P,"ABRIL")))),IF(DETALLADOMEDICAMENTOS!$E1825="INTEGRAL",1/(COUNTIFS(B:B,DETALLADOMEDICAMENTOS!$B1825)),0))</f>
        <v>6.6666666666666666E-2</v>
      </c>
      <c r="S1825" s="111" t="str">
        <f>+IF(OR(DETALLADOMEDICAMENTOS!$P1825="MARZO",DETALLADOMEDICAMENTOS!$P1825="ABRIL"),IF(DETALLADOMEDICAMENTOS!$Q1825=0,"Rojo",IF(AND(DETALLADOMEDICAMENTOS!$Q1825&gt;0,DETALLADOMEDICAMENTOS!$Q1825&lt;0.99),"Amarillo","Verde")),"")</f>
        <v/>
      </c>
      <c r="T1825" s="115" t="b">
        <f>IF(DETALLADOMEDICAMENTOS!$E1825="DISTRIBUCIoN",1/((COUNTIFS(B:B,DETALLADOMEDICAMENTOS!$B1825,P:P,"MARZO")+(COUNTIFS(B:B,DETALLADOMEDICAMENTOS!$B1825,P:P,"ABRIL")))),FALSE)</f>
        <v>0</v>
      </c>
    </row>
    <row r="1826" spans="1:20">
      <c r="A1826" s="108" t="s">
        <v>62</v>
      </c>
      <c r="B1826" s="109">
        <v>421</v>
      </c>
      <c r="C1826" s="109">
        <v>3013</v>
      </c>
      <c r="D1826" s="109" t="s">
        <v>1104</v>
      </c>
      <c r="E1826" s="109" t="s">
        <v>1074</v>
      </c>
      <c r="F1826" s="109" t="s">
        <v>19</v>
      </c>
      <c r="G1826" s="109" t="s">
        <v>395</v>
      </c>
      <c r="H1826" s="109" t="s">
        <v>396</v>
      </c>
      <c r="I1826" s="109" t="s">
        <v>397</v>
      </c>
      <c r="J1826" s="109">
        <v>1050</v>
      </c>
      <c r="K1826" s="110">
        <v>14585</v>
      </c>
      <c r="L1826" s="110">
        <v>0</v>
      </c>
      <c r="M1826" s="111">
        <v>0</v>
      </c>
      <c r="N1826" s="111" t="s">
        <v>381</v>
      </c>
      <c r="O1826" s="112"/>
      <c r="P1826" s="110" t="s">
        <v>381</v>
      </c>
      <c r="Q1826" s="113">
        <f>+IFERROR(IF(E1826="DISTRIBUCION",((SUMIFS(M:M,D:D,DETALLADOMEDICAMENTOS!$D1826,H:H,DETALLADOMEDICAMENTOS!$H1826,P:P,"MARZO")+(SUMIFS(M:M,D:D,DETALLADOMEDICAMENTOS!$D1826,H:H,DETALLADOMEDICAMENTOS!$H1826,P:P,"ABRIL")))/(SUMIFS(L:L,D:D,DETALLADOMEDICAMENTOS!$D1826,H:H,DETALLADOMEDICAMENTOS!$H1826,P:P,"MARZO")+(SUMIFS(L:L,D:D,DETALLADOMEDICAMENTOS!$D1826,H:H,DETALLADOMEDICAMENTOS!$H1826,P:P,"ABRIL")))),(SUMIFS(K:K,D:D,DETALLADOMEDICAMENTOS!$D1826,H:H,DETALLADOMEDICAMENTOS!$H1826)/(SUMIFS(J:J,D:D,DETALLADOMEDICAMENTOS!$D1826,H:H,DETALLADOMEDICAMENTOS!$H1826)))),0)</f>
        <v>13.890476190476191</v>
      </c>
      <c r="R1826" s="114">
        <f>IF(DETALLADOMEDICAMENTOS!$E1826="DISTRIBUCION",1/((COUNTIFS(B:B,DETALLADOMEDICAMENTOS!$B1826,H:H,DETALLADOMEDICAMENTOS!$H1826,P:P,"MARZO")+(COUNTIFS(B:B,DETALLADOMEDICAMENTOS!$B1826,H:H,DETALLADOMEDICAMENTOS!$H1826,P:P,"ABRIL")))),IF(DETALLADOMEDICAMENTOS!$E1826="INTEGRAL",1/(COUNTIFS(B:B,DETALLADOMEDICAMENTOS!$B1826)),0))</f>
        <v>6.6666666666666666E-2</v>
      </c>
      <c r="S1826" s="111" t="str">
        <f>+IF(OR(DETALLADOMEDICAMENTOS!$P1826="MARZO",DETALLADOMEDICAMENTOS!$P1826="ABRIL"),IF(DETALLADOMEDICAMENTOS!$Q1826=0,"Rojo",IF(AND(DETALLADOMEDICAMENTOS!$Q1826&gt;0,DETALLADOMEDICAMENTOS!$Q1826&lt;0.99),"Amarillo","Verde")),"")</f>
        <v/>
      </c>
      <c r="T1826" s="115" t="b">
        <f>IF(DETALLADOMEDICAMENTOS!$E1826="DISTRIBUCIoN",1/((COUNTIFS(B:B,DETALLADOMEDICAMENTOS!$B1826,P:P,"MARZO")+(COUNTIFS(B:B,DETALLADOMEDICAMENTOS!$B1826,P:P,"ABRIL")))),FALSE)</f>
        <v>0</v>
      </c>
    </row>
    <row r="1827" spans="1:20">
      <c r="A1827" s="108" t="s">
        <v>62</v>
      </c>
      <c r="B1827" s="109">
        <v>421</v>
      </c>
      <c r="C1827" s="109">
        <v>3173</v>
      </c>
      <c r="D1827" s="109" t="s">
        <v>1104</v>
      </c>
      <c r="E1827" s="109" t="s">
        <v>1074</v>
      </c>
      <c r="F1827" s="109" t="s">
        <v>19</v>
      </c>
      <c r="G1827" s="109" t="s">
        <v>422</v>
      </c>
      <c r="H1827" s="109" t="s">
        <v>405</v>
      </c>
      <c r="I1827" s="109" t="s">
        <v>397</v>
      </c>
      <c r="J1827" s="109">
        <v>45</v>
      </c>
      <c r="K1827" s="110">
        <v>270</v>
      </c>
      <c r="L1827" s="110">
        <v>0</v>
      </c>
      <c r="M1827" s="111">
        <v>0</v>
      </c>
      <c r="N1827" s="111" t="s">
        <v>381</v>
      </c>
      <c r="O1827" s="112"/>
      <c r="P1827" s="110" t="s">
        <v>381</v>
      </c>
      <c r="Q1827" s="113">
        <f>+IFERROR(IF(E1827="DISTRIBUCION",((SUMIFS(M:M,D:D,DETALLADOMEDICAMENTOS!$D1827,H:H,DETALLADOMEDICAMENTOS!$H1827,P:P,"MARZO")+(SUMIFS(M:M,D:D,DETALLADOMEDICAMENTOS!$D1827,H:H,DETALLADOMEDICAMENTOS!$H1827,P:P,"ABRIL")))/(SUMIFS(L:L,D:D,DETALLADOMEDICAMENTOS!$D1827,H:H,DETALLADOMEDICAMENTOS!$H1827,P:P,"MARZO")+(SUMIFS(L:L,D:D,DETALLADOMEDICAMENTOS!$D1827,H:H,DETALLADOMEDICAMENTOS!$H1827,P:P,"ABRIL")))),(SUMIFS(K:K,D:D,DETALLADOMEDICAMENTOS!$D1827,H:H,DETALLADOMEDICAMENTOS!$H1827)/(SUMIFS(J:J,D:D,DETALLADOMEDICAMENTOS!$D1827,H:H,DETALLADOMEDICAMENTOS!$H1827)))),0)</f>
        <v>6.7814814814814817</v>
      </c>
      <c r="R1827" s="114">
        <f>IF(DETALLADOMEDICAMENTOS!$E1827="DISTRIBUCION",1/((COUNTIFS(B:B,DETALLADOMEDICAMENTOS!$B1827,H:H,DETALLADOMEDICAMENTOS!$H1827,P:P,"MARZO")+(COUNTIFS(B:B,DETALLADOMEDICAMENTOS!$B1827,H:H,DETALLADOMEDICAMENTOS!$H1827,P:P,"ABRIL")))),IF(DETALLADOMEDICAMENTOS!$E1827="INTEGRAL",1/(COUNTIFS(B:B,DETALLADOMEDICAMENTOS!$B1827)),0))</f>
        <v>6.6666666666666666E-2</v>
      </c>
      <c r="S1827" s="111" t="str">
        <f>+IF(OR(DETALLADOMEDICAMENTOS!$P1827="MARZO",DETALLADOMEDICAMENTOS!$P1827="ABRIL"),IF(DETALLADOMEDICAMENTOS!$Q1827=0,"Rojo",IF(AND(DETALLADOMEDICAMENTOS!$Q1827&gt;0,DETALLADOMEDICAMENTOS!$Q1827&lt;0.99),"Amarillo","Verde")),"")</f>
        <v/>
      </c>
      <c r="T1827" s="115" t="b">
        <f>IF(DETALLADOMEDICAMENTOS!$E1827="DISTRIBUCIoN",1/((COUNTIFS(B:B,DETALLADOMEDICAMENTOS!$B1827,P:P,"MARZO")+(COUNTIFS(B:B,DETALLADOMEDICAMENTOS!$B1827,P:P,"ABRIL")))),FALSE)</f>
        <v>0</v>
      </c>
    </row>
    <row r="1828" spans="1:20">
      <c r="A1828" s="108" t="s">
        <v>62</v>
      </c>
      <c r="B1828" s="109">
        <v>421</v>
      </c>
      <c r="C1828" s="109">
        <v>3211</v>
      </c>
      <c r="D1828" s="109" t="s">
        <v>1104</v>
      </c>
      <c r="E1828" s="109" t="s">
        <v>1074</v>
      </c>
      <c r="F1828" s="109" t="s">
        <v>19</v>
      </c>
      <c r="G1828" s="109" t="s">
        <v>404</v>
      </c>
      <c r="H1828" s="109" t="s">
        <v>405</v>
      </c>
      <c r="I1828" s="109" t="s">
        <v>397</v>
      </c>
      <c r="J1828" s="109">
        <v>45</v>
      </c>
      <c r="K1828" s="110">
        <v>1004</v>
      </c>
      <c r="L1828" s="110">
        <v>0</v>
      </c>
      <c r="M1828" s="111">
        <v>0</v>
      </c>
      <c r="N1828" s="111" t="s">
        <v>381</v>
      </c>
      <c r="O1828" s="112"/>
      <c r="P1828" s="110" t="s">
        <v>381</v>
      </c>
      <c r="Q1828" s="113">
        <f>+IFERROR(IF(E1828="DISTRIBUCION",((SUMIFS(M:M,D:D,DETALLADOMEDICAMENTOS!$D1828,H:H,DETALLADOMEDICAMENTOS!$H1828,P:P,"MARZO")+(SUMIFS(M:M,D:D,DETALLADOMEDICAMENTOS!$D1828,H:H,DETALLADOMEDICAMENTOS!$H1828,P:P,"ABRIL")))/(SUMIFS(L:L,D:D,DETALLADOMEDICAMENTOS!$D1828,H:H,DETALLADOMEDICAMENTOS!$H1828,P:P,"MARZO")+(SUMIFS(L:L,D:D,DETALLADOMEDICAMENTOS!$D1828,H:H,DETALLADOMEDICAMENTOS!$H1828,P:P,"ABRIL")))),(SUMIFS(K:K,D:D,DETALLADOMEDICAMENTOS!$D1828,H:H,DETALLADOMEDICAMENTOS!$H1828)/(SUMIFS(J:J,D:D,DETALLADOMEDICAMENTOS!$D1828,H:H,DETALLADOMEDICAMENTOS!$H1828)))),0)</f>
        <v>6.7814814814814817</v>
      </c>
      <c r="R1828" s="114">
        <f>IF(DETALLADOMEDICAMENTOS!$E1828="DISTRIBUCION",1/((COUNTIFS(B:B,DETALLADOMEDICAMENTOS!$B1828,H:H,DETALLADOMEDICAMENTOS!$H1828,P:P,"MARZO")+(COUNTIFS(B:B,DETALLADOMEDICAMENTOS!$B1828,H:H,DETALLADOMEDICAMENTOS!$H1828,P:P,"ABRIL")))),IF(DETALLADOMEDICAMENTOS!$E1828="INTEGRAL",1/(COUNTIFS(B:B,DETALLADOMEDICAMENTOS!$B1828)),0))</f>
        <v>6.6666666666666666E-2</v>
      </c>
      <c r="S1828" s="111" t="str">
        <f>+IF(OR(DETALLADOMEDICAMENTOS!$P1828="MARZO",DETALLADOMEDICAMENTOS!$P1828="ABRIL"),IF(DETALLADOMEDICAMENTOS!$Q1828=0,"Rojo",IF(AND(DETALLADOMEDICAMENTOS!$Q1828&gt;0,DETALLADOMEDICAMENTOS!$Q1828&lt;0.99),"Amarillo","Verde")),"")</f>
        <v/>
      </c>
      <c r="T1828" s="115" t="b">
        <f>IF(DETALLADOMEDICAMENTOS!$E1828="DISTRIBUCIoN",1/((COUNTIFS(B:B,DETALLADOMEDICAMENTOS!$B1828,P:P,"MARZO")+(COUNTIFS(B:B,DETALLADOMEDICAMENTOS!$B1828,P:P,"ABRIL")))),FALSE)</f>
        <v>0</v>
      </c>
    </row>
    <row r="1829" spans="1:20">
      <c r="A1829" s="108" t="s">
        <v>62</v>
      </c>
      <c r="B1829" s="109">
        <v>421</v>
      </c>
      <c r="C1829" s="109">
        <v>3245</v>
      </c>
      <c r="D1829" s="109" t="s">
        <v>1104</v>
      </c>
      <c r="E1829" s="109" t="s">
        <v>1074</v>
      </c>
      <c r="F1829" s="109" t="s">
        <v>19</v>
      </c>
      <c r="G1829" s="109" t="s">
        <v>407</v>
      </c>
      <c r="H1829" s="109" t="s">
        <v>405</v>
      </c>
      <c r="I1829" s="109" t="s">
        <v>397</v>
      </c>
      <c r="J1829" s="109">
        <v>45</v>
      </c>
      <c r="K1829" s="110">
        <v>210</v>
      </c>
      <c r="L1829" s="110">
        <v>0</v>
      </c>
      <c r="M1829" s="111">
        <v>0</v>
      </c>
      <c r="N1829" s="111" t="s">
        <v>381</v>
      </c>
      <c r="O1829" s="112"/>
      <c r="P1829" s="110" t="s">
        <v>381</v>
      </c>
      <c r="Q1829" s="113">
        <f>+IFERROR(IF(E1829="DISTRIBUCION",((SUMIFS(M:M,D:D,DETALLADOMEDICAMENTOS!$D1829,H:H,DETALLADOMEDICAMENTOS!$H1829,P:P,"MARZO")+(SUMIFS(M:M,D:D,DETALLADOMEDICAMENTOS!$D1829,H:H,DETALLADOMEDICAMENTOS!$H1829,P:P,"ABRIL")))/(SUMIFS(L:L,D:D,DETALLADOMEDICAMENTOS!$D1829,H:H,DETALLADOMEDICAMENTOS!$H1829,P:P,"MARZO")+(SUMIFS(L:L,D:D,DETALLADOMEDICAMENTOS!$D1829,H:H,DETALLADOMEDICAMENTOS!$H1829,P:P,"ABRIL")))),(SUMIFS(K:K,D:D,DETALLADOMEDICAMENTOS!$D1829,H:H,DETALLADOMEDICAMENTOS!$H1829)/(SUMIFS(J:J,D:D,DETALLADOMEDICAMENTOS!$D1829,H:H,DETALLADOMEDICAMENTOS!$H1829)))),0)</f>
        <v>6.7814814814814817</v>
      </c>
      <c r="R1829" s="114">
        <f>IF(DETALLADOMEDICAMENTOS!$E1829="DISTRIBUCION",1/((COUNTIFS(B:B,DETALLADOMEDICAMENTOS!$B1829,H:H,DETALLADOMEDICAMENTOS!$H1829,P:P,"MARZO")+(COUNTIFS(B:B,DETALLADOMEDICAMENTOS!$B1829,H:H,DETALLADOMEDICAMENTOS!$H1829,P:P,"ABRIL")))),IF(DETALLADOMEDICAMENTOS!$E1829="INTEGRAL",1/(COUNTIFS(B:B,DETALLADOMEDICAMENTOS!$B1829)),0))</f>
        <v>6.6666666666666666E-2</v>
      </c>
      <c r="S1829" s="111" t="str">
        <f>+IF(OR(DETALLADOMEDICAMENTOS!$P1829="MARZO",DETALLADOMEDICAMENTOS!$P1829="ABRIL"),IF(DETALLADOMEDICAMENTOS!$Q1829=0,"Rojo",IF(AND(DETALLADOMEDICAMENTOS!$Q1829&gt;0,DETALLADOMEDICAMENTOS!$Q1829&lt;0.99),"Amarillo","Verde")),"")</f>
        <v/>
      </c>
      <c r="T1829" s="115" t="b">
        <f>IF(DETALLADOMEDICAMENTOS!$E1829="DISTRIBUCIoN",1/((COUNTIFS(B:B,DETALLADOMEDICAMENTOS!$B1829,P:P,"MARZO")+(COUNTIFS(B:B,DETALLADOMEDICAMENTOS!$B1829,P:P,"ABRIL")))),FALSE)</f>
        <v>0</v>
      </c>
    </row>
    <row r="1830" spans="1:20">
      <c r="A1830" s="108" t="s">
        <v>62</v>
      </c>
      <c r="B1830" s="109">
        <v>421</v>
      </c>
      <c r="C1830" s="109">
        <v>3271</v>
      </c>
      <c r="D1830" s="109" t="s">
        <v>1104</v>
      </c>
      <c r="E1830" s="109" t="s">
        <v>1074</v>
      </c>
      <c r="F1830" s="109" t="s">
        <v>19</v>
      </c>
      <c r="G1830" s="109" t="s">
        <v>433</v>
      </c>
      <c r="H1830" s="109" t="s">
        <v>405</v>
      </c>
      <c r="I1830" s="109" t="s">
        <v>397</v>
      </c>
      <c r="J1830" s="109">
        <v>45</v>
      </c>
      <c r="K1830" s="110">
        <v>171</v>
      </c>
      <c r="L1830" s="110">
        <v>0</v>
      </c>
      <c r="M1830" s="111">
        <v>0</v>
      </c>
      <c r="N1830" s="111" t="s">
        <v>381</v>
      </c>
      <c r="O1830" s="112"/>
      <c r="P1830" s="110" t="s">
        <v>381</v>
      </c>
      <c r="Q1830" s="113">
        <f>+IFERROR(IF(E1830="DISTRIBUCION",((SUMIFS(M:M,D:D,DETALLADOMEDICAMENTOS!$D1830,H:H,DETALLADOMEDICAMENTOS!$H1830,P:P,"MARZO")+(SUMIFS(M:M,D:D,DETALLADOMEDICAMENTOS!$D1830,H:H,DETALLADOMEDICAMENTOS!$H1830,P:P,"ABRIL")))/(SUMIFS(L:L,D:D,DETALLADOMEDICAMENTOS!$D1830,H:H,DETALLADOMEDICAMENTOS!$H1830,P:P,"MARZO")+(SUMIFS(L:L,D:D,DETALLADOMEDICAMENTOS!$D1830,H:H,DETALLADOMEDICAMENTOS!$H1830,P:P,"ABRIL")))),(SUMIFS(K:K,D:D,DETALLADOMEDICAMENTOS!$D1830,H:H,DETALLADOMEDICAMENTOS!$H1830)/(SUMIFS(J:J,D:D,DETALLADOMEDICAMENTOS!$D1830,H:H,DETALLADOMEDICAMENTOS!$H1830)))),0)</f>
        <v>6.7814814814814817</v>
      </c>
      <c r="R1830" s="114">
        <f>IF(DETALLADOMEDICAMENTOS!$E1830="DISTRIBUCION",1/((COUNTIFS(B:B,DETALLADOMEDICAMENTOS!$B1830,H:H,DETALLADOMEDICAMENTOS!$H1830,P:P,"MARZO")+(COUNTIFS(B:B,DETALLADOMEDICAMENTOS!$B1830,H:H,DETALLADOMEDICAMENTOS!$H1830,P:P,"ABRIL")))),IF(DETALLADOMEDICAMENTOS!$E1830="INTEGRAL",1/(COUNTIFS(B:B,DETALLADOMEDICAMENTOS!$B1830)),0))</f>
        <v>6.6666666666666666E-2</v>
      </c>
      <c r="S1830" s="111" t="str">
        <f>+IF(OR(DETALLADOMEDICAMENTOS!$P1830="MARZO",DETALLADOMEDICAMENTOS!$P1830="ABRIL"),IF(DETALLADOMEDICAMENTOS!$Q1830=0,"Rojo",IF(AND(DETALLADOMEDICAMENTOS!$Q1830&gt;0,DETALLADOMEDICAMENTOS!$Q1830&lt;0.99),"Amarillo","Verde")),"")</f>
        <v/>
      </c>
      <c r="T1830" s="115" t="b">
        <f>IF(DETALLADOMEDICAMENTOS!$E1830="DISTRIBUCIoN",1/((COUNTIFS(B:B,DETALLADOMEDICAMENTOS!$B1830,P:P,"MARZO")+(COUNTIFS(B:B,DETALLADOMEDICAMENTOS!$B1830,P:P,"ABRIL")))),FALSE)</f>
        <v>0</v>
      </c>
    </row>
    <row r="1831" spans="1:20">
      <c r="A1831" s="108" t="s">
        <v>62</v>
      </c>
      <c r="B1831" s="109">
        <v>421</v>
      </c>
      <c r="C1831" s="109">
        <v>3279</v>
      </c>
      <c r="D1831" s="109" t="s">
        <v>1104</v>
      </c>
      <c r="E1831" s="109" t="s">
        <v>1074</v>
      </c>
      <c r="F1831" s="109" t="s">
        <v>19</v>
      </c>
      <c r="G1831" s="109" t="s">
        <v>461</v>
      </c>
      <c r="H1831" s="109" t="s">
        <v>409</v>
      </c>
      <c r="I1831" s="109" t="s">
        <v>397</v>
      </c>
      <c r="J1831" s="109">
        <v>10</v>
      </c>
      <c r="K1831" s="110">
        <v>0</v>
      </c>
      <c r="L1831" s="110">
        <v>0</v>
      </c>
      <c r="M1831" s="111">
        <v>0</v>
      </c>
      <c r="N1831" s="111" t="s">
        <v>381</v>
      </c>
      <c r="O1831" s="112"/>
      <c r="P1831" s="110" t="s">
        <v>381</v>
      </c>
      <c r="Q1831" s="113">
        <f>+IFERROR(IF(E1831="DISTRIBUCION",((SUMIFS(M:M,D:D,DETALLADOMEDICAMENTOS!$D1831,H:H,DETALLADOMEDICAMENTOS!$H1831,P:P,"MARZO")+(SUMIFS(M:M,D:D,DETALLADOMEDICAMENTOS!$D1831,H:H,DETALLADOMEDICAMENTOS!$H1831,P:P,"ABRIL")))/(SUMIFS(L:L,D:D,DETALLADOMEDICAMENTOS!$D1831,H:H,DETALLADOMEDICAMENTOS!$H1831,P:P,"MARZO")+(SUMIFS(L:L,D:D,DETALLADOMEDICAMENTOS!$D1831,H:H,DETALLADOMEDICAMENTOS!$H1831,P:P,"ABRIL")))),(SUMIFS(K:K,D:D,DETALLADOMEDICAMENTOS!$D1831,H:H,DETALLADOMEDICAMENTOS!$H1831)/(SUMIFS(J:J,D:D,DETALLADOMEDICAMENTOS!$D1831,H:H,DETALLADOMEDICAMENTOS!$H1831)))),0)</f>
        <v>10.855555555555556</v>
      </c>
      <c r="R1831" s="114">
        <f>IF(DETALLADOMEDICAMENTOS!$E1831="DISTRIBUCION",1/((COUNTIFS(B:B,DETALLADOMEDICAMENTOS!$B1831,H:H,DETALLADOMEDICAMENTOS!$H1831,P:P,"MARZO")+(COUNTIFS(B:B,DETALLADOMEDICAMENTOS!$B1831,H:H,DETALLADOMEDICAMENTOS!$H1831,P:P,"ABRIL")))),IF(DETALLADOMEDICAMENTOS!$E1831="INTEGRAL",1/(COUNTIFS(B:B,DETALLADOMEDICAMENTOS!$B1831)),0))</f>
        <v>6.6666666666666666E-2</v>
      </c>
      <c r="S1831" s="111" t="str">
        <f>+IF(OR(DETALLADOMEDICAMENTOS!$P1831="MARZO",DETALLADOMEDICAMENTOS!$P1831="ABRIL"),IF(DETALLADOMEDICAMENTOS!$Q1831=0,"Rojo",IF(AND(DETALLADOMEDICAMENTOS!$Q1831&gt;0,DETALLADOMEDICAMENTOS!$Q1831&lt;0.99),"Amarillo","Verde")),"")</f>
        <v/>
      </c>
      <c r="T1831" s="115" t="b">
        <f>IF(DETALLADOMEDICAMENTOS!$E1831="DISTRIBUCIoN",1/((COUNTIFS(B:B,DETALLADOMEDICAMENTOS!$B1831,P:P,"MARZO")+(COUNTIFS(B:B,DETALLADOMEDICAMENTOS!$B1831,P:P,"ABRIL")))),FALSE)</f>
        <v>0</v>
      </c>
    </row>
    <row r="1832" spans="1:20">
      <c r="A1832" s="108" t="s">
        <v>62</v>
      </c>
      <c r="B1832" s="109">
        <v>421</v>
      </c>
      <c r="C1832" s="109">
        <v>3280</v>
      </c>
      <c r="D1832" s="109" t="s">
        <v>1104</v>
      </c>
      <c r="E1832" s="109" t="s">
        <v>1074</v>
      </c>
      <c r="F1832" s="109" t="s">
        <v>19</v>
      </c>
      <c r="G1832" s="109" t="s">
        <v>416</v>
      </c>
      <c r="H1832" s="109" t="s">
        <v>409</v>
      </c>
      <c r="I1832" s="109" t="s">
        <v>397</v>
      </c>
      <c r="J1832" s="109">
        <v>10</v>
      </c>
      <c r="K1832" s="110">
        <v>0</v>
      </c>
      <c r="L1832" s="110">
        <v>0</v>
      </c>
      <c r="M1832" s="111">
        <v>0</v>
      </c>
      <c r="N1832" s="111" t="s">
        <v>381</v>
      </c>
      <c r="O1832" s="112"/>
      <c r="P1832" s="110" t="s">
        <v>381</v>
      </c>
      <c r="Q1832" s="113">
        <f>+IFERROR(IF(E1832="DISTRIBUCION",((SUMIFS(M:M,D:D,DETALLADOMEDICAMENTOS!$D1832,H:H,DETALLADOMEDICAMENTOS!$H1832,P:P,"MARZO")+(SUMIFS(M:M,D:D,DETALLADOMEDICAMENTOS!$D1832,H:H,DETALLADOMEDICAMENTOS!$H1832,P:P,"ABRIL")))/(SUMIFS(L:L,D:D,DETALLADOMEDICAMENTOS!$D1832,H:H,DETALLADOMEDICAMENTOS!$H1832,P:P,"MARZO")+(SUMIFS(L:L,D:D,DETALLADOMEDICAMENTOS!$D1832,H:H,DETALLADOMEDICAMENTOS!$H1832,P:P,"ABRIL")))),(SUMIFS(K:K,D:D,DETALLADOMEDICAMENTOS!$D1832,H:H,DETALLADOMEDICAMENTOS!$H1832)/(SUMIFS(J:J,D:D,DETALLADOMEDICAMENTOS!$D1832,H:H,DETALLADOMEDICAMENTOS!$H1832)))),0)</f>
        <v>10.855555555555556</v>
      </c>
      <c r="R1832" s="114">
        <f>IF(DETALLADOMEDICAMENTOS!$E1832="DISTRIBUCION",1/((COUNTIFS(B:B,DETALLADOMEDICAMENTOS!$B1832,H:H,DETALLADOMEDICAMENTOS!$H1832,P:P,"MARZO")+(COUNTIFS(B:B,DETALLADOMEDICAMENTOS!$B1832,H:H,DETALLADOMEDICAMENTOS!$H1832,P:P,"ABRIL")))),IF(DETALLADOMEDICAMENTOS!$E1832="INTEGRAL",1/(COUNTIFS(B:B,DETALLADOMEDICAMENTOS!$B1832)),0))</f>
        <v>6.6666666666666666E-2</v>
      </c>
      <c r="S1832" s="111" t="str">
        <f>+IF(OR(DETALLADOMEDICAMENTOS!$P1832="MARZO",DETALLADOMEDICAMENTOS!$P1832="ABRIL"),IF(DETALLADOMEDICAMENTOS!$Q1832=0,"Rojo",IF(AND(DETALLADOMEDICAMENTOS!$Q1832&gt;0,DETALLADOMEDICAMENTOS!$Q1832&lt;0.99),"Amarillo","Verde")),"")</f>
        <v/>
      </c>
      <c r="T1832" s="115" t="b">
        <f>IF(DETALLADOMEDICAMENTOS!$E1832="DISTRIBUCIoN",1/((COUNTIFS(B:B,DETALLADOMEDICAMENTOS!$B1832,P:P,"MARZO")+(COUNTIFS(B:B,DETALLADOMEDICAMENTOS!$B1832,P:P,"ABRIL")))),FALSE)</f>
        <v>0</v>
      </c>
    </row>
    <row r="1833" spans="1:20">
      <c r="A1833" s="108" t="s">
        <v>62</v>
      </c>
      <c r="B1833" s="109">
        <v>421</v>
      </c>
      <c r="C1833" s="109">
        <v>3281</v>
      </c>
      <c r="D1833" s="109" t="s">
        <v>1104</v>
      </c>
      <c r="E1833" s="109" t="s">
        <v>1074</v>
      </c>
      <c r="F1833" s="109" t="s">
        <v>19</v>
      </c>
      <c r="G1833" s="109" t="s">
        <v>426</v>
      </c>
      <c r="H1833" s="109" t="s">
        <v>409</v>
      </c>
      <c r="I1833" s="109" t="s">
        <v>397</v>
      </c>
      <c r="J1833" s="109">
        <v>10</v>
      </c>
      <c r="K1833" s="110">
        <v>56</v>
      </c>
      <c r="L1833" s="110">
        <v>0</v>
      </c>
      <c r="M1833" s="111">
        <v>0</v>
      </c>
      <c r="N1833" s="111" t="s">
        <v>381</v>
      </c>
      <c r="O1833" s="112"/>
      <c r="P1833" s="110" t="s">
        <v>381</v>
      </c>
      <c r="Q1833" s="113">
        <f>+IFERROR(IF(E1833="DISTRIBUCION",((SUMIFS(M:M,D:D,DETALLADOMEDICAMENTOS!$D1833,H:H,DETALLADOMEDICAMENTOS!$H1833,P:P,"MARZO")+(SUMIFS(M:M,D:D,DETALLADOMEDICAMENTOS!$D1833,H:H,DETALLADOMEDICAMENTOS!$H1833,P:P,"ABRIL")))/(SUMIFS(L:L,D:D,DETALLADOMEDICAMENTOS!$D1833,H:H,DETALLADOMEDICAMENTOS!$H1833,P:P,"MARZO")+(SUMIFS(L:L,D:D,DETALLADOMEDICAMENTOS!$D1833,H:H,DETALLADOMEDICAMENTOS!$H1833,P:P,"ABRIL")))),(SUMIFS(K:K,D:D,DETALLADOMEDICAMENTOS!$D1833,H:H,DETALLADOMEDICAMENTOS!$H1833)/(SUMIFS(J:J,D:D,DETALLADOMEDICAMENTOS!$D1833,H:H,DETALLADOMEDICAMENTOS!$H1833)))),0)</f>
        <v>10.855555555555556</v>
      </c>
      <c r="R1833" s="114">
        <f>IF(DETALLADOMEDICAMENTOS!$E1833="DISTRIBUCION",1/((COUNTIFS(B:B,DETALLADOMEDICAMENTOS!$B1833,H:H,DETALLADOMEDICAMENTOS!$H1833,P:P,"MARZO")+(COUNTIFS(B:B,DETALLADOMEDICAMENTOS!$B1833,H:H,DETALLADOMEDICAMENTOS!$H1833,P:P,"ABRIL")))),IF(DETALLADOMEDICAMENTOS!$E1833="INTEGRAL",1/(COUNTIFS(B:B,DETALLADOMEDICAMENTOS!$B1833)),0))</f>
        <v>6.6666666666666666E-2</v>
      </c>
      <c r="S1833" s="111" t="str">
        <f>+IF(OR(DETALLADOMEDICAMENTOS!$P1833="MARZO",DETALLADOMEDICAMENTOS!$P1833="ABRIL"),IF(DETALLADOMEDICAMENTOS!$Q1833=0,"Rojo",IF(AND(DETALLADOMEDICAMENTOS!$Q1833&gt;0,DETALLADOMEDICAMENTOS!$Q1833&lt;0.99),"Amarillo","Verde")),"")</f>
        <v/>
      </c>
      <c r="T1833" s="115" t="b">
        <f>IF(DETALLADOMEDICAMENTOS!$E1833="DISTRIBUCIoN",1/((COUNTIFS(B:B,DETALLADOMEDICAMENTOS!$B1833,P:P,"MARZO")+(COUNTIFS(B:B,DETALLADOMEDICAMENTOS!$B1833,P:P,"ABRIL")))),FALSE)</f>
        <v>0</v>
      </c>
    </row>
    <row r="1834" spans="1:20">
      <c r="A1834" s="108" t="s">
        <v>62</v>
      </c>
      <c r="B1834" s="109">
        <v>421</v>
      </c>
      <c r="C1834" s="109">
        <v>3409</v>
      </c>
      <c r="D1834" s="109" t="s">
        <v>1104</v>
      </c>
      <c r="E1834" s="109" t="s">
        <v>1074</v>
      </c>
      <c r="F1834" s="109" t="s">
        <v>19</v>
      </c>
      <c r="G1834" s="109" t="s">
        <v>545</v>
      </c>
      <c r="H1834" s="109" t="s">
        <v>405</v>
      </c>
      <c r="I1834" s="109" t="s">
        <v>397</v>
      </c>
      <c r="J1834" s="109">
        <v>45</v>
      </c>
      <c r="K1834" s="110">
        <v>1</v>
      </c>
      <c r="L1834" s="110">
        <v>0</v>
      </c>
      <c r="M1834" s="111">
        <v>0</v>
      </c>
      <c r="N1834" s="111" t="s">
        <v>381</v>
      </c>
      <c r="O1834" s="112"/>
      <c r="P1834" s="110" t="s">
        <v>381</v>
      </c>
      <c r="Q1834" s="113">
        <f>+IFERROR(IF(E1834="DISTRIBUCION",((SUMIFS(M:M,D:D,DETALLADOMEDICAMENTOS!$D1834,H:H,DETALLADOMEDICAMENTOS!$H1834,P:P,"MARZO")+(SUMIFS(M:M,D:D,DETALLADOMEDICAMENTOS!$D1834,H:H,DETALLADOMEDICAMENTOS!$H1834,P:P,"ABRIL")))/(SUMIFS(L:L,D:D,DETALLADOMEDICAMENTOS!$D1834,H:H,DETALLADOMEDICAMENTOS!$H1834,P:P,"MARZO")+(SUMIFS(L:L,D:D,DETALLADOMEDICAMENTOS!$D1834,H:H,DETALLADOMEDICAMENTOS!$H1834,P:P,"ABRIL")))),(SUMIFS(K:K,D:D,DETALLADOMEDICAMENTOS!$D1834,H:H,DETALLADOMEDICAMENTOS!$H1834)/(SUMIFS(J:J,D:D,DETALLADOMEDICAMENTOS!$D1834,H:H,DETALLADOMEDICAMENTOS!$H1834)))),0)</f>
        <v>6.7814814814814817</v>
      </c>
      <c r="R1834" s="114">
        <f>IF(DETALLADOMEDICAMENTOS!$E1834="DISTRIBUCION",1/((COUNTIFS(B:B,DETALLADOMEDICAMENTOS!$B1834,H:H,DETALLADOMEDICAMENTOS!$H1834,P:P,"MARZO")+(COUNTIFS(B:B,DETALLADOMEDICAMENTOS!$B1834,H:H,DETALLADOMEDICAMENTOS!$H1834,P:P,"ABRIL")))),IF(DETALLADOMEDICAMENTOS!$E1834="INTEGRAL",1/(COUNTIFS(B:B,DETALLADOMEDICAMENTOS!$B1834)),0))</f>
        <v>6.6666666666666666E-2</v>
      </c>
      <c r="S1834" s="111" t="str">
        <f>+IF(OR(DETALLADOMEDICAMENTOS!$P1834="MARZO",DETALLADOMEDICAMENTOS!$P1834="ABRIL"),IF(DETALLADOMEDICAMENTOS!$Q1834=0,"Rojo",IF(AND(DETALLADOMEDICAMENTOS!$Q1834&gt;0,DETALLADOMEDICAMENTOS!$Q1834&lt;0.99),"Amarillo","Verde")),"")</f>
        <v/>
      </c>
      <c r="T1834" s="115" t="b">
        <f>IF(DETALLADOMEDICAMENTOS!$E1834="DISTRIBUCIoN",1/((COUNTIFS(B:B,DETALLADOMEDICAMENTOS!$B1834,P:P,"MARZO")+(COUNTIFS(B:B,DETALLADOMEDICAMENTOS!$B1834,P:P,"ABRIL")))),FALSE)</f>
        <v>0</v>
      </c>
    </row>
    <row r="1835" spans="1:20">
      <c r="A1835" s="108" t="s">
        <v>62</v>
      </c>
      <c r="B1835" s="109">
        <v>421</v>
      </c>
      <c r="C1835" s="109">
        <v>3424</v>
      </c>
      <c r="D1835" s="109" t="s">
        <v>1104</v>
      </c>
      <c r="E1835" s="109" t="s">
        <v>1074</v>
      </c>
      <c r="F1835" s="109" t="s">
        <v>19</v>
      </c>
      <c r="G1835" s="109" t="s">
        <v>408</v>
      </c>
      <c r="H1835" s="109" t="s">
        <v>409</v>
      </c>
      <c r="I1835" s="109" t="s">
        <v>397</v>
      </c>
      <c r="J1835" s="109">
        <v>48</v>
      </c>
      <c r="K1835" s="110">
        <v>1172</v>
      </c>
      <c r="L1835" s="110">
        <v>0</v>
      </c>
      <c r="M1835" s="111">
        <v>0</v>
      </c>
      <c r="N1835" s="111" t="s">
        <v>381</v>
      </c>
      <c r="O1835" s="112"/>
      <c r="P1835" s="110" t="s">
        <v>381</v>
      </c>
      <c r="Q1835" s="113">
        <f>+IFERROR(IF(E1835="DISTRIBUCION",((SUMIFS(M:M,D:D,DETALLADOMEDICAMENTOS!$D1835,H:H,DETALLADOMEDICAMENTOS!$H1835,P:P,"MARZO")+(SUMIFS(M:M,D:D,DETALLADOMEDICAMENTOS!$D1835,H:H,DETALLADOMEDICAMENTOS!$H1835,P:P,"ABRIL")))/(SUMIFS(L:L,D:D,DETALLADOMEDICAMENTOS!$D1835,H:H,DETALLADOMEDICAMENTOS!$H1835,P:P,"MARZO")+(SUMIFS(L:L,D:D,DETALLADOMEDICAMENTOS!$D1835,H:H,DETALLADOMEDICAMENTOS!$H1835,P:P,"ABRIL")))),(SUMIFS(K:K,D:D,DETALLADOMEDICAMENTOS!$D1835,H:H,DETALLADOMEDICAMENTOS!$H1835)/(SUMIFS(J:J,D:D,DETALLADOMEDICAMENTOS!$D1835,H:H,DETALLADOMEDICAMENTOS!$H1835)))),0)</f>
        <v>10.855555555555556</v>
      </c>
      <c r="R1835" s="114">
        <f>IF(DETALLADOMEDICAMENTOS!$E1835="DISTRIBUCION",1/((COUNTIFS(B:B,DETALLADOMEDICAMENTOS!$B1835,H:H,DETALLADOMEDICAMENTOS!$H1835,P:P,"MARZO")+(COUNTIFS(B:B,DETALLADOMEDICAMENTOS!$B1835,H:H,DETALLADOMEDICAMENTOS!$H1835,P:P,"ABRIL")))),IF(DETALLADOMEDICAMENTOS!$E1835="INTEGRAL",1/(COUNTIFS(B:B,DETALLADOMEDICAMENTOS!$B1835)),0))</f>
        <v>6.6666666666666666E-2</v>
      </c>
      <c r="S1835" s="111" t="str">
        <f>+IF(OR(DETALLADOMEDICAMENTOS!$P1835="MARZO",DETALLADOMEDICAMENTOS!$P1835="ABRIL"),IF(DETALLADOMEDICAMENTOS!$Q1835=0,"Rojo",IF(AND(DETALLADOMEDICAMENTOS!$Q1835&gt;0,DETALLADOMEDICAMENTOS!$Q1835&lt;0.99),"Amarillo","Verde")),"")</f>
        <v/>
      </c>
      <c r="T1835" s="115" t="b">
        <f>IF(DETALLADOMEDICAMENTOS!$E1835="DISTRIBUCIoN",1/((COUNTIFS(B:B,DETALLADOMEDICAMENTOS!$B1835,P:P,"MARZO")+(COUNTIFS(B:B,DETALLADOMEDICAMENTOS!$B1835,P:P,"ABRIL")))),FALSE)</f>
        <v>0</v>
      </c>
    </row>
    <row r="1836" spans="1:20">
      <c r="A1836" s="108" t="s">
        <v>62</v>
      </c>
      <c r="B1836" s="109">
        <v>421</v>
      </c>
      <c r="C1836" s="109">
        <v>3425</v>
      </c>
      <c r="D1836" s="109" t="s">
        <v>1104</v>
      </c>
      <c r="E1836" s="109" t="s">
        <v>1074</v>
      </c>
      <c r="F1836" s="109" t="s">
        <v>19</v>
      </c>
      <c r="G1836" s="109" t="s">
        <v>410</v>
      </c>
      <c r="H1836" s="109" t="s">
        <v>409</v>
      </c>
      <c r="I1836" s="109" t="s">
        <v>397</v>
      </c>
      <c r="J1836" s="109">
        <v>48</v>
      </c>
      <c r="K1836" s="110">
        <v>0</v>
      </c>
      <c r="L1836" s="110">
        <v>0</v>
      </c>
      <c r="M1836" s="111">
        <v>0</v>
      </c>
      <c r="N1836" s="111" t="s">
        <v>381</v>
      </c>
      <c r="O1836" s="112"/>
      <c r="P1836" s="110" t="s">
        <v>381</v>
      </c>
      <c r="Q1836" s="113">
        <f>+IFERROR(IF(E1836="DISTRIBUCION",((SUMIFS(M:M,D:D,DETALLADOMEDICAMENTOS!$D1836,H:H,DETALLADOMEDICAMENTOS!$H1836,P:P,"MARZO")+(SUMIFS(M:M,D:D,DETALLADOMEDICAMENTOS!$D1836,H:H,DETALLADOMEDICAMENTOS!$H1836,P:P,"ABRIL")))/(SUMIFS(L:L,D:D,DETALLADOMEDICAMENTOS!$D1836,H:H,DETALLADOMEDICAMENTOS!$H1836,P:P,"MARZO")+(SUMIFS(L:L,D:D,DETALLADOMEDICAMENTOS!$D1836,H:H,DETALLADOMEDICAMENTOS!$H1836,P:P,"ABRIL")))),(SUMIFS(K:K,D:D,DETALLADOMEDICAMENTOS!$D1836,H:H,DETALLADOMEDICAMENTOS!$H1836)/(SUMIFS(J:J,D:D,DETALLADOMEDICAMENTOS!$D1836,H:H,DETALLADOMEDICAMENTOS!$H1836)))),0)</f>
        <v>10.855555555555556</v>
      </c>
      <c r="R1836" s="114">
        <f>IF(DETALLADOMEDICAMENTOS!$E1836="DISTRIBUCION",1/((COUNTIFS(B:B,DETALLADOMEDICAMENTOS!$B1836,H:H,DETALLADOMEDICAMENTOS!$H1836,P:P,"MARZO")+(COUNTIFS(B:B,DETALLADOMEDICAMENTOS!$B1836,H:H,DETALLADOMEDICAMENTOS!$H1836,P:P,"ABRIL")))),IF(DETALLADOMEDICAMENTOS!$E1836="INTEGRAL",1/(COUNTIFS(B:B,DETALLADOMEDICAMENTOS!$B1836)),0))</f>
        <v>6.6666666666666666E-2</v>
      </c>
      <c r="S1836" s="111" t="str">
        <f>+IF(OR(DETALLADOMEDICAMENTOS!$P1836="MARZO",DETALLADOMEDICAMENTOS!$P1836="ABRIL"),IF(DETALLADOMEDICAMENTOS!$Q1836=0,"Rojo",IF(AND(DETALLADOMEDICAMENTOS!$Q1836&gt;0,DETALLADOMEDICAMENTOS!$Q1836&lt;0.99),"Amarillo","Verde")),"")</f>
        <v/>
      </c>
      <c r="T1836" s="115" t="b">
        <f>IF(DETALLADOMEDICAMENTOS!$E1836="DISTRIBUCIoN",1/((COUNTIFS(B:B,DETALLADOMEDICAMENTOS!$B1836,P:P,"MARZO")+(COUNTIFS(B:B,DETALLADOMEDICAMENTOS!$B1836,P:P,"ABRIL")))),FALSE)</f>
        <v>0</v>
      </c>
    </row>
    <row r="1837" spans="1:20">
      <c r="A1837" s="108" t="s">
        <v>62</v>
      </c>
      <c r="B1837" s="109">
        <v>421</v>
      </c>
      <c r="C1837" s="109">
        <v>3426</v>
      </c>
      <c r="D1837" s="109" t="s">
        <v>1104</v>
      </c>
      <c r="E1837" s="109" t="s">
        <v>1074</v>
      </c>
      <c r="F1837" s="109" t="s">
        <v>19</v>
      </c>
      <c r="G1837" s="109" t="s">
        <v>412</v>
      </c>
      <c r="H1837" s="109" t="s">
        <v>409</v>
      </c>
      <c r="I1837" s="109" t="s">
        <v>397</v>
      </c>
      <c r="J1837" s="109">
        <v>48</v>
      </c>
      <c r="K1837" s="110">
        <v>41</v>
      </c>
      <c r="L1837" s="110">
        <v>0</v>
      </c>
      <c r="M1837" s="111">
        <v>0</v>
      </c>
      <c r="N1837" s="111" t="s">
        <v>381</v>
      </c>
      <c r="O1837" s="112"/>
      <c r="P1837" s="110" t="s">
        <v>381</v>
      </c>
      <c r="Q1837" s="113">
        <f>+IFERROR(IF(E1837="DISTRIBUCION",((SUMIFS(M:M,D:D,DETALLADOMEDICAMENTOS!$D1837,H:H,DETALLADOMEDICAMENTOS!$H1837,P:P,"MARZO")+(SUMIFS(M:M,D:D,DETALLADOMEDICAMENTOS!$D1837,H:H,DETALLADOMEDICAMENTOS!$H1837,P:P,"ABRIL")))/(SUMIFS(L:L,D:D,DETALLADOMEDICAMENTOS!$D1837,H:H,DETALLADOMEDICAMENTOS!$H1837,P:P,"MARZO")+(SUMIFS(L:L,D:D,DETALLADOMEDICAMENTOS!$D1837,H:H,DETALLADOMEDICAMENTOS!$H1837,P:P,"ABRIL")))),(SUMIFS(K:K,D:D,DETALLADOMEDICAMENTOS!$D1837,H:H,DETALLADOMEDICAMENTOS!$H1837)/(SUMIFS(J:J,D:D,DETALLADOMEDICAMENTOS!$D1837,H:H,DETALLADOMEDICAMENTOS!$H1837)))),0)</f>
        <v>10.855555555555556</v>
      </c>
      <c r="R1837" s="114">
        <f>IF(DETALLADOMEDICAMENTOS!$E1837="DISTRIBUCION",1/((COUNTIFS(B:B,DETALLADOMEDICAMENTOS!$B1837,H:H,DETALLADOMEDICAMENTOS!$H1837,P:P,"MARZO")+(COUNTIFS(B:B,DETALLADOMEDICAMENTOS!$B1837,H:H,DETALLADOMEDICAMENTOS!$H1837,P:P,"ABRIL")))),IF(DETALLADOMEDICAMENTOS!$E1837="INTEGRAL",1/(COUNTIFS(B:B,DETALLADOMEDICAMENTOS!$B1837)),0))</f>
        <v>6.6666666666666666E-2</v>
      </c>
      <c r="S1837" s="111" t="str">
        <f>+IF(OR(DETALLADOMEDICAMENTOS!$P1837="MARZO",DETALLADOMEDICAMENTOS!$P1837="ABRIL"),IF(DETALLADOMEDICAMENTOS!$Q1837=0,"Rojo",IF(AND(DETALLADOMEDICAMENTOS!$Q1837&gt;0,DETALLADOMEDICAMENTOS!$Q1837&lt;0.99),"Amarillo","Verde")),"")</f>
        <v/>
      </c>
      <c r="T1837" s="115" t="b">
        <f>IF(DETALLADOMEDICAMENTOS!$E1837="DISTRIBUCIoN",1/((COUNTIFS(B:B,DETALLADOMEDICAMENTOS!$B1837,P:P,"MARZO")+(COUNTIFS(B:B,DETALLADOMEDICAMENTOS!$B1837,P:P,"ABRIL")))),FALSE)</f>
        <v>0</v>
      </c>
    </row>
    <row r="1838" spans="1:20">
      <c r="A1838" s="108" t="s">
        <v>62</v>
      </c>
      <c r="B1838" s="109">
        <v>421</v>
      </c>
      <c r="C1838" s="109">
        <v>3498</v>
      </c>
      <c r="D1838" s="109" t="s">
        <v>1104</v>
      </c>
      <c r="E1838" s="109" t="s">
        <v>1074</v>
      </c>
      <c r="F1838" s="109" t="s">
        <v>19</v>
      </c>
      <c r="G1838" s="109" t="s">
        <v>415</v>
      </c>
      <c r="H1838" s="109" t="s">
        <v>405</v>
      </c>
      <c r="I1838" s="109" t="s">
        <v>397</v>
      </c>
      <c r="J1838" s="109">
        <v>45</v>
      </c>
      <c r="K1838" s="110">
        <v>175</v>
      </c>
      <c r="L1838" s="110">
        <v>0</v>
      </c>
      <c r="M1838" s="111">
        <v>0</v>
      </c>
      <c r="N1838" s="111" t="s">
        <v>381</v>
      </c>
      <c r="O1838" s="112"/>
      <c r="P1838" s="110" t="s">
        <v>381</v>
      </c>
      <c r="Q1838" s="113">
        <f>+IFERROR(IF(E1838="DISTRIBUCION",((SUMIFS(M:M,D:D,DETALLADOMEDICAMENTOS!$D1838,H:H,DETALLADOMEDICAMENTOS!$H1838,P:P,"MARZO")+(SUMIFS(M:M,D:D,DETALLADOMEDICAMENTOS!$D1838,H:H,DETALLADOMEDICAMENTOS!$H1838,P:P,"ABRIL")))/(SUMIFS(L:L,D:D,DETALLADOMEDICAMENTOS!$D1838,H:H,DETALLADOMEDICAMENTOS!$H1838,P:P,"MARZO")+(SUMIFS(L:L,D:D,DETALLADOMEDICAMENTOS!$D1838,H:H,DETALLADOMEDICAMENTOS!$H1838,P:P,"ABRIL")))),(SUMIFS(K:K,D:D,DETALLADOMEDICAMENTOS!$D1838,H:H,DETALLADOMEDICAMENTOS!$H1838)/(SUMIFS(J:J,D:D,DETALLADOMEDICAMENTOS!$D1838,H:H,DETALLADOMEDICAMENTOS!$H1838)))),0)</f>
        <v>6.7814814814814817</v>
      </c>
      <c r="R1838" s="114">
        <f>IF(DETALLADOMEDICAMENTOS!$E1838="DISTRIBUCION",1/((COUNTIFS(B:B,DETALLADOMEDICAMENTOS!$B1838,H:H,DETALLADOMEDICAMENTOS!$H1838,P:P,"MARZO")+(COUNTIFS(B:B,DETALLADOMEDICAMENTOS!$B1838,H:H,DETALLADOMEDICAMENTOS!$H1838,P:P,"ABRIL")))),IF(DETALLADOMEDICAMENTOS!$E1838="INTEGRAL",1/(COUNTIFS(B:B,DETALLADOMEDICAMENTOS!$B1838)),0))</f>
        <v>6.6666666666666666E-2</v>
      </c>
      <c r="S1838" s="111" t="str">
        <f>+IF(OR(DETALLADOMEDICAMENTOS!$P1838="MARZO",DETALLADOMEDICAMENTOS!$P1838="ABRIL"),IF(DETALLADOMEDICAMENTOS!$Q1838=0,"Rojo",IF(AND(DETALLADOMEDICAMENTOS!$Q1838&gt;0,DETALLADOMEDICAMENTOS!$Q1838&lt;0.99),"Amarillo","Verde")),"")</f>
        <v/>
      </c>
      <c r="T1838" s="115" t="b">
        <f>IF(DETALLADOMEDICAMENTOS!$E1838="DISTRIBUCIoN",1/((COUNTIFS(B:B,DETALLADOMEDICAMENTOS!$B1838,P:P,"MARZO")+(COUNTIFS(B:B,DETALLADOMEDICAMENTOS!$B1838,P:P,"ABRIL")))),FALSE)</f>
        <v>0</v>
      </c>
    </row>
    <row r="1839" spans="1:20">
      <c r="A1839" s="108" t="s">
        <v>62</v>
      </c>
      <c r="B1839" s="109">
        <v>421</v>
      </c>
      <c r="C1839" s="109">
        <v>3563</v>
      </c>
      <c r="D1839" s="109" t="s">
        <v>1104</v>
      </c>
      <c r="E1839" s="109" t="s">
        <v>1074</v>
      </c>
      <c r="F1839" s="109" t="s">
        <v>19</v>
      </c>
      <c r="G1839" s="109" t="s">
        <v>413</v>
      </c>
      <c r="H1839" s="109" t="s">
        <v>409</v>
      </c>
      <c r="I1839" s="109" t="s">
        <v>397</v>
      </c>
      <c r="J1839" s="109">
        <v>48</v>
      </c>
      <c r="K1839" s="110">
        <v>1662</v>
      </c>
      <c r="L1839" s="110">
        <v>0</v>
      </c>
      <c r="M1839" s="111">
        <v>0</v>
      </c>
      <c r="N1839" s="111" t="s">
        <v>381</v>
      </c>
      <c r="O1839" s="112"/>
      <c r="P1839" s="110" t="s">
        <v>381</v>
      </c>
      <c r="Q1839" s="113">
        <f>+IFERROR(IF(E1839="DISTRIBUCION",((SUMIFS(M:M,D:D,DETALLADOMEDICAMENTOS!$D1839,H:H,DETALLADOMEDICAMENTOS!$H1839,P:P,"MARZO")+(SUMIFS(M:M,D:D,DETALLADOMEDICAMENTOS!$D1839,H:H,DETALLADOMEDICAMENTOS!$H1839,P:P,"ABRIL")))/(SUMIFS(L:L,D:D,DETALLADOMEDICAMENTOS!$D1839,H:H,DETALLADOMEDICAMENTOS!$H1839,P:P,"MARZO")+(SUMIFS(L:L,D:D,DETALLADOMEDICAMENTOS!$D1839,H:H,DETALLADOMEDICAMENTOS!$H1839,P:P,"ABRIL")))),(SUMIFS(K:K,D:D,DETALLADOMEDICAMENTOS!$D1839,H:H,DETALLADOMEDICAMENTOS!$H1839)/(SUMIFS(J:J,D:D,DETALLADOMEDICAMENTOS!$D1839,H:H,DETALLADOMEDICAMENTOS!$H1839)))),0)</f>
        <v>10.855555555555556</v>
      </c>
      <c r="R1839" s="114">
        <f>IF(DETALLADOMEDICAMENTOS!$E1839="DISTRIBUCION",1/((COUNTIFS(B:B,DETALLADOMEDICAMENTOS!$B1839,H:H,DETALLADOMEDICAMENTOS!$H1839,P:P,"MARZO")+(COUNTIFS(B:B,DETALLADOMEDICAMENTOS!$B1839,H:H,DETALLADOMEDICAMENTOS!$H1839,P:P,"ABRIL")))),IF(DETALLADOMEDICAMENTOS!$E1839="INTEGRAL",1/(COUNTIFS(B:B,DETALLADOMEDICAMENTOS!$B1839)),0))</f>
        <v>6.6666666666666666E-2</v>
      </c>
      <c r="S1839" s="111" t="str">
        <f>+IF(OR(DETALLADOMEDICAMENTOS!$P1839="MARZO",DETALLADOMEDICAMENTOS!$P1839="ABRIL"),IF(DETALLADOMEDICAMENTOS!$Q1839=0,"Rojo",IF(AND(DETALLADOMEDICAMENTOS!$Q1839&gt;0,DETALLADOMEDICAMENTOS!$Q1839&lt;0.99),"Amarillo","Verde")),"")</f>
        <v/>
      </c>
      <c r="T1839" s="115" t="b">
        <f>IF(DETALLADOMEDICAMENTOS!$E1839="DISTRIBUCIoN",1/((COUNTIFS(B:B,DETALLADOMEDICAMENTOS!$B1839,P:P,"MARZO")+(COUNTIFS(B:B,DETALLADOMEDICAMENTOS!$B1839,P:P,"ABRIL")))),FALSE)</f>
        <v>0</v>
      </c>
    </row>
    <row r="1840" spans="1:20">
      <c r="A1840" s="108" t="s">
        <v>62</v>
      </c>
      <c r="B1840" s="109">
        <v>421</v>
      </c>
      <c r="C1840" s="109">
        <v>3564</v>
      </c>
      <c r="D1840" s="109" t="s">
        <v>1104</v>
      </c>
      <c r="E1840" s="109" t="s">
        <v>1074</v>
      </c>
      <c r="F1840" s="109" t="s">
        <v>19</v>
      </c>
      <c r="G1840" s="109" t="s">
        <v>414</v>
      </c>
      <c r="H1840" s="109" t="s">
        <v>409</v>
      </c>
      <c r="I1840" s="109" t="s">
        <v>397</v>
      </c>
      <c r="J1840" s="109">
        <v>48</v>
      </c>
      <c r="K1840" s="110">
        <v>0</v>
      </c>
      <c r="L1840" s="110">
        <v>0</v>
      </c>
      <c r="M1840" s="111">
        <v>0</v>
      </c>
      <c r="N1840" s="111" t="s">
        <v>381</v>
      </c>
      <c r="O1840" s="112"/>
      <c r="P1840" s="110" t="s">
        <v>381</v>
      </c>
      <c r="Q1840" s="113">
        <f>+IFERROR(IF(E1840="DISTRIBUCION",((SUMIFS(M:M,D:D,DETALLADOMEDICAMENTOS!$D1840,H:H,DETALLADOMEDICAMENTOS!$H1840,P:P,"MARZO")+(SUMIFS(M:M,D:D,DETALLADOMEDICAMENTOS!$D1840,H:H,DETALLADOMEDICAMENTOS!$H1840,P:P,"ABRIL")))/(SUMIFS(L:L,D:D,DETALLADOMEDICAMENTOS!$D1840,H:H,DETALLADOMEDICAMENTOS!$H1840,P:P,"MARZO")+(SUMIFS(L:L,D:D,DETALLADOMEDICAMENTOS!$D1840,H:H,DETALLADOMEDICAMENTOS!$H1840,P:P,"ABRIL")))),(SUMIFS(K:K,D:D,DETALLADOMEDICAMENTOS!$D1840,H:H,DETALLADOMEDICAMENTOS!$H1840)/(SUMIFS(J:J,D:D,DETALLADOMEDICAMENTOS!$D1840,H:H,DETALLADOMEDICAMENTOS!$H1840)))),0)</f>
        <v>10.855555555555556</v>
      </c>
      <c r="R1840" s="114">
        <f>IF(DETALLADOMEDICAMENTOS!$E1840="DISTRIBUCION",1/((COUNTIFS(B:B,DETALLADOMEDICAMENTOS!$B1840,H:H,DETALLADOMEDICAMENTOS!$H1840,P:P,"MARZO")+(COUNTIFS(B:B,DETALLADOMEDICAMENTOS!$B1840,H:H,DETALLADOMEDICAMENTOS!$H1840,P:P,"ABRIL")))),IF(DETALLADOMEDICAMENTOS!$E1840="INTEGRAL",1/(COUNTIFS(B:B,DETALLADOMEDICAMENTOS!$B1840)),0))</f>
        <v>6.6666666666666666E-2</v>
      </c>
      <c r="S1840" s="111" t="str">
        <f>+IF(OR(DETALLADOMEDICAMENTOS!$P1840="MARZO",DETALLADOMEDICAMENTOS!$P1840="ABRIL"),IF(DETALLADOMEDICAMENTOS!$Q1840=0,"Rojo",IF(AND(DETALLADOMEDICAMENTOS!$Q1840&gt;0,DETALLADOMEDICAMENTOS!$Q1840&lt;0.99),"Amarillo","Verde")),"")</f>
        <v/>
      </c>
      <c r="T1840" s="115" t="b">
        <f>IF(DETALLADOMEDICAMENTOS!$E1840="DISTRIBUCIoN",1/((COUNTIFS(B:B,DETALLADOMEDICAMENTOS!$B1840,P:P,"MARZO")+(COUNTIFS(B:B,DETALLADOMEDICAMENTOS!$B1840,P:P,"ABRIL")))),FALSE)</f>
        <v>0</v>
      </c>
    </row>
    <row r="1841" spans="1:20">
      <c r="A1841" s="108" t="s">
        <v>62</v>
      </c>
      <c r="B1841" s="109">
        <v>422</v>
      </c>
      <c r="C1841" s="109">
        <v>3013</v>
      </c>
      <c r="D1841" s="109" t="s">
        <v>1105</v>
      </c>
      <c r="E1841" s="109" t="s">
        <v>1074</v>
      </c>
      <c r="F1841" s="109" t="s">
        <v>19</v>
      </c>
      <c r="G1841" s="109" t="s">
        <v>395</v>
      </c>
      <c r="H1841" s="109" t="s">
        <v>396</v>
      </c>
      <c r="I1841" s="109" t="s">
        <v>397</v>
      </c>
      <c r="J1841" s="109">
        <v>2120</v>
      </c>
      <c r="K1841" s="110">
        <v>4000</v>
      </c>
      <c r="L1841" s="110">
        <v>0</v>
      </c>
      <c r="M1841" s="111">
        <v>0</v>
      </c>
      <c r="N1841" s="111" t="s">
        <v>381</v>
      </c>
      <c r="O1841" s="112"/>
      <c r="P1841" s="110" t="s">
        <v>381</v>
      </c>
      <c r="Q1841" s="113">
        <f>+IFERROR(IF(E1841="DISTRIBUCION",((SUMIFS(M:M,D:D,DETALLADOMEDICAMENTOS!$D1841,H:H,DETALLADOMEDICAMENTOS!$H1841,P:P,"MARZO")+(SUMIFS(M:M,D:D,DETALLADOMEDICAMENTOS!$D1841,H:H,DETALLADOMEDICAMENTOS!$H1841,P:P,"ABRIL")))/(SUMIFS(L:L,D:D,DETALLADOMEDICAMENTOS!$D1841,H:H,DETALLADOMEDICAMENTOS!$H1841,P:P,"MARZO")+(SUMIFS(L:L,D:D,DETALLADOMEDICAMENTOS!$D1841,H:H,DETALLADOMEDICAMENTOS!$H1841,P:P,"ABRIL")))),(SUMIFS(K:K,D:D,DETALLADOMEDICAMENTOS!$D1841,H:H,DETALLADOMEDICAMENTOS!$H1841)/(SUMIFS(J:J,D:D,DETALLADOMEDICAMENTOS!$D1841,H:H,DETALLADOMEDICAMENTOS!$H1841)))),0)</f>
        <v>1.8867924528301887</v>
      </c>
      <c r="R1841" s="114">
        <f>IF(DETALLADOMEDICAMENTOS!$E1841="DISTRIBUCION",1/((COUNTIFS(B:B,DETALLADOMEDICAMENTOS!$B1841,H:H,DETALLADOMEDICAMENTOS!$H1841,P:P,"MARZO")+(COUNTIFS(B:B,DETALLADOMEDICAMENTOS!$B1841,H:H,DETALLADOMEDICAMENTOS!$H1841,P:P,"ABRIL")))),IF(DETALLADOMEDICAMENTOS!$E1841="INTEGRAL",1/(COUNTIFS(B:B,DETALLADOMEDICAMENTOS!$B1841)),0))</f>
        <v>6.6666666666666666E-2</v>
      </c>
      <c r="S1841" s="111" t="str">
        <f>+IF(OR(DETALLADOMEDICAMENTOS!$P1841="MARZO",DETALLADOMEDICAMENTOS!$P1841="ABRIL"),IF(DETALLADOMEDICAMENTOS!$Q1841=0,"Rojo",IF(AND(DETALLADOMEDICAMENTOS!$Q1841&gt;0,DETALLADOMEDICAMENTOS!$Q1841&lt;0.99),"Amarillo","Verde")),"")</f>
        <v/>
      </c>
      <c r="T1841" s="115" t="b">
        <f>IF(DETALLADOMEDICAMENTOS!$E1841="DISTRIBUCIoN",1/((COUNTIFS(B:B,DETALLADOMEDICAMENTOS!$B1841,P:P,"MARZO")+(COUNTIFS(B:B,DETALLADOMEDICAMENTOS!$B1841,P:P,"ABRIL")))),FALSE)</f>
        <v>0</v>
      </c>
    </row>
    <row r="1842" spans="1:20">
      <c r="A1842" s="108" t="s">
        <v>62</v>
      </c>
      <c r="B1842" s="109">
        <v>422</v>
      </c>
      <c r="C1842" s="109">
        <v>3173</v>
      </c>
      <c r="D1842" s="109" t="s">
        <v>1105</v>
      </c>
      <c r="E1842" s="109" t="s">
        <v>1074</v>
      </c>
      <c r="F1842" s="109" t="s">
        <v>19</v>
      </c>
      <c r="G1842" s="109" t="s">
        <v>422</v>
      </c>
      <c r="H1842" s="109" t="s">
        <v>405</v>
      </c>
      <c r="I1842" s="109" t="s">
        <v>397</v>
      </c>
      <c r="J1842" s="109">
        <v>88.333333333333329</v>
      </c>
      <c r="K1842" s="110">
        <v>155</v>
      </c>
      <c r="L1842" s="110">
        <v>0</v>
      </c>
      <c r="M1842" s="111">
        <v>0</v>
      </c>
      <c r="N1842" s="111" t="s">
        <v>381</v>
      </c>
      <c r="O1842" s="112"/>
      <c r="P1842" s="110" t="s">
        <v>381</v>
      </c>
      <c r="Q1842" s="113">
        <f>+IFERROR(IF(E1842="DISTRIBUCION",((SUMIFS(M:M,D:D,DETALLADOMEDICAMENTOS!$D1842,H:H,DETALLADOMEDICAMENTOS!$H1842,P:P,"MARZO")+(SUMIFS(M:M,D:D,DETALLADOMEDICAMENTOS!$D1842,H:H,DETALLADOMEDICAMENTOS!$H1842,P:P,"ABRIL")))/(SUMIFS(L:L,D:D,DETALLADOMEDICAMENTOS!$D1842,H:H,DETALLADOMEDICAMENTOS!$H1842,P:P,"MARZO")+(SUMIFS(L:L,D:D,DETALLADOMEDICAMENTOS!$D1842,H:H,DETALLADOMEDICAMENTOS!$H1842,P:P,"ABRIL")))),(SUMIFS(K:K,D:D,DETALLADOMEDICAMENTOS!$D1842,H:H,DETALLADOMEDICAMENTOS!$H1842)/(SUMIFS(J:J,D:D,DETALLADOMEDICAMENTOS!$D1842,H:H,DETALLADOMEDICAMENTOS!$H1842)))),0)</f>
        <v>2.9</v>
      </c>
      <c r="R1842" s="114">
        <f>IF(DETALLADOMEDICAMENTOS!$E1842="DISTRIBUCION",1/((COUNTIFS(B:B,DETALLADOMEDICAMENTOS!$B1842,H:H,DETALLADOMEDICAMENTOS!$H1842,P:P,"MARZO")+(COUNTIFS(B:B,DETALLADOMEDICAMENTOS!$B1842,H:H,DETALLADOMEDICAMENTOS!$H1842,P:P,"ABRIL")))),IF(DETALLADOMEDICAMENTOS!$E1842="INTEGRAL",1/(COUNTIFS(B:B,DETALLADOMEDICAMENTOS!$B1842)),0))</f>
        <v>6.6666666666666666E-2</v>
      </c>
      <c r="S1842" s="111" t="str">
        <f>+IF(OR(DETALLADOMEDICAMENTOS!$P1842="MARZO",DETALLADOMEDICAMENTOS!$P1842="ABRIL"),IF(DETALLADOMEDICAMENTOS!$Q1842=0,"Rojo",IF(AND(DETALLADOMEDICAMENTOS!$Q1842&gt;0,DETALLADOMEDICAMENTOS!$Q1842&lt;0.99),"Amarillo","Verde")),"")</f>
        <v/>
      </c>
      <c r="T1842" s="115" t="b">
        <f>IF(DETALLADOMEDICAMENTOS!$E1842="DISTRIBUCIoN",1/((COUNTIFS(B:B,DETALLADOMEDICAMENTOS!$B1842,P:P,"MARZO")+(COUNTIFS(B:B,DETALLADOMEDICAMENTOS!$B1842,P:P,"ABRIL")))),FALSE)</f>
        <v>0</v>
      </c>
    </row>
    <row r="1843" spans="1:20">
      <c r="A1843" s="108" t="s">
        <v>62</v>
      </c>
      <c r="B1843" s="109">
        <v>422</v>
      </c>
      <c r="C1843" s="109">
        <v>3211</v>
      </c>
      <c r="D1843" s="109" t="s">
        <v>1105</v>
      </c>
      <c r="E1843" s="109" t="s">
        <v>1074</v>
      </c>
      <c r="F1843" s="109" t="s">
        <v>19</v>
      </c>
      <c r="G1843" s="109" t="s">
        <v>404</v>
      </c>
      <c r="H1843" s="109" t="s">
        <v>405</v>
      </c>
      <c r="I1843" s="109" t="s">
        <v>397</v>
      </c>
      <c r="J1843" s="109">
        <v>88.333333333333329</v>
      </c>
      <c r="K1843" s="110">
        <v>315</v>
      </c>
      <c r="L1843" s="110">
        <v>0</v>
      </c>
      <c r="M1843" s="111">
        <v>0</v>
      </c>
      <c r="N1843" s="111" t="s">
        <v>381</v>
      </c>
      <c r="O1843" s="112"/>
      <c r="P1843" s="110" t="s">
        <v>381</v>
      </c>
      <c r="Q1843" s="113">
        <f>+IFERROR(IF(E1843="DISTRIBUCION",((SUMIFS(M:M,D:D,DETALLADOMEDICAMENTOS!$D1843,H:H,DETALLADOMEDICAMENTOS!$H1843,P:P,"MARZO")+(SUMIFS(M:M,D:D,DETALLADOMEDICAMENTOS!$D1843,H:H,DETALLADOMEDICAMENTOS!$H1843,P:P,"ABRIL")))/(SUMIFS(L:L,D:D,DETALLADOMEDICAMENTOS!$D1843,H:H,DETALLADOMEDICAMENTOS!$H1843,P:P,"MARZO")+(SUMIFS(L:L,D:D,DETALLADOMEDICAMENTOS!$D1843,H:H,DETALLADOMEDICAMENTOS!$H1843,P:P,"ABRIL")))),(SUMIFS(K:K,D:D,DETALLADOMEDICAMENTOS!$D1843,H:H,DETALLADOMEDICAMENTOS!$H1843)/(SUMIFS(J:J,D:D,DETALLADOMEDICAMENTOS!$D1843,H:H,DETALLADOMEDICAMENTOS!$H1843)))),0)</f>
        <v>2.9</v>
      </c>
      <c r="R1843" s="114">
        <f>IF(DETALLADOMEDICAMENTOS!$E1843="DISTRIBUCION",1/((COUNTIFS(B:B,DETALLADOMEDICAMENTOS!$B1843,H:H,DETALLADOMEDICAMENTOS!$H1843,P:P,"MARZO")+(COUNTIFS(B:B,DETALLADOMEDICAMENTOS!$B1843,H:H,DETALLADOMEDICAMENTOS!$H1843,P:P,"ABRIL")))),IF(DETALLADOMEDICAMENTOS!$E1843="INTEGRAL",1/(COUNTIFS(B:B,DETALLADOMEDICAMENTOS!$B1843)),0))</f>
        <v>6.6666666666666666E-2</v>
      </c>
      <c r="S1843" s="111" t="str">
        <f>+IF(OR(DETALLADOMEDICAMENTOS!$P1843="MARZO",DETALLADOMEDICAMENTOS!$P1843="ABRIL"),IF(DETALLADOMEDICAMENTOS!$Q1843=0,"Rojo",IF(AND(DETALLADOMEDICAMENTOS!$Q1843&gt;0,DETALLADOMEDICAMENTOS!$Q1843&lt;0.99),"Amarillo","Verde")),"")</f>
        <v/>
      </c>
      <c r="T1843" s="115" t="b">
        <f>IF(DETALLADOMEDICAMENTOS!$E1843="DISTRIBUCIoN",1/((COUNTIFS(B:B,DETALLADOMEDICAMENTOS!$B1843,P:P,"MARZO")+(COUNTIFS(B:B,DETALLADOMEDICAMENTOS!$B1843,P:P,"ABRIL")))),FALSE)</f>
        <v>0</v>
      </c>
    </row>
    <row r="1844" spans="1:20">
      <c r="A1844" s="108" t="s">
        <v>62</v>
      </c>
      <c r="B1844" s="109">
        <v>422</v>
      </c>
      <c r="C1844" s="109">
        <v>3245</v>
      </c>
      <c r="D1844" s="109" t="s">
        <v>1105</v>
      </c>
      <c r="E1844" s="109" t="s">
        <v>1074</v>
      </c>
      <c r="F1844" s="109" t="s">
        <v>19</v>
      </c>
      <c r="G1844" s="109" t="s">
        <v>407</v>
      </c>
      <c r="H1844" s="109" t="s">
        <v>405</v>
      </c>
      <c r="I1844" s="109" t="s">
        <v>397</v>
      </c>
      <c r="J1844" s="109">
        <v>88.333333333333329</v>
      </c>
      <c r="K1844" s="110">
        <v>120</v>
      </c>
      <c r="L1844" s="110">
        <v>0</v>
      </c>
      <c r="M1844" s="111">
        <v>0</v>
      </c>
      <c r="N1844" s="111" t="s">
        <v>381</v>
      </c>
      <c r="O1844" s="112"/>
      <c r="P1844" s="110" t="s">
        <v>381</v>
      </c>
      <c r="Q1844" s="113">
        <f>+IFERROR(IF(E1844="DISTRIBUCION",((SUMIFS(M:M,D:D,DETALLADOMEDICAMENTOS!$D1844,H:H,DETALLADOMEDICAMENTOS!$H1844,P:P,"MARZO")+(SUMIFS(M:M,D:D,DETALLADOMEDICAMENTOS!$D1844,H:H,DETALLADOMEDICAMENTOS!$H1844,P:P,"ABRIL")))/(SUMIFS(L:L,D:D,DETALLADOMEDICAMENTOS!$D1844,H:H,DETALLADOMEDICAMENTOS!$H1844,P:P,"MARZO")+(SUMIFS(L:L,D:D,DETALLADOMEDICAMENTOS!$D1844,H:H,DETALLADOMEDICAMENTOS!$H1844,P:P,"ABRIL")))),(SUMIFS(K:K,D:D,DETALLADOMEDICAMENTOS!$D1844,H:H,DETALLADOMEDICAMENTOS!$H1844)/(SUMIFS(J:J,D:D,DETALLADOMEDICAMENTOS!$D1844,H:H,DETALLADOMEDICAMENTOS!$H1844)))),0)</f>
        <v>2.9</v>
      </c>
      <c r="R1844" s="114">
        <f>IF(DETALLADOMEDICAMENTOS!$E1844="DISTRIBUCION",1/((COUNTIFS(B:B,DETALLADOMEDICAMENTOS!$B1844,H:H,DETALLADOMEDICAMENTOS!$H1844,P:P,"MARZO")+(COUNTIFS(B:B,DETALLADOMEDICAMENTOS!$B1844,H:H,DETALLADOMEDICAMENTOS!$H1844,P:P,"ABRIL")))),IF(DETALLADOMEDICAMENTOS!$E1844="INTEGRAL",1/(COUNTIFS(B:B,DETALLADOMEDICAMENTOS!$B1844)),0))</f>
        <v>6.6666666666666666E-2</v>
      </c>
      <c r="S1844" s="111" t="str">
        <f>+IF(OR(DETALLADOMEDICAMENTOS!$P1844="MARZO",DETALLADOMEDICAMENTOS!$P1844="ABRIL"),IF(DETALLADOMEDICAMENTOS!$Q1844=0,"Rojo",IF(AND(DETALLADOMEDICAMENTOS!$Q1844&gt;0,DETALLADOMEDICAMENTOS!$Q1844&lt;0.99),"Amarillo","Verde")),"")</f>
        <v/>
      </c>
      <c r="T1844" s="115" t="b">
        <f>IF(DETALLADOMEDICAMENTOS!$E1844="DISTRIBUCIoN",1/((COUNTIFS(B:B,DETALLADOMEDICAMENTOS!$B1844,P:P,"MARZO")+(COUNTIFS(B:B,DETALLADOMEDICAMENTOS!$B1844,P:P,"ABRIL")))),FALSE)</f>
        <v>0</v>
      </c>
    </row>
    <row r="1845" spans="1:20">
      <c r="A1845" s="108" t="s">
        <v>62</v>
      </c>
      <c r="B1845" s="109">
        <v>422</v>
      </c>
      <c r="C1845" s="109">
        <v>3271</v>
      </c>
      <c r="D1845" s="109" t="s">
        <v>1105</v>
      </c>
      <c r="E1845" s="109" t="s">
        <v>1074</v>
      </c>
      <c r="F1845" s="109" t="s">
        <v>19</v>
      </c>
      <c r="G1845" s="109" t="s">
        <v>433</v>
      </c>
      <c r="H1845" s="109" t="s">
        <v>405</v>
      </c>
      <c r="I1845" s="109" t="s">
        <v>397</v>
      </c>
      <c r="J1845" s="109">
        <v>88.333333333333329</v>
      </c>
      <c r="K1845" s="110">
        <v>337</v>
      </c>
      <c r="L1845" s="110">
        <v>0</v>
      </c>
      <c r="M1845" s="111">
        <v>0</v>
      </c>
      <c r="N1845" s="111" t="s">
        <v>381</v>
      </c>
      <c r="O1845" s="112"/>
      <c r="P1845" s="110" t="s">
        <v>381</v>
      </c>
      <c r="Q1845" s="113">
        <f>+IFERROR(IF(E1845="DISTRIBUCION",((SUMIFS(M:M,D:D,DETALLADOMEDICAMENTOS!$D1845,H:H,DETALLADOMEDICAMENTOS!$H1845,P:P,"MARZO")+(SUMIFS(M:M,D:D,DETALLADOMEDICAMENTOS!$D1845,H:H,DETALLADOMEDICAMENTOS!$H1845,P:P,"ABRIL")))/(SUMIFS(L:L,D:D,DETALLADOMEDICAMENTOS!$D1845,H:H,DETALLADOMEDICAMENTOS!$H1845,P:P,"MARZO")+(SUMIFS(L:L,D:D,DETALLADOMEDICAMENTOS!$D1845,H:H,DETALLADOMEDICAMENTOS!$H1845,P:P,"ABRIL")))),(SUMIFS(K:K,D:D,DETALLADOMEDICAMENTOS!$D1845,H:H,DETALLADOMEDICAMENTOS!$H1845)/(SUMIFS(J:J,D:D,DETALLADOMEDICAMENTOS!$D1845,H:H,DETALLADOMEDICAMENTOS!$H1845)))),0)</f>
        <v>2.9</v>
      </c>
      <c r="R1845" s="114">
        <f>IF(DETALLADOMEDICAMENTOS!$E1845="DISTRIBUCION",1/((COUNTIFS(B:B,DETALLADOMEDICAMENTOS!$B1845,H:H,DETALLADOMEDICAMENTOS!$H1845,P:P,"MARZO")+(COUNTIFS(B:B,DETALLADOMEDICAMENTOS!$B1845,H:H,DETALLADOMEDICAMENTOS!$H1845,P:P,"ABRIL")))),IF(DETALLADOMEDICAMENTOS!$E1845="INTEGRAL",1/(COUNTIFS(B:B,DETALLADOMEDICAMENTOS!$B1845)),0))</f>
        <v>6.6666666666666666E-2</v>
      </c>
      <c r="S1845" s="111" t="str">
        <f>+IF(OR(DETALLADOMEDICAMENTOS!$P1845="MARZO",DETALLADOMEDICAMENTOS!$P1845="ABRIL"),IF(DETALLADOMEDICAMENTOS!$Q1845=0,"Rojo",IF(AND(DETALLADOMEDICAMENTOS!$Q1845&gt;0,DETALLADOMEDICAMENTOS!$Q1845&lt;0.99),"Amarillo","Verde")),"")</f>
        <v/>
      </c>
      <c r="T1845" s="115" t="b">
        <f>IF(DETALLADOMEDICAMENTOS!$E1845="DISTRIBUCIoN",1/((COUNTIFS(B:B,DETALLADOMEDICAMENTOS!$B1845,P:P,"MARZO")+(COUNTIFS(B:B,DETALLADOMEDICAMENTOS!$B1845,P:P,"ABRIL")))),FALSE)</f>
        <v>0</v>
      </c>
    </row>
    <row r="1846" spans="1:20">
      <c r="A1846" s="108" t="s">
        <v>62</v>
      </c>
      <c r="B1846" s="109">
        <v>422</v>
      </c>
      <c r="C1846" s="109">
        <v>3279</v>
      </c>
      <c r="D1846" s="109" t="s">
        <v>1105</v>
      </c>
      <c r="E1846" s="109" t="s">
        <v>1074</v>
      </c>
      <c r="F1846" s="109" t="s">
        <v>19</v>
      </c>
      <c r="G1846" s="109" t="s">
        <v>461</v>
      </c>
      <c r="H1846" s="109" t="s">
        <v>409</v>
      </c>
      <c r="I1846" s="109" t="s">
        <v>397</v>
      </c>
      <c r="J1846" s="109">
        <v>20</v>
      </c>
      <c r="K1846" s="110">
        <v>882</v>
      </c>
      <c r="L1846" s="110">
        <v>0</v>
      </c>
      <c r="M1846" s="111">
        <v>0</v>
      </c>
      <c r="N1846" s="111" t="s">
        <v>381</v>
      </c>
      <c r="O1846" s="112"/>
      <c r="P1846" s="110" t="s">
        <v>381</v>
      </c>
      <c r="Q1846" s="113">
        <f>+IFERROR(IF(E1846="DISTRIBUCION",((SUMIFS(M:M,D:D,DETALLADOMEDICAMENTOS!$D1846,H:H,DETALLADOMEDICAMENTOS!$H1846,P:P,"MARZO")+(SUMIFS(M:M,D:D,DETALLADOMEDICAMENTOS!$D1846,H:H,DETALLADOMEDICAMENTOS!$H1846,P:P,"ABRIL")))/(SUMIFS(L:L,D:D,DETALLADOMEDICAMENTOS!$D1846,H:H,DETALLADOMEDICAMENTOS!$H1846,P:P,"MARZO")+(SUMIFS(L:L,D:D,DETALLADOMEDICAMENTOS!$D1846,H:H,DETALLADOMEDICAMENTOS!$H1846,P:P,"ABRIL")))),(SUMIFS(K:K,D:D,DETALLADOMEDICAMENTOS!$D1846,H:H,DETALLADOMEDICAMENTOS!$H1846)/(SUMIFS(J:J,D:D,DETALLADOMEDICAMENTOS!$D1846,H:H,DETALLADOMEDICAMENTOS!$H1846)))),0)</f>
        <v>8.4740740740740748</v>
      </c>
      <c r="R1846" s="114">
        <f>IF(DETALLADOMEDICAMENTOS!$E1846="DISTRIBUCION",1/((COUNTIFS(B:B,DETALLADOMEDICAMENTOS!$B1846,H:H,DETALLADOMEDICAMENTOS!$H1846,P:P,"MARZO")+(COUNTIFS(B:B,DETALLADOMEDICAMENTOS!$B1846,H:H,DETALLADOMEDICAMENTOS!$H1846,P:P,"ABRIL")))),IF(DETALLADOMEDICAMENTOS!$E1846="INTEGRAL",1/(COUNTIFS(B:B,DETALLADOMEDICAMENTOS!$B1846)),0))</f>
        <v>6.6666666666666666E-2</v>
      </c>
      <c r="S1846" s="111" t="str">
        <f>+IF(OR(DETALLADOMEDICAMENTOS!$P1846="MARZO",DETALLADOMEDICAMENTOS!$P1846="ABRIL"),IF(DETALLADOMEDICAMENTOS!$Q1846=0,"Rojo",IF(AND(DETALLADOMEDICAMENTOS!$Q1846&gt;0,DETALLADOMEDICAMENTOS!$Q1846&lt;0.99),"Amarillo","Verde")),"")</f>
        <v/>
      </c>
      <c r="T1846" s="115" t="b">
        <f>IF(DETALLADOMEDICAMENTOS!$E1846="DISTRIBUCIoN",1/((COUNTIFS(B:B,DETALLADOMEDICAMENTOS!$B1846,P:P,"MARZO")+(COUNTIFS(B:B,DETALLADOMEDICAMENTOS!$B1846,P:P,"ABRIL")))),FALSE)</f>
        <v>0</v>
      </c>
    </row>
    <row r="1847" spans="1:20">
      <c r="A1847" s="108" t="s">
        <v>62</v>
      </c>
      <c r="B1847" s="109">
        <v>422</v>
      </c>
      <c r="C1847" s="109">
        <v>3280</v>
      </c>
      <c r="D1847" s="109" t="s">
        <v>1105</v>
      </c>
      <c r="E1847" s="109" t="s">
        <v>1074</v>
      </c>
      <c r="F1847" s="109" t="s">
        <v>19</v>
      </c>
      <c r="G1847" s="109" t="s">
        <v>416</v>
      </c>
      <c r="H1847" s="109" t="s">
        <v>409</v>
      </c>
      <c r="I1847" s="109" t="s">
        <v>397</v>
      </c>
      <c r="J1847" s="109">
        <v>20</v>
      </c>
      <c r="K1847" s="110">
        <v>100</v>
      </c>
      <c r="L1847" s="110">
        <v>0</v>
      </c>
      <c r="M1847" s="111">
        <v>0</v>
      </c>
      <c r="N1847" s="111" t="s">
        <v>381</v>
      </c>
      <c r="O1847" s="112"/>
      <c r="P1847" s="110" t="s">
        <v>381</v>
      </c>
      <c r="Q1847" s="113">
        <f>+IFERROR(IF(E1847="DISTRIBUCION",((SUMIFS(M:M,D:D,DETALLADOMEDICAMENTOS!$D1847,H:H,DETALLADOMEDICAMENTOS!$H1847,P:P,"MARZO")+(SUMIFS(M:M,D:D,DETALLADOMEDICAMENTOS!$D1847,H:H,DETALLADOMEDICAMENTOS!$H1847,P:P,"ABRIL")))/(SUMIFS(L:L,D:D,DETALLADOMEDICAMENTOS!$D1847,H:H,DETALLADOMEDICAMENTOS!$H1847,P:P,"MARZO")+(SUMIFS(L:L,D:D,DETALLADOMEDICAMENTOS!$D1847,H:H,DETALLADOMEDICAMENTOS!$H1847,P:P,"ABRIL")))),(SUMIFS(K:K,D:D,DETALLADOMEDICAMENTOS!$D1847,H:H,DETALLADOMEDICAMENTOS!$H1847)/(SUMIFS(J:J,D:D,DETALLADOMEDICAMENTOS!$D1847,H:H,DETALLADOMEDICAMENTOS!$H1847)))),0)</f>
        <v>8.4740740740740748</v>
      </c>
      <c r="R1847" s="114">
        <f>IF(DETALLADOMEDICAMENTOS!$E1847="DISTRIBUCION",1/((COUNTIFS(B:B,DETALLADOMEDICAMENTOS!$B1847,H:H,DETALLADOMEDICAMENTOS!$H1847,P:P,"MARZO")+(COUNTIFS(B:B,DETALLADOMEDICAMENTOS!$B1847,H:H,DETALLADOMEDICAMENTOS!$H1847,P:P,"ABRIL")))),IF(DETALLADOMEDICAMENTOS!$E1847="INTEGRAL",1/(COUNTIFS(B:B,DETALLADOMEDICAMENTOS!$B1847)),0))</f>
        <v>6.6666666666666666E-2</v>
      </c>
      <c r="S1847" s="111" t="str">
        <f>+IF(OR(DETALLADOMEDICAMENTOS!$P1847="MARZO",DETALLADOMEDICAMENTOS!$P1847="ABRIL"),IF(DETALLADOMEDICAMENTOS!$Q1847=0,"Rojo",IF(AND(DETALLADOMEDICAMENTOS!$Q1847&gt;0,DETALLADOMEDICAMENTOS!$Q1847&lt;0.99),"Amarillo","Verde")),"")</f>
        <v/>
      </c>
      <c r="T1847" s="115" t="b">
        <f>IF(DETALLADOMEDICAMENTOS!$E1847="DISTRIBUCIoN",1/((COUNTIFS(B:B,DETALLADOMEDICAMENTOS!$B1847,P:P,"MARZO")+(COUNTIFS(B:B,DETALLADOMEDICAMENTOS!$B1847,P:P,"ABRIL")))),FALSE)</f>
        <v>0</v>
      </c>
    </row>
    <row r="1848" spans="1:20">
      <c r="A1848" s="108" t="s">
        <v>62</v>
      </c>
      <c r="B1848" s="109">
        <v>422</v>
      </c>
      <c r="C1848" s="109">
        <v>3281</v>
      </c>
      <c r="D1848" s="109" t="s">
        <v>1105</v>
      </c>
      <c r="E1848" s="109" t="s">
        <v>1074</v>
      </c>
      <c r="F1848" s="109" t="s">
        <v>19</v>
      </c>
      <c r="G1848" s="109" t="s">
        <v>426</v>
      </c>
      <c r="H1848" s="109" t="s">
        <v>409</v>
      </c>
      <c r="I1848" s="109" t="s">
        <v>397</v>
      </c>
      <c r="J1848" s="109">
        <v>20</v>
      </c>
      <c r="K1848" s="110">
        <v>81</v>
      </c>
      <c r="L1848" s="110">
        <v>0</v>
      </c>
      <c r="M1848" s="111">
        <v>0</v>
      </c>
      <c r="N1848" s="111" t="s">
        <v>381</v>
      </c>
      <c r="O1848" s="112"/>
      <c r="P1848" s="110" t="s">
        <v>381</v>
      </c>
      <c r="Q1848" s="113">
        <f>+IFERROR(IF(E1848="DISTRIBUCION",((SUMIFS(M:M,D:D,DETALLADOMEDICAMENTOS!$D1848,H:H,DETALLADOMEDICAMENTOS!$H1848,P:P,"MARZO")+(SUMIFS(M:M,D:D,DETALLADOMEDICAMENTOS!$D1848,H:H,DETALLADOMEDICAMENTOS!$H1848,P:P,"ABRIL")))/(SUMIFS(L:L,D:D,DETALLADOMEDICAMENTOS!$D1848,H:H,DETALLADOMEDICAMENTOS!$H1848,P:P,"MARZO")+(SUMIFS(L:L,D:D,DETALLADOMEDICAMENTOS!$D1848,H:H,DETALLADOMEDICAMENTOS!$H1848,P:P,"ABRIL")))),(SUMIFS(K:K,D:D,DETALLADOMEDICAMENTOS!$D1848,H:H,DETALLADOMEDICAMENTOS!$H1848)/(SUMIFS(J:J,D:D,DETALLADOMEDICAMENTOS!$D1848,H:H,DETALLADOMEDICAMENTOS!$H1848)))),0)</f>
        <v>8.4740740740740748</v>
      </c>
      <c r="R1848" s="114">
        <f>IF(DETALLADOMEDICAMENTOS!$E1848="DISTRIBUCION",1/((COUNTIFS(B:B,DETALLADOMEDICAMENTOS!$B1848,H:H,DETALLADOMEDICAMENTOS!$H1848,P:P,"MARZO")+(COUNTIFS(B:B,DETALLADOMEDICAMENTOS!$B1848,H:H,DETALLADOMEDICAMENTOS!$H1848,P:P,"ABRIL")))),IF(DETALLADOMEDICAMENTOS!$E1848="INTEGRAL",1/(COUNTIFS(B:B,DETALLADOMEDICAMENTOS!$B1848)),0))</f>
        <v>6.6666666666666666E-2</v>
      </c>
      <c r="S1848" s="111" t="str">
        <f>+IF(OR(DETALLADOMEDICAMENTOS!$P1848="MARZO",DETALLADOMEDICAMENTOS!$P1848="ABRIL"),IF(DETALLADOMEDICAMENTOS!$Q1848=0,"Rojo",IF(AND(DETALLADOMEDICAMENTOS!$Q1848&gt;0,DETALLADOMEDICAMENTOS!$Q1848&lt;0.99),"Amarillo","Verde")),"")</f>
        <v/>
      </c>
      <c r="T1848" s="115" t="b">
        <f>IF(DETALLADOMEDICAMENTOS!$E1848="DISTRIBUCIoN",1/((COUNTIFS(B:B,DETALLADOMEDICAMENTOS!$B1848,P:P,"MARZO")+(COUNTIFS(B:B,DETALLADOMEDICAMENTOS!$B1848,P:P,"ABRIL")))),FALSE)</f>
        <v>0</v>
      </c>
    </row>
    <row r="1849" spans="1:20">
      <c r="A1849" s="108" t="s">
        <v>62</v>
      </c>
      <c r="B1849" s="109">
        <v>422</v>
      </c>
      <c r="C1849" s="109">
        <v>3409</v>
      </c>
      <c r="D1849" s="109" t="s">
        <v>1105</v>
      </c>
      <c r="E1849" s="109" t="s">
        <v>1074</v>
      </c>
      <c r="F1849" s="109" t="s">
        <v>19</v>
      </c>
      <c r="G1849" s="109" t="s">
        <v>545</v>
      </c>
      <c r="H1849" s="109" t="s">
        <v>405</v>
      </c>
      <c r="I1849" s="109" t="s">
        <v>397</v>
      </c>
      <c r="J1849" s="109">
        <v>88.333333333333329</v>
      </c>
      <c r="K1849" s="110">
        <v>180</v>
      </c>
      <c r="L1849" s="110">
        <v>0</v>
      </c>
      <c r="M1849" s="111">
        <v>0</v>
      </c>
      <c r="N1849" s="111" t="s">
        <v>381</v>
      </c>
      <c r="O1849" s="112"/>
      <c r="P1849" s="110" t="s">
        <v>381</v>
      </c>
      <c r="Q1849" s="113">
        <f>+IFERROR(IF(E1849="DISTRIBUCION",((SUMIFS(M:M,D:D,DETALLADOMEDICAMENTOS!$D1849,H:H,DETALLADOMEDICAMENTOS!$H1849,P:P,"MARZO")+(SUMIFS(M:M,D:D,DETALLADOMEDICAMENTOS!$D1849,H:H,DETALLADOMEDICAMENTOS!$H1849,P:P,"ABRIL")))/(SUMIFS(L:L,D:D,DETALLADOMEDICAMENTOS!$D1849,H:H,DETALLADOMEDICAMENTOS!$H1849,P:P,"MARZO")+(SUMIFS(L:L,D:D,DETALLADOMEDICAMENTOS!$D1849,H:H,DETALLADOMEDICAMENTOS!$H1849,P:P,"ABRIL")))),(SUMIFS(K:K,D:D,DETALLADOMEDICAMENTOS!$D1849,H:H,DETALLADOMEDICAMENTOS!$H1849)/(SUMIFS(J:J,D:D,DETALLADOMEDICAMENTOS!$D1849,H:H,DETALLADOMEDICAMENTOS!$H1849)))),0)</f>
        <v>2.9</v>
      </c>
      <c r="R1849" s="114">
        <f>IF(DETALLADOMEDICAMENTOS!$E1849="DISTRIBUCION",1/((COUNTIFS(B:B,DETALLADOMEDICAMENTOS!$B1849,H:H,DETALLADOMEDICAMENTOS!$H1849,P:P,"MARZO")+(COUNTIFS(B:B,DETALLADOMEDICAMENTOS!$B1849,H:H,DETALLADOMEDICAMENTOS!$H1849,P:P,"ABRIL")))),IF(DETALLADOMEDICAMENTOS!$E1849="INTEGRAL",1/(COUNTIFS(B:B,DETALLADOMEDICAMENTOS!$B1849)),0))</f>
        <v>6.6666666666666666E-2</v>
      </c>
      <c r="S1849" s="111" t="str">
        <f>+IF(OR(DETALLADOMEDICAMENTOS!$P1849="MARZO",DETALLADOMEDICAMENTOS!$P1849="ABRIL"),IF(DETALLADOMEDICAMENTOS!$Q1849=0,"Rojo",IF(AND(DETALLADOMEDICAMENTOS!$Q1849&gt;0,DETALLADOMEDICAMENTOS!$Q1849&lt;0.99),"Amarillo","Verde")),"")</f>
        <v/>
      </c>
      <c r="T1849" s="115" t="b">
        <f>IF(DETALLADOMEDICAMENTOS!$E1849="DISTRIBUCIoN",1/((COUNTIFS(B:B,DETALLADOMEDICAMENTOS!$B1849,P:P,"MARZO")+(COUNTIFS(B:B,DETALLADOMEDICAMENTOS!$B1849,P:P,"ABRIL")))),FALSE)</f>
        <v>0</v>
      </c>
    </row>
    <row r="1850" spans="1:20">
      <c r="A1850" s="108" t="s">
        <v>62</v>
      </c>
      <c r="B1850" s="109">
        <v>422</v>
      </c>
      <c r="C1850" s="109">
        <v>3424</v>
      </c>
      <c r="D1850" s="109" t="s">
        <v>1105</v>
      </c>
      <c r="E1850" s="109" t="s">
        <v>1074</v>
      </c>
      <c r="F1850" s="109" t="s">
        <v>19</v>
      </c>
      <c r="G1850" s="109" t="s">
        <v>408</v>
      </c>
      <c r="H1850" s="109" t="s">
        <v>409</v>
      </c>
      <c r="I1850" s="109" t="s">
        <v>397</v>
      </c>
      <c r="J1850" s="109">
        <v>96</v>
      </c>
      <c r="K1850" s="110">
        <v>1161</v>
      </c>
      <c r="L1850" s="110">
        <v>0</v>
      </c>
      <c r="M1850" s="111">
        <v>0</v>
      </c>
      <c r="N1850" s="111" t="s">
        <v>381</v>
      </c>
      <c r="O1850" s="112"/>
      <c r="P1850" s="110" t="s">
        <v>381</v>
      </c>
      <c r="Q1850" s="113">
        <f>+IFERROR(IF(E1850="DISTRIBUCION",((SUMIFS(M:M,D:D,DETALLADOMEDICAMENTOS!$D1850,H:H,DETALLADOMEDICAMENTOS!$H1850,P:P,"MARZO")+(SUMIFS(M:M,D:D,DETALLADOMEDICAMENTOS!$D1850,H:H,DETALLADOMEDICAMENTOS!$H1850,P:P,"ABRIL")))/(SUMIFS(L:L,D:D,DETALLADOMEDICAMENTOS!$D1850,H:H,DETALLADOMEDICAMENTOS!$H1850,P:P,"MARZO")+(SUMIFS(L:L,D:D,DETALLADOMEDICAMENTOS!$D1850,H:H,DETALLADOMEDICAMENTOS!$H1850,P:P,"ABRIL")))),(SUMIFS(K:K,D:D,DETALLADOMEDICAMENTOS!$D1850,H:H,DETALLADOMEDICAMENTOS!$H1850)/(SUMIFS(J:J,D:D,DETALLADOMEDICAMENTOS!$D1850,H:H,DETALLADOMEDICAMENTOS!$H1850)))),0)</f>
        <v>8.4740740740740748</v>
      </c>
      <c r="R1850" s="114">
        <f>IF(DETALLADOMEDICAMENTOS!$E1850="DISTRIBUCION",1/((COUNTIFS(B:B,DETALLADOMEDICAMENTOS!$B1850,H:H,DETALLADOMEDICAMENTOS!$H1850,P:P,"MARZO")+(COUNTIFS(B:B,DETALLADOMEDICAMENTOS!$B1850,H:H,DETALLADOMEDICAMENTOS!$H1850,P:P,"ABRIL")))),IF(DETALLADOMEDICAMENTOS!$E1850="INTEGRAL",1/(COUNTIFS(B:B,DETALLADOMEDICAMENTOS!$B1850)),0))</f>
        <v>6.6666666666666666E-2</v>
      </c>
      <c r="S1850" s="111" t="str">
        <f>+IF(OR(DETALLADOMEDICAMENTOS!$P1850="MARZO",DETALLADOMEDICAMENTOS!$P1850="ABRIL"),IF(DETALLADOMEDICAMENTOS!$Q1850=0,"Rojo",IF(AND(DETALLADOMEDICAMENTOS!$Q1850&gt;0,DETALLADOMEDICAMENTOS!$Q1850&lt;0.99),"Amarillo","Verde")),"")</f>
        <v/>
      </c>
      <c r="T1850" s="115" t="b">
        <f>IF(DETALLADOMEDICAMENTOS!$E1850="DISTRIBUCIoN",1/((COUNTIFS(B:B,DETALLADOMEDICAMENTOS!$B1850,P:P,"MARZO")+(COUNTIFS(B:B,DETALLADOMEDICAMENTOS!$B1850,P:P,"ABRIL")))),FALSE)</f>
        <v>0</v>
      </c>
    </row>
    <row r="1851" spans="1:20">
      <c r="A1851" s="108" t="s">
        <v>62</v>
      </c>
      <c r="B1851" s="109">
        <v>422</v>
      </c>
      <c r="C1851" s="109">
        <v>3425</v>
      </c>
      <c r="D1851" s="109" t="s">
        <v>1105</v>
      </c>
      <c r="E1851" s="109" t="s">
        <v>1074</v>
      </c>
      <c r="F1851" s="109" t="s">
        <v>19</v>
      </c>
      <c r="G1851" s="109" t="s">
        <v>410</v>
      </c>
      <c r="H1851" s="109" t="s">
        <v>409</v>
      </c>
      <c r="I1851" s="109" t="s">
        <v>397</v>
      </c>
      <c r="J1851" s="109">
        <v>96</v>
      </c>
      <c r="K1851" s="110">
        <v>0</v>
      </c>
      <c r="L1851" s="110">
        <v>0</v>
      </c>
      <c r="M1851" s="111">
        <v>0</v>
      </c>
      <c r="N1851" s="111" t="s">
        <v>381</v>
      </c>
      <c r="O1851" s="112"/>
      <c r="P1851" s="110" t="s">
        <v>381</v>
      </c>
      <c r="Q1851" s="113">
        <f>+IFERROR(IF(E1851="DISTRIBUCION",((SUMIFS(M:M,D:D,DETALLADOMEDICAMENTOS!$D1851,H:H,DETALLADOMEDICAMENTOS!$H1851,P:P,"MARZO")+(SUMIFS(M:M,D:D,DETALLADOMEDICAMENTOS!$D1851,H:H,DETALLADOMEDICAMENTOS!$H1851,P:P,"ABRIL")))/(SUMIFS(L:L,D:D,DETALLADOMEDICAMENTOS!$D1851,H:H,DETALLADOMEDICAMENTOS!$H1851,P:P,"MARZO")+(SUMIFS(L:L,D:D,DETALLADOMEDICAMENTOS!$D1851,H:H,DETALLADOMEDICAMENTOS!$H1851,P:P,"ABRIL")))),(SUMIFS(K:K,D:D,DETALLADOMEDICAMENTOS!$D1851,H:H,DETALLADOMEDICAMENTOS!$H1851)/(SUMIFS(J:J,D:D,DETALLADOMEDICAMENTOS!$D1851,H:H,DETALLADOMEDICAMENTOS!$H1851)))),0)</f>
        <v>8.4740740740740748</v>
      </c>
      <c r="R1851" s="114">
        <f>IF(DETALLADOMEDICAMENTOS!$E1851="DISTRIBUCION",1/((COUNTIFS(B:B,DETALLADOMEDICAMENTOS!$B1851,H:H,DETALLADOMEDICAMENTOS!$H1851,P:P,"MARZO")+(COUNTIFS(B:B,DETALLADOMEDICAMENTOS!$B1851,H:H,DETALLADOMEDICAMENTOS!$H1851,P:P,"ABRIL")))),IF(DETALLADOMEDICAMENTOS!$E1851="INTEGRAL",1/(COUNTIFS(B:B,DETALLADOMEDICAMENTOS!$B1851)),0))</f>
        <v>6.6666666666666666E-2</v>
      </c>
      <c r="S1851" s="111" t="str">
        <f>+IF(OR(DETALLADOMEDICAMENTOS!$P1851="MARZO",DETALLADOMEDICAMENTOS!$P1851="ABRIL"),IF(DETALLADOMEDICAMENTOS!$Q1851=0,"Rojo",IF(AND(DETALLADOMEDICAMENTOS!$Q1851&gt;0,DETALLADOMEDICAMENTOS!$Q1851&lt;0.99),"Amarillo","Verde")),"")</f>
        <v/>
      </c>
      <c r="T1851" s="115" t="b">
        <f>IF(DETALLADOMEDICAMENTOS!$E1851="DISTRIBUCIoN",1/((COUNTIFS(B:B,DETALLADOMEDICAMENTOS!$B1851,P:P,"MARZO")+(COUNTIFS(B:B,DETALLADOMEDICAMENTOS!$B1851,P:P,"ABRIL")))),FALSE)</f>
        <v>0</v>
      </c>
    </row>
    <row r="1852" spans="1:20">
      <c r="A1852" s="108" t="s">
        <v>62</v>
      </c>
      <c r="B1852" s="109">
        <v>422</v>
      </c>
      <c r="C1852" s="109">
        <v>3426</v>
      </c>
      <c r="D1852" s="109" t="s">
        <v>1105</v>
      </c>
      <c r="E1852" s="109" t="s">
        <v>1074</v>
      </c>
      <c r="F1852" s="109" t="s">
        <v>19</v>
      </c>
      <c r="G1852" s="109" t="s">
        <v>412</v>
      </c>
      <c r="H1852" s="109" t="s">
        <v>409</v>
      </c>
      <c r="I1852" s="109" t="s">
        <v>397</v>
      </c>
      <c r="J1852" s="109">
        <v>96</v>
      </c>
      <c r="K1852" s="110">
        <v>952</v>
      </c>
      <c r="L1852" s="110">
        <v>0</v>
      </c>
      <c r="M1852" s="111">
        <v>0</v>
      </c>
      <c r="N1852" s="111" t="s">
        <v>381</v>
      </c>
      <c r="O1852" s="112"/>
      <c r="P1852" s="110" t="s">
        <v>381</v>
      </c>
      <c r="Q1852" s="113">
        <f>+IFERROR(IF(E1852="DISTRIBUCION",((SUMIFS(M:M,D:D,DETALLADOMEDICAMENTOS!$D1852,H:H,DETALLADOMEDICAMENTOS!$H1852,P:P,"MARZO")+(SUMIFS(M:M,D:D,DETALLADOMEDICAMENTOS!$D1852,H:H,DETALLADOMEDICAMENTOS!$H1852,P:P,"ABRIL")))/(SUMIFS(L:L,D:D,DETALLADOMEDICAMENTOS!$D1852,H:H,DETALLADOMEDICAMENTOS!$H1852,P:P,"MARZO")+(SUMIFS(L:L,D:D,DETALLADOMEDICAMENTOS!$D1852,H:H,DETALLADOMEDICAMENTOS!$H1852,P:P,"ABRIL")))),(SUMIFS(K:K,D:D,DETALLADOMEDICAMENTOS!$D1852,H:H,DETALLADOMEDICAMENTOS!$H1852)/(SUMIFS(J:J,D:D,DETALLADOMEDICAMENTOS!$D1852,H:H,DETALLADOMEDICAMENTOS!$H1852)))),0)</f>
        <v>8.4740740740740748</v>
      </c>
      <c r="R1852" s="114">
        <f>IF(DETALLADOMEDICAMENTOS!$E1852="DISTRIBUCION",1/((COUNTIFS(B:B,DETALLADOMEDICAMENTOS!$B1852,H:H,DETALLADOMEDICAMENTOS!$H1852,P:P,"MARZO")+(COUNTIFS(B:B,DETALLADOMEDICAMENTOS!$B1852,H:H,DETALLADOMEDICAMENTOS!$H1852,P:P,"ABRIL")))),IF(DETALLADOMEDICAMENTOS!$E1852="INTEGRAL",1/(COUNTIFS(B:B,DETALLADOMEDICAMENTOS!$B1852)),0))</f>
        <v>6.6666666666666666E-2</v>
      </c>
      <c r="S1852" s="111" t="str">
        <f>+IF(OR(DETALLADOMEDICAMENTOS!$P1852="MARZO",DETALLADOMEDICAMENTOS!$P1852="ABRIL"),IF(DETALLADOMEDICAMENTOS!$Q1852=0,"Rojo",IF(AND(DETALLADOMEDICAMENTOS!$Q1852&gt;0,DETALLADOMEDICAMENTOS!$Q1852&lt;0.99),"Amarillo","Verde")),"")</f>
        <v/>
      </c>
      <c r="T1852" s="115" t="b">
        <f>IF(DETALLADOMEDICAMENTOS!$E1852="DISTRIBUCIoN",1/((COUNTIFS(B:B,DETALLADOMEDICAMENTOS!$B1852,P:P,"MARZO")+(COUNTIFS(B:B,DETALLADOMEDICAMENTOS!$B1852,P:P,"ABRIL")))),FALSE)</f>
        <v>0</v>
      </c>
    </row>
    <row r="1853" spans="1:20">
      <c r="A1853" s="108" t="s">
        <v>62</v>
      </c>
      <c r="B1853" s="109">
        <v>422</v>
      </c>
      <c r="C1853" s="109">
        <v>3498</v>
      </c>
      <c r="D1853" s="109" t="s">
        <v>1105</v>
      </c>
      <c r="E1853" s="109" t="s">
        <v>1074</v>
      </c>
      <c r="F1853" s="109" t="s">
        <v>19</v>
      </c>
      <c r="G1853" s="109" t="s">
        <v>415</v>
      </c>
      <c r="H1853" s="109" t="s">
        <v>405</v>
      </c>
      <c r="I1853" s="109" t="s">
        <v>397</v>
      </c>
      <c r="J1853" s="109">
        <v>88.333333333333329</v>
      </c>
      <c r="K1853" s="110">
        <v>430</v>
      </c>
      <c r="L1853" s="110">
        <v>0</v>
      </c>
      <c r="M1853" s="111">
        <v>0</v>
      </c>
      <c r="N1853" s="111" t="s">
        <v>381</v>
      </c>
      <c r="O1853" s="112"/>
      <c r="P1853" s="110" t="s">
        <v>381</v>
      </c>
      <c r="Q1853" s="113">
        <f>+IFERROR(IF(E1853="DISTRIBUCION",((SUMIFS(M:M,D:D,DETALLADOMEDICAMENTOS!$D1853,H:H,DETALLADOMEDICAMENTOS!$H1853,P:P,"MARZO")+(SUMIFS(M:M,D:D,DETALLADOMEDICAMENTOS!$D1853,H:H,DETALLADOMEDICAMENTOS!$H1853,P:P,"ABRIL")))/(SUMIFS(L:L,D:D,DETALLADOMEDICAMENTOS!$D1853,H:H,DETALLADOMEDICAMENTOS!$H1853,P:P,"MARZO")+(SUMIFS(L:L,D:D,DETALLADOMEDICAMENTOS!$D1853,H:H,DETALLADOMEDICAMENTOS!$H1853,P:P,"ABRIL")))),(SUMIFS(K:K,D:D,DETALLADOMEDICAMENTOS!$D1853,H:H,DETALLADOMEDICAMENTOS!$H1853)/(SUMIFS(J:J,D:D,DETALLADOMEDICAMENTOS!$D1853,H:H,DETALLADOMEDICAMENTOS!$H1853)))),0)</f>
        <v>2.9</v>
      </c>
      <c r="R1853" s="114">
        <f>IF(DETALLADOMEDICAMENTOS!$E1853="DISTRIBUCION",1/((COUNTIFS(B:B,DETALLADOMEDICAMENTOS!$B1853,H:H,DETALLADOMEDICAMENTOS!$H1853,P:P,"MARZO")+(COUNTIFS(B:B,DETALLADOMEDICAMENTOS!$B1853,H:H,DETALLADOMEDICAMENTOS!$H1853,P:P,"ABRIL")))),IF(DETALLADOMEDICAMENTOS!$E1853="INTEGRAL",1/(COUNTIFS(B:B,DETALLADOMEDICAMENTOS!$B1853)),0))</f>
        <v>6.6666666666666666E-2</v>
      </c>
      <c r="S1853" s="111" t="str">
        <f>+IF(OR(DETALLADOMEDICAMENTOS!$P1853="MARZO",DETALLADOMEDICAMENTOS!$P1853="ABRIL"),IF(DETALLADOMEDICAMENTOS!$Q1853=0,"Rojo",IF(AND(DETALLADOMEDICAMENTOS!$Q1853&gt;0,DETALLADOMEDICAMENTOS!$Q1853&lt;0.99),"Amarillo","Verde")),"")</f>
        <v/>
      </c>
      <c r="T1853" s="115" t="b">
        <f>IF(DETALLADOMEDICAMENTOS!$E1853="DISTRIBUCIoN",1/((COUNTIFS(B:B,DETALLADOMEDICAMENTOS!$B1853,P:P,"MARZO")+(COUNTIFS(B:B,DETALLADOMEDICAMENTOS!$B1853,P:P,"ABRIL")))),FALSE)</f>
        <v>0</v>
      </c>
    </row>
    <row r="1854" spans="1:20">
      <c r="A1854" s="108" t="s">
        <v>62</v>
      </c>
      <c r="B1854" s="109">
        <v>422</v>
      </c>
      <c r="C1854" s="109">
        <v>3563</v>
      </c>
      <c r="D1854" s="109" t="s">
        <v>1105</v>
      </c>
      <c r="E1854" s="109" t="s">
        <v>1074</v>
      </c>
      <c r="F1854" s="109" t="s">
        <v>19</v>
      </c>
      <c r="G1854" s="109" t="s">
        <v>413</v>
      </c>
      <c r="H1854" s="109" t="s">
        <v>409</v>
      </c>
      <c r="I1854" s="109" t="s">
        <v>397</v>
      </c>
      <c r="J1854" s="109">
        <v>96</v>
      </c>
      <c r="K1854" s="110">
        <v>900</v>
      </c>
      <c r="L1854" s="110">
        <v>0</v>
      </c>
      <c r="M1854" s="111">
        <v>0</v>
      </c>
      <c r="N1854" s="111" t="s">
        <v>381</v>
      </c>
      <c r="O1854" s="112"/>
      <c r="P1854" s="110" t="s">
        <v>381</v>
      </c>
      <c r="Q1854" s="113">
        <f>+IFERROR(IF(E1854="DISTRIBUCION",((SUMIFS(M:M,D:D,DETALLADOMEDICAMENTOS!$D1854,H:H,DETALLADOMEDICAMENTOS!$H1854,P:P,"MARZO")+(SUMIFS(M:M,D:D,DETALLADOMEDICAMENTOS!$D1854,H:H,DETALLADOMEDICAMENTOS!$H1854,P:P,"ABRIL")))/(SUMIFS(L:L,D:D,DETALLADOMEDICAMENTOS!$D1854,H:H,DETALLADOMEDICAMENTOS!$H1854,P:P,"MARZO")+(SUMIFS(L:L,D:D,DETALLADOMEDICAMENTOS!$D1854,H:H,DETALLADOMEDICAMENTOS!$H1854,P:P,"ABRIL")))),(SUMIFS(K:K,D:D,DETALLADOMEDICAMENTOS!$D1854,H:H,DETALLADOMEDICAMENTOS!$H1854)/(SUMIFS(J:J,D:D,DETALLADOMEDICAMENTOS!$D1854,H:H,DETALLADOMEDICAMENTOS!$H1854)))),0)</f>
        <v>8.4740740740740748</v>
      </c>
      <c r="R1854" s="114">
        <f>IF(DETALLADOMEDICAMENTOS!$E1854="DISTRIBUCION",1/((COUNTIFS(B:B,DETALLADOMEDICAMENTOS!$B1854,H:H,DETALLADOMEDICAMENTOS!$H1854,P:P,"MARZO")+(COUNTIFS(B:B,DETALLADOMEDICAMENTOS!$B1854,H:H,DETALLADOMEDICAMENTOS!$H1854,P:P,"ABRIL")))),IF(DETALLADOMEDICAMENTOS!$E1854="INTEGRAL",1/(COUNTIFS(B:B,DETALLADOMEDICAMENTOS!$B1854)),0))</f>
        <v>6.6666666666666666E-2</v>
      </c>
      <c r="S1854" s="111" t="str">
        <f>+IF(OR(DETALLADOMEDICAMENTOS!$P1854="MARZO",DETALLADOMEDICAMENTOS!$P1854="ABRIL"),IF(DETALLADOMEDICAMENTOS!$Q1854=0,"Rojo",IF(AND(DETALLADOMEDICAMENTOS!$Q1854&gt;0,DETALLADOMEDICAMENTOS!$Q1854&lt;0.99),"Amarillo","Verde")),"")</f>
        <v/>
      </c>
      <c r="T1854" s="115" t="b">
        <f>IF(DETALLADOMEDICAMENTOS!$E1854="DISTRIBUCIoN",1/((COUNTIFS(B:B,DETALLADOMEDICAMENTOS!$B1854,P:P,"MARZO")+(COUNTIFS(B:B,DETALLADOMEDICAMENTOS!$B1854,P:P,"ABRIL")))),FALSE)</f>
        <v>0</v>
      </c>
    </row>
    <row r="1855" spans="1:20">
      <c r="A1855" s="108" t="s">
        <v>62</v>
      </c>
      <c r="B1855" s="109">
        <v>422</v>
      </c>
      <c r="C1855" s="109">
        <v>3564</v>
      </c>
      <c r="D1855" s="109" t="s">
        <v>1105</v>
      </c>
      <c r="E1855" s="109" t="s">
        <v>1074</v>
      </c>
      <c r="F1855" s="109" t="s">
        <v>19</v>
      </c>
      <c r="G1855" s="109" t="s">
        <v>414</v>
      </c>
      <c r="H1855" s="109" t="s">
        <v>409</v>
      </c>
      <c r="I1855" s="109" t="s">
        <v>397</v>
      </c>
      <c r="J1855" s="109">
        <v>96</v>
      </c>
      <c r="K1855" s="110">
        <v>500</v>
      </c>
      <c r="L1855" s="110">
        <v>0</v>
      </c>
      <c r="M1855" s="111">
        <v>0</v>
      </c>
      <c r="N1855" s="111" t="s">
        <v>381</v>
      </c>
      <c r="O1855" s="112"/>
      <c r="P1855" s="110" t="s">
        <v>381</v>
      </c>
      <c r="Q1855" s="113">
        <f>+IFERROR(IF(E1855="DISTRIBUCION",((SUMIFS(M:M,D:D,DETALLADOMEDICAMENTOS!$D1855,H:H,DETALLADOMEDICAMENTOS!$H1855,P:P,"MARZO")+(SUMIFS(M:M,D:D,DETALLADOMEDICAMENTOS!$D1855,H:H,DETALLADOMEDICAMENTOS!$H1855,P:P,"ABRIL")))/(SUMIFS(L:L,D:D,DETALLADOMEDICAMENTOS!$D1855,H:H,DETALLADOMEDICAMENTOS!$H1855,P:P,"MARZO")+(SUMIFS(L:L,D:D,DETALLADOMEDICAMENTOS!$D1855,H:H,DETALLADOMEDICAMENTOS!$H1855,P:P,"ABRIL")))),(SUMIFS(K:K,D:D,DETALLADOMEDICAMENTOS!$D1855,H:H,DETALLADOMEDICAMENTOS!$H1855)/(SUMIFS(J:J,D:D,DETALLADOMEDICAMENTOS!$D1855,H:H,DETALLADOMEDICAMENTOS!$H1855)))),0)</f>
        <v>8.4740740740740748</v>
      </c>
      <c r="R1855" s="114">
        <f>IF(DETALLADOMEDICAMENTOS!$E1855="DISTRIBUCION",1/((COUNTIFS(B:B,DETALLADOMEDICAMENTOS!$B1855,H:H,DETALLADOMEDICAMENTOS!$H1855,P:P,"MARZO")+(COUNTIFS(B:B,DETALLADOMEDICAMENTOS!$B1855,H:H,DETALLADOMEDICAMENTOS!$H1855,P:P,"ABRIL")))),IF(DETALLADOMEDICAMENTOS!$E1855="INTEGRAL",1/(COUNTIFS(B:B,DETALLADOMEDICAMENTOS!$B1855)),0))</f>
        <v>6.6666666666666666E-2</v>
      </c>
      <c r="S1855" s="111" t="str">
        <f>+IF(OR(DETALLADOMEDICAMENTOS!$P1855="MARZO",DETALLADOMEDICAMENTOS!$P1855="ABRIL"),IF(DETALLADOMEDICAMENTOS!$Q1855=0,"Rojo",IF(AND(DETALLADOMEDICAMENTOS!$Q1855&gt;0,DETALLADOMEDICAMENTOS!$Q1855&lt;0.99),"Amarillo","Verde")),"")</f>
        <v/>
      </c>
      <c r="T1855" s="115" t="b">
        <f>IF(DETALLADOMEDICAMENTOS!$E1855="DISTRIBUCIoN",1/((COUNTIFS(B:B,DETALLADOMEDICAMENTOS!$B1855,P:P,"MARZO")+(COUNTIFS(B:B,DETALLADOMEDICAMENTOS!$B1855,P:P,"ABRIL")))),FALSE)</f>
        <v>0</v>
      </c>
    </row>
    <row r="1856" spans="1:20">
      <c r="A1856" s="108" t="s">
        <v>43</v>
      </c>
      <c r="B1856" s="109">
        <v>505</v>
      </c>
      <c r="C1856" s="109">
        <v>3013</v>
      </c>
      <c r="D1856" s="109" t="s">
        <v>1106</v>
      </c>
      <c r="E1856" s="109" t="s">
        <v>1074</v>
      </c>
      <c r="F1856" s="109" t="s">
        <v>19</v>
      </c>
      <c r="G1856" s="109" t="s">
        <v>395</v>
      </c>
      <c r="H1856" s="109" t="s">
        <v>396</v>
      </c>
      <c r="I1856" s="109" t="s">
        <v>397</v>
      </c>
      <c r="J1856" s="109">
        <v>370</v>
      </c>
      <c r="K1856" s="110">
        <v>1845</v>
      </c>
      <c r="L1856" s="110">
        <v>0</v>
      </c>
      <c r="M1856" s="111">
        <v>0</v>
      </c>
      <c r="N1856" s="111" t="s">
        <v>381</v>
      </c>
      <c r="O1856" s="112"/>
      <c r="P1856" s="110" t="s">
        <v>381</v>
      </c>
      <c r="Q1856" s="113">
        <f>+IFERROR(IF(E1856="DISTRIBUCION",((SUMIFS(M:M,D:D,DETALLADOMEDICAMENTOS!$D1856,H:H,DETALLADOMEDICAMENTOS!$H1856,P:P,"MARZO")+(SUMIFS(M:M,D:D,DETALLADOMEDICAMENTOS!$D1856,H:H,DETALLADOMEDICAMENTOS!$H1856,P:P,"ABRIL")))/(SUMIFS(L:L,D:D,DETALLADOMEDICAMENTOS!$D1856,H:H,DETALLADOMEDICAMENTOS!$H1856,P:P,"MARZO")+(SUMIFS(L:L,D:D,DETALLADOMEDICAMENTOS!$D1856,H:H,DETALLADOMEDICAMENTOS!$H1856,P:P,"ABRIL")))),(SUMIFS(K:K,D:D,DETALLADOMEDICAMENTOS!$D1856,H:H,DETALLADOMEDICAMENTOS!$H1856)/(SUMIFS(J:J,D:D,DETALLADOMEDICAMENTOS!$D1856,H:H,DETALLADOMEDICAMENTOS!$H1856)))),0)</f>
        <v>4.9864864864864868</v>
      </c>
      <c r="R1856" s="114">
        <f>IF(DETALLADOMEDICAMENTOS!$E1856="DISTRIBUCION",1/((COUNTIFS(B:B,DETALLADOMEDICAMENTOS!$B1856,H:H,DETALLADOMEDICAMENTOS!$H1856,P:P,"MARZO")+(COUNTIFS(B:B,DETALLADOMEDICAMENTOS!$B1856,H:H,DETALLADOMEDICAMENTOS!$H1856,P:P,"ABRIL")))),IF(DETALLADOMEDICAMENTOS!$E1856="INTEGRAL",1/(COUNTIFS(B:B,DETALLADOMEDICAMENTOS!$B1856)),0))</f>
        <v>6.6666666666666666E-2</v>
      </c>
      <c r="S1856" s="111" t="str">
        <f>+IF(OR(DETALLADOMEDICAMENTOS!$P1856="MARZO",DETALLADOMEDICAMENTOS!$P1856="ABRIL"),IF(DETALLADOMEDICAMENTOS!$Q1856=0,"Rojo",IF(AND(DETALLADOMEDICAMENTOS!$Q1856&gt;0,DETALLADOMEDICAMENTOS!$Q1856&lt;0.99),"Amarillo","Verde")),"")</f>
        <v/>
      </c>
      <c r="T1856" s="115" t="b">
        <f>IF(DETALLADOMEDICAMENTOS!$E1856="DISTRIBUCIoN",1/((COUNTIFS(B:B,DETALLADOMEDICAMENTOS!$B1856,P:P,"MARZO")+(COUNTIFS(B:B,DETALLADOMEDICAMENTOS!$B1856,P:P,"ABRIL")))),FALSE)</f>
        <v>0</v>
      </c>
    </row>
    <row r="1857" spans="1:20">
      <c r="A1857" s="108" t="s">
        <v>43</v>
      </c>
      <c r="B1857" s="109">
        <v>505</v>
      </c>
      <c r="C1857" s="109">
        <v>3173</v>
      </c>
      <c r="D1857" s="109" t="s">
        <v>1106</v>
      </c>
      <c r="E1857" s="109" t="s">
        <v>1074</v>
      </c>
      <c r="F1857" s="109" t="s">
        <v>19</v>
      </c>
      <c r="G1857" s="109" t="s">
        <v>422</v>
      </c>
      <c r="H1857" s="109" t="s">
        <v>405</v>
      </c>
      <c r="I1857" s="109" t="s">
        <v>397</v>
      </c>
      <c r="J1857" s="109">
        <v>16.666666666666668</v>
      </c>
      <c r="K1857" s="110">
        <v>570</v>
      </c>
      <c r="L1857" s="110">
        <v>0</v>
      </c>
      <c r="M1857" s="111">
        <v>0</v>
      </c>
      <c r="N1857" s="111" t="s">
        <v>381</v>
      </c>
      <c r="O1857" s="112"/>
      <c r="P1857" s="110" t="s">
        <v>381</v>
      </c>
      <c r="Q1857" s="113">
        <f>+IFERROR(IF(E1857="DISTRIBUCION",((SUMIFS(M:M,D:D,DETALLADOMEDICAMENTOS!$D1857,H:H,DETALLADOMEDICAMENTOS!$H1857,P:P,"MARZO")+(SUMIFS(M:M,D:D,DETALLADOMEDICAMENTOS!$D1857,H:H,DETALLADOMEDICAMENTOS!$H1857,P:P,"ABRIL")))/(SUMIFS(L:L,D:D,DETALLADOMEDICAMENTOS!$D1857,H:H,DETALLADOMEDICAMENTOS!$H1857,P:P,"MARZO")+(SUMIFS(L:L,D:D,DETALLADOMEDICAMENTOS!$D1857,H:H,DETALLADOMEDICAMENTOS!$H1857,P:P,"ABRIL")))),(SUMIFS(K:K,D:D,DETALLADOMEDICAMENTOS!$D1857,H:H,DETALLADOMEDICAMENTOS!$H1857)/(SUMIFS(J:J,D:D,DETALLADOMEDICAMENTOS!$D1857,H:H,DETALLADOMEDICAMENTOS!$H1857)))),0)</f>
        <v>6.3099999999999987</v>
      </c>
      <c r="R1857" s="114">
        <f>IF(DETALLADOMEDICAMENTOS!$E1857="DISTRIBUCION",1/((COUNTIFS(B:B,DETALLADOMEDICAMENTOS!$B1857,H:H,DETALLADOMEDICAMENTOS!$H1857,P:P,"MARZO")+(COUNTIFS(B:B,DETALLADOMEDICAMENTOS!$B1857,H:H,DETALLADOMEDICAMENTOS!$H1857,P:P,"ABRIL")))),IF(DETALLADOMEDICAMENTOS!$E1857="INTEGRAL",1/(COUNTIFS(B:B,DETALLADOMEDICAMENTOS!$B1857)),0))</f>
        <v>6.6666666666666666E-2</v>
      </c>
      <c r="S1857" s="111" t="str">
        <f>+IF(OR(DETALLADOMEDICAMENTOS!$P1857="MARZO",DETALLADOMEDICAMENTOS!$P1857="ABRIL"),IF(DETALLADOMEDICAMENTOS!$Q1857=0,"Rojo",IF(AND(DETALLADOMEDICAMENTOS!$Q1857&gt;0,DETALLADOMEDICAMENTOS!$Q1857&lt;0.99),"Amarillo","Verde")),"")</f>
        <v/>
      </c>
      <c r="T1857" s="115" t="b">
        <f>IF(DETALLADOMEDICAMENTOS!$E1857="DISTRIBUCIoN",1/((COUNTIFS(B:B,DETALLADOMEDICAMENTOS!$B1857,P:P,"MARZO")+(COUNTIFS(B:B,DETALLADOMEDICAMENTOS!$B1857,P:P,"ABRIL")))),FALSE)</f>
        <v>0</v>
      </c>
    </row>
    <row r="1858" spans="1:20">
      <c r="A1858" s="108" t="s">
        <v>43</v>
      </c>
      <c r="B1858" s="109">
        <v>505</v>
      </c>
      <c r="C1858" s="109">
        <v>3211</v>
      </c>
      <c r="D1858" s="109" t="s">
        <v>1106</v>
      </c>
      <c r="E1858" s="109" t="s">
        <v>1074</v>
      </c>
      <c r="F1858" s="109" t="s">
        <v>19</v>
      </c>
      <c r="G1858" s="109" t="s">
        <v>404</v>
      </c>
      <c r="H1858" s="109" t="s">
        <v>405</v>
      </c>
      <c r="I1858" s="109" t="s">
        <v>397</v>
      </c>
      <c r="J1858" s="109">
        <v>16.666666666666668</v>
      </c>
      <c r="K1858" s="110">
        <v>0</v>
      </c>
      <c r="L1858" s="110">
        <v>0</v>
      </c>
      <c r="M1858" s="111">
        <v>0</v>
      </c>
      <c r="N1858" s="111" t="s">
        <v>381</v>
      </c>
      <c r="O1858" s="112"/>
      <c r="P1858" s="110" t="s">
        <v>381</v>
      </c>
      <c r="Q1858" s="113">
        <f>+IFERROR(IF(E1858="DISTRIBUCION",((SUMIFS(M:M,D:D,DETALLADOMEDICAMENTOS!$D1858,H:H,DETALLADOMEDICAMENTOS!$H1858,P:P,"MARZO")+(SUMIFS(M:M,D:D,DETALLADOMEDICAMENTOS!$D1858,H:H,DETALLADOMEDICAMENTOS!$H1858,P:P,"ABRIL")))/(SUMIFS(L:L,D:D,DETALLADOMEDICAMENTOS!$D1858,H:H,DETALLADOMEDICAMENTOS!$H1858,P:P,"MARZO")+(SUMIFS(L:L,D:D,DETALLADOMEDICAMENTOS!$D1858,H:H,DETALLADOMEDICAMENTOS!$H1858,P:P,"ABRIL")))),(SUMIFS(K:K,D:D,DETALLADOMEDICAMENTOS!$D1858,H:H,DETALLADOMEDICAMENTOS!$H1858)/(SUMIFS(J:J,D:D,DETALLADOMEDICAMENTOS!$D1858,H:H,DETALLADOMEDICAMENTOS!$H1858)))),0)</f>
        <v>6.3099999999999987</v>
      </c>
      <c r="R1858" s="114">
        <f>IF(DETALLADOMEDICAMENTOS!$E1858="DISTRIBUCION",1/((COUNTIFS(B:B,DETALLADOMEDICAMENTOS!$B1858,H:H,DETALLADOMEDICAMENTOS!$H1858,P:P,"MARZO")+(COUNTIFS(B:B,DETALLADOMEDICAMENTOS!$B1858,H:H,DETALLADOMEDICAMENTOS!$H1858,P:P,"ABRIL")))),IF(DETALLADOMEDICAMENTOS!$E1858="INTEGRAL",1/(COUNTIFS(B:B,DETALLADOMEDICAMENTOS!$B1858)),0))</f>
        <v>6.6666666666666666E-2</v>
      </c>
      <c r="S1858" s="111" t="str">
        <f>+IF(OR(DETALLADOMEDICAMENTOS!$P1858="MARZO",DETALLADOMEDICAMENTOS!$P1858="ABRIL"),IF(DETALLADOMEDICAMENTOS!$Q1858=0,"Rojo",IF(AND(DETALLADOMEDICAMENTOS!$Q1858&gt;0,DETALLADOMEDICAMENTOS!$Q1858&lt;0.99),"Amarillo","Verde")),"")</f>
        <v/>
      </c>
      <c r="T1858" s="115" t="b">
        <f>IF(DETALLADOMEDICAMENTOS!$E1858="DISTRIBUCIoN",1/((COUNTIFS(B:B,DETALLADOMEDICAMENTOS!$B1858,P:P,"MARZO")+(COUNTIFS(B:B,DETALLADOMEDICAMENTOS!$B1858,P:P,"ABRIL")))),FALSE)</f>
        <v>0</v>
      </c>
    </row>
    <row r="1859" spans="1:20">
      <c r="A1859" s="108" t="s">
        <v>43</v>
      </c>
      <c r="B1859" s="109">
        <v>505</v>
      </c>
      <c r="C1859" s="109">
        <v>3245</v>
      </c>
      <c r="D1859" s="109" t="s">
        <v>1106</v>
      </c>
      <c r="E1859" s="109" t="s">
        <v>1074</v>
      </c>
      <c r="F1859" s="109" t="s">
        <v>19</v>
      </c>
      <c r="G1859" s="109" t="s">
        <v>407</v>
      </c>
      <c r="H1859" s="109" t="s">
        <v>405</v>
      </c>
      <c r="I1859" s="109" t="s">
        <v>397</v>
      </c>
      <c r="J1859" s="109">
        <v>16.666666666666668</v>
      </c>
      <c r="K1859" s="110">
        <v>0</v>
      </c>
      <c r="L1859" s="110">
        <v>0</v>
      </c>
      <c r="M1859" s="111">
        <v>0</v>
      </c>
      <c r="N1859" s="111" t="s">
        <v>381</v>
      </c>
      <c r="O1859" s="112"/>
      <c r="P1859" s="110" t="s">
        <v>381</v>
      </c>
      <c r="Q1859" s="113">
        <f>+IFERROR(IF(E1859="DISTRIBUCION",((SUMIFS(M:M,D:D,DETALLADOMEDICAMENTOS!$D1859,H:H,DETALLADOMEDICAMENTOS!$H1859,P:P,"MARZO")+(SUMIFS(M:M,D:D,DETALLADOMEDICAMENTOS!$D1859,H:H,DETALLADOMEDICAMENTOS!$H1859,P:P,"ABRIL")))/(SUMIFS(L:L,D:D,DETALLADOMEDICAMENTOS!$D1859,H:H,DETALLADOMEDICAMENTOS!$H1859,P:P,"MARZO")+(SUMIFS(L:L,D:D,DETALLADOMEDICAMENTOS!$D1859,H:H,DETALLADOMEDICAMENTOS!$H1859,P:P,"ABRIL")))),(SUMIFS(K:K,D:D,DETALLADOMEDICAMENTOS!$D1859,H:H,DETALLADOMEDICAMENTOS!$H1859)/(SUMIFS(J:J,D:D,DETALLADOMEDICAMENTOS!$D1859,H:H,DETALLADOMEDICAMENTOS!$H1859)))),0)</f>
        <v>6.3099999999999987</v>
      </c>
      <c r="R1859" s="114">
        <f>IF(DETALLADOMEDICAMENTOS!$E1859="DISTRIBUCION",1/((COUNTIFS(B:B,DETALLADOMEDICAMENTOS!$B1859,H:H,DETALLADOMEDICAMENTOS!$H1859,P:P,"MARZO")+(COUNTIFS(B:B,DETALLADOMEDICAMENTOS!$B1859,H:H,DETALLADOMEDICAMENTOS!$H1859,P:P,"ABRIL")))),IF(DETALLADOMEDICAMENTOS!$E1859="INTEGRAL",1/(COUNTIFS(B:B,DETALLADOMEDICAMENTOS!$B1859)),0))</f>
        <v>6.6666666666666666E-2</v>
      </c>
      <c r="S1859" s="111" t="str">
        <f>+IF(OR(DETALLADOMEDICAMENTOS!$P1859="MARZO",DETALLADOMEDICAMENTOS!$P1859="ABRIL"),IF(DETALLADOMEDICAMENTOS!$Q1859=0,"Rojo",IF(AND(DETALLADOMEDICAMENTOS!$Q1859&gt;0,DETALLADOMEDICAMENTOS!$Q1859&lt;0.99),"Amarillo","Verde")),"")</f>
        <v/>
      </c>
      <c r="T1859" s="115" t="b">
        <f>IF(DETALLADOMEDICAMENTOS!$E1859="DISTRIBUCIoN",1/((COUNTIFS(B:B,DETALLADOMEDICAMENTOS!$B1859,P:P,"MARZO")+(COUNTIFS(B:B,DETALLADOMEDICAMENTOS!$B1859,P:P,"ABRIL")))),FALSE)</f>
        <v>0</v>
      </c>
    </row>
    <row r="1860" spans="1:20">
      <c r="A1860" s="108" t="s">
        <v>43</v>
      </c>
      <c r="B1860" s="109">
        <v>505</v>
      </c>
      <c r="C1860" s="109">
        <v>3271</v>
      </c>
      <c r="D1860" s="109" t="s">
        <v>1106</v>
      </c>
      <c r="E1860" s="109" t="s">
        <v>1074</v>
      </c>
      <c r="F1860" s="109" t="s">
        <v>19</v>
      </c>
      <c r="G1860" s="109" t="s">
        <v>433</v>
      </c>
      <c r="H1860" s="109" t="s">
        <v>405</v>
      </c>
      <c r="I1860" s="109" t="s">
        <v>397</v>
      </c>
      <c r="J1860" s="109">
        <v>16.666666666666668</v>
      </c>
      <c r="K1860" s="110">
        <v>0</v>
      </c>
      <c r="L1860" s="110">
        <v>0</v>
      </c>
      <c r="M1860" s="111">
        <v>0</v>
      </c>
      <c r="N1860" s="111" t="s">
        <v>381</v>
      </c>
      <c r="O1860" s="112"/>
      <c r="P1860" s="110" t="s">
        <v>381</v>
      </c>
      <c r="Q1860" s="113">
        <f>+IFERROR(IF(E1860="DISTRIBUCION",((SUMIFS(M:M,D:D,DETALLADOMEDICAMENTOS!$D1860,H:H,DETALLADOMEDICAMENTOS!$H1860,P:P,"MARZO")+(SUMIFS(M:M,D:D,DETALLADOMEDICAMENTOS!$D1860,H:H,DETALLADOMEDICAMENTOS!$H1860,P:P,"ABRIL")))/(SUMIFS(L:L,D:D,DETALLADOMEDICAMENTOS!$D1860,H:H,DETALLADOMEDICAMENTOS!$H1860,P:P,"MARZO")+(SUMIFS(L:L,D:D,DETALLADOMEDICAMENTOS!$D1860,H:H,DETALLADOMEDICAMENTOS!$H1860,P:P,"ABRIL")))),(SUMIFS(K:K,D:D,DETALLADOMEDICAMENTOS!$D1860,H:H,DETALLADOMEDICAMENTOS!$H1860)/(SUMIFS(J:J,D:D,DETALLADOMEDICAMENTOS!$D1860,H:H,DETALLADOMEDICAMENTOS!$H1860)))),0)</f>
        <v>6.3099999999999987</v>
      </c>
      <c r="R1860" s="114">
        <f>IF(DETALLADOMEDICAMENTOS!$E1860="DISTRIBUCION",1/((COUNTIFS(B:B,DETALLADOMEDICAMENTOS!$B1860,H:H,DETALLADOMEDICAMENTOS!$H1860,P:P,"MARZO")+(COUNTIFS(B:B,DETALLADOMEDICAMENTOS!$B1860,H:H,DETALLADOMEDICAMENTOS!$H1860,P:P,"ABRIL")))),IF(DETALLADOMEDICAMENTOS!$E1860="INTEGRAL",1/(COUNTIFS(B:B,DETALLADOMEDICAMENTOS!$B1860)),0))</f>
        <v>6.6666666666666666E-2</v>
      </c>
      <c r="S1860" s="111" t="str">
        <f>+IF(OR(DETALLADOMEDICAMENTOS!$P1860="MARZO",DETALLADOMEDICAMENTOS!$P1860="ABRIL"),IF(DETALLADOMEDICAMENTOS!$Q1860=0,"Rojo",IF(AND(DETALLADOMEDICAMENTOS!$Q1860&gt;0,DETALLADOMEDICAMENTOS!$Q1860&lt;0.99),"Amarillo","Verde")),"")</f>
        <v/>
      </c>
      <c r="T1860" s="115" t="b">
        <f>IF(DETALLADOMEDICAMENTOS!$E1860="DISTRIBUCIoN",1/((COUNTIFS(B:B,DETALLADOMEDICAMENTOS!$B1860,P:P,"MARZO")+(COUNTIFS(B:B,DETALLADOMEDICAMENTOS!$B1860,P:P,"ABRIL")))),FALSE)</f>
        <v>0</v>
      </c>
    </row>
    <row r="1861" spans="1:20">
      <c r="A1861" s="108" t="s">
        <v>43</v>
      </c>
      <c r="B1861" s="109">
        <v>505</v>
      </c>
      <c r="C1861" s="109">
        <v>3279</v>
      </c>
      <c r="D1861" s="109" t="s">
        <v>1106</v>
      </c>
      <c r="E1861" s="109" t="s">
        <v>1074</v>
      </c>
      <c r="F1861" s="109" t="s">
        <v>19</v>
      </c>
      <c r="G1861" s="109" t="s">
        <v>461</v>
      </c>
      <c r="H1861" s="109" t="s">
        <v>409</v>
      </c>
      <c r="I1861" s="109" t="s">
        <v>397</v>
      </c>
      <c r="J1861" s="109">
        <v>3.3333333333333335</v>
      </c>
      <c r="K1861" s="110">
        <v>34</v>
      </c>
      <c r="L1861" s="110">
        <v>0</v>
      </c>
      <c r="M1861" s="111">
        <v>0</v>
      </c>
      <c r="N1861" s="111" t="s">
        <v>381</v>
      </c>
      <c r="O1861" s="112"/>
      <c r="P1861" s="110" t="s">
        <v>381</v>
      </c>
      <c r="Q1861" s="113">
        <f>+IFERROR(IF(E1861="DISTRIBUCION",((SUMIFS(M:M,D:D,DETALLADOMEDICAMENTOS!$D1861,H:H,DETALLADOMEDICAMENTOS!$H1861,P:P,"MARZO")+(SUMIFS(M:M,D:D,DETALLADOMEDICAMENTOS!$D1861,H:H,DETALLADOMEDICAMENTOS!$H1861,P:P,"ABRIL")))/(SUMIFS(L:L,D:D,DETALLADOMEDICAMENTOS!$D1861,H:H,DETALLADOMEDICAMENTOS!$H1861,P:P,"MARZO")+(SUMIFS(L:L,D:D,DETALLADOMEDICAMENTOS!$D1861,H:H,DETALLADOMEDICAMENTOS!$H1861,P:P,"ABRIL")))),(SUMIFS(K:K,D:D,DETALLADOMEDICAMENTOS!$D1861,H:H,DETALLADOMEDICAMENTOS!$H1861)/(SUMIFS(J:J,D:D,DETALLADOMEDICAMENTOS!$D1861,H:H,DETALLADOMEDICAMENTOS!$H1861)))),0)</f>
        <v>12.38</v>
      </c>
      <c r="R1861" s="114">
        <f>IF(DETALLADOMEDICAMENTOS!$E1861="DISTRIBUCION",1/((COUNTIFS(B:B,DETALLADOMEDICAMENTOS!$B1861,H:H,DETALLADOMEDICAMENTOS!$H1861,P:P,"MARZO")+(COUNTIFS(B:B,DETALLADOMEDICAMENTOS!$B1861,H:H,DETALLADOMEDICAMENTOS!$H1861,P:P,"ABRIL")))),IF(DETALLADOMEDICAMENTOS!$E1861="INTEGRAL",1/(COUNTIFS(B:B,DETALLADOMEDICAMENTOS!$B1861)),0))</f>
        <v>6.6666666666666666E-2</v>
      </c>
      <c r="S1861" s="111" t="str">
        <f>+IF(OR(DETALLADOMEDICAMENTOS!$P1861="MARZO",DETALLADOMEDICAMENTOS!$P1861="ABRIL"),IF(DETALLADOMEDICAMENTOS!$Q1861=0,"Rojo",IF(AND(DETALLADOMEDICAMENTOS!$Q1861&gt;0,DETALLADOMEDICAMENTOS!$Q1861&lt;0.99),"Amarillo","Verde")),"")</f>
        <v/>
      </c>
      <c r="T1861" s="115" t="b">
        <f>IF(DETALLADOMEDICAMENTOS!$E1861="DISTRIBUCIoN",1/((COUNTIFS(B:B,DETALLADOMEDICAMENTOS!$B1861,P:P,"MARZO")+(COUNTIFS(B:B,DETALLADOMEDICAMENTOS!$B1861,P:P,"ABRIL")))),FALSE)</f>
        <v>0</v>
      </c>
    </row>
    <row r="1862" spans="1:20">
      <c r="A1862" s="108" t="s">
        <v>43</v>
      </c>
      <c r="B1862" s="109">
        <v>505</v>
      </c>
      <c r="C1862" s="109">
        <v>3280</v>
      </c>
      <c r="D1862" s="109" t="s">
        <v>1106</v>
      </c>
      <c r="E1862" s="109" t="s">
        <v>1074</v>
      </c>
      <c r="F1862" s="109" t="s">
        <v>19</v>
      </c>
      <c r="G1862" s="109" t="s">
        <v>416</v>
      </c>
      <c r="H1862" s="109" t="s">
        <v>409</v>
      </c>
      <c r="I1862" s="109" t="s">
        <v>397</v>
      </c>
      <c r="J1862" s="109">
        <v>3.3333333333333335</v>
      </c>
      <c r="K1862" s="110">
        <v>0</v>
      </c>
      <c r="L1862" s="110">
        <v>0</v>
      </c>
      <c r="M1862" s="111">
        <v>0</v>
      </c>
      <c r="N1862" s="111" t="s">
        <v>381</v>
      </c>
      <c r="O1862" s="112"/>
      <c r="P1862" s="110" t="s">
        <v>381</v>
      </c>
      <c r="Q1862" s="113">
        <f>+IFERROR(IF(E1862="DISTRIBUCION",((SUMIFS(M:M,D:D,DETALLADOMEDICAMENTOS!$D1862,H:H,DETALLADOMEDICAMENTOS!$H1862,P:P,"MARZO")+(SUMIFS(M:M,D:D,DETALLADOMEDICAMENTOS!$D1862,H:H,DETALLADOMEDICAMENTOS!$H1862,P:P,"ABRIL")))/(SUMIFS(L:L,D:D,DETALLADOMEDICAMENTOS!$D1862,H:H,DETALLADOMEDICAMENTOS!$H1862,P:P,"MARZO")+(SUMIFS(L:L,D:D,DETALLADOMEDICAMENTOS!$D1862,H:H,DETALLADOMEDICAMENTOS!$H1862,P:P,"ABRIL")))),(SUMIFS(K:K,D:D,DETALLADOMEDICAMENTOS!$D1862,H:H,DETALLADOMEDICAMENTOS!$H1862)/(SUMIFS(J:J,D:D,DETALLADOMEDICAMENTOS!$D1862,H:H,DETALLADOMEDICAMENTOS!$H1862)))),0)</f>
        <v>12.38</v>
      </c>
      <c r="R1862" s="114">
        <f>IF(DETALLADOMEDICAMENTOS!$E1862="DISTRIBUCION",1/((COUNTIFS(B:B,DETALLADOMEDICAMENTOS!$B1862,H:H,DETALLADOMEDICAMENTOS!$H1862,P:P,"MARZO")+(COUNTIFS(B:B,DETALLADOMEDICAMENTOS!$B1862,H:H,DETALLADOMEDICAMENTOS!$H1862,P:P,"ABRIL")))),IF(DETALLADOMEDICAMENTOS!$E1862="INTEGRAL",1/(COUNTIFS(B:B,DETALLADOMEDICAMENTOS!$B1862)),0))</f>
        <v>6.6666666666666666E-2</v>
      </c>
      <c r="S1862" s="111" t="str">
        <f>+IF(OR(DETALLADOMEDICAMENTOS!$P1862="MARZO",DETALLADOMEDICAMENTOS!$P1862="ABRIL"),IF(DETALLADOMEDICAMENTOS!$Q1862=0,"Rojo",IF(AND(DETALLADOMEDICAMENTOS!$Q1862&gt;0,DETALLADOMEDICAMENTOS!$Q1862&lt;0.99),"Amarillo","Verde")),"")</f>
        <v/>
      </c>
      <c r="T1862" s="115" t="b">
        <f>IF(DETALLADOMEDICAMENTOS!$E1862="DISTRIBUCIoN",1/((COUNTIFS(B:B,DETALLADOMEDICAMENTOS!$B1862,P:P,"MARZO")+(COUNTIFS(B:B,DETALLADOMEDICAMENTOS!$B1862,P:P,"ABRIL")))),FALSE)</f>
        <v>0</v>
      </c>
    </row>
    <row r="1863" spans="1:20">
      <c r="A1863" s="108" t="s">
        <v>43</v>
      </c>
      <c r="B1863" s="109">
        <v>505</v>
      </c>
      <c r="C1863" s="109">
        <v>3281</v>
      </c>
      <c r="D1863" s="109" t="s">
        <v>1106</v>
      </c>
      <c r="E1863" s="109" t="s">
        <v>1074</v>
      </c>
      <c r="F1863" s="109" t="s">
        <v>19</v>
      </c>
      <c r="G1863" s="109" t="s">
        <v>426</v>
      </c>
      <c r="H1863" s="109" t="s">
        <v>409</v>
      </c>
      <c r="I1863" s="109" t="s">
        <v>397</v>
      </c>
      <c r="J1863" s="109">
        <v>3.3333333333333335</v>
      </c>
      <c r="K1863" s="110">
        <v>0</v>
      </c>
      <c r="L1863" s="110">
        <v>0</v>
      </c>
      <c r="M1863" s="111">
        <v>0</v>
      </c>
      <c r="N1863" s="111" t="s">
        <v>381</v>
      </c>
      <c r="O1863" s="112"/>
      <c r="P1863" s="110" t="s">
        <v>381</v>
      </c>
      <c r="Q1863" s="113">
        <f>+IFERROR(IF(E1863="DISTRIBUCION",((SUMIFS(M:M,D:D,DETALLADOMEDICAMENTOS!$D1863,H:H,DETALLADOMEDICAMENTOS!$H1863,P:P,"MARZO")+(SUMIFS(M:M,D:D,DETALLADOMEDICAMENTOS!$D1863,H:H,DETALLADOMEDICAMENTOS!$H1863,P:P,"ABRIL")))/(SUMIFS(L:L,D:D,DETALLADOMEDICAMENTOS!$D1863,H:H,DETALLADOMEDICAMENTOS!$H1863,P:P,"MARZO")+(SUMIFS(L:L,D:D,DETALLADOMEDICAMENTOS!$D1863,H:H,DETALLADOMEDICAMENTOS!$H1863,P:P,"ABRIL")))),(SUMIFS(K:K,D:D,DETALLADOMEDICAMENTOS!$D1863,H:H,DETALLADOMEDICAMENTOS!$H1863)/(SUMIFS(J:J,D:D,DETALLADOMEDICAMENTOS!$D1863,H:H,DETALLADOMEDICAMENTOS!$H1863)))),0)</f>
        <v>12.38</v>
      </c>
      <c r="R1863" s="114">
        <f>IF(DETALLADOMEDICAMENTOS!$E1863="DISTRIBUCION",1/((COUNTIFS(B:B,DETALLADOMEDICAMENTOS!$B1863,H:H,DETALLADOMEDICAMENTOS!$H1863,P:P,"MARZO")+(COUNTIFS(B:B,DETALLADOMEDICAMENTOS!$B1863,H:H,DETALLADOMEDICAMENTOS!$H1863,P:P,"ABRIL")))),IF(DETALLADOMEDICAMENTOS!$E1863="INTEGRAL",1/(COUNTIFS(B:B,DETALLADOMEDICAMENTOS!$B1863)),0))</f>
        <v>6.6666666666666666E-2</v>
      </c>
      <c r="S1863" s="111" t="str">
        <f>+IF(OR(DETALLADOMEDICAMENTOS!$P1863="MARZO",DETALLADOMEDICAMENTOS!$P1863="ABRIL"),IF(DETALLADOMEDICAMENTOS!$Q1863=0,"Rojo",IF(AND(DETALLADOMEDICAMENTOS!$Q1863&gt;0,DETALLADOMEDICAMENTOS!$Q1863&lt;0.99),"Amarillo","Verde")),"")</f>
        <v/>
      </c>
      <c r="T1863" s="115" t="b">
        <f>IF(DETALLADOMEDICAMENTOS!$E1863="DISTRIBUCIoN",1/((COUNTIFS(B:B,DETALLADOMEDICAMENTOS!$B1863,P:P,"MARZO")+(COUNTIFS(B:B,DETALLADOMEDICAMENTOS!$B1863,P:P,"ABRIL")))),FALSE)</f>
        <v>0</v>
      </c>
    </row>
    <row r="1864" spans="1:20">
      <c r="A1864" s="108" t="s">
        <v>43</v>
      </c>
      <c r="B1864" s="109">
        <v>505</v>
      </c>
      <c r="C1864" s="109">
        <v>3409</v>
      </c>
      <c r="D1864" s="109" t="s">
        <v>1106</v>
      </c>
      <c r="E1864" s="109" t="s">
        <v>1074</v>
      </c>
      <c r="F1864" s="109" t="s">
        <v>19</v>
      </c>
      <c r="G1864" s="109" t="s">
        <v>545</v>
      </c>
      <c r="H1864" s="109" t="s">
        <v>405</v>
      </c>
      <c r="I1864" s="109" t="s">
        <v>397</v>
      </c>
      <c r="J1864" s="109">
        <v>16.666666666666668</v>
      </c>
      <c r="K1864" s="110">
        <v>0</v>
      </c>
      <c r="L1864" s="110">
        <v>0</v>
      </c>
      <c r="M1864" s="111">
        <v>0</v>
      </c>
      <c r="N1864" s="111" t="s">
        <v>381</v>
      </c>
      <c r="O1864" s="112"/>
      <c r="P1864" s="110" t="s">
        <v>381</v>
      </c>
      <c r="Q1864" s="113">
        <f>+IFERROR(IF(E1864="DISTRIBUCION",((SUMIFS(M:M,D:D,DETALLADOMEDICAMENTOS!$D1864,H:H,DETALLADOMEDICAMENTOS!$H1864,P:P,"MARZO")+(SUMIFS(M:M,D:D,DETALLADOMEDICAMENTOS!$D1864,H:H,DETALLADOMEDICAMENTOS!$H1864,P:P,"ABRIL")))/(SUMIFS(L:L,D:D,DETALLADOMEDICAMENTOS!$D1864,H:H,DETALLADOMEDICAMENTOS!$H1864,P:P,"MARZO")+(SUMIFS(L:L,D:D,DETALLADOMEDICAMENTOS!$D1864,H:H,DETALLADOMEDICAMENTOS!$H1864,P:P,"ABRIL")))),(SUMIFS(K:K,D:D,DETALLADOMEDICAMENTOS!$D1864,H:H,DETALLADOMEDICAMENTOS!$H1864)/(SUMIFS(J:J,D:D,DETALLADOMEDICAMENTOS!$D1864,H:H,DETALLADOMEDICAMENTOS!$H1864)))),0)</f>
        <v>6.3099999999999987</v>
      </c>
      <c r="R1864" s="114">
        <f>IF(DETALLADOMEDICAMENTOS!$E1864="DISTRIBUCION",1/((COUNTIFS(B:B,DETALLADOMEDICAMENTOS!$B1864,H:H,DETALLADOMEDICAMENTOS!$H1864,P:P,"MARZO")+(COUNTIFS(B:B,DETALLADOMEDICAMENTOS!$B1864,H:H,DETALLADOMEDICAMENTOS!$H1864,P:P,"ABRIL")))),IF(DETALLADOMEDICAMENTOS!$E1864="INTEGRAL",1/(COUNTIFS(B:B,DETALLADOMEDICAMENTOS!$B1864)),0))</f>
        <v>6.6666666666666666E-2</v>
      </c>
      <c r="S1864" s="111" t="str">
        <f>+IF(OR(DETALLADOMEDICAMENTOS!$P1864="MARZO",DETALLADOMEDICAMENTOS!$P1864="ABRIL"),IF(DETALLADOMEDICAMENTOS!$Q1864=0,"Rojo",IF(AND(DETALLADOMEDICAMENTOS!$Q1864&gt;0,DETALLADOMEDICAMENTOS!$Q1864&lt;0.99),"Amarillo","Verde")),"")</f>
        <v/>
      </c>
      <c r="T1864" s="115" t="b">
        <f>IF(DETALLADOMEDICAMENTOS!$E1864="DISTRIBUCIoN",1/((COUNTIFS(B:B,DETALLADOMEDICAMENTOS!$B1864,P:P,"MARZO")+(COUNTIFS(B:B,DETALLADOMEDICAMENTOS!$B1864,P:P,"ABRIL")))),FALSE)</f>
        <v>0</v>
      </c>
    </row>
    <row r="1865" spans="1:20">
      <c r="A1865" s="108" t="s">
        <v>43</v>
      </c>
      <c r="B1865" s="109">
        <v>505</v>
      </c>
      <c r="C1865" s="109">
        <v>3424</v>
      </c>
      <c r="D1865" s="109" t="s">
        <v>1106</v>
      </c>
      <c r="E1865" s="109" t="s">
        <v>1074</v>
      </c>
      <c r="F1865" s="109" t="s">
        <v>19</v>
      </c>
      <c r="G1865" s="109" t="s">
        <v>408</v>
      </c>
      <c r="H1865" s="109" t="s">
        <v>409</v>
      </c>
      <c r="I1865" s="109" t="s">
        <v>397</v>
      </c>
      <c r="J1865" s="109">
        <v>18</v>
      </c>
      <c r="K1865" s="110">
        <v>20</v>
      </c>
      <c r="L1865" s="110">
        <v>0</v>
      </c>
      <c r="M1865" s="111">
        <v>0</v>
      </c>
      <c r="N1865" s="111" t="s">
        <v>381</v>
      </c>
      <c r="O1865" s="112"/>
      <c r="P1865" s="110" t="s">
        <v>381</v>
      </c>
      <c r="Q1865" s="113">
        <f>+IFERROR(IF(E1865="DISTRIBUCION",((SUMIFS(M:M,D:D,DETALLADOMEDICAMENTOS!$D1865,H:H,DETALLADOMEDICAMENTOS!$H1865,P:P,"MARZO")+(SUMIFS(M:M,D:D,DETALLADOMEDICAMENTOS!$D1865,H:H,DETALLADOMEDICAMENTOS!$H1865,P:P,"ABRIL")))/(SUMIFS(L:L,D:D,DETALLADOMEDICAMENTOS!$D1865,H:H,DETALLADOMEDICAMENTOS!$H1865,P:P,"MARZO")+(SUMIFS(L:L,D:D,DETALLADOMEDICAMENTOS!$D1865,H:H,DETALLADOMEDICAMENTOS!$H1865,P:P,"ABRIL")))),(SUMIFS(K:K,D:D,DETALLADOMEDICAMENTOS!$D1865,H:H,DETALLADOMEDICAMENTOS!$H1865)/(SUMIFS(J:J,D:D,DETALLADOMEDICAMENTOS!$D1865,H:H,DETALLADOMEDICAMENTOS!$H1865)))),0)</f>
        <v>12.38</v>
      </c>
      <c r="R1865" s="114">
        <f>IF(DETALLADOMEDICAMENTOS!$E1865="DISTRIBUCION",1/((COUNTIFS(B:B,DETALLADOMEDICAMENTOS!$B1865,H:H,DETALLADOMEDICAMENTOS!$H1865,P:P,"MARZO")+(COUNTIFS(B:B,DETALLADOMEDICAMENTOS!$B1865,H:H,DETALLADOMEDICAMENTOS!$H1865,P:P,"ABRIL")))),IF(DETALLADOMEDICAMENTOS!$E1865="INTEGRAL",1/(COUNTIFS(B:B,DETALLADOMEDICAMENTOS!$B1865)),0))</f>
        <v>6.6666666666666666E-2</v>
      </c>
      <c r="S1865" s="111" t="str">
        <f>+IF(OR(DETALLADOMEDICAMENTOS!$P1865="MARZO",DETALLADOMEDICAMENTOS!$P1865="ABRIL"),IF(DETALLADOMEDICAMENTOS!$Q1865=0,"Rojo",IF(AND(DETALLADOMEDICAMENTOS!$Q1865&gt;0,DETALLADOMEDICAMENTOS!$Q1865&lt;0.99),"Amarillo","Verde")),"")</f>
        <v/>
      </c>
      <c r="T1865" s="115" t="b">
        <f>IF(DETALLADOMEDICAMENTOS!$E1865="DISTRIBUCIoN",1/((COUNTIFS(B:B,DETALLADOMEDICAMENTOS!$B1865,P:P,"MARZO")+(COUNTIFS(B:B,DETALLADOMEDICAMENTOS!$B1865,P:P,"ABRIL")))),FALSE)</f>
        <v>0</v>
      </c>
    </row>
    <row r="1866" spans="1:20">
      <c r="A1866" s="108" t="s">
        <v>43</v>
      </c>
      <c r="B1866" s="109">
        <v>505</v>
      </c>
      <c r="C1866" s="109">
        <v>3425</v>
      </c>
      <c r="D1866" s="109" t="s">
        <v>1106</v>
      </c>
      <c r="E1866" s="109" t="s">
        <v>1074</v>
      </c>
      <c r="F1866" s="109" t="s">
        <v>19</v>
      </c>
      <c r="G1866" s="109" t="s">
        <v>410</v>
      </c>
      <c r="H1866" s="109" t="s">
        <v>409</v>
      </c>
      <c r="I1866" s="109" t="s">
        <v>397</v>
      </c>
      <c r="J1866" s="109">
        <v>18</v>
      </c>
      <c r="K1866" s="110">
        <v>0</v>
      </c>
      <c r="L1866" s="110">
        <v>0</v>
      </c>
      <c r="M1866" s="111">
        <v>0</v>
      </c>
      <c r="N1866" s="111" t="s">
        <v>381</v>
      </c>
      <c r="O1866" s="112"/>
      <c r="P1866" s="110" t="s">
        <v>381</v>
      </c>
      <c r="Q1866" s="113">
        <f>+IFERROR(IF(E1866="DISTRIBUCION",((SUMIFS(M:M,D:D,DETALLADOMEDICAMENTOS!$D1866,H:H,DETALLADOMEDICAMENTOS!$H1866,P:P,"MARZO")+(SUMIFS(M:M,D:D,DETALLADOMEDICAMENTOS!$D1866,H:H,DETALLADOMEDICAMENTOS!$H1866,P:P,"ABRIL")))/(SUMIFS(L:L,D:D,DETALLADOMEDICAMENTOS!$D1866,H:H,DETALLADOMEDICAMENTOS!$H1866,P:P,"MARZO")+(SUMIFS(L:L,D:D,DETALLADOMEDICAMENTOS!$D1866,H:H,DETALLADOMEDICAMENTOS!$H1866,P:P,"ABRIL")))),(SUMIFS(K:K,D:D,DETALLADOMEDICAMENTOS!$D1866,H:H,DETALLADOMEDICAMENTOS!$H1866)/(SUMIFS(J:J,D:D,DETALLADOMEDICAMENTOS!$D1866,H:H,DETALLADOMEDICAMENTOS!$H1866)))),0)</f>
        <v>12.38</v>
      </c>
      <c r="R1866" s="114">
        <f>IF(DETALLADOMEDICAMENTOS!$E1866="DISTRIBUCION",1/((COUNTIFS(B:B,DETALLADOMEDICAMENTOS!$B1866,H:H,DETALLADOMEDICAMENTOS!$H1866,P:P,"MARZO")+(COUNTIFS(B:B,DETALLADOMEDICAMENTOS!$B1866,H:H,DETALLADOMEDICAMENTOS!$H1866,P:P,"ABRIL")))),IF(DETALLADOMEDICAMENTOS!$E1866="INTEGRAL",1/(COUNTIFS(B:B,DETALLADOMEDICAMENTOS!$B1866)),0))</f>
        <v>6.6666666666666666E-2</v>
      </c>
      <c r="S1866" s="111" t="str">
        <f>+IF(OR(DETALLADOMEDICAMENTOS!$P1866="MARZO",DETALLADOMEDICAMENTOS!$P1866="ABRIL"),IF(DETALLADOMEDICAMENTOS!$Q1866=0,"Rojo",IF(AND(DETALLADOMEDICAMENTOS!$Q1866&gt;0,DETALLADOMEDICAMENTOS!$Q1866&lt;0.99),"Amarillo","Verde")),"")</f>
        <v/>
      </c>
      <c r="T1866" s="115" t="b">
        <f>IF(DETALLADOMEDICAMENTOS!$E1866="DISTRIBUCIoN",1/((COUNTIFS(B:B,DETALLADOMEDICAMENTOS!$B1866,P:P,"MARZO")+(COUNTIFS(B:B,DETALLADOMEDICAMENTOS!$B1866,P:P,"ABRIL")))),FALSE)</f>
        <v>0</v>
      </c>
    </row>
    <row r="1867" spans="1:20">
      <c r="A1867" s="108" t="s">
        <v>43</v>
      </c>
      <c r="B1867" s="109">
        <v>505</v>
      </c>
      <c r="C1867" s="109">
        <v>3426</v>
      </c>
      <c r="D1867" s="109" t="s">
        <v>1106</v>
      </c>
      <c r="E1867" s="109" t="s">
        <v>1074</v>
      </c>
      <c r="F1867" s="109" t="s">
        <v>19</v>
      </c>
      <c r="G1867" s="109" t="s">
        <v>412</v>
      </c>
      <c r="H1867" s="109" t="s">
        <v>409</v>
      </c>
      <c r="I1867" s="109" t="s">
        <v>397</v>
      </c>
      <c r="J1867" s="109">
        <v>18</v>
      </c>
      <c r="K1867" s="110">
        <v>112</v>
      </c>
      <c r="L1867" s="110">
        <v>0</v>
      </c>
      <c r="M1867" s="111">
        <v>0</v>
      </c>
      <c r="N1867" s="111" t="s">
        <v>381</v>
      </c>
      <c r="O1867" s="112"/>
      <c r="P1867" s="110" t="s">
        <v>381</v>
      </c>
      <c r="Q1867" s="113">
        <f>+IFERROR(IF(E1867="DISTRIBUCION",((SUMIFS(M:M,D:D,DETALLADOMEDICAMENTOS!$D1867,H:H,DETALLADOMEDICAMENTOS!$H1867,P:P,"MARZO")+(SUMIFS(M:M,D:D,DETALLADOMEDICAMENTOS!$D1867,H:H,DETALLADOMEDICAMENTOS!$H1867,P:P,"ABRIL")))/(SUMIFS(L:L,D:D,DETALLADOMEDICAMENTOS!$D1867,H:H,DETALLADOMEDICAMENTOS!$H1867,P:P,"MARZO")+(SUMIFS(L:L,D:D,DETALLADOMEDICAMENTOS!$D1867,H:H,DETALLADOMEDICAMENTOS!$H1867,P:P,"ABRIL")))),(SUMIFS(K:K,D:D,DETALLADOMEDICAMENTOS!$D1867,H:H,DETALLADOMEDICAMENTOS!$H1867)/(SUMIFS(J:J,D:D,DETALLADOMEDICAMENTOS!$D1867,H:H,DETALLADOMEDICAMENTOS!$H1867)))),0)</f>
        <v>12.38</v>
      </c>
      <c r="R1867" s="114">
        <f>IF(DETALLADOMEDICAMENTOS!$E1867="DISTRIBUCION",1/((COUNTIFS(B:B,DETALLADOMEDICAMENTOS!$B1867,H:H,DETALLADOMEDICAMENTOS!$H1867,P:P,"MARZO")+(COUNTIFS(B:B,DETALLADOMEDICAMENTOS!$B1867,H:H,DETALLADOMEDICAMENTOS!$H1867,P:P,"ABRIL")))),IF(DETALLADOMEDICAMENTOS!$E1867="INTEGRAL",1/(COUNTIFS(B:B,DETALLADOMEDICAMENTOS!$B1867)),0))</f>
        <v>6.6666666666666666E-2</v>
      </c>
      <c r="S1867" s="111" t="str">
        <f>+IF(OR(DETALLADOMEDICAMENTOS!$P1867="MARZO",DETALLADOMEDICAMENTOS!$P1867="ABRIL"),IF(DETALLADOMEDICAMENTOS!$Q1867=0,"Rojo",IF(AND(DETALLADOMEDICAMENTOS!$Q1867&gt;0,DETALLADOMEDICAMENTOS!$Q1867&lt;0.99),"Amarillo","Verde")),"")</f>
        <v/>
      </c>
      <c r="T1867" s="115" t="b">
        <f>IF(DETALLADOMEDICAMENTOS!$E1867="DISTRIBUCIoN",1/((COUNTIFS(B:B,DETALLADOMEDICAMENTOS!$B1867,P:P,"MARZO")+(COUNTIFS(B:B,DETALLADOMEDICAMENTOS!$B1867,P:P,"ABRIL")))),FALSE)</f>
        <v>0</v>
      </c>
    </row>
    <row r="1868" spans="1:20">
      <c r="A1868" s="108" t="s">
        <v>43</v>
      </c>
      <c r="B1868" s="109">
        <v>505</v>
      </c>
      <c r="C1868" s="109">
        <v>3498</v>
      </c>
      <c r="D1868" s="109" t="s">
        <v>1106</v>
      </c>
      <c r="E1868" s="109" t="s">
        <v>1074</v>
      </c>
      <c r="F1868" s="109" t="s">
        <v>19</v>
      </c>
      <c r="G1868" s="109" t="s">
        <v>415</v>
      </c>
      <c r="H1868" s="109" t="s">
        <v>405</v>
      </c>
      <c r="I1868" s="109" t="s">
        <v>397</v>
      </c>
      <c r="J1868" s="109">
        <v>16.666666666666668</v>
      </c>
      <c r="K1868" s="110">
        <v>61</v>
      </c>
      <c r="L1868" s="110">
        <v>0</v>
      </c>
      <c r="M1868" s="111">
        <v>0</v>
      </c>
      <c r="N1868" s="111" t="s">
        <v>381</v>
      </c>
      <c r="O1868" s="112"/>
      <c r="P1868" s="110" t="s">
        <v>381</v>
      </c>
      <c r="Q1868" s="113">
        <f>+IFERROR(IF(E1868="DISTRIBUCION",((SUMIFS(M:M,D:D,DETALLADOMEDICAMENTOS!$D1868,H:H,DETALLADOMEDICAMENTOS!$H1868,P:P,"MARZO")+(SUMIFS(M:M,D:D,DETALLADOMEDICAMENTOS!$D1868,H:H,DETALLADOMEDICAMENTOS!$H1868,P:P,"ABRIL")))/(SUMIFS(L:L,D:D,DETALLADOMEDICAMENTOS!$D1868,H:H,DETALLADOMEDICAMENTOS!$H1868,P:P,"MARZO")+(SUMIFS(L:L,D:D,DETALLADOMEDICAMENTOS!$D1868,H:H,DETALLADOMEDICAMENTOS!$H1868,P:P,"ABRIL")))),(SUMIFS(K:K,D:D,DETALLADOMEDICAMENTOS!$D1868,H:H,DETALLADOMEDICAMENTOS!$H1868)/(SUMIFS(J:J,D:D,DETALLADOMEDICAMENTOS!$D1868,H:H,DETALLADOMEDICAMENTOS!$H1868)))),0)</f>
        <v>6.3099999999999987</v>
      </c>
      <c r="R1868" s="114">
        <f>IF(DETALLADOMEDICAMENTOS!$E1868="DISTRIBUCION",1/((COUNTIFS(B:B,DETALLADOMEDICAMENTOS!$B1868,H:H,DETALLADOMEDICAMENTOS!$H1868,P:P,"MARZO")+(COUNTIFS(B:B,DETALLADOMEDICAMENTOS!$B1868,H:H,DETALLADOMEDICAMENTOS!$H1868,P:P,"ABRIL")))),IF(DETALLADOMEDICAMENTOS!$E1868="INTEGRAL",1/(COUNTIFS(B:B,DETALLADOMEDICAMENTOS!$B1868)),0))</f>
        <v>6.6666666666666666E-2</v>
      </c>
      <c r="S1868" s="111" t="str">
        <f>+IF(OR(DETALLADOMEDICAMENTOS!$P1868="MARZO",DETALLADOMEDICAMENTOS!$P1868="ABRIL"),IF(DETALLADOMEDICAMENTOS!$Q1868=0,"Rojo",IF(AND(DETALLADOMEDICAMENTOS!$Q1868&gt;0,DETALLADOMEDICAMENTOS!$Q1868&lt;0.99),"Amarillo","Verde")),"")</f>
        <v/>
      </c>
      <c r="T1868" s="115" t="b">
        <f>IF(DETALLADOMEDICAMENTOS!$E1868="DISTRIBUCIoN",1/((COUNTIFS(B:B,DETALLADOMEDICAMENTOS!$B1868,P:P,"MARZO")+(COUNTIFS(B:B,DETALLADOMEDICAMENTOS!$B1868,P:P,"ABRIL")))),FALSE)</f>
        <v>0</v>
      </c>
    </row>
    <row r="1869" spans="1:20">
      <c r="A1869" s="108" t="s">
        <v>43</v>
      </c>
      <c r="B1869" s="109">
        <v>505</v>
      </c>
      <c r="C1869" s="109">
        <v>3563</v>
      </c>
      <c r="D1869" s="109" t="s">
        <v>1106</v>
      </c>
      <c r="E1869" s="109" t="s">
        <v>1074</v>
      </c>
      <c r="F1869" s="109" t="s">
        <v>19</v>
      </c>
      <c r="G1869" s="109" t="s">
        <v>413</v>
      </c>
      <c r="H1869" s="109" t="s">
        <v>409</v>
      </c>
      <c r="I1869" s="109" t="s">
        <v>397</v>
      </c>
      <c r="J1869" s="109">
        <v>18</v>
      </c>
      <c r="K1869" s="110">
        <v>800</v>
      </c>
      <c r="L1869" s="110">
        <v>0</v>
      </c>
      <c r="M1869" s="111">
        <v>0</v>
      </c>
      <c r="N1869" s="111" t="s">
        <v>381</v>
      </c>
      <c r="O1869" s="112"/>
      <c r="P1869" s="110" t="s">
        <v>381</v>
      </c>
      <c r="Q1869" s="113">
        <f>+IFERROR(IF(E1869="DISTRIBUCION",((SUMIFS(M:M,D:D,DETALLADOMEDICAMENTOS!$D1869,H:H,DETALLADOMEDICAMENTOS!$H1869,P:P,"MARZO")+(SUMIFS(M:M,D:D,DETALLADOMEDICAMENTOS!$D1869,H:H,DETALLADOMEDICAMENTOS!$H1869,P:P,"ABRIL")))/(SUMIFS(L:L,D:D,DETALLADOMEDICAMENTOS!$D1869,H:H,DETALLADOMEDICAMENTOS!$H1869,P:P,"MARZO")+(SUMIFS(L:L,D:D,DETALLADOMEDICAMENTOS!$D1869,H:H,DETALLADOMEDICAMENTOS!$H1869,P:P,"ABRIL")))),(SUMIFS(K:K,D:D,DETALLADOMEDICAMENTOS!$D1869,H:H,DETALLADOMEDICAMENTOS!$H1869)/(SUMIFS(J:J,D:D,DETALLADOMEDICAMENTOS!$D1869,H:H,DETALLADOMEDICAMENTOS!$H1869)))),0)</f>
        <v>12.38</v>
      </c>
      <c r="R1869" s="114">
        <f>IF(DETALLADOMEDICAMENTOS!$E1869="DISTRIBUCION",1/((COUNTIFS(B:B,DETALLADOMEDICAMENTOS!$B1869,H:H,DETALLADOMEDICAMENTOS!$H1869,P:P,"MARZO")+(COUNTIFS(B:B,DETALLADOMEDICAMENTOS!$B1869,H:H,DETALLADOMEDICAMENTOS!$H1869,P:P,"ABRIL")))),IF(DETALLADOMEDICAMENTOS!$E1869="INTEGRAL",1/(COUNTIFS(B:B,DETALLADOMEDICAMENTOS!$B1869)),0))</f>
        <v>6.6666666666666666E-2</v>
      </c>
      <c r="S1869" s="111" t="str">
        <f>+IF(OR(DETALLADOMEDICAMENTOS!$P1869="MARZO",DETALLADOMEDICAMENTOS!$P1869="ABRIL"),IF(DETALLADOMEDICAMENTOS!$Q1869=0,"Rojo",IF(AND(DETALLADOMEDICAMENTOS!$Q1869&gt;0,DETALLADOMEDICAMENTOS!$Q1869&lt;0.99),"Amarillo","Verde")),"")</f>
        <v/>
      </c>
      <c r="T1869" s="115" t="b">
        <f>IF(DETALLADOMEDICAMENTOS!$E1869="DISTRIBUCIoN",1/((COUNTIFS(B:B,DETALLADOMEDICAMENTOS!$B1869,P:P,"MARZO")+(COUNTIFS(B:B,DETALLADOMEDICAMENTOS!$B1869,P:P,"ABRIL")))),FALSE)</f>
        <v>0</v>
      </c>
    </row>
    <row r="1870" spans="1:20">
      <c r="A1870" s="108" t="s">
        <v>43</v>
      </c>
      <c r="B1870" s="109">
        <v>505</v>
      </c>
      <c r="C1870" s="109">
        <v>3564</v>
      </c>
      <c r="D1870" s="109" t="s">
        <v>1106</v>
      </c>
      <c r="E1870" s="109" t="s">
        <v>1074</v>
      </c>
      <c r="F1870" s="109" t="s">
        <v>19</v>
      </c>
      <c r="G1870" s="109" t="s">
        <v>414</v>
      </c>
      <c r="H1870" s="109" t="s">
        <v>409</v>
      </c>
      <c r="I1870" s="109" t="s">
        <v>397</v>
      </c>
      <c r="J1870" s="109">
        <v>18</v>
      </c>
      <c r="K1870" s="110">
        <v>272</v>
      </c>
      <c r="L1870" s="110">
        <v>0</v>
      </c>
      <c r="M1870" s="111">
        <v>0</v>
      </c>
      <c r="N1870" s="111" t="s">
        <v>381</v>
      </c>
      <c r="O1870" s="112"/>
      <c r="P1870" s="110" t="s">
        <v>381</v>
      </c>
      <c r="Q1870" s="113">
        <f>+IFERROR(IF(E1870="DISTRIBUCION",((SUMIFS(M:M,D:D,DETALLADOMEDICAMENTOS!$D1870,H:H,DETALLADOMEDICAMENTOS!$H1870,P:P,"MARZO")+(SUMIFS(M:M,D:D,DETALLADOMEDICAMENTOS!$D1870,H:H,DETALLADOMEDICAMENTOS!$H1870,P:P,"ABRIL")))/(SUMIFS(L:L,D:D,DETALLADOMEDICAMENTOS!$D1870,H:H,DETALLADOMEDICAMENTOS!$H1870,P:P,"MARZO")+(SUMIFS(L:L,D:D,DETALLADOMEDICAMENTOS!$D1870,H:H,DETALLADOMEDICAMENTOS!$H1870,P:P,"ABRIL")))),(SUMIFS(K:K,D:D,DETALLADOMEDICAMENTOS!$D1870,H:H,DETALLADOMEDICAMENTOS!$H1870)/(SUMIFS(J:J,D:D,DETALLADOMEDICAMENTOS!$D1870,H:H,DETALLADOMEDICAMENTOS!$H1870)))),0)</f>
        <v>12.38</v>
      </c>
      <c r="R1870" s="114">
        <f>IF(DETALLADOMEDICAMENTOS!$E1870="DISTRIBUCION",1/((COUNTIFS(B:B,DETALLADOMEDICAMENTOS!$B1870,H:H,DETALLADOMEDICAMENTOS!$H1870,P:P,"MARZO")+(COUNTIFS(B:B,DETALLADOMEDICAMENTOS!$B1870,H:H,DETALLADOMEDICAMENTOS!$H1870,P:P,"ABRIL")))),IF(DETALLADOMEDICAMENTOS!$E1870="INTEGRAL",1/(COUNTIFS(B:B,DETALLADOMEDICAMENTOS!$B1870)),0))</f>
        <v>6.6666666666666666E-2</v>
      </c>
      <c r="S1870" s="111" t="str">
        <f>+IF(OR(DETALLADOMEDICAMENTOS!$P1870="MARZO",DETALLADOMEDICAMENTOS!$P1870="ABRIL"),IF(DETALLADOMEDICAMENTOS!$Q1870=0,"Rojo",IF(AND(DETALLADOMEDICAMENTOS!$Q1870&gt;0,DETALLADOMEDICAMENTOS!$Q1870&lt;0.99),"Amarillo","Verde")),"")</f>
        <v/>
      </c>
      <c r="T1870" s="115" t="b">
        <f>IF(DETALLADOMEDICAMENTOS!$E1870="DISTRIBUCIoN",1/((COUNTIFS(B:B,DETALLADOMEDICAMENTOS!$B1870,P:P,"MARZO")+(COUNTIFS(B:B,DETALLADOMEDICAMENTOS!$B1870,P:P,"ABRIL")))),FALSE)</f>
        <v>0</v>
      </c>
    </row>
    <row r="1871" spans="1:20">
      <c r="A1871" s="108" t="s">
        <v>43</v>
      </c>
      <c r="B1871" s="109">
        <v>531</v>
      </c>
      <c r="C1871" s="109">
        <v>3013</v>
      </c>
      <c r="D1871" s="109" t="s">
        <v>1107</v>
      </c>
      <c r="E1871" s="109" t="s">
        <v>1074</v>
      </c>
      <c r="F1871" s="109" t="s">
        <v>19</v>
      </c>
      <c r="G1871" s="109" t="s">
        <v>395</v>
      </c>
      <c r="H1871" s="109" t="s">
        <v>396</v>
      </c>
      <c r="I1871" s="109" t="s">
        <v>397</v>
      </c>
      <c r="J1871" s="109">
        <v>490</v>
      </c>
      <c r="K1871" s="110">
        <v>2540</v>
      </c>
      <c r="L1871" s="110">
        <v>0</v>
      </c>
      <c r="M1871" s="111">
        <v>0</v>
      </c>
      <c r="N1871" s="111" t="s">
        <v>381</v>
      </c>
      <c r="O1871" s="112"/>
      <c r="P1871" s="110" t="s">
        <v>381</v>
      </c>
      <c r="Q1871" s="113">
        <f>+IFERROR(IF(E1871="DISTRIBUCION",((SUMIFS(M:M,D:D,DETALLADOMEDICAMENTOS!$D1871,H:H,DETALLADOMEDICAMENTOS!$H1871,P:P,"MARZO")+(SUMIFS(M:M,D:D,DETALLADOMEDICAMENTOS!$D1871,H:H,DETALLADOMEDICAMENTOS!$H1871,P:P,"ABRIL")))/(SUMIFS(L:L,D:D,DETALLADOMEDICAMENTOS!$D1871,H:H,DETALLADOMEDICAMENTOS!$H1871,P:P,"MARZO")+(SUMIFS(L:L,D:D,DETALLADOMEDICAMENTOS!$D1871,H:H,DETALLADOMEDICAMENTOS!$H1871,P:P,"ABRIL")))),(SUMIFS(K:K,D:D,DETALLADOMEDICAMENTOS!$D1871,H:H,DETALLADOMEDICAMENTOS!$H1871)/(SUMIFS(J:J,D:D,DETALLADOMEDICAMENTOS!$D1871,H:H,DETALLADOMEDICAMENTOS!$H1871)))),0)</f>
        <v>5.1836734693877551</v>
      </c>
      <c r="R1871" s="114">
        <f>IF(DETALLADOMEDICAMENTOS!$E1871="DISTRIBUCION",1/((COUNTIFS(B:B,DETALLADOMEDICAMENTOS!$B1871,H:H,DETALLADOMEDICAMENTOS!$H1871,P:P,"MARZO")+(COUNTIFS(B:B,DETALLADOMEDICAMENTOS!$B1871,H:H,DETALLADOMEDICAMENTOS!$H1871,P:P,"ABRIL")))),IF(DETALLADOMEDICAMENTOS!$E1871="INTEGRAL",1/(COUNTIFS(B:B,DETALLADOMEDICAMENTOS!$B1871)),0))</f>
        <v>6.6666666666666666E-2</v>
      </c>
      <c r="S1871" s="111" t="str">
        <f>+IF(OR(DETALLADOMEDICAMENTOS!$P1871="MARZO",DETALLADOMEDICAMENTOS!$P1871="ABRIL"),IF(DETALLADOMEDICAMENTOS!$Q1871=0,"Rojo",IF(AND(DETALLADOMEDICAMENTOS!$Q1871&gt;0,DETALLADOMEDICAMENTOS!$Q1871&lt;0.99),"Amarillo","Verde")),"")</f>
        <v/>
      </c>
      <c r="T1871" s="115" t="b">
        <f>IF(DETALLADOMEDICAMENTOS!$E1871="DISTRIBUCIoN",1/((COUNTIFS(B:B,DETALLADOMEDICAMENTOS!$B1871,P:P,"MARZO")+(COUNTIFS(B:B,DETALLADOMEDICAMENTOS!$B1871,P:P,"ABRIL")))),FALSE)</f>
        <v>0</v>
      </c>
    </row>
    <row r="1872" spans="1:20">
      <c r="A1872" s="108" t="s">
        <v>43</v>
      </c>
      <c r="B1872" s="109">
        <v>531</v>
      </c>
      <c r="C1872" s="109">
        <v>3173</v>
      </c>
      <c r="D1872" s="109" t="s">
        <v>1107</v>
      </c>
      <c r="E1872" s="109" t="s">
        <v>1074</v>
      </c>
      <c r="F1872" s="109" t="s">
        <v>19</v>
      </c>
      <c r="G1872" s="109" t="s">
        <v>422</v>
      </c>
      <c r="H1872" s="109" t="s">
        <v>405</v>
      </c>
      <c r="I1872" s="109" t="s">
        <v>397</v>
      </c>
      <c r="J1872" s="109">
        <v>21.666666666666668</v>
      </c>
      <c r="K1872" s="110">
        <v>1733</v>
      </c>
      <c r="L1872" s="110">
        <v>0</v>
      </c>
      <c r="M1872" s="111">
        <v>0</v>
      </c>
      <c r="N1872" s="111" t="s">
        <v>381</v>
      </c>
      <c r="O1872" s="112"/>
      <c r="P1872" s="110" t="s">
        <v>381</v>
      </c>
      <c r="Q1872" s="113">
        <f>+IFERROR(IF(E1872="DISTRIBUCION",((SUMIFS(M:M,D:D,DETALLADOMEDICAMENTOS!$D1872,H:H,DETALLADOMEDICAMENTOS!$H1872,P:P,"MARZO")+(SUMIFS(M:M,D:D,DETALLADOMEDICAMENTOS!$D1872,H:H,DETALLADOMEDICAMENTOS!$H1872,P:P,"ABRIL")))/(SUMIFS(L:L,D:D,DETALLADOMEDICAMENTOS!$D1872,H:H,DETALLADOMEDICAMENTOS!$H1872,P:P,"MARZO")+(SUMIFS(L:L,D:D,DETALLADOMEDICAMENTOS!$D1872,H:H,DETALLADOMEDICAMENTOS!$H1872,P:P,"ABRIL")))),(SUMIFS(K:K,D:D,DETALLADOMEDICAMENTOS!$D1872,H:H,DETALLADOMEDICAMENTOS!$H1872)/(SUMIFS(J:J,D:D,DETALLADOMEDICAMENTOS!$D1872,H:H,DETALLADOMEDICAMENTOS!$H1872)))),0)</f>
        <v>16.561538461538461</v>
      </c>
      <c r="R1872" s="114">
        <f>IF(DETALLADOMEDICAMENTOS!$E1872="DISTRIBUCION",1/((COUNTIFS(B:B,DETALLADOMEDICAMENTOS!$B1872,H:H,DETALLADOMEDICAMENTOS!$H1872,P:P,"MARZO")+(COUNTIFS(B:B,DETALLADOMEDICAMENTOS!$B1872,H:H,DETALLADOMEDICAMENTOS!$H1872,P:P,"ABRIL")))),IF(DETALLADOMEDICAMENTOS!$E1872="INTEGRAL",1/(COUNTIFS(B:B,DETALLADOMEDICAMENTOS!$B1872)),0))</f>
        <v>6.6666666666666666E-2</v>
      </c>
      <c r="S1872" s="111" t="str">
        <f>+IF(OR(DETALLADOMEDICAMENTOS!$P1872="MARZO",DETALLADOMEDICAMENTOS!$P1872="ABRIL"),IF(DETALLADOMEDICAMENTOS!$Q1872=0,"Rojo",IF(AND(DETALLADOMEDICAMENTOS!$Q1872&gt;0,DETALLADOMEDICAMENTOS!$Q1872&lt;0.99),"Amarillo","Verde")),"")</f>
        <v/>
      </c>
      <c r="T1872" s="115" t="b">
        <f>IF(DETALLADOMEDICAMENTOS!$E1872="DISTRIBUCIoN",1/((COUNTIFS(B:B,DETALLADOMEDICAMENTOS!$B1872,P:P,"MARZO")+(COUNTIFS(B:B,DETALLADOMEDICAMENTOS!$B1872,P:P,"ABRIL")))),FALSE)</f>
        <v>0</v>
      </c>
    </row>
    <row r="1873" spans="1:20">
      <c r="A1873" s="108" t="s">
        <v>43</v>
      </c>
      <c r="B1873" s="109">
        <v>531</v>
      </c>
      <c r="C1873" s="109">
        <v>3211</v>
      </c>
      <c r="D1873" s="109" t="s">
        <v>1107</v>
      </c>
      <c r="E1873" s="109" t="s">
        <v>1074</v>
      </c>
      <c r="F1873" s="109" t="s">
        <v>19</v>
      </c>
      <c r="G1873" s="109" t="s">
        <v>404</v>
      </c>
      <c r="H1873" s="109" t="s">
        <v>405</v>
      </c>
      <c r="I1873" s="109" t="s">
        <v>397</v>
      </c>
      <c r="J1873" s="109">
        <v>21.666666666666668</v>
      </c>
      <c r="K1873" s="110">
        <v>0</v>
      </c>
      <c r="L1873" s="110">
        <v>0</v>
      </c>
      <c r="M1873" s="111">
        <v>0</v>
      </c>
      <c r="N1873" s="111" t="s">
        <v>381</v>
      </c>
      <c r="O1873" s="112"/>
      <c r="P1873" s="110" t="s">
        <v>381</v>
      </c>
      <c r="Q1873" s="113">
        <f>+IFERROR(IF(E1873="DISTRIBUCION",((SUMIFS(M:M,D:D,DETALLADOMEDICAMENTOS!$D1873,H:H,DETALLADOMEDICAMENTOS!$H1873,P:P,"MARZO")+(SUMIFS(M:M,D:D,DETALLADOMEDICAMENTOS!$D1873,H:H,DETALLADOMEDICAMENTOS!$H1873,P:P,"ABRIL")))/(SUMIFS(L:L,D:D,DETALLADOMEDICAMENTOS!$D1873,H:H,DETALLADOMEDICAMENTOS!$H1873,P:P,"MARZO")+(SUMIFS(L:L,D:D,DETALLADOMEDICAMENTOS!$D1873,H:H,DETALLADOMEDICAMENTOS!$H1873,P:P,"ABRIL")))),(SUMIFS(K:K,D:D,DETALLADOMEDICAMENTOS!$D1873,H:H,DETALLADOMEDICAMENTOS!$H1873)/(SUMIFS(J:J,D:D,DETALLADOMEDICAMENTOS!$D1873,H:H,DETALLADOMEDICAMENTOS!$H1873)))),0)</f>
        <v>16.561538461538461</v>
      </c>
      <c r="R1873" s="114">
        <f>IF(DETALLADOMEDICAMENTOS!$E1873="DISTRIBUCION",1/((COUNTIFS(B:B,DETALLADOMEDICAMENTOS!$B1873,H:H,DETALLADOMEDICAMENTOS!$H1873,P:P,"MARZO")+(COUNTIFS(B:B,DETALLADOMEDICAMENTOS!$B1873,H:H,DETALLADOMEDICAMENTOS!$H1873,P:P,"ABRIL")))),IF(DETALLADOMEDICAMENTOS!$E1873="INTEGRAL",1/(COUNTIFS(B:B,DETALLADOMEDICAMENTOS!$B1873)),0))</f>
        <v>6.6666666666666666E-2</v>
      </c>
      <c r="S1873" s="111" t="str">
        <f>+IF(OR(DETALLADOMEDICAMENTOS!$P1873="MARZO",DETALLADOMEDICAMENTOS!$P1873="ABRIL"),IF(DETALLADOMEDICAMENTOS!$Q1873=0,"Rojo",IF(AND(DETALLADOMEDICAMENTOS!$Q1873&gt;0,DETALLADOMEDICAMENTOS!$Q1873&lt;0.99),"Amarillo","Verde")),"")</f>
        <v/>
      </c>
      <c r="T1873" s="115" t="b">
        <f>IF(DETALLADOMEDICAMENTOS!$E1873="DISTRIBUCIoN",1/((COUNTIFS(B:B,DETALLADOMEDICAMENTOS!$B1873,P:P,"MARZO")+(COUNTIFS(B:B,DETALLADOMEDICAMENTOS!$B1873,P:P,"ABRIL")))),FALSE)</f>
        <v>0</v>
      </c>
    </row>
    <row r="1874" spans="1:20">
      <c r="A1874" s="108" t="s">
        <v>43</v>
      </c>
      <c r="B1874" s="109">
        <v>531</v>
      </c>
      <c r="C1874" s="109">
        <v>3245</v>
      </c>
      <c r="D1874" s="109" t="s">
        <v>1107</v>
      </c>
      <c r="E1874" s="109" t="s">
        <v>1074</v>
      </c>
      <c r="F1874" s="109" t="s">
        <v>19</v>
      </c>
      <c r="G1874" s="109" t="s">
        <v>407</v>
      </c>
      <c r="H1874" s="109" t="s">
        <v>405</v>
      </c>
      <c r="I1874" s="109" t="s">
        <v>397</v>
      </c>
      <c r="J1874" s="109">
        <v>21.666666666666668</v>
      </c>
      <c r="K1874" s="110">
        <v>0</v>
      </c>
      <c r="L1874" s="110">
        <v>0</v>
      </c>
      <c r="M1874" s="111">
        <v>0</v>
      </c>
      <c r="N1874" s="111" t="s">
        <v>381</v>
      </c>
      <c r="O1874" s="112"/>
      <c r="P1874" s="110" t="s">
        <v>381</v>
      </c>
      <c r="Q1874" s="113">
        <f>+IFERROR(IF(E1874="DISTRIBUCION",((SUMIFS(M:M,D:D,DETALLADOMEDICAMENTOS!$D1874,H:H,DETALLADOMEDICAMENTOS!$H1874,P:P,"MARZO")+(SUMIFS(M:M,D:D,DETALLADOMEDICAMENTOS!$D1874,H:H,DETALLADOMEDICAMENTOS!$H1874,P:P,"ABRIL")))/(SUMIFS(L:L,D:D,DETALLADOMEDICAMENTOS!$D1874,H:H,DETALLADOMEDICAMENTOS!$H1874,P:P,"MARZO")+(SUMIFS(L:L,D:D,DETALLADOMEDICAMENTOS!$D1874,H:H,DETALLADOMEDICAMENTOS!$H1874,P:P,"ABRIL")))),(SUMIFS(K:K,D:D,DETALLADOMEDICAMENTOS!$D1874,H:H,DETALLADOMEDICAMENTOS!$H1874)/(SUMIFS(J:J,D:D,DETALLADOMEDICAMENTOS!$D1874,H:H,DETALLADOMEDICAMENTOS!$H1874)))),0)</f>
        <v>16.561538461538461</v>
      </c>
      <c r="R1874" s="114">
        <f>IF(DETALLADOMEDICAMENTOS!$E1874="DISTRIBUCION",1/((COUNTIFS(B:B,DETALLADOMEDICAMENTOS!$B1874,H:H,DETALLADOMEDICAMENTOS!$H1874,P:P,"MARZO")+(COUNTIFS(B:B,DETALLADOMEDICAMENTOS!$B1874,H:H,DETALLADOMEDICAMENTOS!$H1874,P:P,"ABRIL")))),IF(DETALLADOMEDICAMENTOS!$E1874="INTEGRAL",1/(COUNTIFS(B:B,DETALLADOMEDICAMENTOS!$B1874)),0))</f>
        <v>6.6666666666666666E-2</v>
      </c>
      <c r="S1874" s="111" t="str">
        <f>+IF(OR(DETALLADOMEDICAMENTOS!$P1874="MARZO",DETALLADOMEDICAMENTOS!$P1874="ABRIL"),IF(DETALLADOMEDICAMENTOS!$Q1874=0,"Rojo",IF(AND(DETALLADOMEDICAMENTOS!$Q1874&gt;0,DETALLADOMEDICAMENTOS!$Q1874&lt;0.99),"Amarillo","Verde")),"")</f>
        <v/>
      </c>
      <c r="T1874" s="115" t="b">
        <f>IF(DETALLADOMEDICAMENTOS!$E1874="DISTRIBUCIoN",1/((COUNTIFS(B:B,DETALLADOMEDICAMENTOS!$B1874,P:P,"MARZO")+(COUNTIFS(B:B,DETALLADOMEDICAMENTOS!$B1874,P:P,"ABRIL")))),FALSE)</f>
        <v>0</v>
      </c>
    </row>
    <row r="1875" spans="1:20">
      <c r="A1875" s="108" t="s">
        <v>43</v>
      </c>
      <c r="B1875" s="109">
        <v>531</v>
      </c>
      <c r="C1875" s="109">
        <v>3271</v>
      </c>
      <c r="D1875" s="109" t="s">
        <v>1107</v>
      </c>
      <c r="E1875" s="109" t="s">
        <v>1074</v>
      </c>
      <c r="F1875" s="109" t="s">
        <v>19</v>
      </c>
      <c r="G1875" s="109" t="s">
        <v>433</v>
      </c>
      <c r="H1875" s="109" t="s">
        <v>405</v>
      </c>
      <c r="I1875" s="109" t="s">
        <v>397</v>
      </c>
      <c r="J1875" s="109">
        <v>21.666666666666668</v>
      </c>
      <c r="K1875" s="110">
        <v>80</v>
      </c>
      <c r="L1875" s="110">
        <v>0</v>
      </c>
      <c r="M1875" s="111">
        <v>0</v>
      </c>
      <c r="N1875" s="111" t="s">
        <v>381</v>
      </c>
      <c r="O1875" s="112"/>
      <c r="P1875" s="110" t="s">
        <v>381</v>
      </c>
      <c r="Q1875" s="113">
        <f>+IFERROR(IF(E1875="DISTRIBUCION",((SUMIFS(M:M,D:D,DETALLADOMEDICAMENTOS!$D1875,H:H,DETALLADOMEDICAMENTOS!$H1875,P:P,"MARZO")+(SUMIFS(M:M,D:D,DETALLADOMEDICAMENTOS!$D1875,H:H,DETALLADOMEDICAMENTOS!$H1875,P:P,"ABRIL")))/(SUMIFS(L:L,D:D,DETALLADOMEDICAMENTOS!$D1875,H:H,DETALLADOMEDICAMENTOS!$H1875,P:P,"MARZO")+(SUMIFS(L:L,D:D,DETALLADOMEDICAMENTOS!$D1875,H:H,DETALLADOMEDICAMENTOS!$H1875,P:P,"ABRIL")))),(SUMIFS(K:K,D:D,DETALLADOMEDICAMENTOS!$D1875,H:H,DETALLADOMEDICAMENTOS!$H1875)/(SUMIFS(J:J,D:D,DETALLADOMEDICAMENTOS!$D1875,H:H,DETALLADOMEDICAMENTOS!$H1875)))),0)</f>
        <v>16.561538461538461</v>
      </c>
      <c r="R1875" s="114">
        <f>IF(DETALLADOMEDICAMENTOS!$E1875="DISTRIBUCION",1/((COUNTIFS(B:B,DETALLADOMEDICAMENTOS!$B1875,H:H,DETALLADOMEDICAMENTOS!$H1875,P:P,"MARZO")+(COUNTIFS(B:B,DETALLADOMEDICAMENTOS!$B1875,H:H,DETALLADOMEDICAMENTOS!$H1875,P:P,"ABRIL")))),IF(DETALLADOMEDICAMENTOS!$E1875="INTEGRAL",1/(COUNTIFS(B:B,DETALLADOMEDICAMENTOS!$B1875)),0))</f>
        <v>6.6666666666666666E-2</v>
      </c>
      <c r="S1875" s="111" t="str">
        <f>+IF(OR(DETALLADOMEDICAMENTOS!$P1875="MARZO",DETALLADOMEDICAMENTOS!$P1875="ABRIL"),IF(DETALLADOMEDICAMENTOS!$Q1875=0,"Rojo",IF(AND(DETALLADOMEDICAMENTOS!$Q1875&gt;0,DETALLADOMEDICAMENTOS!$Q1875&lt;0.99),"Amarillo","Verde")),"")</f>
        <v/>
      </c>
      <c r="T1875" s="115" t="b">
        <f>IF(DETALLADOMEDICAMENTOS!$E1875="DISTRIBUCIoN",1/((COUNTIFS(B:B,DETALLADOMEDICAMENTOS!$B1875,P:P,"MARZO")+(COUNTIFS(B:B,DETALLADOMEDICAMENTOS!$B1875,P:P,"ABRIL")))),FALSE)</f>
        <v>0</v>
      </c>
    </row>
    <row r="1876" spans="1:20">
      <c r="A1876" s="108" t="s">
        <v>43</v>
      </c>
      <c r="B1876" s="109">
        <v>531</v>
      </c>
      <c r="C1876" s="109">
        <v>3279</v>
      </c>
      <c r="D1876" s="109" t="s">
        <v>1107</v>
      </c>
      <c r="E1876" s="109" t="s">
        <v>1074</v>
      </c>
      <c r="F1876" s="109" t="s">
        <v>19</v>
      </c>
      <c r="G1876" s="109" t="s">
        <v>461</v>
      </c>
      <c r="H1876" s="109" t="s">
        <v>409</v>
      </c>
      <c r="I1876" s="109" t="s">
        <v>397</v>
      </c>
      <c r="J1876" s="109">
        <v>6.666666666666667</v>
      </c>
      <c r="K1876" s="110">
        <v>27</v>
      </c>
      <c r="L1876" s="110">
        <v>0</v>
      </c>
      <c r="M1876" s="111">
        <v>0</v>
      </c>
      <c r="N1876" s="111" t="s">
        <v>381</v>
      </c>
      <c r="O1876" s="112"/>
      <c r="P1876" s="110" t="s">
        <v>381</v>
      </c>
      <c r="Q1876" s="113">
        <f>+IFERROR(IF(E1876="DISTRIBUCION",((SUMIFS(M:M,D:D,DETALLADOMEDICAMENTOS!$D1876,H:H,DETALLADOMEDICAMENTOS!$H1876,P:P,"MARZO")+(SUMIFS(M:M,D:D,DETALLADOMEDICAMENTOS!$D1876,H:H,DETALLADOMEDICAMENTOS!$H1876,P:P,"ABRIL")))/(SUMIFS(L:L,D:D,DETALLADOMEDICAMENTOS!$D1876,H:H,DETALLADOMEDICAMENTOS!$H1876,P:P,"MARZO")+(SUMIFS(L:L,D:D,DETALLADOMEDICAMENTOS!$D1876,H:H,DETALLADOMEDICAMENTOS!$H1876,P:P,"ABRIL")))),(SUMIFS(K:K,D:D,DETALLADOMEDICAMENTOS!$D1876,H:H,DETALLADOMEDICAMENTOS!$H1876)/(SUMIFS(J:J,D:D,DETALLADOMEDICAMENTOS!$D1876,H:H,DETALLADOMEDICAMENTOS!$H1876)))),0)</f>
        <v>23.115384615384617</v>
      </c>
      <c r="R1876" s="114">
        <f>IF(DETALLADOMEDICAMENTOS!$E1876="DISTRIBUCION",1/((COUNTIFS(B:B,DETALLADOMEDICAMENTOS!$B1876,H:H,DETALLADOMEDICAMENTOS!$H1876,P:P,"MARZO")+(COUNTIFS(B:B,DETALLADOMEDICAMENTOS!$B1876,H:H,DETALLADOMEDICAMENTOS!$H1876,P:P,"ABRIL")))),IF(DETALLADOMEDICAMENTOS!$E1876="INTEGRAL",1/(COUNTIFS(B:B,DETALLADOMEDICAMENTOS!$B1876)),0))</f>
        <v>6.6666666666666666E-2</v>
      </c>
      <c r="S1876" s="111" t="str">
        <f>+IF(OR(DETALLADOMEDICAMENTOS!$P1876="MARZO",DETALLADOMEDICAMENTOS!$P1876="ABRIL"),IF(DETALLADOMEDICAMENTOS!$Q1876=0,"Rojo",IF(AND(DETALLADOMEDICAMENTOS!$Q1876&gt;0,DETALLADOMEDICAMENTOS!$Q1876&lt;0.99),"Amarillo","Verde")),"")</f>
        <v/>
      </c>
      <c r="T1876" s="115" t="b">
        <f>IF(DETALLADOMEDICAMENTOS!$E1876="DISTRIBUCIoN",1/((COUNTIFS(B:B,DETALLADOMEDICAMENTOS!$B1876,P:P,"MARZO")+(COUNTIFS(B:B,DETALLADOMEDICAMENTOS!$B1876,P:P,"ABRIL")))),FALSE)</f>
        <v>0</v>
      </c>
    </row>
    <row r="1877" spans="1:20">
      <c r="A1877" s="108" t="s">
        <v>43</v>
      </c>
      <c r="B1877" s="109">
        <v>531</v>
      </c>
      <c r="C1877" s="109">
        <v>3280</v>
      </c>
      <c r="D1877" s="109" t="s">
        <v>1107</v>
      </c>
      <c r="E1877" s="109" t="s">
        <v>1074</v>
      </c>
      <c r="F1877" s="109" t="s">
        <v>19</v>
      </c>
      <c r="G1877" s="109" t="s">
        <v>416</v>
      </c>
      <c r="H1877" s="109" t="s">
        <v>409</v>
      </c>
      <c r="I1877" s="109" t="s">
        <v>397</v>
      </c>
      <c r="J1877" s="109">
        <v>6.666666666666667</v>
      </c>
      <c r="K1877" s="110">
        <v>0</v>
      </c>
      <c r="L1877" s="110">
        <v>0</v>
      </c>
      <c r="M1877" s="111">
        <v>0</v>
      </c>
      <c r="N1877" s="111" t="s">
        <v>381</v>
      </c>
      <c r="O1877" s="112"/>
      <c r="P1877" s="110" t="s">
        <v>381</v>
      </c>
      <c r="Q1877" s="113">
        <f>+IFERROR(IF(E1877="DISTRIBUCION",((SUMIFS(M:M,D:D,DETALLADOMEDICAMENTOS!$D1877,H:H,DETALLADOMEDICAMENTOS!$H1877,P:P,"MARZO")+(SUMIFS(M:M,D:D,DETALLADOMEDICAMENTOS!$D1877,H:H,DETALLADOMEDICAMENTOS!$H1877,P:P,"ABRIL")))/(SUMIFS(L:L,D:D,DETALLADOMEDICAMENTOS!$D1877,H:H,DETALLADOMEDICAMENTOS!$H1877,P:P,"MARZO")+(SUMIFS(L:L,D:D,DETALLADOMEDICAMENTOS!$D1877,H:H,DETALLADOMEDICAMENTOS!$H1877,P:P,"ABRIL")))),(SUMIFS(K:K,D:D,DETALLADOMEDICAMENTOS!$D1877,H:H,DETALLADOMEDICAMENTOS!$H1877)/(SUMIFS(J:J,D:D,DETALLADOMEDICAMENTOS!$D1877,H:H,DETALLADOMEDICAMENTOS!$H1877)))),0)</f>
        <v>23.115384615384617</v>
      </c>
      <c r="R1877" s="114">
        <f>IF(DETALLADOMEDICAMENTOS!$E1877="DISTRIBUCION",1/((COUNTIFS(B:B,DETALLADOMEDICAMENTOS!$B1877,H:H,DETALLADOMEDICAMENTOS!$H1877,P:P,"MARZO")+(COUNTIFS(B:B,DETALLADOMEDICAMENTOS!$B1877,H:H,DETALLADOMEDICAMENTOS!$H1877,P:P,"ABRIL")))),IF(DETALLADOMEDICAMENTOS!$E1877="INTEGRAL",1/(COUNTIFS(B:B,DETALLADOMEDICAMENTOS!$B1877)),0))</f>
        <v>6.6666666666666666E-2</v>
      </c>
      <c r="S1877" s="111" t="str">
        <f>+IF(OR(DETALLADOMEDICAMENTOS!$P1877="MARZO",DETALLADOMEDICAMENTOS!$P1877="ABRIL"),IF(DETALLADOMEDICAMENTOS!$Q1877=0,"Rojo",IF(AND(DETALLADOMEDICAMENTOS!$Q1877&gt;0,DETALLADOMEDICAMENTOS!$Q1877&lt;0.99),"Amarillo","Verde")),"")</f>
        <v/>
      </c>
      <c r="T1877" s="115" t="b">
        <f>IF(DETALLADOMEDICAMENTOS!$E1877="DISTRIBUCIoN",1/((COUNTIFS(B:B,DETALLADOMEDICAMENTOS!$B1877,P:P,"MARZO")+(COUNTIFS(B:B,DETALLADOMEDICAMENTOS!$B1877,P:P,"ABRIL")))),FALSE)</f>
        <v>0</v>
      </c>
    </row>
    <row r="1878" spans="1:20">
      <c r="A1878" s="108" t="s">
        <v>43</v>
      </c>
      <c r="B1878" s="109">
        <v>531</v>
      </c>
      <c r="C1878" s="109">
        <v>3281</v>
      </c>
      <c r="D1878" s="109" t="s">
        <v>1107</v>
      </c>
      <c r="E1878" s="109" t="s">
        <v>1074</v>
      </c>
      <c r="F1878" s="109" t="s">
        <v>19</v>
      </c>
      <c r="G1878" s="109" t="s">
        <v>426</v>
      </c>
      <c r="H1878" s="109" t="s">
        <v>409</v>
      </c>
      <c r="I1878" s="109" t="s">
        <v>397</v>
      </c>
      <c r="J1878" s="109">
        <v>6.666666666666667</v>
      </c>
      <c r="K1878" s="110">
        <v>0</v>
      </c>
      <c r="L1878" s="110">
        <v>0</v>
      </c>
      <c r="M1878" s="111">
        <v>0</v>
      </c>
      <c r="N1878" s="111" t="s">
        <v>381</v>
      </c>
      <c r="O1878" s="112"/>
      <c r="P1878" s="110" t="s">
        <v>381</v>
      </c>
      <c r="Q1878" s="113">
        <f>+IFERROR(IF(E1878="DISTRIBUCION",((SUMIFS(M:M,D:D,DETALLADOMEDICAMENTOS!$D1878,H:H,DETALLADOMEDICAMENTOS!$H1878,P:P,"MARZO")+(SUMIFS(M:M,D:D,DETALLADOMEDICAMENTOS!$D1878,H:H,DETALLADOMEDICAMENTOS!$H1878,P:P,"ABRIL")))/(SUMIFS(L:L,D:D,DETALLADOMEDICAMENTOS!$D1878,H:H,DETALLADOMEDICAMENTOS!$H1878,P:P,"MARZO")+(SUMIFS(L:L,D:D,DETALLADOMEDICAMENTOS!$D1878,H:H,DETALLADOMEDICAMENTOS!$H1878,P:P,"ABRIL")))),(SUMIFS(K:K,D:D,DETALLADOMEDICAMENTOS!$D1878,H:H,DETALLADOMEDICAMENTOS!$H1878)/(SUMIFS(J:J,D:D,DETALLADOMEDICAMENTOS!$D1878,H:H,DETALLADOMEDICAMENTOS!$H1878)))),0)</f>
        <v>23.115384615384617</v>
      </c>
      <c r="R1878" s="114">
        <f>IF(DETALLADOMEDICAMENTOS!$E1878="DISTRIBUCION",1/((COUNTIFS(B:B,DETALLADOMEDICAMENTOS!$B1878,H:H,DETALLADOMEDICAMENTOS!$H1878,P:P,"MARZO")+(COUNTIFS(B:B,DETALLADOMEDICAMENTOS!$B1878,H:H,DETALLADOMEDICAMENTOS!$H1878,P:P,"ABRIL")))),IF(DETALLADOMEDICAMENTOS!$E1878="INTEGRAL",1/(COUNTIFS(B:B,DETALLADOMEDICAMENTOS!$B1878)),0))</f>
        <v>6.6666666666666666E-2</v>
      </c>
      <c r="S1878" s="111" t="str">
        <f>+IF(OR(DETALLADOMEDICAMENTOS!$P1878="MARZO",DETALLADOMEDICAMENTOS!$P1878="ABRIL"),IF(DETALLADOMEDICAMENTOS!$Q1878=0,"Rojo",IF(AND(DETALLADOMEDICAMENTOS!$Q1878&gt;0,DETALLADOMEDICAMENTOS!$Q1878&lt;0.99),"Amarillo","Verde")),"")</f>
        <v/>
      </c>
      <c r="T1878" s="115" t="b">
        <f>IF(DETALLADOMEDICAMENTOS!$E1878="DISTRIBUCIoN",1/((COUNTIFS(B:B,DETALLADOMEDICAMENTOS!$B1878,P:P,"MARZO")+(COUNTIFS(B:B,DETALLADOMEDICAMENTOS!$B1878,P:P,"ABRIL")))),FALSE)</f>
        <v>0</v>
      </c>
    </row>
    <row r="1879" spans="1:20">
      <c r="A1879" s="108" t="s">
        <v>43</v>
      </c>
      <c r="B1879" s="109">
        <v>531</v>
      </c>
      <c r="C1879" s="109">
        <v>3409</v>
      </c>
      <c r="D1879" s="109" t="s">
        <v>1107</v>
      </c>
      <c r="E1879" s="109" t="s">
        <v>1074</v>
      </c>
      <c r="F1879" s="109" t="s">
        <v>19</v>
      </c>
      <c r="G1879" s="109" t="s">
        <v>545</v>
      </c>
      <c r="H1879" s="109" t="s">
        <v>405</v>
      </c>
      <c r="I1879" s="109" t="s">
        <v>397</v>
      </c>
      <c r="J1879" s="109">
        <v>21.666666666666668</v>
      </c>
      <c r="K1879" s="110">
        <v>0</v>
      </c>
      <c r="L1879" s="110">
        <v>0</v>
      </c>
      <c r="M1879" s="111">
        <v>0</v>
      </c>
      <c r="N1879" s="111" t="s">
        <v>381</v>
      </c>
      <c r="O1879" s="112"/>
      <c r="P1879" s="110" t="s">
        <v>381</v>
      </c>
      <c r="Q1879" s="113">
        <f>+IFERROR(IF(E1879="DISTRIBUCION",((SUMIFS(M:M,D:D,DETALLADOMEDICAMENTOS!$D1879,H:H,DETALLADOMEDICAMENTOS!$H1879,P:P,"MARZO")+(SUMIFS(M:M,D:D,DETALLADOMEDICAMENTOS!$D1879,H:H,DETALLADOMEDICAMENTOS!$H1879,P:P,"ABRIL")))/(SUMIFS(L:L,D:D,DETALLADOMEDICAMENTOS!$D1879,H:H,DETALLADOMEDICAMENTOS!$H1879,P:P,"MARZO")+(SUMIFS(L:L,D:D,DETALLADOMEDICAMENTOS!$D1879,H:H,DETALLADOMEDICAMENTOS!$H1879,P:P,"ABRIL")))),(SUMIFS(K:K,D:D,DETALLADOMEDICAMENTOS!$D1879,H:H,DETALLADOMEDICAMENTOS!$H1879)/(SUMIFS(J:J,D:D,DETALLADOMEDICAMENTOS!$D1879,H:H,DETALLADOMEDICAMENTOS!$H1879)))),0)</f>
        <v>16.561538461538461</v>
      </c>
      <c r="R1879" s="114">
        <f>IF(DETALLADOMEDICAMENTOS!$E1879="DISTRIBUCION",1/((COUNTIFS(B:B,DETALLADOMEDICAMENTOS!$B1879,H:H,DETALLADOMEDICAMENTOS!$H1879,P:P,"MARZO")+(COUNTIFS(B:B,DETALLADOMEDICAMENTOS!$B1879,H:H,DETALLADOMEDICAMENTOS!$H1879,P:P,"ABRIL")))),IF(DETALLADOMEDICAMENTOS!$E1879="INTEGRAL",1/(COUNTIFS(B:B,DETALLADOMEDICAMENTOS!$B1879)),0))</f>
        <v>6.6666666666666666E-2</v>
      </c>
      <c r="S1879" s="111" t="str">
        <f>+IF(OR(DETALLADOMEDICAMENTOS!$P1879="MARZO",DETALLADOMEDICAMENTOS!$P1879="ABRIL"),IF(DETALLADOMEDICAMENTOS!$Q1879=0,"Rojo",IF(AND(DETALLADOMEDICAMENTOS!$Q1879&gt;0,DETALLADOMEDICAMENTOS!$Q1879&lt;0.99),"Amarillo","Verde")),"")</f>
        <v/>
      </c>
      <c r="T1879" s="115" t="b">
        <f>IF(DETALLADOMEDICAMENTOS!$E1879="DISTRIBUCIoN",1/((COUNTIFS(B:B,DETALLADOMEDICAMENTOS!$B1879,P:P,"MARZO")+(COUNTIFS(B:B,DETALLADOMEDICAMENTOS!$B1879,P:P,"ABRIL")))),FALSE)</f>
        <v>0</v>
      </c>
    </row>
    <row r="1880" spans="1:20">
      <c r="A1880" s="108" t="s">
        <v>43</v>
      </c>
      <c r="B1880" s="109">
        <v>531</v>
      </c>
      <c r="C1880" s="109">
        <v>3424</v>
      </c>
      <c r="D1880" s="109" t="s">
        <v>1107</v>
      </c>
      <c r="E1880" s="109" t="s">
        <v>1074</v>
      </c>
      <c r="F1880" s="109" t="s">
        <v>19</v>
      </c>
      <c r="G1880" s="109" t="s">
        <v>408</v>
      </c>
      <c r="H1880" s="109" t="s">
        <v>409</v>
      </c>
      <c r="I1880" s="109" t="s">
        <v>397</v>
      </c>
      <c r="J1880" s="109">
        <v>22</v>
      </c>
      <c r="K1880" s="110">
        <v>384</v>
      </c>
      <c r="L1880" s="110">
        <v>0</v>
      </c>
      <c r="M1880" s="111">
        <v>0</v>
      </c>
      <c r="N1880" s="111" t="s">
        <v>381</v>
      </c>
      <c r="O1880" s="112"/>
      <c r="P1880" s="110" t="s">
        <v>381</v>
      </c>
      <c r="Q1880" s="113">
        <f>+IFERROR(IF(E1880="DISTRIBUCION",((SUMIFS(M:M,D:D,DETALLADOMEDICAMENTOS!$D1880,H:H,DETALLADOMEDICAMENTOS!$H1880,P:P,"MARZO")+(SUMIFS(M:M,D:D,DETALLADOMEDICAMENTOS!$D1880,H:H,DETALLADOMEDICAMENTOS!$H1880,P:P,"ABRIL")))/(SUMIFS(L:L,D:D,DETALLADOMEDICAMENTOS!$D1880,H:H,DETALLADOMEDICAMENTOS!$H1880,P:P,"MARZO")+(SUMIFS(L:L,D:D,DETALLADOMEDICAMENTOS!$D1880,H:H,DETALLADOMEDICAMENTOS!$H1880,P:P,"ABRIL")))),(SUMIFS(K:K,D:D,DETALLADOMEDICAMENTOS!$D1880,H:H,DETALLADOMEDICAMENTOS!$H1880)/(SUMIFS(J:J,D:D,DETALLADOMEDICAMENTOS!$D1880,H:H,DETALLADOMEDICAMENTOS!$H1880)))),0)</f>
        <v>23.115384615384617</v>
      </c>
      <c r="R1880" s="114">
        <f>IF(DETALLADOMEDICAMENTOS!$E1880="DISTRIBUCION",1/((COUNTIFS(B:B,DETALLADOMEDICAMENTOS!$B1880,H:H,DETALLADOMEDICAMENTOS!$H1880,P:P,"MARZO")+(COUNTIFS(B:B,DETALLADOMEDICAMENTOS!$B1880,H:H,DETALLADOMEDICAMENTOS!$H1880,P:P,"ABRIL")))),IF(DETALLADOMEDICAMENTOS!$E1880="INTEGRAL",1/(COUNTIFS(B:B,DETALLADOMEDICAMENTOS!$B1880)),0))</f>
        <v>6.6666666666666666E-2</v>
      </c>
      <c r="S1880" s="111" t="str">
        <f>+IF(OR(DETALLADOMEDICAMENTOS!$P1880="MARZO",DETALLADOMEDICAMENTOS!$P1880="ABRIL"),IF(DETALLADOMEDICAMENTOS!$Q1880=0,"Rojo",IF(AND(DETALLADOMEDICAMENTOS!$Q1880&gt;0,DETALLADOMEDICAMENTOS!$Q1880&lt;0.99),"Amarillo","Verde")),"")</f>
        <v/>
      </c>
      <c r="T1880" s="115" t="b">
        <f>IF(DETALLADOMEDICAMENTOS!$E1880="DISTRIBUCIoN",1/((COUNTIFS(B:B,DETALLADOMEDICAMENTOS!$B1880,P:P,"MARZO")+(COUNTIFS(B:B,DETALLADOMEDICAMENTOS!$B1880,P:P,"ABRIL")))),FALSE)</f>
        <v>0</v>
      </c>
    </row>
    <row r="1881" spans="1:20">
      <c r="A1881" s="108" t="s">
        <v>43</v>
      </c>
      <c r="B1881" s="109">
        <v>531</v>
      </c>
      <c r="C1881" s="109">
        <v>3425</v>
      </c>
      <c r="D1881" s="109" t="s">
        <v>1107</v>
      </c>
      <c r="E1881" s="109" t="s">
        <v>1074</v>
      </c>
      <c r="F1881" s="109" t="s">
        <v>19</v>
      </c>
      <c r="G1881" s="109" t="s">
        <v>410</v>
      </c>
      <c r="H1881" s="109" t="s">
        <v>409</v>
      </c>
      <c r="I1881" s="109" t="s">
        <v>397</v>
      </c>
      <c r="J1881" s="109">
        <v>22</v>
      </c>
      <c r="K1881" s="110">
        <v>0</v>
      </c>
      <c r="L1881" s="110">
        <v>0</v>
      </c>
      <c r="M1881" s="111">
        <v>0</v>
      </c>
      <c r="N1881" s="111" t="s">
        <v>381</v>
      </c>
      <c r="O1881" s="112"/>
      <c r="P1881" s="110" t="s">
        <v>381</v>
      </c>
      <c r="Q1881" s="113">
        <f>+IFERROR(IF(E1881="DISTRIBUCION",((SUMIFS(M:M,D:D,DETALLADOMEDICAMENTOS!$D1881,H:H,DETALLADOMEDICAMENTOS!$H1881,P:P,"MARZO")+(SUMIFS(M:M,D:D,DETALLADOMEDICAMENTOS!$D1881,H:H,DETALLADOMEDICAMENTOS!$H1881,P:P,"ABRIL")))/(SUMIFS(L:L,D:D,DETALLADOMEDICAMENTOS!$D1881,H:H,DETALLADOMEDICAMENTOS!$H1881,P:P,"MARZO")+(SUMIFS(L:L,D:D,DETALLADOMEDICAMENTOS!$D1881,H:H,DETALLADOMEDICAMENTOS!$H1881,P:P,"ABRIL")))),(SUMIFS(K:K,D:D,DETALLADOMEDICAMENTOS!$D1881,H:H,DETALLADOMEDICAMENTOS!$H1881)/(SUMIFS(J:J,D:D,DETALLADOMEDICAMENTOS!$D1881,H:H,DETALLADOMEDICAMENTOS!$H1881)))),0)</f>
        <v>23.115384615384617</v>
      </c>
      <c r="R1881" s="114">
        <f>IF(DETALLADOMEDICAMENTOS!$E1881="DISTRIBUCION",1/((COUNTIFS(B:B,DETALLADOMEDICAMENTOS!$B1881,H:H,DETALLADOMEDICAMENTOS!$H1881,P:P,"MARZO")+(COUNTIFS(B:B,DETALLADOMEDICAMENTOS!$B1881,H:H,DETALLADOMEDICAMENTOS!$H1881,P:P,"ABRIL")))),IF(DETALLADOMEDICAMENTOS!$E1881="INTEGRAL",1/(COUNTIFS(B:B,DETALLADOMEDICAMENTOS!$B1881)),0))</f>
        <v>6.6666666666666666E-2</v>
      </c>
      <c r="S1881" s="111" t="str">
        <f>+IF(OR(DETALLADOMEDICAMENTOS!$P1881="MARZO",DETALLADOMEDICAMENTOS!$P1881="ABRIL"),IF(DETALLADOMEDICAMENTOS!$Q1881=0,"Rojo",IF(AND(DETALLADOMEDICAMENTOS!$Q1881&gt;0,DETALLADOMEDICAMENTOS!$Q1881&lt;0.99),"Amarillo","Verde")),"")</f>
        <v/>
      </c>
      <c r="T1881" s="115" t="b">
        <f>IF(DETALLADOMEDICAMENTOS!$E1881="DISTRIBUCIoN",1/((COUNTIFS(B:B,DETALLADOMEDICAMENTOS!$B1881,P:P,"MARZO")+(COUNTIFS(B:B,DETALLADOMEDICAMENTOS!$B1881,P:P,"ABRIL")))),FALSE)</f>
        <v>0</v>
      </c>
    </row>
    <row r="1882" spans="1:20">
      <c r="A1882" s="108" t="s">
        <v>43</v>
      </c>
      <c r="B1882" s="109">
        <v>531</v>
      </c>
      <c r="C1882" s="109">
        <v>3426</v>
      </c>
      <c r="D1882" s="109" t="s">
        <v>1107</v>
      </c>
      <c r="E1882" s="109" t="s">
        <v>1074</v>
      </c>
      <c r="F1882" s="109" t="s">
        <v>19</v>
      </c>
      <c r="G1882" s="109" t="s">
        <v>412</v>
      </c>
      <c r="H1882" s="109" t="s">
        <v>409</v>
      </c>
      <c r="I1882" s="109" t="s">
        <v>397</v>
      </c>
      <c r="J1882" s="109">
        <v>22</v>
      </c>
      <c r="K1882" s="110">
        <v>1133</v>
      </c>
      <c r="L1882" s="110">
        <v>0</v>
      </c>
      <c r="M1882" s="111">
        <v>0</v>
      </c>
      <c r="N1882" s="111" t="s">
        <v>381</v>
      </c>
      <c r="O1882" s="112"/>
      <c r="P1882" s="110" t="s">
        <v>381</v>
      </c>
      <c r="Q1882" s="113">
        <f>+IFERROR(IF(E1882="DISTRIBUCION",((SUMIFS(M:M,D:D,DETALLADOMEDICAMENTOS!$D1882,H:H,DETALLADOMEDICAMENTOS!$H1882,P:P,"MARZO")+(SUMIFS(M:M,D:D,DETALLADOMEDICAMENTOS!$D1882,H:H,DETALLADOMEDICAMENTOS!$H1882,P:P,"ABRIL")))/(SUMIFS(L:L,D:D,DETALLADOMEDICAMENTOS!$D1882,H:H,DETALLADOMEDICAMENTOS!$H1882,P:P,"MARZO")+(SUMIFS(L:L,D:D,DETALLADOMEDICAMENTOS!$D1882,H:H,DETALLADOMEDICAMENTOS!$H1882,P:P,"ABRIL")))),(SUMIFS(K:K,D:D,DETALLADOMEDICAMENTOS!$D1882,H:H,DETALLADOMEDICAMENTOS!$H1882)/(SUMIFS(J:J,D:D,DETALLADOMEDICAMENTOS!$D1882,H:H,DETALLADOMEDICAMENTOS!$H1882)))),0)</f>
        <v>23.115384615384617</v>
      </c>
      <c r="R1882" s="114">
        <f>IF(DETALLADOMEDICAMENTOS!$E1882="DISTRIBUCION",1/((COUNTIFS(B:B,DETALLADOMEDICAMENTOS!$B1882,H:H,DETALLADOMEDICAMENTOS!$H1882,P:P,"MARZO")+(COUNTIFS(B:B,DETALLADOMEDICAMENTOS!$B1882,H:H,DETALLADOMEDICAMENTOS!$H1882,P:P,"ABRIL")))),IF(DETALLADOMEDICAMENTOS!$E1882="INTEGRAL",1/(COUNTIFS(B:B,DETALLADOMEDICAMENTOS!$B1882)),0))</f>
        <v>6.6666666666666666E-2</v>
      </c>
      <c r="S1882" s="111" t="str">
        <f>+IF(OR(DETALLADOMEDICAMENTOS!$P1882="MARZO",DETALLADOMEDICAMENTOS!$P1882="ABRIL"),IF(DETALLADOMEDICAMENTOS!$Q1882=0,"Rojo",IF(AND(DETALLADOMEDICAMENTOS!$Q1882&gt;0,DETALLADOMEDICAMENTOS!$Q1882&lt;0.99),"Amarillo","Verde")),"")</f>
        <v/>
      </c>
      <c r="T1882" s="115" t="b">
        <f>IF(DETALLADOMEDICAMENTOS!$E1882="DISTRIBUCIoN",1/((COUNTIFS(B:B,DETALLADOMEDICAMENTOS!$B1882,P:P,"MARZO")+(COUNTIFS(B:B,DETALLADOMEDICAMENTOS!$B1882,P:P,"ABRIL")))),FALSE)</f>
        <v>0</v>
      </c>
    </row>
    <row r="1883" spans="1:20">
      <c r="A1883" s="108" t="s">
        <v>43</v>
      </c>
      <c r="B1883" s="109">
        <v>531</v>
      </c>
      <c r="C1883" s="109">
        <v>3498</v>
      </c>
      <c r="D1883" s="109" t="s">
        <v>1107</v>
      </c>
      <c r="E1883" s="109" t="s">
        <v>1074</v>
      </c>
      <c r="F1883" s="109" t="s">
        <v>19</v>
      </c>
      <c r="G1883" s="109" t="s">
        <v>415</v>
      </c>
      <c r="H1883" s="109" t="s">
        <v>405</v>
      </c>
      <c r="I1883" s="109" t="s">
        <v>397</v>
      </c>
      <c r="J1883" s="109">
        <v>21.666666666666668</v>
      </c>
      <c r="K1883" s="110">
        <v>340</v>
      </c>
      <c r="L1883" s="110">
        <v>0</v>
      </c>
      <c r="M1883" s="111">
        <v>0</v>
      </c>
      <c r="N1883" s="111" t="s">
        <v>381</v>
      </c>
      <c r="O1883" s="112"/>
      <c r="P1883" s="110" t="s">
        <v>381</v>
      </c>
      <c r="Q1883" s="113">
        <f>+IFERROR(IF(E1883="DISTRIBUCION",((SUMIFS(M:M,D:D,DETALLADOMEDICAMENTOS!$D1883,H:H,DETALLADOMEDICAMENTOS!$H1883,P:P,"MARZO")+(SUMIFS(M:M,D:D,DETALLADOMEDICAMENTOS!$D1883,H:H,DETALLADOMEDICAMENTOS!$H1883,P:P,"ABRIL")))/(SUMIFS(L:L,D:D,DETALLADOMEDICAMENTOS!$D1883,H:H,DETALLADOMEDICAMENTOS!$H1883,P:P,"MARZO")+(SUMIFS(L:L,D:D,DETALLADOMEDICAMENTOS!$D1883,H:H,DETALLADOMEDICAMENTOS!$H1883,P:P,"ABRIL")))),(SUMIFS(K:K,D:D,DETALLADOMEDICAMENTOS!$D1883,H:H,DETALLADOMEDICAMENTOS!$H1883)/(SUMIFS(J:J,D:D,DETALLADOMEDICAMENTOS!$D1883,H:H,DETALLADOMEDICAMENTOS!$H1883)))),0)</f>
        <v>16.561538461538461</v>
      </c>
      <c r="R1883" s="114">
        <f>IF(DETALLADOMEDICAMENTOS!$E1883="DISTRIBUCION",1/((COUNTIFS(B:B,DETALLADOMEDICAMENTOS!$B1883,H:H,DETALLADOMEDICAMENTOS!$H1883,P:P,"MARZO")+(COUNTIFS(B:B,DETALLADOMEDICAMENTOS!$B1883,H:H,DETALLADOMEDICAMENTOS!$H1883,P:P,"ABRIL")))),IF(DETALLADOMEDICAMENTOS!$E1883="INTEGRAL",1/(COUNTIFS(B:B,DETALLADOMEDICAMENTOS!$B1883)),0))</f>
        <v>6.6666666666666666E-2</v>
      </c>
      <c r="S1883" s="111" t="str">
        <f>+IF(OR(DETALLADOMEDICAMENTOS!$P1883="MARZO",DETALLADOMEDICAMENTOS!$P1883="ABRIL"),IF(DETALLADOMEDICAMENTOS!$Q1883=0,"Rojo",IF(AND(DETALLADOMEDICAMENTOS!$Q1883&gt;0,DETALLADOMEDICAMENTOS!$Q1883&lt;0.99),"Amarillo","Verde")),"")</f>
        <v/>
      </c>
      <c r="T1883" s="115" t="b">
        <f>IF(DETALLADOMEDICAMENTOS!$E1883="DISTRIBUCIoN",1/((COUNTIFS(B:B,DETALLADOMEDICAMENTOS!$B1883,P:P,"MARZO")+(COUNTIFS(B:B,DETALLADOMEDICAMENTOS!$B1883,P:P,"ABRIL")))),FALSE)</f>
        <v>0</v>
      </c>
    </row>
    <row r="1884" spans="1:20">
      <c r="A1884" s="108" t="s">
        <v>43</v>
      </c>
      <c r="B1884" s="109">
        <v>531</v>
      </c>
      <c r="C1884" s="109">
        <v>3563</v>
      </c>
      <c r="D1884" s="109" t="s">
        <v>1107</v>
      </c>
      <c r="E1884" s="109" t="s">
        <v>1074</v>
      </c>
      <c r="F1884" s="109" t="s">
        <v>19</v>
      </c>
      <c r="G1884" s="109" t="s">
        <v>413</v>
      </c>
      <c r="H1884" s="109" t="s">
        <v>409</v>
      </c>
      <c r="I1884" s="109" t="s">
        <v>397</v>
      </c>
      <c r="J1884" s="109">
        <v>22</v>
      </c>
      <c r="K1884" s="110">
        <v>341</v>
      </c>
      <c r="L1884" s="110">
        <v>0</v>
      </c>
      <c r="M1884" s="111">
        <v>0</v>
      </c>
      <c r="N1884" s="111" t="s">
        <v>381</v>
      </c>
      <c r="O1884" s="112"/>
      <c r="P1884" s="110" t="s">
        <v>381</v>
      </c>
      <c r="Q1884" s="113">
        <f>+IFERROR(IF(E1884="DISTRIBUCION",((SUMIFS(M:M,D:D,DETALLADOMEDICAMENTOS!$D1884,H:H,DETALLADOMEDICAMENTOS!$H1884,P:P,"MARZO")+(SUMIFS(M:M,D:D,DETALLADOMEDICAMENTOS!$D1884,H:H,DETALLADOMEDICAMENTOS!$H1884,P:P,"ABRIL")))/(SUMIFS(L:L,D:D,DETALLADOMEDICAMENTOS!$D1884,H:H,DETALLADOMEDICAMENTOS!$H1884,P:P,"MARZO")+(SUMIFS(L:L,D:D,DETALLADOMEDICAMENTOS!$D1884,H:H,DETALLADOMEDICAMENTOS!$H1884,P:P,"ABRIL")))),(SUMIFS(K:K,D:D,DETALLADOMEDICAMENTOS!$D1884,H:H,DETALLADOMEDICAMENTOS!$H1884)/(SUMIFS(J:J,D:D,DETALLADOMEDICAMENTOS!$D1884,H:H,DETALLADOMEDICAMENTOS!$H1884)))),0)</f>
        <v>23.115384615384617</v>
      </c>
      <c r="R1884" s="114">
        <f>IF(DETALLADOMEDICAMENTOS!$E1884="DISTRIBUCION",1/((COUNTIFS(B:B,DETALLADOMEDICAMENTOS!$B1884,H:H,DETALLADOMEDICAMENTOS!$H1884,P:P,"MARZO")+(COUNTIFS(B:B,DETALLADOMEDICAMENTOS!$B1884,H:H,DETALLADOMEDICAMENTOS!$H1884,P:P,"ABRIL")))),IF(DETALLADOMEDICAMENTOS!$E1884="INTEGRAL",1/(COUNTIFS(B:B,DETALLADOMEDICAMENTOS!$B1884)),0))</f>
        <v>6.6666666666666666E-2</v>
      </c>
      <c r="S1884" s="111" t="str">
        <f>+IF(OR(DETALLADOMEDICAMENTOS!$P1884="MARZO",DETALLADOMEDICAMENTOS!$P1884="ABRIL"),IF(DETALLADOMEDICAMENTOS!$Q1884=0,"Rojo",IF(AND(DETALLADOMEDICAMENTOS!$Q1884&gt;0,DETALLADOMEDICAMENTOS!$Q1884&lt;0.99),"Amarillo","Verde")),"")</f>
        <v/>
      </c>
      <c r="T1884" s="115" t="b">
        <f>IF(DETALLADOMEDICAMENTOS!$E1884="DISTRIBUCIoN",1/((COUNTIFS(B:B,DETALLADOMEDICAMENTOS!$B1884,P:P,"MARZO")+(COUNTIFS(B:B,DETALLADOMEDICAMENTOS!$B1884,P:P,"ABRIL")))),FALSE)</f>
        <v>0</v>
      </c>
    </row>
    <row r="1885" spans="1:20">
      <c r="A1885" s="108" t="s">
        <v>43</v>
      </c>
      <c r="B1885" s="109">
        <v>531</v>
      </c>
      <c r="C1885" s="109">
        <v>3564</v>
      </c>
      <c r="D1885" s="109" t="s">
        <v>1107</v>
      </c>
      <c r="E1885" s="109" t="s">
        <v>1074</v>
      </c>
      <c r="F1885" s="109" t="s">
        <v>19</v>
      </c>
      <c r="G1885" s="109" t="s">
        <v>414</v>
      </c>
      <c r="H1885" s="109" t="s">
        <v>409</v>
      </c>
      <c r="I1885" s="109" t="s">
        <v>397</v>
      </c>
      <c r="J1885" s="109">
        <v>22</v>
      </c>
      <c r="K1885" s="110">
        <v>1120</v>
      </c>
      <c r="L1885" s="110">
        <v>0</v>
      </c>
      <c r="M1885" s="111">
        <v>0</v>
      </c>
      <c r="N1885" s="111" t="s">
        <v>381</v>
      </c>
      <c r="O1885" s="112"/>
      <c r="P1885" s="110" t="s">
        <v>381</v>
      </c>
      <c r="Q1885" s="113">
        <f>+IFERROR(IF(E1885="DISTRIBUCION",((SUMIFS(M:M,D:D,DETALLADOMEDICAMENTOS!$D1885,H:H,DETALLADOMEDICAMENTOS!$H1885,P:P,"MARZO")+(SUMIFS(M:M,D:D,DETALLADOMEDICAMENTOS!$D1885,H:H,DETALLADOMEDICAMENTOS!$H1885,P:P,"ABRIL")))/(SUMIFS(L:L,D:D,DETALLADOMEDICAMENTOS!$D1885,H:H,DETALLADOMEDICAMENTOS!$H1885,P:P,"MARZO")+(SUMIFS(L:L,D:D,DETALLADOMEDICAMENTOS!$D1885,H:H,DETALLADOMEDICAMENTOS!$H1885,P:P,"ABRIL")))),(SUMIFS(K:K,D:D,DETALLADOMEDICAMENTOS!$D1885,H:H,DETALLADOMEDICAMENTOS!$H1885)/(SUMIFS(J:J,D:D,DETALLADOMEDICAMENTOS!$D1885,H:H,DETALLADOMEDICAMENTOS!$H1885)))),0)</f>
        <v>23.115384615384617</v>
      </c>
      <c r="R1885" s="114">
        <f>IF(DETALLADOMEDICAMENTOS!$E1885="DISTRIBUCION",1/((COUNTIFS(B:B,DETALLADOMEDICAMENTOS!$B1885,H:H,DETALLADOMEDICAMENTOS!$H1885,P:P,"MARZO")+(COUNTIFS(B:B,DETALLADOMEDICAMENTOS!$B1885,H:H,DETALLADOMEDICAMENTOS!$H1885,P:P,"ABRIL")))),IF(DETALLADOMEDICAMENTOS!$E1885="INTEGRAL",1/(COUNTIFS(B:B,DETALLADOMEDICAMENTOS!$B1885)),0))</f>
        <v>6.6666666666666666E-2</v>
      </c>
      <c r="S1885" s="111" t="str">
        <f>+IF(OR(DETALLADOMEDICAMENTOS!$P1885="MARZO",DETALLADOMEDICAMENTOS!$P1885="ABRIL"),IF(DETALLADOMEDICAMENTOS!$Q1885=0,"Rojo",IF(AND(DETALLADOMEDICAMENTOS!$Q1885&gt;0,DETALLADOMEDICAMENTOS!$Q1885&lt;0.99),"Amarillo","Verde")),"")</f>
        <v/>
      </c>
      <c r="T1885" s="115" t="b">
        <f>IF(DETALLADOMEDICAMENTOS!$E1885="DISTRIBUCIoN",1/((COUNTIFS(B:B,DETALLADOMEDICAMENTOS!$B1885,P:P,"MARZO")+(COUNTIFS(B:B,DETALLADOMEDICAMENTOS!$B1885,P:P,"ABRIL")))),FALSE)</f>
        <v>0</v>
      </c>
    </row>
    <row r="1886" spans="1:20">
      <c r="A1886" s="108" t="s">
        <v>43</v>
      </c>
      <c r="B1886" s="109">
        <v>535</v>
      </c>
      <c r="C1886" s="109">
        <v>3013</v>
      </c>
      <c r="D1886" s="109" t="s">
        <v>1108</v>
      </c>
      <c r="E1886" s="109" t="s">
        <v>1074</v>
      </c>
      <c r="F1886" s="109" t="s">
        <v>19</v>
      </c>
      <c r="G1886" s="109" t="s">
        <v>395</v>
      </c>
      <c r="H1886" s="109" t="s">
        <v>396</v>
      </c>
      <c r="I1886" s="109" t="s">
        <v>397</v>
      </c>
      <c r="J1886" s="109">
        <v>900</v>
      </c>
      <c r="K1886" s="110">
        <v>1664</v>
      </c>
      <c r="L1886" s="110">
        <v>0</v>
      </c>
      <c r="M1886" s="111">
        <v>0</v>
      </c>
      <c r="N1886" s="111" t="s">
        <v>381</v>
      </c>
      <c r="O1886" s="112"/>
      <c r="P1886" s="110" t="s">
        <v>381</v>
      </c>
      <c r="Q1886" s="113">
        <f>+IFERROR(IF(E1886="DISTRIBUCION",((SUMIFS(M:M,D:D,DETALLADOMEDICAMENTOS!$D1886,H:H,DETALLADOMEDICAMENTOS!$H1886,P:P,"MARZO")+(SUMIFS(M:M,D:D,DETALLADOMEDICAMENTOS!$D1886,H:H,DETALLADOMEDICAMENTOS!$H1886,P:P,"ABRIL")))/(SUMIFS(L:L,D:D,DETALLADOMEDICAMENTOS!$D1886,H:H,DETALLADOMEDICAMENTOS!$H1886,P:P,"MARZO")+(SUMIFS(L:L,D:D,DETALLADOMEDICAMENTOS!$D1886,H:H,DETALLADOMEDICAMENTOS!$H1886,P:P,"ABRIL")))),(SUMIFS(K:K,D:D,DETALLADOMEDICAMENTOS!$D1886,H:H,DETALLADOMEDICAMENTOS!$H1886)/(SUMIFS(J:J,D:D,DETALLADOMEDICAMENTOS!$D1886,H:H,DETALLADOMEDICAMENTOS!$H1886)))),0)</f>
        <v>1.8488888888888888</v>
      </c>
      <c r="R1886" s="114">
        <f>IF(DETALLADOMEDICAMENTOS!$E1886="DISTRIBUCION",1/((COUNTIFS(B:B,DETALLADOMEDICAMENTOS!$B1886,H:H,DETALLADOMEDICAMENTOS!$H1886,P:P,"MARZO")+(COUNTIFS(B:B,DETALLADOMEDICAMENTOS!$B1886,H:H,DETALLADOMEDICAMENTOS!$H1886,P:P,"ABRIL")))),IF(DETALLADOMEDICAMENTOS!$E1886="INTEGRAL",1/(COUNTIFS(B:B,DETALLADOMEDICAMENTOS!$B1886)),0))</f>
        <v>6.6666666666666666E-2</v>
      </c>
      <c r="S1886" s="111" t="str">
        <f>+IF(OR(DETALLADOMEDICAMENTOS!$P1886="MARZO",DETALLADOMEDICAMENTOS!$P1886="ABRIL"),IF(DETALLADOMEDICAMENTOS!$Q1886=0,"Rojo",IF(AND(DETALLADOMEDICAMENTOS!$Q1886&gt;0,DETALLADOMEDICAMENTOS!$Q1886&lt;0.99),"Amarillo","Verde")),"")</f>
        <v/>
      </c>
      <c r="T1886" s="115" t="b">
        <f>IF(DETALLADOMEDICAMENTOS!$E1886="DISTRIBUCIoN",1/((COUNTIFS(B:B,DETALLADOMEDICAMENTOS!$B1886,P:P,"MARZO")+(COUNTIFS(B:B,DETALLADOMEDICAMENTOS!$B1886,P:P,"ABRIL")))),FALSE)</f>
        <v>0</v>
      </c>
    </row>
    <row r="1887" spans="1:20">
      <c r="A1887" s="108" t="s">
        <v>43</v>
      </c>
      <c r="B1887" s="109">
        <v>535</v>
      </c>
      <c r="C1887" s="109">
        <v>3173</v>
      </c>
      <c r="D1887" s="109" t="s">
        <v>1108</v>
      </c>
      <c r="E1887" s="109" t="s">
        <v>1074</v>
      </c>
      <c r="F1887" s="109" t="s">
        <v>19</v>
      </c>
      <c r="G1887" s="109" t="s">
        <v>422</v>
      </c>
      <c r="H1887" s="109" t="s">
        <v>405</v>
      </c>
      <c r="I1887" s="109" t="s">
        <v>397</v>
      </c>
      <c r="J1887" s="109">
        <v>38.333333333333336</v>
      </c>
      <c r="K1887" s="110">
        <v>0</v>
      </c>
      <c r="L1887" s="110">
        <v>0</v>
      </c>
      <c r="M1887" s="111">
        <v>0</v>
      </c>
      <c r="N1887" s="111" t="s">
        <v>381</v>
      </c>
      <c r="O1887" s="112"/>
      <c r="P1887" s="110" t="s">
        <v>381</v>
      </c>
      <c r="Q1887" s="113">
        <f>+IFERROR(IF(E1887="DISTRIBUCION",((SUMIFS(M:M,D:D,DETALLADOMEDICAMENTOS!$D1887,H:H,DETALLADOMEDICAMENTOS!$H1887,P:P,"MARZO")+(SUMIFS(M:M,D:D,DETALLADOMEDICAMENTOS!$D1887,H:H,DETALLADOMEDICAMENTOS!$H1887,P:P,"ABRIL")))/(SUMIFS(L:L,D:D,DETALLADOMEDICAMENTOS!$D1887,H:H,DETALLADOMEDICAMENTOS!$H1887,P:P,"MARZO")+(SUMIFS(L:L,D:D,DETALLADOMEDICAMENTOS!$D1887,H:H,DETALLADOMEDICAMENTOS!$H1887,P:P,"ABRIL")))),(SUMIFS(K:K,D:D,DETALLADOMEDICAMENTOS!$D1887,H:H,DETALLADOMEDICAMENTOS!$H1887)/(SUMIFS(J:J,D:D,DETALLADOMEDICAMENTOS!$D1887,H:H,DETALLADOMEDICAMENTOS!$H1887)))),0)</f>
        <v>10.156521739130433</v>
      </c>
      <c r="R1887" s="114">
        <f>IF(DETALLADOMEDICAMENTOS!$E1887="DISTRIBUCION",1/((COUNTIFS(B:B,DETALLADOMEDICAMENTOS!$B1887,H:H,DETALLADOMEDICAMENTOS!$H1887,P:P,"MARZO")+(COUNTIFS(B:B,DETALLADOMEDICAMENTOS!$B1887,H:H,DETALLADOMEDICAMENTOS!$H1887,P:P,"ABRIL")))),IF(DETALLADOMEDICAMENTOS!$E1887="INTEGRAL",1/(COUNTIFS(B:B,DETALLADOMEDICAMENTOS!$B1887)),0))</f>
        <v>6.6666666666666666E-2</v>
      </c>
      <c r="S1887" s="111" t="str">
        <f>+IF(OR(DETALLADOMEDICAMENTOS!$P1887="MARZO",DETALLADOMEDICAMENTOS!$P1887="ABRIL"),IF(DETALLADOMEDICAMENTOS!$Q1887=0,"Rojo",IF(AND(DETALLADOMEDICAMENTOS!$Q1887&gt;0,DETALLADOMEDICAMENTOS!$Q1887&lt;0.99),"Amarillo","Verde")),"")</f>
        <v/>
      </c>
      <c r="T1887" s="115" t="b">
        <f>IF(DETALLADOMEDICAMENTOS!$E1887="DISTRIBUCIoN",1/((COUNTIFS(B:B,DETALLADOMEDICAMENTOS!$B1887,P:P,"MARZO")+(COUNTIFS(B:B,DETALLADOMEDICAMENTOS!$B1887,P:P,"ABRIL")))),FALSE)</f>
        <v>0</v>
      </c>
    </row>
    <row r="1888" spans="1:20">
      <c r="A1888" s="108" t="s">
        <v>43</v>
      </c>
      <c r="B1888" s="109">
        <v>535</v>
      </c>
      <c r="C1888" s="109">
        <v>3211</v>
      </c>
      <c r="D1888" s="109" t="s">
        <v>1108</v>
      </c>
      <c r="E1888" s="109" t="s">
        <v>1074</v>
      </c>
      <c r="F1888" s="109" t="s">
        <v>19</v>
      </c>
      <c r="G1888" s="109" t="s">
        <v>404</v>
      </c>
      <c r="H1888" s="109" t="s">
        <v>405</v>
      </c>
      <c r="I1888" s="109" t="s">
        <v>397</v>
      </c>
      <c r="J1888" s="109">
        <v>38.333333333333336</v>
      </c>
      <c r="K1888" s="110">
        <v>460</v>
      </c>
      <c r="L1888" s="110">
        <v>0</v>
      </c>
      <c r="M1888" s="111">
        <v>0</v>
      </c>
      <c r="N1888" s="111" t="s">
        <v>381</v>
      </c>
      <c r="O1888" s="112"/>
      <c r="P1888" s="110" t="s">
        <v>381</v>
      </c>
      <c r="Q1888" s="113">
        <f>+IFERROR(IF(E1888="DISTRIBUCION",((SUMIFS(M:M,D:D,DETALLADOMEDICAMENTOS!$D1888,H:H,DETALLADOMEDICAMENTOS!$H1888,P:P,"MARZO")+(SUMIFS(M:M,D:D,DETALLADOMEDICAMENTOS!$D1888,H:H,DETALLADOMEDICAMENTOS!$H1888,P:P,"ABRIL")))/(SUMIFS(L:L,D:D,DETALLADOMEDICAMENTOS!$D1888,H:H,DETALLADOMEDICAMENTOS!$H1888,P:P,"MARZO")+(SUMIFS(L:L,D:D,DETALLADOMEDICAMENTOS!$D1888,H:H,DETALLADOMEDICAMENTOS!$H1888,P:P,"ABRIL")))),(SUMIFS(K:K,D:D,DETALLADOMEDICAMENTOS!$D1888,H:H,DETALLADOMEDICAMENTOS!$H1888)/(SUMIFS(J:J,D:D,DETALLADOMEDICAMENTOS!$D1888,H:H,DETALLADOMEDICAMENTOS!$H1888)))),0)</f>
        <v>10.156521739130433</v>
      </c>
      <c r="R1888" s="114">
        <f>IF(DETALLADOMEDICAMENTOS!$E1888="DISTRIBUCION",1/((COUNTIFS(B:B,DETALLADOMEDICAMENTOS!$B1888,H:H,DETALLADOMEDICAMENTOS!$H1888,P:P,"MARZO")+(COUNTIFS(B:B,DETALLADOMEDICAMENTOS!$B1888,H:H,DETALLADOMEDICAMENTOS!$H1888,P:P,"ABRIL")))),IF(DETALLADOMEDICAMENTOS!$E1888="INTEGRAL",1/(COUNTIFS(B:B,DETALLADOMEDICAMENTOS!$B1888)),0))</f>
        <v>6.6666666666666666E-2</v>
      </c>
      <c r="S1888" s="111" t="str">
        <f>+IF(OR(DETALLADOMEDICAMENTOS!$P1888="MARZO",DETALLADOMEDICAMENTOS!$P1888="ABRIL"),IF(DETALLADOMEDICAMENTOS!$Q1888=0,"Rojo",IF(AND(DETALLADOMEDICAMENTOS!$Q1888&gt;0,DETALLADOMEDICAMENTOS!$Q1888&lt;0.99),"Amarillo","Verde")),"")</f>
        <v/>
      </c>
      <c r="T1888" s="115" t="b">
        <f>IF(DETALLADOMEDICAMENTOS!$E1888="DISTRIBUCIoN",1/((COUNTIFS(B:B,DETALLADOMEDICAMENTOS!$B1888,P:P,"MARZO")+(COUNTIFS(B:B,DETALLADOMEDICAMENTOS!$B1888,P:P,"ABRIL")))),FALSE)</f>
        <v>0</v>
      </c>
    </row>
    <row r="1889" spans="1:20">
      <c r="A1889" s="108" t="s">
        <v>43</v>
      </c>
      <c r="B1889" s="109">
        <v>535</v>
      </c>
      <c r="C1889" s="109">
        <v>3245</v>
      </c>
      <c r="D1889" s="109" t="s">
        <v>1108</v>
      </c>
      <c r="E1889" s="109" t="s">
        <v>1074</v>
      </c>
      <c r="F1889" s="109" t="s">
        <v>19</v>
      </c>
      <c r="G1889" s="109" t="s">
        <v>407</v>
      </c>
      <c r="H1889" s="109" t="s">
        <v>405</v>
      </c>
      <c r="I1889" s="109" t="s">
        <v>397</v>
      </c>
      <c r="J1889" s="109">
        <v>38.333333333333336</v>
      </c>
      <c r="K1889" s="110">
        <v>0</v>
      </c>
      <c r="L1889" s="110">
        <v>0</v>
      </c>
      <c r="M1889" s="111">
        <v>0</v>
      </c>
      <c r="N1889" s="111" t="s">
        <v>381</v>
      </c>
      <c r="O1889" s="112"/>
      <c r="P1889" s="110" t="s">
        <v>381</v>
      </c>
      <c r="Q1889" s="113">
        <f>+IFERROR(IF(E1889="DISTRIBUCION",((SUMIFS(M:M,D:D,DETALLADOMEDICAMENTOS!$D1889,H:H,DETALLADOMEDICAMENTOS!$H1889,P:P,"MARZO")+(SUMIFS(M:M,D:D,DETALLADOMEDICAMENTOS!$D1889,H:H,DETALLADOMEDICAMENTOS!$H1889,P:P,"ABRIL")))/(SUMIFS(L:L,D:D,DETALLADOMEDICAMENTOS!$D1889,H:H,DETALLADOMEDICAMENTOS!$H1889,P:P,"MARZO")+(SUMIFS(L:L,D:D,DETALLADOMEDICAMENTOS!$D1889,H:H,DETALLADOMEDICAMENTOS!$H1889,P:P,"ABRIL")))),(SUMIFS(K:K,D:D,DETALLADOMEDICAMENTOS!$D1889,H:H,DETALLADOMEDICAMENTOS!$H1889)/(SUMIFS(J:J,D:D,DETALLADOMEDICAMENTOS!$D1889,H:H,DETALLADOMEDICAMENTOS!$H1889)))),0)</f>
        <v>10.156521739130433</v>
      </c>
      <c r="R1889" s="114">
        <f>IF(DETALLADOMEDICAMENTOS!$E1889="DISTRIBUCION",1/((COUNTIFS(B:B,DETALLADOMEDICAMENTOS!$B1889,H:H,DETALLADOMEDICAMENTOS!$H1889,P:P,"MARZO")+(COUNTIFS(B:B,DETALLADOMEDICAMENTOS!$B1889,H:H,DETALLADOMEDICAMENTOS!$H1889,P:P,"ABRIL")))),IF(DETALLADOMEDICAMENTOS!$E1889="INTEGRAL",1/(COUNTIFS(B:B,DETALLADOMEDICAMENTOS!$B1889)),0))</f>
        <v>6.6666666666666666E-2</v>
      </c>
      <c r="S1889" s="111" t="str">
        <f>+IF(OR(DETALLADOMEDICAMENTOS!$P1889="MARZO",DETALLADOMEDICAMENTOS!$P1889="ABRIL"),IF(DETALLADOMEDICAMENTOS!$Q1889=0,"Rojo",IF(AND(DETALLADOMEDICAMENTOS!$Q1889&gt;0,DETALLADOMEDICAMENTOS!$Q1889&lt;0.99),"Amarillo","Verde")),"")</f>
        <v/>
      </c>
      <c r="T1889" s="115" t="b">
        <f>IF(DETALLADOMEDICAMENTOS!$E1889="DISTRIBUCIoN",1/((COUNTIFS(B:B,DETALLADOMEDICAMENTOS!$B1889,P:P,"MARZO")+(COUNTIFS(B:B,DETALLADOMEDICAMENTOS!$B1889,P:P,"ABRIL")))),FALSE)</f>
        <v>0</v>
      </c>
    </row>
    <row r="1890" spans="1:20">
      <c r="A1890" s="108" t="s">
        <v>43</v>
      </c>
      <c r="B1890" s="109">
        <v>535</v>
      </c>
      <c r="C1890" s="109">
        <v>3271</v>
      </c>
      <c r="D1890" s="109" t="s">
        <v>1108</v>
      </c>
      <c r="E1890" s="109" t="s">
        <v>1074</v>
      </c>
      <c r="F1890" s="109" t="s">
        <v>19</v>
      </c>
      <c r="G1890" s="109" t="s">
        <v>433</v>
      </c>
      <c r="H1890" s="109" t="s">
        <v>405</v>
      </c>
      <c r="I1890" s="109" t="s">
        <v>397</v>
      </c>
      <c r="J1890" s="109">
        <v>38.333333333333336</v>
      </c>
      <c r="K1890" s="110">
        <v>468</v>
      </c>
      <c r="L1890" s="110">
        <v>0</v>
      </c>
      <c r="M1890" s="111">
        <v>0</v>
      </c>
      <c r="N1890" s="111" t="s">
        <v>381</v>
      </c>
      <c r="O1890" s="112"/>
      <c r="P1890" s="110" t="s">
        <v>381</v>
      </c>
      <c r="Q1890" s="113">
        <f>+IFERROR(IF(E1890="DISTRIBUCION",((SUMIFS(M:M,D:D,DETALLADOMEDICAMENTOS!$D1890,H:H,DETALLADOMEDICAMENTOS!$H1890,P:P,"MARZO")+(SUMIFS(M:M,D:D,DETALLADOMEDICAMENTOS!$D1890,H:H,DETALLADOMEDICAMENTOS!$H1890,P:P,"ABRIL")))/(SUMIFS(L:L,D:D,DETALLADOMEDICAMENTOS!$D1890,H:H,DETALLADOMEDICAMENTOS!$H1890,P:P,"MARZO")+(SUMIFS(L:L,D:D,DETALLADOMEDICAMENTOS!$D1890,H:H,DETALLADOMEDICAMENTOS!$H1890,P:P,"ABRIL")))),(SUMIFS(K:K,D:D,DETALLADOMEDICAMENTOS!$D1890,H:H,DETALLADOMEDICAMENTOS!$H1890)/(SUMIFS(J:J,D:D,DETALLADOMEDICAMENTOS!$D1890,H:H,DETALLADOMEDICAMENTOS!$H1890)))),0)</f>
        <v>10.156521739130433</v>
      </c>
      <c r="R1890" s="114">
        <f>IF(DETALLADOMEDICAMENTOS!$E1890="DISTRIBUCION",1/((COUNTIFS(B:B,DETALLADOMEDICAMENTOS!$B1890,H:H,DETALLADOMEDICAMENTOS!$H1890,P:P,"MARZO")+(COUNTIFS(B:B,DETALLADOMEDICAMENTOS!$B1890,H:H,DETALLADOMEDICAMENTOS!$H1890,P:P,"ABRIL")))),IF(DETALLADOMEDICAMENTOS!$E1890="INTEGRAL",1/(COUNTIFS(B:B,DETALLADOMEDICAMENTOS!$B1890)),0))</f>
        <v>6.6666666666666666E-2</v>
      </c>
      <c r="S1890" s="111" t="str">
        <f>+IF(OR(DETALLADOMEDICAMENTOS!$P1890="MARZO",DETALLADOMEDICAMENTOS!$P1890="ABRIL"),IF(DETALLADOMEDICAMENTOS!$Q1890=0,"Rojo",IF(AND(DETALLADOMEDICAMENTOS!$Q1890&gt;0,DETALLADOMEDICAMENTOS!$Q1890&lt;0.99),"Amarillo","Verde")),"")</f>
        <v/>
      </c>
      <c r="T1890" s="115" t="b">
        <f>IF(DETALLADOMEDICAMENTOS!$E1890="DISTRIBUCIoN",1/((COUNTIFS(B:B,DETALLADOMEDICAMENTOS!$B1890,P:P,"MARZO")+(COUNTIFS(B:B,DETALLADOMEDICAMENTOS!$B1890,P:P,"ABRIL")))),FALSE)</f>
        <v>0</v>
      </c>
    </row>
    <row r="1891" spans="1:20">
      <c r="A1891" s="108" t="s">
        <v>43</v>
      </c>
      <c r="B1891" s="109">
        <v>535</v>
      </c>
      <c r="C1891" s="109">
        <v>3279</v>
      </c>
      <c r="D1891" s="109" t="s">
        <v>1108</v>
      </c>
      <c r="E1891" s="109" t="s">
        <v>1074</v>
      </c>
      <c r="F1891" s="109" t="s">
        <v>19</v>
      </c>
      <c r="G1891" s="109" t="s">
        <v>461</v>
      </c>
      <c r="H1891" s="109" t="s">
        <v>409</v>
      </c>
      <c r="I1891" s="109" t="s">
        <v>397</v>
      </c>
      <c r="J1891" s="109">
        <v>10</v>
      </c>
      <c r="K1891" s="110">
        <v>223</v>
      </c>
      <c r="L1891" s="110">
        <v>0</v>
      </c>
      <c r="M1891" s="111">
        <v>0</v>
      </c>
      <c r="N1891" s="111" t="s">
        <v>381</v>
      </c>
      <c r="O1891" s="112"/>
      <c r="P1891" s="110" t="s">
        <v>381</v>
      </c>
      <c r="Q1891" s="113">
        <f>+IFERROR(IF(E1891="DISTRIBUCION",((SUMIFS(M:M,D:D,DETALLADOMEDICAMENTOS!$D1891,H:H,DETALLADOMEDICAMENTOS!$H1891,P:P,"MARZO")+(SUMIFS(M:M,D:D,DETALLADOMEDICAMENTOS!$D1891,H:H,DETALLADOMEDICAMENTOS!$H1891,P:P,"ABRIL")))/(SUMIFS(L:L,D:D,DETALLADOMEDICAMENTOS!$D1891,H:H,DETALLADOMEDICAMENTOS!$H1891,P:P,"MARZO")+(SUMIFS(L:L,D:D,DETALLADOMEDICAMENTOS!$D1891,H:H,DETALLADOMEDICAMENTOS!$H1891,P:P,"ABRIL")))),(SUMIFS(K:K,D:D,DETALLADOMEDICAMENTOS!$D1891,H:H,DETALLADOMEDICAMENTOS!$H1891)/(SUMIFS(J:J,D:D,DETALLADOMEDICAMENTOS!$D1891,H:H,DETALLADOMEDICAMENTOS!$H1891)))),0)</f>
        <v>29.304166666666667</v>
      </c>
      <c r="R1891" s="114">
        <f>IF(DETALLADOMEDICAMENTOS!$E1891="DISTRIBUCION",1/((COUNTIFS(B:B,DETALLADOMEDICAMENTOS!$B1891,H:H,DETALLADOMEDICAMENTOS!$H1891,P:P,"MARZO")+(COUNTIFS(B:B,DETALLADOMEDICAMENTOS!$B1891,H:H,DETALLADOMEDICAMENTOS!$H1891,P:P,"ABRIL")))),IF(DETALLADOMEDICAMENTOS!$E1891="INTEGRAL",1/(COUNTIFS(B:B,DETALLADOMEDICAMENTOS!$B1891)),0))</f>
        <v>6.6666666666666666E-2</v>
      </c>
      <c r="S1891" s="111" t="str">
        <f>+IF(OR(DETALLADOMEDICAMENTOS!$P1891="MARZO",DETALLADOMEDICAMENTOS!$P1891="ABRIL"),IF(DETALLADOMEDICAMENTOS!$Q1891=0,"Rojo",IF(AND(DETALLADOMEDICAMENTOS!$Q1891&gt;0,DETALLADOMEDICAMENTOS!$Q1891&lt;0.99),"Amarillo","Verde")),"")</f>
        <v/>
      </c>
      <c r="T1891" s="115" t="b">
        <f>IF(DETALLADOMEDICAMENTOS!$E1891="DISTRIBUCIoN",1/((COUNTIFS(B:B,DETALLADOMEDICAMENTOS!$B1891,P:P,"MARZO")+(COUNTIFS(B:B,DETALLADOMEDICAMENTOS!$B1891,P:P,"ABRIL")))),FALSE)</f>
        <v>0</v>
      </c>
    </row>
    <row r="1892" spans="1:20">
      <c r="A1892" s="108" t="s">
        <v>43</v>
      </c>
      <c r="B1892" s="109">
        <v>535</v>
      </c>
      <c r="C1892" s="109">
        <v>3280</v>
      </c>
      <c r="D1892" s="109" t="s">
        <v>1108</v>
      </c>
      <c r="E1892" s="109" t="s">
        <v>1074</v>
      </c>
      <c r="F1892" s="109" t="s">
        <v>19</v>
      </c>
      <c r="G1892" s="109" t="s">
        <v>416</v>
      </c>
      <c r="H1892" s="109" t="s">
        <v>409</v>
      </c>
      <c r="I1892" s="109" t="s">
        <v>397</v>
      </c>
      <c r="J1892" s="109">
        <v>10</v>
      </c>
      <c r="K1892" s="110">
        <v>0</v>
      </c>
      <c r="L1892" s="110">
        <v>0</v>
      </c>
      <c r="M1892" s="111">
        <v>0</v>
      </c>
      <c r="N1892" s="111" t="s">
        <v>381</v>
      </c>
      <c r="O1892" s="112"/>
      <c r="P1892" s="110" t="s">
        <v>381</v>
      </c>
      <c r="Q1892" s="113">
        <f>+IFERROR(IF(E1892="DISTRIBUCION",((SUMIFS(M:M,D:D,DETALLADOMEDICAMENTOS!$D1892,H:H,DETALLADOMEDICAMENTOS!$H1892,P:P,"MARZO")+(SUMIFS(M:M,D:D,DETALLADOMEDICAMENTOS!$D1892,H:H,DETALLADOMEDICAMENTOS!$H1892,P:P,"ABRIL")))/(SUMIFS(L:L,D:D,DETALLADOMEDICAMENTOS!$D1892,H:H,DETALLADOMEDICAMENTOS!$H1892,P:P,"MARZO")+(SUMIFS(L:L,D:D,DETALLADOMEDICAMENTOS!$D1892,H:H,DETALLADOMEDICAMENTOS!$H1892,P:P,"ABRIL")))),(SUMIFS(K:K,D:D,DETALLADOMEDICAMENTOS!$D1892,H:H,DETALLADOMEDICAMENTOS!$H1892)/(SUMIFS(J:J,D:D,DETALLADOMEDICAMENTOS!$D1892,H:H,DETALLADOMEDICAMENTOS!$H1892)))),0)</f>
        <v>29.304166666666667</v>
      </c>
      <c r="R1892" s="114">
        <f>IF(DETALLADOMEDICAMENTOS!$E1892="DISTRIBUCION",1/((COUNTIFS(B:B,DETALLADOMEDICAMENTOS!$B1892,H:H,DETALLADOMEDICAMENTOS!$H1892,P:P,"MARZO")+(COUNTIFS(B:B,DETALLADOMEDICAMENTOS!$B1892,H:H,DETALLADOMEDICAMENTOS!$H1892,P:P,"ABRIL")))),IF(DETALLADOMEDICAMENTOS!$E1892="INTEGRAL",1/(COUNTIFS(B:B,DETALLADOMEDICAMENTOS!$B1892)),0))</f>
        <v>6.6666666666666666E-2</v>
      </c>
      <c r="S1892" s="111" t="str">
        <f>+IF(OR(DETALLADOMEDICAMENTOS!$P1892="MARZO",DETALLADOMEDICAMENTOS!$P1892="ABRIL"),IF(DETALLADOMEDICAMENTOS!$Q1892=0,"Rojo",IF(AND(DETALLADOMEDICAMENTOS!$Q1892&gt;0,DETALLADOMEDICAMENTOS!$Q1892&lt;0.99),"Amarillo","Verde")),"")</f>
        <v/>
      </c>
      <c r="T1892" s="115" t="b">
        <f>IF(DETALLADOMEDICAMENTOS!$E1892="DISTRIBUCIoN",1/((COUNTIFS(B:B,DETALLADOMEDICAMENTOS!$B1892,P:P,"MARZO")+(COUNTIFS(B:B,DETALLADOMEDICAMENTOS!$B1892,P:P,"ABRIL")))),FALSE)</f>
        <v>0</v>
      </c>
    </row>
    <row r="1893" spans="1:20">
      <c r="A1893" s="108" t="s">
        <v>43</v>
      </c>
      <c r="B1893" s="109">
        <v>535</v>
      </c>
      <c r="C1893" s="109">
        <v>3281</v>
      </c>
      <c r="D1893" s="109" t="s">
        <v>1108</v>
      </c>
      <c r="E1893" s="109" t="s">
        <v>1074</v>
      </c>
      <c r="F1893" s="109" t="s">
        <v>19</v>
      </c>
      <c r="G1893" s="109" t="s">
        <v>426</v>
      </c>
      <c r="H1893" s="109" t="s">
        <v>409</v>
      </c>
      <c r="I1893" s="109" t="s">
        <v>397</v>
      </c>
      <c r="J1893" s="109">
        <v>10</v>
      </c>
      <c r="K1893" s="110">
        <v>124</v>
      </c>
      <c r="L1893" s="110">
        <v>0</v>
      </c>
      <c r="M1893" s="111">
        <v>0</v>
      </c>
      <c r="N1893" s="111" t="s">
        <v>381</v>
      </c>
      <c r="O1893" s="112"/>
      <c r="P1893" s="110" t="s">
        <v>381</v>
      </c>
      <c r="Q1893" s="113">
        <f>+IFERROR(IF(E1893="DISTRIBUCION",((SUMIFS(M:M,D:D,DETALLADOMEDICAMENTOS!$D1893,H:H,DETALLADOMEDICAMENTOS!$H1893,P:P,"MARZO")+(SUMIFS(M:M,D:D,DETALLADOMEDICAMENTOS!$D1893,H:H,DETALLADOMEDICAMENTOS!$H1893,P:P,"ABRIL")))/(SUMIFS(L:L,D:D,DETALLADOMEDICAMENTOS!$D1893,H:H,DETALLADOMEDICAMENTOS!$H1893,P:P,"MARZO")+(SUMIFS(L:L,D:D,DETALLADOMEDICAMENTOS!$D1893,H:H,DETALLADOMEDICAMENTOS!$H1893,P:P,"ABRIL")))),(SUMIFS(K:K,D:D,DETALLADOMEDICAMENTOS!$D1893,H:H,DETALLADOMEDICAMENTOS!$H1893)/(SUMIFS(J:J,D:D,DETALLADOMEDICAMENTOS!$D1893,H:H,DETALLADOMEDICAMENTOS!$H1893)))),0)</f>
        <v>29.304166666666667</v>
      </c>
      <c r="R1893" s="114">
        <f>IF(DETALLADOMEDICAMENTOS!$E1893="DISTRIBUCION",1/((COUNTIFS(B:B,DETALLADOMEDICAMENTOS!$B1893,H:H,DETALLADOMEDICAMENTOS!$H1893,P:P,"MARZO")+(COUNTIFS(B:B,DETALLADOMEDICAMENTOS!$B1893,H:H,DETALLADOMEDICAMENTOS!$H1893,P:P,"ABRIL")))),IF(DETALLADOMEDICAMENTOS!$E1893="INTEGRAL",1/(COUNTIFS(B:B,DETALLADOMEDICAMENTOS!$B1893)),0))</f>
        <v>6.6666666666666666E-2</v>
      </c>
      <c r="S1893" s="111" t="str">
        <f>+IF(OR(DETALLADOMEDICAMENTOS!$P1893="MARZO",DETALLADOMEDICAMENTOS!$P1893="ABRIL"),IF(DETALLADOMEDICAMENTOS!$Q1893=0,"Rojo",IF(AND(DETALLADOMEDICAMENTOS!$Q1893&gt;0,DETALLADOMEDICAMENTOS!$Q1893&lt;0.99),"Amarillo","Verde")),"")</f>
        <v/>
      </c>
      <c r="T1893" s="115" t="b">
        <f>IF(DETALLADOMEDICAMENTOS!$E1893="DISTRIBUCIoN",1/((COUNTIFS(B:B,DETALLADOMEDICAMENTOS!$B1893,P:P,"MARZO")+(COUNTIFS(B:B,DETALLADOMEDICAMENTOS!$B1893,P:P,"ABRIL")))),FALSE)</f>
        <v>0</v>
      </c>
    </row>
    <row r="1894" spans="1:20">
      <c r="A1894" s="108" t="s">
        <v>43</v>
      </c>
      <c r="B1894" s="109">
        <v>535</v>
      </c>
      <c r="C1894" s="109">
        <v>3409</v>
      </c>
      <c r="D1894" s="109" t="s">
        <v>1108</v>
      </c>
      <c r="E1894" s="109" t="s">
        <v>1074</v>
      </c>
      <c r="F1894" s="109" t="s">
        <v>19</v>
      </c>
      <c r="G1894" s="109" t="s">
        <v>545</v>
      </c>
      <c r="H1894" s="109" t="s">
        <v>405</v>
      </c>
      <c r="I1894" s="109" t="s">
        <v>397</v>
      </c>
      <c r="J1894" s="109">
        <v>38.333333333333336</v>
      </c>
      <c r="K1894" s="110">
        <v>543</v>
      </c>
      <c r="L1894" s="110">
        <v>0</v>
      </c>
      <c r="M1894" s="111">
        <v>0</v>
      </c>
      <c r="N1894" s="111" t="s">
        <v>381</v>
      </c>
      <c r="O1894" s="112"/>
      <c r="P1894" s="110" t="s">
        <v>381</v>
      </c>
      <c r="Q1894" s="113">
        <f>+IFERROR(IF(E1894="DISTRIBUCION",((SUMIFS(M:M,D:D,DETALLADOMEDICAMENTOS!$D1894,H:H,DETALLADOMEDICAMENTOS!$H1894,P:P,"MARZO")+(SUMIFS(M:M,D:D,DETALLADOMEDICAMENTOS!$D1894,H:H,DETALLADOMEDICAMENTOS!$H1894,P:P,"ABRIL")))/(SUMIFS(L:L,D:D,DETALLADOMEDICAMENTOS!$D1894,H:H,DETALLADOMEDICAMENTOS!$H1894,P:P,"MARZO")+(SUMIFS(L:L,D:D,DETALLADOMEDICAMENTOS!$D1894,H:H,DETALLADOMEDICAMENTOS!$H1894,P:P,"ABRIL")))),(SUMIFS(K:K,D:D,DETALLADOMEDICAMENTOS!$D1894,H:H,DETALLADOMEDICAMENTOS!$H1894)/(SUMIFS(J:J,D:D,DETALLADOMEDICAMENTOS!$D1894,H:H,DETALLADOMEDICAMENTOS!$H1894)))),0)</f>
        <v>10.156521739130433</v>
      </c>
      <c r="R1894" s="114">
        <f>IF(DETALLADOMEDICAMENTOS!$E1894="DISTRIBUCION",1/((COUNTIFS(B:B,DETALLADOMEDICAMENTOS!$B1894,H:H,DETALLADOMEDICAMENTOS!$H1894,P:P,"MARZO")+(COUNTIFS(B:B,DETALLADOMEDICAMENTOS!$B1894,H:H,DETALLADOMEDICAMENTOS!$H1894,P:P,"ABRIL")))),IF(DETALLADOMEDICAMENTOS!$E1894="INTEGRAL",1/(COUNTIFS(B:B,DETALLADOMEDICAMENTOS!$B1894)),0))</f>
        <v>6.6666666666666666E-2</v>
      </c>
      <c r="S1894" s="111" t="str">
        <f>+IF(OR(DETALLADOMEDICAMENTOS!$P1894="MARZO",DETALLADOMEDICAMENTOS!$P1894="ABRIL"),IF(DETALLADOMEDICAMENTOS!$Q1894=0,"Rojo",IF(AND(DETALLADOMEDICAMENTOS!$Q1894&gt;0,DETALLADOMEDICAMENTOS!$Q1894&lt;0.99),"Amarillo","Verde")),"")</f>
        <v/>
      </c>
      <c r="T1894" s="115" t="b">
        <f>IF(DETALLADOMEDICAMENTOS!$E1894="DISTRIBUCIoN",1/((COUNTIFS(B:B,DETALLADOMEDICAMENTOS!$B1894,P:P,"MARZO")+(COUNTIFS(B:B,DETALLADOMEDICAMENTOS!$B1894,P:P,"ABRIL")))),FALSE)</f>
        <v>0</v>
      </c>
    </row>
    <row r="1895" spans="1:20">
      <c r="A1895" s="108" t="s">
        <v>43</v>
      </c>
      <c r="B1895" s="109">
        <v>535</v>
      </c>
      <c r="C1895" s="109">
        <v>3424</v>
      </c>
      <c r="D1895" s="109" t="s">
        <v>1108</v>
      </c>
      <c r="E1895" s="109" t="s">
        <v>1074</v>
      </c>
      <c r="F1895" s="109" t="s">
        <v>19</v>
      </c>
      <c r="G1895" s="109" t="s">
        <v>408</v>
      </c>
      <c r="H1895" s="109" t="s">
        <v>409</v>
      </c>
      <c r="I1895" s="109" t="s">
        <v>397</v>
      </c>
      <c r="J1895" s="109">
        <v>42</v>
      </c>
      <c r="K1895" s="110">
        <v>1025</v>
      </c>
      <c r="L1895" s="110">
        <v>0</v>
      </c>
      <c r="M1895" s="111">
        <v>0</v>
      </c>
      <c r="N1895" s="111" t="s">
        <v>381</v>
      </c>
      <c r="O1895" s="112"/>
      <c r="P1895" s="110" t="s">
        <v>381</v>
      </c>
      <c r="Q1895" s="113">
        <f>+IFERROR(IF(E1895="DISTRIBUCION",((SUMIFS(M:M,D:D,DETALLADOMEDICAMENTOS!$D1895,H:H,DETALLADOMEDICAMENTOS!$H1895,P:P,"MARZO")+(SUMIFS(M:M,D:D,DETALLADOMEDICAMENTOS!$D1895,H:H,DETALLADOMEDICAMENTOS!$H1895,P:P,"ABRIL")))/(SUMIFS(L:L,D:D,DETALLADOMEDICAMENTOS!$D1895,H:H,DETALLADOMEDICAMENTOS!$H1895,P:P,"MARZO")+(SUMIFS(L:L,D:D,DETALLADOMEDICAMENTOS!$D1895,H:H,DETALLADOMEDICAMENTOS!$H1895,P:P,"ABRIL")))),(SUMIFS(K:K,D:D,DETALLADOMEDICAMENTOS!$D1895,H:H,DETALLADOMEDICAMENTOS!$H1895)/(SUMIFS(J:J,D:D,DETALLADOMEDICAMENTOS!$D1895,H:H,DETALLADOMEDICAMENTOS!$H1895)))),0)</f>
        <v>29.304166666666667</v>
      </c>
      <c r="R1895" s="114">
        <f>IF(DETALLADOMEDICAMENTOS!$E1895="DISTRIBUCION",1/((COUNTIFS(B:B,DETALLADOMEDICAMENTOS!$B1895,H:H,DETALLADOMEDICAMENTOS!$H1895,P:P,"MARZO")+(COUNTIFS(B:B,DETALLADOMEDICAMENTOS!$B1895,H:H,DETALLADOMEDICAMENTOS!$H1895,P:P,"ABRIL")))),IF(DETALLADOMEDICAMENTOS!$E1895="INTEGRAL",1/(COUNTIFS(B:B,DETALLADOMEDICAMENTOS!$B1895)),0))</f>
        <v>6.6666666666666666E-2</v>
      </c>
      <c r="S1895" s="111" t="str">
        <f>+IF(OR(DETALLADOMEDICAMENTOS!$P1895="MARZO",DETALLADOMEDICAMENTOS!$P1895="ABRIL"),IF(DETALLADOMEDICAMENTOS!$Q1895=0,"Rojo",IF(AND(DETALLADOMEDICAMENTOS!$Q1895&gt;0,DETALLADOMEDICAMENTOS!$Q1895&lt;0.99),"Amarillo","Verde")),"")</f>
        <v/>
      </c>
      <c r="T1895" s="115" t="b">
        <f>IF(DETALLADOMEDICAMENTOS!$E1895="DISTRIBUCIoN",1/((COUNTIFS(B:B,DETALLADOMEDICAMENTOS!$B1895,P:P,"MARZO")+(COUNTIFS(B:B,DETALLADOMEDICAMENTOS!$B1895,P:P,"ABRIL")))),FALSE)</f>
        <v>0</v>
      </c>
    </row>
    <row r="1896" spans="1:20">
      <c r="A1896" s="108" t="s">
        <v>43</v>
      </c>
      <c r="B1896" s="109">
        <v>535</v>
      </c>
      <c r="C1896" s="109">
        <v>3425</v>
      </c>
      <c r="D1896" s="109" t="s">
        <v>1108</v>
      </c>
      <c r="E1896" s="109" t="s">
        <v>1074</v>
      </c>
      <c r="F1896" s="109" t="s">
        <v>19</v>
      </c>
      <c r="G1896" s="109" t="s">
        <v>410</v>
      </c>
      <c r="H1896" s="109" t="s">
        <v>409</v>
      </c>
      <c r="I1896" s="109" t="s">
        <v>397</v>
      </c>
      <c r="J1896" s="109">
        <v>42</v>
      </c>
      <c r="K1896" s="110">
        <v>0</v>
      </c>
      <c r="L1896" s="110">
        <v>0</v>
      </c>
      <c r="M1896" s="111">
        <v>0</v>
      </c>
      <c r="N1896" s="111" t="s">
        <v>381</v>
      </c>
      <c r="O1896" s="112"/>
      <c r="P1896" s="110" t="s">
        <v>381</v>
      </c>
      <c r="Q1896" s="113">
        <f>+IFERROR(IF(E1896="DISTRIBUCION",((SUMIFS(M:M,D:D,DETALLADOMEDICAMENTOS!$D1896,H:H,DETALLADOMEDICAMENTOS!$H1896,P:P,"MARZO")+(SUMIFS(M:M,D:D,DETALLADOMEDICAMENTOS!$D1896,H:H,DETALLADOMEDICAMENTOS!$H1896,P:P,"ABRIL")))/(SUMIFS(L:L,D:D,DETALLADOMEDICAMENTOS!$D1896,H:H,DETALLADOMEDICAMENTOS!$H1896,P:P,"MARZO")+(SUMIFS(L:L,D:D,DETALLADOMEDICAMENTOS!$D1896,H:H,DETALLADOMEDICAMENTOS!$H1896,P:P,"ABRIL")))),(SUMIFS(K:K,D:D,DETALLADOMEDICAMENTOS!$D1896,H:H,DETALLADOMEDICAMENTOS!$H1896)/(SUMIFS(J:J,D:D,DETALLADOMEDICAMENTOS!$D1896,H:H,DETALLADOMEDICAMENTOS!$H1896)))),0)</f>
        <v>29.304166666666667</v>
      </c>
      <c r="R1896" s="114">
        <f>IF(DETALLADOMEDICAMENTOS!$E1896="DISTRIBUCION",1/((COUNTIFS(B:B,DETALLADOMEDICAMENTOS!$B1896,H:H,DETALLADOMEDICAMENTOS!$H1896,P:P,"MARZO")+(COUNTIFS(B:B,DETALLADOMEDICAMENTOS!$B1896,H:H,DETALLADOMEDICAMENTOS!$H1896,P:P,"ABRIL")))),IF(DETALLADOMEDICAMENTOS!$E1896="INTEGRAL",1/(COUNTIFS(B:B,DETALLADOMEDICAMENTOS!$B1896)),0))</f>
        <v>6.6666666666666666E-2</v>
      </c>
      <c r="S1896" s="111" t="str">
        <f>+IF(OR(DETALLADOMEDICAMENTOS!$P1896="MARZO",DETALLADOMEDICAMENTOS!$P1896="ABRIL"),IF(DETALLADOMEDICAMENTOS!$Q1896=0,"Rojo",IF(AND(DETALLADOMEDICAMENTOS!$Q1896&gt;0,DETALLADOMEDICAMENTOS!$Q1896&lt;0.99),"Amarillo","Verde")),"")</f>
        <v/>
      </c>
      <c r="T1896" s="115" t="b">
        <f>IF(DETALLADOMEDICAMENTOS!$E1896="DISTRIBUCIoN",1/((COUNTIFS(B:B,DETALLADOMEDICAMENTOS!$B1896,P:P,"MARZO")+(COUNTIFS(B:B,DETALLADOMEDICAMENTOS!$B1896,P:P,"ABRIL")))),FALSE)</f>
        <v>0</v>
      </c>
    </row>
    <row r="1897" spans="1:20">
      <c r="A1897" s="108" t="s">
        <v>43</v>
      </c>
      <c r="B1897" s="109">
        <v>535</v>
      </c>
      <c r="C1897" s="109">
        <v>3426</v>
      </c>
      <c r="D1897" s="109" t="s">
        <v>1108</v>
      </c>
      <c r="E1897" s="109" t="s">
        <v>1074</v>
      </c>
      <c r="F1897" s="109" t="s">
        <v>19</v>
      </c>
      <c r="G1897" s="109" t="s">
        <v>412</v>
      </c>
      <c r="H1897" s="109" t="s">
        <v>409</v>
      </c>
      <c r="I1897" s="109" t="s">
        <v>397</v>
      </c>
      <c r="J1897" s="109">
        <v>42</v>
      </c>
      <c r="K1897" s="110">
        <v>1195</v>
      </c>
      <c r="L1897" s="110">
        <v>0</v>
      </c>
      <c r="M1897" s="111">
        <v>0</v>
      </c>
      <c r="N1897" s="111" t="s">
        <v>381</v>
      </c>
      <c r="O1897" s="112"/>
      <c r="P1897" s="110" t="s">
        <v>381</v>
      </c>
      <c r="Q1897" s="113">
        <f>+IFERROR(IF(E1897="DISTRIBUCION",((SUMIFS(M:M,D:D,DETALLADOMEDICAMENTOS!$D1897,H:H,DETALLADOMEDICAMENTOS!$H1897,P:P,"MARZO")+(SUMIFS(M:M,D:D,DETALLADOMEDICAMENTOS!$D1897,H:H,DETALLADOMEDICAMENTOS!$H1897,P:P,"ABRIL")))/(SUMIFS(L:L,D:D,DETALLADOMEDICAMENTOS!$D1897,H:H,DETALLADOMEDICAMENTOS!$H1897,P:P,"MARZO")+(SUMIFS(L:L,D:D,DETALLADOMEDICAMENTOS!$D1897,H:H,DETALLADOMEDICAMENTOS!$H1897,P:P,"ABRIL")))),(SUMIFS(K:K,D:D,DETALLADOMEDICAMENTOS!$D1897,H:H,DETALLADOMEDICAMENTOS!$H1897)/(SUMIFS(J:J,D:D,DETALLADOMEDICAMENTOS!$D1897,H:H,DETALLADOMEDICAMENTOS!$H1897)))),0)</f>
        <v>29.304166666666667</v>
      </c>
      <c r="R1897" s="114">
        <f>IF(DETALLADOMEDICAMENTOS!$E1897="DISTRIBUCION",1/((COUNTIFS(B:B,DETALLADOMEDICAMENTOS!$B1897,H:H,DETALLADOMEDICAMENTOS!$H1897,P:P,"MARZO")+(COUNTIFS(B:B,DETALLADOMEDICAMENTOS!$B1897,H:H,DETALLADOMEDICAMENTOS!$H1897,P:P,"ABRIL")))),IF(DETALLADOMEDICAMENTOS!$E1897="INTEGRAL",1/(COUNTIFS(B:B,DETALLADOMEDICAMENTOS!$B1897)),0))</f>
        <v>6.6666666666666666E-2</v>
      </c>
      <c r="S1897" s="111" t="str">
        <f>+IF(OR(DETALLADOMEDICAMENTOS!$P1897="MARZO",DETALLADOMEDICAMENTOS!$P1897="ABRIL"),IF(DETALLADOMEDICAMENTOS!$Q1897=0,"Rojo",IF(AND(DETALLADOMEDICAMENTOS!$Q1897&gt;0,DETALLADOMEDICAMENTOS!$Q1897&lt;0.99),"Amarillo","Verde")),"")</f>
        <v/>
      </c>
      <c r="T1897" s="115" t="b">
        <f>IF(DETALLADOMEDICAMENTOS!$E1897="DISTRIBUCIoN",1/((COUNTIFS(B:B,DETALLADOMEDICAMENTOS!$B1897,P:P,"MARZO")+(COUNTIFS(B:B,DETALLADOMEDICAMENTOS!$B1897,P:P,"ABRIL")))),FALSE)</f>
        <v>0</v>
      </c>
    </row>
    <row r="1898" spans="1:20">
      <c r="A1898" s="108" t="s">
        <v>43</v>
      </c>
      <c r="B1898" s="109">
        <v>535</v>
      </c>
      <c r="C1898" s="109">
        <v>3498</v>
      </c>
      <c r="D1898" s="109" t="s">
        <v>1108</v>
      </c>
      <c r="E1898" s="109" t="s">
        <v>1074</v>
      </c>
      <c r="F1898" s="109" t="s">
        <v>19</v>
      </c>
      <c r="G1898" s="109" t="s">
        <v>415</v>
      </c>
      <c r="H1898" s="109" t="s">
        <v>405</v>
      </c>
      <c r="I1898" s="109" t="s">
        <v>397</v>
      </c>
      <c r="J1898" s="109">
        <v>38.333333333333336</v>
      </c>
      <c r="K1898" s="110">
        <v>865</v>
      </c>
      <c r="L1898" s="110">
        <v>0</v>
      </c>
      <c r="M1898" s="111">
        <v>0</v>
      </c>
      <c r="N1898" s="111" t="s">
        <v>381</v>
      </c>
      <c r="O1898" s="112"/>
      <c r="P1898" s="110" t="s">
        <v>381</v>
      </c>
      <c r="Q1898" s="113">
        <f>+IFERROR(IF(E1898="DISTRIBUCION",((SUMIFS(M:M,D:D,DETALLADOMEDICAMENTOS!$D1898,H:H,DETALLADOMEDICAMENTOS!$H1898,P:P,"MARZO")+(SUMIFS(M:M,D:D,DETALLADOMEDICAMENTOS!$D1898,H:H,DETALLADOMEDICAMENTOS!$H1898,P:P,"ABRIL")))/(SUMIFS(L:L,D:D,DETALLADOMEDICAMENTOS!$D1898,H:H,DETALLADOMEDICAMENTOS!$H1898,P:P,"MARZO")+(SUMIFS(L:L,D:D,DETALLADOMEDICAMENTOS!$D1898,H:H,DETALLADOMEDICAMENTOS!$H1898,P:P,"ABRIL")))),(SUMIFS(K:K,D:D,DETALLADOMEDICAMENTOS!$D1898,H:H,DETALLADOMEDICAMENTOS!$H1898)/(SUMIFS(J:J,D:D,DETALLADOMEDICAMENTOS!$D1898,H:H,DETALLADOMEDICAMENTOS!$H1898)))),0)</f>
        <v>10.156521739130433</v>
      </c>
      <c r="R1898" s="114">
        <f>IF(DETALLADOMEDICAMENTOS!$E1898="DISTRIBUCION",1/((COUNTIFS(B:B,DETALLADOMEDICAMENTOS!$B1898,H:H,DETALLADOMEDICAMENTOS!$H1898,P:P,"MARZO")+(COUNTIFS(B:B,DETALLADOMEDICAMENTOS!$B1898,H:H,DETALLADOMEDICAMENTOS!$H1898,P:P,"ABRIL")))),IF(DETALLADOMEDICAMENTOS!$E1898="INTEGRAL",1/(COUNTIFS(B:B,DETALLADOMEDICAMENTOS!$B1898)),0))</f>
        <v>6.6666666666666666E-2</v>
      </c>
      <c r="S1898" s="111" t="str">
        <f>+IF(OR(DETALLADOMEDICAMENTOS!$P1898="MARZO",DETALLADOMEDICAMENTOS!$P1898="ABRIL"),IF(DETALLADOMEDICAMENTOS!$Q1898=0,"Rojo",IF(AND(DETALLADOMEDICAMENTOS!$Q1898&gt;0,DETALLADOMEDICAMENTOS!$Q1898&lt;0.99),"Amarillo","Verde")),"")</f>
        <v/>
      </c>
      <c r="T1898" s="115" t="b">
        <f>IF(DETALLADOMEDICAMENTOS!$E1898="DISTRIBUCIoN",1/((COUNTIFS(B:B,DETALLADOMEDICAMENTOS!$B1898,P:P,"MARZO")+(COUNTIFS(B:B,DETALLADOMEDICAMENTOS!$B1898,P:P,"ABRIL")))),FALSE)</f>
        <v>0</v>
      </c>
    </row>
    <row r="1899" spans="1:20">
      <c r="A1899" s="108" t="s">
        <v>43</v>
      </c>
      <c r="B1899" s="109">
        <v>535</v>
      </c>
      <c r="C1899" s="109">
        <v>3563</v>
      </c>
      <c r="D1899" s="109" t="s">
        <v>1108</v>
      </c>
      <c r="E1899" s="109" t="s">
        <v>1074</v>
      </c>
      <c r="F1899" s="109" t="s">
        <v>19</v>
      </c>
      <c r="G1899" s="109" t="s">
        <v>413</v>
      </c>
      <c r="H1899" s="109" t="s">
        <v>409</v>
      </c>
      <c r="I1899" s="109" t="s">
        <v>397</v>
      </c>
      <c r="J1899" s="109">
        <v>42</v>
      </c>
      <c r="K1899" s="110">
        <v>2441</v>
      </c>
      <c r="L1899" s="110">
        <v>0</v>
      </c>
      <c r="M1899" s="111">
        <v>0</v>
      </c>
      <c r="N1899" s="111" t="s">
        <v>381</v>
      </c>
      <c r="O1899" s="112"/>
      <c r="P1899" s="110" t="s">
        <v>381</v>
      </c>
      <c r="Q1899" s="113">
        <f>+IFERROR(IF(E1899="DISTRIBUCION",((SUMIFS(M:M,D:D,DETALLADOMEDICAMENTOS!$D1899,H:H,DETALLADOMEDICAMENTOS!$H1899,P:P,"MARZO")+(SUMIFS(M:M,D:D,DETALLADOMEDICAMENTOS!$D1899,H:H,DETALLADOMEDICAMENTOS!$H1899,P:P,"ABRIL")))/(SUMIFS(L:L,D:D,DETALLADOMEDICAMENTOS!$D1899,H:H,DETALLADOMEDICAMENTOS!$H1899,P:P,"MARZO")+(SUMIFS(L:L,D:D,DETALLADOMEDICAMENTOS!$D1899,H:H,DETALLADOMEDICAMENTOS!$H1899,P:P,"ABRIL")))),(SUMIFS(K:K,D:D,DETALLADOMEDICAMENTOS!$D1899,H:H,DETALLADOMEDICAMENTOS!$H1899)/(SUMIFS(J:J,D:D,DETALLADOMEDICAMENTOS!$D1899,H:H,DETALLADOMEDICAMENTOS!$H1899)))),0)</f>
        <v>29.304166666666667</v>
      </c>
      <c r="R1899" s="114">
        <f>IF(DETALLADOMEDICAMENTOS!$E1899="DISTRIBUCION",1/((COUNTIFS(B:B,DETALLADOMEDICAMENTOS!$B1899,H:H,DETALLADOMEDICAMENTOS!$H1899,P:P,"MARZO")+(COUNTIFS(B:B,DETALLADOMEDICAMENTOS!$B1899,H:H,DETALLADOMEDICAMENTOS!$H1899,P:P,"ABRIL")))),IF(DETALLADOMEDICAMENTOS!$E1899="INTEGRAL",1/(COUNTIFS(B:B,DETALLADOMEDICAMENTOS!$B1899)),0))</f>
        <v>6.6666666666666666E-2</v>
      </c>
      <c r="S1899" s="111" t="str">
        <f>+IF(OR(DETALLADOMEDICAMENTOS!$P1899="MARZO",DETALLADOMEDICAMENTOS!$P1899="ABRIL"),IF(DETALLADOMEDICAMENTOS!$Q1899=0,"Rojo",IF(AND(DETALLADOMEDICAMENTOS!$Q1899&gt;0,DETALLADOMEDICAMENTOS!$Q1899&lt;0.99),"Amarillo","Verde")),"")</f>
        <v/>
      </c>
      <c r="T1899" s="115" t="b">
        <f>IF(DETALLADOMEDICAMENTOS!$E1899="DISTRIBUCIoN",1/((COUNTIFS(B:B,DETALLADOMEDICAMENTOS!$B1899,P:P,"MARZO")+(COUNTIFS(B:B,DETALLADOMEDICAMENTOS!$B1899,P:P,"ABRIL")))),FALSE)</f>
        <v>0</v>
      </c>
    </row>
    <row r="1900" spans="1:20">
      <c r="A1900" s="108" t="s">
        <v>43</v>
      </c>
      <c r="B1900" s="109">
        <v>535</v>
      </c>
      <c r="C1900" s="109">
        <v>3564</v>
      </c>
      <c r="D1900" s="109" t="s">
        <v>1108</v>
      </c>
      <c r="E1900" s="109" t="s">
        <v>1074</v>
      </c>
      <c r="F1900" s="109" t="s">
        <v>19</v>
      </c>
      <c r="G1900" s="109" t="s">
        <v>414</v>
      </c>
      <c r="H1900" s="109" t="s">
        <v>409</v>
      </c>
      <c r="I1900" s="109" t="s">
        <v>397</v>
      </c>
      <c r="J1900" s="109">
        <v>42</v>
      </c>
      <c r="K1900" s="110">
        <v>2025</v>
      </c>
      <c r="L1900" s="110">
        <v>0</v>
      </c>
      <c r="M1900" s="111">
        <v>0</v>
      </c>
      <c r="N1900" s="111" t="s">
        <v>381</v>
      </c>
      <c r="O1900" s="112"/>
      <c r="P1900" s="110" t="s">
        <v>381</v>
      </c>
      <c r="Q1900" s="113">
        <f>+IFERROR(IF(E1900="DISTRIBUCION",((SUMIFS(M:M,D:D,DETALLADOMEDICAMENTOS!$D1900,H:H,DETALLADOMEDICAMENTOS!$H1900,P:P,"MARZO")+(SUMIFS(M:M,D:D,DETALLADOMEDICAMENTOS!$D1900,H:H,DETALLADOMEDICAMENTOS!$H1900,P:P,"ABRIL")))/(SUMIFS(L:L,D:D,DETALLADOMEDICAMENTOS!$D1900,H:H,DETALLADOMEDICAMENTOS!$H1900,P:P,"MARZO")+(SUMIFS(L:L,D:D,DETALLADOMEDICAMENTOS!$D1900,H:H,DETALLADOMEDICAMENTOS!$H1900,P:P,"ABRIL")))),(SUMIFS(K:K,D:D,DETALLADOMEDICAMENTOS!$D1900,H:H,DETALLADOMEDICAMENTOS!$H1900)/(SUMIFS(J:J,D:D,DETALLADOMEDICAMENTOS!$D1900,H:H,DETALLADOMEDICAMENTOS!$H1900)))),0)</f>
        <v>29.304166666666667</v>
      </c>
      <c r="R1900" s="114">
        <f>IF(DETALLADOMEDICAMENTOS!$E1900="DISTRIBUCION",1/((COUNTIFS(B:B,DETALLADOMEDICAMENTOS!$B1900,H:H,DETALLADOMEDICAMENTOS!$H1900,P:P,"MARZO")+(COUNTIFS(B:B,DETALLADOMEDICAMENTOS!$B1900,H:H,DETALLADOMEDICAMENTOS!$H1900,P:P,"ABRIL")))),IF(DETALLADOMEDICAMENTOS!$E1900="INTEGRAL",1/(COUNTIFS(B:B,DETALLADOMEDICAMENTOS!$B1900)),0))</f>
        <v>6.6666666666666666E-2</v>
      </c>
      <c r="S1900" s="111" t="str">
        <f>+IF(OR(DETALLADOMEDICAMENTOS!$P1900="MARZO",DETALLADOMEDICAMENTOS!$P1900="ABRIL"),IF(DETALLADOMEDICAMENTOS!$Q1900=0,"Rojo",IF(AND(DETALLADOMEDICAMENTOS!$Q1900&gt;0,DETALLADOMEDICAMENTOS!$Q1900&lt;0.99),"Amarillo","Verde")),"")</f>
        <v/>
      </c>
      <c r="T1900" s="115" t="b">
        <f>IF(DETALLADOMEDICAMENTOS!$E1900="DISTRIBUCIoN",1/((COUNTIFS(B:B,DETALLADOMEDICAMENTOS!$B1900,P:P,"MARZO")+(COUNTIFS(B:B,DETALLADOMEDICAMENTOS!$B1900,P:P,"ABRIL")))),FALSE)</f>
        <v>0</v>
      </c>
    </row>
    <row r="1901" spans="1:20">
      <c r="A1901" s="108" t="s">
        <v>64</v>
      </c>
      <c r="B1901" s="109">
        <v>613</v>
      </c>
      <c r="C1901" s="109">
        <v>3013</v>
      </c>
      <c r="D1901" s="109" t="s">
        <v>1109</v>
      </c>
      <c r="E1901" s="109" t="s">
        <v>1074</v>
      </c>
      <c r="F1901" s="109" t="s">
        <v>19</v>
      </c>
      <c r="G1901" s="109" t="s">
        <v>395</v>
      </c>
      <c r="H1901" s="109" t="s">
        <v>396</v>
      </c>
      <c r="I1901" s="109" t="s">
        <v>397</v>
      </c>
      <c r="J1901" s="109">
        <v>270</v>
      </c>
      <c r="K1901" s="110">
        <v>1770</v>
      </c>
      <c r="L1901" s="110">
        <v>0</v>
      </c>
      <c r="M1901" s="111">
        <v>0</v>
      </c>
      <c r="N1901" s="111" t="s">
        <v>381</v>
      </c>
      <c r="O1901" s="112"/>
      <c r="P1901" s="110" t="s">
        <v>381</v>
      </c>
      <c r="Q1901" s="113">
        <f>+IFERROR(IF(E1901="DISTRIBUCION",((SUMIFS(M:M,D:D,DETALLADOMEDICAMENTOS!$D1901,H:H,DETALLADOMEDICAMENTOS!$H1901,P:P,"MARZO")+(SUMIFS(M:M,D:D,DETALLADOMEDICAMENTOS!$D1901,H:H,DETALLADOMEDICAMENTOS!$H1901,P:P,"ABRIL")))/(SUMIFS(L:L,D:D,DETALLADOMEDICAMENTOS!$D1901,H:H,DETALLADOMEDICAMENTOS!$H1901,P:P,"MARZO")+(SUMIFS(L:L,D:D,DETALLADOMEDICAMENTOS!$D1901,H:H,DETALLADOMEDICAMENTOS!$H1901,P:P,"ABRIL")))),(SUMIFS(K:K,D:D,DETALLADOMEDICAMENTOS!$D1901,H:H,DETALLADOMEDICAMENTOS!$H1901)/(SUMIFS(J:J,D:D,DETALLADOMEDICAMENTOS!$D1901,H:H,DETALLADOMEDICAMENTOS!$H1901)))),0)</f>
        <v>6.5555555555555554</v>
      </c>
      <c r="R1901" s="114">
        <f>IF(DETALLADOMEDICAMENTOS!$E1901="DISTRIBUCION",1/((COUNTIFS(B:B,DETALLADOMEDICAMENTOS!$B1901,H:H,DETALLADOMEDICAMENTOS!$H1901,P:P,"MARZO")+(COUNTIFS(B:B,DETALLADOMEDICAMENTOS!$B1901,H:H,DETALLADOMEDICAMENTOS!$H1901,P:P,"ABRIL")))),IF(DETALLADOMEDICAMENTOS!$E1901="INTEGRAL",1/(COUNTIFS(B:B,DETALLADOMEDICAMENTOS!$B1901)),0))</f>
        <v>6.6666666666666666E-2</v>
      </c>
      <c r="S1901" s="111" t="str">
        <f>+IF(OR(DETALLADOMEDICAMENTOS!$P1901="MARZO",DETALLADOMEDICAMENTOS!$P1901="ABRIL"),IF(DETALLADOMEDICAMENTOS!$Q1901=0,"Rojo",IF(AND(DETALLADOMEDICAMENTOS!$Q1901&gt;0,DETALLADOMEDICAMENTOS!$Q1901&lt;0.99),"Amarillo","Verde")),"")</f>
        <v/>
      </c>
      <c r="T1901" s="115" t="b">
        <f>IF(DETALLADOMEDICAMENTOS!$E1901="DISTRIBUCIoN",1/((COUNTIFS(B:B,DETALLADOMEDICAMENTOS!$B1901,P:P,"MARZO")+(COUNTIFS(B:B,DETALLADOMEDICAMENTOS!$B1901,P:P,"ABRIL")))),FALSE)</f>
        <v>0</v>
      </c>
    </row>
    <row r="1902" spans="1:20">
      <c r="A1902" s="108" t="s">
        <v>64</v>
      </c>
      <c r="B1902" s="109">
        <v>613</v>
      </c>
      <c r="C1902" s="109">
        <v>3173</v>
      </c>
      <c r="D1902" s="109" t="s">
        <v>1109</v>
      </c>
      <c r="E1902" s="109" t="s">
        <v>1074</v>
      </c>
      <c r="F1902" s="109" t="s">
        <v>19</v>
      </c>
      <c r="G1902" s="109" t="s">
        <v>422</v>
      </c>
      <c r="H1902" s="109" t="s">
        <v>405</v>
      </c>
      <c r="I1902" s="109" t="s">
        <v>397</v>
      </c>
      <c r="J1902" s="109">
        <v>11.666666666666666</v>
      </c>
      <c r="K1902" s="110">
        <v>425</v>
      </c>
      <c r="L1902" s="110">
        <v>0</v>
      </c>
      <c r="M1902" s="111">
        <v>0</v>
      </c>
      <c r="N1902" s="111" t="s">
        <v>381</v>
      </c>
      <c r="O1902" s="112"/>
      <c r="P1902" s="110" t="s">
        <v>381</v>
      </c>
      <c r="Q1902" s="113">
        <f>+IFERROR(IF(E1902="DISTRIBUCION",((SUMIFS(M:M,D:D,DETALLADOMEDICAMENTOS!$D1902,H:H,DETALLADOMEDICAMENTOS!$H1902,P:P,"MARZO")+(SUMIFS(M:M,D:D,DETALLADOMEDICAMENTOS!$D1902,H:H,DETALLADOMEDICAMENTOS!$H1902,P:P,"ABRIL")))/(SUMIFS(L:L,D:D,DETALLADOMEDICAMENTOS!$D1902,H:H,DETALLADOMEDICAMENTOS!$H1902,P:P,"MARZO")+(SUMIFS(L:L,D:D,DETALLADOMEDICAMENTOS!$D1902,H:H,DETALLADOMEDICAMENTOS!$H1902,P:P,"ABRIL")))),(SUMIFS(K:K,D:D,DETALLADOMEDICAMENTOS!$D1902,H:H,DETALLADOMEDICAMENTOS!$H1902)/(SUMIFS(J:J,D:D,DETALLADOMEDICAMENTOS!$D1902,H:H,DETALLADOMEDICAMENTOS!$H1902)))),0)</f>
        <v>10.642857142857142</v>
      </c>
      <c r="R1902" s="114">
        <f>IF(DETALLADOMEDICAMENTOS!$E1902="DISTRIBUCION",1/((COUNTIFS(B:B,DETALLADOMEDICAMENTOS!$B1902,H:H,DETALLADOMEDICAMENTOS!$H1902,P:P,"MARZO")+(COUNTIFS(B:B,DETALLADOMEDICAMENTOS!$B1902,H:H,DETALLADOMEDICAMENTOS!$H1902,P:P,"ABRIL")))),IF(DETALLADOMEDICAMENTOS!$E1902="INTEGRAL",1/(COUNTIFS(B:B,DETALLADOMEDICAMENTOS!$B1902)),0))</f>
        <v>6.6666666666666666E-2</v>
      </c>
      <c r="S1902" s="111" t="str">
        <f>+IF(OR(DETALLADOMEDICAMENTOS!$P1902="MARZO",DETALLADOMEDICAMENTOS!$P1902="ABRIL"),IF(DETALLADOMEDICAMENTOS!$Q1902=0,"Rojo",IF(AND(DETALLADOMEDICAMENTOS!$Q1902&gt;0,DETALLADOMEDICAMENTOS!$Q1902&lt;0.99),"Amarillo","Verde")),"")</f>
        <v/>
      </c>
      <c r="T1902" s="115" t="b">
        <f>IF(DETALLADOMEDICAMENTOS!$E1902="DISTRIBUCIoN",1/((COUNTIFS(B:B,DETALLADOMEDICAMENTOS!$B1902,P:P,"MARZO")+(COUNTIFS(B:B,DETALLADOMEDICAMENTOS!$B1902,P:P,"ABRIL")))),FALSE)</f>
        <v>0</v>
      </c>
    </row>
    <row r="1903" spans="1:20">
      <c r="A1903" s="108" t="s">
        <v>64</v>
      </c>
      <c r="B1903" s="109">
        <v>613</v>
      </c>
      <c r="C1903" s="109">
        <v>3211</v>
      </c>
      <c r="D1903" s="109" t="s">
        <v>1109</v>
      </c>
      <c r="E1903" s="109" t="s">
        <v>1074</v>
      </c>
      <c r="F1903" s="109" t="s">
        <v>19</v>
      </c>
      <c r="G1903" s="109" t="s">
        <v>404</v>
      </c>
      <c r="H1903" s="109" t="s">
        <v>405</v>
      </c>
      <c r="I1903" s="109" t="s">
        <v>397</v>
      </c>
      <c r="J1903" s="109">
        <v>11.666666666666666</v>
      </c>
      <c r="K1903" s="110">
        <v>120</v>
      </c>
      <c r="L1903" s="110">
        <v>0</v>
      </c>
      <c r="M1903" s="111">
        <v>0</v>
      </c>
      <c r="N1903" s="111" t="s">
        <v>381</v>
      </c>
      <c r="O1903" s="112"/>
      <c r="P1903" s="110" t="s">
        <v>381</v>
      </c>
      <c r="Q1903" s="113">
        <f>+IFERROR(IF(E1903="DISTRIBUCION",((SUMIFS(M:M,D:D,DETALLADOMEDICAMENTOS!$D1903,H:H,DETALLADOMEDICAMENTOS!$H1903,P:P,"MARZO")+(SUMIFS(M:M,D:D,DETALLADOMEDICAMENTOS!$D1903,H:H,DETALLADOMEDICAMENTOS!$H1903,P:P,"ABRIL")))/(SUMIFS(L:L,D:D,DETALLADOMEDICAMENTOS!$D1903,H:H,DETALLADOMEDICAMENTOS!$H1903,P:P,"MARZO")+(SUMIFS(L:L,D:D,DETALLADOMEDICAMENTOS!$D1903,H:H,DETALLADOMEDICAMENTOS!$H1903,P:P,"ABRIL")))),(SUMIFS(K:K,D:D,DETALLADOMEDICAMENTOS!$D1903,H:H,DETALLADOMEDICAMENTOS!$H1903)/(SUMIFS(J:J,D:D,DETALLADOMEDICAMENTOS!$D1903,H:H,DETALLADOMEDICAMENTOS!$H1903)))),0)</f>
        <v>10.642857142857142</v>
      </c>
      <c r="R1903" s="114">
        <f>IF(DETALLADOMEDICAMENTOS!$E1903="DISTRIBUCION",1/((COUNTIFS(B:B,DETALLADOMEDICAMENTOS!$B1903,H:H,DETALLADOMEDICAMENTOS!$H1903,P:P,"MARZO")+(COUNTIFS(B:B,DETALLADOMEDICAMENTOS!$B1903,H:H,DETALLADOMEDICAMENTOS!$H1903,P:P,"ABRIL")))),IF(DETALLADOMEDICAMENTOS!$E1903="INTEGRAL",1/(COUNTIFS(B:B,DETALLADOMEDICAMENTOS!$B1903)),0))</f>
        <v>6.6666666666666666E-2</v>
      </c>
      <c r="S1903" s="111" t="str">
        <f>+IF(OR(DETALLADOMEDICAMENTOS!$P1903="MARZO",DETALLADOMEDICAMENTOS!$P1903="ABRIL"),IF(DETALLADOMEDICAMENTOS!$Q1903=0,"Rojo",IF(AND(DETALLADOMEDICAMENTOS!$Q1903&gt;0,DETALLADOMEDICAMENTOS!$Q1903&lt;0.99),"Amarillo","Verde")),"")</f>
        <v/>
      </c>
      <c r="T1903" s="115" t="b">
        <f>IF(DETALLADOMEDICAMENTOS!$E1903="DISTRIBUCIoN",1/((COUNTIFS(B:B,DETALLADOMEDICAMENTOS!$B1903,P:P,"MARZO")+(COUNTIFS(B:B,DETALLADOMEDICAMENTOS!$B1903,P:P,"ABRIL")))),FALSE)</f>
        <v>0</v>
      </c>
    </row>
    <row r="1904" spans="1:20">
      <c r="A1904" s="108" t="s">
        <v>64</v>
      </c>
      <c r="B1904" s="109">
        <v>613</v>
      </c>
      <c r="C1904" s="109">
        <v>3245</v>
      </c>
      <c r="D1904" s="109" t="s">
        <v>1109</v>
      </c>
      <c r="E1904" s="109" t="s">
        <v>1074</v>
      </c>
      <c r="F1904" s="109" t="s">
        <v>19</v>
      </c>
      <c r="G1904" s="109" t="s">
        <v>407</v>
      </c>
      <c r="H1904" s="109" t="s">
        <v>405</v>
      </c>
      <c r="I1904" s="109" t="s">
        <v>397</v>
      </c>
      <c r="J1904" s="109">
        <v>11.666666666666666</v>
      </c>
      <c r="K1904" s="110">
        <v>0</v>
      </c>
      <c r="L1904" s="110">
        <v>0</v>
      </c>
      <c r="M1904" s="111">
        <v>0</v>
      </c>
      <c r="N1904" s="111" t="s">
        <v>381</v>
      </c>
      <c r="O1904" s="112"/>
      <c r="P1904" s="110" t="s">
        <v>381</v>
      </c>
      <c r="Q1904" s="113">
        <f>+IFERROR(IF(E1904="DISTRIBUCION",((SUMIFS(M:M,D:D,DETALLADOMEDICAMENTOS!$D1904,H:H,DETALLADOMEDICAMENTOS!$H1904,P:P,"MARZO")+(SUMIFS(M:M,D:D,DETALLADOMEDICAMENTOS!$D1904,H:H,DETALLADOMEDICAMENTOS!$H1904,P:P,"ABRIL")))/(SUMIFS(L:L,D:D,DETALLADOMEDICAMENTOS!$D1904,H:H,DETALLADOMEDICAMENTOS!$H1904,P:P,"MARZO")+(SUMIFS(L:L,D:D,DETALLADOMEDICAMENTOS!$D1904,H:H,DETALLADOMEDICAMENTOS!$H1904,P:P,"ABRIL")))),(SUMIFS(K:K,D:D,DETALLADOMEDICAMENTOS!$D1904,H:H,DETALLADOMEDICAMENTOS!$H1904)/(SUMIFS(J:J,D:D,DETALLADOMEDICAMENTOS!$D1904,H:H,DETALLADOMEDICAMENTOS!$H1904)))),0)</f>
        <v>10.642857142857142</v>
      </c>
      <c r="R1904" s="114">
        <f>IF(DETALLADOMEDICAMENTOS!$E1904="DISTRIBUCION",1/((COUNTIFS(B:B,DETALLADOMEDICAMENTOS!$B1904,H:H,DETALLADOMEDICAMENTOS!$H1904,P:P,"MARZO")+(COUNTIFS(B:B,DETALLADOMEDICAMENTOS!$B1904,H:H,DETALLADOMEDICAMENTOS!$H1904,P:P,"ABRIL")))),IF(DETALLADOMEDICAMENTOS!$E1904="INTEGRAL",1/(COUNTIFS(B:B,DETALLADOMEDICAMENTOS!$B1904)),0))</f>
        <v>6.6666666666666666E-2</v>
      </c>
      <c r="S1904" s="111" t="str">
        <f>+IF(OR(DETALLADOMEDICAMENTOS!$P1904="MARZO",DETALLADOMEDICAMENTOS!$P1904="ABRIL"),IF(DETALLADOMEDICAMENTOS!$Q1904=0,"Rojo",IF(AND(DETALLADOMEDICAMENTOS!$Q1904&gt;0,DETALLADOMEDICAMENTOS!$Q1904&lt;0.99),"Amarillo","Verde")),"")</f>
        <v/>
      </c>
      <c r="T1904" s="115" t="b">
        <f>IF(DETALLADOMEDICAMENTOS!$E1904="DISTRIBUCIoN",1/((COUNTIFS(B:B,DETALLADOMEDICAMENTOS!$B1904,P:P,"MARZO")+(COUNTIFS(B:B,DETALLADOMEDICAMENTOS!$B1904,P:P,"ABRIL")))),FALSE)</f>
        <v>0</v>
      </c>
    </row>
    <row r="1905" spans="1:20">
      <c r="A1905" s="108" t="s">
        <v>64</v>
      </c>
      <c r="B1905" s="109">
        <v>613</v>
      </c>
      <c r="C1905" s="109">
        <v>3271</v>
      </c>
      <c r="D1905" s="109" t="s">
        <v>1109</v>
      </c>
      <c r="E1905" s="109" t="s">
        <v>1074</v>
      </c>
      <c r="F1905" s="109" t="s">
        <v>19</v>
      </c>
      <c r="G1905" s="109" t="s">
        <v>433</v>
      </c>
      <c r="H1905" s="109" t="s">
        <v>405</v>
      </c>
      <c r="I1905" s="109" t="s">
        <v>397</v>
      </c>
      <c r="J1905" s="109">
        <v>11.666666666666666</v>
      </c>
      <c r="K1905" s="110">
        <v>0</v>
      </c>
      <c r="L1905" s="110">
        <v>0</v>
      </c>
      <c r="M1905" s="111">
        <v>0</v>
      </c>
      <c r="N1905" s="111" t="s">
        <v>381</v>
      </c>
      <c r="O1905" s="112"/>
      <c r="P1905" s="110" t="s">
        <v>381</v>
      </c>
      <c r="Q1905" s="113">
        <f>+IFERROR(IF(E1905="DISTRIBUCION",((SUMIFS(M:M,D:D,DETALLADOMEDICAMENTOS!$D1905,H:H,DETALLADOMEDICAMENTOS!$H1905,P:P,"MARZO")+(SUMIFS(M:M,D:D,DETALLADOMEDICAMENTOS!$D1905,H:H,DETALLADOMEDICAMENTOS!$H1905,P:P,"ABRIL")))/(SUMIFS(L:L,D:D,DETALLADOMEDICAMENTOS!$D1905,H:H,DETALLADOMEDICAMENTOS!$H1905,P:P,"MARZO")+(SUMIFS(L:L,D:D,DETALLADOMEDICAMENTOS!$D1905,H:H,DETALLADOMEDICAMENTOS!$H1905,P:P,"ABRIL")))),(SUMIFS(K:K,D:D,DETALLADOMEDICAMENTOS!$D1905,H:H,DETALLADOMEDICAMENTOS!$H1905)/(SUMIFS(J:J,D:D,DETALLADOMEDICAMENTOS!$D1905,H:H,DETALLADOMEDICAMENTOS!$H1905)))),0)</f>
        <v>10.642857142857142</v>
      </c>
      <c r="R1905" s="114">
        <f>IF(DETALLADOMEDICAMENTOS!$E1905="DISTRIBUCION",1/((COUNTIFS(B:B,DETALLADOMEDICAMENTOS!$B1905,H:H,DETALLADOMEDICAMENTOS!$H1905,P:P,"MARZO")+(COUNTIFS(B:B,DETALLADOMEDICAMENTOS!$B1905,H:H,DETALLADOMEDICAMENTOS!$H1905,P:P,"ABRIL")))),IF(DETALLADOMEDICAMENTOS!$E1905="INTEGRAL",1/(COUNTIFS(B:B,DETALLADOMEDICAMENTOS!$B1905)),0))</f>
        <v>6.6666666666666666E-2</v>
      </c>
      <c r="S1905" s="111" t="str">
        <f>+IF(OR(DETALLADOMEDICAMENTOS!$P1905="MARZO",DETALLADOMEDICAMENTOS!$P1905="ABRIL"),IF(DETALLADOMEDICAMENTOS!$Q1905=0,"Rojo",IF(AND(DETALLADOMEDICAMENTOS!$Q1905&gt;0,DETALLADOMEDICAMENTOS!$Q1905&lt;0.99),"Amarillo","Verde")),"")</f>
        <v/>
      </c>
      <c r="T1905" s="115" t="b">
        <f>IF(DETALLADOMEDICAMENTOS!$E1905="DISTRIBUCIoN",1/((COUNTIFS(B:B,DETALLADOMEDICAMENTOS!$B1905,P:P,"MARZO")+(COUNTIFS(B:B,DETALLADOMEDICAMENTOS!$B1905,P:P,"ABRIL")))),FALSE)</f>
        <v>0</v>
      </c>
    </row>
    <row r="1906" spans="1:20">
      <c r="A1906" s="108" t="s">
        <v>64</v>
      </c>
      <c r="B1906" s="109">
        <v>613</v>
      </c>
      <c r="C1906" s="109">
        <v>3279</v>
      </c>
      <c r="D1906" s="109" t="s">
        <v>1109</v>
      </c>
      <c r="E1906" s="109" t="s">
        <v>1074</v>
      </c>
      <c r="F1906" s="109" t="s">
        <v>19</v>
      </c>
      <c r="G1906" s="109" t="s">
        <v>461</v>
      </c>
      <c r="H1906" s="109" t="s">
        <v>409</v>
      </c>
      <c r="I1906" s="109" t="s">
        <v>397</v>
      </c>
      <c r="J1906" s="109">
        <v>3.3333333333333335</v>
      </c>
      <c r="K1906" s="110">
        <v>0</v>
      </c>
      <c r="L1906" s="110">
        <v>0</v>
      </c>
      <c r="M1906" s="111">
        <v>0</v>
      </c>
      <c r="N1906" s="111" t="s">
        <v>381</v>
      </c>
      <c r="O1906" s="112"/>
      <c r="P1906" s="110" t="s">
        <v>381</v>
      </c>
      <c r="Q1906" s="113">
        <f>+IFERROR(IF(E1906="DISTRIBUCION",((SUMIFS(M:M,D:D,DETALLADOMEDICAMENTOS!$D1906,H:H,DETALLADOMEDICAMENTOS!$H1906,P:P,"MARZO")+(SUMIFS(M:M,D:D,DETALLADOMEDICAMENTOS!$D1906,H:H,DETALLADOMEDICAMENTOS!$H1906,P:P,"ABRIL")))/(SUMIFS(L:L,D:D,DETALLADOMEDICAMENTOS!$D1906,H:H,DETALLADOMEDICAMENTOS!$H1906,P:P,"MARZO")+(SUMIFS(L:L,D:D,DETALLADOMEDICAMENTOS!$D1906,H:H,DETALLADOMEDICAMENTOS!$H1906,P:P,"ABRIL")))),(SUMIFS(K:K,D:D,DETALLADOMEDICAMENTOS!$D1906,H:H,DETALLADOMEDICAMENTOS!$H1906)/(SUMIFS(J:J,D:D,DETALLADOMEDICAMENTOS!$D1906,H:H,DETALLADOMEDICAMENTOS!$H1906)))),0)</f>
        <v>34.071428571428569</v>
      </c>
      <c r="R1906" s="114">
        <f>IF(DETALLADOMEDICAMENTOS!$E1906="DISTRIBUCION",1/((COUNTIFS(B:B,DETALLADOMEDICAMENTOS!$B1906,H:H,DETALLADOMEDICAMENTOS!$H1906,P:P,"MARZO")+(COUNTIFS(B:B,DETALLADOMEDICAMENTOS!$B1906,H:H,DETALLADOMEDICAMENTOS!$H1906,P:P,"ABRIL")))),IF(DETALLADOMEDICAMENTOS!$E1906="INTEGRAL",1/(COUNTIFS(B:B,DETALLADOMEDICAMENTOS!$B1906)),0))</f>
        <v>6.6666666666666666E-2</v>
      </c>
      <c r="S1906" s="111" t="str">
        <f>+IF(OR(DETALLADOMEDICAMENTOS!$P1906="MARZO",DETALLADOMEDICAMENTOS!$P1906="ABRIL"),IF(DETALLADOMEDICAMENTOS!$Q1906=0,"Rojo",IF(AND(DETALLADOMEDICAMENTOS!$Q1906&gt;0,DETALLADOMEDICAMENTOS!$Q1906&lt;0.99),"Amarillo","Verde")),"")</f>
        <v/>
      </c>
      <c r="T1906" s="115" t="b">
        <f>IF(DETALLADOMEDICAMENTOS!$E1906="DISTRIBUCIoN",1/((COUNTIFS(B:B,DETALLADOMEDICAMENTOS!$B1906,P:P,"MARZO")+(COUNTIFS(B:B,DETALLADOMEDICAMENTOS!$B1906,P:P,"ABRIL")))),FALSE)</f>
        <v>0</v>
      </c>
    </row>
    <row r="1907" spans="1:20">
      <c r="A1907" s="108" t="s">
        <v>64</v>
      </c>
      <c r="B1907" s="109">
        <v>613</v>
      </c>
      <c r="C1907" s="109">
        <v>3280</v>
      </c>
      <c r="D1907" s="109" t="s">
        <v>1109</v>
      </c>
      <c r="E1907" s="109" t="s">
        <v>1074</v>
      </c>
      <c r="F1907" s="109" t="s">
        <v>19</v>
      </c>
      <c r="G1907" s="109" t="s">
        <v>416</v>
      </c>
      <c r="H1907" s="109" t="s">
        <v>409</v>
      </c>
      <c r="I1907" s="109" t="s">
        <v>397</v>
      </c>
      <c r="J1907" s="109">
        <v>3.3333333333333335</v>
      </c>
      <c r="K1907" s="110">
        <v>0</v>
      </c>
      <c r="L1907" s="110">
        <v>0</v>
      </c>
      <c r="M1907" s="111">
        <v>0</v>
      </c>
      <c r="N1907" s="111" t="s">
        <v>381</v>
      </c>
      <c r="O1907" s="112"/>
      <c r="P1907" s="110" t="s">
        <v>381</v>
      </c>
      <c r="Q1907" s="113">
        <f>+IFERROR(IF(E1907="DISTRIBUCION",((SUMIFS(M:M,D:D,DETALLADOMEDICAMENTOS!$D1907,H:H,DETALLADOMEDICAMENTOS!$H1907,P:P,"MARZO")+(SUMIFS(M:M,D:D,DETALLADOMEDICAMENTOS!$D1907,H:H,DETALLADOMEDICAMENTOS!$H1907,P:P,"ABRIL")))/(SUMIFS(L:L,D:D,DETALLADOMEDICAMENTOS!$D1907,H:H,DETALLADOMEDICAMENTOS!$H1907,P:P,"MARZO")+(SUMIFS(L:L,D:D,DETALLADOMEDICAMENTOS!$D1907,H:H,DETALLADOMEDICAMENTOS!$H1907,P:P,"ABRIL")))),(SUMIFS(K:K,D:D,DETALLADOMEDICAMENTOS!$D1907,H:H,DETALLADOMEDICAMENTOS!$H1907)/(SUMIFS(J:J,D:D,DETALLADOMEDICAMENTOS!$D1907,H:H,DETALLADOMEDICAMENTOS!$H1907)))),0)</f>
        <v>34.071428571428569</v>
      </c>
      <c r="R1907" s="114">
        <f>IF(DETALLADOMEDICAMENTOS!$E1907="DISTRIBUCION",1/((COUNTIFS(B:B,DETALLADOMEDICAMENTOS!$B1907,H:H,DETALLADOMEDICAMENTOS!$H1907,P:P,"MARZO")+(COUNTIFS(B:B,DETALLADOMEDICAMENTOS!$B1907,H:H,DETALLADOMEDICAMENTOS!$H1907,P:P,"ABRIL")))),IF(DETALLADOMEDICAMENTOS!$E1907="INTEGRAL",1/(COUNTIFS(B:B,DETALLADOMEDICAMENTOS!$B1907)),0))</f>
        <v>6.6666666666666666E-2</v>
      </c>
      <c r="S1907" s="111" t="str">
        <f>+IF(OR(DETALLADOMEDICAMENTOS!$P1907="MARZO",DETALLADOMEDICAMENTOS!$P1907="ABRIL"),IF(DETALLADOMEDICAMENTOS!$Q1907=0,"Rojo",IF(AND(DETALLADOMEDICAMENTOS!$Q1907&gt;0,DETALLADOMEDICAMENTOS!$Q1907&lt;0.99),"Amarillo","Verde")),"")</f>
        <v/>
      </c>
      <c r="T1907" s="115" t="b">
        <f>IF(DETALLADOMEDICAMENTOS!$E1907="DISTRIBUCIoN",1/((COUNTIFS(B:B,DETALLADOMEDICAMENTOS!$B1907,P:P,"MARZO")+(COUNTIFS(B:B,DETALLADOMEDICAMENTOS!$B1907,P:P,"ABRIL")))),FALSE)</f>
        <v>0</v>
      </c>
    </row>
    <row r="1908" spans="1:20">
      <c r="A1908" s="108" t="s">
        <v>64</v>
      </c>
      <c r="B1908" s="109">
        <v>613</v>
      </c>
      <c r="C1908" s="109">
        <v>3281</v>
      </c>
      <c r="D1908" s="109" t="s">
        <v>1109</v>
      </c>
      <c r="E1908" s="109" t="s">
        <v>1074</v>
      </c>
      <c r="F1908" s="109" t="s">
        <v>19</v>
      </c>
      <c r="G1908" s="109" t="s">
        <v>426</v>
      </c>
      <c r="H1908" s="109" t="s">
        <v>409</v>
      </c>
      <c r="I1908" s="109" t="s">
        <v>397</v>
      </c>
      <c r="J1908" s="109">
        <v>3.3333333333333335</v>
      </c>
      <c r="K1908" s="110">
        <v>0</v>
      </c>
      <c r="L1908" s="110">
        <v>0</v>
      </c>
      <c r="M1908" s="111">
        <v>0</v>
      </c>
      <c r="N1908" s="111" t="s">
        <v>381</v>
      </c>
      <c r="O1908" s="112"/>
      <c r="P1908" s="110" t="s">
        <v>381</v>
      </c>
      <c r="Q1908" s="113">
        <f>+IFERROR(IF(E1908="DISTRIBUCION",((SUMIFS(M:M,D:D,DETALLADOMEDICAMENTOS!$D1908,H:H,DETALLADOMEDICAMENTOS!$H1908,P:P,"MARZO")+(SUMIFS(M:M,D:D,DETALLADOMEDICAMENTOS!$D1908,H:H,DETALLADOMEDICAMENTOS!$H1908,P:P,"ABRIL")))/(SUMIFS(L:L,D:D,DETALLADOMEDICAMENTOS!$D1908,H:H,DETALLADOMEDICAMENTOS!$H1908,P:P,"MARZO")+(SUMIFS(L:L,D:D,DETALLADOMEDICAMENTOS!$D1908,H:H,DETALLADOMEDICAMENTOS!$H1908,P:P,"ABRIL")))),(SUMIFS(K:K,D:D,DETALLADOMEDICAMENTOS!$D1908,H:H,DETALLADOMEDICAMENTOS!$H1908)/(SUMIFS(J:J,D:D,DETALLADOMEDICAMENTOS!$D1908,H:H,DETALLADOMEDICAMENTOS!$H1908)))),0)</f>
        <v>34.071428571428569</v>
      </c>
      <c r="R1908" s="114">
        <f>IF(DETALLADOMEDICAMENTOS!$E1908="DISTRIBUCION",1/((COUNTIFS(B:B,DETALLADOMEDICAMENTOS!$B1908,H:H,DETALLADOMEDICAMENTOS!$H1908,P:P,"MARZO")+(COUNTIFS(B:B,DETALLADOMEDICAMENTOS!$B1908,H:H,DETALLADOMEDICAMENTOS!$H1908,P:P,"ABRIL")))),IF(DETALLADOMEDICAMENTOS!$E1908="INTEGRAL",1/(COUNTIFS(B:B,DETALLADOMEDICAMENTOS!$B1908)),0))</f>
        <v>6.6666666666666666E-2</v>
      </c>
      <c r="S1908" s="111" t="str">
        <f>+IF(OR(DETALLADOMEDICAMENTOS!$P1908="MARZO",DETALLADOMEDICAMENTOS!$P1908="ABRIL"),IF(DETALLADOMEDICAMENTOS!$Q1908=0,"Rojo",IF(AND(DETALLADOMEDICAMENTOS!$Q1908&gt;0,DETALLADOMEDICAMENTOS!$Q1908&lt;0.99),"Amarillo","Verde")),"")</f>
        <v/>
      </c>
      <c r="T1908" s="115" t="b">
        <f>IF(DETALLADOMEDICAMENTOS!$E1908="DISTRIBUCIoN",1/((COUNTIFS(B:B,DETALLADOMEDICAMENTOS!$B1908,P:P,"MARZO")+(COUNTIFS(B:B,DETALLADOMEDICAMENTOS!$B1908,P:P,"ABRIL")))),FALSE)</f>
        <v>0</v>
      </c>
    </row>
    <row r="1909" spans="1:20">
      <c r="A1909" s="108" t="s">
        <v>64</v>
      </c>
      <c r="B1909" s="109">
        <v>613</v>
      </c>
      <c r="C1909" s="109">
        <v>3409</v>
      </c>
      <c r="D1909" s="109" t="s">
        <v>1109</v>
      </c>
      <c r="E1909" s="109" t="s">
        <v>1074</v>
      </c>
      <c r="F1909" s="109" t="s">
        <v>19</v>
      </c>
      <c r="G1909" s="109" t="s">
        <v>545</v>
      </c>
      <c r="H1909" s="109" t="s">
        <v>405</v>
      </c>
      <c r="I1909" s="109" t="s">
        <v>397</v>
      </c>
      <c r="J1909" s="109">
        <v>11.666666666666666</v>
      </c>
      <c r="K1909" s="110">
        <v>0</v>
      </c>
      <c r="L1909" s="110">
        <v>0</v>
      </c>
      <c r="M1909" s="111">
        <v>0</v>
      </c>
      <c r="N1909" s="111" t="s">
        <v>381</v>
      </c>
      <c r="O1909" s="112"/>
      <c r="P1909" s="110" t="s">
        <v>381</v>
      </c>
      <c r="Q1909" s="113">
        <f>+IFERROR(IF(E1909="DISTRIBUCION",((SUMIFS(M:M,D:D,DETALLADOMEDICAMENTOS!$D1909,H:H,DETALLADOMEDICAMENTOS!$H1909,P:P,"MARZO")+(SUMIFS(M:M,D:D,DETALLADOMEDICAMENTOS!$D1909,H:H,DETALLADOMEDICAMENTOS!$H1909,P:P,"ABRIL")))/(SUMIFS(L:L,D:D,DETALLADOMEDICAMENTOS!$D1909,H:H,DETALLADOMEDICAMENTOS!$H1909,P:P,"MARZO")+(SUMIFS(L:L,D:D,DETALLADOMEDICAMENTOS!$D1909,H:H,DETALLADOMEDICAMENTOS!$H1909,P:P,"ABRIL")))),(SUMIFS(K:K,D:D,DETALLADOMEDICAMENTOS!$D1909,H:H,DETALLADOMEDICAMENTOS!$H1909)/(SUMIFS(J:J,D:D,DETALLADOMEDICAMENTOS!$D1909,H:H,DETALLADOMEDICAMENTOS!$H1909)))),0)</f>
        <v>10.642857142857142</v>
      </c>
      <c r="R1909" s="114">
        <f>IF(DETALLADOMEDICAMENTOS!$E1909="DISTRIBUCION",1/((COUNTIFS(B:B,DETALLADOMEDICAMENTOS!$B1909,H:H,DETALLADOMEDICAMENTOS!$H1909,P:P,"MARZO")+(COUNTIFS(B:B,DETALLADOMEDICAMENTOS!$B1909,H:H,DETALLADOMEDICAMENTOS!$H1909,P:P,"ABRIL")))),IF(DETALLADOMEDICAMENTOS!$E1909="INTEGRAL",1/(COUNTIFS(B:B,DETALLADOMEDICAMENTOS!$B1909)),0))</f>
        <v>6.6666666666666666E-2</v>
      </c>
      <c r="S1909" s="111" t="str">
        <f>+IF(OR(DETALLADOMEDICAMENTOS!$P1909="MARZO",DETALLADOMEDICAMENTOS!$P1909="ABRIL"),IF(DETALLADOMEDICAMENTOS!$Q1909=0,"Rojo",IF(AND(DETALLADOMEDICAMENTOS!$Q1909&gt;0,DETALLADOMEDICAMENTOS!$Q1909&lt;0.99),"Amarillo","Verde")),"")</f>
        <v/>
      </c>
      <c r="T1909" s="115" t="b">
        <f>IF(DETALLADOMEDICAMENTOS!$E1909="DISTRIBUCIoN",1/((COUNTIFS(B:B,DETALLADOMEDICAMENTOS!$B1909,P:P,"MARZO")+(COUNTIFS(B:B,DETALLADOMEDICAMENTOS!$B1909,P:P,"ABRIL")))),FALSE)</f>
        <v>0</v>
      </c>
    </row>
    <row r="1910" spans="1:20">
      <c r="A1910" s="108" t="s">
        <v>64</v>
      </c>
      <c r="B1910" s="109">
        <v>613</v>
      </c>
      <c r="C1910" s="109">
        <v>3424</v>
      </c>
      <c r="D1910" s="109" t="s">
        <v>1109</v>
      </c>
      <c r="E1910" s="109" t="s">
        <v>1074</v>
      </c>
      <c r="F1910" s="109" t="s">
        <v>19</v>
      </c>
      <c r="G1910" s="109" t="s">
        <v>408</v>
      </c>
      <c r="H1910" s="109" t="s">
        <v>409</v>
      </c>
      <c r="I1910" s="109" t="s">
        <v>397</v>
      </c>
      <c r="J1910" s="109">
        <v>12</v>
      </c>
      <c r="K1910" s="110">
        <v>1040</v>
      </c>
      <c r="L1910" s="110">
        <v>0</v>
      </c>
      <c r="M1910" s="111">
        <v>0</v>
      </c>
      <c r="N1910" s="111" t="s">
        <v>381</v>
      </c>
      <c r="O1910" s="112"/>
      <c r="P1910" s="110" t="s">
        <v>381</v>
      </c>
      <c r="Q1910" s="113">
        <f>+IFERROR(IF(E1910="DISTRIBUCION",((SUMIFS(M:M,D:D,DETALLADOMEDICAMENTOS!$D1910,H:H,DETALLADOMEDICAMENTOS!$H1910,P:P,"MARZO")+(SUMIFS(M:M,D:D,DETALLADOMEDICAMENTOS!$D1910,H:H,DETALLADOMEDICAMENTOS!$H1910,P:P,"ABRIL")))/(SUMIFS(L:L,D:D,DETALLADOMEDICAMENTOS!$D1910,H:H,DETALLADOMEDICAMENTOS!$H1910,P:P,"MARZO")+(SUMIFS(L:L,D:D,DETALLADOMEDICAMENTOS!$D1910,H:H,DETALLADOMEDICAMENTOS!$H1910,P:P,"ABRIL")))),(SUMIFS(K:K,D:D,DETALLADOMEDICAMENTOS!$D1910,H:H,DETALLADOMEDICAMENTOS!$H1910)/(SUMIFS(J:J,D:D,DETALLADOMEDICAMENTOS!$D1910,H:H,DETALLADOMEDICAMENTOS!$H1910)))),0)</f>
        <v>34.071428571428569</v>
      </c>
      <c r="R1910" s="114">
        <f>IF(DETALLADOMEDICAMENTOS!$E1910="DISTRIBUCION",1/((COUNTIFS(B:B,DETALLADOMEDICAMENTOS!$B1910,H:H,DETALLADOMEDICAMENTOS!$H1910,P:P,"MARZO")+(COUNTIFS(B:B,DETALLADOMEDICAMENTOS!$B1910,H:H,DETALLADOMEDICAMENTOS!$H1910,P:P,"ABRIL")))),IF(DETALLADOMEDICAMENTOS!$E1910="INTEGRAL",1/(COUNTIFS(B:B,DETALLADOMEDICAMENTOS!$B1910)),0))</f>
        <v>6.6666666666666666E-2</v>
      </c>
      <c r="S1910" s="111" t="str">
        <f>+IF(OR(DETALLADOMEDICAMENTOS!$P1910="MARZO",DETALLADOMEDICAMENTOS!$P1910="ABRIL"),IF(DETALLADOMEDICAMENTOS!$Q1910=0,"Rojo",IF(AND(DETALLADOMEDICAMENTOS!$Q1910&gt;0,DETALLADOMEDICAMENTOS!$Q1910&lt;0.99),"Amarillo","Verde")),"")</f>
        <v/>
      </c>
      <c r="T1910" s="115" t="b">
        <f>IF(DETALLADOMEDICAMENTOS!$E1910="DISTRIBUCIoN",1/((COUNTIFS(B:B,DETALLADOMEDICAMENTOS!$B1910,P:P,"MARZO")+(COUNTIFS(B:B,DETALLADOMEDICAMENTOS!$B1910,P:P,"ABRIL")))),FALSE)</f>
        <v>0</v>
      </c>
    </row>
    <row r="1911" spans="1:20">
      <c r="A1911" s="108" t="s">
        <v>64</v>
      </c>
      <c r="B1911" s="109">
        <v>613</v>
      </c>
      <c r="C1911" s="109">
        <v>3425</v>
      </c>
      <c r="D1911" s="109" t="s">
        <v>1109</v>
      </c>
      <c r="E1911" s="109" t="s">
        <v>1074</v>
      </c>
      <c r="F1911" s="109" t="s">
        <v>19</v>
      </c>
      <c r="G1911" s="109" t="s">
        <v>410</v>
      </c>
      <c r="H1911" s="109" t="s">
        <v>409</v>
      </c>
      <c r="I1911" s="109" t="s">
        <v>397</v>
      </c>
      <c r="J1911" s="109">
        <v>12</v>
      </c>
      <c r="K1911" s="110">
        <v>0</v>
      </c>
      <c r="L1911" s="110">
        <v>0</v>
      </c>
      <c r="M1911" s="111">
        <v>0</v>
      </c>
      <c r="N1911" s="111" t="s">
        <v>381</v>
      </c>
      <c r="O1911" s="112"/>
      <c r="P1911" s="110" t="s">
        <v>381</v>
      </c>
      <c r="Q1911" s="113">
        <f>+IFERROR(IF(E1911="DISTRIBUCION",((SUMIFS(M:M,D:D,DETALLADOMEDICAMENTOS!$D1911,H:H,DETALLADOMEDICAMENTOS!$H1911,P:P,"MARZO")+(SUMIFS(M:M,D:D,DETALLADOMEDICAMENTOS!$D1911,H:H,DETALLADOMEDICAMENTOS!$H1911,P:P,"ABRIL")))/(SUMIFS(L:L,D:D,DETALLADOMEDICAMENTOS!$D1911,H:H,DETALLADOMEDICAMENTOS!$H1911,P:P,"MARZO")+(SUMIFS(L:L,D:D,DETALLADOMEDICAMENTOS!$D1911,H:H,DETALLADOMEDICAMENTOS!$H1911,P:P,"ABRIL")))),(SUMIFS(K:K,D:D,DETALLADOMEDICAMENTOS!$D1911,H:H,DETALLADOMEDICAMENTOS!$H1911)/(SUMIFS(J:J,D:D,DETALLADOMEDICAMENTOS!$D1911,H:H,DETALLADOMEDICAMENTOS!$H1911)))),0)</f>
        <v>34.071428571428569</v>
      </c>
      <c r="R1911" s="114">
        <f>IF(DETALLADOMEDICAMENTOS!$E1911="DISTRIBUCION",1/((COUNTIFS(B:B,DETALLADOMEDICAMENTOS!$B1911,H:H,DETALLADOMEDICAMENTOS!$H1911,P:P,"MARZO")+(COUNTIFS(B:B,DETALLADOMEDICAMENTOS!$B1911,H:H,DETALLADOMEDICAMENTOS!$H1911,P:P,"ABRIL")))),IF(DETALLADOMEDICAMENTOS!$E1911="INTEGRAL",1/(COUNTIFS(B:B,DETALLADOMEDICAMENTOS!$B1911)),0))</f>
        <v>6.6666666666666666E-2</v>
      </c>
      <c r="S1911" s="111" t="str">
        <f>+IF(OR(DETALLADOMEDICAMENTOS!$P1911="MARZO",DETALLADOMEDICAMENTOS!$P1911="ABRIL"),IF(DETALLADOMEDICAMENTOS!$Q1911=0,"Rojo",IF(AND(DETALLADOMEDICAMENTOS!$Q1911&gt;0,DETALLADOMEDICAMENTOS!$Q1911&lt;0.99),"Amarillo","Verde")),"")</f>
        <v/>
      </c>
      <c r="T1911" s="115" t="b">
        <f>IF(DETALLADOMEDICAMENTOS!$E1911="DISTRIBUCIoN",1/((COUNTIFS(B:B,DETALLADOMEDICAMENTOS!$B1911,P:P,"MARZO")+(COUNTIFS(B:B,DETALLADOMEDICAMENTOS!$B1911,P:P,"ABRIL")))),FALSE)</f>
        <v>0</v>
      </c>
    </row>
    <row r="1912" spans="1:20">
      <c r="A1912" s="108" t="s">
        <v>64</v>
      </c>
      <c r="B1912" s="109">
        <v>613</v>
      </c>
      <c r="C1912" s="109">
        <v>3426</v>
      </c>
      <c r="D1912" s="109" t="s">
        <v>1109</v>
      </c>
      <c r="E1912" s="109" t="s">
        <v>1074</v>
      </c>
      <c r="F1912" s="109" t="s">
        <v>19</v>
      </c>
      <c r="G1912" s="109" t="s">
        <v>412</v>
      </c>
      <c r="H1912" s="109" t="s">
        <v>409</v>
      </c>
      <c r="I1912" s="109" t="s">
        <v>397</v>
      </c>
      <c r="J1912" s="109">
        <v>12</v>
      </c>
      <c r="K1912" s="110">
        <v>1000</v>
      </c>
      <c r="L1912" s="110">
        <v>0</v>
      </c>
      <c r="M1912" s="111">
        <v>0</v>
      </c>
      <c r="N1912" s="111" t="s">
        <v>381</v>
      </c>
      <c r="O1912" s="112"/>
      <c r="P1912" s="110" t="s">
        <v>381</v>
      </c>
      <c r="Q1912" s="113">
        <f>+IFERROR(IF(E1912="DISTRIBUCION",((SUMIFS(M:M,D:D,DETALLADOMEDICAMENTOS!$D1912,H:H,DETALLADOMEDICAMENTOS!$H1912,P:P,"MARZO")+(SUMIFS(M:M,D:D,DETALLADOMEDICAMENTOS!$D1912,H:H,DETALLADOMEDICAMENTOS!$H1912,P:P,"ABRIL")))/(SUMIFS(L:L,D:D,DETALLADOMEDICAMENTOS!$D1912,H:H,DETALLADOMEDICAMENTOS!$H1912,P:P,"MARZO")+(SUMIFS(L:L,D:D,DETALLADOMEDICAMENTOS!$D1912,H:H,DETALLADOMEDICAMENTOS!$H1912,P:P,"ABRIL")))),(SUMIFS(K:K,D:D,DETALLADOMEDICAMENTOS!$D1912,H:H,DETALLADOMEDICAMENTOS!$H1912)/(SUMIFS(J:J,D:D,DETALLADOMEDICAMENTOS!$D1912,H:H,DETALLADOMEDICAMENTOS!$H1912)))),0)</f>
        <v>34.071428571428569</v>
      </c>
      <c r="R1912" s="114">
        <f>IF(DETALLADOMEDICAMENTOS!$E1912="DISTRIBUCION",1/((COUNTIFS(B:B,DETALLADOMEDICAMENTOS!$B1912,H:H,DETALLADOMEDICAMENTOS!$H1912,P:P,"MARZO")+(COUNTIFS(B:B,DETALLADOMEDICAMENTOS!$B1912,H:H,DETALLADOMEDICAMENTOS!$H1912,P:P,"ABRIL")))),IF(DETALLADOMEDICAMENTOS!$E1912="INTEGRAL",1/(COUNTIFS(B:B,DETALLADOMEDICAMENTOS!$B1912)),0))</f>
        <v>6.6666666666666666E-2</v>
      </c>
      <c r="S1912" s="111" t="str">
        <f>+IF(OR(DETALLADOMEDICAMENTOS!$P1912="MARZO",DETALLADOMEDICAMENTOS!$P1912="ABRIL"),IF(DETALLADOMEDICAMENTOS!$Q1912=0,"Rojo",IF(AND(DETALLADOMEDICAMENTOS!$Q1912&gt;0,DETALLADOMEDICAMENTOS!$Q1912&lt;0.99),"Amarillo","Verde")),"")</f>
        <v/>
      </c>
      <c r="T1912" s="115" t="b">
        <f>IF(DETALLADOMEDICAMENTOS!$E1912="DISTRIBUCIoN",1/((COUNTIFS(B:B,DETALLADOMEDICAMENTOS!$B1912,P:P,"MARZO")+(COUNTIFS(B:B,DETALLADOMEDICAMENTOS!$B1912,P:P,"ABRIL")))),FALSE)</f>
        <v>0</v>
      </c>
    </row>
    <row r="1913" spans="1:20">
      <c r="A1913" s="108" t="s">
        <v>64</v>
      </c>
      <c r="B1913" s="109">
        <v>613</v>
      </c>
      <c r="C1913" s="109">
        <v>3498</v>
      </c>
      <c r="D1913" s="109" t="s">
        <v>1109</v>
      </c>
      <c r="E1913" s="109" t="s">
        <v>1074</v>
      </c>
      <c r="F1913" s="109" t="s">
        <v>19</v>
      </c>
      <c r="G1913" s="109" t="s">
        <v>415</v>
      </c>
      <c r="H1913" s="109" t="s">
        <v>405</v>
      </c>
      <c r="I1913" s="109" t="s">
        <v>397</v>
      </c>
      <c r="J1913" s="109">
        <v>11.666666666666666</v>
      </c>
      <c r="K1913" s="110">
        <v>200</v>
      </c>
      <c r="L1913" s="110">
        <v>0</v>
      </c>
      <c r="M1913" s="111">
        <v>0</v>
      </c>
      <c r="N1913" s="111" t="s">
        <v>381</v>
      </c>
      <c r="O1913" s="112"/>
      <c r="P1913" s="110" t="s">
        <v>381</v>
      </c>
      <c r="Q1913" s="113">
        <f>+IFERROR(IF(E1913="DISTRIBUCION",((SUMIFS(M:M,D:D,DETALLADOMEDICAMENTOS!$D1913,H:H,DETALLADOMEDICAMENTOS!$H1913,P:P,"MARZO")+(SUMIFS(M:M,D:D,DETALLADOMEDICAMENTOS!$D1913,H:H,DETALLADOMEDICAMENTOS!$H1913,P:P,"ABRIL")))/(SUMIFS(L:L,D:D,DETALLADOMEDICAMENTOS!$D1913,H:H,DETALLADOMEDICAMENTOS!$H1913,P:P,"MARZO")+(SUMIFS(L:L,D:D,DETALLADOMEDICAMENTOS!$D1913,H:H,DETALLADOMEDICAMENTOS!$H1913,P:P,"ABRIL")))),(SUMIFS(K:K,D:D,DETALLADOMEDICAMENTOS!$D1913,H:H,DETALLADOMEDICAMENTOS!$H1913)/(SUMIFS(J:J,D:D,DETALLADOMEDICAMENTOS!$D1913,H:H,DETALLADOMEDICAMENTOS!$H1913)))),0)</f>
        <v>10.642857142857142</v>
      </c>
      <c r="R1913" s="114">
        <f>IF(DETALLADOMEDICAMENTOS!$E1913="DISTRIBUCION",1/((COUNTIFS(B:B,DETALLADOMEDICAMENTOS!$B1913,H:H,DETALLADOMEDICAMENTOS!$H1913,P:P,"MARZO")+(COUNTIFS(B:B,DETALLADOMEDICAMENTOS!$B1913,H:H,DETALLADOMEDICAMENTOS!$H1913,P:P,"ABRIL")))),IF(DETALLADOMEDICAMENTOS!$E1913="INTEGRAL",1/(COUNTIFS(B:B,DETALLADOMEDICAMENTOS!$B1913)),0))</f>
        <v>6.6666666666666666E-2</v>
      </c>
      <c r="S1913" s="111" t="str">
        <f>+IF(OR(DETALLADOMEDICAMENTOS!$P1913="MARZO",DETALLADOMEDICAMENTOS!$P1913="ABRIL"),IF(DETALLADOMEDICAMENTOS!$Q1913=0,"Rojo",IF(AND(DETALLADOMEDICAMENTOS!$Q1913&gt;0,DETALLADOMEDICAMENTOS!$Q1913&lt;0.99),"Amarillo","Verde")),"")</f>
        <v/>
      </c>
      <c r="T1913" s="115" t="b">
        <f>IF(DETALLADOMEDICAMENTOS!$E1913="DISTRIBUCIoN",1/((COUNTIFS(B:B,DETALLADOMEDICAMENTOS!$B1913,P:P,"MARZO")+(COUNTIFS(B:B,DETALLADOMEDICAMENTOS!$B1913,P:P,"ABRIL")))),FALSE)</f>
        <v>0</v>
      </c>
    </row>
    <row r="1914" spans="1:20">
      <c r="A1914" s="108" t="s">
        <v>64</v>
      </c>
      <c r="B1914" s="109">
        <v>613</v>
      </c>
      <c r="C1914" s="109">
        <v>3563</v>
      </c>
      <c r="D1914" s="109" t="s">
        <v>1109</v>
      </c>
      <c r="E1914" s="109" t="s">
        <v>1074</v>
      </c>
      <c r="F1914" s="109" t="s">
        <v>19</v>
      </c>
      <c r="G1914" s="109" t="s">
        <v>413</v>
      </c>
      <c r="H1914" s="109" t="s">
        <v>409</v>
      </c>
      <c r="I1914" s="109" t="s">
        <v>397</v>
      </c>
      <c r="J1914" s="109">
        <v>12</v>
      </c>
      <c r="K1914" s="110">
        <v>0</v>
      </c>
      <c r="L1914" s="110">
        <v>0</v>
      </c>
      <c r="M1914" s="111">
        <v>0</v>
      </c>
      <c r="N1914" s="111" t="s">
        <v>381</v>
      </c>
      <c r="O1914" s="112"/>
      <c r="P1914" s="110" t="s">
        <v>381</v>
      </c>
      <c r="Q1914" s="113">
        <f>+IFERROR(IF(E1914="DISTRIBUCION",((SUMIFS(M:M,D:D,DETALLADOMEDICAMENTOS!$D1914,H:H,DETALLADOMEDICAMENTOS!$H1914,P:P,"MARZO")+(SUMIFS(M:M,D:D,DETALLADOMEDICAMENTOS!$D1914,H:H,DETALLADOMEDICAMENTOS!$H1914,P:P,"ABRIL")))/(SUMIFS(L:L,D:D,DETALLADOMEDICAMENTOS!$D1914,H:H,DETALLADOMEDICAMENTOS!$H1914,P:P,"MARZO")+(SUMIFS(L:L,D:D,DETALLADOMEDICAMENTOS!$D1914,H:H,DETALLADOMEDICAMENTOS!$H1914,P:P,"ABRIL")))),(SUMIFS(K:K,D:D,DETALLADOMEDICAMENTOS!$D1914,H:H,DETALLADOMEDICAMENTOS!$H1914)/(SUMIFS(J:J,D:D,DETALLADOMEDICAMENTOS!$D1914,H:H,DETALLADOMEDICAMENTOS!$H1914)))),0)</f>
        <v>34.071428571428569</v>
      </c>
      <c r="R1914" s="114">
        <f>IF(DETALLADOMEDICAMENTOS!$E1914="DISTRIBUCION",1/((COUNTIFS(B:B,DETALLADOMEDICAMENTOS!$B1914,H:H,DETALLADOMEDICAMENTOS!$H1914,P:P,"MARZO")+(COUNTIFS(B:B,DETALLADOMEDICAMENTOS!$B1914,H:H,DETALLADOMEDICAMENTOS!$H1914,P:P,"ABRIL")))),IF(DETALLADOMEDICAMENTOS!$E1914="INTEGRAL",1/(COUNTIFS(B:B,DETALLADOMEDICAMENTOS!$B1914)),0))</f>
        <v>6.6666666666666666E-2</v>
      </c>
      <c r="S1914" s="111" t="str">
        <f>+IF(OR(DETALLADOMEDICAMENTOS!$P1914="MARZO",DETALLADOMEDICAMENTOS!$P1914="ABRIL"),IF(DETALLADOMEDICAMENTOS!$Q1914=0,"Rojo",IF(AND(DETALLADOMEDICAMENTOS!$Q1914&gt;0,DETALLADOMEDICAMENTOS!$Q1914&lt;0.99),"Amarillo","Verde")),"")</f>
        <v/>
      </c>
      <c r="T1914" s="115" t="b">
        <f>IF(DETALLADOMEDICAMENTOS!$E1914="DISTRIBUCIoN",1/((COUNTIFS(B:B,DETALLADOMEDICAMENTOS!$B1914,P:P,"MARZO")+(COUNTIFS(B:B,DETALLADOMEDICAMENTOS!$B1914,P:P,"ABRIL")))),FALSE)</f>
        <v>0</v>
      </c>
    </row>
    <row r="1915" spans="1:20">
      <c r="A1915" s="108" t="s">
        <v>64</v>
      </c>
      <c r="B1915" s="109">
        <v>613</v>
      </c>
      <c r="C1915" s="109">
        <v>3564</v>
      </c>
      <c r="D1915" s="109" t="s">
        <v>1109</v>
      </c>
      <c r="E1915" s="109" t="s">
        <v>1074</v>
      </c>
      <c r="F1915" s="109" t="s">
        <v>19</v>
      </c>
      <c r="G1915" s="109" t="s">
        <v>414</v>
      </c>
      <c r="H1915" s="109" t="s">
        <v>409</v>
      </c>
      <c r="I1915" s="109" t="s">
        <v>397</v>
      </c>
      <c r="J1915" s="109">
        <v>12</v>
      </c>
      <c r="K1915" s="110">
        <v>345</v>
      </c>
      <c r="L1915" s="110">
        <v>0</v>
      </c>
      <c r="M1915" s="111">
        <v>0</v>
      </c>
      <c r="N1915" s="111" t="s">
        <v>381</v>
      </c>
      <c r="O1915" s="112"/>
      <c r="P1915" s="110" t="s">
        <v>381</v>
      </c>
      <c r="Q1915" s="113">
        <f>+IFERROR(IF(E1915="DISTRIBUCION",((SUMIFS(M:M,D:D,DETALLADOMEDICAMENTOS!$D1915,H:H,DETALLADOMEDICAMENTOS!$H1915,P:P,"MARZO")+(SUMIFS(M:M,D:D,DETALLADOMEDICAMENTOS!$D1915,H:H,DETALLADOMEDICAMENTOS!$H1915,P:P,"ABRIL")))/(SUMIFS(L:L,D:D,DETALLADOMEDICAMENTOS!$D1915,H:H,DETALLADOMEDICAMENTOS!$H1915,P:P,"MARZO")+(SUMIFS(L:L,D:D,DETALLADOMEDICAMENTOS!$D1915,H:H,DETALLADOMEDICAMENTOS!$H1915,P:P,"ABRIL")))),(SUMIFS(K:K,D:D,DETALLADOMEDICAMENTOS!$D1915,H:H,DETALLADOMEDICAMENTOS!$H1915)/(SUMIFS(J:J,D:D,DETALLADOMEDICAMENTOS!$D1915,H:H,DETALLADOMEDICAMENTOS!$H1915)))),0)</f>
        <v>34.071428571428569</v>
      </c>
      <c r="R1915" s="114">
        <f>IF(DETALLADOMEDICAMENTOS!$E1915="DISTRIBUCION",1/((COUNTIFS(B:B,DETALLADOMEDICAMENTOS!$B1915,H:H,DETALLADOMEDICAMENTOS!$H1915,P:P,"MARZO")+(COUNTIFS(B:B,DETALLADOMEDICAMENTOS!$B1915,H:H,DETALLADOMEDICAMENTOS!$H1915,P:P,"ABRIL")))),IF(DETALLADOMEDICAMENTOS!$E1915="INTEGRAL",1/(COUNTIFS(B:B,DETALLADOMEDICAMENTOS!$B1915)),0))</f>
        <v>6.6666666666666666E-2</v>
      </c>
      <c r="S1915" s="111" t="str">
        <f>+IF(OR(DETALLADOMEDICAMENTOS!$P1915="MARZO",DETALLADOMEDICAMENTOS!$P1915="ABRIL"),IF(DETALLADOMEDICAMENTOS!$Q1915=0,"Rojo",IF(AND(DETALLADOMEDICAMENTOS!$Q1915&gt;0,DETALLADOMEDICAMENTOS!$Q1915&lt;0.99),"Amarillo","Verde")),"")</f>
        <v/>
      </c>
      <c r="T1915" s="115" t="b">
        <f>IF(DETALLADOMEDICAMENTOS!$E1915="DISTRIBUCIoN",1/((COUNTIFS(B:B,DETALLADOMEDICAMENTOS!$B1915,P:P,"MARZO")+(COUNTIFS(B:B,DETALLADOMEDICAMENTOS!$B1915,P:P,"ABRIL")))),FALSE)</f>
        <v>0</v>
      </c>
    </row>
    <row r="1916" spans="1:20">
      <c r="A1916" s="108" t="s">
        <v>64</v>
      </c>
      <c r="B1916" s="109">
        <v>615</v>
      </c>
      <c r="C1916" s="109">
        <v>3013</v>
      </c>
      <c r="D1916" s="109" t="s">
        <v>1110</v>
      </c>
      <c r="E1916" s="109" t="s">
        <v>1074</v>
      </c>
      <c r="F1916" s="109" t="s">
        <v>19</v>
      </c>
      <c r="G1916" s="109" t="s">
        <v>395</v>
      </c>
      <c r="H1916" s="109" t="s">
        <v>396</v>
      </c>
      <c r="I1916" s="109" t="s">
        <v>397</v>
      </c>
      <c r="J1916" s="109">
        <v>110</v>
      </c>
      <c r="K1916" s="110">
        <v>3987</v>
      </c>
      <c r="L1916" s="110">
        <v>0</v>
      </c>
      <c r="M1916" s="111">
        <v>0</v>
      </c>
      <c r="N1916" s="111" t="s">
        <v>381</v>
      </c>
      <c r="O1916" s="112"/>
      <c r="P1916" s="110" t="s">
        <v>381</v>
      </c>
      <c r="Q1916" s="113">
        <f>+IFERROR(IF(E1916="DISTRIBUCION",((SUMIFS(M:M,D:D,DETALLADOMEDICAMENTOS!$D1916,H:H,DETALLADOMEDICAMENTOS!$H1916,P:P,"MARZO")+(SUMIFS(M:M,D:D,DETALLADOMEDICAMENTOS!$D1916,H:H,DETALLADOMEDICAMENTOS!$H1916,P:P,"ABRIL")))/(SUMIFS(L:L,D:D,DETALLADOMEDICAMENTOS!$D1916,H:H,DETALLADOMEDICAMENTOS!$H1916,P:P,"MARZO")+(SUMIFS(L:L,D:D,DETALLADOMEDICAMENTOS!$D1916,H:H,DETALLADOMEDICAMENTOS!$H1916,P:P,"ABRIL")))),(SUMIFS(K:K,D:D,DETALLADOMEDICAMENTOS!$D1916,H:H,DETALLADOMEDICAMENTOS!$H1916)/(SUMIFS(J:J,D:D,DETALLADOMEDICAMENTOS!$D1916,H:H,DETALLADOMEDICAMENTOS!$H1916)))),0)</f>
        <v>36.245454545454542</v>
      </c>
      <c r="R1916" s="114">
        <f>IF(DETALLADOMEDICAMENTOS!$E1916="DISTRIBUCION",1/((COUNTIFS(B:B,DETALLADOMEDICAMENTOS!$B1916,H:H,DETALLADOMEDICAMENTOS!$H1916,P:P,"MARZO")+(COUNTIFS(B:B,DETALLADOMEDICAMENTOS!$B1916,H:H,DETALLADOMEDICAMENTOS!$H1916,P:P,"ABRIL")))),IF(DETALLADOMEDICAMENTOS!$E1916="INTEGRAL",1/(COUNTIFS(B:B,DETALLADOMEDICAMENTOS!$B1916)),0))</f>
        <v>6.6666666666666666E-2</v>
      </c>
      <c r="S1916" s="111" t="str">
        <f>+IF(OR(DETALLADOMEDICAMENTOS!$P1916="MARZO",DETALLADOMEDICAMENTOS!$P1916="ABRIL"),IF(DETALLADOMEDICAMENTOS!$Q1916=0,"Rojo",IF(AND(DETALLADOMEDICAMENTOS!$Q1916&gt;0,DETALLADOMEDICAMENTOS!$Q1916&lt;0.99),"Amarillo","Verde")),"")</f>
        <v/>
      </c>
      <c r="T1916" s="115" t="b">
        <f>IF(DETALLADOMEDICAMENTOS!$E1916="DISTRIBUCIoN",1/((COUNTIFS(B:B,DETALLADOMEDICAMENTOS!$B1916,P:P,"MARZO")+(COUNTIFS(B:B,DETALLADOMEDICAMENTOS!$B1916,P:P,"ABRIL")))),FALSE)</f>
        <v>0</v>
      </c>
    </row>
    <row r="1917" spans="1:20">
      <c r="A1917" s="108" t="s">
        <v>64</v>
      </c>
      <c r="B1917" s="109">
        <v>615</v>
      </c>
      <c r="C1917" s="109">
        <v>3173</v>
      </c>
      <c r="D1917" s="109" t="s">
        <v>1110</v>
      </c>
      <c r="E1917" s="109" t="s">
        <v>1074</v>
      </c>
      <c r="F1917" s="109" t="s">
        <v>19</v>
      </c>
      <c r="G1917" s="109" t="s">
        <v>422</v>
      </c>
      <c r="H1917" s="109" t="s">
        <v>405</v>
      </c>
      <c r="I1917" s="109" t="s">
        <v>397</v>
      </c>
      <c r="J1917" s="109">
        <v>5</v>
      </c>
      <c r="K1917" s="110">
        <v>120</v>
      </c>
      <c r="L1917" s="110">
        <v>0</v>
      </c>
      <c r="M1917" s="111">
        <v>0</v>
      </c>
      <c r="N1917" s="111" t="s">
        <v>381</v>
      </c>
      <c r="O1917" s="112"/>
      <c r="P1917" s="110" t="s">
        <v>381</v>
      </c>
      <c r="Q1917" s="113">
        <f>+IFERROR(IF(E1917="DISTRIBUCION",((SUMIFS(M:M,D:D,DETALLADOMEDICAMENTOS!$D1917,H:H,DETALLADOMEDICAMENTOS!$H1917,P:P,"MARZO")+(SUMIFS(M:M,D:D,DETALLADOMEDICAMENTOS!$D1917,H:H,DETALLADOMEDICAMENTOS!$H1917,P:P,"ABRIL")))/(SUMIFS(L:L,D:D,DETALLADOMEDICAMENTOS!$D1917,H:H,DETALLADOMEDICAMENTOS!$H1917,P:P,"MARZO")+(SUMIFS(L:L,D:D,DETALLADOMEDICAMENTOS!$D1917,H:H,DETALLADOMEDICAMENTOS!$H1917,P:P,"ABRIL")))),(SUMIFS(K:K,D:D,DETALLADOMEDICAMENTOS!$D1917,H:H,DETALLADOMEDICAMENTOS!$H1917)/(SUMIFS(J:J,D:D,DETALLADOMEDICAMENTOS!$D1917,H:H,DETALLADOMEDICAMENTOS!$H1917)))),0)</f>
        <v>28</v>
      </c>
      <c r="R1917" s="114">
        <f>IF(DETALLADOMEDICAMENTOS!$E1917="DISTRIBUCION",1/((COUNTIFS(B:B,DETALLADOMEDICAMENTOS!$B1917,H:H,DETALLADOMEDICAMENTOS!$H1917,P:P,"MARZO")+(COUNTIFS(B:B,DETALLADOMEDICAMENTOS!$B1917,H:H,DETALLADOMEDICAMENTOS!$H1917,P:P,"ABRIL")))),IF(DETALLADOMEDICAMENTOS!$E1917="INTEGRAL",1/(COUNTIFS(B:B,DETALLADOMEDICAMENTOS!$B1917)),0))</f>
        <v>6.6666666666666666E-2</v>
      </c>
      <c r="S1917" s="111" t="str">
        <f>+IF(OR(DETALLADOMEDICAMENTOS!$P1917="MARZO",DETALLADOMEDICAMENTOS!$P1917="ABRIL"),IF(DETALLADOMEDICAMENTOS!$Q1917=0,"Rojo",IF(AND(DETALLADOMEDICAMENTOS!$Q1917&gt;0,DETALLADOMEDICAMENTOS!$Q1917&lt;0.99),"Amarillo","Verde")),"")</f>
        <v/>
      </c>
      <c r="T1917" s="115" t="b">
        <f>IF(DETALLADOMEDICAMENTOS!$E1917="DISTRIBUCIoN",1/((COUNTIFS(B:B,DETALLADOMEDICAMENTOS!$B1917,P:P,"MARZO")+(COUNTIFS(B:B,DETALLADOMEDICAMENTOS!$B1917,P:P,"ABRIL")))),FALSE)</f>
        <v>0</v>
      </c>
    </row>
    <row r="1918" spans="1:20">
      <c r="A1918" s="108" t="s">
        <v>64</v>
      </c>
      <c r="B1918" s="109">
        <v>615</v>
      </c>
      <c r="C1918" s="109">
        <v>3211</v>
      </c>
      <c r="D1918" s="109" t="s">
        <v>1110</v>
      </c>
      <c r="E1918" s="109" t="s">
        <v>1074</v>
      </c>
      <c r="F1918" s="109" t="s">
        <v>19</v>
      </c>
      <c r="G1918" s="109" t="s">
        <v>404</v>
      </c>
      <c r="H1918" s="109" t="s">
        <v>405</v>
      </c>
      <c r="I1918" s="109" t="s">
        <v>397</v>
      </c>
      <c r="J1918" s="109">
        <v>5</v>
      </c>
      <c r="K1918" s="110">
        <v>705</v>
      </c>
      <c r="L1918" s="110">
        <v>0</v>
      </c>
      <c r="M1918" s="111">
        <v>0</v>
      </c>
      <c r="N1918" s="111" t="s">
        <v>381</v>
      </c>
      <c r="O1918" s="112"/>
      <c r="P1918" s="110" t="s">
        <v>381</v>
      </c>
      <c r="Q1918" s="113">
        <f>+IFERROR(IF(E1918="DISTRIBUCION",((SUMIFS(M:M,D:D,DETALLADOMEDICAMENTOS!$D1918,H:H,DETALLADOMEDICAMENTOS!$H1918,P:P,"MARZO")+(SUMIFS(M:M,D:D,DETALLADOMEDICAMENTOS!$D1918,H:H,DETALLADOMEDICAMENTOS!$H1918,P:P,"ABRIL")))/(SUMIFS(L:L,D:D,DETALLADOMEDICAMENTOS!$D1918,H:H,DETALLADOMEDICAMENTOS!$H1918,P:P,"MARZO")+(SUMIFS(L:L,D:D,DETALLADOMEDICAMENTOS!$D1918,H:H,DETALLADOMEDICAMENTOS!$H1918,P:P,"ABRIL")))),(SUMIFS(K:K,D:D,DETALLADOMEDICAMENTOS!$D1918,H:H,DETALLADOMEDICAMENTOS!$H1918)/(SUMIFS(J:J,D:D,DETALLADOMEDICAMENTOS!$D1918,H:H,DETALLADOMEDICAMENTOS!$H1918)))),0)</f>
        <v>28</v>
      </c>
      <c r="R1918" s="114">
        <f>IF(DETALLADOMEDICAMENTOS!$E1918="DISTRIBUCION",1/((COUNTIFS(B:B,DETALLADOMEDICAMENTOS!$B1918,H:H,DETALLADOMEDICAMENTOS!$H1918,P:P,"MARZO")+(COUNTIFS(B:B,DETALLADOMEDICAMENTOS!$B1918,H:H,DETALLADOMEDICAMENTOS!$H1918,P:P,"ABRIL")))),IF(DETALLADOMEDICAMENTOS!$E1918="INTEGRAL",1/(COUNTIFS(B:B,DETALLADOMEDICAMENTOS!$B1918)),0))</f>
        <v>6.6666666666666666E-2</v>
      </c>
      <c r="S1918" s="111" t="str">
        <f>+IF(OR(DETALLADOMEDICAMENTOS!$P1918="MARZO",DETALLADOMEDICAMENTOS!$P1918="ABRIL"),IF(DETALLADOMEDICAMENTOS!$Q1918=0,"Rojo",IF(AND(DETALLADOMEDICAMENTOS!$Q1918&gt;0,DETALLADOMEDICAMENTOS!$Q1918&lt;0.99),"Amarillo","Verde")),"")</f>
        <v/>
      </c>
      <c r="T1918" s="115" t="b">
        <f>IF(DETALLADOMEDICAMENTOS!$E1918="DISTRIBUCIoN",1/((COUNTIFS(B:B,DETALLADOMEDICAMENTOS!$B1918,P:P,"MARZO")+(COUNTIFS(B:B,DETALLADOMEDICAMENTOS!$B1918,P:P,"ABRIL")))),FALSE)</f>
        <v>0</v>
      </c>
    </row>
    <row r="1919" spans="1:20">
      <c r="A1919" s="108" t="s">
        <v>64</v>
      </c>
      <c r="B1919" s="109">
        <v>615</v>
      </c>
      <c r="C1919" s="109">
        <v>3245</v>
      </c>
      <c r="D1919" s="109" t="s">
        <v>1110</v>
      </c>
      <c r="E1919" s="109" t="s">
        <v>1074</v>
      </c>
      <c r="F1919" s="109" t="s">
        <v>19</v>
      </c>
      <c r="G1919" s="109" t="s">
        <v>407</v>
      </c>
      <c r="H1919" s="109" t="s">
        <v>405</v>
      </c>
      <c r="I1919" s="109" t="s">
        <v>397</v>
      </c>
      <c r="J1919" s="109">
        <v>5</v>
      </c>
      <c r="K1919" s="110">
        <v>0</v>
      </c>
      <c r="L1919" s="110">
        <v>0</v>
      </c>
      <c r="M1919" s="111">
        <v>0</v>
      </c>
      <c r="N1919" s="111" t="s">
        <v>381</v>
      </c>
      <c r="O1919" s="112"/>
      <c r="P1919" s="110" t="s">
        <v>381</v>
      </c>
      <c r="Q1919" s="113">
        <f>+IFERROR(IF(E1919="DISTRIBUCION",((SUMIFS(M:M,D:D,DETALLADOMEDICAMENTOS!$D1919,H:H,DETALLADOMEDICAMENTOS!$H1919,P:P,"MARZO")+(SUMIFS(M:M,D:D,DETALLADOMEDICAMENTOS!$D1919,H:H,DETALLADOMEDICAMENTOS!$H1919,P:P,"ABRIL")))/(SUMIFS(L:L,D:D,DETALLADOMEDICAMENTOS!$D1919,H:H,DETALLADOMEDICAMENTOS!$H1919,P:P,"MARZO")+(SUMIFS(L:L,D:D,DETALLADOMEDICAMENTOS!$D1919,H:H,DETALLADOMEDICAMENTOS!$H1919,P:P,"ABRIL")))),(SUMIFS(K:K,D:D,DETALLADOMEDICAMENTOS!$D1919,H:H,DETALLADOMEDICAMENTOS!$H1919)/(SUMIFS(J:J,D:D,DETALLADOMEDICAMENTOS!$D1919,H:H,DETALLADOMEDICAMENTOS!$H1919)))),0)</f>
        <v>28</v>
      </c>
      <c r="R1919" s="114">
        <f>IF(DETALLADOMEDICAMENTOS!$E1919="DISTRIBUCION",1/((COUNTIFS(B:B,DETALLADOMEDICAMENTOS!$B1919,H:H,DETALLADOMEDICAMENTOS!$H1919,P:P,"MARZO")+(COUNTIFS(B:B,DETALLADOMEDICAMENTOS!$B1919,H:H,DETALLADOMEDICAMENTOS!$H1919,P:P,"ABRIL")))),IF(DETALLADOMEDICAMENTOS!$E1919="INTEGRAL",1/(COUNTIFS(B:B,DETALLADOMEDICAMENTOS!$B1919)),0))</f>
        <v>6.6666666666666666E-2</v>
      </c>
      <c r="S1919" s="111" t="str">
        <f>+IF(OR(DETALLADOMEDICAMENTOS!$P1919="MARZO",DETALLADOMEDICAMENTOS!$P1919="ABRIL"),IF(DETALLADOMEDICAMENTOS!$Q1919=0,"Rojo",IF(AND(DETALLADOMEDICAMENTOS!$Q1919&gt;0,DETALLADOMEDICAMENTOS!$Q1919&lt;0.99),"Amarillo","Verde")),"")</f>
        <v/>
      </c>
      <c r="T1919" s="115" t="b">
        <f>IF(DETALLADOMEDICAMENTOS!$E1919="DISTRIBUCIoN",1/((COUNTIFS(B:B,DETALLADOMEDICAMENTOS!$B1919,P:P,"MARZO")+(COUNTIFS(B:B,DETALLADOMEDICAMENTOS!$B1919,P:P,"ABRIL")))),FALSE)</f>
        <v>0</v>
      </c>
    </row>
    <row r="1920" spans="1:20">
      <c r="A1920" s="108" t="s">
        <v>64</v>
      </c>
      <c r="B1920" s="109">
        <v>615</v>
      </c>
      <c r="C1920" s="109">
        <v>3271</v>
      </c>
      <c r="D1920" s="109" t="s">
        <v>1110</v>
      </c>
      <c r="E1920" s="109" t="s">
        <v>1074</v>
      </c>
      <c r="F1920" s="109" t="s">
        <v>19</v>
      </c>
      <c r="G1920" s="109" t="s">
        <v>433</v>
      </c>
      <c r="H1920" s="109" t="s">
        <v>405</v>
      </c>
      <c r="I1920" s="109" t="s">
        <v>397</v>
      </c>
      <c r="J1920" s="109">
        <v>5</v>
      </c>
      <c r="K1920" s="110">
        <v>0</v>
      </c>
      <c r="L1920" s="110">
        <v>0</v>
      </c>
      <c r="M1920" s="111">
        <v>0</v>
      </c>
      <c r="N1920" s="111" t="s">
        <v>381</v>
      </c>
      <c r="O1920" s="112"/>
      <c r="P1920" s="110" t="s">
        <v>381</v>
      </c>
      <c r="Q1920" s="113">
        <f>+IFERROR(IF(E1920="DISTRIBUCION",((SUMIFS(M:M,D:D,DETALLADOMEDICAMENTOS!$D1920,H:H,DETALLADOMEDICAMENTOS!$H1920,P:P,"MARZO")+(SUMIFS(M:M,D:D,DETALLADOMEDICAMENTOS!$D1920,H:H,DETALLADOMEDICAMENTOS!$H1920,P:P,"ABRIL")))/(SUMIFS(L:L,D:D,DETALLADOMEDICAMENTOS!$D1920,H:H,DETALLADOMEDICAMENTOS!$H1920,P:P,"MARZO")+(SUMIFS(L:L,D:D,DETALLADOMEDICAMENTOS!$D1920,H:H,DETALLADOMEDICAMENTOS!$H1920,P:P,"ABRIL")))),(SUMIFS(K:K,D:D,DETALLADOMEDICAMENTOS!$D1920,H:H,DETALLADOMEDICAMENTOS!$H1920)/(SUMIFS(J:J,D:D,DETALLADOMEDICAMENTOS!$D1920,H:H,DETALLADOMEDICAMENTOS!$H1920)))),0)</f>
        <v>28</v>
      </c>
      <c r="R1920" s="114">
        <f>IF(DETALLADOMEDICAMENTOS!$E1920="DISTRIBUCION",1/((COUNTIFS(B:B,DETALLADOMEDICAMENTOS!$B1920,H:H,DETALLADOMEDICAMENTOS!$H1920,P:P,"MARZO")+(COUNTIFS(B:B,DETALLADOMEDICAMENTOS!$B1920,H:H,DETALLADOMEDICAMENTOS!$H1920,P:P,"ABRIL")))),IF(DETALLADOMEDICAMENTOS!$E1920="INTEGRAL",1/(COUNTIFS(B:B,DETALLADOMEDICAMENTOS!$B1920)),0))</f>
        <v>6.6666666666666666E-2</v>
      </c>
      <c r="S1920" s="111" t="str">
        <f>+IF(OR(DETALLADOMEDICAMENTOS!$P1920="MARZO",DETALLADOMEDICAMENTOS!$P1920="ABRIL"),IF(DETALLADOMEDICAMENTOS!$Q1920=0,"Rojo",IF(AND(DETALLADOMEDICAMENTOS!$Q1920&gt;0,DETALLADOMEDICAMENTOS!$Q1920&lt;0.99),"Amarillo","Verde")),"")</f>
        <v/>
      </c>
      <c r="T1920" s="115" t="b">
        <f>IF(DETALLADOMEDICAMENTOS!$E1920="DISTRIBUCIoN",1/((COUNTIFS(B:B,DETALLADOMEDICAMENTOS!$B1920,P:P,"MARZO")+(COUNTIFS(B:B,DETALLADOMEDICAMENTOS!$B1920,P:P,"ABRIL")))),FALSE)</f>
        <v>0</v>
      </c>
    </row>
    <row r="1921" spans="1:20">
      <c r="A1921" s="108" t="s">
        <v>64</v>
      </c>
      <c r="B1921" s="109">
        <v>615</v>
      </c>
      <c r="C1921" s="109">
        <v>3279</v>
      </c>
      <c r="D1921" s="109" t="s">
        <v>1110</v>
      </c>
      <c r="E1921" s="109" t="s">
        <v>1074</v>
      </c>
      <c r="F1921" s="109" t="s">
        <v>19</v>
      </c>
      <c r="G1921" s="109" t="s">
        <v>461</v>
      </c>
      <c r="H1921" s="109" t="s">
        <v>409</v>
      </c>
      <c r="I1921" s="109" t="s">
        <v>397</v>
      </c>
      <c r="J1921" s="109">
        <v>3.3333333333333335</v>
      </c>
      <c r="K1921" s="110">
        <v>150</v>
      </c>
      <c r="L1921" s="110">
        <v>0</v>
      </c>
      <c r="M1921" s="111">
        <v>0</v>
      </c>
      <c r="N1921" s="111" t="s">
        <v>381</v>
      </c>
      <c r="O1921" s="112"/>
      <c r="P1921" s="110" t="s">
        <v>381</v>
      </c>
      <c r="Q1921" s="113">
        <f>+IFERROR(IF(E1921="DISTRIBUCION",((SUMIFS(M:M,D:D,DETALLADOMEDICAMENTOS!$D1921,H:H,DETALLADOMEDICAMENTOS!$H1921,P:P,"MARZO")+(SUMIFS(M:M,D:D,DETALLADOMEDICAMENTOS!$D1921,H:H,DETALLADOMEDICAMENTOS!$H1921,P:P,"ABRIL")))/(SUMIFS(L:L,D:D,DETALLADOMEDICAMENTOS!$D1921,H:H,DETALLADOMEDICAMENTOS!$H1921,P:P,"MARZO")+(SUMIFS(L:L,D:D,DETALLADOMEDICAMENTOS!$D1921,H:H,DETALLADOMEDICAMENTOS!$H1921,P:P,"ABRIL")))),(SUMIFS(K:K,D:D,DETALLADOMEDICAMENTOS!$D1921,H:H,DETALLADOMEDICAMENTOS!$H1921)/(SUMIFS(J:J,D:D,DETALLADOMEDICAMENTOS!$D1921,H:H,DETALLADOMEDICAMENTOS!$H1921)))),0)</f>
        <v>28.475000000000001</v>
      </c>
      <c r="R1921" s="114">
        <f>IF(DETALLADOMEDICAMENTOS!$E1921="DISTRIBUCION",1/((COUNTIFS(B:B,DETALLADOMEDICAMENTOS!$B1921,H:H,DETALLADOMEDICAMENTOS!$H1921,P:P,"MARZO")+(COUNTIFS(B:B,DETALLADOMEDICAMENTOS!$B1921,H:H,DETALLADOMEDICAMENTOS!$H1921,P:P,"ABRIL")))),IF(DETALLADOMEDICAMENTOS!$E1921="INTEGRAL",1/(COUNTIFS(B:B,DETALLADOMEDICAMENTOS!$B1921)),0))</f>
        <v>6.6666666666666666E-2</v>
      </c>
      <c r="S1921" s="111" t="str">
        <f>+IF(OR(DETALLADOMEDICAMENTOS!$P1921="MARZO",DETALLADOMEDICAMENTOS!$P1921="ABRIL"),IF(DETALLADOMEDICAMENTOS!$Q1921=0,"Rojo",IF(AND(DETALLADOMEDICAMENTOS!$Q1921&gt;0,DETALLADOMEDICAMENTOS!$Q1921&lt;0.99),"Amarillo","Verde")),"")</f>
        <v/>
      </c>
      <c r="T1921" s="115" t="b">
        <f>IF(DETALLADOMEDICAMENTOS!$E1921="DISTRIBUCIoN",1/((COUNTIFS(B:B,DETALLADOMEDICAMENTOS!$B1921,P:P,"MARZO")+(COUNTIFS(B:B,DETALLADOMEDICAMENTOS!$B1921,P:P,"ABRIL")))),FALSE)</f>
        <v>0</v>
      </c>
    </row>
    <row r="1922" spans="1:20">
      <c r="A1922" s="108" t="s">
        <v>64</v>
      </c>
      <c r="B1922" s="109">
        <v>615</v>
      </c>
      <c r="C1922" s="109">
        <v>3280</v>
      </c>
      <c r="D1922" s="109" t="s">
        <v>1110</v>
      </c>
      <c r="E1922" s="109" t="s">
        <v>1074</v>
      </c>
      <c r="F1922" s="109" t="s">
        <v>19</v>
      </c>
      <c r="G1922" s="109" t="s">
        <v>416</v>
      </c>
      <c r="H1922" s="109" t="s">
        <v>409</v>
      </c>
      <c r="I1922" s="109" t="s">
        <v>397</v>
      </c>
      <c r="J1922" s="109">
        <v>3.3333333333333335</v>
      </c>
      <c r="K1922" s="110">
        <v>49</v>
      </c>
      <c r="L1922" s="110">
        <v>0</v>
      </c>
      <c r="M1922" s="111">
        <v>0</v>
      </c>
      <c r="N1922" s="111" t="s">
        <v>381</v>
      </c>
      <c r="O1922" s="112"/>
      <c r="P1922" s="110" t="s">
        <v>381</v>
      </c>
      <c r="Q1922" s="113">
        <f>+IFERROR(IF(E1922="DISTRIBUCION",((SUMIFS(M:M,D:D,DETALLADOMEDICAMENTOS!$D1922,H:H,DETALLADOMEDICAMENTOS!$H1922,P:P,"MARZO")+(SUMIFS(M:M,D:D,DETALLADOMEDICAMENTOS!$D1922,H:H,DETALLADOMEDICAMENTOS!$H1922,P:P,"ABRIL")))/(SUMIFS(L:L,D:D,DETALLADOMEDICAMENTOS!$D1922,H:H,DETALLADOMEDICAMENTOS!$H1922,P:P,"MARZO")+(SUMIFS(L:L,D:D,DETALLADOMEDICAMENTOS!$D1922,H:H,DETALLADOMEDICAMENTOS!$H1922,P:P,"ABRIL")))),(SUMIFS(K:K,D:D,DETALLADOMEDICAMENTOS!$D1922,H:H,DETALLADOMEDICAMENTOS!$H1922)/(SUMIFS(J:J,D:D,DETALLADOMEDICAMENTOS!$D1922,H:H,DETALLADOMEDICAMENTOS!$H1922)))),0)</f>
        <v>28.475000000000001</v>
      </c>
      <c r="R1922" s="114">
        <f>IF(DETALLADOMEDICAMENTOS!$E1922="DISTRIBUCION",1/((COUNTIFS(B:B,DETALLADOMEDICAMENTOS!$B1922,H:H,DETALLADOMEDICAMENTOS!$H1922,P:P,"MARZO")+(COUNTIFS(B:B,DETALLADOMEDICAMENTOS!$B1922,H:H,DETALLADOMEDICAMENTOS!$H1922,P:P,"ABRIL")))),IF(DETALLADOMEDICAMENTOS!$E1922="INTEGRAL",1/(COUNTIFS(B:B,DETALLADOMEDICAMENTOS!$B1922)),0))</f>
        <v>6.6666666666666666E-2</v>
      </c>
      <c r="S1922" s="111" t="str">
        <f>+IF(OR(DETALLADOMEDICAMENTOS!$P1922="MARZO",DETALLADOMEDICAMENTOS!$P1922="ABRIL"),IF(DETALLADOMEDICAMENTOS!$Q1922=0,"Rojo",IF(AND(DETALLADOMEDICAMENTOS!$Q1922&gt;0,DETALLADOMEDICAMENTOS!$Q1922&lt;0.99),"Amarillo","Verde")),"")</f>
        <v/>
      </c>
      <c r="T1922" s="115" t="b">
        <f>IF(DETALLADOMEDICAMENTOS!$E1922="DISTRIBUCIoN",1/((COUNTIFS(B:B,DETALLADOMEDICAMENTOS!$B1922,P:P,"MARZO")+(COUNTIFS(B:B,DETALLADOMEDICAMENTOS!$B1922,P:P,"ABRIL")))),FALSE)</f>
        <v>0</v>
      </c>
    </row>
    <row r="1923" spans="1:20">
      <c r="A1923" s="108" t="s">
        <v>64</v>
      </c>
      <c r="B1923" s="109">
        <v>615</v>
      </c>
      <c r="C1923" s="109">
        <v>3281</v>
      </c>
      <c r="D1923" s="109" t="s">
        <v>1110</v>
      </c>
      <c r="E1923" s="109" t="s">
        <v>1074</v>
      </c>
      <c r="F1923" s="109" t="s">
        <v>19</v>
      </c>
      <c r="G1923" s="109" t="s">
        <v>426</v>
      </c>
      <c r="H1923" s="109" t="s">
        <v>409</v>
      </c>
      <c r="I1923" s="109" t="s">
        <v>397</v>
      </c>
      <c r="J1923" s="109">
        <v>3.3333333333333335</v>
      </c>
      <c r="K1923" s="110">
        <v>4</v>
      </c>
      <c r="L1923" s="110">
        <v>0</v>
      </c>
      <c r="M1923" s="111">
        <v>0</v>
      </c>
      <c r="N1923" s="111" t="s">
        <v>381</v>
      </c>
      <c r="O1923" s="112"/>
      <c r="P1923" s="110" t="s">
        <v>381</v>
      </c>
      <c r="Q1923" s="113">
        <f>+IFERROR(IF(E1923="DISTRIBUCION",((SUMIFS(M:M,D:D,DETALLADOMEDICAMENTOS!$D1923,H:H,DETALLADOMEDICAMENTOS!$H1923,P:P,"MARZO")+(SUMIFS(M:M,D:D,DETALLADOMEDICAMENTOS!$D1923,H:H,DETALLADOMEDICAMENTOS!$H1923,P:P,"ABRIL")))/(SUMIFS(L:L,D:D,DETALLADOMEDICAMENTOS!$D1923,H:H,DETALLADOMEDICAMENTOS!$H1923,P:P,"MARZO")+(SUMIFS(L:L,D:D,DETALLADOMEDICAMENTOS!$D1923,H:H,DETALLADOMEDICAMENTOS!$H1923,P:P,"ABRIL")))),(SUMIFS(K:K,D:D,DETALLADOMEDICAMENTOS!$D1923,H:H,DETALLADOMEDICAMENTOS!$H1923)/(SUMIFS(J:J,D:D,DETALLADOMEDICAMENTOS!$D1923,H:H,DETALLADOMEDICAMENTOS!$H1923)))),0)</f>
        <v>28.475000000000001</v>
      </c>
      <c r="R1923" s="114">
        <f>IF(DETALLADOMEDICAMENTOS!$E1923="DISTRIBUCION",1/((COUNTIFS(B:B,DETALLADOMEDICAMENTOS!$B1923,H:H,DETALLADOMEDICAMENTOS!$H1923,P:P,"MARZO")+(COUNTIFS(B:B,DETALLADOMEDICAMENTOS!$B1923,H:H,DETALLADOMEDICAMENTOS!$H1923,P:P,"ABRIL")))),IF(DETALLADOMEDICAMENTOS!$E1923="INTEGRAL",1/(COUNTIFS(B:B,DETALLADOMEDICAMENTOS!$B1923)),0))</f>
        <v>6.6666666666666666E-2</v>
      </c>
      <c r="S1923" s="111" t="str">
        <f>+IF(OR(DETALLADOMEDICAMENTOS!$P1923="MARZO",DETALLADOMEDICAMENTOS!$P1923="ABRIL"),IF(DETALLADOMEDICAMENTOS!$Q1923=0,"Rojo",IF(AND(DETALLADOMEDICAMENTOS!$Q1923&gt;0,DETALLADOMEDICAMENTOS!$Q1923&lt;0.99),"Amarillo","Verde")),"")</f>
        <v/>
      </c>
      <c r="T1923" s="115" t="b">
        <f>IF(DETALLADOMEDICAMENTOS!$E1923="DISTRIBUCIoN",1/((COUNTIFS(B:B,DETALLADOMEDICAMENTOS!$B1923,P:P,"MARZO")+(COUNTIFS(B:B,DETALLADOMEDICAMENTOS!$B1923,P:P,"ABRIL")))),FALSE)</f>
        <v>0</v>
      </c>
    </row>
    <row r="1924" spans="1:20">
      <c r="A1924" s="108" t="s">
        <v>64</v>
      </c>
      <c r="B1924" s="109">
        <v>615</v>
      </c>
      <c r="C1924" s="109">
        <v>3409</v>
      </c>
      <c r="D1924" s="109" t="s">
        <v>1110</v>
      </c>
      <c r="E1924" s="109" t="s">
        <v>1074</v>
      </c>
      <c r="F1924" s="109" t="s">
        <v>19</v>
      </c>
      <c r="G1924" s="109" t="s">
        <v>545</v>
      </c>
      <c r="H1924" s="109" t="s">
        <v>405</v>
      </c>
      <c r="I1924" s="109" t="s">
        <v>397</v>
      </c>
      <c r="J1924" s="109">
        <v>5</v>
      </c>
      <c r="K1924" s="110">
        <v>0</v>
      </c>
      <c r="L1924" s="110">
        <v>0</v>
      </c>
      <c r="M1924" s="111">
        <v>0</v>
      </c>
      <c r="N1924" s="111" t="s">
        <v>381</v>
      </c>
      <c r="O1924" s="112"/>
      <c r="P1924" s="110" t="s">
        <v>381</v>
      </c>
      <c r="Q1924" s="113">
        <f>+IFERROR(IF(E1924="DISTRIBUCION",((SUMIFS(M:M,D:D,DETALLADOMEDICAMENTOS!$D1924,H:H,DETALLADOMEDICAMENTOS!$H1924,P:P,"MARZO")+(SUMIFS(M:M,D:D,DETALLADOMEDICAMENTOS!$D1924,H:H,DETALLADOMEDICAMENTOS!$H1924,P:P,"ABRIL")))/(SUMIFS(L:L,D:D,DETALLADOMEDICAMENTOS!$D1924,H:H,DETALLADOMEDICAMENTOS!$H1924,P:P,"MARZO")+(SUMIFS(L:L,D:D,DETALLADOMEDICAMENTOS!$D1924,H:H,DETALLADOMEDICAMENTOS!$H1924,P:P,"ABRIL")))),(SUMIFS(K:K,D:D,DETALLADOMEDICAMENTOS!$D1924,H:H,DETALLADOMEDICAMENTOS!$H1924)/(SUMIFS(J:J,D:D,DETALLADOMEDICAMENTOS!$D1924,H:H,DETALLADOMEDICAMENTOS!$H1924)))),0)</f>
        <v>28</v>
      </c>
      <c r="R1924" s="114">
        <f>IF(DETALLADOMEDICAMENTOS!$E1924="DISTRIBUCION",1/((COUNTIFS(B:B,DETALLADOMEDICAMENTOS!$B1924,H:H,DETALLADOMEDICAMENTOS!$H1924,P:P,"MARZO")+(COUNTIFS(B:B,DETALLADOMEDICAMENTOS!$B1924,H:H,DETALLADOMEDICAMENTOS!$H1924,P:P,"ABRIL")))),IF(DETALLADOMEDICAMENTOS!$E1924="INTEGRAL",1/(COUNTIFS(B:B,DETALLADOMEDICAMENTOS!$B1924)),0))</f>
        <v>6.6666666666666666E-2</v>
      </c>
      <c r="S1924" s="111" t="str">
        <f>+IF(OR(DETALLADOMEDICAMENTOS!$P1924="MARZO",DETALLADOMEDICAMENTOS!$P1924="ABRIL"),IF(DETALLADOMEDICAMENTOS!$Q1924=0,"Rojo",IF(AND(DETALLADOMEDICAMENTOS!$Q1924&gt;0,DETALLADOMEDICAMENTOS!$Q1924&lt;0.99),"Amarillo","Verde")),"")</f>
        <v/>
      </c>
      <c r="T1924" s="115" t="b">
        <f>IF(DETALLADOMEDICAMENTOS!$E1924="DISTRIBUCIoN",1/((COUNTIFS(B:B,DETALLADOMEDICAMENTOS!$B1924,P:P,"MARZO")+(COUNTIFS(B:B,DETALLADOMEDICAMENTOS!$B1924,P:P,"ABRIL")))),FALSE)</f>
        <v>0</v>
      </c>
    </row>
    <row r="1925" spans="1:20">
      <c r="A1925" s="108" t="s">
        <v>64</v>
      </c>
      <c r="B1925" s="109">
        <v>615</v>
      </c>
      <c r="C1925" s="109">
        <v>3424</v>
      </c>
      <c r="D1925" s="109" t="s">
        <v>1110</v>
      </c>
      <c r="E1925" s="109" t="s">
        <v>1074</v>
      </c>
      <c r="F1925" s="109" t="s">
        <v>19</v>
      </c>
      <c r="G1925" s="109" t="s">
        <v>408</v>
      </c>
      <c r="H1925" s="109" t="s">
        <v>409</v>
      </c>
      <c r="I1925" s="109" t="s">
        <v>397</v>
      </c>
      <c r="J1925" s="109">
        <v>6</v>
      </c>
      <c r="K1925" s="110">
        <v>55</v>
      </c>
      <c r="L1925" s="110">
        <v>0</v>
      </c>
      <c r="M1925" s="111">
        <v>0</v>
      </c>
      <c r="N1925" s="111" t="s">
        <v>381</v>
      </c>
      <c r="O1925" s="112"/>
      <c r="P1925" s="110" t="s">
        <v>381</v>
      </c>
      <c r="Q1925" s="113">
        <f>+IFERROR(IF(E1925="DISTRIBUCION",((SUMIFS(M:M,D:D,DETALLADOMEDICAMENTOS!$D1925,H:H,DETALLADOMEDICAMENTOS!$H1925,P:P,"MARZO")+(SUMIFS(M:M,D:D,DETALLADOMEDICAMENTOS!$D1925,H:H,DETALLADOMEDICAMENTOS!$H1925,P:P,"ABRIL")))/(SUMIFS(L:L,D:D,DETALLADOMEDICAMENTOS!$D1925,H:H,DETALLADOMEDICAMENTOS!$H1925,P:P,"MARZO")+(SUMIFS(L:L,D:D,DETALLADOMEDICAMENTOS!$D1925,H:H,DETALLADOMEDICAMENTOS!$H1925,P:P,"ABRIL")))),(SUMIFS(K:K,D:D,DETALLADOMEDICAMENTOS!$D1925,H:H,DETALLADOMEDICAMENTOS!$H1925)/(SUMIFS(J:J,D:D,DETALLADOMEDICAMENTOS!$D1925,H:H,DETALLADOMEDICAMENTOS!$H1925)))),0)</f>
        <v>28.475000000000001</v>
      </c>
      <c r="R1925" s="114">
        <f>IF(DETALLADOMEDICAMENTOS!$E1925="DISTRIBUCION",1/((COUNTIFS(B:B,DETALLADOMEDICAMENTOS!$B1925,H:H,DETALLADOMEDICAMENTOS!$H1925,P:P,"MARZO")+(COUNTIFS(B:B,DETALLADOMEDICAMENTOS!$B1925,H:H,DETALLADOMEDICAMENTOS!$H1925,P:P,"ABRIL")))),IF(DETALLADOMEDICAMENTOS!$E1925="INTEGRAL",1/(COUNTIFS(B:B,DETALLADOMEDICAMENTOS!$B1925)),0))</f>
        <v>6.6666666666666666E-2</v>
      </c>
      <c r="S1925" s="111" t="str">
        <f>+IF(OR(DETALLADOMEDICAMENTOS!$P1925="MARZO",DETALLADOMEDICAMENTOS!$P1925="ABRIL"),IF(DETALLADOMEDICAMENTOS!$Q1925=0,"Rojo",IF(AND(DETALLADOMEDICAMENTOS!$Q1925&gt;0,DETALLADOMEDICAMENTOS!$Q1925&lt;0.99),"Amarillo","Verde")),"")</f>
        <v/>
      </c>
      <c r="T1925" s="115" t="b">
        <f>IF(DETALLADOMEDICAMENTOS!$E1925="DISTRIBUCIoN",1/((COUNTIFS(B:B,DETALLADOMEDICAMENTOS!$B1925,P:P,"MARZO")+(COUNTIFS(B:B,DETALLADOMEDICAMENTOS!$B1925,P:P,"ABRIL")))),FALSE)</f>
        <v>0</v>
      </c>
    </row>
    <row r="1926" spans="1:20">
      <c r="A1926" s="108" t="s">
        <v>64</v>
      </c>
      <c r="B1926" s="109">
        <v>615</v>
      </c>
      <c r="C1926" s="109">
        <v>3425</v>
      </c>
      <c r="D1926" s="109" t="s">
        <v>1110</v>
      </c>
      <c r="E1926" s="109" t="s">
        <v>1074</v>
      </c>
      <c r="F1926" s="109" t="s">
        <v>19</v>
      </c>
      <c r="G1926" s="109" t="s">
        <v>410</v>
      </c>
      <c r="H1926" s="109" t="s">
        <v>409</v>
      </c>
      <c r="I1926" s="109" t="s">
        <v>397</v>
      </c>
      <c r="J1926" s="109">
        <v>6</v>
      </c>
      <c r="K1926" s="110">
        <v>0</v>
      </c>
      <c r="L1926" s="110">
        <v>0</v>
      </c>
      <c r="M1926" s="111">
        <v>0</v>
      </c>
      <c r="N1926" s="111" t="s">
        <v>381</v>
      </c>
      <c r="O1926" s="112"/>
      <c r="P1926" s="110" t="s">
        <v>381</v>
      </c>
      <c r="Q1926" s="113">
        <f>+IFERROR(IF(E1926="DISTRIBUCION",((SUMIFS(M:M,D:D,DETALLADOMEDICAMENTOS!$D1926,H:H,DETALLADOMEDICAMENTOS!$H1926,P:P,"MARZO")+(SUMIFS(M:M,D:D,DETALLADOMEDICAMENTOS!$D1926,H:H,DETALLADOMEDICAMENTOS!$H1926,P:P,"ABRIL")))/(SUMIFS(L:L,D:D,DETALLADOMEDICAMENTOS!$D1926,H:H,DETALLADOMEDICAMENTOS!$H1926,P:P,"MARZO")+(SUMIFS(L:L,D:D,DETALLADOMEDICAMENTOS!$D1926,H:H,DETALLADOMEDICAMENTOS!$H1926,P:P,"ABRIL")))),(SUMIFS(K:K,D:D,DETALLADOMEDICAMENTOS!$D1926,H:H,DETALLADOMEDICAMENTOS!$H1926)/(SUMIFS(J:J,D:D,DETALLADOMEDICAMENTOS!$D1926,H:H,DETALLADOMEDICAMENTOS!$H1926)))),0)</f>
        <v>28.475000000000001</v>
      </c>
      <c r="R1926" s="114">
        <f>IF(DETALLADOMEDICAMENTOS!$E1926="DISTRIBUCION",1/((COUNTIFS(B:B,DETALLADOMEDICAMENTOS!$B1926,H:H,DETALLADOMEDICAMENTOS!$H1926,P:P,"MARZO")+(COUNTIFS(B:B,DETALLADOMEDICAMENTOS!$B1926,H:H,DETALLADOMEDICAMENTOS!$H1926,P:P,"ABRIL")))),IF(DETALLADOMEDICAMENTOS!$E1926="INTEGRAL",1/(COUNTIFS(B:B,DETALLADOMEDICAMENTOS!$B1926)),0))</f>
        <v>6.6666666666666666E-2</v>
      </c>
      <c r="S1926" s="111" t="str">
        <f>+IF(OR(DETALLADOMEDICAMENTOS!$P1926="MARZO",DETALLADOMEDICAMENTOS!$P1926="ABRIL"),IF(DETALLADOMEDICAMENTOS!$Q1926=0,"Rojo",IF(AND(DETALLADOMEDICAMENTOS!$Q1926&gt;0,DETALLADOMEDICAMENTOS!$Q1926&lt;0.99),"Amarillo","Verde")),"")</f>
        <v/>
      </c>
      <c r="T1926" s="115" t="b">
        <f>IF(DETALLADOMEDICAMENTOS!$E1926="DISTRIBUCIoN",1/((COUNTIFS(B:B,DETALLADOMEDICAMENTOS!$B1926,P:P,"MARZO")+(COUNTIFS(B:B,DETALLADOMEDICAMENTOS!$B1926,P:P,"ABRIL")))),FALSE)</f>
        <v>0</v>
      </c>
    </row>
    <row r="1927" spans="1:20">
      <c r="A1927" s="108" t="s">
        <v>64</v>
      </c>
      <c r="B1927" s="109">
        <v>615</v>
      </c>
      <c r="C1927" s="109">
        <v>3426</v>
      </c>
      <c r="D1927" s="109" t="s">
        <v>1110</v>
      </c>
      <c r="E1927" s="109" t="s">
        <v>1074</v>
      </c>
      <c r="F1927" s="109" t="s">
        <v>19</v>
      </c>
      <c r="G1927" s="109" t="s">
        <v>412</v>
      </c>
      <c r="H1927" s="109" t="s">
        <v>409</v>
      </c>
      <c r="I1927" s="109" t="s">
        <v>397</v>
      </c>
      <c r="J1927" s="109">
        <v>6</v>
      </c>
      <c r="K1927" s="110">
        <v>146</v>
      </c>
      <c r="L1927" s="110">
        <v>0</v>
      </c>
      <c r="M1927" s="111">
        <v>0</v>
      </c>
      <c r="N1927" s="111" t="s">
        <v>381</v>
      </c>
      <c r="O1927" s="112"/>
      <c r="P1927" s="110" t="s">
        <v>381</v>
      </c>
      <c r="Q1927" s="113">
        <f>+IFERROR(IF(E1927="DISTRIBUCION",((SUMIFS(M:M,D:D,DETALLADOMEDICAMENTOS!$D1927,H:H,DETALLADOMEDICAMENTOS!$H1927,P:P,"MARZO")+(SUMIFS(M:M,D:D,DETALLADOMEDICAMENTOS!$D1927,H:H,DETALLADOMEDICAMENTOS!$H1927,P:P,"ABRIL")))/(SUMIFS(L:L,D:D,DETALLADOMEDICAMENTOS!$D1927,H:H,DETALLADOMEDICAMENTOS!$H1927,P:P,"MARZO")+(SUMIFS(L:L,D:D,DETALLADOMEDICAMENTOS!$D1927,H:H,DETALLADOMEDICAMENTOS!$H1927,P:P,"ABRIL")))),(SUMIFS(K:K,D:D,DETALLADOMEDICAMENTOS!$D1927,H:H,DETALLADOMEDICAMENTOS!$H1927)/(SUMIFS(J:J,D:D,DETALLADOMEDICAMENTOS!$D1927,H:H,DETALLADOMEDICAMENTOS!$H1927)))),0)</f>
        <v>28.475000000000001</v>
      </c>
      <c r="R1927" s="114">
        <f>IF(DETALLADOMEDICAMENTOS!$E1927="DISTRIBUCION",1/((COUNTIFS(B:B,DETALLADOMEDICAMENTOS!$B1927,H:H,DETALLADOMEDICAMENTOS!$H1927,P:P,"MARZO")+(COUNTIFS(B:B,DETALLADOMEDICAMENTOS!$B1927,H:H,DETALLADOMEDICAMENTOS!$H1927,P:P,"ABRIL")))),IF(DETALLADOMEDICAMENTOS!$E1927="INTEGRAL",1/(COUNTIFS(B:B,DETALLADOMEDICAMENTOS!$B1927)),0))</f>
        <v>6.6666666666666666E-2</v>
      </c>
      <c r="S1927" s="111" t="str">
        <f>+IF(OR(DETALLADOMEDICAMENTOS!$P1927="MARZO",DETALLADOMEDICAMENTOS!$P1927="ABRIL"),IF(DETALLADOMEDICAMENTOS!$Q1927=0,"Rojo",IF(AND(DETALLADOMEDICAMENTOS!$Q1927&gt;0,DETALLADOMEDICAMENTOS!$Q1927&lt;0.99),"Amarillo","Verde")),"")</f>
        <v/>
      </c>
      <c r="T1927" s="115" t="b">
        <f>IF(DETALLADOMEDICAMENTOS!$E1927="DISTRIBUCIoN",1/((COUNTIFS(B:B,DETALLADOMEDICAMENTOS!$B1927,P:P,"MARZO")+(COUNTIFS(B:B,DETALLADOMEDICAMENTOS!$B1927,P:P,"ABRIL")))),FALSE)</f>
        <v>0</v>
      </c>
    </row>
    <row r="1928" spans="1:20">
      <c r="A1928" s="108" t="s">
        <v>64</v>
      </c>
      <c r="B1928" s="109">
        <v>615</v>
      </c>
      <c r="C1928" s="109">
        <v>3498</v>
      </c>
      <c r="D1928" s="109" t="s">
        <v>1110</v>
      </c>
      <c r="E1928" s="109" t="s">
        <v>1074</v>
      </c>
      <c r="F1928" s="109" t="s">
        <v>19</v>
      </c>
      <c r="G1928" s="109" t="s">
        <v>415</v>
      </c>
      <c r="H1928" s="109" t="s">
        <v>405</v>
      </c>
      <c r="I1928" s="109" t="s">
        <v>397</v>
      </c>
      <c r="J1928" s="109">
        <v>5</v>
      </c>
      <c r="K1928" s="110">
        <v>15</v>
      </c>
      <c r="L1928" s="110">
        <v>0</v>
      </c>
      <c r="M1928" s="111">
        <v>0</v>
      </c>
      <c r="N1928" s="111" t="s">
        <v>381</v>
      </c>
      <c r="O1928" s="112"/>
      <c r="P1928" s="110" t="s">
        <v>381</v>
      </c>
      <c r="Q1928" s="113">
        <f>+IFERROR(IF(E1928="DISTRIBUCION",((SUMIFS(M:M,D:D,DETALLADOMEDICAMENTOS!$D1928,H:H,DETALLADOMEDICAMENTOS!$H1928,P:P,"MARZO")+(SUMIFS(M:M,D:D,DETALLADOMEDICAMENTOS!$D1928,H:H,DETALLADOMEDICAMENTOS!$H1928,P:P,"ABRIL")))/(SUMIFS(L:L,D:D,DETALLADOMEDICAMENTOS!$D1928,H:H,DETALLADOMEDICAMENTOS!$H1928,P:P,"MARZO")+(SUMIFS(L:L,D:D,DETALLADOMEDICAMENTOS!$D1928,H:H,DETALLADOMEDICAMENTOS!$H1928,P:P,"ABRIL")))),(SUMIFS(K:K,D:D,DETALLADOMEDICAMENTOS!$D1928,H:H,DETALLADOMEDICAMENTOS!$H1928)/(SUMIFS(J:J,D:D,DETALLADOMEDICAMENTOS!$D1928,H:H,DETALLADOMEDICAMENTOS!$H1928)))),0)</f>
        <v>28</v>
      </c>
      <c r="R1928" s="114">
        <f>IF(DETALLADOMEDICAMENTOS!$E1928="DISTRIBUCION",1/((COUNTIFS(B:B,DETALLADOMEDICAMENTOS!$B1928,H:H,DETALLADOMEDICAMENTOS!$H1928,P:P,"MARZO")+(COUNTIFS(B:B,DETALLADOMEDICAMENTOS!$B1928,H:H,DETALLADOMEDICAMENTOS!$H1928,P:P,"ABRIL")))),IF(DETALLADOMEDICAMENTOS!$E1928="INTEGRAL",1/(COUNTIFS(B:B,DETALLADOMEDICAMENTOS!$B1928)),0))</f>
        <v>6.6666666666666666E-2</v>
      </c>
      <c r="S1928" s="111" t="str">
        <f>+IF(OR(DETALLADOMEDICAMENTOS!$P1928="MARZO",DETALLADOMEDICAMENTOS!$P1928="ABRIL"),IF(DETALLADOMEDICAMENTOS!$Q1928=0,"Rojo",IF(AND(DETALLADOMEDICAMENTOS!$Q1928&gt;0,DETALLADOMEDICAMENTOS!$Q1928&lt;0.99),"Amarillo","Verde")),"")</f>
        <v/>
      </c>
      <c r="T1928" s="115" t="b">
        <f>IF(DETALLADOMEDICAMENTOS!$E1928="DISTRIBUCIoN",1/((COUNTIFS(B:B,DETALLADOMEDICAMENTOS!$B1928,P:P,"MARZO")+(COUNTIFS(B:B,DETALLADOMEDICAMENTOS!$B1928,P:P,"ABRIL")))),FALSE)</f>
        <v>0</v>
      </c>
    </row>
    <row r="1929" spans="1:20">
      <c r="A1929" s="108" t="s">
        <v>64</v>
      </c>
      <c r="B1929" s="109">
        <v>615</v>
      </c>
      <c r="C1929" s="109">
        <v>3563</v>
      </c>
      <c r="D1929" s="109" t="s">
        <v>1110</v>
      </c>
      <c r="E1929" s="109" t="s">
        <v>1074</v>
      </c>
      <c r="F1929" s="109" t="s">
        <v>19</v>
      </c>
      <c r="G1929" s="109" t="s">
        <v>413</v>
      </c>
      <c r="H1929" s="109" t="s">
        <v>409</v>
      </c>
      <c r="I1929" s="109" t="s">
        <v>397</v>
      </c>
      <c r="J1929" s="109">
        <v>6</v>
      </c>
      <c r="K1929" s="110">
        <v>455</v>
      </c>
      <c r="L1929" s="110">
        <v>0</v>
      </c>
      <c r="M1929" s="111">
        <v>0</v>
      </c>
      <c r="N1929" s="111" t="s">
        <v>381</v>
      </c>
      <c r="O1929" s="112"/>
      <c r="P1929" s="110" t="s">
        <v>381</v>
      </c>
      <c r="Q1929" s="113">
        <f>+IFERROR(IF(E1929="DISTRIBUCION",((SUMIFS(M:M,D:D,DETALLADOMEDICAMENTOS!$D1929,H:H,DETALLADOMEDICAMENTOS!$H1929,P:P,"MARZO")+(SUMIFS(M:M,D:D,DETALLADOMEDICAMENTOS!$D1929,H:H,DETALLADOMEDICAMENTOS!$H1929,P:P,"ABRIL")))/(SUMIFS(L:L,D:D,DETALLADOMEDICAMENTOS!$D1929,H:H,DETALLADOMEDICAMENTOS!$H1929,P:P,"MARZO")+(SUMIFS(L:L,D:D,DETALLADOMEDICAMENTOS!$D1929,H:H,DETALLADOMEDICAMENTOS!$H1929,P:P,"ABRIL")))),(SUMIFS(K:K,D:D,DETALLADOMEDICAMENTOS!$D1929,H:H,DETALLADOMEDICAMENTOS!$H1929)/(SUMIFS(J:J,D:D,DETALLADOMEDICAMENTOS!$D1929,H:H,DETALLADOMEDICAMENTOS!$H1929)))),0)</f>
        <v>28.475000000000001</v>
      </c>
      <c r="R1929" s="114">
        <f>IF(DETALLADOMEDICAMENTOS!$E1929="DISTRIBUCION",1/((COUNTIFS(B:B,DETALLADOMEDICAMENTOS!$B1929,H:H,DETALLADOMEDICAMENTOS!$H1929,P:P,"MARZO")+(COUNTIFS(B:B,DETALLADOMEDICAMENTOS!$B1929,H:H,DETALLADOMEDICAMENTOS!$H1929,P:P,"ABRIL")))),IF(DETALLADOMEDICAMENTOS!$E1929="INTEGRAL",1/(COUNTIFS(B:B,DETALLADOMEDICAMENTOS!$B1929)),0))</f>
        <v>6.6666666666666666E-2</v>
      </c>
      <c r="S1929" s="111" t="str">
        <f>+IF(OR(DETALLADOMEDICAMENTOS!$P1929="MARZO",DETALLADOMEDICAMENTOS!$P1929="ABRIL"),IF(DETALLADOMEDICAMENTOS!$Q1929=0,"Rojo",IF(AND(DETALLADOMEDICAMENTOS!$Q1929&gt;0,DETALLADOMEDICAMENTOS!$Q1929&lt;0.99),"Amarillo","Verde")),"")</f>
        <v/>
      </c>
      <c r="T1929" s="115" t="b">
        <f>IF(DETALLADOMEDICAMENTOS!$E1929="DISTRIBUCIoN",1/((COUNTIFS(B:B,DETALLADOMEDICAMENTOS!$B1929,P:P,"MARZO")+(COUNTIFS(B:B,DETALLADOMEDICAMENTOS!$B1929,P:P,"ABRIL")))),FALSE)</f>
        <v>0</v>
      </c>
    </row>
    <row r="1930" spans="1:20">
      <c r="A1930" s="108" t="s">
        <v>64</v>
      </c>
      <c r="B1930" s="109">
        <v>615</v>
      </c>
      <c r="C1930" s="109">
        <v>3564</v>
      </c>
      <c r="D1930" s="109" t="s">
        <v>1110</v>
      </c>
      <c r="E1930" s="109" t="s">
        <v>1074</v>
      </c>
      <c r="F1930" s="109" t="s">
        <v>19</v>
      </c>
      <c r="G1930" s="109" t="s">
        <v>414</v>
      </c>
      <c r="H1930" s="109" t="s">
        <v>409</v>
      </c>
      <c r="I1930" s="109" t="s">
        <v>397</v>
      </c>
      <c r="J1930" s="109">
        <v>6</v>
      </c>
      <c r="K1930" s="110">
        <v>280</v>
      </c>
      <c r="L1930" s="110">
        <v>0</v>
      </c>
      <c r="M1930" s="111">
        <v>0</v>
      </c>
      <c r="N1930" s="111" t="s">
        <v>381</v>
      </c>
      <c r="O1930" s="112"/>
      <c r="P1930" s="110" t="s">
        <v>381</v>
      </c>
      <c r="Q1930" s="113">
        <f>+IFERROR(IF(E1930="DISTRIBUCION",((SUMIFS(M:M,D:D,DETALLADOMEDICAMENTOS!$D1930,H:H,DETALLADOMEDICAMENTOS!$H1930,P:P,"MARZO")+(SUMIFS(M:M,D:D,DETALLADOMEDICAMENTOS!$D1930,H:H,DETALLADOMEDICAMENTOS!$H1930,P:P,"ABRIL")))/(SUMIFS(L:L,D:D,DETALLADOMEDICAMENTOS!$D1930,H:H,DETALLADOMEDICAMENTOS!$H1930,P:P,"MARZO")+(SUMIFS(L:L,D:D,DETALLADOMEDICAMENTOS!$D1930,H:H,DETALLADOMEDICAMENTOS!$H1930,P:P,"ABRIL")))),(SUMIFS(K:K,D:D,DETALLADOMEDICAMENTOS!$D1930,H:H,DETALLADOMEDICAMENTOS!$H1930)/(SUMIFS(J:J,D:D,DETALLADOMEDICAMENTOS!$D1930,H:H,DETALLADOMEDICAMENTOS!$H1930)))),0)</f>
        <v>28.475000000000001</v>
      </c>
      <c r="R1930" s="114">
        <f>IF(DETALLADOMEDICAMENTOS!$E1930="DISTRIBUCION",1/((COUNTIFS(B:B,DETALLADOMEDICAMENTOS!$B1930,H:H,DETALLADOMEDICAMENTOS!$H1930,P:P,"MARZO")+(COUNTIFS(B:B,DETALLADOMEDICAMENTOS!$B1930,H:H,DETALLADOMEDICAMENTOS!$H1930,P:P,"ABRIL")))),IF(DETALLADOMEDICAMENTOS!$E1930="INTEGRAL",1/(COUNTIFS(B:B,DETALLADOMEDICAMENTOS!$B1930)),0))</f>
        <v>6.6666666666666666E-2</v>
      </c>
      <c r="S1930" s="111" t="str">
        <f>+IF(OR(DETALLADOMEDICAMENTOS!$P1930="MARZO",DETALLADOMEDICAMENTOS!$P1930="ABRIL"),IF(DETALLADOMEDICAMENTOS!$Q1930=0,"Rojo",IF(AND(DETALLADOMEDICAMENTOS!$Q1930&gt;0,DETALLADOMEDICAMENTOS!$Q1930&lt;0.99),"Amarillo","Verde")),"")</f>
        <v/>
      </c>
      <c r="T1930" s="115" t="b">
        <f>IF(DETALLADOMEDICAMENTOS!$E1930="DISTRIBUCIoN",1/((COUNTIFS(B:B,DETALLADOMEDICAMENTOS!$B1930,P:P,"MARZO")+(COUNTIFS(B:B,DETALLADOMEDICAMENTOS!$B1930,P:P,"ABRIL")))),FALSE)</f>
        <v>0</v>
      </c>
    </row>
    <row r="1931" spans="1:20">
      <c r="A1931" s="108" t="s">
        <v>64</v>
      </c>
      <c r="B1931" s="109">
        <v>616</v>
      </c>
      <c r="C1931" s="109">
        <v>3013</v>
      </c>
      <c r="D1931" s="109" t="s">
        <v>1111</v>
      </c>
      <c r="E1931" s="109" t="s">
        <v>1074</v>
      </c>
      <c r="F1931" s="109" t="s">
        <v>19</v>
      </c>
      <c r="G1931" s="109" t="s">
        <v>395</v>
      </c>
      <c r="H1931" s="109" t="s">
        <v>396</v>
      </c>
      <c r="I1931" s="109" t="s">
        <v>397</v>
      </c>
      <c r="J1931" s="109">
        <v>630</v>
      </c>
      <c r="K1931" s="110">
        <v>6119</v>
      </c>
      <c r="L1931" s="110">
        <v>0</v>
      </c>
      <c r="M1931" s="111">
        <v>0</v>
      </c>
      <c r="N1931" s="111" t="s">
        <v>381</v>
      </c>
      <c r="O1931" s="112"/>
      <c r="P1931" s="110" t="s">
        <v>381</v>
      </c>
      <c r="Q1931" s="113">
        <f>+IFERROR(IF(E1931="DISTRIBUCION",((SUMIFS(M:M,D:D,DETALLADOMEDICAMENTOS!$D1931,H:H,DETALLADOMEDICAMENTOS!$H1931,P:P,"MARZO")+(SUMIFS(M:M,D:D,DETALLADOMEDICAMENTOS!$D1931,H:H,DETALLADOMEDICAMENTOS!$H1931,P:P,"ABRIL")))/(SUMIFS(L:L,D:D,DETALLADOMEDICAMENTOS!$D1931,H:H,DETALLADOMEDICAMENTOS!$H1931,P:P,"MARZO")+(SUMIFS(L:L,D:D,DETALLADOMEDICAMENTOS!$D1931,H:H,DETALLADOMEDICAMENTOS!$H1931,P:P,"ABRIL")))),(SUMIFS(K:K,D:D,DETALLADOMEDICAMENTOS!$D1931,H:H,DETALLADOMEDICAMENTOS!$H1931)/(SUMIFS(J:J,D:D,DETALLADOMEDICAMENTOS!$D1931,H:H,DETALLADOMEDICAMENTOS!$H1931)))),0)</f>
        <v>9.7126984126984119</v>
      </c>
      <c r="R1931" s="114">
        <f>IF(DETALLADOMEDICAMENTOS!$E1931="DISTRIBUCION",1/((COUNTIFS(B:B,DETALLADOMEDICAMENTOS!$B1931,H:H,DETALLADOMEDICAMENTOS!$H1931,P:P,"MARZO")+(COUNTIFS(B:B,DETALLADOMEDICAMENTOS!$B1931,H:H,DETALLADOMEDICAMENTOS!$H1931,P:P,"ABRIL")))),IF(DETALLADOMEDICAMENTOS!$E1931="INTEGRAL",1/(COUNTIFS(B:B,DETALLADOMEDICAMENTOS!$B1931)),0))</f>
        <v>6.6666666666666666E-2</v>
      </c>
      <c r="S1931" s="111" t="str">
        <f>+IF(OR(DETALLADOMEDICAMENTOS!$P1931="MARZO",DETALLADOMEDICAMENTOS!$P1931="ABRIL"),IF(DETALLADOMEDICAMENTOS!$Q1931=0,"Rojo",IF(AND(DETALLADOMEDICAMENTOS!$Q1931&gt;0,DETALLADOMEDICAMENTOS!$Q1931&lt;0.99),"Amarillo","Verde")),"")</f>
        <v/>
      </c>
      <c r="T1931" s="115" t="b">
        <f>IF(DETALLADOMEDICAMENTOS!$E1931="DISTRIBUCIoN",1/((COUNTIFS(B:B,DETALLADOMEDICAMENTOS!$B1931,P:P,"MARZO")+(COUNTIFS(B:B,DETALLADOMEDICAMENTOS!$B1931,P:P,"ABRIL")))),FALSE)</f>
        <v>0</v>
      </c>
    </row>
    <row r="1932" spans="1:20">
      <c r="A1932" s="108" t="s">
        <v>64</v>
      </c>
      <c r="B1932" s="109">
        <v>616</v>
      </c>
      <c r="C1932" s="109">
        <v>3173</v>
      </c>
      <c r="D1932" s="109" t="s">
        <v>1111</v>
      </c>
      <c r="E1932" s="109" t="s">
        <v>1074</v>
      </c>
      <c r="F1932" s="109" t="s">
        <v>19</v>
      </c>
      <c r="G1932" s="109" t="s">
        <v>422</v>
      </c>
      <c r="H1932" s="109" t="s">
        <v>405</v>
      </c>
      <c r="I1932" s="109" t="s">
        <v>397</v>
      </c>
      <c r="J1932" s="109">
        <v>26.666666666666668</v>
      </c>
      <c r="K1932" s="110">
        <v>770</v>
      </c>
      <c r="L1932" s="110">
        <v>0</v>
      </c>
      <c r="M1932" s="111">
        <v>0</v>
      </c>
      <c r="N1932" s="111" t="s">
        <v>381</v>
      </c>
      <c r="O1932" s="112"/>
      <c r="P1932" s="110" t="s">
        <v>381</v>
      </c>
      <c r="Q1932" s="113">
        <f>+IFERROR(IF(E1932="DISTRIBUCION",((SUMIFS(M:M,D:D,DETALLADOMEDICAMENTOS!$D1932,H:H,DETALLADOMEDICAMENTOS!$H1932,P:P,"MARZO")+(SUMIFS(M:M,D:D,DETALLADOMEDICAMENTOS!$D1932,H:H,DETALLADOMEDICAMENTOS!$H1932,P:P,"ABRIL")))/(SUMIFS(L:L,D:D,DETALLADOMEDICAMENTOS!$D1932,H:H,DETALLADOMEDICAMENTOS!$H1932,P:P,"MARZO")+(SUMIFS(L:L,D:D,DETALLADOMEDICAMENTOS!$D1932,H:H,DETALLADOMEDICAMENTOS!$H1932,P:P,"ABRIL")))),(SUMIFS(K:K,D:D,DETALLADOMEDICAMENTOS!$D1932,H:H,DETALLADOMEDICAMENTOS!$H1932)/(SUMIFS(J:J,D:D,DETALLADOMEDICAMENTOS!$D1932,H:H,DETALLADOMEDICAMENTOS!$H1932)))),0)</f>
        <v>14.1875</v>
      </c>
      <c r="R1932" s="114">
        <f>IF(DETALLADOMEDICAMENTOS!$E1932="DISTRIBUCION",1/((COUNTIFS(B:B,DETALLADOMEDICAMENTOS!$B1932,H:H,DETALLADOMEDICAMENTOS!$H1932,P:P,"MARZO")+(COUNTIFS(B:B,DETALLADOMEDICAMENTOS!$B1932,H:H,DETALLADOMEDICAMENTOS!$H1932,P:P,"ABRIL")))),IF(DETALLADOMEDICAMENTOS!$E1932="INTEGRAL",1/(COUNTIFS(B:B,DETALLADOMEDICAMENTOS!$B1932)),0))</f>
        <v>6.6666666666666666E-2</v>
      </c>
      <c r="S1932" s="111" t="str">
        <f>+IF(OR(DETALLADOMEDICAMENTOS!$P1932="MARZO",DETALLADOMEDICAMENTOS!$P1932="ABRIL"),IF(DETALLADOMEDICAMENTOS!$Q1932=0,"Rojo",IF(AND(DETALLADOMEDICAMENTOS!$Q1932&gt;0,DETALLADOMEDICAMENTOS!$Q1932&lt;0.99),"Amarillo","Verde")),"")</f>
        <v/>
      </c>
      <c r="T1932" s="115" t="b">
        <f>IF(DETALLADOMEDICAMENTOS!$E1932="DISTRIBUCIoN",1/((COUNTIFS(B:B,DETALLADOMEDICAMENTOS!$B1932,P:P,"MARZO")+(COUNTIFS(B:B,DETALLADOMEDICAMENTOS!$B1932,P:P,"ABRIL")))),FALSE)</f>
        <v>0</v>
      </c>
    </row>
    <row r="1933" spans="1:20">
      <c r="A1933" s="108" t="s">
        <v>64</v>
      </c>
      <c r="B1933" s="109">
        <v>616</v>
      </c>
      <c r="C1933" s="109">
        <v>3211</v>
      </c>
      <c r="D1933" s="109" t="s">
        <v>1111</v>
      </c>
      <c r="E1933" s="109" t="s">
        <v>1074</v>
      </c>
      <c r="F1933" s="109" t="s">
        <v>19</v>
      </c>
      <c r="G1933" s="109" t="s">
        <v>404</v>
      </c>
      <c r="H1933" s="109" t="s">
        <v>405</v>
      </c>
      <c r="I1933" s="109" t="s">
        <v>397</v>
      </c>
      <c r="J1933" s="109">
        <v>26.666666666666668</v>
      </c>
      <c r="K1933" s="110">
        <v>450</v>
      </c>
      <c r="L1933" s="110">
        <v>0</v>
      </c>
      <c r="M1933" s="111">
        <v>0</v>
      </c>
      <c r="N1933" s="111" t="s">
        <v>381</v>
      </c>
      <c r="O1933" s="112"/>
      <c r="P1933" s="110" t="s">
        <v>381</v>
      </c>
      <c r="Q1933" s="113">
        <f>+IFERROR(IF(E1933="DISTRIBUCION",((SUMIFS(M:M,D:D,DETALLADOMEDICAMENTOS!$D1933,H:H,DETALLADOMEDICAMENTOS!$H1933,P:P,"MARZO")+(SUMIFS(M:M,D:D,DETALLADOMEDICAMENTOS!$D1933,H:H,DETALLADOMEDICAMENTOS!$H1933,P:P,"ABRIL")))/(SUMIFS(L:L,D:D,DETALLADOMEDICAMENTOS!$D1933,H:H,DETALLADOMEDICAMENTOS!$H1933,P:P,"MARZO")+(SUMIFS(L:L,D:D,DETALLADOMEDICAMENTOS!$D1933,H:H,DETALLADOMEDICAMENTOS!$H1933,P:P,"ABRIL")))),(SUMIFS(K:K,D:D,DETALLADOMEDICAMENTOS!$D1933,H:H,DETALLADOMEDICAMENTOS!$H1933)/(SUMIFS(J:J,D:D,DETALLADOMEDICAMENTOS!$D1933,H:H,DETALLADOMEDICAMENTOS!$H1933)))),0)</f>
        <v>14.1875</v>
      </c>
      <c r="R1933" s="114">
        <f>IF(DETALLADOMEDICAMENTOS!$E1933="DISTRIBUCION",1/((COUNTIFS(B:B,DETALLADOMEDICAMENTOS!$B1933,H:H,DETALLADOMEDICAMENTOS!$H1933,P:P,"MARZO")+(COUNTIFS(B:B,DETALLADOMEDICAMENTOS!$B1933,H:H,DETALLADOMEDICAMENTOS!$H1933,P:P,"ABRIL")))),IF(DETALLADOMEDICAMENTOS!$E1933="INTEGRAL",1/(COUNTIFS(B:B,DETALLADOMEDICAMENTOS!$B1933)),0))</f>
        <v>6.6666666666666666E-2</v>
      </c>
      <c r="S1933" s="111" t="str">
        <f>+IF(OR(DETALLADOMEDICAMENTOS!$P1933="MARZO",DETALLADOMEDICAMENTOS!$P1933="ABRIL"),IF(DETALLADOMEDICAMENTOS!$Q1933=0,"Rojo",IF(AND(DETALLADOMEDICAMENTOS!$Q1933&gt;0,DETALLADOMEDICAMENTOS!$Q1933&lt;0.99),"Amarillo","Verde")),"")</f>
        <v/>
      </c>
      <c r="T1933" s="115" t="b">
        <f>IF(DETALLADOMEDICAMENTOS!$E1933="DISTRIBUCIoN",1/((COUNTIFS(B:B,DETALLADOMEDICAMENTOS!$B1933,P:P,"MARZO")+(COUNTIFS(B:B,DETALLADOMEDICAMENTOS!$B1933,P:P,"ABRIL")))),FALSE)</f>
        <v>0</v>
      </c>
    </row>
    <row r="1934" spans="1:20">
      <c r="A1934" s="108" t="s">
        <v>64</v>
      </c>
      <c r="B1934" s="109">
        <v>616</v>
      </c>
      <c r="C1934" s="109">
        <v>3245</v>
      </c>
      <c r="D1934" s="109" t="s">
        <v>1111</v>
      </c>
      <c r="E1934" s="109" t="s">
        <v>1074</v>
      </c>
      <c r="F1934" s="109" t="s">
        <v>19</v>
      </c>
      <c r="G1934" s="109" t="s">
        <v>407</v>
      </c>
      <c r="H1934" s="109" t="s">
        <v>405</v>
      </c>
      <c r="I1934" s="109" t="s">
        <v>397</v>
      </c>
      <c r="J1934" s="109">
        <v>26.666666666666668</v>
      </c>
      <c r="K1934" s="110">
        <v>0</v>
      </c>
      <c r="L1934" s="110">
        <v>0</v>
      </c>
      <c r="M1934" s="111">
        <v>0</v>
      </c>
      <c r="N1934" s="111" t="s">
        <v>381</v>
      </c>
      <c r="O1934" s="112"/>
      <c r="P1934" s="110" t="s">
        <v>381</v>
      </c>
      <c r="Q1934" s="113">
        <f>+IFERROR(IF(E1934="DISTRIBUCION",((SUMIFS(M:M,D:D,DETALLADOMEDICAMENTOS!$D1934,H:H,DETALLADOMEDICAMENTOS!$H1934,P:P,"MARZO")+(SUMIFS(M:M,D:D,DETALLADOMEDICAMENTOS!$D1934,H:H,DETALLADOMEDICAMENTOS!$H1934,P:P,"ABRIL")))/(SUMIFS(L:L,D:D,DETALLADOMEDICAMENTOS!$D1934,H:H,DETALLADOMEDICAMENTOS!$H1934,P:P,"MARZO")+(SUMIFS(L:L,D:D,DETALLADOMEDICAMENTOS!$D1934,H:H,DETALLADOMEDICAMENTOS!$H1934,P:P,"ABRIL")))),(SUMIFS(K:K,D:D,DETALLADOMEDICAMENTOS!$D1934,H:H,DETALLADOMEDICAMENTOS!$H1934)/(SUMIFS(J:J,D:D,DETALLADOMEDICAMENTOS!$D1934,H:H,DETALLADOMEDICAMENTOS!$H1934)))),0)</f>
        <v>14.1875</v>
      </c>
      <c r="R1934" s="114">
        <f>IF(DETALLADOMEDICAMENTOS!$E1934="DISTRIBUCION",1/((COUNTIFS(B:B,DETALLADOMEDICAMENTOS!$B1934,H:H,DETALLADOMEDICAMENTOS!$H1934,P:P,"MARZO")+(COUNTIFS(B:B,DETALLADOMEDICAMENTOS!$B1934,H:H,DETALLADOMEDICAMENTOS!$H1934,P:P,"ABRIL")))),IF(DETALLADOMEDICAMENTOS!$E1934="INTEGRAL",1/(COUNTIFS(B:B,DETALLADOMEDICAMENTOS!$B1934)),0))</f>
        <v>6.6666666666666666E-2</v>
      </c>
      <c r="S1934" s="111" t="str">
        <f>+IF(OR(DETALLADOMEDICAMENTOS!$P1934="MARZO",DETALLADOMEDICAMENTOS!$P1934="ABRIL"),IF(DETALLADOMEDICAMENTOS!$Q1934=0,"Rojo",IF(AND(DETALLADOMEDICAMENTOS!$Q1934&gt;0,DETALLADOMEDICAMENTOS!$Q1934&lt;0.99),"Amarillo","Verde")),"")</f>
        <v/>
      </c>
      <c r="T1934" s="115" t="b">
        <f>IF(DETALLADOMEDICAMENTOS!$E1934="DISTRIBUCIoN",1/((COUNTIFS(B:B,DETALLADOMEDICAMENTOS!$B1934,P:P,"MARZO")+(COUNTIFS(B:B,DETALLADOMEDICAMENTOS!$B1934,P:P,"ABRIL")))),FALSE)</f>
        <v>0</v>
      </c>
    </row>
    <row r="1935" spans="1:20">
      <c r="A1935" s="108" t="s">
        <v>64</v>
      </c>
      <c r="B1935" s="109">
        <v>616</v>
      </c>
      <c r="C1935" s="109">
        <v>3271</v>
      </c>
      <c r="D1935" s="109" t="s">
        <v>1111</v>
      </c>
      <c r="E1935" s="109" t="s">
        <v>1074</v>
      </c>
      <c r="F1935" s="109" t="s">
        <v>19</v>
      </c>
      <c r="G1935" s="109" t="s">
        <v>433</v>
      </c>
      <c r="H1935" s="109" t="s">
        <v>405</v>
      </c>
      <c r="I1935" s="109" t="s">
        <v>397</v>
      </c>
      <c r="J1935" s="109">
        <v>26.666666666666668</v>
      </c>
      <c r="K1935" s="110">
        <v>144</v>
      </c>
      <c r="L1935" s="110">
        <v>0</v>
      </c>
      <c r="M1935" s="111">
        <v>0</v>
      </c>
      <c r="N1935" s="111" t="s">
        <v>381</v>
      </c>
      <c r="O1935" s="112"/>
      <c r="P1935" s="110" t="s">
        <v>381</v>
      </c>
      <c r="Q1935" s="113">
        <f>+IFERROR(IF(E1935="DISTRIBUCION",((SUMIFS(M:M,D:D,DETALLADOMEDICAMENTOS!$D1935,H:H,DETALLADOMEDICAMENTOS!$H1935,P:P,"MARZO")+(SUMIFS(M:M,D:D,DETALLADOMEDICAMENTOS!$D1935,H:H,DETALLADOMEDICAMENTOS!$H1935,P:P,"ABRIL")))/(SUMIFS(L:L,D:D,DETALLADOMEDICAMENTOS!$D1935,H:H,DETALLADOMEDICAMENTOS!$H1935,P:P,"MARZO")+(SUMIFS(L:L,D:D,DETALLADOMEDICAMENTOS!$D1935,H:H,DETALLADOMEDICAMENTOS!$H1935,P:P,"ABRIL")))),(SUMIFS(K:K,D:D,DETALLADOMEDICAMENTOS!$D1935,H:H,DETALLADOMEDICAMENTOS!$H1935)/(SUMIFS(J:J,D:D,DETALLADOMEDICAMENTOS!$D1935,H:H,DETALLADOMEDICAMENTOS!$H1935)))),0)</f>
        <v>14.1875</v>
      </c>
      <c r="R1935" s="114">
        <f>IF(DETALLADOMEDICAMENTOS!$E1935="DISTRIBUCION",1/((COUNTIFS(B:B,DETALLADOMEDICAMENTOS!$B1935,H:H,DETALLADOMEDICAMENTOS!$H1935,P:P,"MARZO")+(COUNTIFS(B:B,DETALLADOMEDICAMENTOS!$B1935,H:H,DETALLADOMEDICAMENTOS!$H1935,P:P,"ABRIL")))),IF(DETALLADOMEDICAMENTOS!$E1935="INTEGRAL",1/(COUNTIFS(B:B,DETALLADOMEDICAMENTOS!$B1935)),0))</f>
        <v>6.6666666666666666E-2</v>
      </c>
      <c r="S1935" s="111" t="str">
        <f>+IF(OR(DETALLADOMEDICAMENTOS!$P1935="MARZO",DETALLADOMEDICAMENTOS!$P1935="ABRIL"),IF(DETALLADOMEDICAMENTOS!$Q1935=0,"Rojo",IF(AND(DETALLADOMEDICAMENTOS!$Q1935&gt;0,DETALLADOMEDICAMENTOS!$Q1935&lt;0.99),"Amarillo","Verde")),"")</f>
        <v/>
      </c>
      <c r="T1935" s="115" t="b">
        <f>IF(DETALLADOMEDICAMENTOS!$E1935="DISTRIBUCIoN",1/((COUNTIFS(B:B,DETALLADOMEDICAMENTOS!$B1935,P:P,"MARZO")+(COUNTIFS(B:B,DETALLADOMEDICAMENTOS!$B1935,P:P,"ABRIL")))),FALSE)</f>
        <v>0</v>
      </c>
    </row>
    <row r="1936" spans="1:20">
      <c r="A1936" s="108" t="s">
        <v>64</v>
      </c>
      <c r="B1936" s="109">
        <v>616</v>
      </c>
      <c r="C1936" s="109">
        <v>3279</v>
      </c>
      <c r="D1936" s="109" t="s">
        <v>1111</v>
      </c>
      <c r="E1936" s="109" t="s">
        <v>1074</v>
      </c>
      <c r="F1936" s="109" t="s">
        <v>19</v>
      </c>
      <c r="G1936" s="109" t="s">
        <v>461</v>
      </c>
      <c r="H1936" s="109" t="s">
        <v>409</v>
      </c>
      <c r="I1936" s="109" t="s">
        <v>397</v>
      </c>
      <c r="J1936" s="109">
        <v>6.666666666666667</v>
      </c>
      <c r="K1936" s="110">
        <v>34</v>
      </c>
      <c r="L1936" s="110">
        <v>0</v>
      </c>
      <c r="M1936" s="111">
        <v>0</v>
      </c>
      <c r="N1936" s="111" t="s">
        <v>381</v>
      </c>
      <c r="O1936" s="112"/>
      <c r="P1936" s="110" t="s">
        <v>381</v>
      </c>
      <c r="Q1936" s="113">
        <f>+IFERROR(IF(E1936="DISTRIBUCION",((SUMIFS(M:M,D:D,DETALLADOMEDICAMENTOS!$D1936,H:H,DETALLADOMEDICAMENTOS!$H1936,P:P,"MARZO")+(SUMIFS(M:M,D:D,DETALLADOMEDICAMENTOS!$D1936,H:H,DETALLADOMEDICAMENTOS!$H1936,P:P,"ABRIL")))/(SUMIFS(L:L,D:D,DETALLADOMEDICAMENTOS!$D1936,H:H,DETALLADOMEDICAMENTOS!$H1936,P:P,"MARZO")+(SUMIFS(L:L,D:D,DETALLADOMEDICAMENTOS!$D1936,H:H,DETALLADOMEDICAMENTOS!$H1936,P:P,"ABRIL")))),(SUMIFS(K:K,D:D,DETALLADOMEDICAMENTOS!$D1936,H:H,DETALLADOMEDICAMENTOS!$H1936)/(SUMIFS(J:J,D:D,DETALLADOMEDICAMENTOS!$D1936,H:H,DETALLADOMEDICAMENTOS!$H1936)))),0)</f>
        <v>32.335294117647059</v>
      </c>
      <c r="R1936" s="114">
        <f>IF(DETALLADOMEDICAMENTOS!$E1936="DISTRIBUCION",1/((COUNTIFS(B:B,DETALLADOMEDICAMENTOS!$B1936,H:H,DETALLADOMEDICAMENTOS!$H1936,P:P,"MARZO")+(COUNTIFS(B:B,DETALLADOMEDICAMENTOS!$B1936,H:H,DETALLADOMEDICAMENTOS!$H1936,P:P,"ABRIL")))),IF(DETALLADOMEDICAMENTOS!$E1936="INTEGRAL",1/(COUNTIFS(B:B,DETALLADOMEDICAMENTOS!$B1936)),0))</f>
        <v>6.6666666666666666E-2</v>
      </c>
      <c r="S1936" s="111" t="str">
        <f>+IF(OR(DETALLADOMEDICAMENTOS!$P1936="MARZO",DETALLADOMEDICAMENTOS!$P1936="ABRIL"),IF(DETALLADOMEDICAMENTOS!$Q1936=0,"Rojo",IF(AND(DETALLADOMEDICAMENTOS!$Q1936&gt;0,DETALLADOMEDICAMENTOS!$Q1936&lt;0.99),"Amarillo","Verde")),"")</f>
        <v/>
      </c>
      <c r="T1936" s="115" t="b">
        <f>IF(DETALLADOMEDICAMENTOS!$E1936="DISTRIBUCIoN",1/((COUNTIFS(B:B,DETALLADOMEDICAMENTOS!$B1936,P:P,"MARZO")+(COUNTIFS(B:B,DETALLADOMEDICAMENTOS!$B1936,P:P,"ABRIL")))),FALSE)</f>
        <v>0</v>
      </c>
    </row>
    <row r="1937" spans="1:20">
      <c r="A1937" s="108" t="s">
        <v>64</v>
      </c>
      <c r="B1937" s="109">
        <v>616</v>
      </c>
      <c r="C1937" s="109">
        <v>3280</v>
      </c>
      <c r="D1937" s="109" t="s">
        <v>1111</v>
      </c>
      <c r="E1937" s="109" t="s">
        <v>1074</v>
      </c>
      <c r="F1937" s="109" t="s">
        <v>19</v>
      </c>
      <c r="G1937" s="109" t="s">
        <v>416</v>
      </c>
      <c r="H1937" s="109" t="s">
        <v>409</v>
      </c>
      <c r="I1937" s="109" t="s">
        <v>397</v>
      </c>
      <c r="J1937" s="109">
        <v>6.666666666666667</v>
      </c>
      <c r="K1937" s="110">
        <v>0</v>
      </c>
      <c r="L1937" s="110">
        <v>0</v>
      </c>
      <c r="M1937" s="111">
        <v>0</v>
      </c>
      <c r="N1937" s="111" t="s">
        <v>381</v>
      </c>
      <c r="O1937" s="112"/>
      <c r="P1937" s="110" t="s">
        <v>381</v>
      </c>
      <c r="Q1937" s="113">
        <f>+IFERROR(IF(E1937="DISTRIBUCION",((SUMIFS(M:M,D:D,DETALLADOMEDICAMENTOS!$D1937,H:H,DETALLADOMEDICAMENTOS!$H1937,P:P,"MARZO")+(SUMIFS(M:M,D:D,DETALLADOMEDICAMENTOS!$D1937,H:H,DETALLADOMEDICAMENTOS!$H1937,P:P,"ABRIL")))/(SUMIFS(L:L,D:D,DETALLADOMEDICAMENTOS!$D1937,H:H,DETALLADOMEDICAMENTOS!$H1937,P:P,"MARZO")+(SUMIFS(L:L,D:D,DETALLADOMEDICAMENTOS!$D1937,H:H,DETALLADOMEDICAMENTOS!$H1937,P:P,"ABRIL")))),(SUMIFS(K:K,D:D,DETALLADOMEDICAMENTOS!$D1937,H:H,DETALLADOMEDICAMENTOS!$H1937)/(SUMIFS(J:J,D:D,DETALLADOMEDICAMENTOS!$D1937,H:H,DETALLADOMEDICAMENTOS!$H1937)))),0)</f>
        <v>32.335294117647059</v>
      </c>
      <c r="R1937" s="114">
        <f>IF(DETALLADOMEDICAMENTOS!$E1937="DISTRIBUCION",1/((COUNTIFS(B:B,DETALLADOMEDICAMENTOS!$B1937,H:H,DETALLADOMEDICAMENTOS!$H1937,P:P,"MARZO")+(COUNTIFS(B:B,DETALLADOMEDICAMENTOS!$B1937,H:H,DETALLADOMEDICAMENTOS!$H1937,P:P,"ABRIL")))),IF(DETALLADOMEDICAMENTOS!$E1937="INTEGRAL",1/(COUNTIFS(B:B,DETALLADOMEDICAMENTOS!$B1937)),0))</f>
        <v>6.6666666666666666E-2</v>
      </c>
      <c r="S1937" s="111" t="str">
        <f>+IF(OR(DETALLADOMEDICAMENTOS!$P1937="MARZO",DETALLADOMEDICAMENTOS!$P1937="ABRIL"),IF(DETALLADOMEDICAMENTOS!$Q1937=0,"Rojo",IF(AND(DETALLADOMEDICAMENTOS!$Q1937&gt;0,DETALLADOMEDICAMENTOS!$Q1937&lt;0.99),"Amarillo","Verde")),"")</f>
        <v/>
      </c>
      <c r="T1937" s="115" t="b">
        <f>IF(DETALLADOMEDICAMENTOS!$E1937="DISTRIBUCIoN",1/((COUNTIFS(B:B,DETALLADOMEDICAMENTOS!$B1937,P:P,"MARZO")+(COUNTIFS(B:B,DETALLADOMEDICAMENTOS!$B1937,P:P,"ABRIL")))),FALSE)</f>
        <v>0</v>
      </c>
    </row>
    <row r="1938" spans="1:20">
      <c r="A1938" s="108" t="s">
        <v>64</v>
      </c>
      <c r="B1938" s="109">
        <v>616</v>
      </c>
      <c r="C1938" s="109">
        <v>3281</v>
      </c>
      <c r="D1938" s="109" t="s">
        <v>1111</v>
      </c>
      <c r="E1938" s="109" t="s">
        <v>1074</v>
      </c>
      <c r="F1938" s="109" t="s">
        <v>19</v>
      </c>
      <c r="G1938" s="109" t="s">
        <v>426</v>
      </c>
      <c r="H1938" s="109" t="s">
        <v>409</v>
      </c>
      <c r="I1938" s="109" t="s">
        <v>397</v>
      </c>
      <c r="J1938" s="109">
        <v>6.666666666666667</v>
      </c>
      <c r="K1938" s="110">
        <v>0</v>
      </c>
      <c r="L1938" s="110">
        <v>0</v>
      </c>
      <c r="M1938" s="111">
        <v>0</v>
      </c>
      <c r="N1938" s="111" t="s">
        <v>381</v>
      </c>
      <c r="O1938" s="112"/>
      <c r="P1938" s="110" t="s">
        <v>381</v>
      </c>
      <c r="Q1938" s="113">
        <f>+IFERROR(IF(E1938="DISTRIBUCION",((SUMIFS(M:M,D:D,DETALLADOMEDICAMENTOS!$D1938,H:H,DETALLADOMEDICAMENTOS!$H1938,P:P,"MARZO")+(SUMIFS(M:M,D:D,DETALLADOMEDICAMENTOS!$D1938,H:H,DETALLADOMEDICAMENTOS!$H1938,P:P,"ABRIL")))/(SUMIFS(L:L,D:D,DETALLADOMEDICAMENTOS!$D1938,H:H,DETALLADOMEDICAMENTOS!$H1938,P:P,"MARZO")+(SUMIFS(L:L,D:D,DETALLADOMEDICAMENTOS!$D1938,H:H,DETALLADOMEDICAMENTOS!$H1938,P:P,"ABRIL")))),(SUMIFS(K:K,D:D,DETALLADOMEDICAMENTOS!$D1938,H:H,DETALLADOMEDICAMENTOS!$H1938)/(SUMIFS(J:J,D:D,DETALLADOMEDICAMENTOS!$D1938,H:H,DETALLADOMEDICAMENTOS!$H1938)))),0)</f>
        <v>32.335294117647059</v>
      </c>
      <c r="R1938" s="114">
        <f>IF(DETALLADOMEDICAMENTOS!$E1938="DISTRIBUCION",1/((COUNTIFS(B:B,DETALLADOMEDICAMENTOS!$B1938,H:H,DETALLADOMEDICAMENTOS!$H1938,P:P,"MARZO")+(COUNTIFS(B:B,DETALLADOMEDICAMENTOS!$B1938,H:H,DETALLADOMEDICAMENTOS!$H1938,P:P,"ABRIL")))),IF(DETALLADOMEDICAMENTOS!$E1938="INTEGRAL",1/(COUNTIFS(B:B,DETALLADOMEDICAMENTOS!$B1938)),0))</f>
        <v>6.6666666666666666E-2</v>
      </c>
      <c r="S1938" s="111" t="str">
        <f>+IF(OR(DETALLADOMEDICAMENTOS!$P1938="MARZO",DETALLADOMEDICAMENTOS!$P1938="ABRIL"),IF(DETALLADOMEDICAMENTOS!$Q1938=0,"Rojo",IF(AND(DETALLADOMEDICAMENTOS!$Q1938&gt;0,DETALLADOMEDICAMENTOS!$Q1938&lt;0.99),"Amarillo","Verde")),"")</f>
        <v/>
      </c>
      <c r="T1938" s="115" t="b">
        <f>IF(DETALLADOMEDICAMENTOS!$E1938="DISTRIBUCIoN",1/((COUNTIFS(B:B,DETALLADOMEDICAMENTOS!$B1938,P:P,"MARZO")+(COUNTIFS(B:B,DETALLADOMEDICAMENTOS!$B1938,P:P,"ABRIL")))),FALSE)</f>
        <v>0</v>
      </c>
    </row>
    <row r="1939" spans="1:20">
      <c r="A1939" s="108" t="s">
        <v>64</v>
      </c>
      <c r="B1939" s="109">
        <v>616</v>
      </c>
      <c r="C1939" s="109">
        <v>3409</v>
      </c>
      <c r="D1939" s="109" t="s">
        <v>1111</v>
      </c>
      <c r="E1939" s="109" t="s">
        <v>1074</v>
      </c>
      <c r="F1939" s="109" t="s">
        <v>19</v>
      </c>
      <c r="G1939" s="109" t="s">
        <v>545</v>
      </c>
      <c r="H1939" s="109" t="s">
        <v>405</v>
      </c>
      <c r="I1939" s="109" t="s">
        <v>397</v>
      </c>
      <c r="J1939" s="109">
        <v>26.666666666666668</v>
      </c>
      <c r="K1939" s="110">
        <v>750</v>
      </c>
      <c r="L1939" s="110">
        <v>0</v>
      </c>
      <c r="M1939" s="111">
        <v>0</v>
      </c>
      <c r="N1939" s="111" t="s">
        <v>381</v>
      </c>
      <c r="O1939" s="112"/>
      <c r="P1939" s="110" t="s">
        <v>381</v>
      </c>
      <c r="Q1939" s="113">
        <f>+IFERROR(IF(E1939="DISTRIBUCION",((SUMIFS(M:M,D:D,DETALLADOMEDICAMENTOS!$D1939,H:H,DETALLADOMEDICAMENTOS!$H1939,P:P,"MARZO")+(SUMIFS(M:M,D:D,DETALLADOMEDICAMENTOS!$D1939,H:H,DETALLADOMEDICAMENTOS!$H1939,P:P,"ABRIL")))/(SUMIFS(L:L,D:D,DETALLADOMEDICAMENTOS!$D1939,H:H,DETALLADOMEDICAMENTOS!$H1939,P:P,"MARZO")+(SUMIFS(L:L,D:D,DETALLADOMEDICAMENTOS!$D1939,H:H,DETALLADOMEDICAMENTOS!$H1939,P:P,"ABRIL")))),(SUMIFS(K:K,D:D,DETALLADOMEDICAMENTOS!$D1939,H:H,DETALLADOMEDICAMENTOS!$H1939)/(SUMIFS(J:J,D:D,DETALLADOMEDICAMENTOS!$D1939,H:H,DETALLADOMEDICAMENTOS!$H1939)))),0)</f>
        <v>14.1875</v>
      </c>
      <c r="R1939" s="114">
        <f>IF(DETALLADOMEDICAMENTOS!$E1939="DISTRIBUCION",1/((COUNTIFS(B:B,DETALLADOMEDICAMENTOS!$B1939,H:H,DETALLADOMEDICAMENTOS!$H1939,P:P,"MARZO")+(COUNTIFS(B:B,DETALLADOMEDICAMENTOS!$B1939,H:H,DETALLADOMEDICAMENTOS!$H1939,P:P,"ABRIL")))),IF(DETALLADOMEDICAMENTOS!$E1939="INTEGRAL",1/(COUNTIFS(B:B,DETALLADOMEDICAMENTOS!$B1939)),0))</f>
        <v>6.6666666666666666E-2</v>
      </c>
      <c r="S1939" s="111" t="str">
        <f>+IF(OR(DETALLADOMEDICAMENTOS!$P1939="MARZO",DETALLADOMEDICAMENTOS!$P1939="ABRIL"),IF(DETALLADOMEDICAMENTOS!$Q1939=0,"Rojo",IF(AND(DETALLADOMEDICAMENTOS!$Q1939&gt;0,DETALLADOMEDICAMENTOS!$Q1939&lt;0.99),"Amarillo","Verde")),"")</f>
        <v/>
      </c>
      <c r="T1939" s="115" t="b">
        <f>IF(DETALLADOMEDICAMENTOS!$E1939="DISTRIBUCIoN",1/((COUNTIFS(B:B,DETALLADOMEDICAMENTOS!$B1939,P:P,"MARZO")+(COUNTIFS(B:B,DETALLADOMEDICAMENTOS!$B1939,P:P,"ABRIL")))),FALSE)</f>
        <v>0</v>
      </c>
    </row>
    <row r="1940" spans="1:20">
      <c r="A1940" s="108" t="s">
        <v>64</v>
      </c>
      <c r="B1940" s="109">
        <v>616</v>
      </c>
      <c r="C1940" s="109">
        <v>3424</v>
      </c>
      <c r="D1940" s="109" t="s">
        <v>1111</v>
      </c>
      <c r="E1940" s="109" t="s">
        <v>1074</v>
      </c>
      <c r="F1940" s="109" t="s">
        <v>19</v>
      </c>
      <c r="G1940" s="109" t="s">
        <v>408</v>
      </c>
      <c r="H1940" s="109" t="s">
        <v>409</v>
      </c>
      <c r="I1940" s="109" t="s">
        <v>397</v>
      </c>
      <c r="J1940" s="109">
        <v>30</v>
      </c>
      <c r="K1940" s="110">
        <v>1825</v>
      </c>
      <c r="L1940" s="110">
        <v>0</v>
      </c>
      <c r="M1940" s="111">
        <v>0</v>
      </c>
      <c r="N1940" s="111" t="s">
        <v>381</v>
      </c>
      <c r="O1940" s="112"/>
      <c r="P1940" s="110" t="s">
        <v>381</v>
      </c>
      <c r="Q1940" s="113">
        <f>+IFERROR(IF(E1940="DISTRIBUCION",((SUMIFS(M:M,D:D,DETALLADOMEDICAMENTOS!$D1940,H:H,DETALLADOMEDICAMENTOS!$H1940,P:P,"MARZO")+(SUMIFS(M:M,D:D,DETALLADOMEDICAMENTOS!$D1940,H:H,DETALLADOMEDICAMENTOS!$H1940,P:P,"ABRIL")))/(SUMIFS(L:L,D:D,DETALLADOMEDICAMENTOS!$D1940,H:H,DETALLADOMEDICAMENTOS!$H1940,P:P,"MARZO")+(SUMIFS(L:L,D:D,DETALLADOMEDICAMENTOS!$D1940,H:H,DETALLADOMEDICAMENTOS!$H1940,P:P,"ABRIL")))),(SUMIFS(K:K,D:D,DETALLADOMEDICAMENTOS!$D1940,H:H,DETALLADOMEDICAMENTOS!$H1940)/(SUMIFS(J:J,D:D,DETALLADOMEDICAMENTOS!$D1940,H:H,DETALLADOMEDICAMENTOS!$H1940)))),0)</f>
        <v>32.335294117647059</v>
      </c>
      <c r="R1940" s="114">
        <f>IF(DETALLADOMEDICAMENTOS!$E1940="DISTRIBUCION",1/((COUNTIFS(B:B,DETALLADOMEDICAMENTOS!$B1940,H:H,DETALLADOMEDICAMENTOS!$H1940,P:P,"MARZO")+(COUNTIFS(B:B,DETALLADOMEDICAMENTOS!$B1940,H:H,DETALLADOMEDICAMENTOS!$H1940,P:P,"ABRIL")))),IF(DETALLADOMEDICAMENTOS!$E1940="INTEGRAL",1/(COUNTIFS(B:B,DETALLADOMEDICAMENTOS!$B1940)),0))</f>
        <v>6.6666666666666666E-2</v>
      </c>
      <c r="S1940" s="111" t="str">
        <f>+IF(OR(DETALLADOMEDICAMENTOS!$P1940="MARZO",DETALLADOMEDICAMENTOS!$P1940="ABRIL"),IF(DETALLADOMEDICAMENTOS!$Q1940=0,"Rojo",IF(AND(DETALLADOMEDICAMENTOS!$Q1940&gt;0,DETALLADOMEDICAMENTOS!$Q1940&lt;0.99),"Amarillo","Verde")),"")</f>
        <v/>
      </c>
      <c r="T1940" s="115" t="b">
        <f>IF(DETALLADOMEDICAMENTOS!$E1940="DISTRIBUCIoN",1/((COUNTIFS(B:B,DETALLADOMEDICAMENTOS!$B1940,P:P,"MARZO")+(COUNTIFS(B:B,DETALLADOMEDICAMENTOS!$B1940,P:P,"ABRIL")))),FALSE)</f>
        <v>0</v>
      </c>
    </row>
    <row r="1941" spans="1:20">
      <c r="A1941" s="108" t="s">
        <v>64</v>
      </c>
      <c r="B1941" s="109">
        <v>616</v>
      </c>
      <c r="C1941" s="109">
        <v>3425</v>
      </c>
      <c r="D1941" s="109" t="s">
        <v>1111</v>
      </c>
      <c r="E1941" s="109" t="s">
        <v>1074</v>
      </c>
      <c r="F1941" s="109" t="s">
        <v>19</v>
      </c>
      <c r="G1941" s="109" t="s">
        <v>410</v>
      </c>
      <c r="H1941" s="109" t="s">
        <v>409</v>
      </c>
      <c r="I1941" s="109" t="s">
        <v>397</v>
      </c>
      <c r="J1941" s="109">
        <v>30</v>
      </c>
      <c r="K1941" s="110">
        <v>0</v>
      </c>
      <c r="L1941" s="110">
        <v>0</v>
      </c>
      <c r="M1941" s="111">
        <v>0</v>
      </c>
      <c r="N1941" s="111" t="s">
        <v>381</v>
      </c>
      <c r="O1941" s="112"/>
      <c r="P1941" s="110" t="s">
        <v>381</v>
      </c>
      <c r="Q1941" s="113">
        <f>+IFERROR(IF(E1941="DISTRIBUCION",((SUMIFS(M:M,D:D,DETALLADOMEDICAMENTOS!$D1941,H:H,DETALLADOMEDICAMENTOS!$H1941,P:P,"MARZO")+(SUMIFS(M:M,D:D,DETALLADOMEDICAMENTOS!$D1941,H:H,DETALLADOMEDICAMENTOS!$H1941,P:P,"ABRIL")))/(SUMIFS(L:L,D:D,DETALLADOMEDICAMENTOS!$D1941,H:H,DETALLADOMEDICAMENTOS!$H1941,P:P,"MARZO")+(SUMIFS(L:L,D:D,DETALLADOMEDICAMENTOS!$D1941,H:H,DETALLADOMEDICAMENTOS!$H1941,P:P,"ABRIL")))),(SUMIFS(K:K,D:D,DETALLADOMEDICAMENTOS!$D1941,H:H,DETALLADOMEDICAMENTOS!$H1941)/(SUMIFS(J:J,D:D,DETALLADOMEDICAMENTOS!$D1941,H:H,DETALLADOMEDICAMENTOS!$H1941)))),0)</f>
        <v>32.335294117647059</v>
      </c>
      <c r="R1941" s="114">
        <f>IF(DETALLADOMEDICAMENTOS!$E1941="DISTRIBUCION",1/((COUNTIFS(B:B,DETALLADOMEDICAMENTOS!$B1941,H:H,DETALLADOMEDICAMENTOS!$H1941,P:P,"MARZO")+(COUNTIFS(B:B,DETALLADOMEDICAMENTOS!$B1941,H:H,DETALLADOMEDICAMENTOS!$H1941,P:P,"ABRIL")))),IF(DETALLADOMEDICAMENTOS!$E1941="INTEGRAL",1/(COUNTIFS(B:B,DETALLADOMEDICAMENTOS!$B1941)),0))</f>
        <v>6.6666666666666666E-2</v>
      </c>
      <c r="S1941" s="111" t="str">
        <f>+IF(OR(DETALLADOMEDICAMENTOS!$P1941="MARZO",DETALLADOMEDICAMENTOS!$P1941="ABRIL"),IF(DETALLADOMEDICAMENTOS!$Q1941=0,"Rojo",IF(AND(DETALLADOMEDICAMENTOS!$Q1941&gt;0,DETALLADOMEDICAMENTOS!$Q1941&lt;0.99),"Amarillo","Verde")),"")</f>
        <v/>
      </c>
      <c r="T1941" s="115" t="b">
        <f>IF(DETALLADOMEDICAMENTOS!$E1941="DISTRIBUCIoN",1/((COUNTIFS(B:B,DETALLADOMEDICAMENTOS!$B1941,P:P,"MARZO")+(COUNTIFS(B:B,DETALLADOMEDICAMENTOS!$B1941,P:P,"ABRIL")))),FALSE)</f>
        <v>0</v>
      </c>
    </row>
    <row r="1942" spans="1:20">
      <c r="A1942" s="108" t="s">
        <v>64</v>
      </c>
      <c r="B1942" s="109">
        <v>616</v>
      </c>
      <c r="C1942" s="109">
        <v>3426</v>
      </c>
      <c r="D1942" s="109" t="s">
        <v>1111</v>
      </c>
      <c r="E1942" s="109" t="s">
        <v>1074</v>
      </c>
      <c r="F1942" s="109" t="s">
        <v>19</v>
      </c>
      <c r="G1942" s="109" t="s">
        <v>412</v>
      </c>
      <c r="H1942" s="109" t="s">
        <v>409</v>
      </c>
      <c r="I1942" s="109" t="s">
        <v>397</v>
      </c>
      <c r="J1942" s="109">
        <v>30</v>
      </c>
      <c r="K1942" s="110">
        <v>1815</v>
      </c>
      <c r="L1942" s="110">
        <v>0</v>
      </c>
      <c r="M1942" s="111">
        <v>0</v>
      </c>
      <c r="N1942" s="111" t="s">
        <v>381</v>
      </c>
      <c r="O1942" s="112"/>
      <c r="P1942" s="110" t="s">
        <v>381</v>
      </c>
      <c r="Q1942" s="113">
        <f>+IFERROR(IF(E1942="DISTRIBUCION",((SUMIFS(M:M,D:D,DETALLADOMEDICAMENTOS!$D1942,H:H,DETALLADOMEDICAMENTOS!$H1942,P:P,"MARZO")+(SUMIFS(M:M,D:D,DETALLADOMEDICAMENTOS!$D1942,H:H,DETALLADOMEDICAMENTOS!$H1942,P:P,"ABRIL")))/(SUMIFS(L:L,D:D,DETALLADOMEDICAMENTOS!$D1942,H:H,DETALLADOMEDICAMENTOS!$H1942,P:P,"MARZO")+(SUMIFS(L:L,D:D,DETALLADOMEDICAMENTOS!$D1942,H:H,DETALLADOMEDICAMENTOS!$H1942,P:P,"ABRIL")))),(SUMIFS(K:K,D:D,DETALLADOMEDICAMENTOS!$D1942,H:H,DETALLADOMEDICAMENTOS!$H1942)/(SUMIFS(J:J,D:D,DETALLADOMEDICAMENTOS!$D1942,H:H,DETALLADOMEDICAMENTOS!$H1942)))),0)</f>
        <v>32.335294117647059</v>
      </c>
      <c r="R1942" s="114">
        <f>IF(DETALLADOMEDICAMENTOS!$E1942="DISTRIBUCION",1/((COUNTIFS(B:B,DETALLADOMEDICAMENTOS!$B1942,H:H,DETALLADOMEDICAMENTOS!$H1942,P:P,"MARZO")+(COUNTIFS(B:B,DETALLADOMEDICAMENTOS!$B1942,H:H,DETALLADOMEDICAMENTOS!$H1942,P:P,"ABRIL")))),IF(DETALLADOMEDICAMENTOS!$E1942="INTEGRAL",1/(COUNTIFS(B:B,DETALLADOMEDICAMENTOS!$B1942)),0))</f>
        <v>6.6666666666666666E-2</v>
      </c>
      <c r="S1942" s="111" t="str">
        <f>+IF(OR(DETALLADOMEDICAMENTOS!$P1942="MARZO",DETALLADOMEDICAMENTOS!$P1942="ABRIL"),IF(DETALLADOMEDICAMENTOS!$Q1942=0,"Rojo",IF(AND(DETALLADOMEDICAMENTOS!$Q1942&gt;0,DETALLADOMEDICAMENTOS!$Q1942&lt;0.99),"Amarillo","Verde")),"")</f>
        <v/>
      </c>
      <c r="T1942" s="115" t="b">
        <f>IF(DETALLADOMEDICAMENTOS!$E1942="DISTRIBUCIoN",1/((COUNTIFS(B:B,DETALLADOMEDICAMENTOS!$B1942,P:P,"MARZO")+(COUNTIFS(B:B,DETALLADOMEDICAMENTOS!$B1942,P:P,"ABRIL")))),FALSE)</f>
        <v>0</v>
      </c>
    </row>
    <row r="1943" spans="1:20">
      <c r="A1943" s="108" t="s">
        <v>64</v>
      </c>
      <c r="B1943" s="109">
        <v>616</v>
      </c>
      <c r="C1943" s="109">
        <v>3498</v>
      </c>
      <c r="D1943" s="109" t="s">
        <v>1111</v>
      </c>
      <c r="E1943" s="109" t="s">
        <v>1074</v>
      </c>
      <c r="F1943" s="109" t="s">
        <v>19</v>
      </c>
      <c r="G1943" s="109" t="s">
        <v>415</v>
      </c>
      <c r="H1943" s="109" t="s">
        <v>405</v>
      </c>
      <c r="I1943" s="109" t="s">
        <v>397</v>
      </c>
      <c r="J1943" s="109">
        <v>26.666666666666668</v>
      </c>
      <c r="K1943" s="110">
        <v>156</v>
      </c>
      <c r="L1943" s="110">
        <v>0</v>
      </c>
      <c r="M1943" s="111">
        <v>0</v>
      </c>
      <c r="N1943" s="111" t="s">
        <v>381</v>
      </c>
      <c r="O1943" s="112"/>
      <c r="P1943" s="110" t="s">
        <v>381</v>
      </c>
      <c r="Q1943" s="113">
        <f>+IFERROR(IF(E1943="DISTRIBUCION",((SUMIFS(M:M,D:D,DETALLADOMEDICAMENTOS!$D1943,H:H,DETALLADOMEDICAMENTOS!$H1943,P:P,"MARZO")+(SUMIFS(M:M,D:D,DETALLADOMEDICAMENTOS!$D1943,H:H,DETALLADOMEDICAMENTOS!$H1943,P:P,"ABRIL")))/(SUMIFS(L:L,D:D,DETALLADOMEDICAMENTOS!$D1943,H:H,DETALLADOMEDICAMENTOS!$H1943,P:P,"MARZO")+(SUMIFS(L:L,D:D,DETALLADOMEDICAMENTOS!$D1943,H:H,DETALLADOMEDICAMENTOS!$H1943,P:P,"ABRIL")))),(SUMIFS(K:K,D:D,DETALLADOMEDICAMENTOS!$D1943,H:H,DETALLADOMEDICAMENTOS!$H1943)/(SUMIFS(J:J,D:D,DETALLADOMEDICAMENTOS!$D1943,H:H,DETALLADOMEDICAMENTOS!$H1943)))),0)</f>
        <v>14.1875</v>
      </c>
      <c r="R1943" s="114">
        <f>IF(DETALLADOMEDICAMENTOS!$E1943="DISTRIBUCION",1/((COUNTIFS(B:B,DETALLADOMEDICAMENTOS!$B1943,H:H,DETALLADOMEDICAMENTOS!$H1943,P:P,"MARZO")+(COUNTIFS(B:B,DETALLADOMEDICAMENTOS!$B1943,H:H,DETALLADOMEDICAMENTOS!$H1943,P:P,"ABRIL")))),IF(DETALLADOMEDICAMENTOS!$E1943="INTEGRAL",1/(COUNTIFS(B:B,DETALLADOMEDICAMENTOS!$B1943)),0))</f>
        <v>6.6666666666666666E-2</v>
      </c>
      <c r="S1943" s="111" t="str">
        <f>+IF(OR(DETALLADOMEDICAMENTOS!$P1943="MARZO",DETALLADOMEDICAMENTOS!$P1943="ABRIL"),IF(DETALLADOMEDICAMENTOS!$Q1943=0,"Rojo",IF(AND(DETALLADOMEDICAMENTOS!$Q1943&gt;0,DETALLADOMEDICAMENTOS!$Q1943&lt;0.99),"Amarillo","Verde")),"")</f>
        <v/>
      </c>
      <c r="T1943" s="115" t="b">
        <f>IF(DETALLADOMEDICAMENTOS!$E1943="DISTRIBUCIoN",1/((COUNTIFS(B:B,DETALLADOMEDICAMENTOS!$B1943,P:P,"MARZO")+(COUNTIFS(B:B,DETALLADOMEDICAMENTOS!$B1943,P:P,"ABRIL")))),FALSE)</f>
        <v>0</v>
      </c>
    </row>
    <row r="1944" spans="1:20">
      <c r="A1944" s="108" t="s">
        <v>64</v>
      </c>
      <c r="B1944" s="109">
        <v>616</v>
      </c>
      <c r="C1944" s="109">
        <v>3563</v>
      </c>
      <c r="D1944" s="109" t="s">
        <v>1111</v>
      </c>
      <c r="E1944" s="109" t="s">
        <v>1074</v>
      </c>
      <c r="F1944" s="109" t="s">
        <v>19</v>
      </c>
      <c r="G1944" s="109" t="s">
        <v>413</v>
      </c>
      <c r="H1944" s="109" t="s">
        <v>409</v>
      </c>
      <c r="I1944" s="109" t="s">
        <v>397</v>
      </c>
      <c r="J1944" s="109">
        <v>30</v>
      </c>
      <c r="K1944" s="110">
        <v>1823</v>
      </c>
      <c r="L1944" s="110">
        <v>0</v>
      </c>
      <c r="M1944" s="111">
        <v>0</v>
      </c>
      <c r="N1944" s="111" t="s">
        <v>381</v>
      </c>
      <c r="O1944" s="112"/>
      <c r="P1944" s="110" t="s">
        <v>381</v>
      </c>
      <c r="Q1944" s="113">
        <f>+IFERROR(IF(E1944="DISTRIBUCION",((SUMIFS(M:M,D:D,DETALLADOMEDICAMENTOS!$D1944,H:H,DETALLADOMEDICAMENTOS!$H1944,P:P,"MARZO")+(SUMIFS(M:M,D:D,DETALLADOMEDICAMENTOS!$D1944,H:H,DETALLADOMEDICAMENTOS!$H1944,P:P,"ABRIL")))/(SUMIFS(L:L,D:D,DETALLADOMEDICAMENTOS!$D1944,H:H,DETALLADOMEDICAMENTOS!$H1944,P:P,"MARZO")+(SUMIFS(L:L,D:D,DETALLADOMEDICAMENTOS!$D1944,H:H,DETALLADOMEDICAMENTOS!$H1944,P:P,"ABRIL")))),(SUMIFS(K:K,D:D,DETALLADOMEDICAMENTOS!$D1944,H:H,DETALLADOMEDICAMENTOS!$H1944)/(SUMIFS(J:J,D:D,DETALLADOMEDICAMENTOS!$D1944,H:H,DETALLADOMEDICAMENTOS!$H1944)))),0)</f>
        <v>32.335294117647059</v>
      </c>
      <c r="R1944" s="114">
        <f>IF(DETALLADOMEDICAMENTOS!$E1944="DISTRIBUCION",1/((COUNTIFS(B:B,DETALLADOMEDICAMENTOS!$B1944,H:H,DETALLADOMEDICAMENTOS!$H1944,P:P,"MARZO")+(COUNTIFS(B:B,DETALLADOMEDICAMENTOS!$B1944,H:H,DETALLADOMEDICAMENTOS!$H1944,P:P,"ABRIL")))),IF(DETALLADOMEDICAMENTOS!$E1944="INTEGRAL",1/(COUNTIFS(B:B,DETALLADOMEDICAMENTOS!$B1944)),0))</f>
        <v>6.6666666666666666E-2</v>
      </c>
      <c r="S1944" s="111" t="str">
        <f>+IF(OR(DETALLADOMEDICAMENTOS!$P1944="MARZO",DETALLADOMEDICAMENTOS!$P1944="ABRIL"),IF(DETALLADOMEDICAMENTOS!$Q1944=0,"Rojo",IF(AND(DETALLADOMEDICAMENTOS!$Q1944&gt;0,DETALLADOMEDICAMENTOS!$Q1944&lt;0.99),"Amarillo","Verde")),"")</f>
        <v/>
      </c>
      <c r="T1944" s="115" t="b">
        <f>IF(DETALLADOMEDICAMENTOS!$E1944="DISTRIBUCIoN",1/((COUNTIFS(B:B,DETALLADOMEDICAMENTOS!$B1944,P:P,"MARZO")+(COUNTIFS(B:B,DETALLADOMEDICAMENTOS!$B1944,P:P,"ABRIL")))),FALSE)</f>
        <v>0</v>
      </c>
    </row>
    <row r="1945" spans="1:20">
      <c r="A1945" s="108" t="s">
        <v>64</v>
      </c>
      <c r="B1945" s="109">
        <v>616</v>
      </c>
      <c r="C1945" s="109">
        <v>3564</v>
      </c>
      <c r="D1945" s="109" t="s">
        <v>1111</v>
      </c>
      <c r="E1945" s="109" t="s">
        <v>1074</v>
      </c>
      <c r="F1945" s="109" t="s">
        <v>19</v>
      </c>
      <c r="G1945" s="109" t="s">
        <v>414</v>
      </c>
      <c r="H1945" s="109" t="s">
        <v>409</v>
      </c>
      <c r="I1945" s="109" t="s">
        <v>397</v>
      </c>
      <c r="J1945" s="109">
        <v>30</v>
      </c>
      <c r="K1945" s="110">
        <v>0</v>
      </c>
      <c r="L1945" s="110">
        <v>0</v>
      </c>
      <c r="M1945" s="111">
        <v>0</v>
      </c>
      <c r="N1945" s="111" t="s">
        <v>381</v>
      </c>
      <c r="O1945" s="112"/>
      <c r="P1945" s="110" t="s">
        <v>381</v>
      </c>
      <c r="Q1945" s="113">
        <f>+IFERROR(IF(E1945="DISTRIBUCION",((SUMIFS(M:M,D:D,DETALLADOMEDICAMENTOS!$D1945,H:H,DETALLADOMEDICAMENTOS!$H1945,P:P,"MARZO")+(SUMIFS(M:M,D:D,DETALLADOMEDICAMENTOS!$D1945,H:H,DETALLADOMEDICAMENTOS!$H1945,P:P,"ABRIL")))/(SUMIFS(L:L,D:D,DETALLADOMEDICAMENTOS!$D1945,H:H,DETALLADOMEDICAMENTOS!$H1945,P:P,"MARZO")+(SUMIFS(L:L,D:D,DETALLADOMEDICAMENTOS!$D1945,H:H,DETALLADOMEDICAMENTOS!$H1945,P:P,"ABRIL")))),(SUMIFS(K:K,D:D,DETALLADOMEDICAMENTOS!$D1945,H:H,DETALLADOMEDICAMENTOS!$H1945)/(SUMIFS(J:J,D:D,DETALLADOMEDICAMENTOS!$D1945,H:H,DETALLADOMEDICAMENTOS!$H1945)))),0)</f>
        <v>32.335294117647059</v>
      </c>
      <c r="R1945" s="114">
        <f>IF(DETALLADOMEDICAMENTOS!$E1945="DISTRIBUCION",1/((COUNTIFS(B:B,DETALLADOMEDICAMENTOS!$B1945,H:H,DETALLADOMEDICAMENTOS!$H1945,P:P,"MARZO")+(COUNTIFS(B:B,DETALLADOMEDICAMENTOS!$B1945,H:H,DETALLADOMEDICAMENTOS!$H1945,P:P,"ABRIL")))),IF(DETALLADOMEDICAMENTOS!$E1945="INTEGRAL",1/(COUNTIFS(B:B,DETALLADOMEDICAMENTOS!$B1945)),0))</f>
        <v>6.6666666666666666E-2</v>
      </c>
      <c r="S1945" s="111" t="str">
        <f>+IF(OR(DETALLADOMEDICAMENTOS!$P1945="MARZO",DETALLADOMEDICAMENTOS!$P1945="ABRIL"),IF(DETALLADOMEDICAMENTOS!$Q1945=0,"Rojo",IF(AND(DETALLADOMEDICAMENTOS!$Q1945&gt;0,DETALLADOMEDICAMENTOS!$Q1945&lt;0.99),"Amarillo","Verde")),"")</f>
        <v/>
      </c>
      <c r="T1945" s="115" t="b">
        <f>IF(DETALLADOMEDICAMENTOS!$E1945="DISTRIBUCIoN",1/((COUNTIFS(B:B,DETALLADOMEDICAMENTOS!$B1945,P:P,"MARZO")+(COUNTIFS(B:B,DETALLADOMEDICAMENTOS!$B1945,P:P,"ABRIL")))),FALSE)</f>
        <v>0</v>
      </c>
    </row>
    <row r="1946" spans="1:20">
      <c r="A1946" s="108" t="s">
        <v>64</v>
      </c>
      <c r="B1946" s="109">
        <v>620</v>
      </c>
      <c r="C1946" s="109">
        <v>3013</v>
      </c>
      <c r="D1946" s="109" t="s">
        <v>1112</v>
      </c>
      <c r="E1946" s="109" t="s">
        <v>1074</v>
      </c>
      <c r="F1946" s="109" t="s">
        <v>19</v>
      </c>
      <c r="G1946" s="109" t="s">
        <v>395</v>
      </c>
      <c r="H1946" s="109" t="s">
        <v>396</v>
      </c>
      <c r="I1946" s="109" t="s">
        <v>397</v>
      </c>
      <c r="J1946" s="109">
        <v>180</v>
      </c>
      <c r="K1946" s="110">
        <v>1065</v>
      </c>
      <c r="L1946" s="110">
        <v>0</v>
      </c>
      <c r="M1946" s="111">
        <v>0</v>
      </c>
      <c r="N1946" s="111" t="s">
        <v>381</v>
      </c>
      <c r="O1946" s="112"/>
      <c r="P1946" s="110" t="s">
        <v>381</v>
      </c>
      <c r="Q1946" s="113">
        <f>+IFERROR(IF(E1946="DISTRIBUCION",((SUMIFS(M:M,D:D,DETALLADOMEDICAMENTOS!$D1946,H:H,DETALLADOMEDICAMENTOS!$H1946,P:P,"MARZO")+(SUMIFS(M:M,D:D,DETALLADOMEDICAMENTOS!$D1946,H:H,DETALLADOMEDICAMENTOS!$H1946,P:P,"ABRIL")))/(SUMIFS(L:L,D:D,DETALLADOMEDICAMENTOS!$D1946,H:H,DETALLADOMEDICAMENTOS!$H1946,P:P,"MARZO")+(SUMIFS(L:L,D:D,DETALLADOMEDICAMENTOS!$D1946,H:H,DETALLADOMEDICAMENTOS!$H1946,P:P,"ABRIL")))),(SUMIFS(K:K,D:D,DETALLADOMEDICAMENTOS!$D1946,H:H,DETALLADOMEDICAMENTOS!$H1946)/(SUMIFS(J:J,D:D,DETALLADOMEDICAMENTOS!$D1946,H:H,DETALLADOMEDICAMENTOS!$H1946)))),0)</f>
        <v>5.916666666666667</v>
      </c>
      <c r="R1946" s="114">
        <f>IF(DETALLADOMEDICAMENTOS!$E1946="DISTRIBUCION",1/((COUNTIFS(B:B,DETALLADOMEDICAMENTOS!$B1946,H:H,DETALLADOMEDICAMENTOS!$H1946,P:P,"MARZO")+(COUNTIFS(B:B,DETALLADOMEDICAMENTOS!$B1946,H:H,DETALLADOMEDICAMENTOS!$H1946,P:P,"ABRIL")))),IF(DETALLADOMEDICAMENTOS!$E1946="INTEGRAL",1/(COUNTIFS(B:B,DETALLADOMEDICAMENTOS!$B1946)),0))</f>
        <v>6.6666666666666666E-2</v>
      </c>
      <c r="S1946" s="111" t="str">
        <f>+IF(OR(DETALLADOMEDICAMENTOS!$P1946="MARZO",DETALLADOMEDICAMENTOS!$P1946="ABRIL"),IF(DETALLADOMEDICAMENTOS!$Q1946=0,"Rojo",IF(AND(DETALLADOMEDICAMENTOS!$Q1946&gt;0,DETALLADOMEDICAMENTOS!$Q1946&lt;0.99),"Amarillo","Verde")),"")</f>
        <v/>
      </c>
      <c r="T1946" s="115" t="b">
        <f>IF(DETALLADOMEDICAMENTOS!$E1946="DISTRIBUCIoN",1/((COUNTIFS(B:B,DETALLADOMEDICAMENTOS!$B1946,P:P,"MARZO")+(COUNTIFS(B:B,DETALLADOMEDICAMENTOS!$B1946,P:P,"ABRIL")))),FALSE)</f>
        <v>0</v>
      </c>
    </row>
    <row r="1947" spans="1:20">
      <c r="A1947" s="108" t="s">
        <v>64</v>
      </c>
      <c r="B1947" s="109">
        <v>620</v>
      </c>
      <c r="C1947" s="109">
        <v>3173</v>
      </c>
      <c r="D1947" s="109" t="s">
        <v>1112</v>
      </c>
      <c r="E1947" s="109" t="s">
        <v>1074</v>
      </c>
      <c r="F1947" s="109" t="s">
        <v>19</v>
      </c>
      <c r="G1947" s="109" t="s">
        <v>422</v>
      </c>
      <c r="H1947" s="109" t="s">
        <v>405</v>
      </c>
      <c r="I1947" s="109" t="s">
        <v>397</v>
      </c>
      <c r="J1947" s="109">
        <v>8.3333333333333339</v>
      </c>
      <c r="K1947" s="110">
        <v>350</v>
      </c>
      <c r="L1947" s="110">
        <v>0</v>
      </c>
      <c r="M1947" s="111">
        <v>0</v>
      </c>
      <c r="N1947" s="111" t="s">
        <v>381</v>
      </c>
      <c r="O1947" s="112"/>
      <c r="P1947" s="110" t="s">
        <v>381</v>
      </c>
      <c r="Q1947" s="113">
        <f>+IFERROR(IF(E1947="DISTRIBUCION",((SUMIFS(M:M,D:D,DETALLADOMEDICAMENTOS!$D1947,H:H,DETALLADOMEDICAMENTOS!$H1947,P:P,"MARZO")+(SUMIFS(M:M,D:D,DETALLADOMEDICAMENTOS!$D1947,H:H,DETALLADOMEDICAMENTOS!$H1947,P:P,"ABRIL")))/(SUMIFS(L:L,D:D,DETALLADOMEDICAMENTOS!$D1947,H:H,DETALLADOMEDICAMENTOS!$H1947,P:P,"MARZO")+(SUMIFS(L:L,D:D,DETALLADOMEDICAMENTOS!$D1947,H:H,DETALLADOMEDICAMENTOS!$H1947,P:P,"ABRIL")))),(SUMIFS(K:K,D:D,DETALLADOMEDICAMENTOS!$D1947,H:H,DETALLADOMEDICAMENTOS!$H1947)/(SUMIFS(J:J,D:D,DETALLADOMEDICAMENTOS!$D1947,H:H,DETALLADOMEDICAMENTOS!$H1947)))),0)</f>
        <v>25.079999999999995</v>
      </c>
      <c r="R1947" s="114">
        <f>IF(DETALLADOMEDICAMENTOS!$E1947="DISTRIBUCION",1/((COUNTIFS(B:B,DETALLADOMEDICAMENTOS!$B1947,H:H,DETALLADOMEDICAMENTOS!$H1947,P:P,"MARZO")+(COUNTIFS(B:B,DETALLADOMEDICAMENTOS!$B1947,H:H,DETALLADOMEDICAMENTOS!$H1947,P:P,"ABRIL")))),IF(DETALLADOMEDICAMENTOS!$E1947="INTEGRAL",1/(COUNTIFS(B:B,DETALLADOMEDICAMENTOS!$B1947)),0))</f>
        <v>6.6666666666666666E-2</v>
      </c>
      <c r="S1947" s="111" t="str">
        <f>+IF(OR(DETALLADOMEDICAMENTOS!$P1947="MARZO",DETALLADOMEDICAMENTOS!$P1947="ABRIL"),IF(DETALLADOMEDICAMENTOS!$Q1947=0,"Rojo",IF(AND(DETALLADOMEDICAMENTOS!$Q1947&gt;0,DETALLADOMEDICAMENTOS!$Q1947&lt;0.99),"Amarillo","Verde")),"")</f>
        <v/>
      </c>
      <c r="T1947" s="115" t="b">
        <f>IF(DETALLADOMEDICAMENTOS!$E1947="DISTRIBUCIoN",1/((COUNTIFS(B:B,DETALLADOMEDICAMENTOS!$B1947,P:P,"MARZO")+(COUNTIFS(B:B,DETALLADOMEDICAMENTOS!$B1947,P:P,"ABRIL")))),FALSE)</f>
        <v>0</v>
      </c>
    </row>
    <row r="1948" spans="1:20">
      <c r="A1948" s="108" t="s">
        <v>64</v>
      </c>
      <c r="B1948" s="109">
        <v>620</v>
      </c>
      <c r="C1948" s="109">
        <v>3211</v>
      </c>
      <c r="D1948" s="109" t="s">
        <v>1112</v>
      </c>
      <c r="E1948" s="109" t="s">
        <v>1074</v>
      </c>
      <c r="F1948" s="109" t="s">
        <v>19</v>
      </c>
      <c r="G1948" s="109" t="s">
        <v>404</v>
      </c>
      <c r="H1948" s="109" t="s">
        <v>405</v>
      </c>
      <c r="I1948" s="109" t="s">
        <v>397</v>
      </c>
      <c r="J1948" s="109">
        <v>8.3333333333333339</v>
      </c>
      <c r="K1948" s="110">
        <v>460</v>
      </c>
      <c r="L1948" s="110">
        <v>0</v>
      </c>
      <c r="M1948" s="111">
        <v>0</v>
      </c>
      <c r="N1948" s="111" t="s">
        <v>381</v>
      </c>
      <c r="O1948" s="112"/>
      <c r="P1948" s="110" t="s">
        <v>381</v>
      </c>
      <c r="Q1948" s="113">
        <f>+IFERROR(IF(E1948="DISTRIBUCION",((SUMIFS(M:M,D:D,DETALLADOMEDICAMENTOS!$D1948,H:H,DETALLADOMEDICAMENTOS!$H1948,P:P,"MARZO")+(SUMIFS(M:M,D:D,DETALLADOMEDICAMENTOS!$D1948,H:H,DETALLADOMEDICAMENTOS!$H1948,P:P,"ABRIL")))/(SUMIFS(L:L,D:D,DETALLADOMEDICAMENTOS!$D1948,H:H,DETALLADOMEDICAMENTOS!$H1948,P:P,"MARZO")+(SUMIFS(L:L,D:D,DETALLADOMEDICAMENTOS!$D1948,H:H,DETALLADOMEDICAMENTOS!$H1948,P:P,"ABRIL")))),(SUMIFS(K:K,D:D,DETALLADOMEDICAMENTOS!$D1948,H:H,DETALLADOMEDICAMENTOS!$H1948)/(SUMIFS(J:J,D:D,DETALLADOMEDICAMENTOS!$D1948,H:H,DETALLADOMEDICAMENTOS!$H1948)))),0)</f>
        <v>25.079999999999995</v>
      </c>
      <c r="R1948" s="114">
        <f>IF(DETALLADOMEDICAMENTOS!$E1948="DISTRIBUCION",1/((COUNTIFS(B:B,DETALLADOMEDICAMENTOS!$B1948,H:H,DETALLADOMEDICAMENTOS!$H1948,P:P,"MARZO")+(COUNTIFS(B:B,DETALLADOMEDICAMENTOS!$B1948,H:H,DETALLADOMEDICAMENTOS!$H1948,P:P,"ABRIL")))),IF(DETALLADOMEDICAMENTOS!$E1948="INTEGRAL",1/(COUNTIFS(B:B,DETALLADOMEDICAMENTOS!$B1948)),0))</f>
        <v>6.6666666666666666E-2</v>
      </c>
      <c r="S1948" s="111" t="str">
        <f>+IF(OR(DETALLADOMEDICAMENTOS!$P1948="MARZO",DETALLADOMEDICAMENTOS!$P1948="ABRIL"),IF(DETALLADOMEDICAMENTOS!$Q1948=0,"Rojo",IF(AND(DETALLADOMEDICAMENTOS!$Q1948&gt;0,DETALLADOMEDICAMENTOS!$Q1948&lt;0.99),"Amarillo","Verde")),"")</f>
        <v/>
      </c>
      <c r="T1948" s="115" t="b">
        <f>IF(DETALLADOMEDICAMENTOS!$E1948="DISTRIBUCIoN",1/((COUNTIFS(B:B,DETALLADOMEDICAMENTOS!$B1948,P:P,"MARZO")+(COUNTIFS(B:B,DETALLADOMEDICAMENTOS!$B1948,P:P,"ABRIL")))),FALSE)</f>
        <v>0</v>
      </c>
    </row>
    <row r="1949" spans="1:20">
      <c r="A1949" s="108" t="s">
        <v>64</v>
      </c>
      <c r="B1949" s="109">
        <v>620</v>
      </c>
      <c r="C1949" s="109">
        <v>3245</v>
      </c>
      <c r="D1949" s="109" t="s">
        <v>1112</v>
      </c>
      <c r="E1949" s="109" t="s">
        <v>1074</v>
      </c>
      <c r="F1949" s="109" t="s">
        <v>19</v>
      </c>
      <c r="G1949" s="109" t="s">
        <v>407</v>
      </c>
      <c r="H1949" s="109" t="s">
        <v>405</v>
      </c>
      <c r="I1949" s="109" t="s">
        <v>397</v>
      </c>
      <c r="J1949" s="109">
        <v>8.3333333333333339</v>
      </c>
      <c r="K1949" s="110">
        <v>0</v>
      </c>
      <c r="L1949" s="110">
        <v>0</v>
      </c>
      <c r="M1949" s="111">
        <v>0</v>
      </c>
      <c r="N1949" s="111" t="s">
        <v>381</v>
      </c>
      <c r="O1949" s="112"/>
      <c r="P1949" s="110" t="s">
        <v>381</v>
      </c>
      <c r="Q1949" s="113">
        <f>+IFERROR(IF(E1949="DISTRIBUCION",((SUMIFS(M:M,D:D,DETALLADOMEDICAMENTOS!$D1949,H:H,DETALLADOMEDICAMENTOS!$H1949,P:P,"MARZO")+(SUMIFS(M:M,D:D,DETALLADOMEDICAMENTOS!$D1949,H:H,DETALLADOMEDICAMENTOS!$H1949,P:P,"ABRIL")))/(SUMIFS(L:L,D:D,DETALLADOMEDICAMENTOS!$D1949,H:H,DETALLADOMEDICAMENTOS!$H1949,P:P,"MARZO")+(SUMIFS(L:L,D:D,DETALLADOMEDICAMENTOS!$D1949,H:H,DETALLADOMEDICAMENTOS!$H1949,P:P,"ABRIL")))),(SUMIFS(K:K,D:D,DETALLADOMEDICAMENTOS!$D1949,H:H,DETALLADOMEDICAMENTOS!$H1949)/(SUMIFS(J:J,D:D,DETALLADOMEDICAMENTOS!$D1949,H:H,DETALLADOMEDICAMENTOS!$H1949)))),0)</f>
        <v>25.079999999999995</v>
      </c>
      <c r="R1949" s="114">
        <f>IF(DETALLADOMEDICAMENTOS!$E1949="DISTRIBUCION",1/((COUNTIFS(B:B,DETALLADOMEDICAMENTOS!$B1949,H:H,DETALLADOMEDICAMENTOS!$H1949,P:P,"MARZO")+(COUNTIFS(B:B,DETALLADOMEDICAMENTOS!$B1949,H:H,DETALLADOMEDICAMENTOS!$H1949,P:P,"ABRIL")))),IF(DETALLADOMEDICAMENTOS!$E1949="INTEGRAL",1/(COUNTIFS(B:B,DETALLADOMEDICAMENTOS!$B1949)),0))</f>
        <v>6.6666666666666666E-2</v>
      </c>
      <c r="S1949" s="111" t="str">
        <f>+IF(OR(DETALLADOMEDICAMENTOS!$P1949="MARZO",DETALLADOMEDICAMENTOS!$P1949="ABRIL"),IF(DETALLADOMEDICAMENTOS!$Q1949=0,"Rojo",IF(AND(DETALLADOMEDICAMENTOS!$Q1949&gt;0,DETALLADOMEDICAMENTOS!$Q1949&lt;0.99),"Amarillo","Verde")),"")</f>
        <v/>
      </c>
      <c r="T1949" s="115" t="b">
        <f>IF(DETALLADOMEDICAMENTOS!$E1949="DISTRIBUCIoN",1/((COUNTIFS(B:B,DETALLADOMEDICAMENTOS!$B1949,P:P,"MARZO")+(COUNTIFS(B:B,DETALLADOMEDICAMENTOS!$B1949,P:P,"ABRIL")))),FALSE)</f>
        <v>0</v>
      </c>
    </row>
    <row r="1950" spans="1:20">
      <c r="A1950" s="108" t="s">
        <v>64</v>
      </c>
      <c r="B1950" s="109">
        <v>620</v>
      </c>
      <c r="C1950" s="109">
        <v>3271</v>
      </c>
      <c r="D1950" s="109" t="s">
        <v>1112</v>
      </c>
      <c r="E1950" s="109" t="s">
        <v>1074</v>
      </c>
      <c r="F1950" s="109" t="s">
        <v>19</v>
      </c>
      <c r="G1950" s="109" t="s">
        <v>433</v>
      </c>
      <c r="H1950" s="109" t="s">
        <v>405</v>
      </c>
      <c r="I1950" s="109" t="s">
        <v>397</v>
      </c>
      <c r="J1950" s="109">
        <v>8.3333333333333339</v>
      </c>
      <c r="K1950" s="110">
        <v>0</v>
      </c>
      <c r="L1950" s="110">
        <v>0</v>
      </c>
      <c r="M1950" s="111">
        <v>0</v>
      </c>
      <c r="N1950" s="111" t="s">
        <v>381</v>
      </c>
      <c r="O1950" s="112"/>
      <c r="P1950" s="110" t="s">
        <v>381</v>
      </c>
      <c r="Q1950" s="113">
        <f>+IFERROR(IF(E1950="DISTRIBUCION",((SUMIFS(M:M,D:D,DETALLADOMEDICAMENTOS!$D1950,H:H,DETALLADOMEDICAMENTOS!$H1950,P:P,"MARZO")+(SUMIFS(M:M,D:D,DETALLADOMEDICAMENTOS!$D1950,H:H,DETALLADOMEDICAMENTOS!$H1950,P:P,"ABRIL")))/(SUMIFS(L:L,D:D,DETALLADOMEDICAMENTOS!$D1950,H:H,DETALLADOMEDICAMENTOS!$H1950,P:P,"MARZO")+(SUMIFS(L:L,D:D,DETALLADOMEDICAMENTOS!$D1950,H:H,DETALLADOMEDICAMENTOS!$H1950,P:P,"ABRIL")))),(SUMIFS(K:K,D:D,DETALLADOMEDICAMENTOS!$D1950,H:H,DETALLADOMEDICAMENTOS!$H1950)/(SUMIFS(J:J,D:D,DETALLADOMEDICAMENTOS!$D1950,H:H,DETALLADOMEDICAMENTOS!$H1950)))),0)</f>
        <v>25.079999999999995</v>
      </c>
      <c r="R1950" s="114">
        <f>IF(DETALLADOMEDICAMENTOS!$E1950="DISTRIBUCION",1/((COUNTIFS(B:B,DETALLADOMEDICAMENTOS!$B1950,H:H,DETALLADOMEDICAMENTOS!$H1950,P:P,"MARZO")+(COUNTIFS(B:B,DETALLADOMEDICAMENTOS!$B1950,H:H,DETALLADOMEDICAMENTOS!$H1950,P:P,"ABRIL")))),IF(DETALLADOMEDICAMENTOS!$E1950="INTEGRAL",1/(COUNTIFS(B:B,DETALLADOMEDICAMENTOS!$B1950)),0))</f>
        <v>6.6666666666666666E-2</v>
      </c>
      <c r="S1950" s="111" t="str">
        <f>+IF(OR(DETALLADOMEDICAMENTOS!$P1950="MARZO",DETALLADOMEDICAMENTOS!$P1950="ABRIL"),IF(DETALLADOMEDICAMENTOS!$Q1950=0,"Rojo",IF(AND(DETALLADOMEDICAMENTOS!$Q1950&gt;0,DETALLADOMEDICAMENTOS!$Q1950&lt;0.99),"Amarillo","Verde")),"")</f>
        <v/>
      </c>
      <c r="T1950" s="115" t="b">
        <f>IF(DETALLADOMEDICAMENTOS!$E1950="DISTRIBUCIoN",1/((COUNTIFS(B:B,DETALLADOMEDICAMENTOS!$B1950,P:P,"MARZO")+(COUNTIFS(B:B,DETALLADOMEDICAMENTOS!$B1950,P:P,"ABRIL")))),FALSE)</f>
        <v>0</v>
      </c>
    </row>
    <row r="1951" spans="1:20">
      <c r="A1951" s="108" t="s">
        <v>64</v>
      </c>
      <c r="B1951" s="109">
        <v>620</v>
      </c>
      <c r="C1951" s="109">
        <v>3279</v>
      </c>
      <c r="D1951" s="109" t="s">
        <v>1112</v>
      </c>
      <c r="E1951" s="109" t="s">
        <v>1074</v>
      </c>
      <c r="F1951" s="109" t="s">
        <v>19</v>
      </c>
      <c r="G1951" s="109" t="s">
        <v>461</v>
      </c>
      <c r="H1951" s="109" t="s">
        <v>409</v>
      </c>
      <c r="I1951" s="109" t="s">
        <v>397</v>
      </c>
      <c r="J1951" s="109">
        <v>3.3333333333333335</v>
      </c>
      <c r="K1951" s="110">
        <v>31</v>
      </c>
      <c r="L1951" s="110">
        <v>0</v>
      </c>
      <c r="M1951" s="111">
        <v>0</v>
      </c>
      <c r="N1951" s="111" t="s">
        <v>381</v>
      </c>
      <c r="O1951" s="112"/>
      <c r="P1951" s="110" t="s">
        <v>381</v>
      </c>
      <c r="Q1951" s="113">
        <f>+IFERROR(IF(E1951="DISTRIBUCION",((SUMIFS(M:M,D:D,DETALLADOMEDICAMENTOS!$D1951,H:H,DETALLADOMEDICAMENTOS!$H1951,P:P,"MARZO")+(SUMIFS(M:M,D:D,DETALLADOMEDICAMENTOS!$D1951,H:H,DETALLADOMEDICAMENTOS!$H1951,P:P,"ABRIL")))/(SUMIFS(L:L,D:D,DETALLADOMEDICAMENTOS!$D1951,H:H,DETALLADOMEDICAMENTOS!$H1951,P:P,"MARZO")+(SUMIFS(L:L,D:D,DETALLADOMEDICAMENTOS!$D1951,H:H,DETALLADOMEDICAMENTOS!$H1951,P:P,"ABRIL")))),(SUMIFS(K:K,D:D,DETALLADOMEDICAMENTOS!$D1951,H:H,DETALLADOMEDICAMENTOS!$H1951)/(SUMIFS(J:J,D:D,DETALLADOMEDICAMENTOS!$D1951,H:H,DETALLADOMEDICAMENTOS!$H1951)))),0)</f>
        <v>21.32</v>
      </c>
      <c r="R1951" s="114">
        <f>IF(DETALLADOMEDICAMENTOS!$E1951="DISTRIBUCION",1/((COUNTIFS(B:B,DETALLADOMEDICAMENTOS!$B1951,H:H,DETALLADOMEDICAMENTOS!$H1951,P:P,"MARZO")+(COUNTIFS(B:B,DETALLADOMEDICAMENTOS!$B1951,H:H,DETALLADOMEDICAMENTOS!$H1951,P:P,"ABRIL")))),IF(DETALLADOMEDICAMENTOS!$E1951="INTEGRAL",1/(COUNTIFS(B:B,DETALLADOMEDICAMENTOS!$B1951)),0))</f>
        <v>6.6666666666666666E-2</v>
      </c>
      <c r="S1951" s="111" t="str">
        <f>+IF(OR(DETALLADOMEDICAMENTOS!$P1951="MARZO",DETALLADOMEDICAMENTOS!$P1951="ABRIL"),IF(DETALLADOMEDICAMENTOS!$Q1951=0,"Rojo",IF(AND(DETALLADOMEDICAMENTOS!$Q1951&gt;0,DETALLADOMEDICAMENTOS!$Q1951&lt;0.99),"Amarillo","Verde")),"")</f>
        <v/>
      </c>
      <c r="T1951" s="115" t="b">
        <f>IF(DETALLADOMEDICAMENTOS!$E1951="DISTRIBUCIoN",1/((COUNTIFS(B:B,DETALLADOMEDICAMENTOS!$B1951,P:P,"MARZO")+(COUNTIFS(B:B,DETALLADOMEDICAMENTOS!$B1951,P:P,"ABRIL")))),FALSE)</f>
        <v>0</v>
      </c>
    </row>
    <row r="1952" spans="1:20">
      <c r="A1952" s="108" t="s">
        <v>64</v>
      </c>
      <c r="B1952" s="109">
        <v>620</v>
      </c>
      <c r="C1952" s="109">
        <v>3280</v>
      </c>
      <c r="D1952" s="109" t="s">
        <v>1112</v>
      </c>
      <c r="E1952" s="109" t="s">
        <v>1074</v>
      </c>
      <c r="F1952" s="109" t="s">
        <v>19</v>
      </c>
      <c r="G1952" s="109" t="s">
        <v>416</v>
      </c>
      <c r="H1952" s="109" t="s">
        <v>409</v>
      </c>
      <c r="I1952" s="109" t="s">
        <v>397</v>
      </c>
      <c r="J1952" s="109">
        <v>3.3333333333333335</v>
      </c>
      <c r="K1952" s="110">
        <v>0</v>
      </c>
      <c r="L1952" s="110">
        <v>0</v>
      </c>
      <c r="M1952" s="111">
        <v>0</v>
      </c>
      <c r="N1952" s="111" t="s">
        <v>381</v>
      </c>
      <c r="O1952" s="112"/>
      <c r="P1952" s="110" t="s">
        <v>381</v>
      </c>
      <c r="Q1952" s="113">
        <f>+IFERROR(IF(E1952="DISTRIBUCION",((SUMIFS(M:M,D:D,DETALLADOMEDICAMENTOS!$D1952,H:H,DETALLADOMEDICAMENTOS!$H1952,P:P,"MARZO")+(SUMIFS(M:M,D:D,DETALLADOMEDICAMENTOS!$D1952,H:H,DETALLADOMEDICAMENTOS!$H1952,P:P,"ABRIL")))/(SUMIFS(L:L,D:D,DETALLADOMEDICAMENTOS!$D1952,H:H,DETALLADOMEDICAMENTOS!$H1952,P:P,"MARZO")+(SUMIFS(L:L,D:D,DETALLADOMEDICAMENTOS!$D1952,H:H,DETALLADOMEDICAMENTOS!$H1952,P:P,"ABRIL")))),(SUMIFS(K:K,D:D,DETALLADOMEDICAMENTOS!$D1952,H:H,DETALLADOMEDICAMENTOS!$H1952)/(SUMIFS(J:J,D:D,DETALLADOMEDICAMENTOS!$D1952,H:H,DETALLADOMEDICAMENTOS!$H1952)))),0)</f>
        <v>21.32</v>
      </c>
      <c r="R1952" s="114">
        <f>IF(DETALLADOMEDICAMENTOS!$E1952="DISTRIBUCION",1/((COUNTIFS(B:B,DETALLADOMEDICAMENTOS!$B1952,H:H,DETALLADOMEDICAMENTOS!$H1952,P:P,"MARZO")+(COUNTIFS(B:B,DETALLADOMEDICAMENTOS!$B1952,H:H,DETALLADOMEDICAMENTOS!$H1952,P:P,"ABRIL")))),IF(DETALLADOMEDICAMENTOS!$E1952="INTEGRAL",1/(COUNTIFS(B:B,DETALLADOMEDICAMENTOS!$B1952)),0))</f>
        <v>6.6666666666666666E-2</v>
      </c>
      <c r="S1952" s="111" t="str">
        <f>+IF(OR(DETALLADOMEDICAMENTOS!$P1952="MARZO",DETALLADOMEDICAMENTOS!$P1952="ABRIL"),IF(DETALLADOMEDICAMENTOS!$Q1952=0,"Rojo",IF(AND(DETALLADOMEDICAMENTOS!$Q1952&gt;0,DETALLADOMEDICAMENTOS!$Q1952&lt;0.99),"Amarillo","Verde")),"")</f>
        <v/>
      </c>
      <c r="T1952" s="115" t="b">
        <f>IF(DETALLADOMEDICAMENTOS!$E1952="DISTRIBUCIoN",1/((COUNTIFS(B:B,DETALLADOMEDICAMENTOS!$B1952,P:P,"MARZO")+(COUNTIFS(B:B,DETALLADOMEDICAMENTOS!$B1952,P:P,"ABRIL")))),FALSE)</f>
        <v>0</v>
      </c>
    </row>
    <row r="1953" spans="1:20">
      <c r="A1953" s="108" t="s">
        <v>64</v>
      </c>
      <c r="B1953" s="109">
        <v>620</v>
      </c>
      <c r="C1953" s="109">
        <v>3281</v>
      </c>
      <c r="D1953" s="109" t="s">
        <v>1112</v>
      </c>
      <c r="E1953" s="109" t="s">
        <v>1074</v>
      </c>
      <c r="F1953" s="109" t="s">
        <v>19</v>
      </c>
      <c r="G1953" s="109" t="s">
        <v>426</v>
      </c>
      <c r="H1953" s="109" t="s">
        <v>409</v>
      </c>
      <c r="I1953" s="109" t="s">
        <v>397</v>
      </c>
      <c r="J1953" s="109">
        <v>3.3333333333333335</v>
      </c>
      <c r="K1953" s="110">
        <v>0</v>
      </c>
      <c r="L1953" s="110">
        <v>0</v>
      </c>
      <c r="M1953" s="111">
        <v>0</v>
      </c>
      <c r="N1953" s="111" t="s">
        <v>381</v>
      </c>
      <c r="O1953" s="112"/>
      <c r="P1953" s="110" t="s">
        <v>381</v>
      </c>
      <c r="Q1953" s="113">
        <f>+IFERROR(IF(E1953="DISTRIBUCION",((SUMIFS(M:M,D:D,DETALLADOMEDICAMENTOS!$D1953,H:H,DETALLADOMEDICAMENTOS!$H1953,P:P,"MARZO")+(SUMIFS(M:M,D:D,DETALLADOMEDICAMENTOS!$D1953,H:H,DETALLADOMEDICAMENTOS!$H1953,P:P,"ABRIL")))/(SUMIFS(L:L,D:D,DETALLADOMEDICAMENTOS!$D1953,H:H,DETALLADOMEDICAMENTOS!$H1953,P:P,"MARZO")+(SUMIFS(L:L,D:D,DETALLADOMEDICAMENTOS!$D1953,H:H,DETALLADOMEDICAMENTOS!$H1953,P:P,"ABRIL")))),(SUMIFS(K:K,D:D,DETALLADOMEDICAMENTOS!$D1953,H:H,DETALLADOMEDICAMENTOS!$H1953)/(SUMIFS(J:J,D:D,DETALLADOMEDICAMENTOS!$D1953,H:H,DETALLADOMEDICAMENTOS!$H1953)))),0)</f>
        <v>21.32</v>
      </c>
      <c r="R1953" s="114">
        <f>IF(DETALLADOMEDICAMENTOS!$E1953="DISTRIBUCION",1/((COUNTIFS(B:B,DETALLADOMEDICAMENTOS!$B1953,H:H,DETALLADOMEDICAMENTOS!$H1953,P:P,"MARZO")+(COUNTIFS(B:B,DETALLADOMEDICAMENTOS!$B1953,H:H,DETALLADOMEDICAMENTOS!$H1953,P:P,"ABRIL")))),IF(DETALLADOMEDICAMENTOS!$E1953="INTEGRAL",1/(COUNTIFS(B:B,DETALLADOMEDICAMENTOS!$B1953)),0))</f>
        <v>6.6666666666666666E-2</v>
      </c>
      <c r="S1953" s="111" t="str">
        <f>+IF(OR(DETALLADOMEDICAMENTOS!$P1953="MARZO",DETALLADOMEDICAMENTOS!$P1953="ABRIL"),IF(DETALLADOMEDICAMENTOS!$Q1953=0,"Rojo",IF(AND(DETALLADOMEDICAMENTOS!$Q1953&gt;0,DETALLADOMEDICAMENTOS!$Q1953&lt;0.99),"Amarillo","Verde")),"")</f>
        <v/>
      </c>
      <c r="T1953" s="115" t="b">
        <f>IF(DETALLADOMEDICAMENTOS!$E1953="DISTRIBUCIoN",1/((COUNTIFS(B:B,DETALLADOMEDICAMENTOS!$B1953,P:P,"MARZO")+(COUNTIFS(B:B,DETALLADOMEDICAMENTOS!$B1953,P:P,"ABRIL")))),FALSE)</f>
        <v>0</v>
      </c>
    </row>
    <row r="1954" spans="1:20">
      <c r="A1954" s="108" t="s">
        <v>64</v>
      </c>
      <c r="B1954" s="109">
        <v>620</v>
      </c>
      <c r="C1954" s="109">
        <v>3409</v>
      </c>
      <c r="D1954" s="109" t="s">
        <v>1112</v>
      </c>
      <c r="E1954" s="109" t="s">
        <v>1074</v>
      </c>
      <c r="F1954" s="109" t="s">
        <v>19</v>
      </c>
      <c r="G1954" s="109" t="s">
        <v>545</v>
      </c>
      <c r="H1954" s="109" t="s">
        <v>405</v>
      </c>
      <c r="I1954" s="109" t="s">
        <v>397</v>
      </c>
      <c r="J1954" s="109">
        <v>8.3333333333333339</v>
      </c>
      <c r="K1954" s="110">
        <v>104</v>
      </c>
      <c r="L1954" s="110">
        <v>0</v>
      </c>
      <c r="M1954" s="111">
        <v>0</v>
      </c>
      <c r="N1954" s="111" t="s">
        <v>381</v>
      </c>
      <c r="O1954" s="112"/>
      <c r="P1954" s="110" t="s">
        <v>381</v>
      </c>
      <c r="Q1954" s="113">
        <f>+IFERROR(IF(E1954="DISTRIBUCION",((SUMIFS(M:M,D:D,DETALLADOMEDICAMENTOS!$D1954,H:H,DETALLADOMEDICAMENTOS!$H1954,P:P,"MARZO")+(SUMIFS(M:M,D:D,DETALLADOMEDICAMENTOS!$D1954,H:H,DETALLADOMEDICAMENTOS!$H1954,P:P,"ABRIL")))/(SUMIFS(L:L,D:D,DETALLADOMEDICAMENTOS!$D1954,H:H,DETALLADOMEDICAMENTOS!$H1954,P:P,"MARZO")+(SUMIFS(L:L,D:D,DETALLADOMEDICAMENTOS!$D1954,H:H,DETALLADOMEDICAMENTOS!$H1954,P:P,"ABRIL")))),(SUMIFS(K:K,D:D,DETALLADOMEDICAMENTOS!$D1954,H:H,DETALLADOMEDICAMENTOS!$H1954)/(SUMIFS(J:J,D:D,DETALLADOMEDICAMENTOS!$D1954,H:H,DETALLADOMEDICAMENTOS!$H1954)))),0)</f>
        <v>25.079999999999995</v>
      </c>
      <c r="R1954" s="114">
        <f>IF(DETALLADOMEDICAMENTOS!$E1954="DISTRIBUCION",1/((COUNTIFS(B:B,DETALLADOMEDICAMENTOS!$B1954,H:H,DETALLADOMEDICAMENTOS!$H1954,P:P,"MARZO")+(COUNTIFS(B:B,DETALLADOMEDICAMENTOS!$B1954,H:H,DETALLADOMEDICAMENTOS!$H1954,P:P,"ABRIL")))),IF(DETALLADOMEDICAMENTOS!$E1954="INTEGRAL",1/(COUNTIFS(B:B,DETALLADOMEDICAMENTOS!$B1954)),0))</f>
        <v>6.6666666666666666E-2</v>
      </c>
      <c r="S1954" s="111" t="str">
        <f>+IF(OR(DETALLADOMEDICAMENTOS!$P1954="MARZO",DETALLADOMEDICAMENTOS!$P1954="ABRIL"),IF(DETALLADOMEDICAMENTOS!$Q1954=0,"Rojo",IF(AND(DETALLADOMEDICAMENTOS!$Q1954&gt;0,DETALLADOMEDICAMENTOS!$Q1954&lt;0.99),"Amarillo","Verde")),"")</f>
        <v/>
      </c>
      <c r="T1954" s="115" t="b">
        <f>IF(DETALLADOMEDICAMENTOS!$E1954="DISTRIBUCIoN",1/((COUNTIFS(B:B,DETALLADOMEDICAMENTOS!$B1954,P:P,"MARZO")+(COUNTIFS(B:B,DETALLADOMEDICAMENTOS!$B1954,P:P,"ABRIL")))),FALSE)</f>
        <v>0</v>
      </c>
    </row>
    <row r="1955" spans="1:20">
      <c r="A1955" s="108" t="s">
        <v>64</v>
      </c>
      <c r="B1955" s="109">
        <v>620</v>
      </c>
      <c r="C1955" s="109">
        <v>3424</v>
      </c>
      <c r="D1955" s="109" t="s">
        <v>1112</v>
      </c>
      <c r="E1955" s="109" t="s">
        <v>1074</v>
      </c>
      <c r="F1955" s="109" t="s">
        <v>19</v>
      </c>
      <c r="G1955" s="109" t="s">
        <v>408</v>
      </c>
      <c r="H1955" s="109" t="s">
        <v>409</v>
      </c>
      <c r="I1955" s="109" t="s">
        <v>397</v>
      </c>
      <c r="J1955" s="109">
        <v>8</v>
      </c>
      <c r="K1955" s="110">
        <v>528</v>
      </c>
      <c r="L1955" s="110">
        <v>0</v>
      </c>
      <c r="M1955" s="111">
        <v>0</v>
      </c>
      <c r="N1955" s="111" t="s">
        <v>381</v>
      </c>
      <c r="O1955" s="112"/>
      <c r="P1955" s="110" t="s">
        <v>381</v>
      </c>
      <c r="Q1955" s="113">
        <f>+IFERROR(IF(E1955="DISTRIBUCION",((SUMIFS(M:M,D:D,DETALLADOMEDICAMENTOS!$D1955,H:H,DETALLADOMEDICAMENTOS!$H1955,P:P,"MARZO")+(SUMIFS(M:M,D:D,DETALLADOMEDICAMENTOS!$D1955,H:H,DETALLADOMEDICAMENTOS!$H1955,P:P,"ABRIL")))/(SUMIFS(L:L,D:D,DETALLADOMEDICAMENTOS!$D1955,H:H,DETALLADOMEDICAMENTOS!$H1955,P:P,"MARZO")+(SUMIFS(L:L,D:D,DETALLADOMEDICAMENTOS!$D1955,H:H,DETALLADOMEDICAMENTOS!$H1955,P:P,"ABRIL")))),(SUMIFS(K:K,D:D,DETALLADOMEDICAMENTOS!$D1955,H:H,DETALLADOMEDICAMENTOS!$H1955)/(SUMIFS(J:J,D:D,DETALLADOMEDICAMENTOS!$D1955,H:H,DETALLADOMEDICAMENTOS!$H1955)))),0)</f>
        <v>21.32</v>
      </c>
      <c r="R1955" s="114">
        <f>IF(DETALLADOMEDICAMENTOS!$E1955="DISTRIBUCION",1/((COUNTIFS(B:B,DETALLADOMEDICAMENTOS!$B1955,H:H,DETALLADOMEDICAMENTOS!$H1955,P:P,"MARZO")+(COUNTIFS(B:B,DETALLADOMEDICAMENTOS!$B1955,H:H,DETALLADOMEDICAMENTOS!$H1955,P:P,"ABRIL")))),IF(DETALLADOMEDICAMENTOS!$E1955="INTEGRAL",1/(COUNTIFS(B:B,DETALLADOMEDICAMENTOS!$B1955)),0))</f>
        <v>6.6666666666666666E-2</v>
      </c>
      <c r="S1955" s="111" t="str">
        <f>+IF(OR(DETALLADOMEDICAMENTOS!$P1955="MARZO",DETALLADOMEDICAMENTOS!$P1955="ABRIL"),IF(DETALLADOMEDICAMENTOS!$Q1955=0,"Rojo",IF(AND(DETALLADOMEDICAMENTOS!$Q1955&gt;0,DETALLADOMEDICAMENTOS!$Q1955&lt;0.99),"Amarillo","Verde")),"")</f>
        <v/>
      </c>
      <c r="T1955" s="115" t="b">
        <f>IF(DETALLADOMEDICAMENTOS!$E1955="DISTRIBUCIoN",1/((COUNTIFS(B:B,DETALLADOMEDICAMENTOS!$B1955,P:P,"MARZO")+(COUNTIFS(B:B,DETALLADOMEDICAMENTOS!$B1955,P:P,"ABRIL")))),FALSE)</f>
        <v>0</v>
      </c>
    </row>
    <row r="1956" spans="1:20">
      <c r="A1956" s="108" t="s">
        <v>64</v>
      </c>
      <c r="B1956" s="109">
        <v>620</v>
      </c>
      <c r="C1956" s="109">
        <v>3425</v>
      </c>
      <c r="D1956" s="109" t="s">
        <v>1112</v>
      </c>
      <c r="E1956" s="109" t="s">
        <v>1074</v>
      </c>
      <c r="F1956" s="109" t="s">
        <v>19</v>
      </c>
      <c r="G1956" s="109" t="s">
        <v>410</v>
      </c>
      <c r="H1956" s="109" t="s">
        <v>409</v>
      </c>
      <c r="I1956" s="109" t="s">
        <v>397</v>
      </c>
      <c r="J1956" s="109">
        <v>8</v>
      </c>
      <c r="K1956" s="110">
        <v>0</v>
      </c>
      <c r="L1956" s="110">
        <v>0</v>
      </c>
      <c r="M1956" s="111">
        <v>0</v>
      </c>
      <c r="N1956" s="111" t="s">
        <v>381</v>
      </c>
      <c r="O1956" s="112"/>
      <c r="P1956" s="110" t="s">
        <v>381</v>
      </c>
      <c r="Q1956" s="113">
        <f>+IFERROR(IF(E1956="DISTRIBUCION",((SUMIFS(M:M,D:D,DETALLADOMEDICAMENTOS!$D1956,H:H,DETALLADOMEDICAMENTOS!$H1956,P:P,"MARZO")+(SUMIFS(M:M,D:D,DETALLADOMEDICAMENTOS!$D1956,H:H,DETALLADOMEDICAMENTOS!$H1956,P:P,"ABRIL")))/(SUMIFS(L:L,D:D,DETALLADOMEDICAMENTOS!$D1956,H:H,DETALLADOMEDICAMENTOS!$H1956,P:P,"MARZO")+(SUMIFS(L:L,D:D,DETALLADOMEDICAMENTOS!$D1956,H:H,DETALLADOMEDICAMENTOS!$H1956,P:P,"ABRIL")))),(SUMIFS(K:K,D:D,DETALLADOMEDICAMENTOS!$D1956,H:H,DETALLADOMEDICAMENTOS!$H1956)/(SUMIFS(J:J,D:D,DETALLADOMEDICAMENTOS!$D1956,H:H,DETALLADOMEDICAMENTOS!$H1956)))),0)</f>
        <v>21.32</v>
      </c>
      <c r="R1956" s="114">
        <f>IF(DETALLADOMEDICAMENTOS!$E1956="DISTRIBUCION",1/((COUNTIFS(B:B,DETALLADOMEDICAMENTOS!$B1956,H:H,DETALLADOMEDICAMENTOS!$H1956,P:P,"MARZO")+(COUNTIFS(B:B,DETALLADOMEDICAMENTOS!$B1956,H:H,DETALLADOMEDICAMENTOS!$H1956,P:P,"ABRIL")))),IF(DETALLADOMEDICAMENTOS!$E1956="INTEGRAL",1/(COUNTIFS(B:B,DETALLADOMEDICAMENTOS!$B1956)),0))</f>
        <v>6.6666666666666666E-2</v>
      </c>
      <c r="S1956" s="111" t="str">
        <f>+IF(OR(DETALLADOMEDICAMENTOS!$P1956="MARZO",DETALLADOMEDICAMENTOS!$P1956="ABRIL"),IF(DETALLADOMEDICAMENTOS!$Q1956=0,"Rojo",IF(AND(DETALLADOMEDICAMENTOS!$Q1956&gt;0,DETALLADOMEDICAMENTOS!$Q1956&lt;0.99),"Amarillo","Verde")),"")</f>
        <v/>
      </c>
      <c r="T1956" s="115" t="b">
        <f>IF(DETALLADOMEDICAMENTOS!$E1956="DISTRIBUCIoN",1/((COUNTIFS(B:B,DETALLADOMEDICAMENTOS!$B1956,P:P,"MARZO")+(COUNTIFS(B:B,DETALLADOMEDICAMENTOS!$B1956,P:P,"ABRIL")))),FALSE)</f>
        <v>0</v>
      </c>
    </row>
    <row r="1957" spans="1:20">
      <c r="A1957" s="108" t="s">
        <v>64</v>
      </c>
      <c r="B1957" s="109">
        <v>620</v>
      </c>
      <c r="C1957" s="109">
        <v>3426</v>
      </c>
      <c r="D1957" s="109" t="s">
        <v>1112</v>
      </c>
      <c r="E1957" s="109" t="s">
        <v>1074</v>
      </c>
      <c r="F1957" s="109" t="s">
        <v>19</v>
      </c>
      <c r="G1957" s="109" t="s">
        <v>412</v>
      </c>
      <c r="H1957" s="109" t="s">
        <v>409</v>
      </c>
      <c r="I1957" s="109" t="s">
        <v>397</v>
      </c>
      <c r="J1957" s="109">
        <v>8</v>
      </c>
      <c r="K1957" s="110">
        <v>171</v>
      </c>
      <c r="L1957" s="110">
        <v>0</v>
      </c>
      <c r="M1957" s="111">
        <v>0</v>
      </c>
      <c r="N1957" s="111" t="s">
        <v>381</v>
      </c>
      <c r="O1957" s="112"/>
      <c r="P1957" s="110" t="s">
        <v>381</v>
      </c>
      <c r="Q1957" s="113">
        <f>+IFERROR(IF(E1957="DISTRIBUCION",((SUMIFS(M:M,D:D,DETALLADOMEDICAMENTOS!$D1957,H:H,DETALLADOMEDICAMENTOS!$H1957,P:P,"MARZO")+(SUMIFS(M:M,D:D,DETALLADOMEDICAMENTOS!$D1957,H:H,DETALLADOMEDICAMENTOS!$H1957,P:P,"ABRIL")))/(SUMIFS(L:L,D:D,DETALLADOMEDICAMENTOS!$D1957,H:H,DETALLADOMEDICAMENTOS!$H1957,P:P,"MARZO")+(SUMIFS(L:L,D:D,DETALLADOMEDICAMENTOS!$D1957,H:H,DETALLADOMEDICAMENTOS!$H1957,P:P,"ABRIL")))),(SUMIFS(K:K,D:D,DETALLADOMEDICAMENTOS!$D1957,H:H,DETALLADOMEDICAMENTOS!$H1957)/(SUMIFS(J:J,D:D,DETALLADOMEDICAMENTOS!$D1957,H:H,DETALLADOMEDICAMENTOS!$H1957)))),0)</f>
        <v>21.32</v>
      </c>
      <c r="R1957" s="114">
        <f>IF(DETALLADOMEDICAMENTOS!$E1957="DISTRIBUCION",1/((COUNTIFS(B:B,DETALLADOMEDICAMENTOS!$B1957,H:H,DETALLADOMEDICAMENTOS!$H1957,P:P,"MARZO")+(COUNTIFS(B:B,DETALLADOMEDICAMENTOS!$B1957,H:H,DETALLADOMEDICAMENTOS!$H1957,P:P,"ABRIL")))),IF(DETALLADOMEDICAMENTOS!$E1957="INTEGRAL",1/(COUNTIFS(B:B,DETALLADOMEDICAMENTOS!$B1957)),0))</f>
        <v>6.6666666666666666E-2</v>
      </c>
      <c r="S1957" s="111" t="str">
        <f>+IF(OR(DETALLADOMEDICAMENTOS!$P1957="MARZO",DETALLADOMEDICAMENTOS!$P1957="ABRIL"),IF(DETALLADOMEDICAMENTOS!$Q1957=0,"Rojo",IF(AND(DETALLADOMEDICAMENTOS!$Q1957&gt;0,DETALLADOMEDICAMENTOS!$Q1957&lt;0.99),"Amarillo","Verde")),"")</f>
        <v/>
      </c>
      <c r="T1957" s="115" t="b">
        <f>IF(DETALLADOMEDICAMENTOS!$E1957="DISTRIBUCIoN",1/((COUNTIFS(B:B,DETALLADOMEDICAMENTOS!$B1957,P:P,"MARZO")+(COUNTIFS(B:B,DETALLADOMEDICAMENTOS!$B1957,P:P,"ABRIL")))),FALSE)</f>
        <v>0</v>
      </c>
    </row>
    <row r="1958" spans="1:20">
      <c r="A1958" s="108" t="s">
        <v>64</v>
      </c>
      <c r="B1958" s="109">
        <v>620</v>
      </c>
      <c r="C1958" s="109">
        <v>3498</v>
      </c>
      <c r="D1958" s="109" t="s">
        <v>1112</v>
      </c>
      <c r="E1958" s="109" t="s">
        <v>1074</v>
      </c>
      <c r="F1958" s="109" t="s">
        <v>19</v>
      </c>
      <c r="G1958" s="109" t="s">
        <v>415</v>
      </c>
      <c r="H1958" s="109" t="s">
        <v>405</v>
      </c>
      <c r="I1958" s="109" t="s">
        <v>397</v>
      </c>
      <c r="J1958" s="109">
        <v>8.3333333333333339</v>
      </c>
      <c r="K1958" s="110">
        <v>340</v>
      </c>
      <c r="L1958" s="110">
        <v>0</v>
      </c>
      <c r="M1958" s="111">
        <v>0</v>
      </c>
      <c r="N1958" s="111" t="s">
        <v>381</v>
      </c>
      <c r="O1958" s="112"/>
      <c r="P1958" s="110" t="s">
        <v>381</v>
      </c>
      <c r="Q1958" s="113">
        <f>+IFERROR(IF(E1958="DISTRIBUCION",((SUMIFS(M:M,D:D,DETALLADOMEDICAMENTOS!$D1958,H:H,DETALLADOMEDICAMENTOS!$H1958,P:P,"MARZO")+(SUMIFS(M:M,D:D,DETALLADOMEDICAMENTOS!$D1958,H:H,DETALLADOMEDICAMENTOS!$H1958,P:P,"ABRIL")))/(SUMIFS(L:L,D:D,DETALLADOMEDICAMENTOS!$D1958,H:H,DETALLADOMEDICAMENTOS!$H1958,P:P,"MARZO")+(SUMIFS(L:L,D:D,DETALLADOMEDICAMENTOS!$D1958,H:H,DETALLADOMEDICAMENTOS!$H1958,P:P,"ABRIL")))),(SUMIFS(K:K,D:D,DETALLADOMEDICAMENTOS!$D1958,H:H,DETALLADOMEDICAMENTOS!$H1958)/(SUMIFS(J:J,D:D,DETALLADOMEDICAMENTOS!$D1958,H:H,DETALLADOMEDICAMENTOS!$H1958)))),0)</f>
        <v>25.079999999999995</v>
      </c>
      <c r="R1958" s="114">
        <f>IF(DETALLADOMEDICAMENTOS!$E1958="DISTRIBUCION",1/((COUNTIFS(B:B,DETALLADOMEDICAMENTOS!$B1958,H:H,DETALLADOMEDICAMENTOS!$H1958,P:P,"MARZO")+(COUNTIFS(B:B,DETALLADOMEDICAMENTOS!$B1958,H:H,DETALLADOMEDICAMENTOS!$H1958,P:P,"ABRIL")))),IF(DETALLADOMEDICAMENTOS!$E1958="INTEGRAL",1/(COUNTIFS(B:B,DETALLADOMEDICAMENTOS!$B1958)),0))</f>
        <v>6.6666666666666666E-2</v>
      </c>
      <c r="S1958" s="111" t="str">
        <f>+IF(OR(DETALLADOMEDICAMENTOS!$P1958="MARZO",DETALLADOMEDICAMENTOS!$P1958="ABRIL"),IF(DETALLADOMEDICAMENTOS!$Q1958=0,"Rojo",IF(AND(DETALLADOMEDICAMENTOS!$Q1958&gt;0,DETALLADOMEDICAMENTOS!$Q1958&lt;0.99),"Amarillo","Verde")),"")</f>
        <v/>
      </c>
      <c r="T1958" s="115" t="b">
        <f>IF(DETALLADOMEDICAMENTOS!$E1958="DISTRIBUCIoN",1/((COUNTIFS(B:B,DETALLADOMEDICAMENTOS!$B1958,P:P,"MARZO")+(COUNTIFS(B:B,DETALLADOMEDICAMENTOS!$B1958,P:P,"ABRIL")))),FALSE)</f>
        <v>0</v>
      </c>
    </row>
    <row r="1959" spans="1:20">
      <c r="A1959" s="108" t="s">
        <v>64</v>
      </c>
      <c r="B1959" s="109">
        <v>620</v>
      </c>
      <c r="C1959" s="109">
        <v>3563</v>
      </c>
      <c r="D1959" s="109" t="s">
        <v>1112</v>
      </c>
      <c r="E1959" s="109" t="s">
        <v>1074</v>
      </c>
      <c r="F1959" s="109" t="s">
        <v>19</v>
      </c>
      <c r="G1959" s="109" t="s">
        <v>413</v>
      </c>
      <c r="H1959" s="109" t="s">
        <v>409</v>
      </c>
      <c r="I1959" s="109" t="s">
        <v>397</v>
      </c>
      <c r="J1959" s="109">
        <v>8</v>
      </c>
      <c r="K1959" s="110">
        <v>172</v>
      </c>
      <c r="L1959" s="110">
        <v>0</v>
      </c>
      <c r="M1959" s="111">
        <v>0</v>
      </c>
      <c r="N1959" s="111" t="s">
        <v>381</v>
      </c>
      <c r="O1959" s="112"/>
      <c r="P1959" s="110" t="s">
        <v>381</v>
      </c>
      <c r="Q1959" s="113">
        <f>+IFERROR(IF(E1959="DISTRIBUCION",((SUMIFS(M:M,D:D,DETALLADOMEDICAMENTOS!$D1959,H:H,DETALLADOMEDICAMENTOS!$H1959,P:P,"MARZO")+(SUMIFS(M:M,D:D,DETALLADOMEDICAMENTOS!$D1959,H:H,DETALLADOMEDICAMENTOS!$H1959,P:P,"ABRIL")))/(SUMIFS(L:L,D:D,DETALLADOMEDICAMENTOS!$D1959,H:H,DETALLADOMEDICAMENTOS!$H1959,P:P,"MARZO")+(SUMIFS(L:L,D:D,DETALLADOMEDICAMENTOS!$D1959,H:H,DETALLADOMEDICAMENTOS!$H1959,P:P,"ABRIL")))),(SUMIFS(K:K,D:D,DETALLADOMEDICAMENTOS!$D1959,H:H,DETALLADOMEDICAMENTOS!$H1959)/(SUMIFS(J:J,D:D,DETALLADOMEDICAMENTOS!$D1959,H:H,DETALLADOMEDICAMENTOS!$H1959)))),0)</f>
        <v>21.32</v>
      </c>
      <c r="R1959" s="114">
        <f>IF(DETALLADOMEDICAMENTOS!$E1959="DISTRIBUCION",1/((COUNTIFS(B:B,DETALLADOMEDICAMENTOS!$B1959,H:H,DETALLADOMEDICAMENTOS!$H1959,P:P,"MARZO")+(COUNTIFS(B:B,DETALLADOMEDICAMENTOS!$B1959,H:H,DETALLADOMEDICAMENTOS!$H1959,P:P,"ABRIL")))),IF(DETALLADOMEDICAMENTOS!$E1959="INTEGRAL",1/(COUNTIFS(B:B,DETALLADOMEDICAMENTOS!$B1959)),0))</f>
        <v>6.6666666666666666E-2</v>
      </c>
      <c r="S1959" s="111" t="str">
        <f>+IF(OR(DETALLADOMEDICAMENTOS!$P1959="MARZO",DETALLADOMEDICAMENTOS!$P1959="ABRIL"),IF(DETALLADOMEDICAMENTOS!$Q1959=0,"Rojo",IF(AND(DETALLADOMEDICAMENTOS!$Q1959&gt;0,DETALLADOMEDICAMENTOS!$Q1959&lt;0.99),"Amarillo","Verde")),"")</f>
        <v/>
      </c>
      <c r="T1959" s="115" t="b">
        <f>IF(DETALLADOMEDICAMENTOS!$E1959="DISTRIBUCIoN",1/((COUNTIFS(B:B,DETALLADOMEDICAMENTOS!$B1959,P:P,"MARZO")+(COUNTIFS(B:B,DETALLADOMEDICAMENTOS!$B1959,P:P,"ABRIL")))),FALSE)</f>
        <v>0</v>
      </c>
    </row>
    <row r="1960" spans="1:20">
      <c r="A1960" s="108" t="s">
        <v>64</v>
      </c>
      <c r="B1960" s="109">
        <v>620</v>
      </c>
      <c r="C1960" s="109">
        <v>3564</v>
      </c>
      <c r="D1960" s="109" t="s">
        <v>1112</v>
      </c>
      <c r="E1960" s="109" t="s">
        <v>1074</v>
      </c>
      <c r="F1960" s="109" t="s">
        <v>19</v>
      </c>
      <c r="G1960" s="109" t="s">
        <v>414</v>
      </c>
      <c r="H1960" s="109" t="s">
        <v>409</v>
      </c>
      <c r="I1960" s="109" t="s">
        <v>397</v>
      </c>
      <c r="J1960" s="109">
        <v>8</v>
      </c>
      <c r="K1960" s="110">
        <v>164</v>
      </c>
      <c r="L1960" s="110">
        <v>0</v>
      </c>
      <c r="M1960" s="111">
        <v>0</v>
      </c>
      <c r="N1960" s="111" t="s">
        <v>381</v>
      </c>
      <c r="O1960" s="112"/>
      <c r="P1960" s="110" t="s">
        <v>381</v>
      </c>
      <c r="Q1960" s="113">
        <f>+IFERROR(IF(E1960="DISTRIBUCION",((SUMIFS(M:M,D:D,DETALLADOMEDICAMENTOS!$D1960,H:H,DETALLADOMEDICAMENTOS!$H1960,P:P,"MARZO")+(SUMIFS(M:M,D:D,DETALLADOMEDICAMENTOS!$D1960,H:H,DETALLADOMEDICAMENTOS!$H1960,P:P,"ABRIL")))/(SUMIFS(L:L,D:D,DETALLADOMEDICAMENTOS!$D1960,H:H,DETALLADOMEDICAMENTOS!$H1960,P:P,"MARZO")+(SUMIFS(L:L,D:D,DETALLADOMEDICAMENTOS!$D1960,H:H,DETALLADOMEDICAMENTOS!$H1960,P:P,"ABRIL")))),(SUMIFS(K:K,D:D,DETALLADOMEDICAMENTOS!$D1960,H:H,DETALLADOMEDICAMENTOS!$H1960)/(SUMIFS(J:J,D:D,DETALLADOMEDICAMENTOS!$D1960,H:H,DETALLADOMEDICAMENTOS!$H1960)))),0)</f>
        <v>21.32</v>
      </c>
      <c r="R1960" s="114">
        <f>IF(DETALLADOMEDICAMENTOS!$E1960="DISTRIBUCION",1/((COUNTIFS(B:B,DETALLADOMEDICAMENTOS!$B1960,H:H,DETALLADOMEDICAMENTOS!$H1960,P:P,"MARZO")+(COUNTIFS(B:B,DETALLADOMEDICAMENTOS!$B1960,H:H,DETALLADOMEDICAMENTOS!$H1960,P:P,"ABRIL")))),IF(DETALLADOMEDICAMENTOS!$E1960="INTEGRAL",1/(COUNTIFS(B:B,DETALLADOMEDICAMENTOS!$B1960)),0))</f>
        <v>6.6666666666666666E-2</v>
      </c>
      <c r="S1960" s="111" t="str">
        <f>+IF(OR(DETALLADOMEDICAMENTOS!$P1960="MARZO",DETALLADOMEDICAMENTOS!$P1960="ABRIL"),IF(DETALLADOMEDICAMENTOS!$Q1960=0,"Rojo",IF(AND(DETALLADOMEDICAMENTOS!$Q1960&gt;0,DETALLADOMEDICAMENTOS!$Q1960&lt;0.99),"Amarillo","Verde")),"")</f>
        <v/>
      </c>
      <c r="T1960" s="115" t="b">
        <f>IF(DETALLADOMEDICAMENTOS!$E1960="DISTRIBUCIoN",1/((COUNTIFS(B:B,DETALLADOMEDICAMENTOS!$B1960,P:P,"MARZO")+(COUNTIFS(B:B,DETALLADOMEDICAMENTOS!$B1960,P:P,"ABRIL")))),FALSE)</f>
        <v>0</v>
      </c>
    </row>
    <row r="1961" spans="1:20">
      <c r="A1961" s="108" t="s">
        <v>64</v>
      </c>
      <c r="B1961" s="109">
        <v>637</v>
      </c>
      <c r="C1961" s="109">
        <v>3013</v>
      </c>
      <c r="D1961" s="109" t="s">
        <v>1113</v>
      </c>
      <c r="E1961" s="109" t="s">
        <v>1074</v>
      </c>
      <c r="F1961" s="109" t="s">
        <v>19</v>
      </c>
      <c r="G1961" s="109" t="s">
        <v>395</v>
      </c>
      <c r="H1961" s="109" t="s">
        <v>396</v>
      </c>
      <c r="I1961" s="109" t="s">
        <v>397</v>
      </c>
      <c r="J1961" s="109">
        <v>790</v>
      </c>
      <c r="K1961" s="110">
        <v>19596</v>
      </c>
      <c r="L1961" s="110">
        <v>0</v>
      </c>
      <c r="M1961" s="111">
        <v>0</v>
      </c>
      <c r="N1961" s="111" t="s">
        <v>381</v>
      </c>
      <c r="O1961" s="112"/>
      <c r="P1961" s="110" t="s">
        <v>381</v>
      </c>
      <c r="Q1961" s="113">
        <f>+IFERROR(IF(E1961="DISTRIBUCION",((SUMIFS(M:M,D:D,DETALLADOMEDICAMENTOS!$D1961,H:H,DETALLADOMEDICAMENTOS!$H1961,P:P,"MARZO")+(SUMIFS(M:M,D:D,DETALLADOMEDICAMENTOS!$D1961,H:H,DETALLADOMEDICAMENTOS!$H1961,P:P,"ABRIL")))/(SUMIFS(L:L,D:D,DETALLADOMEDICAMENTOS!$D1961,H:H,DETALLADOMEDICAMENTOS!$H1961,P:P,"MARZO")+(SUMIFS(L:L,D:D,DETALLADOMEDICAMENTOS!$D1961,H:H,DETALLADOMEDICAMENTOS!$H1961,P:P,"ABRIL")))),(SUMIFS(K:K,D:D,DETALLADOMEDICAMENTOS!$D1961,H:H,DETALLADOMEDICAMENTOS!$H1961)/(SUMIFS(J:J,D:D,DETALLADOMEDICAMENTOS!$D1961,H:H,DETALLADOMEDICAMENTOS!$H1961)))),0)</f>
        <v>24.805063291139241</v>
      </c>
      <c r="R1961" s="114">
        <f>IF(DETALLADOMEDICAMENTOS!$E1961="DISTRIBUCION",1/((COUNTIFS(B:B,DETALLADOMEDICAMENTOS!$B1961,H:H,DETALLADOMEDICAMENTOS!$H1961,P:P,"MARZO")+(COUNTIFS(B:B,DETALLADOMEDICAMENTOS!$B1961,H:H,DETALLADOMEDICAMENTOS!$H1961,P:P,"ABRIL")))),IF(DETALLADOMEDICAMENTOS!$E1961="INTEGRAL",1/(COUNTIFS(B:B,DETALLADOMEDICAMENTOS!$B1961)),0))</f>
        <v>6.6666666666666666E-2</v>
      </c>
      <c r="S1961" s="111" t="str">
        <f>+IF(OR(DETALLADOMEDICAMENTOS!$P1961="MARZO",DETALLADOMEDICAMENTOS!$P1961="ABRIL"),IF(DETALLADOMEDICAMENTOS!$Q1961=0,"Rojo",IF(AND(DETALLADOMEDICAMENTOS!$Q1961&gt;0,DETALLADOMEDICAMENTOS!$Q1961&lt;0.99),"Amarillo","Verde")),"")</f>
        <v/>
      </c>
      <c r="T1961" s="115" t="b">
        <f>IF(DETALLADOMEDICAMENTOS!$E1961="DISTRIBUCIoN",1/((COUNTIFS(B:B,DETALLADOMEDICAMENTOS!$B1961,P:P,"MARZO")+(COUNTIFS(B:B,DETALLADOMEDICAMENTOS!$B1961,P:P,"ABRIL")))),FALSE)</f>
        <v>0</v>
      </c>
    </row>
    <row r="1962" spans="1:20">
      <c r="A1962" s="108" t="s">
        <v>64</v>
      </c>
      <c r="B1962" s="109">
        <v>637</v>
      </c>
      <c r="C1962" s="109">
        <v>3173</v>
      </c>
      <c r="D1962" s="109" t="s">
        <v>1113</v>
      </c>
      <c r="E1962" s="109" t="s">
        <v>1074</v>
      </c>
      <c r="F1962" s="109" t="s">
        <v>19</v>
      </c>
      <c r="G1962" s="109" t="s">
        <v>422</v>
      </c>
      <c r="H1962" s="109" t="s">
        <v>405</v>
      </c>
      <c r="I1962" s="109" t="s">
        <v>397</v>
      </c>
      <c r="J1962" s="109">
        <v>33.333333333333336</v>
      </c>
      <c r="K1962" s="110">
        <v>758</v>
      </c>
      <c r="L1962" s="110">
        <v>0</v>
      </c>
      <c r="M1962" s="111">
        <v>0</v>
      </c>
      <c r="N1962" s="111" t="s">
        <v>381</v>
      </c>
      <c r="O1962" s="112"/>
      <c r="P1962" s="110" t="s">
        <v>381</v>
      </c>
      <c r="Q1962" s="113">
        <f>+IFERROR(IF(E1962="DISTRIBUCION",((SUMIFS(M:M,D:D,DETALLADOMEDICAMENTOS!$D1962,H:H,DETALLADOMEDICAMENTOS!$H1962,P:P,"MARZO")+(SUMIFS(M:M,D:D,DETALLADOMEDICAMENTOS!$D1962,H:H,DETALLADOMEDICAMENTOS!$H1962,P:P,"ABRIL")))/(SUMIFS(L:L,D:D,DETALLADOMEDICAMENTOS!$D1962,H:H,DETALLADOMEDICAMENTOS!$H1962,P:P,"MARZO")+(SUMIFS(L:L,D:D,DETALLADOMEDICAMENTOS!$D1962,H:H,DETALLADOMEDICAMENTOS!$H1962,P:P,"ABRIL")))),(SUMIFS(K:K,D:D,DETALLADOMEDICAMENTOS!$D1962,H:H,DETALLADOMEDICAMENTOS!$H1962)/(SUMIFS(J:J,D:D,DETALLADOMEDICAMENTOS!$D1962,H:H,DETALLADOMEDICAMENTOS!$H1962)))),0)</f>
        <v>18.119999999999997</v>
      </c>
      <c r="R1962" s="114">
        <f>IF(DETALLADOMEDICAMENTOS!$E1962="DISTRIBUCION",1/((COUNTIFS(B:B,DETALLADOMEDICAMENTOS!$B1962,H:H,DETALLADOMEDICAMENTOS!$H1962,P:P,"MARZO")+(COUNTIFS(B:B,DETALLADOMEDICAMENTOS!$B1962,H:H,DETALLADOMEDICAMENTOS!$H1962,P:P,"ABRIL")))),IF(DETALLADOMEDICAMENTOS!$E1962="INTEGRAL",1/(COUNTIFS(B:B,DETALLADOMEDICAMENTOS!$B1962)),0))</f>
        <v>6.6666666666666666E-2</v>
      </c>
      <c r="S1962" s="111" t="str">
        <f>+IF(OR(DETALLADOMEDICAMENTOS!$P1962="MARZO",DETALLADOMEDICAMENTOS!$P1962="ABRIL"),IF(DETALLADOMEDICAMENTOS!$Q1962=0,"Rojo",IF(AND(DETALLADOMEDICAMENTOS!$Q1962&gt;0,DETALLADOMEDICAMENTOS!$Q1962&lt;0.99),"Amarillo","Verde")),"")</f>
        <v/>
      </c>
      <c r="T1962" s="115" t="b">
        <f>IF(DETALLADOMEDICAMENTOS!$E1962="DISTRIBUCIoN",1/((COUNTIFS(B:B,DETALLADOMEDICAMENTOS!$B1962,P:P,"MARZO")+(COUNTIFS(B:B,DETALLADOMEDICAMENTOS!$B1962,P:P,"ABRIL")))),FALSE)</f>
        <v>0</v>
      </c>
    </row>
    <row r="1963" spans="1:20">
      <c r="A1963" s="108" t="s">
        <v>64</v>
      </c>
      <c r="B1963" s="109">
        <v>637</v>
      </c>
      <c r="C1963" s="109">
        <v>3211</v>
      </c>
      <c r="D1963" s="109" t="s">
        <v>1113</v>
      </c>
      <c r="E1963" s="109" t="s">
        <v>1074</v>
      </c>
      <c r="F1963" s="109" t="s">
        <v>19</v>
      </c>
      <c r="G1963" s="109" t="s">
        <v>404</v>
      </c>
      <c r="H1963" s="109" t="s">
        <v>405</v>
      </c>
      <c r="I1963" s="109" t="s">
        <v>397</v>
      </c>
      <c r="J1963" s="109">
        <v>33.333333333333336</v>
      </c>
      <c r="K1963" s="110">
        <v>1186</v>
      </c>
      <c r="L1963" s="110">
        <v>0</v>
      </c>
      <c r="M1963" s="111">
        <v>0</v>
      </c>
      <c r="N1963" s="111" t="s">
        <v>381</v>
      </c>
      <c r="O1963" s="112"/>
      <c r="P1963" s="110" t="s">
        <v>381</v>
      </c>
      <c r="Q1963" s="113">
        <f>+IFERROR(IF(E1963="DISTRIBUCION",((SUMIFS(M:M,D:D,DETALLADOMEDICAMENTOS!$D1963,H:H,DETALLADOMEDICAMENTOS!$H1963,P:P,"MARZO")+(SUMIFS(M:M,D:D,DETALLADOMEDICAMENTOS!$D1963,H:H,DETALLADOMEDICAMENTOS!$H1963,P:P,"ABRIL")))/(SUMIFS(L:L,D:D,DETALLADOMEDICAMENTOS!$D1963,H:H,DETALLADOMEDICAMENTOS!$H1963,P:P,"MARZO")+(SUMIFS(L:L,D:D,DETALLADOMEDICAMENTOS!$D1963,H:H,DETALLADOMEDICAMENTOS!$H1963,P:P,"ABRIL")))),(SUMIFS(K:K,D:D,DETALLADOMEDICAMENTOS!$D1963,H:H,DETALLADOMEDICAMENTOS!$H1963)/(SUMIFS(J:J,D:D,DETALLADOMEDICAMENTOS!$D1963,H:H,DETALLADOMEDICAMENTOS!$H1963)))),0)</f>
        <v>18.119999999999997</v>
      </c>
      <c r="R1963" s="114">
        <f>IF(DETALLADOMEDICAMENTOS!$E1963="DISTRIBUCION",1/((COUNTIFS(B:B,DETALLADOMEDICAMENTOS!$B1963,H:H,DETALLADOMEDICAMENTOS!$H1963,P:P,"MARZO")+(COUNTIFS(B:B,DETALLADOMEDICAMENTOS!$B1963,H:H,DETALLADOMEDICAMENTOS!$H1963,P:P,"ABRIL")))),IF(DETALLADOMEDICAMENTOS!$E1963="INTEGRAL",1/(COUNTIFS(B:B,DETALLADOMEDICAMENTOS!$B1963)),0))</f>
        <v>6.6666666666666666E-2</v>
      </c>
      <c r="S1963" s="111" t="str">
        <f>+IF(OR(DETALLADOMEDICAMENTOS!$P1963="MARZO",DETALLADOMEDICAMENTOS!$P1963="ABRIL"),IF(DETALLADOMEDICAMENTOS!$Q1963=0,"Rojo",IF(AND(DETALLADOMEDICAMENTOS!$Q1963&gt;0,DETALLADOMEDICAMENTOS!$Q1963&lt;0.99),"Amarillo","Verde")),"")</f>
        <v/>
      </c>
      <c r="T1963" s="115" t="b">
        <f>IF(DETALLADOMEDICAMENTOS!$E1963="DISTRIBUCIoN",1/((COUNTIFS(B:B,DETALLADOMEDICAMENTOS!$B1963,P:P,"MARZO")+(COUNTIFS(B:B,DETALLADOMEDICAMENTOS!$B1963,P:P,"ABRIL")))),FALSE)</f>
        <v>0</v>
      </c>
    </row>
    <row r="1964" spans="1:20">
      <c r="A1964" s="108" t="s">
        <v>64</v>
      </c>
      <c r="B1964" s="109">
        <v>637</v>
      </c>
      <c r="C1964" s="109">
        <v>3245</v>
      </c>
      <c r="D1964" s="109" t="s">
        <v>1113</v>
      </c>
      <c r="E1964" s="109" t="s">
        <v>1074</v>
      </c>
      <c r="F1964" s="109" t="s">
        <v>19</v>
      </c>
      <c r="G1964" s="109" t="s">
        <v>407</v>
      </c>
      <c r="H1964" s="109" t="s">
        <v>405</v>
      </c>
      <c r="I1964" s="109" t="s">
        <v>397</v>
      </c>
      <c r="J1964" s="109">
        <v>33.333333333333336</v>
      </c>
      <c r="K1964" s="110">
        <v>169</v>
      </c>
      <c r="L1964" s="110">
        <v>0</v>
      </c>
      <c r="M1964" s="111">
        <v>0</v>
      </c>
      <c r="N1964" s="111" t="s">
        <v>381</v>
      </c>
      <c r="O1964" s="112"/>
      <c r="P1964" s="110" t="s">
        <v>381</v>
      </c>
      <c r="Q1964" s="113">
        <f>+IFERROR(IF(E1964="DISTRIBUCION",((SUMIFS(M:M,D:D,DETALLADOMEDICAMENTOS!$D1964,H:H,DETALLADOMEDICAMENTOS!$H1964,P:P,"MARZO")+(SUMIFS(M:M,D:D,DETALLADOMEDICAMENTOS!$D1964,H:H,DETALLADOMEDICAMENTOS!$H1964,P:P,"ABRIL")))/(SUMIFS(L:L,D:D,DETALLADOMEDICAMENTOS!$D1964,H:H,DETALLADOMEDICAMENTOS!$H1964,P:P,"MARZO")+(SUMIFS(L:L,D:D,DETALLADOMEDICAMENTOS!$D1964,H:H,DETALLADOMEDICAMENTOS!$H1964,P:P,"ABRIL")))),(SUMIFS(K:K,D:D,DETALLADOMEDICAMENTOS!$D1964,H:H,DETALLADOMEDICAMENTOS!$H1964)/(SUMIFS(J:J,D:D,DETALLADOMEDICAMENTOS!$D1964,H:H,DETALLADOMEDICAMENTOS!$H1964)))),0)</f>
        <v>18.119999999999997</v>
      </c>
      <c r="R1964" s="114">
        <f>IF(DETALLADOMEDICAMENTOS!$E1964="DISTRIBUCION",1/((COUNTIFS(B:B,DETALLADOMEDICAMENTOS!$B1964,H:H,DETALLADOMEDICAMENTOS!$H1964,P:P,"MARZO")+(COUNTIFS(B:B,DETALLADOMEDICAMENTOS!$B1964,H:H,DETALLADOMEDICAMENTOS!$H1964,P:P,"ABRIL")))),IF(DETALLADOMEDICAMENTOS!$E1964="INTEGRAL",1/(COUNTIFS(B:B,DETALLADOMEDICAMENTOS!$B1964)),0))</f>
        <v>6.6666666666666666E-2</v>
      </c>
      <c r="S1964" s="111" t="str">
        <f>+IF(OR(DETALLADOMEDICAMENTOS!$P1964="MARZO",DETALLADOMEDICAMENTOS!$P1964="ABRIL"),IF(DETALLADOMEDICAMENTOS!$Q1964=0,"Rojo",IF(AND(DETALLADOMEDICAMENTOS!$Q1964&gt;0,DETALLADOMEDICAMENTOS!$Q1964&lt;0.99),"Amarillo","Verde")),"")</f>
        <v/>
      </c>
      <c r="T1964" s="115" t="b">
        <f>IF(DETALLADOMEDICAMENTOS!$E1964="DISTRIBUCIoN",1/((COUNTIFS(B:B,DETALLADOMEDICAMENTOS!$B1964,P:P,"MARZO")+(COUNTIFS(B:B,DETALLADOMEDICAMENTOS!$B1964,P:P,"ABRIL")))),FALSE)</f>
        <v>0</v>
      </c>
    </row>
    <row r="1965" spans="1:20">
      <c r="A1965" s="108" t="s">
        <v>64</v>
      </c>
      <c r="B1965" s="109">
        <v>637</v>
      </c>
      <c r="C1965" s="109">
        <v>3271</v>
      </c>
      <c r="D1965" s="109" t="s">
        <v>1113</v>
      </c>
      <c r="E1965" s="109" t="s">
        <v>1074</v>
      </c>
      <c r="F1965" s="109" t="s">
        <v>19</v>
      </c>
      <c r="G1965" s="109" t="s">
        <v>433</v>
      </c>
      <c r="H1965" s="109" t="s">
        <v>405</v>
      </c>
      <c r="I1965" s="109" t="s">
        <v>397</v>
      </c>
      <c r="J1965" s="109">
        <v>33.333333333333336</v>
      </c>
      <c r="K1965" s="110">
        <v>117</v>
      </c>
      <c r="L1965" s="110">
        <v>0</v>
      </c>
      <c r="M1965" s="111">
        <v>0</v>
      </c>
      <c r="N1965" s="111" t="s">
        <v>381</v>
      </c>
      <c r="O1965" s="112"/>
      <c r="P1965" s="110" t="s">
        <v>381</v>
      </c>
      <c r="Q1965" s="113">
        <f>+IFERROR(IF(E1965="DISTRIBUCION",((SUMIFS(M:M,D:D,DETALLADOMEDICAMENTOS!$D1965,H:H,DETALLADOMEDICAMENTOS!$H1965,P:P,"MARZO")+(SUMIFS(M:M,D:D,DETALLADOMEDICAMENTOS!$D1965,H:H,DETALLADOMEDICAMENTOS!$H1965,P:P,"ABRIL")))/(SUMIFS(L:L,D:D,DETALLADOMEDICAMENTOS!$D1965,H:H,DETALLADOMEDICAMENTOS!$H1965,P:P,"MARZO")+(SUMIFS(L:L,D:D,DETALLADOMEDICAMENTOS!$D1965,H:H,DETALLADOMEDICAMENTOS!$H1965,P:P,"ABRIL")))),(SUMIFS(K:K,D:D,DETALLADOMEDICAMENTOS!$D1965,H:H,DETALLADOMEDICAMENTOS!$H1965)/(SUMIFS(J:J,D:D,DETALLADOMEDICAMENTOS!$D1965,H:H,DETALLADOMEDICAMENTOS!$H1965)))),0)</f>
        <v>18.119999999999997</v>
      </c>
      <c r="R1965" s="114">
        <f>IF(DETALLADOMEDICAMENTOS!$E1965="DISTRIBUCION",1/((COUNTIFS(B:B,DETALLADOMEDICAMENTOS!$B1965,H:H,DETALLADOMEDICAMENTOS!$H1965,P:P,"MARZO")+(COUNTIFS(B:B,DETALLADOMEDICAMENTOS!$B1965,H:H,DETALLADOMEDICAMENTOS!$H1965,P:P,"ABRIL")))),IF(DETALLADOMEDICAMENTOS!$E1965="INTEGRAL",1/(COUNTIFS(B:B,DETALLADOMEDICAMENTOS!$B1965)),0))</f>
        <v>6.6666666666666666E-2</v>
      </c>
      <c r="S1965" s="111" t="str">
        <f>+IF(OR(DETALLADOMEDICAMENTOS!$P1965="MARZO",DETALLADOMEDICAMENTOS!$P1965="ABRIL"),IF(DETALLADOMEDICAMENTOS!$Q1965=0,"Rojo",IF(AND(DETALLADOMEDICAMENTOS!$Q1965&gt;0,DETALLADOMEDICAMENTOS!$Q1965&lt;0.99),"Amarillo","Verde")),"")</f>
        <v/>
      </c>
      <c r="T1965" s="115" t="b">
        <f>IF(DETALLADOMEDICAMENTOS!$E1965="DISTRIBUCIoN",1/((COUNTIFS(B:B,DETALLADOMEDICAMENTOS!$B1965,P:P,"MARZO")+(COUNTIFS(B:B,DETALLADOMEDICAMENTOS!$B1965,P:P,"ABRIL")))),FALSE)</f>
        <v>0</v>
      </c>
    </row>
    <row r="1966" spans="1:20">
      <c r="A1966" s="108" t="s">
        <v>64</v>
      </c>
      <c r="B1966" s="109">
        <v>637</v>
      </c>
      <c r="C1966" s="109">
        <v>3279</v>
      </c>
      <c r="D1966" s="109" t="s">
        <v>1113</v>
      </c>
      <c r="E1966" s="109" t="s">
        <v>1074</v>
      </c>
      <c r="F1966" s="109" t="s">
        <v>19</v>
      </c>
      <c r="G1966" s="109" t="s">
        <v>461</v>
      </c>
      <c r="H1966" s="109" t="s">
        <v>409</v>
      </c>
      <c r="I1966" s="109" t="s">
        <v>397</v>
      </c>
      <c r="J1966" s="109">
        <v>6.666666666666667</v>
      </c>
      <c r="K1966" s="110">
        <v>99</v>
      </c>
      <c r="L1966" s="110">
        <v>0</v>
      </c>
      <c r="M1966" s="111">
        <v>0</v>
      </c>
      <c r="N1966" s="111" t="s">
        <v>381</v>
      </c>
      <c r="O1966" s="112"/>
      <c r="P1966" s="110" t="s">
        <v>381</v>
      </c>
      <c r="Q1966" s="113">
        <f>+IFERROR(IF(E1966="DISTRIBUCION",((SUMIFS(M:M,D:D,DETALLADOMEDICAMENTOS!$D1966,H:H,DETALLADOMEDICAMENTOS!$H1966,P:P,"MARZO")+(SUMIFS(M:M,D:D,DETALLADOMEDICAMENTOS!$D1966,H:H,DETALLADOMEDICAMENTOS!$H1966,P:P,"ABRIL")))/(SUMIFS(L:L,D:D,DETALLADOMEDICAMENTOS!$D1966,H:H,DETALLADOMEDICAMENTOS!$H1966,P:P,"MARZO")+(SUMIFS(L:L,D:D,DETALLADOMEDICAMENTOS!$D1966,H:H,DETALLADOMEDICAMENTOS!$H1966,P:P,"ABRIL")))),(SUMIFS(K:K,D:D,DETALLADOMEDICAMENTOS!$D1966,H:H,DETALLADOMEDICAMENTOS!$H1966)/(SUMIFS(J:J,D:D,DETALLADOMEDICAMENTOS!$D1966,H:H,DETALLADOMEDICAMENTOS!$H1966)))),0)</f>
        <v>30.725000000000001</v>
      </c>
      <c r="R1966" s="114">
        <f>IF(DETALLADOMEDICAMENTOS!$E1966="DISTRIBUCION",1/((COUNTIFS(B:B,DETALLADOMEDICAMENTOS!$B1966,H:H,DETALLADOMEDICAMENTOS!$H1966,P:P,"MARZO")+(COUNTIFS(B:B,DETALLADOMEDICAMENTOS!$B1966,H:H,DETALLADOMEDICAMENTOS!$H1966,P:P,"ABRIL")))),IF(DETALLADOMEDICAMENTOS!$E1966="INTEGRAL",1/(COUNTIFS(B:B,DETALLADOMEDICAMENTOS!$B1966)),0))</f>
        <v>6.6666666666666666E-2</v>
      </c>
      <c r="S1966" s="111" t="str">
        <f>+IF(OR(DETALLADOMEDICAMENTOS!$P1966="MARZO",DETALLADOMEDICAMENTOS!$P1966="ABRIL"),IF(DETALLADOMEDICAMENTOS!$Q1966=0,"Rojo",IF(AND(DETALLADOMEDICAMENTOS!$Q1966&gt;0,DETALLADOMEDICAMENTOS!$Q1966&lt;0.99),"Amarillo","Verde")),"")</f>
        <v/>
      </c>
      <c r="T1966" s="115" t="b">
        <f>IF(DETALLADOMEDICAMENTOS!$E1966="DISTRIBUCIoN",1/((COUNTIFS(B:B,DETALLADOMEDICAMENTOS!$B1966,P:P,"MARZO")+(COUNTIFS(B:B,DETALLADOMEDICAMENTOS!$B1966,P:P,"ABRIL")))),FALSE)</f>
        <v>0</v>
      </c>
    </row>
    <row r="1967" spans="1:20">
      <c r="A1967" s="108" t="s">
        <v>64</v>
      </c>
      <c r="B1967" s="109">
        <v>637</v>
      </c>
      <c r="C1967" s="109">
        <v>3280</v>
      </c>
      <c r="D1967" s="109" t="s">
        <v>1113</v>
      </c>
      <c r="E1967" s="109" t="s">
        <v>1074</v>
      </c>
      <c r="F1967" s="109" t="s">
        <v>19</v>
      </c>
      <c r="G1967" s="109" t="s">
        <v>416</v>
      </c>
      <c r="H1967" s="109" t="s">
        <v>409</v>
      </c>
      <c r="I1967" s="109" t="s">
        <v>397</v>
      </c>
      <c r="J1967" s="109">
        <v>6.666666666666667</v>
      </c>
      <c r="K1967" s="110">
        <v>0</v>
      </c>
      <c r="L1967" s="110">
        <v>0</v>
      </c>
      <c r="M1967" s="111">
        <v>0</v>
      </c>
      <c r="N1967" s="111" t="s">
        <v>381</v>
      </c>
      <c r="O1967" s="112"/>
      <c r="P1967" s="110" t="s">
        <v>381</v>
      </c>
      <c r="Q1967" s="113">
        <f>+IFERROR(IF(E1967="DISTRIBUCION",((SUMIFS(M:M,D:D,DETALLADOMEDICAMENTOS!$D1967,H:H,DETALLADOMEDICAMENTOS!$H1967,P:P,"MARZO")+(SUMIFS(M:M,D:D,DETALLADOMEDICAMENTOS!$D1967,H:H,DETALLADOMEDICAMENTOS!$H1967,P:P,"ABRIL")))/(SUMIFS(L:L,D:D,DETALLADOMEDICAMENTOS!$D1967,H:H,DETALLADOMEDICAMENTOS!$H1967,P:P,"MARZO")+(SUMIFS(L:L,D:D,DETALLADOMEDICAMENTOS!$D1967,H:H,DETALLADOMEDICAMENTOS!$H1967,P:P,"ABRIL")))),(SUMIFS(K:K,D:D,DETALLADOMEDICAMENTOS!$D1967,H:H,DETALLADOMEDICAMENTOS!$H1967)/(SUMIFS(J:J,D:D,DETALLADOMEDICAMENTOS!$D1967,H:H,DETALLADOMEDICAMENTOS!$H1967)))),0)</f>
        <v>30.725000000000001</v>
      </c>
      <c r="R1967" s="114">
        <f>IF(DETALLADOMEDICAMENTOS!$E1967="DISTRIBUCION",1/((COUNTIFS(B:B,DETALLADOMEDICAMENTOS!$B1967,H:H,DETALLADOMEDICAMENTOS!$H1967,P:P,"MARZO")+(COUNTIFS(B:B,DETALLADOMEDICAMENTOS!$B1967,H:H,DETALLADOMEDICAMENTOS!$H1967,P:P,"ABRIL")))),IF(DETALLADOMEDICAMENTOS!$E1967="INTEGRAL",1/(COUNTIFS(B:B,DETALLADOMEDICAMENTOS!$B1967)),0))</f>
        <v>6.6666666666666666E-2</v>
      </c>
      <c r="S1967" s="111" t="str">
        <f>+IF(OR(DETALLADOMEDICAMENTOS!$P1967="MARZO",DETALLADOMEDICAMENTOS!$P1967="ABRIL"),IF(DETALLADOMEDICAMENTOS!$Q1967=0,"Rojo",IF(AND(DETALLADOMEDICAMENTOS!$Q1967&gt;0,DETALLADOMEDICAMENTOS!$Q1967&lt;0.99),"Amarillo","Verde")),"")</f>
        <v/>
      </c>
      <c r="T1967" s="115" t="b">
        <f>IF(DETALLADOMEDICAMENTOS!$E1967="DISTRIBUCIoN",1/((COUNTIFS(B:B,DETALLADOMEDICAMENTOS!$B1967,P:P,"MARZO")+(COUNTIFS(B:B,DETALLADOMEDICAMENTOS!$B1967,P:P,"ABRIL")))),FALSE)</f>
        <v>0</v>
      </c>
    </row>
    <row r="1968" spans="1:20">
      <c r="A1968" s="108" t="s">
        <v>64</v>
      </c>
      <c r="B1968" s="109">
        <v>637</v>
      </c>
      <c r="C1968" s="109">
        <v>3281</v>
      </c>
      <c r="D1968" s="109" t="s">
        <v>1113</v>
      </c>
      <c r="E1968" s="109" t="s">
        <v>1074</v>
      </c>
      <c r="F1968" s="109" t="s">
        <v>19</v>
      </c>
      <c r="G1968" s="109" t="s">
        <v>426</v>
      </c>
      <c r="H1968" s="109" t="s">
        <v>409</v>
      </c>
      <c r="I1968" s="109" t="s">
        <v>397</v>
      </c>
      <c r="J1968" s="109">
        <v>6.666666666666667</v>
      </c>
      <c r="K1968" s="110">
        <v>159</v>
      </c>
      <c r="L1968" s="110">
        <v>0</v>
      </c>
      <c r="M1968" s="111">
        <v>0</v>
      </c>
      <c r="N1968" s="111" t="s">
        <v>381</v>
      </c>
      <c r="O1968" s="112"/>
      <c r="P1968" s="110" t="s">
        <v>381</v>
      </c>
      <c r="Q1968" s="113">
        <f>+IFERROR(IF(E1968="DISTRIBUCION",((SUMIFS(M:M,D:D,DETALLADOMEDICAMENTOS!$D1968,H:H,DETALLADOMEDICAMENTOS!$H1968,P:P,"MARZO")+(SUMIFS(M:M,D:D,DETALLADOMEDICAMENTOS!$D1968,H:H,DETALLADOMEDICAMENTOS!$H1968,P:P,"ABRIL")))/(SUMIFS(L:L,D:D,DETALLADOMEDICAMENTOS!$D1968,H:H,DETALLADOMEDICAMENTOS!$H1968,P:P,"MARZO")+(SUMIFS(L:L,D:D,DETALLADOMEDICAMENTOS!$D1968,H:H,DETALLADOMEDICAMENTOS!$H1968,P:P,"ABRIL")))),(SUMIFS(K:K,D:D,DETALLADOMEDICAMENTOS!$D1968,H:H,DETALLADOMEDICAMENTOS!$H1968)/(SUMIFS(J:J,D:D,DETALLADOMEDICAMENTOS!$D1968,H:H,DETALLADOMEDICAMENTOS!$H1968)))),0)</f>
        <v>30.725000000000001</v>
      </c>
      <c r="R1968" s="114">
        <f>IF(DETALLADOMEDICAMENTOS!$E1968="DISTRIBUCION",1/((COUNTIFS(B:B,DETALLADOMEDICAMENTOS!$B1968,H:H,DETALLADOMEDICAMENTOS!$H1968,P:P,"MARZO")+(COUNTIFS(B:B,DETALLADOMEDICAMENTOS!$B1968,H:H,DETALLADOMEDICAMENTOS!$H1968,P:P,"ABRIL")))),IF(DETALLADOMEDICAMENTOS!$E1968="INTEGRAL",1/(COUNTIFS(B:B,DETALLADOMEDICAMENTOS!$B1968)),0))</f>
        <v>6.6666666666666666E-2</v>
      </c>
      <c r="S1968" s="111" t="str">
        <f>+IF(OR(DETALLADOMEDICAMENTOS!$P1968="MARZO",DETALLADOMEDICAMENTOS!$P1968="ABRIL"),IF(DETALLADOMEDICAMENTOS!$Q1968=0,"Rojo",IF(AND(DETALLADOMEDICAMENTOS!$Q1968&gt;0,DETALLADOMEDICAMENTOS!$Q1968&lt;0.99),"Amarillo","Verde")),"")</f>
        <v/>
      </c>
      <c r="T1968" s="115" t="b">
        <f>IF(DETALLADOMEDICAMENTOS!$E1968="DISTRIBUCIoN",1/((COUNTIFS(B:B,DETALLADOMEDICAMENTOS!$B1968,P:P,"MARZO")+(COUNTIFS(B:B,DETALLADOMEDICAMENTOS!$B1968,P:P,"ABRIL")))),FALSE)</f>
        <v>0</v>
      </c>
    </row>
    <row r="1969" spans="1:20">
      <c r="A1969" s="108" t="s">
        <v>64</v>
      </c>
      <c r="B1969" s="109">
        <v>637</v>
      </c>
      <c r="C1969" s="109">
        <v>3409</v>
      </c>
      <c r="D1969" s="109" t="s">
        <v>1113</v>
      </c>
      <c r="E1969" s="109" t="s">
        <v>1074</v>
      </c>
      <c r="F1969" s="109" t="s">
        <v>19</v>
      </c>
      <c r="G1969" s="109" t="s">
        <v>545</v>
      </c>
      <c r="H1969" s="109" t="s">
        <v>405</v>
      </c>
      <c r="I1969" s="109" t="s">
        <v>397</v>
      </c>
      <c r="J1969" s="109">
        <v>33.333333333333336</v>
      </c>
      <c r="K1969" s="110">
        <v>1100</v>
      </c>
      <c r="L1969" s="110">
        <v>0</v>
      </c>
      <c r="M1969" s="111">
        <v>0</v>
      </c>
      <c r="N1969" s="111" t="s">
        <v>381</v>
      </c>
      <c r="O1969" s="112"/>
      <c r="P1969" s="110" t="s">
        <v>381</v>
      </c>
      <c r="Q1969" s="113">
        <f>+IFERROR(IF(E1969="DISTRIBUCION",((SUMIFS(M:M,D:D,DETALLADOMEDICAMENTOS!$D1969,H:H,DETALLADOMEDICAMENTOS!$H1969,P:P,"MARZO")+(SUMIFS(M:M,D:D,DETALLADOMEDICAMENTOS!$D1969,H:H,DETALLADOMEDICAMENTOS!$H1969,P:P,"ABRIL")))/(SUMIFS(L:L,D:D,DETALLADOMEDICAMENTOS!$D1969,H:H,DETALLADOMEDICAMENTOS!$H1969,P:P,"MARZO")+(SUMIFS(L:L,D:D,DETALLADOMEDICAMENTOS!$D1969,H:H,DETALLADOMEDICAMENTOS!$H1969,P:P,"ABRIL")))),(SUMIFS(K:K,D:D,DETALLADOMEDICAMENTOS!$D1969,H:H,DETALLADOMEDICAMENTOS!$H1969)/(SUMIFS(J:J,D:D,DETALLADOMEDICAMENTOS!$D1969,H:H,DETALLADOMEDICAMENTOS!$H1969)))),0)</f>
        <v>18.119999999999997</v>
      </c>
      <c r="R1969" s="114">
        <f>IF(DETALLADOMEDICAMENTOS!$E1969="DISTRIBUCION",1/((COUNTIFS(B:B,DETALLADOMEDICAMENTOS!$B1969,H:H,DETALLADOMEDICAMENTOS!$H1969,P:P,"MARZO")+(COUNTIFS(B:B,DETALLADOMEDICAMENTOS!$B1969,H:H,DETALLADOMEDICAMENTOS!$H1969,P:P,"ABRIL")))),IF(DETALLADOMEDICAMENTOS!$E1969="INTEGRAL",1/(COUNTIFS(B:B,DETALLADOMEDICAMENTOS!$B1969)),0))</f>
        <v>6.6666666666666666E-2</v>
      </c>
      <c r="S1969" s="111" t="str">
        <f>+IF(OR(DETALLADOMEDICAMENTOS!$P1969="MARZO",DETALLADOMEDICAMENTOS!$P1969="ABRIL"),IF(DETALLADOMEDICAMENTOS!$Q1969=0,"Rojo",IF(AND(DETALLADOMEDICAMENTOS!$Q1969&gt;0,DETALLADOMEDICAMENTOS!$Q1969&lt;0.99),"Amarillo","Verde")),"")</f>
        <v/>
      </c>
      <c r="T1969" s="115" t="b">
        <f>IF(DETALLADOMEDICAMENTOS!$E1969="DISTRIBUCIoN",1/((COUNTIFS(B:B,DETALLADOMEDICAMENTOS!$B1969,P:P,"MARZO")+(COUNTIFS(B:B,DETALLADOMEDICAMENTOS!$B1969,P:P,"ABRIL")))),FALSE)</f>
        <v>0</v>
      </c>
    </row>
    <row r="1970" spans="1:20">
      <c r="A1970" s="108" t="s">
        <v>64</v>
      </c>
      <c r="B1970" s="109">
        <v>637</v>
      </c>
      <c r="C1970" s="109">
        <v>3424</v>
      </c>
      <c r="D1970" s="109" t="s">
        <v>1113</v>
      </c>
      <c r="E1970" s="109" t="s">
        <v>1074</v>
      </c>
      <c r="F1970" s="109" t="s">
        <v>19</v>
      </c>
      <c r="G1970" s="109" t="s">
        <v>408</v>
      </c>
      <c r="H1970" s="109" t="s">
        <v>409</v>
      </c>
      <c r="I1970" s="109" t="s">
        <v>397</v>
      </c>
      <c r="J1970" s="109">
        <v>36</v>
      </c>
      <c r="K1970" s="110">
        <v>1250</v>
      </c>
      <c r="L1970" s="110">
        <v>0</v>
      </c>
      <c r="M1970" s="111">
        <v>0</v>
      </c>
      <c r="N1970" s="111" t="s">
        <v>381</v>
      </c>
      <c r="O1970" s="112"/>
      <c r="P1970" s="110" t="s">
        <v>381</v>
      </c>
      <c r="Q1970" s="113">
        <f>+IFERROR(IF(E1970="DISTRIBUCION",((SUMIFS(M:M,D:D,DETALLADOMEDICAMENTOS!$D1970,H:H,DETALLADOMEDICAMENTOS!$H1970,P:P,"MARZO")+(SUMIFS(M:M,D:D,DETALLADOMEDICAMENTOS!$D1970,H:H,DETALLADOMEDICAMENTOS!$H1970,P:P,"ABRIL")))/(SUMIFS(L:L,D:D,DETALLADOMEDICAMENTOS!$D1970,H:H,DETALLADOMEDICAMENTOS!$H1970,P:P,"MARZO")+(SUMIFS(L:L,D:D,DETALLADOMEDICAMENTOS!$D1970,H:H,DETALLADOMEDICAMENTOS!$H1970,P:P,"ABRIL")))),(SUMIFS(K:K,D:D,DETALLADOMEDICAMENTOS!$D1970,H:H,DETALLADOMEDICAMENTOS!$H1970)/(SUMIFS(J:J,D:D,DETALLADOMEDICAMENTOS!$D1970,H:H,DETALLADOMEDICAMENTOS!$H1970)))),0)</f>
        <v>30.725000000000001</v>
      </c>
      <c r="R1970" s="114">
        <f>IF(DETALLADOMEDICAMENTOS!$E1970="DISTRIBUCION",1/((COUNTIFS(B:B,DETALLADOMEDICAMENTOS!$B1970,H:H,DETALLADOMEDICAMENTOS!$H1970,P:P,"MARZO")+(COUNTIFS(B:B,DETALLADOMEDICAMENTOS!$B1970,H:H,DETALLADOMEDICAMENTOS!$H1970,P:P,"ABRIL")))),IF(DETALLADOMEDICAMENTOS!$E1970="INTEGRAL",1/(COUNTIFS(B:B,DETALLADOMEDICAMENTOS!$B1970)),0))</f>
        <v>6.6666666666666666E-2</v>
      </c>
      <c r="S1970" s="111" t="str">
        <f>+IF(OR(DETALLADOMEDICAMENTOS!$P1970="MARZO",DETALLADOMEDICAMENTOS!$P1970="ABRIL"),IF(DETALLADOMEDICAMENTOS!$Q1970=0,"Rojo",IF(AND(DETALLADOMEDICAMENTOS!$Q1970&gt;0,DETALLADOMEDICAMENTOS!$Q1970&lt;0.99),"Amarillo","Verde")),"")</f>
        <v/>
      </c>
      <c r="T1970" s="115" t="b">
        <f>IF(DETALLADOMEDICAMENTOS!$E1970="DISTRIBUCIoN",1/((COUNTIFS(B:B,DETALLADOMEDICAMENTOS!$B1970,P:P,"MARZO")+(COUNTIFS(B:B,DETALLADOMEDICAMENTOS!$B1970,P:P,"ABRIL")))),FALSE)</f>
        <v>0</v>
      </c>
    </row>
    <row r="1971" spans="1:20">
      <c r="A1971" s="108" t="s">
        <v>64</v>
      </c>
      <c r="B1971" s="109">
        <v>637</v>
      </c>
      <c r="C1971" s="109">
        <v>3425</v>
      </c>
      <c r="D1971" s="109" t="s">
        <v>1113</v>
      </c>
      <c r="E1971" s="109" t="s">
        <v>1074</v>
      </c>
      <c r="F1971" s="109" t="s">
        <v>19</v>
      </c>
      <c r="G1971" s="109" t="s">
        <v>410</v>
      </c>
      <c r="H1971" s="109" t="s">
        <v>409</v>
      </c>
      <c r="I1971" s="109" t="s">
        <v>397</v>
      </c>
      <c r="J1971" s="109">
        <v>36</v>
      </c>
      <c r="K1971" s="110">
        <v>0</v>
      </c>
      <c r="L1971" s="110">
        <v>0</v>
      </c>
      <c r="M1971" s="111">
        <v>0</v>
      </c>
      <c r="N1971" s="111" t="s">
        <v>381</v>
      </c>
      <c r="O1971" s="112"/>
      <c r="P1971" s="110" t="s">
        <v>381</v>
      </c>
      <c r="Q1971" s="113">
        <f>+IFERROR(IF(E1971="DISTRIBUCION",((SUMIFS(M:M,D:D,DETALLADOMEDICAMENTOS!$D1971,H:H,DETALLADOMEDICAMENTOS!$H1971,P:P,"MARZO")+(SUMIFS(M:M,D:D,DETALLADOMEDICAMENTOS!$D1971,H:H,DETALLADOMEDICAMENTOS!$H1971,P:P,"ABRIL")))/(SUMIFS(L:L,D:D,DETALLADOMEDICAMENTOS!$D1971,H:H,DETALLADOMEDICAMENTOS!$H1971,P:P,"MARZO")+(SUMIFS(L:L,D:D,DETALLADOMEDICAMENTOS!$D1971,H:H,DETALLADOMEDICAMENTOS!$H1971,P:P,"ABRIL")))),(SUMIFS(K:K,D:D,DETALLADOMEDICAMENTOS!$D1971,H:H,DETALLADOMEDICAMENTOS!$H1971)/(SUMIFS(J:J,D:D,DETALLADOMEDICAMENTOS!$D1971,H:H,DETALLADOMEDICAMENTOS!$H1971)))),0)</f>
        <v>30.725000000000001</v>
      </c>
      <c r="R1971" s="114">
        <f>IF(DETALLADOMEDICAMENTOS!$E1971="DISTRIBUCION",1/((COUNTIFS(B:B,DETALLADOMEDICAMENTOS!$B1971,H:H,DETALLADOMEDICAMENTOS!$H1971,P:P,"MARZO")+(COUNTIFS(B:B,DETALLADOMEDICAMENTOS!$B1971,H:H,DETALLADOMEDICAMENTOS!$H1971,P:P,"ABRIL")))),IF(DETALLADOMEDICAMENTOS!$E1971="INTEGRAL",1/(COUNTIFS(B:B,DETALLADOMEDICAMENTOS!$B1971)),0))</f>
        <v>6.6666666666666666E-2</v>
      </c>
      <c r="S1971" s="111" t="str">
        <f>+IF(OR(DETALLADOMEDICAMENTOS!$P1971="MARZO",DETALLADOMEDICAMENTOS!$P1971="ABRIL"),IF(DETALLADOMEDICAMENTOS!$Q1971=0,"Rojo",IF(AND(DETALLADOMEDICAMENTOS!$Q1971&gt;0,DETALLADOMEDICAMENTOS!$Q1971&lt;0.99),"Amarillo","Verde")),"")</f>
        <v/>
      </c>
      <c r="T1971" s="115" t="b">
        <f>IF(DETALLADOMEDICAMENTOS!$E1971="DISTRIBUCIoN",1/((COUNTIFS(B:B,DETALLADOMEDICAMENTOS!$B1971,P:P,"MARZO")+(COUNTIFS(B:B,DETALLADOMEDICAMENTOS!$B1971,P:P,"ABRIL")))),FALSE)</f>
        <v>0</v>
      </c>
    </row>
    <row r="1972" spans="1:20">
      <c r="A1972" s="108" t="s">
        <v>64</v>
      </c>
      <c r="B1972" s="109">
        <v>637</v>
      </c>
      <c r="C1972" s="109">
        <v>3426</v>
      </c>
      <c r="D1972" s="109" t="s">
        <v>1113</v>
      </c>
      <c r="E1972" s="109" t="s">
        <v>1074</v>
      </c>
      <c r="F1972" s="109" t="s">
        <v>19</v>
      </c>
      <c r="G1972" s="109" t="s">
        <v>412</v>
      </c>
      <c r="H1972" s="109" t="s">
        <v>409</v>
      </c>
      <c r="I1972" s="109" t="s">
        <v>397</v>
      </c>
      <c r="J1972" s="109">
        <v>36</v>
      </c>
      <c r="K1972" s="110">
        <v>1062</v>
      </c>
      <c r="L1972" s="110">
        <v>0</v>
      </c>
      <c r="M1972" s="111">
        <v>0</v>
      </c>
      <c r="N1972" s="111" t="s">
        <v>381</v>
      </c>
      <c r="O1972" s="112"/>
      <c r="P1972" s="110" t="s">
        <v>381</v>
      </c>
      <c r="Q1972" s="113">
        <f>+IFERROR(IF(E1972="DISTRIBUCION",((SUMIFS(M:M,D:D,DETALLADOMEDICAMENTOS!$D1972,H:H,DETALLADOMEDICAMENTOS!$H1972,P:P,"MARZO")+(SUMIFS(M:M,D:D,DETALLADOMEDICAMENTOS!$D1972,H:H,DETALLADOMEDICAMENTOS!$H1972,P:P,"ABRIL")))/(SUMIFS(L:L,D:D,DETALLADOMEDICAMENTOS!$D1972,H:H,DETALLADOMEDICAMENTOS!$H1972,P:P,"MARZO")+(SUMIFS(L:L,D:D,DETALLADOMEDICAMENTOS!$D1972,H:H,DETALLADOMEDICAMENTOS!$H1972,P:P,"ABRIL")))),(SUMIFS(K:K,D:D,DETALLADOMEDICAMENTOS!$D1972,H:H,DETALLADOMEDICAMENTOS!$H1972)/(SUMIFS(J:J,D:D,DETALLADOMEDICAMENTOS!$D1972,H:H,DETALLADOMEDICAMENTOS!$H1972)))),0)</f>
        <v>30.725000000000001</v>
      </c>
      <c r="R1972" s="114">
        <f>IF(DETALLADOMEDICAMENTOS!$E1972="DISTRIBUCION",1/((COUNTIFS(B:B,DETALLADOMEDICAMENTOS!$B1972,H:H,DETALLADOMEDICAMENTOS!$H1972,P:P,"MARZO")+(COUNTIFS(B:B,DETALLADOMEDICAMENTOS!$B1972,H:H,DETALLADOMEDICAMENTOS!$H1972,P:P,"ABRIL")))),IF(DETALLADOMEDICAMENTOS!$E1972="INTEGRAL",1/(COUNTIFS(B:B,DETALLADOMEDICAMENTOS!$B1972)),0))</f>
        <v>6.6666666666666666E-2</v>
      </c>
      <c r="S1972" s="111" t="str">
        <f>+IF(OR(DETALLADOMEDICAMENTOS!$P1972="MARZO",DETALLADOMEDICAMENTOS!$P1972="ABRIL"),IF(DETALLADOMEDICAMENTOS!$Q1972=0,"Rojo",IF(AND(DETALLADOMEDICAMENTOS!$Q1972&gt;0,DETALLADOMEDICAMENTOS!$Q1972&lt;0.99),"Amarillo","Verde")),"")</f>
        <v/>
      </c>
      <c r="T1972" s="115" t="b">
        <f>IF(DETALLADOMEDICAMENTOS!$E1972="DISTRIBUCIoN",1/((COUNTIFS(B:B,DETALLADOMEDICAMENTOS!$B1972,P:P,"MARZO")+(COUNTIFS(B:B,DETALLADOMEDICAMENTOS!$B1972,P:P,"ABRIL")))),FALSE)</f>
        <v>0</v>
      </c>
    </row>
    <row r="1973" spans="1:20">
      <c r="A1973" s="108" t="s">
        <v>64</v>
      </c>
      <c r="B1973" s="109">
        <v>637</v>
      </c>
      <c r="C1973" s="109">
        <v>3498</v>
      </c>
      <c r="D1973" s="109" t="s">
        <v>1113</v>
      </c>
      <c r="E1973" s="109" t="s">
        <v>1074</v>
      </c>
      <c r="F1973" s="109" t="s">
        <v>19</v>
      </c>
      <c r="G1973" s="109" t="s">
        <v>415</v>
      </c>
      <c r="H1973" s="109" t="s">
        <v>405</v>
      </c>
      <c r="I1973" s="109" t="s">
        <v>397</v>
      </c>
      <c r="J1973" s="109">
        <v>33.333333333333336</v>
      </c>
      <c r="K1973" s="110">
        <v>294</v>
      </c>
      <c r="L1973" s="110">
        <v>0</v>
      </c>
      <c r="M1973" s="111">
        <v>0</v>
      </c>
      <c r="N1973" s="111" t="s">
        <v>381</v>
      </c>
      <c r="O1973" s="112"/>
      <c r="P1973" s="110" t="s">
        <v>381</v>
      </c>
      <c r="Q1973" s="113">
        <f>+IFERROR(IF(E1973="DISTRIBUCION",((SUMIFS(M:M,D:D,DETALLADOMEDICAMENTOS!$D1973,H:H,DETALLADOMEDICAMENTOS!$H1973,P:P,"MARZO")+(SUMIFS(M:M,D:D,DETALLADOMEDICAMENTOS!$D1973,H:H,DETALLADOMEDICAMENTOS!$H1973,P:P,"ABRIL")))/(SUMIFS(L:L,D:D,DETALLADOMEDICAMENTOS!$D1973,H:H,DETALLADOMEDICAMENTOS!$H1973,P:P,"MARZO")+(SUMIFS(L:L,D:D,DETALLADOMEDICAMENTOS!$D1973,H:H,DETALLADOMEDICAMENTOS!$H1973,P:P,"ABRIL")))),(SUMIFS(K:K,D:D,DETALLADOMEDICAMENTOS!$D1973,H:H,DETALLADOMEDICAMENTOS!$H1973)/(SUMIFS(J:J,D:D,DETALLADOMEDICAMENTOS!$D1973,H:H,DETALLADOMEDICAMENTOS!$H1973)))),0)</f>
        <v>18.119999999999997</v>
      </c>
      <c r="R1973" s="114">
        <f>IF(DETALLADOMEDICAMENTOS!$E1973="DISTRIBUCION",1/((COUNTIFS(B:B,DETALLADOMEDICAMENTOS!$B1973,H:H,DETALLADOMEDICAMENTOS!$H1973,P:P,"MARZO")+(COUNTIFS(B:B,DETALLADOMEDICAMENTOS!$B1973,H:H,DETALLADOMEDICAMENTOS!$H1973,P:P,"ABRIL")))),IF(DETALLADOMEDICAMENTOS!$E1973="INTEGRAL",1/(COUNTIFS(B:B,DETALLADOMEDICAMENTOS!$B1973)),0))</f>
        <v>6.6666666666666666E-2</v>
      </c>
      <c r="S1973" s="111" t="str">
        <f>+IF(OR(DETALLADOMEDICAMENTOS!$P1973="MARZO",DETALLADOMEDICAMENTOS!$P1973="ABRIL"),IF(DETALLADOMEDICAMENTOS!$Q1973=0,"Rojo",IF(AND(DETALLADOMEDICAMENTOS!$Q1973&gt;0,DETALLADOMEDICAMENTOS!$Q1973&lt;0.99),"Amarillo","Verde")),"")</f>
        <v/>
      </c>
      <c r="T1973" s="115" t="b">
        <f>IF(DETALLADOMEDICAMENTOS!$E1973="DISTRIBUCIoN",1/((COUNTIFS(B:B,DETALLADOMEDICAMENTOS!$B1973,P:P,"MARZO")+(COUNTIFS(B:B,DETALLADOMEDICAMENTOS!$B1973,P:P,"ABRIL")))),FALSE)</f>
        <v>0</v>
      </c>
    </row>
    <row r="1974" spans="1:20">
      <c r="A1974" s="108" t="s">
        <v>64</v>
      </c>
      <c r="B1974" s="109">
        <v>637</v>
      </c>
      <c r="C1974" s="109">
        <v>3563</v>
      </c>
      <c r="D1974" s="109" t="s">
        <v>1113</v>
      </c>
      <c r="E1974" s="109" t="s">
        <v>1074</v>
      </c>
      <c r="F1974" s="109" t="s">
        <v>19</v>
      </c>
      <c r="G1974" s="109" t="s">
        <v>413</v>
      </c>
      <c r="H1974" s="109" t="s">
        <v>409</v>
      </c>
      <c r="I1974" s="109" t="s">
        <v>397</v>
      </c>
      <c r="J1974" s="109">
        <v>36</v>
      </c>
      <c r="K1974" s="110">
        <v>2372</v>
      </c>
      <c r="L1974" s="110">
        <v>0</v>
      </c>
      <c r="M1974" s="111">
        <v>0</v>
      </c>
      <c r="N1974" s="111" t="s">
        <v>381</v>
      </c>
      <c r="O1974" s="112"/>
      <c r="P1974" s="110" t="s">
        <v>381</v>
      </c>
      <c r="Q1974" s="113">
        <f>+IFERROR(IF(E1974="DISTRIBUCION",((SUMIFS(M:M,D:D,DETALLADOMEDICAMENTOS!$D1974,H:H,DETALLADOMEDICAMENTOS!$H1974,P:P,"MARZO")+(SUMIFS(M:M,D:D,DETALLADOMEDICAMENTOS!$D1974,H:H,DETALLADOMEDICAMENTOS!$H1974,P:P,"ABRIL")))/(SUMIFS(L:L,D:D,DETALLADOMEDICAMENTOS!$D1974,H:H,DETALLADOMEDICAMENTOS!$H1974,P:P,"MARZO")+(SUMIFS(L:L,D:D,DETALLADOMEDICAMENTOS!$D1974,H:H,DETALLADOMEDICAMENTOS!$H1974,P:P,"ABRIL")))),(SUMIFS(K:K,D:D,DETALLADOMEDICAMENTOS!$D1974,H:H,DETALLADOMEDICAMENTOS!$H1974)/(SUMIFS(J:J,D:D,DETALLADOMEDICAMENTOS!$D1974,H:H,DETALLADOMEDICAMENTOS!$H1974)))),0)</f>
        <v>30.725000000000001</v>
      </c>
      <c r="R1974" s="114">
        <f>IF(DETALLADOMEDICAMENTOS!$E1974="DISTRIBUCION",1/((COUNTIFS(B:B,DETALLADOMEDICAMENTOS!$B1974,H:H,DETALLADOMEDICAMENTOS!$H1974,P:P,"MARZO")+(COUNTIFS(B:B,DETALLADOMEDICAMENTOS!$B1974,H:H,DETALLADOMEDICAMENTOS!$H1974,P:P,"ABRIL")))),IF(DETALLADOMEDICAMENTOS!$E1974="INTEGRAL",1/(COUNTIFS(B:B,DETALLADOMEDICAMENTOS!$B1974)),0))</f>
        <v>6.6666666666666666E-2</v>
      </c>
      <c r="S1974" s="111" t="str">
        <f>+IF(OR(DETALLADOMEDICAMENTOS!$P1974="MARZO",DETALLADOMEDICAMENTOS!$P1974="ABRIL"),IF(DETALLADOMEDICAMENTOS!$Q1974=0,"Rojo",IF(AND(DETALLADOMEDICAMENTOS!$Q1974&gt;0,DETALLADOMEDICAMENTOS!$Q1974&lt;0.99),"Amarillo","Verde")),"")</f>
        <v/>
      </c>
      <c r="T1974" s="115" t="b">
        <f>IF(DETALLADOMEDICAMENTOS!$E1974="DISTRIBUCIoN",1/((COUNTIFS(B:B,DETALLADOMEDICAMENTOS!$B1974,P:P,"MARZO")+(COUNTIFS(B:B,DETALLADOMEDICAMENTOS!$B1974,P:P,"ABRIL")))),FALSE)</f>
        <v>0</v>
      </c>
    </row>
    <row r="1975" spans="1:20">
      <c r="A1975" s="108" t="s">
        <v>64</v>
      </c>
      <c r="B1975" s="109">
        <v>637</v>
      </c>
      <c r="C1975" s="109">
        <v>3564</v>
      </c>
      <c r="D1975" s="109" t="s">
        <v>1113</v>
      </c>
      <c r="E1975" s="109" t="s">
        <v>1074</v>
      </c>
      <c r="F1975" s="109" t="s">
        <v>19</v>
      </c>
      <c r="G1975" s="109" t="s">
        <v>414</v>
      </c>
      <c r="H1975" s="109" t="s">
        <v>409</v>
      </c>
      <c r="I1975" s="109" t="s">
        <v>397</v>
      </c>
      <c r="J1975" s="109">
        <v>36</v>
      </c>
      <c r="K1975" s="110">
        <v>1203</v>
      </c>
      <c r="L1975" s="110">
        <v>0</v>
      </c>
      <c r="M1975" s="111">
        <v>0</v>
      </c>
      <c r="N1975" s="111" t="s">
        <v>381</v>
      </c>
      <c r="O1975" s="112"/>
      <c r="P1975" s="110" t="s">
        <v>381</v>
      </c>
      <c r="Q1975" s="113">
        <f>+IFERROR(IF(E1975="DISTRIBUCION",((SUMIFS(M:M,D:D,DETALLADOMEDICAMENTOS!$D1975,H:H,DETALLADOMEDICAMENTOS!$H1975,P:P,"MARZO")+(SUMIFS(M:M,D:D,DETALLADOMEDICAMENTOS!$D1975,H:H,DETALLADOMEDICAMENTOS!$H1975,P:P,"ABRIL")))/(SUMIFS(L:L,D:D,DETALLADOMEDICAMENTOS!$D1975,H:H,DETALLADOMEDICAMENTOS!$H1975,P:P,"MARZO")+(SUMIFS(L:L,D:D,DETALLADOMEDICAMENTOS!$D1975,H:H,DETALLADOMEDICAMENTOS!$H1975,P:P,"ABRIL")))),(SUMIFS(K:K,D:D,DETALLADOMEDICAMENTOS!$D1975,H:H,DETALLADOMEDICAMENTOS!$H1975)/(SUMIFS(J:J,D:D,DETALLADOMEDICAMENTOS!$D1975,H:H,DETALLADOMEDICAMENTOS!$H1975)))),0)</f>
        <v>30.725000000000001</v>
      </c>
      <c r="R1975" s="114">
        <f>IF(DETALLADOMEDICAMENTOS!$E1975="DISTRIBUCION",1/((COUNTIFS(B:B,DETALLADOMEDICAMENTOS!$B1975,H:H,DETALLADOMEDICAMENTOS!$H1975,P:P,"MARZO")+(COUNTIFS(B:B,DETALLADOMEDICAMENTOS!$B1975,H:H,DETALLADOMEDICAMENTOS!$H1975,P:P,"ABRIL")))),IF(DETALLADOMEDICAMENTOS!$E1975="INTEGRAL",1/(COUNTIFS(B:B,DETALLADOMEDICAMENTOS!$B1975)),0))</f>
        <v>6.6666666666666666E-2</v>
      </c>
      <c r="S1975" s="111" t="str">
        <f>+IF(OR(DETALLADOMEDICAMENTOS!$P1975="MARZO",DETALLADOMEDICAMENTOS!$P1975="ABRIL"),IF(DETALLADOMEDICAMENTOS!$Q1975=0,"Rojo",IF(AND(DETALLADOMEDICAMENTOS!$Q1975&gt;0,DETALLADOMEDICAMENTOS!$Q1975&lt;0.99),"Amarillo","Verde")),"")</f>
        <v/>
      </c>
      <c r="T1975" s="115" t="b">
        <f>IF(DETALLADOMEDICAMENTOS!$E1975="DISTRIBUCIoN",1/((COUNTIFS(B:B,DETALLADOMEDICAMENTOS!$B1975,P:P,"MARZO")+(COUNTIFS(B:B,DETALLADOMEDICAMENTOS!$B1975,P:P,"ABRIL")))),FALSE)</f>
        <v>0</v>
      </c>
    </row>
    <row r="1976" spans="1:20">
      <c r="A1976" s="108" t="s">
        <v>64</v>
      </c>
      <c r="B1976" s="109">
        <v>639</v>
      </c>
      <c r="C1976" s="109">
        <v>3013</v>
      </c>
      <c r="D1976" s="109" t="s">
        <v>1114</v>
      </c>
      <c r="E1976" s="109" t="s">
        <v>1074</v>
      </c>
      <c r="F1976" s="109" t="s">
        <v>19</v>
      </c>
      <c r="G1976" s="109" t="s">
        <v>395</v>
      </c>
      <c r="H1976" s="109" t="s">
        <v>396</v>
      </c>
      <c r="I1976" s="109" t="s">
        <v>397</v>
      </c>
      <c r="J1976" s="109">
        <v>2600</v>
      </c>
      <c r="K1976" s="110">
        <v>701</v>
      </c>
      <c r="L1976" s="110">
        <v>0</v>
      </c>
      <c r="M1976" s="111">
        <v>0</v>
      </c>
      <c r="N1976" s="111" t="s">
        <v>381</v>
      </c>
      <c r="O1976" s="112"/>
      <c r="P1976" s="110" t="s">
        <v>381</v>
      </c>
      <c r="Q1976" s="113">
        <f>+IFERROR(IF(E1976="DISTRIBUCION",((SUMIFS(M:M,D:D,DETALLADOMEDICAMENTOS!$D1976,H:H,DETALLADOMEDICAMENTOS!$H1976,P:P,"MARZO")+(SUMIFS(M:M,D:D,DETALLADOMEDICAMENTOS!$D1976,H:H,DETALLADOMEDICAMENTOS!$H1976,P:P,"ABRIL")))/(SUMIFS(L:L,D:D,DETALLADOMEDICAMENTOS!$D1976,H:H,DETALLADOMEDICAMENTOS!$H1976,P:P,"MARZO")+(SUMIFS(L:L,D:D,DETALLADOMEDICAMENTOS!$D1976,H:H,DETALLADOMEDICAMENTOS!$H1976,P:P,"ABRIL")))),(SUMIFS(K:K,D:D,DETALLADOMEDICAMENTOS!$D1976,H:H,DETALLADOMEDICAMENTOS!$H1976)/(SUMIFS(J:J,D:D,DETALLADOMEDICAMENTOS!$D1976,H:H,DETALLADOMEDICAMENTOS!$H1976)))),0)</f>
        <v>0.26961538461538459</v>
      </c>
      <c r="R1976" s="114">
        <f>IF(DETALLADOMEDICAMENTOS!$E1976="DISTRIBUCION",1/((COUNTIFS(B:B,DETALLADOMEDICAMENTOS!$B1976,H:H,DETALLADOMEDICAMENTOS!$H1976,P:P,"MARZO")+(COUNTIFS(B:B,DETALLADOMEDICAMENTOS!$B1976,H:H,DETALLADOMEDICAMENTOS!$H1976,P:P,"ABRIL")))),IF(DETALLADOMEDICAMENTOS!$E1976="INTEGRAL",1/(COUNTIFS(B:B,DETALLADOMEDICAMENTOS!$B1976)),0))</f>
        <v>6.6666666666666666E-2</v>
      </c>
      <c r="S1976" s="111" t="str">
        <f>+IF(OR(DETALLADOMEDICAMENTOS!$P1976="MARZO",DETALLADOMEDICAMENTOS!$P1976="ABRIL"),IF(DETALLADOMEDICAMENTOS!$Q1976=0,"Rojo",IF(AND(DETALLADOMEDICAMENTOS!$Q1976&gt;0,DETALLADOMEDICAMENTOS!$Q1976&lt;0.99),"Amarillo","Verde")),"")</f>
        <v/>
      </c>
      <c r="T1976" s="115" t="b">
        <f>IF(DETALLADOMEDICAMENTOS!$E1976="DISTRIBUCIoN",1/((COUNTIFS(B:B,DETALLADOMEDICAMENTOS!$B1976,P:P,"MARZO")+(COUNTIFS(B:B,DETALLADOMEDICAMENTOS!$B1976,P:P,"ABRIL")))),FALSE)</f>
        <v>0</v>
      </c>
    </row>
    <row r="1977" spans="1:20">
      <c r="A1977" s="108" t="s">
        <v>64</v>
      </c>
      <c r="B1977" s="109">
        <v>639</v>
      </c>
      <c r="C1977" s="109">
        <v>3173</v>
      </c>
      <c r="D1977" s="109" t="s">
        <v>1114</v>
      </c>
      <c r="E1977" s="109" t="s">
        <v>1074</v>
      </c>
      <c r="F1977" s="109" t="s">
        <v>19</v>
      </c>
      <c r="G1977" s="109" t="s">
        <v>422</v>
      </c>
      <c r="H1977" s="109" t="s">
        <v>405</v>
      </c>
      <c r="I1977" s="109" t="s">
        <v>397</v>
      </c>
      <c r="J1977" s="109">
        <v>108.33333333333333</v>
      </c>
      <c r="K1977" s="110">
        <v>3430</v>
      </c>
      <c r="L1977" s="110">
        <v>0</v>
      </c>
      <c r="M1977" s="111">
        <v>0</v>
      </c>
      <c r="N1977" s="111" t="s">
        <v>381</v>
      </c>
      <c r="O1977" s="112"/>
      <c r="P1977" s="110" t="s">
        <v>381</v>
      </c>
      <c r="Q1977" s="113">
        <f>+IFERROR(IF(E1977="DISTRIBUCION",((SUMIFS(M:M,D:D,DETALLADOMEDICAMENTOS!$D1977,H:H,DETALLADOMEDICAMENTOS!$H1977,P:P,"MARZO")+(SUMIFS(M:M,D:D,DETALLADOMEDICAMENTOS!$D1977,H:H,DETALLADOMEDICAMENTOS!$H1977,P:P,"ABRIL")))/(SUMIFS(L:L,D:D,DETALLADOMEDICAMENTOS!$D1977,H:H,DETALLADOMEDICAMENTOS!$H1977,P:P,"MARZO")+(SUMIFS(L:L,D:D,DETALLADOMEDICAMENTOS!$D1977,H:H,DETALLADOMEDICAMENTOS!$H1977,P:P,"ABRIL")))),(SUMIFS(K:K,D:D,DETALLADOMEDICAMENTOS!$D1977,H:H,DETALLADOMEDICAMENTOS!$H1977)/(SUMIFS(J:J,D:D,DETALLADOMEDICAMENTOS!$D1977,H:H,DETALLADOMEDICAMENTOS!$H1977)))),0)</f>
        <v>6.4753846153846153</v>
      </c>
      <c r="R1977" s="114">
        <f>IF(DETALLADOMEDICAMENTOS!$E1977="DISTRIBUCION",1/((COUNTIFS(B:B,DETALLADOMEDICAMENTOS!$B1977,H:H,DETALLADOMEDICAMENTOS!$H1977,P:P,"MARZO")+(COUNTIFS(B:B,DETALLADOMEDICAMENTOS!$B1977,H:H,DETALLADOMEDICAMENTOS!$H1977,P:P,"ABRIL")))),IF(DETALLADOMEDICAMENTOS!$E1977="INTEGRAL",1/(COUNTIFS(B:B,DETALLADOMEDICAMENTOS!$B1977)),0))</f>
        <v>6.6666666666666666E-2</v>
      </c>
      <c r="S1977" s="111" t="str">
        <f>+IF(OR(DETALLADOMEDICAMENTOS!$P1977="MARZO",DETALLADOMEDICAMENTOS!$P1977="ABRIL"),IF(DETALLADOMEDICAMENTOS!$Q1977=0,"Rojo",IF(AND(DETALLADOMEDICAMENTOS!$Q1977&gt;0,DETALLADOMEDICAMENTOS!$Q1977&lt;0.99),"Amarillo","Verde")),"")</f>
        <v/>
      </c>
      <c r="T1977" s="115" t="b">
        <f>IF(DETALLADOMEDICAMENTOS!$E1977="DISTRIBUCIoN",1/((COUNTIFS(B:B,DETALLADOMEDICAMENTOS!$B1977,P:P,"MARZO")+(COUNTIFS(B:B,DETALLADOMEDICAMENTOS!$B1977,P:P,"ABRIL")))),FALSE)</f>
        <v>0</v>
      </c>
    </row>
    <row r="1978" spans="1:20">
      <c r="A1978" s="108" t="s">
        <v>64</v>
      </c>
      <c r="B1978" s="109">
        <v>639</v>
      </c>
      <c r="C1978" s="109">
        <v>3211</v>
      </c>
      <c r="D1978" s="109" t="s">
        <v>1114</v>
      </c>
      <c r="E1978" s="109" t="s">
        <v>1074</v>
      </c>
      <c r="F1978" s="109" t="s">
        <v>19</v>
      </c>
      <c r="G1978" s="109" t="s">
        <v>404</v>
      </c>
      <c r="H1978" s="109" t="s">
        <v>405</v>
      </c>
      <c r="I1978" s="109" t="s">
        <v>397</v>
      </c>
      <c r="J1978" s="109">
        <v>108.33333333333333</v>
      </c>
      <c r="K1978" s="110">
        <v>155</v>
      </c>
      <c r="L1978" s="110">
        <v>0</v>
      </c>
      <c r="M1978" s="111">
        <v>0</v>
      </c>
      <c r="N1978" s="111" t="s">
        <v>381</v>
      </c>
      <c r="O1978" s="112"/>
      <c r="P1978" s="110" t="s">
        <v>381</v>
      </c>
      <c r="Q1978" s="113">
        <f>+IFERROR(IF(E1978="DISTRIBUCION",((SUMIFS(M:M,D:D,DETALLADOMEDICAMENTOS!$D1978,H:H,DETALLADOMEDICAMENTOS!$H1978,P:P,"MARZO")+(SUMIFS(M:M,D:D,DETALLADOMEDICAMENTOS!$D1978,H:H,DETALLADOMEDICAMENTOS!$H1978,P:P,"ABRIL")))/(SUMIFS(L:L,D:D,DETALLADOMEDICAMENTOS!$D1978,H:H,DETALLADOMEDICAMENTOS!$H1978,P:P,"MARZO")+(SUMIFS(L:L,D:D,DETALLADOMEDICAMENTOS!$D1978,H:H,DETALLADOMEDICAMENTOS!$H1978,P:P,"ABRIL")))),(SUMIFS(K:K,D:D,DETALLADOMEDICAMENTOS!$D1978,H:H,DETALLADOMEDICAMENTOS!$H1978)/(SUMIFS(J:J,D:D,DETALLADOMEDICAMENTOS!$D1978,H:H,DETALLADOMEDICAMENTOS!$H1978)))),0)</f>
        <v>6.4753846153846153</v>
      </c>
      <c r="R1978" s="114">
        <f>IF(DETALLADOMEDICAMENTOS!$E1978="DISTRIBUCION",1/((COUNTIFS(B:B,DETALLADOMEDICAMENTOS!$B1978,H:H,DETALLADOMEDICAMENTOS!$H1978,P:P,"MARZO")+(COUNTIFS(B:B,DETALLADOMEDICAMENTOS!$B1978,H:H,DETALLADOMEDICAMENTOS!$H1978,P:P,"ABRIL")))),IF(DETALLADOMEDICAMENTOS!$E1978="INTEGRAL",1/(COUNTIFS(B:B,DETALLADOMEDICAMENTOS!$B1978)),0))</f>
        <v>6.6666666666666666E-2</v>
      </c>
      <c r="S1978" s="111" t="str">
        <f>+IF(OR(DETALLADOMEDICAMENTOS!$P1978="MARZO",DETALLADOMEDICAMENTOS!$P1978="ABRIL"),IF(DETALLADOMEDICAMENTOS!$Q1978=0,"Rojo",IF(AND(DETALLADOMEDICAMENTOS!$Q1978&gt;0,DETALLADOMEDICAMENTOS!$Q1978&lt;0.99),"Amarillo","Verde")),"")</f>
        <v/>
      </c>
      <c r="T1978" s="115" t="b">
        <f>IF(DETALLADOMEDICAMENTOS!$E1978="DISTRIBUCIoN",1/((COUNTIFS(B:B,DETALLADOMEDICAMENTOS!$B1978,P:P,"MARZO")+(COUNTIFS(B:B,DETALLADOMEDICAMENTOS!$B1978,P:P,"ABRIL")))),FALSE)</f>
        <v>0</v>
      </c>
    </row>
    <row r="1979" spans="1:20">
      <c r="A1979" s="108" t="s">
        <v>64</v>
      </c>
      <c r="B1979" s="109">
        <v>639</v>
      </c>
      <c r="C1979" s="109">
        <v>3245</v>
      </c>
      <c r="D1979" s="109" t="s">
        <v>1114</v>
      </c>
      <c r="E1979" s="109" t="s">
        <v>1074</v>
      </c>
      <c r="F1979" s="109" t="s">
        <v>19</v>
      </c>
      <c r="G1979" s="109" t="s">
        <v>407</v>
      </c>
      <c r="H1979" s="109" t="s">
        <v>405</v>
      </c>
      <c r="I1979" s="109" t="s">
        <v>397</v>
      </c>
      <c r="J1979" s="109">
        <v>108.33333333333333</v>
      </c>
      <c r="K1979" s="110">
        <v>126</v>
      </c>
      <c r="L1979" s="110">
        <v>0</v>
      </c>
      <c r="M1979" s="111">
        <v>0</v>
      </c>
      <c r="N1979" s="111" t="s">
        <v>381</v>
      </c>
      <c r="O1979" s="112"/>
      <c r="P1979" s="110" t="s">
        <v>381</v>
      </c>
      <c r="Q1979" s="113">
        <f>+IFERROR(IF(E1979="DISTRIBUCION",((SUMIFS(M:M,D:D,DETALLADOMEDICAMENTOS!$D1979,H:H,DETALLADOMEDICAMENTOS!$H1979,P:P,"MARZO")+(SUMIFS(M:M,D:D,DETALLADOMEDICAMENTOS!$D1979,H:H,DETALLADOMEDICAMENTOS!$H1979,P:P,"ABRIL")))/(SUMIFS(L:L,D:D,DETALLADOMEDICAMENTOS!$D1979,H:H,DETALLADOMEDICAMENTOS!$H1979,P:P,"MARZO")+(SUMIFS(L:L,D:D,DETALLADOMEDICAMENTOS!$D1979,H:H,DETALLADOMEDICAMENTOS!$H1979,P:P,"ABRIL")))),(SUMIFS(K:K,D:D,DETALLADOMEDICAMENTOS!$D1979,H:H,DETALLADOMEDICAMENTOS!$H1979)/(SUMIFS(J:J,D:D,DETALLADOMEDICAMENTOS!$D1979,H:H,DETALLADOMEDICAMENTOS!$H1979)))),0)</f>
        <v>6.4753846153846153</v>
      </c>
      <c r="R1979" s="114">
        <f>IF(DETALLADOMEDICAMENTOS!$E1979="DISTRIBUCION",1/((COUNTIFS(B:B,DETALLADOMEDICAMENTOS!$B1979,H:H,DETALLADOMEDICAMENTOS!$H1979,P:P,"MARZO")+(COUNTIFS(B:B,DETALLADOMEDICAMENTOS!$B1979,H:H,DETALLADOMEDICAMENTOS!$H1979,P:P,"ABRIL")))),IF(DETALLADOMEDICAMENTOS!$E1979="INTEGRAL",1/(COUNTIFS(B:B,DETALLADOMEDICAMENTOS!$B1979)),0))</f>
        <v>6.6666666666666666E-2</v>
      </c>
      <c r="S1979" s="111" t="str">
        <f>+IF(OR(DETALLADOMEDICAMENTOS!$P1979="MARZO",DETALLADOMEDICAMENTOS!$P1979="ABRIL"),IF(DETALLADOMEDICAMENTOS!$Q1979=0,"Rojo",IF(AND(DETALLADOMEDICAMENTOS!$Q1979&gt;0,DETALLADOMEDICAMENTOS!$Q1979&lt;0.99),"Amarillo","Verde")),"")</f>
        <v/>
      </c>
      <c r="T1979" s="115" t="b">
        <f>IF(DETALLADOMEDICAMENTOS!$E1979="DISTRIBUCIoN",1/((COUNTIFS(B:B,DETALLADOMEDICAMENTOS!$B1979,P:P,"MARZO")+(COUNTIFS(B:B,DETALLADOMEDICAMENTOS!$B1979,P:P,"ABRIL")))),FALSE)</f>
        <v>0</v>
      </c>
    </row>
    <row r="1980" spans="1:20">
      <c r="A1980" s="108" t="s">
        <v>64</v>
      </c>
      <c r="B1980" s="109">
        <v>639</v>
      </c>
      <c r="C1980" s="109">
        <v>3271</v>
      </c>
      <c r="D1980" s="109" t="s">
        <v>1114</v>
      </c>
      <c r="E1980" s="109" t="s">
        <v>1074</v>
      </c>
      <c r="F1980" s="109" t="s">
        <v>19</v>
      </c>
      <c r="G1980" s="109" t="s">
        <v>433</v>
      </c>
      <c r="H1980" s="109" t="s">
        <v>405</v>
      </c>
      <c r="I1980" s="109" t="s">
        <v>397</v>
      </c>
      <c r="J1980" s="109">
        <v>108.33333333333333</v>
      </c>
      <c r="K1980" s="110">
        <v>48</v>
      </c>
      <c r="L1980" s="110">
        <v>0</v>
      </c>
      <c r="M1980" s="111">
        <v>0</v>
      </c>
      <c r="N1980" s="111" t="s">
        <v>381</v>
      </c>
      <c r="O1980" s="112"/>
      <c r="P1980" s="110" t="s">
        <v>381</v>
      </c>
      <c r="Q1980" s="113">
        <f>+IFERROR(IF(E1980="DISTRIBUCION",((SUMIFS(M:M,D:D,DETALLADOMEDICAMENTOS!$D1980,H:H,DETALLADOMEDICAMENTOS!$H1980,P:P,"MARZO")+(SUMIFS(M:M,D:D,DETALLADOMEDICAMENTOS!$D1980,H:H,DETALLADOMEDICAMENTOS!$H1980,P:P,"ABRIL")))/(SUMIFS(L:L,D:D,DETALLADOMEDICAMENTOS!$D1980,H:H,DETALLADOMEDICAMENTOS!$H1980,P:P,"MARZO")+(SUMIFS(L:L,D:D,DETALLADOMEDICAMENTOS!$D1980,H:H,DETALLADOMEDICAMENTOS!$H1980,P:P,"ABRIL")))),(SUMIFS(K:K,D:D,DETALLADOMEDICAMENTOS!$D1980,H:H,DETALLADOMEDICAMENTOS!$H1980)/(SUMIFS(J:J,D:D,DETALLADOMEDICAMENTOS!$D1980,H:H,DETALLADOMEDICAMENTOS!$H1980)))),0)</f>
        <v>6.4753846153846153</v>
      </c>
      <c r="R1980" s="114">
        <f>IF(DETALLADOMEDICAMENTOS!$E1980="DISTRIBUCION",1/((COUNTIFS(B:B,DETALLADOMEDICAMENTOS!$B1980,H:H,DETALLADOMEDICAMENTOS!$H1980,P:P,"MARZO")+(COUNTIFS(B:B,DETALLADOMEDICAMENTOS!$B1980,H:H,DETALLADOMEDICAMENTOS!$H1980,P:P,"ABRIL")))),IF(DETALLADOMEDICAMENTOS!$E1980="INTEGRAL",1/(COUNTIFS(B:B,DETALLADOMEDICAMENTOS!$B1980)),0))</f>
        <v>6.6666666666666666E-2</v>
      </c>
      <c r="S1980" s="111" t="str">
        <f>+IF(OR(DETALLADOMEDICAMENTOS!$P1980="MARZO",DETALLADOMEDICAMENTOS!$P1980="ABRIL"),IF(DETALLADOMEDICAMENTOS!$Q1980=0,"Rojo",IF(AND(DETALLADOMEDICAMENTOS!$Q1980&gt;0,DETALLADOMEDICAMENTOS!$Q1980&lt;0.99),"Amarillo","Verde")),"")</f>
        <v/>
      </c>
      <c r="T1980" s="115" t="b">
        <f>IF(DETALLADOMEDICAMENTOS!$E1980="DISTRIBUCIoN",1/((COUNTIFS(B:B,DETALLADOMEDICAMENTOS!$B1980,P:P,"MARZO")+(COUNTIFS(B:B,DETALLADOMEDICAMENTOS!$B1980,P:P,"ABRIL")))),FALSE)</f>
        <v>0</v>
      </c>
    </row>
    <row r="1981" spans="1:20">
      <c r="A1981" s="108" t="s">
        <v>64</v>
      </c>
      <c r="B1981" s="109">
        <v>639</v>
      </c>
      <c r="C1981" s="109">
        <v>3279</v>
      </c>
      <c r="D1981" s="109" t="s">
        <v>1114</v>
      </c>
      <c r="E1981" s="109" t="s">
        <v>1074</v>
      </c>
      <c r="F1981" s="109" t="s">
        <v>19</v>
      </c>
      <c r="G1981" s="109" t="s">
        <v>461</v>
      </c>
      <c r="H1981" s="109" t="s">
        <v>409</v>
      </c>
      <c r="I1981" s="109" t="s">
        <v>397</v>
      </c>
      <c r="J1981" s="109">
        <v>23.333333333333332</v>
      </c>
      <c r="K1981" s="110">
        <v>153</v>
      </c>
      <c r="L1981" s="110">
        <v>0</v>
      </c>
      <c r="M1981" s="111">
        <v>0</v>
      </c>
      <c r="N1981" s="111" t="s">
        <v>381</v>
      </c>
      <c r="O1981" s="112"/>
      <c r="P1981" s="110" t="s">
        <v>381</v>
      </c>
      <c r="Q1981" s="113">
        <f>+IFERROR(IF(E1981="DISTRIBUCION",((SUMIFS(M:M,D:D,DETALLADOMEDICAMENTOS!$D1981,H:H,DETALLADOMEDICAMENTOS!$H1981,P:P,"MARZO")+(SUMIFS(M:M,D:D,DETALLADOMEDICAMENTOS!$D1981,H:H,DETALLADOMEDICAMENTOS!$H1981,P:P,"ABRIL")))/(SUMIFS(L:L,D:D,DETALLADOMEDICAMENTOS!$D1981,H:H,DETALLADOMEDICAMENTOS!$H1981,P:P,"MARZO")+(SUMIFS(L:L,D:D,DETALLADOMEDICAMENTOS!$D1981,H:H,DETALLADOMEDICAMENTOS!$H1981,P:P,"ABRIL")))),(SUMIFS(K:K,D:D,DETALLADOMEDICAMENTOS!$D1981,H:H,DETALLADOMEDICAMENTOS!$H1981)/(SUMIFS(J:J,D:D,DETALLADOMEDICAMENTOS!$D1981,H:H,DETALLADOMEDICAMENTOS!$H1981)))),0)</f>
        <v>7.6439393939393936</v>
      </c>
      <c r="R1981" s="114">
        <f>IF(DETALLADOMEDICAMENTOS!$E1981="DISTRIBUCION",1/((COUNTIFS(B:B,DETALLADOMEDICAMENTOS!$B1981,H:H,DETALLADOMEDICAMENTOS!$H1981,P:P,"MARZO")+(COUNTIFS(B:B,DETALLADOMEDICAMENTOS!$B1981,H:H,DETALLADOMEDICAMENTOS!$H1981,P:P,"ABRIL")))),IF(DETALLADOMEDICAMENTOS!$E1981="INTEGRAL",1/(COUNTIFS(B:B,DETALLADOMEDICAMENTOS!$B1981)),0))</f>
        <v>6.6666666666666666E-2</v>
      </c>
      <c r="S1981" s="111" t="str">
        <f>+IF(OR(DETALLADOMEDICAMENTOS!$P1981="MARZO",DETALLADOMEDICAMENTOS!$P1981="ABRIL"),IF(DETALLADOMEDICAMENTOS!$Q1981=0,"Rojo",IF(AND(DETALLADOMEDICAMENTOS!$Q1981&gt;0,DETALLADOMEDICAMENTOS!$Q1981&lt;0.99),"Amarillo","Verde")),"")</f>
        <v/>
      </c>
      <c r="T1981" s="115" t="b">
        <f>IF(DETALLADOMEDICAMENTOS!$E1981="DISTRIBUCIoN",1/((COUNTIFS(B:B,DETALLADOMEDICAMENTOS!$B1981,P:P,"MARZO")+(COUNTIFS(B:B,DETALLADOMEDICAMENTOS!$B1981,P:P,"ABRIL")))),FALSE)</f>
        <v>0</v>
      </c>
    </row>
    <row r="1982" spans="1:20">
      <c r="A1982" s="108" t="s">
        <v>64</v>
      </c>
      <c r="B1982" s="109">
        <v>639</v>
      </c>
      <c r="C1982" s="109">
        <v>3280</v>
      </c>
      <c r="D1982" s="109" t="s">
        <v>1114</v>
      </c>
      <c r="E1982" s="109" t="s">
        <v>1074</v>
      </c>
      <c r="F1982" s="109" t="s">
        <v>19</v>
      </c>
      <c r="G1982" s="109" t="s">
        <v>416</v>
      </c>
      <c r="H1982" s="109" t="s">
        <v>409</v>
      </c>
      <c r="I1982" s="109" t="s">
        <v>397</v>
      </c>
      <c r="J1982" s="109">
        <v>23.333333333333332</v>
      </c>
      <c r="K1982" s="110">
        <v>0</v>
      </c>
      <c r="L1982" s="110">
        <v>0</v>
      </c>
      <c r="M1982" s="111">
        <v>0</v>
      </c>
      <c r="N1982" s="111" t="s">
        <v>381</v>
      </c>
      <c r="O1982" s="112"/>
      <c r="P1982" s="110" t="s">
        <v>381</v>
      </c>
      <c r="Q1982" s="113">
        <f>+IFERROR(IF(E1982="DISTRIBUCION",((SUMIFS(M:M,D:D,DETALLADOMEDICAMENTOS!$D1982,H:H,DETALLADOMEDICAMENTOS!$H1982,P:P,"MARZO")+(SUMIFS(M:M,D:D,DETALLADOMEDICAMENTOS!$D1982,H:H,DETALLADOMEDICAMENTOS!$H1982,P:P,"ABRIL")))/(SUMIFS(L:L,D:D,DETALLADOMEDICAMENTOS!$D1982,H:H,DETALLADOMEDICAMENTOS!$H1982,P:P,"MARZO")+(SUMIFS(L:L,D:D,DETALLADOMEDICAMENTOS!$D1982,H:H,DETALLADOMEDICAMENTOS!$H1982,P:P,"ABRIL")))),(SUMIFS(K:K,D:D,DETALLADOMEDICAMENTOS!$D1982,H:H,DETALLADOMEDICAMENTOS!$H1982)/(SUMIFS(J:J,D:D,DETALLADOMEDICAMENTOS!$D1982,H:H,DETALLADOMEDICAMENTOS!$H1982)))),0)</f>
        <v>7.6439393939393936</v>
      </c>
      <c r="R1982" s="114">
        <f>IF(DETALLADOMEDICAMENTOS!$E1982="DISTRIBUCION",1/((COUNTIFS(B:B,DETALLADOMEDICAMENTOS!$B1982,H:H,DETALLADOMEDICAMENTOS!$H1982,P:P,"MARZO")+(COUNTIFS(B:B,DETALLADOMEDICAMENTOS!$B1982,H:H,DETALLADOMEDICAMENTOS!$H1982,P:P,"ABRIL")))),IF(DETALLADOMEDICAMENTOS!$E1982="INTEGRAL",1/(COUNTIFS(B:B,DETALLADOMEDICAMENTOS!$B1982)),0))</f>
        <v>6.6666666666666666E-2</v>
      </c>
      <c r="S1982" s="111" t="str">
        <f>+IF(OR(DETALLADOMEDICAMENTOS!$P1982="MARZO",DETALLADOMEDICAMENTOS!$P1982="ABRIL"),IF(DETALLADOMEDICAMENTOS!$Q1982=0,"Rojo",IF(AND(DETALLADOMEDICAMENTOS!$Q1982&gt;0,DETALLADOMEDICAMENTOS!$Q1982&lt;0.99),"Amarillo","Verde")),"")</f>
        <v/>
      </c>
      <c r="T1982" s="115" t="b">
        <f>IF(DETALLADOMEDICAMENTOS!$E1982="DISTRIBUCIoN",1/((COUNTIFS(B:B,DETALLADOMEDICAMENTOS!$B1982,P:P,"MARZO")+(COUNTIFS(B:B,DETALLADOMEDICAMENTOS!$B1982,P:P,"ABRIL")))),FALSE)</f>
        <v>0</v>
      </c>
    </row>
    <row r="1983" spans="1:20">
      <c r="A1983" s="108" t="s">
        <v>64</v>
      </c>
      <c r="B1983" s="109">
        <v>639</v>
      </c>
      <c r="C1983" s="109">
        <v>3281</v>
      </c>
      <c r="D1983" s="109" t="s">
        <v>1114</v>
      </c>
      <c r="E1983" s="109" t="s">
        <v>1074</v>
      </c>
      <c r="F1983" s="109" t="s">
        <v>19</v>
      </c>
      <c r="G1983" s="109" t="s">
        <v>426</v>
      </c>
      <c r="H1983" s="109" t="s">
        <v>409</v>
      </c>
      <c r="I1983" s="109" t="s">
        <v>397</v>
      </c>
      <c r="J1983" s="109">
        <v>23.333333333333332</v>
      </c>
      <c r="K1983" s="110">
        <v>52</v>
      </c>
      <c r="L1983" s="110">
        <v>0</v>
      </c>
      <c r="M1983" s="111">
        <v>0</v>
      </c>
      <c r="N1983" s="111" t="s">
        <v>381</v>
      </c>
      <c r="O1983" s="112"/>
      <c r="P1983" s="110" t="s">
        <v>381</v>
      </c>
      <c r="Q1983" s="113">
        <f>+IFERROR(IF(E1983="DISTRIBUCION",((SUMIFS(M:M,D:D,DETALLADOMEDICAMENTOS!$D1983,H:H,DETALLADOMEDICAMENTOS!$H1983,P:P,"MARZO")+(SUMIFS(M:M,D:D,DETALLADOMEDICAMENTOS!$D1983,H:H,DETALLADOMEDICAMENTOS!$H1983,P:P,"ABRIL")))/(SUMIFS(L:L,D:D,DETALLADOMEDICAMENTOS!$D1983,H:H,DETALLADOMEDICAMENTOS!$H1983,P:P,"MARZO")+(SUMIFS(L:L,D:D,DETALLADOMEDICAMENTOS!$D1983,H:H,DETALLADOMEDICAMENTOS!$H1983,P:P,"ABRIL")))),(SUMIFS(K:K,D:D,DETALLADOMEDICAMENTOS!$D1983,H:H,DETALLADOMEDICAMENTOS!$H1983)/(SUMIFS(J:J,D:D,DETALLADOMEDICAMENTOS!$D1983,H:H,DETALLADOMEDICAMENTOS!$H1983)))),0)</f>
        <v>7.6439393939393936</v>
      </c>
      <c r="R1983" s="114">
        <f>IF(DETALLADOMEDICAMENTOS!$E1983="DISTRIBUCION",1/((COUNTIFS(B:B,DETALLADOMEDICAMENTOS!$B1983,H:H,DETALLADOMEDICAMENTOS!$H1983,P:P,"MARZO")+(COUNTIFS(B:B,DETALLADOMEDICAMENTOS!$B1983,H:H,DETALLADOMEDICAMENTOS!$H1983,P:P,"ABRIL")))),IF(DETALLADOMEDICAMENTOS!$E1983="INTEGRAL",1/(COUNTIFS(B:B,DETALLADOMEDICAMENTOS!$B1983)),0))</f>
        <v>6.6666666666666666E-2</v>
      </c>
      <c r="S1983" s="111" t="str">
        <f>+IF(OR(DETALLADOMEDICAMENTOS!$P1983="MARZO",DETALLADOMEDICAMENTOS!$P1983="ABRIL"),IF(DETALLADOMEDICAMENTOS!$Q1983=0,"Rojo",IF(AND(DETALLADOMEDICAMENTOS!$Q1983&gt;0,DETALLADOMEDICAMENTOS!$Q1983&lt;0.99),"Amarillo","Verde")),"")</f>
        <v/>
      </c>
      <c r="T1983" s="115" t="b">
        <f>IF(DETALLADOMEDICAMENTOS!$E1983="DISTRIBUCIoN",1/((COUNTIFS(B:B,DETALLADOMEDICAMENTOS!$B1983,P:P,"MARZO")+(COUNTIFS(B:B,DETALLADOMEDICAMENTOS!$B1983,P:P,"ABRIL")))),FALSE)</f>
        <v>0</v>
      </c>
    </row>
    <row r="1984" spans="1:20">
      <c r="A1984" s="108" t="s">
        <v>64</v>
      </c>
      <c r="B1984" s="109">
        <v>639</v>
      </c>
      <c r="C1984" s="109">
        <v>3409</v>
      </c>
      <c r="D1984" s="109" t="s">
        <v>1114</v>
      </c>
      <c r="E1984" s="109" t="s">
        <v>1074</v>
      </c>
      <c r="F1984" s="109" t="s">
        <v>19</v>
      </c>
      <c r="G1984" s="109" t="s">
        <v>545</v>
      </c>
      <c r="H1984" s="109" t="s">
        <v>405</v>
      </c>
      <c r="I1984" s="109" t="s">
        <v>397</v>
      </c>
      <c r="J1984" s="109">
        <v>108.33333333333333</v>
      </c>
      <c r="K1984" s="110">
        <v>310</v>
      </c>
      <c r="L1984" s="110">
        <v>0</v>
      </c>
      <c r="M1984" s="111">
        <v>0</v>
      </c>
      <c r="N1984" s="111" t="s">
        <v>381</v>
      </c>
      <c r="O1984" s="112"/>
      <c r="P1984" s="110" t="s">
        <v>381</v>
      </c>
      <c r="Q1984" s="113">
        <f>+IFERROR(IF(E1984="DISTRIBUCION",((SUMIFS(M:M,D:D,DETALLADOMEDICAMENTOS!$D1984,H:H,DETALLADOMEDICAMENTOS!$H1984,P:P,"MARZO")+(SUMIFS(M:M,D:D,DETALLADOMEDICAMENTOS!$D1984,H:H,DETALLADOMEDICAMENTOS!$H1984,P:P,"ABRIL")))/(SUMIFS(L:L,D:D,DETALLADOMEDICAMENTOS!$D1984,H:H,DETALLADOMEDICAMENTOS!$H1984,P:P,"MARZO")+(SUMIFS(L:L,D:D,DETALLADOMEDICAMENTOS!$D1984,H:H,DETALLADOMEDICAMENTOS!$H1984,P:P,"ABRIL")))),(SUMIFS(K:K,D:D,DETALLADOMEDICAMENTOS!$D1984,H:H,DETALLADOMEDICAMENTOS!$H1984)/(SUMIFS(J:J,D:D,DETALLADOMEDICAMENTOS!$D1984,H:H,DETALLADOMEDICAMENTOS!$H1984)))),0)</f>
        <v>6.4753846153846153</v>
      </c>
      <c r="R1984" s="114">
        <f>IF(DETALLADOMEDICAMENTOS!$E1984="DISTRIBUCION",1/((COUNTIFS(B:B,DETALLADOMEDICAMENTOS!$B1984,H:H,DETALLADOMEDICAMENTOS!$H1984,P:P,"MARZO")+(COUNTIFS(B:B,DETALLADOMEDICAMENTOS!$B1984,H:H,DETALLADOMEDICAMENTOS!$H1984,P:P,"ABRIL")))),IF(DETALLADOMEDICAMENTOS!$E1984="INTEGRAL",1/(COUNTIFS(B:B,DETALLADOMEDICAMENTOS!$B1984)),0))</f>
        <v>6.6666666666666666E-2</v>
      </c>
      <c r="S1984" s="111" t="str">
        <f>+IF(OR(DETALLADOMEDICAMENTOS!$P1984="MARZO",DETALLADOMEDICAMENTOS!$P1984="ABRIL"),IF(DETALLADOMEDICAMENTOS!$Q1984=0,"Rojo",IF(AND(DETALLADOMEDICAMENTOS!$Q1984&gt;0,DETALLADOMEDICAMENTOS!$Q1984&lt;0.99),"Amarillo","Verde")),"")</f>
        <v/>
      </c>
      <c r="T1984" s="115" t="b">
        <f>IF(DETALLADOMEDICAMENTOS!$E1984="DISTRIBUCIoN",1/((COUNTIFS(B:B,DETALLADOMEDICAMENTOS!$B1984,P:P,"MARZO")+(COUNTIFS(B:B,DETALLADOMEDICAMENTOS!$B1984,P:P,"ABRIL")))),FALSE)</f>
        <v>0</v>
      </c>
    </row>
    <row r="1985" spans="1:20">
      <c r="A1985" s="108" t="s">
        <v>64</v>
      </c>
      <c r="B1985" s="109">
        <v>639</v>
      </c>
      <c r="C1985" s="109">
        <v>3424</v>
      </c>
      <c r="D1985" s="109" t="s">
        <v>1114</v>
      </c>
      <c r="E1985" s="109" t="s">
        <v>1074</v>
      </c>
      <c r="F1985" s="109" t="s">
        <v>19</v>
      </c>
      <c r="G1985" s="109" t="s">
        <v>408</v>
      </c>
      <c r="H1985" s="109" t="s">
        <v>409</v>
      </c>
      <c r="I1985" s="109" t="s">
        <v>397</v>
      </c>
      <c r="J1985" s="109">
        <v>118</v>
      </c>
      <c r="K1985" s="110">
        <v>1149</v>
      </c>
      <c r="L1985" s="110">
        <v>0</v>
      </c>
      <c r="M1985" s="111">
        <v>0</v>
      </c>
      <c r="N1985" s="111" t="s">
        <v>381</v>
      </c>
      <c r="O1985" s="112"/>
      <c r="P1985" s="110" t="s">
        <v>381</v>
      </c>
      <c r="Q1985" s="113">
        <f>+IFERROR(IF(E1985="DISTRIBUCION",((SUMIFS(M:M,D:D,DETALLADOMEDICAMENTOS!$D1985,H:H,DETALLADOMEDICAMENTOS!$H1985,P:P,"MARZO")+(SUMIFS(M:M,D:D,DETALLADOMEDICAMENTOS!$D1985,H:H,DETALLADOMEDICAMENTOS!$H1985,P:P,"ABRIL")))/(SUMIFS(L:L,D:D,DETALLADOMEDICAMENTOS!$D1985,H:H,DETALLADOMEDICAMENTOS!$H1985,P:P,"MARZO")+(SUMIFS(L:L,D:D,DETALLADOMEDICAMENTOS!$D1985,H:H,DETALLADOMEDICAMENTOS!$H1985,P:P,"ABRIL")))),(SUMIFS(K:K,D:D,DETALLADOMEDICAMENTOS!$D1985,H:H,DETALLADOMEDICAMENTOS!$H1985)/(SUMIFS(J:J,D:D,DETALLADOMEDICAMENTOS!$D1985,H:H,DETALLADOMEDICAMENTOS!$H1985)))),0)</f>
        <v>7.6439393939393936</v>
      </c>
      <c r="R1985" s="114">
        <f>IF(DETALLADOMEDICAMENTOS!$E1985="DISTRIBUCION",1/((COUNTIFS(B:B,DETALLADOMEDICAMENTOS!$B1985,H:H,DETALLADOMEDICAMENTOS!$H1985,P:P,"MARZO")+(COUNTIFS(B:B,DETALLADOMEDICAMENTOS!$B1985,H:H,DETALLADOMEDICAMENTOS!$H1985,P:P,"ABRIL")))),IF(DETALLADOMEDICAMENTOS!$E1985="INTEGRAL",1/(COUNTIFS(B:B,DETALLADOMEDICAMENTOS!$B1985)),0))</f>
        <v>6.6666666666666666E-2</v>
      </c>
      <c r="S1985" s="111" t="str">
        <f>+IF(OR(DETALLADOMEDICAMENTOS!$P1985="MARZO",DETALLADOMEDICAMENTOS!$P1985="ABRIL"),IF(DETALLADOMEDICAMENTOS!$Q1985=0,"Rojo",IF(AND(DETALLADOMEDICAMENTOS!$Q1985&gt;0,DETALLADOMEDICAMENTOS!$Q1985&lt;0.99),"Amarillo","Verde")),"")</f>
        <v/>
      </c>
      <c r="T1985" s="115" t="b">
        <f>IF(DETALLADOMEDICAMENTOS!$E1985="DISTRIBUCIoN",1/((COUNTIFS(B:B,DETALLADOMEDICAMENTOS!$B1985,P:P,"MARZO")+(COUNTIFS(B:B,DETALLADOMEDICAMENTOS!$B1985,P:P,"ABRIL")))),FALSE)</f>
        <v>0</v>
      </c>
    </row>
    <row r="1986" spans="1:20">
      <c r="A1986" s="108" t="s">
        <v>64</v>
      </c>
      <c r="B1986" s="109">
        <v>639</v>
      </c>
      <c r="C1986" s="109">
        <v>3425</v>
      </c>
      <c r="D1986" s="109" t="s">
        <v>1114</v>
      </c>
      <c r="E1986" s="109" t="s">
        <v>1074</v>
      </c>
      <c r="F1986" s="109" t="s">
        <v>19</v>
      </c>
      <c r="G1986" s="109" t="s">
        <v>410</v>
      </c>
      <c r="H1986" s="109" t="s">
        <v>409</v>
      </c>
      <c r="I1986" s="109" t="s">
        <v>397</v>
      </c>
      <c r="J1986" s="109">
        <v>118</v>
      </c>
      <c r="K1986" s="110">
        <v>0</v>
      </c>
      <c r="L1986" s="110">
        <v>0</v>
      </c>
      <c r="M1986" s="111">
        <v>0</v>
      </c>
      <c r="N1986" s="111" t="s">
        <v>381</v>
      </c>
      <c r="O1986" s="112"/>
      <c r="P1986" s="110" t="s">
        <v>381</v>
      </c>
      <c r="Q1986" s="113">
        <f>+IFERROR(IF(E1986="DISTRIBUCION",((SUMIFS(M:M,D:D,DETALLADOMEDICAMENTOS!$D1986,H:H,DETALLADOMEDICAMENTOS!$H1986,P:P,"MARZO")+(SUMIFS(M:M,D:D,DETALLADOMEDICAMENTOS!$D1986,H:H,DETALLADOMEDICAMENTOS!$H1986,P:P,"ABRIL")))/(SUMIFS(L:L,D:D,DETALLADOMEDICAMENTOS!$D1986,H:H,DETALLADOMEDICAMENTOS!$H1986,P:P,"MARZO")+(SUMIFS(L:L,D:D,DETALLADOMEDICAMENTOS!$D1986,H:H,DETALLADOMEDICAMENTOS!$H1986,P:P,"ABRIL")))),(SUMIFS(K:K,D:D,DETALLADOMEDICAMENTOS!$D1986,H:H,DETALLADOMEDICAMENTOS!$H1986)/(SUMIFS(J:J,D:D,DETALLADOMEDICAMENTOS!$D1986,H:H,DETALLADOMEDICAMENTOS!$H1986)))),0)</f>
        <v>7.6439393939393936</v>
      </c>
      <c r="R1986" s="114">
        <f>IF(DETALLADOMEDICAMENTOS!$E1986="DISTRIBUCION",1/((COUNTIFS(B:B,DETALLADOMEDICAMENTOS!$B1986,H:H,DETALLADOMEDICAMENTOS!$H1986,P:P,"MARZO")+(COUNTIFS(B:B,DETALLADOMEDICAMENTOS!$B1986,H:H,DETALLADOMEDICAMENTOS!$H1986,P:P,"ABRIL")))),IF(DETALLADOMEDICAMENTOS!$E1986="INTEGRAL",1/(COUNTIFS(B:B,DETALLADOMEDICAMENTOS!$B1986)),0))</f>
        <v>6.6666666666666666E-2</v>
      </c>
      <c r="S1986" s="111" t="str">
        <f>+IF(OR(DETALLADOMEDICAMENTOS!$P1986="MARZO",DETALLADOMEDICAMENTOS!$P1986="ABRIL"),IF(DETALLADOMEDICAMENTOS!$Q1986=0,"Rojo",IF(AND(DETALLADOMEDICAMENTOS!$Q1986&gt;0,DETALLADOMEDICAMENTOS!$Q1986&lt;0.99),"Amarillo","Verde")),"")</f>
        <v/>
      </c>
      <c r="T1986" s="115" t="b">
        <f>IF(DETALLADOMEDICAMENTOS!$E1986="DISTRIBUCIoN",1/((COUNTIFS(B:B,DETALLADOMEDICAMENTOS!$B1986,P:P,"MARZO")+(COUNTIFS(B:B,DETALLADOMEDICAMENTOS!$B1986,P:P,"ABRIL")))),FALSE)</f>
        <v>0</v>
      </c>
    </row>
    <row r="1987" spans="1:20">
      <c r="A1987" s="108" t="s">
        <v>64</v>
      </c>
      <c r="B1987" s="109">
        <v>639</v>
      </c>
      <c r="C1987" s="109">
        <v>3426</v>
      </c>
      <c r="D1987" s="109" t="s">
        <v>1114</v>
      </c>
      <c r="E1987" s="109" t="s">
        <v>1074</v>
      </c>
      <c r="F1987" s="109" t="s">
        <v>19</v>
      </c>
      <c r="G1987" s="109" t="s">
        <v>412</v>
      </c>
      <c r="H1987" s="109" t="s">
        <v>409</v>
      </c>
      <c r="I1987" s="109" t="s">
        <v>397</v>
      </c>
      <c r="J1987" s="109">
        <v>118</v>
      </c>
      <c r="K1987" s="110">
        <v>788</v>
      </c>
      <c r="L1987" s="110">
        <v>0</v>
      </c>
      <c r="M1987" s="111">
        <v>0</v>
      </c>
      <c r="N1987" s="111" t="s">
        <v>381</v>
      </c>
      <c r="O1987" s="112"/>
      <c r="P1987" s="110" t="s">
        <v>381</v>
      </c>
      <c r="Q1987" s="113">
        <f>+IFERROR(IF(E1987="DISTRIBUCION",((SUMIFS(M:M,D:D,DETALLADOMEDICAMENTOS!$D1987,H:H,DETALLADOMEDICAMENTOS!$H1987,P:P,"MARZO")+(SUMIFS(M:M,D:D,DETALLADOMEDICAMENTOS!$D1987,H:H,DETALLADOMEDICAMENTOS!$H1987,P:P,"ABRIL")))/(SUMIFS(L:L,D:D,DETALLADOMEDICAMENTOS!$D1987,H:H,DETALLADOMEDICAMENTOS!$H1987,P:P,"MARZO")+(SUMIFS(L:L,D:D,DETALLADOMEDICAMENTOS!$D1987,H:H,DETALLADOMEDICAMENTOS!$H1987,P:P,"ABRIL")))),(SUMIFS(K:K,D:D,DETALLADOMEDICAMENTOS!$D1987,H:H,DETALLADOMEDICAMENTOS!$H1987)/(SUMIFS(J:J,D:D,DETALLADOMEDICAMENTOS!$D1987,H:H,DETALLADOMEDICAMENTOS!$H1987)))),0)</f>
        <v>7.6439393939393936</v>
      </c>
      <c r="R1987" s="114">
        <f>IF(DETALLADOMEDICAMENTOS!$E1987="DISTRIBUCION",1/((COUNTIFS(B:B,DETALLADOMEDICAMENTOS!$B1987,H:H,DETALLADOMEDICAMENTOS!$H1987,P:P,"MARZO")+(COUNTIFS(B:B,DETALLADOMEDICAMENTOS!$B1987,H:H,DETALLADOMEDICAMENTOS!$H1987,P:P,"ABRIL")))),IF(DETALLADOMEDICAMENTOS!$E1987="INTEGRAL",1/(COUNTIFS(B:B,DETALLADOMEDICAMENTOS!$B1987)),0))</f>
        <v>6.6666666666666666E-2</v>
      </c>
      <c r="S1987" s="111" t="str">
        <f>+IF(OR(DETALLADOMEDICAMENTOS!$P1987="MARZO",DETALLADOMEDICAMENTOS!$P1987="ABRIL"),IF(DETALLADOMEDICAMENTOS!$Q1987=0,"Rojo",IF(AND(DETALLADOMEDICAMENTOS!$Q1987&gt;0,DETALLADOMEDICAMENTOS!$Q1987&lt;0.99),"Amarillo","Verde")),"")</f>
        <v/>
      </c>
      <c r="T1987" s="115" t="b">
        <f>IF(DETALLADOMEDICAMENTOS!$E1987="DISTRIBUCIoN",1/((COUNTIFS(B:B,DETALLADOMEDICAMENTOS!$B1987,P:P,"MARZO")+(COUNTIFS(B:B,DETALLADOMEDICAMENTOS!$B1987,P:P,"ABRIL")))),FALSE)</f>
        <v>0</v>
      </c>
    </row>
    <row r="1988" spans="1:20">
      <c r="A1988" s="108" t="s">
        <v>64</v>
      </c>
      <c r="B1988" s="109">
        <v>639</v>
      </c>
      <c r="C1988" s="109">
        <v>3498</v>
      </c>
      <c r="D1988" s="109" t="s">
        <v>1114</v>
      </c>
      <c r="E1988" s="109" t="s">
        <v>1074</v>
      </c>
      <c r="F1988" s="109" t="s">
        <v>19</v>
      </c>
      <c r="G1988" s="109" t="s">
        <v>415</v>
      </c>
      <c r="H1988" s="109" t="s">
        <v>405</v>
      </c>
      <c r="I1988" s="109" t="s">
        <v>397</v>
      </c>
      <c r="J1988" s="109">
        <v>108.33333333333333</v>
      </c>
      <c r="K1988" s="110">
        <v>140</v>
      </c>
      <c r="L1988" s="110">
        <v>0</v>
      </c>
      <c r="M1988" s="111">
        <v>0</v>
      </c>
      <c r="N1988" s="111" t="s">
        <v>381</v>
      </c>
      <c r="O1988" s="112"/>
      <c r="P1988" s="110" t="s">
        <v>381</v>
      </c>
      <c r="Q1988" s="113">
        <f>+IFERROR(IF(E1988="DISTRIBUCION",((SUMIFS(M:M,D:D,DETALLADOMEDICAMENTOS!$D1988,H:H,DETALLADOMEDICAMENTOS!$H1988,P:P,"MARZO")+(SUMIFS(M:M,D:D,DETALLADOMEDICAMENTOS!$D1988,H:H,DETALLADOMEDICAMENTOS!$H1988,P:P,"ABRIL")))/(SUMIFS(L:L,D:D,DETALLADOMEDICAMENTOS!$D1988,H:H,DETALLADOMEDICAMENTOS!$H1988,P:P,"MARZO")+(SUMIFS(L:L,D:D,DETALLADOMEDICAMENTOS!$D1988,H:H,DETALLADOMEDICAMENTOS!$H1988,P:P,"ABRIL")))),(SUMIFS(K:K,D:D,DETALLADOMEDICAMENTOS!$D1988,H:H,DETALLADOMEDICAMENTOS!$H1988)/(SUMIFS(J:J,D:D,DETALLADOMEDICAMENTOS!$D1988,H:H,DETALLADOMEDICAMENTOS!$H1988)))),0)</f>
        <v>6.4753846153846153</v>
      </c>
      <c r="R1988" s="114">
        <f>IF(DETALLADOMEDICAMENTOS!$E1988="DISTRIBUCION",1/((COUNTIFS(B:B,DETALLADOMEDICAMENTOS!$B1988,H:H,DETALLADOMEDICAMENTOS!$H1988,P:P,"MARZO")+(COUNTIFS(B:B,DETALLADOMEDICAMENTOS!$B1988,H:H,DETALLADOMEDICAMENTOS!$H1988,P:P,"ABRIL")))),IF(DETALLADOMEDICAMENTOS!$E1988="INTEGRAL",1/(COUNTIFS(B:B,DETALLADOMEDICAMENTOS!$B1988)),0))</f>
        <v>6.6666666666666666E-2</v>
      </c>
      <c r="S1988" s="111" t="str">
        <f>+IF(OR(DETALLADOMEDICAMENTOS!$P1988="MARZO",DETALLADOMEDICAMENTOS!$P1988="ABRIL"),IF(DETALLADOMEDICAMENTOS!$Q1988=0,"Rojo",IF(AND(DETALLADOMEDICAMENTOS!$Q1988&gt;0,DETALLADOMEDICAMENTOS!$Q1988&lt;0.99),"Amarillo","Verde")),"")</f>
        <v/>
      </c>
      <c r="T1988" s="115" t="b">
        <f>IF(DETALLADOMEDICAMENTOS!$E1988="DISTRIBUCIoN",1/((COUNTIFS(B:B,DETALLADOMEDICAMENTOS!$B1988,P:P,"MARZO")+(COUNTIFS(B:B,DETALLADOMEDICAMENTOS!$B1988,P:P,"ABRIL")))),FALSE)</f>
        <v>0</v>
      </c>
    </row>
    <row r="1989" spans="1:20">
      <c r="A1989" s="108" t="s">
        <v>64</v>
      </c>
      <c r="B1989" s="109">
        <v>639</v>
      </c>
      <c r="C1989" s="109">
        <v>3563</v>
      </c>
      <c r="D1989" s="109" t="s">
        <v>1114</v>
      </c>
      <c r="E1989" s="109" t="s">
        <v>1074</v>
      </c>
      <c r="F1989" s="109" t="s">
        <v>19</v>
      </c>
      <c r="G1989" s="109" t="s">
        <v>413</v>
      </c>
      <c r="H1989" s="109" t="s">
        <v>409</v>
      </c>
      <c r="I1989" s="109" t="s">
        <v>397</v>
      </c>
      <c r="J1989" s="109">
        <v>118</v>
      </c>
      <c r="K1989" s="110">
        <v>2083</v>
      </c>
      <c r="L1989" s="110">
        <v>0</v>
      </c>
      <c r="M1989" s="111">
        <v>0</v>
      </c>
      <c r="N1989" s="111" t="s">
        <v>381</v>
      </c>
      <c r="O1989" s="112"/>
      <c r="P1989" s="110" t="s">
        <v>381</v>
      </c>
      <c r="Q1989" s="113">
        <f>+IFERROR(IF(E1989="DISTRIBUCION",((SUMIFS(M:M,D:D,DETALLADOMEDICAMENTOS!$D1989,H:H,DETALLADOMEDICAMENTOS!$H1989,P:P,"MARZO")+(SUMIFS(M:M,D:D,DETALLADOMEDICAMENTOS!$D1989,H:H,DETALLADOMEDICAMENTOS!$H1989,P:P,"ABRIL")))/(SUMIFS(L:L,D:D,DETALLADOMEDICAMENTOS!$D1989,H:H,DETALLADOMEDICAMENTOS!$H1989,P:P,"MARZO")+(SUMIFS(L:L,D:D,DETALLADOMEDICAMENTOS!$D1989,H:H,DETALLADOMEDICAMENTOS!$H1989,P:P,"ABRIL")))),(SUMIFS(K:K,D:D,DETALLADOMEDICAMENTOS!$D1989,H:H,DETALLADOMEDICAMENTOS!$H1989)/(SUMIFS(J:J,D:D,DETALLADOMEDICAMENTOS!$D1989,H:H,DETALLADOMEDICAMENTOS!$H1989)))),0)</f>
        <v>7.6439393939393936</v>
      </c>
      <c r="R1989" s="114">
        <f>IF(DETALLADOMEDICAMENTOS!$E1989="DISTRIBUCION",1/((COUNTIFS(B:B,DETALLADOMEDICAMENTOS!$B1989,H:H,DETALLADOMEDICAMENTOS!$H1989,P:P,"MARZO")+(COUNTIFS(B:B,DETALLADOMEDICAMENTOS!$B1989,H:H,DETALLADOMEDICAMENTOS!$H1989,P:P,"ABRIL")))),IF(DETALLADOMEDICAMENTOS!$E1989="INTEGRAL",1/(COUNTIFS(B:B,DETALLADOMEDICAMENTOS!$B1989)),0))</f>
        <v>6.6666666666666666E-2</v>
      </c>
      <c r="S1989" s="111" t="str">
        <f>+IF(OR(DETALLADOMEDICAMENTOS!$P1989="MARZO",DETALLADOMEDICAMENTOS!$P1989="ABRIL"),IF(DETALLADOMEDICAMENTOS!$Q1989=0,"Rojo",IF(AND(DETALLADOMEDICAMENTOS!$Q1989&gt;0,DETALLADOMEDICAMENTOS!$Q1989&lt;0.99),"Amarillo","Verde")),"")</f>
        <v/>
      </c>
      <c r="T1989" s="115" t="b">
        <f>IF(DETALLADOMEDICAMENTOS!$E1989="DISTRIBUCIoN",1/((COUNTIFS(B:B,DETALLADOMEDICAMENTOS!$B1989,P:P,"MARZO")+(COUNTIFS(B:B,DETALLADOMEDICAMENTOS!$B1989,P:P,"ABRIL")))),FALSE)</f>
        <v>0</v>
      </c>
    </row>
    <row r="1990" spans="1:20">
      <c r="A1990" s="108" t="s">
        <v>64</v>
      </c>
      <c r="B1990" s="109">
        <v>639</v>
      </c>
      <c r="C1990" s="109">
        <v>3564</v>
      </c>
      <c r="D1990" s="109" t="s">
        <v>1114</v>
      </c>
      <c r="E1990" s="109" t="s">
        <v>1074</v>
      </c>
      <c r="F1990" s="109" t="s">
        <v>19</v>
      </c>
      <c r="G1990" s="109" t="s">
        <v>414</v>
      </c>
      <c r="H1990" s="109" t="s">
        <v>409</v>
      </c>
      <c r="I1990" s="109" t="s">
        <v>397</v>
      </c>
      <c r="J1990" s="109">
        <v>118</v>
      </c>
      <c r="K1990" s="110">
        <v>820</v>
      </c>
      <c r="L1990" s="110">
        <v>0</v>
      </c>
      <c r="M1990" s="111">
        <v>0</v>
      </c>
      <c r="N1990" s="111" t="s">
        <v>381</v>
      </c>
      <c r="O1990" s="112"/>
      <c r="P1990" s="110" t="s">
        <v>381</v>
      </c>
      <c r="Q1990" s="113">
        <f>+IFERROR(IF(E1990="DISTRIBUCION",((SUMIFS(M:M,D:D,DETALLADOMEDICAMENTOS!$D1990,H:H,DETALLADOMEDICAMENTOS!$H1990,P:P,"MARZO")+(SUMIFS(M:M,D:D,DETALLADOMEDICAMENTOS!$D1990,H:H,DETALLADOMEDICAMENTOS!$H1990,P:P,"ABRIL")))/(SUMIFS(L:L,D:D,DETALLADOMEDICAMENTOS!$D1990,H:H,DETALLADOMEDICAMENTOS!$H1990,P:P,"MARZO")+(SUMIFS(L:L,D:D,DETALLADOMEDICAMENTOS!$D1990,H:H,DETALLADOMEDICAMENTOS!$H1990,P:P,"ABRIL")))),(SUMIFS(K:K,D:D,DETALLADOMEDICAMENTOS!$D1990,H:H,DETALLADOMEDICAMENTOS!$H1990)/(SUMIFS(J:J,D:D,DETALLADOMEDICAMENTOS!$D1990,H:H,DETALLADOMEDICAMENTOS!$H1990)))),0)</f>
        <v>7.6439393939393936</v>
      </c>
      <c r="R1990" s="114">
        <f>IF(DETALLADOMEDICAMENTOS!$E1990="DISTRIBUCION",1/((COUNTIFS(B:B,DETALLADOMEDICAMENTOS!$B1990,H:H,DETALLADOMEDICAMENTOS!$H1990,P:P,"MARZO")+(COUNTIFS(B:B,DETALLADOMEDICAMENTOS!$B1990,H:H,DETALLADOMEDICAMENTOS!$H1990,P:P,"ABRIL")))),IF(DETALLADOMEDICAMENTOS!$E1990="INTEGRAL",1/(COUNTIFS(B:B,DETALLADOMEDICAMENTOS!$B1990)),0))</f>
        <v>6.6666666666666666E-2</v>
      </c>
      <c r="S1990" s="111" t="str">
        <f>+IF(OR(DETALLADOMEDICAMENTOS!$P1990="MARZO",DETALLADOMEDICAMENTOS!$P1990="ABRIL"),IF(DETALLADOMEDICAMENTOS!$Q1990=0,"Rojo",IF(AND(DETALLADOMEDICAMENTOS!$Q1990&gt;0,DETALLADOMEDICAMENTOS!$Q1990&lt;0.99),"Amarillo","Verde")),"")</f>
        <v/>
      </c>
      <c r="T1990" s="115" t="b">
        <f>IF(DETALLADOMEDICAMENTOS!$E1990="DISTRIBUCIoN",1/((COUNTIFS(B:B,DETALLADOMEDICAMENTOS!$B1990,P:P,"MARZO")+(COUNTIFS(B:B,DETALLADOMEDICAMENTOS!$B1990,P:P,"ABRIL")))),FALSE)</f>
        <v>0</v>
      </c>
    </row>
    <row r="1991" spans="1:20">
      <c r="A1991" s="108" t="s">
        <v>37</v>
      </c>
      <c r="B1991" s="109">
        <v>101</v>
      </c>
      <c r="C1991" s="109">
        <v>3013</v>
      </c>
      <c r="D1991" s="109" t="s">
        <v>393</v>
      </c>
      <c r="E1991" s="109" t="s">
        <v>394</v>
      </c>
      <c r="F1991" s="109" t="s">
        <v>19</v>
      </c>
      <c r="G1991" s="109" t="s">
        <v>395</v>
      </c>
      <c r="H1991" s="109" t="s">
        <v>396</v>
      </c>
      <c r="I1991" s="109" t="s">
        <v>397</v>
      </c>
      <c r="J1991" s="109">
        <v>0</v>
      </c>
      <c r="K1991" s="110">
        <v>0</v>
      </c>
      <c r="L1991" s="110">
        <v>700</v>
      </c>
      <c r="M1991" s="111"/>
      <c r="N1991" s="111"/>
      <c r="O1991" s="112"/>
      <c r="P1991" s="110" t="s">
        <v>690</v>
      </c>
      <c r="Q1991" s="113">
        <f>+IFERROR(IF(E1991="DISTRIBUCION",((SUMIFS(M:M,D:D,DETALLADOMEDICAMENTOS!$D1991,H:H,DETALLADOMEDICAMENTOS!$H1991,P:P,"MARZO")+(SUMIFS(M:M,D:D,DETALLADOMEDICAMENTOS!$D1991,H:H,DETALLADOMEDICAMENTOS!$H1991,P:P,"ABRIL")))/(SUMIFS(L:L,D:D,DETALLADOMEDICAMENTOS!$D1991,H:H,DETALLADOMEDICAMENTOS!$H1991,P:P,"MARZO")+(SUMIFS(L:L,D:D,DETALLADOMEDICAMENTOS!$D1991,H:H,DETALLADOMEDICAMENTOS!$H1991,P:P,"ABRIL")))),(SUMIFS(K:K,D:D,DETALLADOMEDICAMENTOS!$D1991,H:H,DETALLADOMEDICAMENTOS!$H1991)/(SUMIFS(J:J,D:D,DETALLADOMEDICAMENTOS!$D1991,H:H,DETALLADOMEDICAMENTOS!$H1991)))),0)</f>
        <v>0.83720930232558144</v>
      </c>
      <c r="R1991" s="114">
        <f>IF(DETALLADOMEDICAMENTOS!$E1991="DISTRIBUCION",1/((COUNTIFS(B:B,DETALLADOMEDICAMENTOS!$B1991,H:H,DETALLADOMEDICAMENTOS!$H1991,P:P,"MARZO")+(COUNTIFS(B:B,DETALLADOMEDICAMENTOS!$B1991,H:H,DETALLADOMEDICAMENTOS!$H1991,P:P,"ABRIL")))),IF(DETALLADOMEDICAMENTOS!$E1991="INTEGRAL",1/(COUNTIFS(B:B,DETALLADOMEDICAMENTOS!$B1991)),0))</f>
        <v>0.5</v>
      </c>
      <c r="S1991" s="111" t="str">
        <f>+IF(OR(DETALLADOMEDICAMENTOS!$P1991="MARZO",DETALLADOMEDICAMENTOS!$P1991="ABRIL"),IF(DETALLADOMEDICAMENTOS!$Q1991=0,"Rojo",IF(AND(DETALLADOMEDICAMENTOS!$Q1991&gt;0,DETALLADOMEDICAMENTOS!$Q1991&lt;0.99),"Amarillo","Verde")),"")</f>
        <v>Amarillo</v>
      </c>
      <c r="T1991" s="115">
        <f>IF(DETALLADOMEDICAMENTOS!$E1991="DISTRIBUCIoN",1/((COUNTIFS(B:B,DETALLADOMEDICAMENTOS!$B1991,P:P,"MARZO")+(COUNTIFS(B:B,DETALLADOMEDICAMENTOS!$B1991,P:P,"ABRIL")))),FALSE)</f>
        <v>0.14285714285714285</v>
      </c>
    </row>
    <row r="1992" spans="1:20">
      <c r="A1992" s="108" t="s">
        <v>37</v>
      </c>
      <c r="B1992" s="109">
        <v>101</v>
      </c>
      <c r="C1992" s="109">
        <v>3173</v>
      </c>
      <c r="D1992" s="109" t="s">
        <v>393</v>
      </c>
      <c r="E1992" s="109" t="s">
        <v>394</v>
      </c>
      <c r="F1992" s="109" t="s">
        <v>19</v>
      </c>
      <c r="G1992" s="109" t="s">
        <v>422</v>
      </c>
      <c r="H1992" s="109" t="s">
        <v>405</v>
      </c>
      <c r="I1992" s="109" t="s">
        <v>397</v>
      </c>
      <c r="J1992" s="109">
        <v>0</v>
      </c>
      <c r="K1992" s="110">
        <v>0</v>
      </c>
      <c r="L1992" s="110">
        <v>500</v>
      </c>
      <c r="M1992" s="111"/>
      <c r="N1992" s="111"/>
      <c r="O1992" s="112"/>
      <c r="P1992" s="110" t="s">
        <v>690</v>
      </c>
      <c r="Q1992" s="113">
        <f>+IFERROR(IF(E1992="DISTRIBUCION",((SUMIFS(M:M,D:D,DETALLADOMEDICAMENTOS!$D1992,H:H,DETALLADOMEDICAMENTOS!$H1992,P:P,"MARZO")+(SUMIFS(M:M,D:D,DETALLADOMEDICAMENTOS!$D1992,H:H,DETALLADOMEDICAMENTOS!$H1992,P:P,"ABRIL")))/(SUMIFS(L:L,D:D,DETALLADOMEDICAMENTOS!$D1992,H:H,DETALLADOMEDICAMENTOS!$H1992,P:P,"MARZO")+(SUMIFS(L:L,D:D,DETALLADOMEDICAMENTOS!$D1992,H:H,DETALLADOMEDICAMENTOS!$H1992,P:P,"ABRIL")))),(SUMIFS(K:K,D:D,DETALLADOMEDICAMENTOS!$D1992,H:H,DETALLADOMEDICAMENTOS!$H1992)/(SUMIFS(J:J,D:D,DETALLADOMEDICAMENTOS!$D1992,H:H,DETALLADOMEDICAMENTOS!$H1992)))),0)</f>
        <v>0</v>
      </c>
      <c r="R1992" s="114">
        <f>IF(DETALLADOMEDICAMENTOS!$E1992="DISTRIBUCION",1/((COUNTIFS(B:B,DETALLADOMEDICAMENTOS!$B1992,H:H,DETALLADOMEDICAMENTOS!$H1992,P:P,"MARZO")+(COUNTIFS(B:B,DETALLADOMEDICAMENTOS!$B1992,H:H,DETALLADOMEDICAMENTOS!$H1992,P:P,"ABRIL")))),IF(DETALLADOMEDICAMENTOS!$E1992="INTEGRAL",1/(COUNTIFS(B:B,DETALLADOMEDICAMENTOS!$B1992)),0))</f>
        <v>0.5</v>
      </c>
      <c r="S1992" s="111" t="str">
        <f>+IF(OR(DETALLADOMEDICAMENTOS!$P1992="MARZO",DETALLADOMEDICAMENTOS!$P1992="ABRIL"),IF(DETALLADOMEDICAMENTOS!$Q1992=0,"Rojo",IF(AND(DETALLADOMEDICAMENTOS!$Q1992&gt;0,DETALLADOMEDICAMENTOS!$Q1992&lt;0.99),"Amarillo","Verde")),"")</f>
        <v>Rojo</v>
      </c>
      <c r="T1992" s="115">
        <f>IF(DETALLADOMEDICAMENTOS!$E1992="DISTRIBUCIoN",1/((COUNTIFS(B:B,DETALLADOMEDICAMENTOS!$B1992,P:P,"MARZO")+(COUNTIFS(B:B,DETALLADOMEDICAMENTOS!$B1992,P:P,"ABRIL")))),FALSE)</f>
        <v>0.14285714285714285</v>
      </c>
    </row>
    <row r="1993" spans="1:20">
      <c r="A1993" s="108" t="s">
        <v>37</v>
      </c>
      <c r="B1993" s="109">
        <v>101</v>
      </c>
      <c r="C1993" s="109">
        <v>3424</v>
      </c>
      <c r="D1993" s="109" t="s">
        <v>393</v>
      </c>
      <c r="E1993" s="109" t="s">
        <v>394</v>
      </c>
      <c r="F1993" s="109" t="s">
        <v>19</v>
      </c>
      <c r="G1993" s="109" t="s">
        <v>408</v>
      </c>
      <c r="H1993" s="109" t="s">
        <v>409</v>
      </c>
      <c r="I1993" s="109" t="s">
        <v>397</v>
      </c>
      <c r="J1993" s="109">
        <v>0</v>
      </c>
      <c r="K1993" s="110">
        <v>0</v>
      </c>
      <c r="L1993" s="110">
        <v>700</v>
      </c>
      <c r="M1993" s="111"/>
      <c r="N1993" s="111"/>
      <c r="O1993" s="112"/>
      <c r="P1993" s="110" t="s">
        <v>690</v>
      </c>
      <c r="Q1993" s="113">
        <f>+IFERROR(IF(E1993="DISTRIBUCION",((SUMIFS(M:M,D:D,DETALLADOMEDICAMENTOS!$D1993,H:H,DETALLADOMEDICAMENTOS!$H1993,P:P,"MARZO")+(SUMIFS(M:M,D:D,DETALLADOMEDICAMENTOS!$D1993,H:H,DETALLADOMEDICAMENTOS!$H1993,P:P,"ABRIL")))/(SUMIFS(L:L,D:D,DETALLADOMEDICAMENTOS!$D1993,H:H,DETALLADOMEDICAMENTOS!$H1993,P:P,"MARZO")+(SUMIFS(L:L,D:D,DETALLADOMEDICAMENTOS!$D1993,H:H,DETALLADOMEDICAMENTOS!$H1993,P:P,"ABRIL")))),(SUMIFS(K:K,D:D,DETALLADOMEDICAMENTOS!$D1993,H:H,DETALLADOMEDICAMENTOS!$H1993)/(SUMIFS(J:J,D:D,DETALLADOMEDICAMENTOS!$D1993,H:H,DETALLADOMEDICAMENTOS!$H1993)))),0)</f>
        <v>0</v>
      </c>
      <c r="R1993" s="114">
        <f>IF(DETALLADOMEDICAMENTOS!$E1993="DISTRIBUCION",1/((COUNTIFS(B:B,DETALLADOMEDICAMENTOS!$B1993,H:H,DETALLADOMEDICAMENTOS!$H1993,P:P,"MARZO")+(COUNTIFS(B:B,DETALLADOMEDICAMENTOS!$B1993,H:H,DETALLADOMEDICAMENTOS!$H1993,P:P,"ABRIL")))),IF(DETALLADOMEDICAMENTOS!$E1993="INTEGRAL",1/(COUNTIFS(B:B,DETALLADOMEDICAMENTOS!$B1993)),0))</f>
        <v>0.33333333333333331</v>
      </c>
      <c r="S1993" s="111" t="str">
        <f>+IF(OR(DETALLADOMEDICAMENTOS!$P1993="MARZO",DETALLADOMEDICAMENTOS!$P1993="ABRIL"),IF(DETALLADOMEDICAMENTOS!$Q1993=0,"Rojo",IF(AND(DETALLADOMEDICAMENTOS!$Q1993&gt;0,DETALLADOMEDICAMENTOS!$Q1993&lt;0.99),"Amarillo","Verde")),"")</f>
        <v>Rojo</v>
      </c>
      <c r="T1993" s="115">
        <f>IF(DETALLADOMEDICAMENTOS!$E1993="DISTRIBUCIoN",1/((COUNTIFS(B:B,DETALLADOMEDICAMENTOS!$B1993,P:P,"MARZO")+(COUNTIFS(B:B,DETALLADOMEDICAMENTOS!$B1993,P:P,"ABRIL")))),FALSE)</f>
        <v>0.14285714285714285</v>
      </c>
    </row>
    <row r="1994" spans="1:20">
      <c r="A1994" s="108" t="s">
        <v>37</v>
      </c>
      <c r="B1994" s="109">
        <v>104</v>
      </c>
      <c r="C1994" s="109">
        <v>3013</v>
      </c>
      <c r="D1994" s="109" t="s">
        <v>417</v>
      </c>
      <c r="E1994" s="109" t="s">
        <v>394</v>
      </c>
      <c r="F1994" s="109" t="s">
        <v>19</v>
      </c>
      <c r="G1994" s="109" t="s">
        <v>395</v>
      </c>
      <c r="H1994" s="109" t="s">
        <v>396</v>
      </c>
      <c r="I1994" s="109" t="s">
        <v>397</v>
      </c>
      <c r="J1994" s="109">
        <v>0</v>
      </c>
      <c r="K1994" s="110">
        <v>0</v>
      </c>
      <c r="L1994" s="110">
        <v>1000</v>
      </c>
      <c r="M1994" s="111"/>
      <c r="N1994" s="111"/>
      <c r="O1994" s="112"/>
      <c r="P1994" s="110" t="s">
        <v>690</v>
      </c>
      <c r="Q1994" s="113">
        <f>+IFERROR(IF(E1994="DISTRIBUCION",((SUMIFS(M:M,D:D,DETALLADOMEDICAMENTOS!$D1994,H:H,DETALLADOMEDICAMENTOS!$H1994,P:P,"MARZO")+(SUMIFS(M:M,D:D,DETALLADOMEDICAMENTOS!$D1994,H:H,DETALLADOMEDICAMENTOS!$H1994,P:P,"ABRIL")))/(SUMIFS(L:L,D:D,DETALLADOMEDICAMENTOS!$D1994,H:H,DETALLADOMEDICAMENTOS!$H1994,P:P,"MARZO")+(SUMIFS(L:L,D:D,DETALLADOMEDICAMENTOS!$D1994,H:H,DETALLADOMEDICAMENTOS!$H1994,P:P,"ABRIL")))),(SUMIFS(K:K,D:D,DETALLADOMEDICAMENTOS!$D1994,H:H,DETALLADOMEDICAMENTOS!$H1994)/(SUMIFS(J:J,D:D,DETALLADOMEDICAMENTOS!$D1994,H:H,DETALLADOMEDICAMENTOS!$H1994)))),0)</f>
        <v>0.66666666666666663</v>
      </c>
      <c r="R1994" s="114">
        <f>IF(DETALLADOMEDICAMENTOS!$E1994="DISTRIBUCION",1/((COUNTIFS(B:B,DETALLADOMEDICAMENTOS!$B1994,H:H,DETALLADOMEDICAMENTOS!$H1994,P:P,"MARZO")+(COUNTIFS(B:B,DETALLADOMEDICAMENTOS!$B1994,H:H,DETALLADOMEDICAMENTOS!$H1994,P:P,"ABRIL")))),IF(DETALLADOMEDICAMENTOS!$E1994="INTEGRAL",1/(COUNTIFS(B:B,DETALLADOMEDICAMENTOS!$B1994)),0))</f>
        <v>0.5</v>
      </c>
      <c r="S1994" s="111" t="str">
        <f>+IF(OR(DETALLADOMEDICAMENTOS!$P1994="MARZO",DETALLADOMEDICAMENTOS!$P1994="ABRIL"),IF(DETALLADOMEDICAMENTOS!$Q1994=0,"Rojo",IF(AND(DETALLADOMEDICAMENTOS!$Q1994&gt;0,DETALLADOMEDICAMENTOS!$Q1994&lt;0.99),"Amarillo","Verde")),"")</f>
        <v>Amarillo</v>
      </c>
      <c r="T1994" s="115">
        <f>IF(DETALLADOMEDICAMENTOS!$E1994="DISTRIBUCIoN",1/((COUNTIFS(B:B,DETALLADOMEDICAMENTOS!$B1994,P:P,"MARZO")+(COUNTIFS(B:B,DETALLADOMEDICAMENTOS!$B1994,P:P,"ABRIL")))),FALSE)</f>
        <v>8.3333333333333329E-2</v>
      </c>
    </row>
    <row r="1995" spans="1:20">
      <c r="A1995" s="108" t="s">
        <v>37</v>
      </c>
      <c r="B1995" s="109">
        <v>104</v>
      </c>
      <c r="C1995" s="109">
        <v>3281</v>
      </c>
      <c r="D1995" s="109" t="s">
        <v>417</v>
      </c>
      <c r="E1995" s="109" t="s">
        <v>394</v>
      </c>
      <c r="F1995" s="109" t="s">
        <v>19</v>
      </c>
      <c r="G1995" s="109" t="s">
        <v>426</v>
      </c>
      <c r="H1995" s="109" t="s">
        <v>409</v>
      </c>
      <c r="I1995" s="109" t="s">
        <v>397</v>
      </c>
      <c r="J1995" s="109">
        <v>0</v>
      </c>
      <c r="K1995" s="110">
        <v>0</v>
      </c>
      <c r="L1995" s="110">
        <v>50</v>
      </c>
      <c r="M1995" s="111"/>
      <c r="N1995" s="111"/>
      <c r="O1995" s="112"/>
      <c r="P1995" s="110" t="s">
        <v>690</v>
      </c>
      <c r="Q1995" s="113">
        <f>+IFERROR(IF(E1995="DISTRIBUCION",((SUMIFS(M:M,D:D,DETALLADOMEDICAMENTOS!$D1995,H:H,DETALLADOMEDICAMENTOS!$H1995,P:P,"MARZO")+(SUMIFS(M:M,D:D,DETALLADOMEDICAMENTOS!$D1995,H:H,DETALLADOMEDICAMENTOS!$H1995,P:P,"ABRIL")))/(SUMIFS(L:L,D:D,DETALLADOMEDICAMENTOS!$D1995,H:H,DETALLADOMEDICAMENTOS!$H1995,P:P,"MARZO")+(SUMIFS(L:L,D:D,DETALLADOMEDICAMENTOS!$D1995,H:H,DETALLADOMEDICAMENTOS!$H1995,P:P,"ABRIL")))),(SUMIFS(K:K,D:D,DETALLADOMEDICAMENTOS!$D1995,H:H,DETALLADOMEDICAMENTOS!$H1995)/(SUMIFS(J:J,D:D,DETALLADOMEDICAMENTOS!$D1995,H:H,DETALLADOMEDICAMENTOS!$H1995)))),0)</f>
        <v>0.59154929577464788</v>
      </c>
      <c r="R1995" s="114">
        <f>IF(DETALLADOMEDICAMENTOS!$E1995="DISTRIBUCION",1/((COUNTIFS(B:B,DETALLADOMEDICAMENTOS!$B1995,H:H,DETALLADOMEDICAMENTOS!$H1995,P:P,"MARZO")+(COUNTIFS(B:B,DETALLADOMEDICAMENTOS!$B1995,H:H,DETALLADOMEDICAMENTOS!$H1995,P:P,"ABRIL")))),IF(DETALLADOMEDICAMENTOS!$E1995="INTEGRAL",1/(COUNTIFS(B:B,DETALLADOMEDICAMENTOS!$B1995)),0))</f>
        <v>0.125</v>
      </c>
      <c r="S1995" s="111" t="str">
        <f>+IF(OR(DETALLADOMEDICAMENTOS!$P1995="MARZO",DETALLADOMEDICAMENTOS!$P1995="ABRIL"),IF(DETALLADOMEDICAMENTOS!$Q1995=0,"Rojo",IF(AND(DETALLADOMEDICAMENTOS!$Q1995&gt;0,DETALLADOMEDICAMENTOS!$Q1995&lt;0.99),"Amarillo","Verde")),"")</f>
        <v>Amarillo</v>
      </c>
      <c r="T1995" s="115">
        <f>IF(DETALLADOMEDICAMENTOS!$E1995="DISTRIBUCIoN",1/((COUNTIFS(B:B,DETALLADOMEDICAMENTOS!$B1995,P:P,"MARZO")+(COUNTIFS(B:B,DETALLADOMEDICAMENTOS!$B1995,P:P,"ABRIL")))),FALSE)</f>
        <v>8.3333333333333329E-2</v>
      </c>
    </row>
    <row r="1996" spans="1:20">
      <c r="A1996" s="108" t="s">
        <v>37</v>
      </c>
      <c r="B1996" s="109">
        <v>104</v>
      </c>
      <c r="C1996" s="109">
        <v>3424</v>
      </c>
      <c r="D1996" s="109" t="s">
        <v>417</v>
      </c>
      <c r="E1996" s="109" t="s">
        <v>394</v>
      </c>
      <c r="F1996" s="109" t="s">
        <v>19</v>
      </c>
      <c r="G1996" s="109" t="s">
        <v>408</v>
      </c>
      <c r="H1996" s="109" t="s">
        <v>409</v>
      </c>
      <c r="I1996" s="109" t="s">
        <v>397</v>
      </c>
      <c r="J1996" s="109">
        <v>0</v>
      </c>
      <c r="K1996" s="110">
        <v>0</v>
      </c>
      <c r="L1996" s="110">
        <v>300</v>
      </c>
      <c r="M1996" s="111"/>
      <c r="N1996" s="111"/>
      <c r="O1996" s="112"/>
      <c r="P1996" s="110" t="s">
        <v>690</v>
      </c>
      <c r="Q1996" s="113">
        <f>+IFERROR(IF(E1996="DISTRIBUCION",((SUMIFS(M:M,D:D,DETALLADOMEDICAMENTOS!$D1996,H:H,DETALLADOMEDICAMENTOS!$H1996,P:P,"MARZO")+(SUMIFS(M:M,D:D,DETALLADOMEDICAMENTOS!$D1996,H:H,DETALLADOMEDICAMENTOS!$H1996,P:P,"ABRIL")))/(SUMIFS(L:L,D:D,DETALLADOMEDICAMENTOS!$D1996,H:H,DETALLADOMEDICAMENTOS!$H1996,P:P,"MARZO")+(SUMIFS(L:L,D:D,DETALLADOMEDICAMENTOS!$D1996,H:H,DETALLADOMEDICAMENTOS!$H1996,P:P,"ABRIL")))),(SUMIFS(K:K,D:D,DETALLADOMEDICAMENTOS!$D1996,H:H,DETALLADOMEDICAMENTOS!$H1996)/(SUMIFS(J:J,D:D,DETALLADOMEDICAMENTOS!$D1996,H:H,DETALLADOMEDICAMENTOS!$H1996)))),0)</f>
        <v>0.59154929577464788</v>
      </c>
      <c r="R1996" s="114">
        <f>IF(DETALLADOMEDICAMENTOS!$E1996="DISTRIBUCION",1/((COUNTIFS(B:B,DETALLADOMEDICAMENTOS!$B1996,H:H,DETALLADOMEDICAMENTOS!$H1996,P:P,"MARZO")+(COUNTIFS(B:B,DETALLADOMEDICAMENTOS!$B1996,H:H,DETALLADOMEDICAMENTOS!$H1996,P:P,"ABRIL")))),IF(DETALLADOMEDICAMENTOS!$E1996="INTEGRAL",1/(COUNTIFS(B:B,DETALLADOMEDICAMENTOS!$B1996)),0))</f>
        <v>0.125</v>
      </c>
      <c r="S1996" s="111" t="str">
        <f>+IF(OR(DETALLADOMEDICAMENTOS!$P1996="MARZO",DETALLADOMEDICAMENTOS!$P1996="ABRIL"),IF(DETALLADOMEDICAMENTOS!$Q1996=0,"Rojo",IF(AND(DETALLADOMEDICAMENTOS!$Q1996&gt;0,DETALLADOMEDICAMENTOS!$Q1996&lt;0.99),"Amarillo","Verde")),"")</f>
        <v>Amarillo</v>
      </c>
      <c r="T1996" s="115">
        <f>IF(DETALLADOMEDICAMENTOS!$E1996="DISTRIBUCIoN",1/((COUNTIFS(B:B,DETALLADOMEDICAMENTOS!$B1996,P:P,"MARZO")+(COUNTIFS(B:B,DETALLADOMEDICAMENTOS!$B1996,P:P,"ABRIL")))),FALSE)</f>
        <v>8.3333333333333329E-2</v>
      </c>
    </row>
    <row r="1997" spans="1:20">
      <c r="A1997" s="108" t="s">
        <v>37</v>
      </c>
      <c r="B1997" s="109">
        <v>104</v>
      </c>
      <c r="C1997" s="109">
        <v>3426</v>
      </c>
      <c r="D1997" s="109" t="s">
        <v>417</v>
      </c>
      <c r="E1997" s="109" t="s">
        <v>394</v>
      </c>
      <c r="F1997" s="109" t="s">
        <v>19</v>
      </c>
      <c r="G1997" s="109" t="s">
        <v>412</v>
      </c>
      <c r="H1997" s="109" t="s">
        <v>409</v>
      </c>
      <c r="I1997" s="109" t="s">
        <v>397</v>
      </c>
      <c r="J1997" s="109">
        <v>0</v>
      </c>
      <c r="K1997" s="110">
        <v>0</v>
      </c>
      <c r="L1997" s="110">
        <v>300</v>
      </c>
      <c r="M1997" s="111"/>
      <c r="N1997" s="111"/>
      <c r="O1997" s="112"/>
      <c r="P1997" s="110" t="s">
        <v>690</v>
      </c>
      <c r="Q1997" s="113">
        <f>+IFERROR(IF(E1997="DISTRIBUCION",((SUMIFS(M:M,D:D,DETALLADOMEDICAMENTOS!$D1997,H:H,DETALLADOMEDICAMENTOS!$H1997,P:P,"MARZO")+(SUMIFS(M:M,D:D,DETALLADOMEDICAMENTOS!$D1997,H:H,DETALLADOMEDICAMENTOS!$H1997,P:P,"ABRIL")))/(SUMIFS(L:L,D:D,DETALLADOMEDICAMENTOS!$D1997,H:H,DETALLADOMEDICAMENTOS!$H1997,P:P,"MARZO")+(SUMIFS(L:L,D:D,DETALLADOMEDICAMENTOS!$D1997,H:H,DETALLADOMEDICAMENTOS!$H1997,P:P,"ABRIL")))),(SUMIFS(K:K,D:D,DETALLADOMEDICAMENTOS!$D1997,H:H,DETALLADOMEDICAMENTOS!$H1997)/(SUMIFS(J:J,D:D,DETALLADOMEDICAMENTOS!$D1997,H:H,DETALLADOMEDICAMENTOS!$H1997)))),0)</f>
        <v>0.59154929577464788</v>
      </c>
      <c r="R1997" s="114">
        <f>IF(DETALLADOMEDICAMENTOS!$E1997="DISTRIBUCION",1/((COUNTIFS(B:B,DETALLADOMEDICAMENTOS!$B1997,H:H,DETALLADOMEDICAMENTOS!$H1997,P:P,"MARZO")+(COUNTIFS(B:B,DETALLADOMEDICAMENTOS!$B1997,H:H,DETALLADOMEDICAMENTOS!$H1997,P:P,"ABRIL")))),IF(DETALLADOMEDICAMENTOS!$E1997="INTEGRAL",1/(COUNTIFS(B:B,DETALLADOMEDICAMENTOS!$B1997)),0))</f>
        <v>0.125</v>
      </c>
      <c r="S1997" s="111" t="str">
        <f>+IF(OR(DETALLADOMEDICAMENTOS!$P1997="MARZO",DETALLADOMEDICAMENTOS!$P1997="ABRIL"),IF(DETALLADOMEDICAMENTOS!$Q1997=0,"Rojo",IF(AND(DETALLADOMEDICAMENTOS!$Q1997&gt;0,DETALLADOMEDICAMENTOS!$Q1997&lt;0.99),"Amarillo","Verde")),"")</f>
        <v>Amarillo</v>
      </c>
      <c r="T1997" s="115">
        <f>IF(DETALLADOMEDICAMENTOS!$E1997="DISTRIBUCIoN",1/((COUNTIFS(B:B,DETALLADOMEDICAMENTOS!$B1997,P:P,"MARZO")+(COUNTIFS(B:B,DETALLADOMEDICAMENTOS!$B1997,P:P,"ABRIL")))),FALSE)</f>
        <v>8.3333333333333329E-2</v>
      </c>
    </row>
    <row r="1998" spans="1:20">
      <c r="A1998" s="108" t="s">
        <v>37</v>
      </c>
      <c r="B1998" s="109">
        <v>104</v>
      </c>
      <c r="C1998" s="109">
        <v>3498</v>
      </c>
      <c r="D1998" s="109" t="s">
        <v>417</v>
      </c>
      <c r="E1998" s="109" t="s">
        <v>394</v>
      </c>
      <c r="F1998" s="109" t="s">
        <v>19</v>
      </c>
      <c r="G1998" s="109" t="s">
        <v>415</v>
      </c>
      <c r="H1998" s="109" t="s">
        <v>405</v>
      </c>
      <c r="I1998" s="109" t="s">
        <v>397</v>
      </c>
      <c r="J1998" s="109">
        <v>0</v>
      </c>
      <c r="K1998" s="110">
        <v>0</v>
      </c>
      <c r="L1998" s="110">
        <v>300</v>
      </c>
      <c r="M1998" s="111"/>
      <c r="N1998" s="111"/>
      <c r="O1998" s="112"/>
      <c r="P1998" s="110" t="s">
        <v>690</v>
      </c>
      <c r="Q1998" s="113">
        <f>+IFERROR(IF(E1998="DISTRIBUCION",((SUMIFS(M:M,D:D,DETALLADOMEDICAMENTOS!$D1998,H:H,DETALLADOMEDICAMENTOS!$H1998,P:P,"MARZO")+(SUMIFS(M:M,D:D,DETALLADOMEDICAMENTOS!$D1998,H:H,DETALLADOMEDICAMENTOS!$H1998,P:P,"ABRIL")))/(SUMIFS(L:L,D:D,DETALLADOMEDICAMENTOS!$D1998,H:H,DETALLADOMEDICAMENTOS!$H1998,P:P,"MARZO")+(SUMIFS(L:L,D:D,DETALLADOMEDICAMENTOS!$D1998,H:H,DETALLADOMEDICAMENTOS!$H1998,P:P,"ABRIL")))),(SUMIFS(K:K,D:D,DETALLADOMEDICAMENTOS!$D1998,H:H,DETALLADOMEDICAMENTOS!$H1998)/(SUMIFS(J:J,D:D,DETALLADOMEDICAMENTOS!$D1998,H:H,DETALLADOMEDICAMENTOS!$H1998)))),0)</f>
        <v>5.2631578947368418E-2</v>
      </c>
      <c r="R1998" s="114">
        <f>IF(DETALLADOMEDICAMENTOS!$E1998="DISTRIBUCION",1/((COUNTIFS(B:B,DETALLADOMEDICAMENTOS!$B1998,H:H,DETALLADOMEDICAMENTOS!$H1998,P:P,"MARZO")+(COUNTIFS(B:B,DETALLADOMEDICAMENTOS!$B1998,H:H,DETALLADOMEDICAMENTOS!$H1998,P:P,"ABRIL")))),IF(DETALLADOMEDICAMENTOS!$E1998="INTEGRAL",1/(COUNTIFS(B:B,DETALLADOMEDICAMENTOS!$B1998)),0))</f>
        <v>0.5</v>
      </c>
      <c r="S1998" s="111" t="str">
        <f>+IF(OR(DETALLADOMEDICAMENTOS!$P1998="MARZO",DETALLADOMEDICAMENTOS!$P1998="ABRIL"),IF(DETALLADOMEDICAMENTOS!$Q1998=0,"Rojo",IF(AND(DETALLADOMEDICAMENTOS!$Q1998&gt;0,DETALLADOMEDICAMENTOS!$Q1998&lt;0.99),"Amarillo","Verde")),"")</f>
        <v>Amarillo</v>
      </c>
      <c r="T1998" s="115">
        <f>IF(DETALLADOMEDICAMENTOS!$E1998="DISTRIBUCIoN",1/((COUNTIFS(B:B,DETALLADOMEDICAMENTOS!$B1998,P:P,"MARZO")+(COUNTIFS(B:B,DETALLADOMEDICAMENTOS!$B1998,P:P,"ABRIL")))),FALSE)</f>
        <v>8.3333333333333329E-2</v>
      </c>
    </row>
    <row r="1999" spans="1:20">
      <c r="A1999" s="108" t="s">
        <v>37</v>
      </c>
      <c r="B1999" s="109">
        <v>104</v>
      </c>
      <c r="C1999" s="109">
        <v>3564</v>
      </c>
      <c r="D1999" s="109" t="s">
        <v>417</v>
      </c>
      <c r="E1999" s="109" t="s">
        <v>394</v>
      </c>
      <c r="F1999" s="109" t="s">
        <v>19</v>
      </c>
      <c r="G1999" s="109" t="s">
        <v>414</v>
      </c>
      <c r="H1999" s="109" t="s">
        <v>409</v>
      </c>
      <c r="I1999" s="109" t="s">
        <v>397</v>
      </c>
      <c r="J1999" s="109">
        <v>0</v>
      </c>
      <c r="K1999" s="110">
        <v>0</v>
      </c>
      <c r="L1999" s="110">
        <v>500</v>
      </c>
      <c r="M1999" s="111"/>
      <c r="N1999" s="111"/>
      <c r="O1999" s="112"/>
      <c r="P1999" s="110" t="s">
        <v>690</v>
      </c>
      <c r="Q1999" s="113">
        <f>+IFERROR(IF(E1999="DISTRIBUCION",((SUMIFS(M:M,D:D,DETALLADOMEDICAMENTOS!$D1999,H:H,DETALLADOMEDICAMENTOS!$H1999,P:P,"MARZO")+(SUMIFS(M:M,D:D,DETALLADOMEDICAMENTOS!$D1999,H:H,DETALLADOMEDICAMENTOS!$H1999,P:P,"ABRIL")))/(SUMIFS(L:L,D:D,DETALLADOMEDICAMENTOS!$D1999,H:H,DETALLADOMEDICAMENTOS!$H1999,P:P,"MARZO")+(SUMIFS(L:L,D:D,DETALLADOMEDICAMENTOS!$D1999,H:H,DETALLADOMEDICAMENTOS!$H1999,P:P,"ABRIL")))),(SUMIFS(K:K,D:D,DETALLADOMEDICAMENTOS!$D1999,H:H,DETALLADOMEDICAMENTOS!$H1999)/(SUMIFS(J:J,D:D,DETALLADOMEDICAMENTOS!$D1999,H:H,DETALLADOMEDICAMENTOS!$H1999)))),0)</f>
        <v>0.59154929577464788</v>
      </c>
      <c r="R1999" s="114">
        <f>IF(DETALLADOMEDICAMENTOS!$E1999="DISTRIBUCION",1/((COUNTIFS(B:B,DETALLADOMEDICAMENTOS!$B1999,H:H,DETALLADOMEDICAMENTOS!$H1999,P:P,"MARZO")+(COUNTIFS(B:B,DETALLADOMEDICAMENTOS!$B1999,H:H,DETALLADOMEDICAMENTOS!$H1999,P:P,"ABRIL")))),IF(DETALLADOMEDICAMENTOS!$E1999="INTEGRAL",1/(COUNTIFS(B:B,DETALLADOMEDICAMENTOS!$B1999)),0))</f>
        <v>0.125</v>
      </c>
      <c r="S1999" s="111" t="str">
        <f>+IF(OR(DETALLADOMEDICAMENTOS!$P1999="MARZO",DETALLADOMEDICAMENTOS!$P1999="ABRIL"),IF(DETALLADOMEDICAMENTOS!$Q1999=0,"Rojo",IF(AND(DETALLADOMEDICAMENTOS!$Q1999&gt;0,DETALLADOMEDICAMENTOS!$Q1999&lt;0.99),"Amarillo","Verde")),"")</f>
        <v>Amarillo</v>
      </c>
      <c r="T1999" s="115">
        <f>IF(DETALLADOMEDICAMENTOS!$E1999="DISTRIBUCIoN",1/((COUNTIFS(B:B,DETALLADOMEDICAMENTOS!$B1999,P:P,"MARZO")+(COUNTIFS(B:B,DETALLADOMEDICAMENTOS!$B1999,P:P,"ABRIL")))),FALSE)</f>
        <v>8.3333333333333329E-2</v>
      </c>
    </row>
    <row r="2000" spans="1:20">
      <c r="A2000" s="108" t="s">
        <v>37</v>
      </c>
      <c r="B2000" s="109">
        <v>105</v>
      </c>
      <c r="C2000" s="109">
        <v>3013</v>
      </c>
      <c r="D2000" s="109" t="s">
        <v>427</v>
      </c>
      <c r="E2000" s="109" t="s">
        <v>394</v>
      </c>
      <c r="F2000" s="109" t="s">
        <v>19</v>
      </c>
      <c r="G2000" s="109" t="s">
        <v>395</v>
      </c>
      <c r="H2000" s="109" t="s">
        <v>396</v>
      </c>
      <c r="I2000" s="109" t="s">
        <v>397</v>
      </c>
      <c r="J2000" s="109">
        <v>0</v>
      </c>
      <c r="K2000" s="110">
        <v>0</v>
      </c>
      <c r="L2000" s="110">
        <v>500</v>
      </c>
      <c r="M2000" s="111"/>
      <c r="N2000" s="111"/>
      <c r="O2000" s="112"/>
      <c r="P2000" s="110" t="s">
        <v>690</v>
      </c>
      <c r="Q2000" s="113">
        <f>+IFERROR(IF(E2000="DISTRIBUCION",((SUMIFS(M:M,D:D,DETALLADOMEDICAMENTOS!$D2000,H:H,DETALLADOMEDICAMENTOS!$H2000,P:P,"MARZO")+(SUMIFS(M:M,D:D,DETALLADOMEDICAMENTOS!$D2000,H:H,DETALLADOMEDICAMENTOS!$H2000,P:P,"ABRIL")))/(SUMIFS(L:L,D:D,DETALLADOMEDICAMENTOS!$D2000,H:H,DETALLADOMEDICAMENTOS!$H2000,P:P,"MARZO")+(SUMIFS(L:L,D:D,DETALLADOMEDICAMENTOS!$D2000,H:H,DETALLADOMEDICAMENTOS!$H2000,P:P,"ABRIL")))),(SUMIFS(K:K,D:D,DETALLADOMEDICAMENTOS!$D2000,H:H,DETALLADOMEDICAMENTOS!$H2000)/(SUMIFS(J:J,D:D,DETALLADOMEDICAMENTOS!$D2000,H:H,DETALLADOMEDICAMENTOS!$H2000)))),0)</f>
        <v>0.72222222222222221</v>
      </c>
      <c r="R2000" s="114">
        <f>IF(DETALLADOMEDICAMENTOS!$E2000="DISTRIBUCION",1/((COUNTIFS(B:B,DETALLADOMEDICAMENTOS!$B2000,H:H,DETALLADOMEDICAMENTOS!$H2000,P:P,"MARZO")+(COUNTIFS(B:B,DETALLADOMEDICAMENTOS!$B2000,H:H,DETALLADOMEDICAMENTOS!$H2000,P:P,"ABRIL")))),IF(DETALLADOMEDICAMENTOS!$E2000="INTEGRAL",1/(COUNTIFS(B:B,DETALLADOMEDICAMENTOS!$B2000)),0))</f>
        <v>0.5</v>
      </c>
      <c r="S2000" s="111" t="str">
        <f>+IF(OR(DETALLADOMEDICAMENTOS!$P2000="MARZO",DETALLADOMEDICAMENTOS!$P2000="ABRIL"),IF(DETALLADOMEDICAMENTOS!$Q2000=0,"Rojo",IF(AND(DETALLADOMEDICAMENTOS!$Q2000&gt;0,DETALLADOMEDICAMENTOS!$Q2000&lt;0.99),"Amarillo","Verde")),"")</f>
        <v>Amarillo</v>
      </c>
      <c r="T2000" s="115">
        <f>IF(DETALLADOMEDICAMENTOS!$E2000="DISTRIBUCIoN",1/((COUNTIFS(B:B,DETALLADOMEDICAMENTOS!$B2000,P:P,"MARZO")+(COUNTIFS(B:B,DETALLADOMEDICAMENTOS!$B2000,P:P,"ABRIL")))),FALSE)</f>
        <v>0.1111111111111111</v>
      </c>
    </row>
    <row r="2001" spans="1:20">
      <c r="A2001" s="108" t="s">
        <v>37</v>
      </c>
      <c r="B2001" s="109">
        <v>105</v>
      </c>
      <c r="C2001" s="109">
        <v>3211</v>
      </c>
      <c r="D2001" s="109" t="s">
        <v>427</v>
      </c>
      <c r="E2001" s="109" t="s">
        <v>394</v>
      </c>
      <c r="F2001" s="109" t="s">
        <v>19</v>
      </c>
      <c r="G2001" s="109" t="s">
        <v>404</v>
      </c>
      <c r="H2001" s="109" t="s">
        <v>405</v>
      </c>
      <c r="I2001" s="109" t="s">
        <v>397</v>
      </c>
      <c r="J2001" s="109">
        <v>0</v>
      </c>
      <c r="K2001" s="110">
        <v>0</v>
      </c>
      <c r="L2001" s="110">
        <v>500</v>
      </c>
      <c r="M2001" s="111"/>
      <c r="N2001" s="111"/>
      <c r="O2001" s="112"/>
      <c r="P2001" s="110" t="s">
        <v>690</v>
      </c>
      <c r="Q2001" s="113">
        <f>+IFERROR(IF(E2001="DISTRIBUCION",((SUMIFS(M:M,D:D,DETALLADOMEDICAMENTOS!$D2001,H:H,DETALLADOMEDICAMENTOS!$H2001,P:P,"MARZO")+(SUMIFS(M:M,D:D,DETALLADOMEDICAMENTOS!$D2001,H:H,DETALLADOMEDICAMENTOS!$H2001,P:P,"ABRIL")))/(SUMIFS(L:L,D:D,DETALLADOMEDICAMENTOS!$D2001,H:H,DETALLADOMEDICAMENTOS!$H2001,P:P,"MARZO")+(SUMIFS(L:L,D:D,DETALLADOMEDICAMENTOS!$D2001,H:H,DETALLADOMEDICAMENTOS!$H2001,P:P,"ABRIL")))),(SUMIFS(K:K,D:D,DETALLADOMEDICAMENTOS!$D2001,H:H,DETALLADOMEDICAMENTOS!$H2001)/(SUMIFS(J:J,D:D,DETALLADOMEDICAMENTOS!$D2001,H:H,DETALLADOMEDICAMENTOS!$H2001)))),0)</f>
        <v>0</v>
      </c>
      <c r="R2001" s="114">
        <f>IF(DETALLADOMEDICAMENTOS!$E2001="DISTRIBUCION",1/((COUNTIFS(B:B,DETALLADOMEDICAMENTOS!$B2001,H:H,DETALLADOMEDICAMENTOS!$H2001,P:P,"MARZO")+(COUNTIFS(B:B,DETALLADOMEDICAMENTOS!$B2001,H:H,DETALLADOMEDICAMENTOS!$H2001,P:P,"ABRIL")))),IF(DETALLADOMEDICAMENTOS!$E2001="INTEGRAL",1/(COUNTIFS(B:B,DETALLADOMEDICAMENTOS!$B2001)),0))</f>
        <v>0.5</v>
      </c>
      <c r="S2001" s="111" t="str">
        <f>+IF(OR(DETALLADOMEDICAMENTOS!$P2001="MARZO",DETALLADOMEDICAMENTOS!$P2001="ABRIL"),IF(DETALLADOMEDICAMENTOS!$Q2001=0,"Rojo",IF(AND(DETALLADOMEDICAMENTOS!$Q2001&gt;0,DETALLADOMEDICAMENTOS!$Q2001&lt;0.99),"Amarillo","Verde")),"")</f>
        <v>Rojo</v>
      </c>
      <c r="T2001" s="115">
        <f>IF(DETALLADOMEDICAMENTOS!$E2001="DISTRIBUCIoN",1/((COUNTIFS(B:B,DETALLADOMEDICAMENTOS!$B2001,P:P,"MARZO")+(COUNTIFS(B:B,DETALLADOMEDICAMENTOS!$B2001,P:P,"ABRIL")))),FALSE)</f>
        <v>0.1111111111111111</v>
      </c>
    </row>
    <row r="2002" spans="1:20">
      <c r="A2002" s="108" t="s">
        <v>37</v>
      </c>
      <c r="B2002" s="109">
        <v>105</v>
      </c>
      <c r="C2002" s="109">
        <v>3424</v>
      </c>
      <c r="D2002" s="109" t="s">
        <v>427</v>
      </c>
      <c r="E2002" s="109" t="s">
        <v>394</v>
      </c>
      <c r="F2002" s="109" t="s">
        <v>19</v>
      </c>
      <c r="G2002" s="109" t="s">
        <v>408</v>
      </c>
      <c r="H2002" s="109" t="s">
        <v>409</v>
      </c>
      <c r="I2002" s="109" t="s">
        <v>397</v>
      </c>
      <c r="J2002" s="109">
        <v>0</v>
      </c>
      <c r="K2002" s="110">
        <v>0</v>
      </c>
      <c r="L2002" s="110">
        <v>500</v>
      </c>
      <c r="M2002" s="111"/>
      <c r="N2002" s="111"/>
      <c r="O2002" s="112"/>
      <c r="P2002" s="110" t="s">
        <v>690</v>
      </c>
      <c r="Q2002" s="113">
        <f>+IFERROR(IF(E2002="DISTRIBUCION",((SUMIFS(M:M,D:D,DETALLADOMEDICAMENTOS!$D2002,H:H,DETALLADOMEDICAMENTOS!$H2002,P:P,"MARZO")+(SUMIFS(M:M,D:D,DETALLADOMEDICAMENTOS!$D2002,H:H,DETALLADOMEDICAMENTOS!$H2002,P:P,"ABRIL")))/(SUMIFS(L:L,D:D,DETALLADOMEDICAMENTOS!$D2002,H:H,DETALLADOMEDICAMENTOS!$H2002,P:P,"MARZO")+(SUMIFS(L:L,D:D,DETALLADOMEDICAMENTOS!$D2002,H:H,DETALLADOMEDICAMENTOS!$H2002,P:P,"ABRIL")))),(SUMIFS(K:K,D:D,DETALLADOMEDICAMENTOS!$D2002,H:H,DETALLADOMEDICAMENTOS!$H2002)/(SUMIFS(J:J,D:D,DETALLADOMEDICAMENTOS!$D2002,H:H,DETALLADOMEDICAMENTOS!$H2002)))),0)</f>
        <v>0.625</v>
      </c>
      <c r="R2002" s="114">
        <f>IF(DETALLADOMEDICAMENTOS!$E2002="DISTRIBUCION",1/((COUNTIFS(B:B,DETALLADOMEDICAMENTOS!$B2002,H:H,DETALLADOMEDICAMENTOS!$H2002,P:P,"MARZO")+(COUNTIFS(B:B,DETALLADOMEDICAMENTOS!$B2002,H:H,DETALLADOMEDICAMENTOS!$H2002,P:P,"ABRIL")))),IF(DETALLADOMEDICAMENTOS!$E2002="INTEGRAL",1/(COUNTIFS(B:B,DETALLADOMEDICAMENTOS!$B2002)),0))</f>
        <v>0.2</v>
      </c>
      <c r="S2002" s="111" t="str">
        <f>+IF(OR(DETALLADOMEDICAMENTOS!$P2002="MARZO",DETALLADOMEDICAMENTOS!$P2002="ABRIL"),IF(DETALLADOMEDICAMENTOS!$Q2002=0,"Rojo",IF(AND(DETALLADOMEDICAMENTOS!$Q2002&gt;0,DETALLADOMEDICAMENTOS!$Q2002&lt;0.99),"Amarillo","Verde")),"")</f>
        <v>Amarillo</v>
      </c>
      <c r="T2002" s="115">
        <f>IF(DETALLADOMEDICAMENTOS!$E2002="DISTRIBUCIoN",1/((COUNTIFS(B:B,DETALLADOMEDICAMENTOS!$B2002,P:P,"MARZO")+(COUNTIFS(B:B,DETALLADOMEDICAMENTOS!$B2002,P:P,"ABRIL")))),FALSE)</f>
        <v>0.1111111111111111</v>
      </c>
    </row>
    <row r="2003" spans="1:20">
      <c r="A2003" s="108" t="s">
        <v>37</v>
      </c>
      <c r="B2003" s="109">
        <v>105</v>
      </c>
      <c r="C2003" s="109">
        <v>3563</v>
      </c>
      <c r="D2003" s="109" t="s">
        <v>427</v>
      </c>
      <c r="E2003" s="109" t="s">
        <v>394</v>
      </c>
      <c r="F2003" s="109" t="s">
        <v>19</v>
      </c>
      <c r="G2003" s="109" t="s">
        <v>413</v>
      </c>
      <c r="H2003" s="109" t="s">
        <v>409</v>
      </c>
      <c r="I2003" s="109" t="s">
        <v>397</v>
      </c>
      <c r="J2003" s="109">
        <v>0</v>
      </c>
      <c r="K2003" s="110">
        <v>0</v>
      </c>
      <c r="L2003" s="110">
        <v>500</v>
      </c>
      <c r="M2003" s="111"/>
      <c r="N2003" s="111"/>
      <c r="O2003" s="112"/>
      <c r="P2003" s="110" t="s">
        <v>690</v>
      </c>
      <c r="Q2003" s="113">
        <f>+IFERROR(IF(E2003="DISTRIBUCION",((SUMIFS(M:M,D:D,DETALLADOMEDICAMENTOS!$D2003,H:H,DETALLADOMEDICAMENTOS!$H2003,P:P,"MARZO")+(SUMIFS(M:M,D:D,DETALLADOMEDICAMENTOS!$D2003,H:H,DETALLADOMEDICAMENTOS!$H2003,P:P,"ABRIL")))/(SUMIFS(L:L,D:D,DETALLADOMEDICAMENTOS!$D2003,H:H,DETALLADOMEDICAMENTOS!$H2003,P:P,"MARZO")+(SUMIFS(L:L,D:D,DETALLADOMEDICAMENTOS!$D2003,H:H,DETALLADOMEDICAMENTOS!$H2003,P:P,"ABRIL")))),(SUMIFS(K:K,D:D,DETALLADOMEDICAMENTOS!$D2003,H:H,DETALLADOMEDICAMENTOS!$H2003)/(SUMIFS(J:J,D:D,DETALLADOMEDICAMENTOS!$D2003,H:H,DETALLADOMEDICAMENTOS!$H2003)))),0)</f>
        <v>0.625</v>
      </c>
      <c r="R2003" s="114">
        <f>IF(DETALLADOMEDICAMENTOS!$E2003="DISTRIBUCION",1/((COUNTIFS(B:B,DETALLADOMEDICAMENTOS!$B2003,H:H,DETALLADOMEDICAMENTOS!$H2003,P:P,"MARZO")+(COUNTIFS(B:B,DETALLADOMEDICAMENTOS!$B2003,H:H,DETALLADOMEDICAMENTOS!$H2003,P:P,"ABRIL")))),IF(DETALLADOMEDICAMENTOS!$E2003="INTEGRAL",1/(COUNTIFS(B:B,DETALLADOMEDICAMENTOS!$B2003)),0))</f>
        <v>0.2</v>
      </c>
      <c r="S2003" s="111" t="str">
        <f>+IF(OR(DETALLADOMEDICAMENTOS!$P2003="MARZO",DETALLADOMEDICAMENTOS!$P2003="ABRIL"),IF(DETALLADOMEDICAMENTOS!$Q2003=0,"Rojo",IF(AND(DETALLADOMEDICAMENTOS!$Q2003&gt;0,DETALLADOMEDICAMENTOS!$Q2003&lt;0.99),"Amarillo","Verde")),"")</f>
        <v>Amarillo</v>
      </c>
      <c r="T2003" s="115">
        <f>IF(DETALLADOMEDICAMENTOS!$E2003="DISTRIBUCIoN",1/((COUNTIFS(B:B,DETALLADOMEDICAMENTOS!$B2003,P:P,"MARZO")+(COUNTIFS(B:B,DETALLADOMEDICAMENTOS!$B2003,P:P,"ABRIL")))),FALSE)</f>
        <v>0.1111111111111111</v>
      </c>
    </row>
    <row r="2004" spans="1:20">
      <c r="A2004" s="108" t="s">
        <v>37</v>
      </c>
      <c r="B2004" s="109">
        <v>106</v>
      </c>
      <c r="C2004" s="109">
        <v>3013</v>
      </c>
      <c r="D2004" s="109" t="s">
        <v>437</v>
      </c>
      <c r="E2004" s="109" t="s">
        <v>394</v>
      </c>
      <c r="F2004" s="109" t="s">
        <v>19</v>
      </c>
      <c r="G2004" s="109" t="s">
        <v>395</v>
      </c>
      <c r="H2004" s="109" t="s">
        <v>396</v>
      </c>
      <c r="I2004" s="109" t="s">
        <v>397</v>
      </c>
      <c r="J2004" s="109">
        <v>0</v>
      </c>
      <c r="K2004" s="110">
        <v>0</v>
      </c>
      <c r="L2004" s="110">
        <v>400</v>
      </c>
      <c r="M2004" s="111"/>
      <c r="N2004" s="111"/>
      <c r="O2004" s="112"/>
      <c r="P2004" s="110" t="s">
        <v>690</v>
      </c>
      <c r="Q2004" s="113">
        <f>+IFERROR(IF(E2004="DISTRIBUCION",((SUMIFS(M:M,D:D,DETALLADOMEDICAMENTOS!$D2004,H:H,DETALLADOMEDICAMENTOS!$H2004,P:P,"MARZO")+(SUMIFS(M:M,D:D,DETALLADOMEDICAMENTOS!$D2004,H:H,DETALLADOMEDICAMENTOS!$H2004,P:P,"ABRIL")))/(SUMIFS(L:L,D:D,DETALLADOMEDICAMENTOS!$D2004,H:H,DETALLADOMEDICAMENTOS!$H2004,P:P,"MARZO")+(SUMIFS(L:L,D:D,DETALLADOMEDICAMENTOS!$D2004,H:H,DETALLADOMEDICAMENTOS!$H2004,P:P,"ABRIL")))),(SUMIFS(K:K,D:D,DETALLADOMEDICAMENTOS!$D2004,H:H,DETALLADOMEDICAMENTOS!$H2004)/(SUMIFS(J:J,D:D,DETALLADOMEDICAMENTOS!$D2004,H:H,DETALLADOMEDICAMENTOS!$H2004)))),0)</f>
        <v>0</v>
      </c>
      <c r="R2004" s="114">
        <f>IF(DETALLADOMEDICAMENTOS!$E2004="DISTRIBUCION",1/((COUNTIFS(B:B,DETALLADOMEDICAMENTOS!$B2004,H:H,DETALLADOMEDICAMENTOS!$H2004,P:P,"MARZO")+(COUNTIFS(B:B,DETALLADOMEDICAMENTOS!$B2004,H:H,DETALLADOMEDICAMENTOS!$H2004,P:P,"ABRIL")))),IF(DETALLADOMEDICAMENTOS!$E2004="INTEGRAL",1/(COUNTIFS(B:B,DETALLADOMEDICAMENTOS!$B2004)),0))</f>
        <v>0.5</v>
      </c>
      <c r="S2004" s="111" t="str">
        <f>+IF(OR(DETALLADOMEDICAMENTOS!$P2004="MARZO",DETALLADOMEDICAMENTOS!$P2004="ABRIL"),IF(DETALLADOMEDICAMENTOS!$Q2004=0,"Rojo",IF(AND(DETALLADOMEDICAMENTOS!$Q2004&gt;0,DETALLADOMEDICAMENTOS!$Q2004&lt;0.99),"Amarillo","Verde")),"")</f>
        <v>Rojo</v>
      </c>
      <c r="T2004" s="115">
        <f>IF(DETALLADOMEDICAMENTOS!$E2004="DISTRIBUCIoN",1/((COUNTIFS(B:B,DETALLADOMEDICAMENTOS!$B2004,P:P,"MARZO")+(COUNTIFS(B:B,DETALLADOMEDICAMENTOS!$B2004,P:P,"ABRIL")))),FALSE)</f>
        <v>7.1428571428571425E-2</v>
      </c>
    </row>
    <row r="2005" spans="1:20">
      <c r="A2005" s="108" t="s">
        <v>37</v>
      </c>
      <c r="B2005" s="109">
        <v>106</v>
      </c>
      <c r="C2005" s="109">
        <v>3173</v>
      </c>
      <c r="D2005" s="109" t="s">
        <v>437</v>
      </c>
      <c r="E2005" s="109" t="s">
        <v>394</v>
      </c>
      <c r="F2005" s="109" t="s">
        <v>19</v>
      </c>
      <c r="G2005" s="109" t="s">
        <v>422</v>
      </c>
      <c r="H2005" s="109" t="s">
        <v>405</v>
      </c>
      <c r="I2005" s="109" t="s">
        <v>397</v>
      </c>
      <c r="J2005" s="109">
        <v>0</v>
      </c>
      <c r="K2005" s="110">
        <v>0</v>
      </c>
      <c r="L2005" s="110">
        <v>0</v>
      </c>
      <c r="M2005" s="111"/>
      <c r="N2005" s="111"/>
      <c r="O2005" s="112"/>
      <c r="P2005" s="110" t="s">
        <v>690</v>
      </c>
      <c r="Q2005" s="113">
        <f>+IFERROR(IF(E2005="DISTRIBUCION",((SUMIFS(M:M,D:D,DETALLADOMEDICAMENTOS!$D2005,H:H,DETALLADOMEDICAMENTOS!$H2005,P:P,"MARZO")+(SUMIFS(M:M,D:D,DETALLADOMEDICAMENTOS!$D2005,H:H,DETALLADOMEDICAMENTOS!$H2005,P:P,"ABRIL")))/(SUMIFS(L:L,D:D,DETALLADOMEDICAMENTOS!$D2005,H:H,DETALLADOMEDICAMENTOS!$H2005,P:P,"MARZO")+(SUMIFS(L:L,D:D,DETALLADOMEDICAMENTOS!$D2005,H:H,DETALLADOMEDICAMENTOS!$H2005,P:P,"ABRIL")))),(SUMIFS(K:K,D:D,DETALLADOMEDICAMENTOS!$D2005,H:H,DETALLADOMEDICAMENTOS!$H2005)/(SUMIFS(J:J,D:D,DETALLADOMEDICAMENTOS!$D2005,H:H,DETALLADOMEDICAMENTOS!$H2005)))),0)</f>
        <v>0</v>
      </c>
      <c r="R2005" s="114">
        <f>IF(DETALLADOMEDICAMENTOS!$E2005="DISTRIBUCION",1/((COUNTIFS(B:B,DETALLADOMEDICAMENTOS!$B2005,H:H,DETALLADOMEDICAMENTOS!$H2005,P:P,"MARZO")+(COUNTIFS(B:B,DETALLADOMEDICAMENTOS!$B2005,H:H,DETALLADOMEDICAMENTOS!$H2005,P:P,"ABRIL")))),IF(DETALLADOMEDICAMENTOS!$E2005="INTEGRAL",1/(COUNTIFS(B:B,DETALLADOMEDICAMENTOS!$B2005)),0))</f>
        <v>0.16666666666666666</v>
      </c>
      <c r="S2005" s="111" t="str">
        <f>+IF(OR(DETALLADOMEDICAMENTOS!$P2005="MARZO",DETALLADOMEDICAMENTOS!$P2005="ABRIL"),IF(DETALLADOMEDICAMENTOS!$Q2005=0,"Rojo",IF(AND(DETALLADOMEDICAMENTOS!$Q2005&gt;0,DETALLADOMEDICAMENTOS!$Q2005&lt;0.99),"Amarillo","Verde")),"")</f>
        <v>Rojo</v>
      </c>
      <c r="T2005" s="115">
        <f>IF(DETALLADOMEDICAMENTOS!$E2005="DISTRIBUCIoN",1/((COUNTIFS(B:B,DETALLADOMEDICAMENTOS!$B2005,P:P,"MARZO")+(COUNTIFS(B:B,DETALLADOMEDICAMENTOS!$B2005,P:P,"ABRIL")))),FALSE)</f>
        <v>7.1428571428571425E-2</v>
      </c>
    </row>
    <row r="2006" spans="1:20">
      <c r="A2006" s="108" t="s">
        <v>37</v>
      </c>
      <c r="B2006" s="109">
        <v>106</v>
      </c>
      <c r="C2006" s="109">
        <v>3211</v>
      </c>
      <c r="D2006" s="109" t="s">
        <v>437</v>
      </c>
      <c r="E2006" s="109" t="s">
        <v>394</v>
      </c>
      <c r="F2006" s="109" t="s">
        <v>19</v>
      </c>
      <c r="G2006" s="109" t="s">
        <v>404</v>
      </c>
      <c r="H2006" s="109" t="s">
        <v>405</v>
      </c>
      <c r="I2006" s="109" t="s">
        <v>397</v>
      </c>
      <c r="J2006" s="109">
        <v>0</v>
      </c>
      <c r="K2006" s="110">
        <v>0</v>
      </c>
      <c r="L2006" s="110">
        <v>90</v>
      </c>
      <c r="M2006" s="111"/>
      <c r="N2006" s="111"/>
      <c r="O2006" s="112"/>
      <c r="P2006" s="110" t="s">
        <v>690</v>
      </c>
      <c r="Q2006" s="113">
        <f>+IFERROR(IF(E2006="DISTRIBUCION",((SUMIFS(M:M,D:D,DETALLADOMEDICAMENTOS!$D2006,H:H,DETALLADOMEDICAMENTOS!$H2006,P:P,"MARZO")+(SUMIFS(M:M,D:D,DETALLADOMEDICAMENTOS!$D2006,H:H,DETALLADOMEDICAMENTOS!$H2006,P:P,"ABRIL")))/(SUMIFS(L:L,D:D,DETALLADOMEDICAMENTOS!$D2006,H:H,DETALLADOMEDICAMENTOS!$H2006,P:P,"MARZO")+(SUMIFS(L:L,D:D,DETALLADOMEDICAMENTOS!$D2006,H:H,DETALLADOMEDICAMENTOS!$H2006,P:P,"ABRIL")))),(SUMIFS(K:K,D:D,DETALLADOMEDICAMENTOS!$D2006,H:H,DETALLADOMEDICAMENTOS!$H2006)/(SUMIFS(J:J,D:D,DETALLADOMEDICAMENTOS!$D2006,H:H,DETALLADOMEDICAMENTOS!$H2006)))),0)</f>
        <v>0</v>
      </c>
      <c r="R2006" s="114">
        <f>IF(DETALLADOMEDICAMENTOS!$E2006="DISTRIBUCION",1/((COUNTIFS(B:B,DETALLADOMEDICAMENTOS!$B2006,H:H,DETALLADOMEDICAMENTOS!$H2006,P:P,"MARZO")+(COUNTIFS(B:B,DETALLADOMEDICAMENTOS!$B2006,H:H,DETALLADOMEDICAMENTOS!$H2006,P:P,"ABRIL")))),IF(DETALLADOMEDICAMENTOS!$E2006="INTEGRAL",1/(COUNTIFS(B:B,DETALLADOMEDICAMENTOS!$B2006)),0))</f>
        <v>0.16666666666666666</v>
      </c>
      <c r="S2006" s="111" t="str">
        <f>+IF(OR(DETALLADOMEDICAMENTOS!$P2006="MARZO",DETALLADOMEDICAMENTOS!$P2006="ABRIL"),IF(DETALLADOMEDICAMENTOS!$Q2006=0,"Rojo",IF(AND(DETALLADOMEDICAMENTOS!$Q2006&gt;0,DETALLADOMEDICAMENTOS!$Q2006&lt;0.99),"Amarillo","Verde")),"")</f>
        <v>Rojo</v>
      </c>
      <c r="T2006" s="115">
        <f>IF(DETALLADOMEDICAMENTOS!$E2006="DISTRIBUCIoN",1/((COUNTIFS(B:B,DETALLADOMEDICAMENTOS!$B2006,P:P,"MARZO")+(COUNTIFS(B:B,DETALLADOMEDICAMENTOS!$B2006,P:P,"ABRIL")))),FALSE)</f>
        <v>7.1428571428571425E-2</v>
      </c>
    </row>
    <row r="2007" spans="1:20">
      <c r="A2007" s="108" t="s">
        <v>37</v>
      </c>
      <c r="B2007" s="109">
        <v>106</v>
      </c>
      <c r="C2007" s="109">
        <v>3245</v>
      </c>
      <c r="D2007" s="109" t="s">
        <v>437</v>
      </c>
      <c r="E2007" s="109" t="s">
        <v>394</v>
      </c>
      <c r="F2007" s="109" t="s">
        <v>19</v>
      </c>
      <c r="G2007" s="109" t="s">
        <v>407</v>
      </c>
      <c r="H2007" s="109" t="s">
        <v>405</v>
      </c>
      <c r="I2007" s="109" t="s">
        <v>397</v>
      </c>
      <c r="J2007" s="109">
        <v>0</v>
      </c>
      <c r="K2007" s="110">
        <v>0</v>
      </c>
      <c r="L2007" s="110">
        <v>0</v>
      </c>
      <c r="M2007" s="111"/>
      <c r="N2007" s="111"/>
      <c r="O2007" s="112"/>
      <c r="P2007" s="110" t="s">
        <v>690</v>
      </c>
      <c r="Q2007" s="113">
        <f>+IFERROR(IF(E2007="DISTRIBUCION",((SUMIFS(M:M,D:D,DETALLADOMEDICAMENTOS!$D2007,H:H,DETALLADOMEDICAMENTOS!$H2007,P:P,"MARZO")+(SUMIFS(M:M,D:D,DETALLADOMEDICAMENTOS!$D2007,H:H,DETALLADOMEDICAMENTOS!$H2007,P:P,"ABRIL")))/(SUMIFS(L:L,D:D,DETALLADOMEDICAMENTOS!$D2007,H:H,DETALLADOMEDICAMENTOS!$H2007,P:P,"MARZO")+(SUMIFS(L:L,D:D,DETALLADOMEDICAMENTOS!$D2007,H:H,DETALLADOMEDICAMENTOS!$H2007,P:P,"ABRIL")))),(SUMIFS(K:K,D:D,DETALLADOMEDICAMENTOS!$D2007,H:H,DETALLADOMEDICAMENTOS!$H2007)/(SUMIFS(J:J,D:D,DETALLADOMEDICAMENTOS!$D2007,H:H,DETALLADOMEDICAMENTOS!$H2007)))),0)</f>
        <v>0</v>
      </c>
      <c r="R2007" s="114">
        <f>IF(DETALLADOMEDICAMENTOS!$E2007="DISTRIBUCION",1/((COUNTIFS(B:B,DETALLADOMEDICAMENTOS!$B2007,H:H,DETALLADOMEDICAMENTOS!$H2007,P:P,"MARZO")+(COUNTIFS(B:B,DETALLADOMEDICAMENTOS!$B2007,H:H,DETALLADOMEDICAMENTOS!$H2007,P:P,"ABRIL")))),IF(DETALLADOMEDICAMENTOS!$E2007="INTEGRAL",1/(COUNTIFS(B:B,DETALLADOMEDICAMENTOS!$B2007)),0))</f>
        <v>0.16666666666666666</v>
      </c>
      <c r="S2007" s="111" t="str">
        <f>+IF(OR(DETALLADOMEDICAMENTOS!$P2007="MARZO",DETALLADOMEDICAMENTOS!$P2007="ABRIL"),IF(DETALLADOMEDICAMENTOS!$Q2007=0,"Rojo",IF(AND(DETALLADOMEDICAMENTOS!$Q2007&gt;0,DETALLADOMEDICAMENTOS!$Q2007&lt;0.99),"Amarillo","Verde")),"")</f>
        <v>Rojo</v>
      </c>
      <c r="T2007" s="115">
        <f>IF(DETALLADOMEDICAMENTOS!$E2007="DISTRIBUCIoN",1/((COUNTIFS(B:B,DETALLADOMEDICAMENTOS!$B2007,P:P,"MARZO")+(COUNTIFS(B:B,DETALLADOMEDICAMENTOS!$B2007,P:P,"ABRIL")))),FALSE)</f>
        <v>7.1428571428571425E-2</v>
      </c>
    </row>
    <row r="2008" spans="1:20">
      <c r="A2008" s="108" t="s">
        <v>37</v>
      </c>
      <c r="B2008" s="109">
        <v>106</v>
      </c>
      <c r="C2008" s="109">
        <v>3424</v>
      </c>
      <c r="D2008" s="109" t="s">
        <v>437</v>
      </c>
      <c r="E2008" s="109" t="s">
        <v>394</v>
      </c>
      <c r="F2008" s="109" t="s">
        <v>19</v>
      </c>
      <c r="G2008" s="109" t="s">
        <v>408</v>
      </c>
      <c r="H2008" s="109" t="s">
        <v>409</v>
      </c>
      <c r="I2008" s="109" t="s">
        <v>397</v>
      </c>
      <c r="J2008" s="109">
        <v>0</v>
      </c>
      <c r="K2008" s="110">
        <v>0</v>
      </c>
      <c r="L2008" s="110">
        <v>300</v>
      </c>
      <c r="M2008" s="111"/>
      <c r="N2008" s="111"/>
      <c r="O2008" s="112"/>
      <c r="P2008" s="110" t="s">
        <v>690</v>
      </c>
      <c r="Q2008" s="113">
        <f>+IFERROR(IF(E2008="DISTRIBUCION",((SUMIFS(M:M,D:D,DETALLADOMEDICAMENTOS!$D2008,H:H,DETALLADOMEDICAMENTOS!$H2008,P:P,"MARZO")+(SUMIFS(M:M,D:D,DETALLADOMEDICAMENTOS!$D2008,H:H,DETALLADOMEDICAMENTOS!$H2008,P:P,"ABRIL")))/(SUMIFS(L:L,D:D,DETALLADOMEDICAMENTOS!$D2008,H:H,DETALLADOMEDICAMENTOS!$H2008,P:P,"MARZO")+(SUMIFS(L:L,D:D,DETALLADOMEDICAMENTOS!$D2008,H:H,DETALLADOMEDICAMENTOS!$H2008,P:P,"ABRIL")))),(SUMIFS(K:K,D:D,DETALLADOMEDICAMENTOS!$D2008,H:H,DETALLADOMEDICAMENTOS!$H2008)/(SUMIFS(J:J,D:D,DETALLADOMEDICAMENTOS!$D2008,H:H,DETALLADOMEDICAMENTOS!$H2008)))),0)</f>
        <v>0</v>
      </c>
      <c r="R2008" s="114">
        <f>IF(DETALLADOMEDICAMENTOS!$E2008="DISTRIBUCION",1/((COUNTIFS(B:B,DETALLADOMEDICAMENTOS!$B2008,H:H,DETALLADOMEDICAMENTOS!$H2008,P:P,"MARZO")+(COUNTIFS(B:B,DETALLADOMEDICAMENTOS!$B2008,H:H,DETALLADOMEDICAMENTOS!$H2008,P:P,"ABRIL")))),IF(DETALLADOMEDICAMENTOS!$E2008="INTEGRAL",1/(COUNTIFS(B:B,DETALLADOMEDICAMENTOS!$B2008)),0))</f>
        <v>0.16666666666666666</v>
      </c>
      <c r="S2008" s="111" t="str">
        <f>+IF(OR(DETALLADOMEDICAMENTOS!$P2008="MARZO",DETALLADOMEDICAMENTOS!$P2008="ABRIL"),IF(DETALLADOMEDICAMENTOS!$Q2008=0,"Rojo",IF(AND(DETALLADOMEDICAMENTOS!$Q2008&gt;0,DETALLADOMEDICAMENTOS!$Q2008&lt;0.99),"Amarillo","Verde")),"")</f>
        <v>Rojo</v>
      </c>
      <c r="T2008" s="115">
        <f>IF(DETALLADOMEDICAMENTOS!$E2008="DISTRIBUCIoN",1/((COUNTIFS(B:B,DETALLADOMEDICAMENTOS!$B2008,P:P,"MARZO")+(COUNTIFS(B:B,DETALLADOMEDICAMENTOS!$B2008,P:P,"ABRIL")))),FALSE)</f>
        <v>7.1428571428571425E-2</v>
      </c>
    </row>
    <row r="2009" spans="1:20">
      <c r="A2009" s="108" t="s">
        <v>37</v>
      </c>
      <c r="B2009" s="109">
        <v>106</v>
      </c>
      <c r="C2009" s="109">
        <v>3426</v>
      </c>
      <c r="D2009" s="109" t="s">
        <v>437</v>
      </c>
      <c r="E2009" s="109" t="s">
        <v>394</v>
      </c>
      <c r="F2009" s="109" t="s">
        <v>19</v>
      </c>
      <c r="G2009" s="109" t="s">
        <v>412</v>
      </c>
      <c r="H2009" s="109" t="s">
        <v>409</v>
      </c>
      <c r="I2009" s="109" t="s">
        <v>397</v>
      </c>
      <c r="J2009" s="109">
        <v>0</v>
      </c>
      <c r="K2009" s="110">
        <v>0</v>
      </c>
      <c r="L2009" s="110">
        <v>150</v>
      </c>
      <c r="M2009" s="111"/>
      <c r="N2009" s="111"/>
      <c r="O2009" s="112"/>
      <c r="P2009" s="110" t="s">
        <v>690</v>
      </c>
      <c r="Q2009" s="113">
        <f>+IFERROR(IF(E2009="DISTRIBUCION",((SUMIFS(M:M,D:D,DETALLADOMEDICAMENTOS!$D2009,H:H,DETALLADOMEDICAMENTOS!$H2009,P:P,"MARZO")+(SUMIFS(M:M,D:D,DETALLADOMEDICAMENTOS!$D2009,H:H,DETALLADOMEDICAMENTOS!$H2009,P:P,"ABRIL")))/(SUMIFS(L:L,D:D,DETALLADOMEDICAMENTOS!$D2009,H:H,DETALLADOMEDICAMENTOS!$H2009,P:P,"MARZO")+(SUMIFS(L:L,D:D,DETALLADOMEDICAMENTOS!$D2009,H:H,DETALLADOMEDICAMENTOS!$H2009,P:P,"ABRIL")))),(SUMIFS(K:K,D:D,DETALLADOMEDICAMENTOS!$D2009,H:H,DETALLADOMEDICAMENTOS!$H2009)/(SUMIFS(J:J,D:D,DETALLADOMEDICAMENTOS!$D2009,H:H,DETALLADOMEDICAMENTOS!$H2009)))),0)</f>
        <v>0</v>
      </c>
      <c r="R2009" s="114">
        <f>IF(DETALLADOMEDICAMENTOS!$E2009="DISTRIBUCION",1/((COUNTIFS(B:B,DETALLADOMEDICAMENTOS!$B2009,H:H,DETALLADOMEDICAMENTOS!$H2009,P:P,"MARZO")+(COUNTIFS(B:B,DETALLADOMEDICAMENTOS!$B2009,H:H,DETALLADOMEDICAMENTOS!$H2009,P:P,"ABRIL")))),IF(DETALLADOMEDICAMENTOS!$E2009="INTEGRAL",1/(COUNTIFS(B:B,DETALLADOMEDICAMENTOS!$B2009)),0))</f>
        <v>0.16666666666666666</v>
      </c>
      <c r="S2009" s="111" t="str">
        <f>+IF(OR(DETALLADOMEDICAMENTOS!$P2009="MARZO",DETALLADOMEDICAMENTOS!$P2009="ABRIL"),IF(DETALLADOMEDICAMENTOS!$Q2009=0,"Rojo",IF(AND(DETALLADOMEDICAMENTOS!$Q2009&gt;0,DETALLADOMEDICAMENTOS!$Q2009&lt;0.99),"Amarillo","Verde")),"")</f>
        <v>Rojo</v>
      </c>
      <c r="T2009" s="115">
        <f>IF(DETALLADOMEDICAMENTOS!$E2009="DISTRIBUCIoN",1/((COUNTIFS(B:B,DETALLADOMEDICAMENTOS!$B2009,P:P,"MARZO")+(COUNTIFS(B:B,DETALLADOMEDICAMENTOS!$B2009,P:P,"ABRIL")))),FALSE)</f>
        <v>7.1428571428571425E-2</v>
      </c>
    </row>
    <row r="2010" spans="1:20">
      <c r="A2010" s="108" t="s">
        <v>37</v>
      </c>
      <c r="B2010" s="109">
        <v>106</v>
      </c>
      <c r="C2010" s="109">
        <v>3498</v>
      </c>
      <c r="D2010" s="109" t="s">
        <v>437</v>
      </c>
      <c r="E2010" s="109" t="s">
        <v>394</v>
      </c>
      <c r="F2010" s="109" t="s">
        <v>19</v>
      </c>
      <c r="G2010" s="109" t="s">
        <v>415</v>
      </c>
      <c r="H2010" s="109" t="s">
        <v>405</v>
      </c>
      <c r="I2010" s="109" t="s">
        <v>397</v>
      </c>
      <c r="J2010" s="109">
        <v>0</v>
      </c>
      <c r="K2010" s="110">
        <v>0</v>
      </c>
      <c r="L2010" s="110">
        <v>150</v>
      </c>
      <c r="M2010" s="111"/>
      <c r="N2010" s="111"/>
      <c r="O2010" s="112"/>
      <c r="P2010" s="110" t="s">
        <v>690</v>
      </c>
      <c r="Q2010" s="113">
        <f>+IFERROR(IF(E2010="DISTRIBUCION",((SUMIFS(M:M,D:D,DETALLADOMEDICAMENTOS!$D2010,H:H,DETALLADOMEDICAMENTOS!$H2010,P:P,"MARZO")+(SUMIFS(M:M,D:D,DETALLADOMEDICAMENTOS!$D2010,H:H,DETALLADOMEDICAMENTOS!$H2010,P:P,"ABRIL")))/(SUMIFS(L:L,D:D,DETALLADOMEDICAMENTOS!$D2010,H:H,DETALLADOMEDICAMENTOS!$H2010,P:P,"MARZO")+(SUMIFS(L:L,D:D,DETALLADOMEDICAMENTOS!$D2010,H:H,DETALLADOMEDICAMENTOS!$H2010,P:P,"ABRIL")))),(SUMIFS(K:K,D:D,DETALLADOMEDICAMENTOS!$D2010,H:H,DETALLADOMEDICAMENTOS!$H2010)/(SUMIFS(J:J,D:D,DETALLADOMEDICAMENTOS!$D2010,H:H,DETALLADOMEDICAMENTOS!$H2010)))),0)</f>
        <v>0</v>
      </c>
      <c r="R2010" s="114">
        <f>IF(DETALLADOMEDICAMENTOS!$E2010="DISTRIBUCION",1/((COUNTIFS(B:B,DETALLADOMEDICAMENTOS!$B2010,H:H,DETALLADOMEDICAMENTOS!$H2010,P:P,"MARZO")+(COUNTIFS(B:B,DETALLADOMEDICAMENTOS!$B2010,H:H,DETALLADOMEDICAMENTOS!$H2010,P:P,"ABRIL")))),IF(DETALLADOMEDICAMENTOS!$E2010="INTEGRAL",1/(COUNTIFS(B:B,DETALLADOMEDICAMENTOS!$B2010)),0))</f>
        <v>0.16666666666666666</v>
      </c>
      <c r="S2010" s="111" t="str">
        <f>+IF(OR(DETALLADOMEDICAMENTOS!$P2010="MARZO",DETALLADOMEDICAMENTOS!$P2010="ABRIL"),IF(DETALLADOMEDICAMENTOS!$Q2010=0,"Rojo",IF(AND(DETALLADOMEDICAMENTOS!$Q2010&gt;0,DETALLADOMEDICAMENTOS!$Q2010&lt;0.99),"Amarillo","Verde")),"")</f>
        <v>Rojo</v>
      </c>
      <c r="T2010" s="115">
        <f>IF(DETALLADOMEDICAMENTOS!$E2010="DISTRIBUCIoN",1/((COUNTIFS(B:B,DETALLADOMEDICAMENTOS!$B2010,P:P,"MARZO")+(COUNTIFS(B:B,DETALLADOMEDICAMENTOS!$B2010,P:P,"ABRIL")))),FALSE)</f>
        <v>7.1428571428571425E-2</v>
      </c>
    </row>
    <row r="2011" spans="1:20">
      <c r="A2011" s="108" t="s">
        <v>37</v>
      </c>
      <c r="B2011" s="109">
        <v>106</v>
      </c>
      <c r="C2011" s="109">
        <v>3499</v>
      </c>
      <c r="D2011" s="109" t="s">
        <v>437</v>
      </c>
      <c r="E2011" s="109" t="s">
        <v>394</v>
      </c>
      <c r="F2011" s="109" t="s">
        <v>19</v>
      </c>
      <c r="G2011" s="109" t="s">
        <v>454</v>
      </c>
      <c r="H2011" s="109" t="s">
        <v>405</v>
      </c>
      <c r="I2011" s="109" t="s">
        <v>397</v>
      </c>
      <c r="J2011" s="109">
        <v>0</v>
      </c>
      <c r="K2011" s="110">
        <v>0</v>
      </c>
      <c r="L2011" s="110">
        <v>0</v>
      </c>
      <c r="M2011" s="111"/>
      <c r="N2011" s="111"/>
      <c r="O2011" s="112"/>
      <c r="P2011" s="110" t="s">
        <v>690</v>
      </c>
      <c r="Q2011" s="113">
        <f>+IFERROR(IF(E2011="DISTRIBUCION",((SUMIFS(M:M,D:D,DETALLADOMEDICAMENTOS!$D2011,H:H,DETALLADOMEDICAMENTOS!$H2011,P:P,"MARZO")+(SUMIFS(M:M,D:D,DETALLADOMEDICAMENTOS!$D2011,H:H,DETALLADOMEDICAMENTOS!$H2011,P:P,"ABRIL")))/(SUMIFS(L:L,D:D,DETALLADOMEDICAMENTOS!$D2011,H:H,DETALLADOMEDICAMENTOS!$H2011,P:P,"MARZO")+(SUMIFS(L:L,D:D,DETALLADOMEDICAMENTOS!$D2011,H:H,DETALLADOMEDICAMENTOS!$H2011,P:P,"ABRIL")))),(SUMIFS(K:K,D:D,DETALLADOMEDICAMENTOS!$D2011,H:H,DETALLADOMEDICAMENTOS!$H2011)/(SUMIFS(J:J,D:D,DETALLADOMEDICAMENTOS!$D2011,H:H,DETALLADOMEDICAMENTOS!$H2011)))),0)</f>
        <v>0</v>
      </c>
      <c r="R2011" s="114">
        <f>IF(DETALLADOMEDICAMENTOS!$E2011="DISTRIBUCION",1/((COUNTIFS(B:B,DETALLADOMEDICAMENTOS!$B2011,H:H,DETALLADOMEDICAMENTOS!$H2011,P:P,"MARZO")+(COUNTIFS(B:B,DETALLADOMEDICAMENTOS!$B2011,H:H,DETALLADOMEDICAMENTOS!$H2011,P:P,"ABRIL")))),IF(DETALLADOMEDICAMENTOS!$E2011="INTEGRAL",1/(COUNTIFS(B:B,DETALLADOMEDICAMENTOS!$B2011)),0))</f>
        <v>0.16666666666666666</v>
      </c>
      <c r="S2011" s="111" t="str">
        <f>+IF(OR(DETALLADOMEDICAMENTOS!$P2011="MARZO",DETALLADOMEDICAMENTOS!$P2011="ABRIL"),IF(DETALLADOMEDICAMENTOS!$Q2011=0,"Rojo",IF(AND(DETALLADOMEDICAMENTOS!$Q2011&gt;0,DETALLADOMEDICAMENTOS!$Q2011&lt;0.99),"Amarillo","Verde")),"")</f>
        <v>Rojo</v>
      </c>
      <c r="T2011" s="115">
        <f>IF(DETALLADOMEDICAMENTOS!$E2011="DISTRIBUCIoN",1/((COUNTIFS(B:B,DETALLADOMEDICAMENTOS!$B2011,P:P,"MARZO")+(COUNTIFS(B:B,DETALLADOMEDICAMENTOS!$B2011,P:P,"ABRIL")))),FALSE)</f>
        <v>7.1428571428571425E-2</v>
      </c>
    </row>
    <row r="2012" spans="1:20">
      <c r="A2012" s="108" t="s">
        <v>37</v>
      </c>
      <c r="B2012" s="109">
        <v>106</v>
      </c>
      <c r="C2012" s="109">
        <v>3563</v>
      </c>
      <c r="D2012" s="109" t="s">
        <v>437</v>
      </c>
      <c r="E2012" s="109" t="s">
        <v>394</v>
      </c>
      <c r="F2012" s="109" t="s">
        <v>19</v>
      </c>
      <c r="G2012" s="109" t="s">
        <v>413</v>
      </c>
      <c r="H2012" s="109" t="s">
        <v>409</v>
      </c>
      <c r="I2012" s="109" t="s">
        <v>397</v>
      </c>
      <c r="J2012" s="109">
        <v>0</v>
      </c>
      <c r="K2012" s="110">
        <v>0</v>
      </c>
      <c r="L2012" s="110">
        <v>0</v>
      </c>
      <c r="M2012" s="111"/>
      <c r="N2012" s="111"/>
      <c r="O2012" s="112"/>
      <c r="P2012" s="110" t="s">
        <v>690</v>
      </c>
      <c r="Q2012" s="113">
        <f>+IFERROR(IF(E2012="DISTRIBUCION",((SUMIFS(M:M,D:D,DETALLADOMEDICAMENTOS!$D2012,H:H,DETALLADOMEDICAMENTOS!$H2012,P:P,"MARZO")+(SUMIFS(M:M,D:D,DETALLADOMEDICAMENTOS!$D2012,H:H,DETALLADOMEDICAMENTOS!$H2012,P:P,"ABRIL")))/(SUMIFS(L:L,D:D,DETALLADOMEDICAMENTOS!$D2012,H:H,DETALLADOMEDICAMENTOS!$H2012,P:P,"MARZO")+(SUMIFS(L:L,D:D,DETALLADOMEDICAMENTOS!$D2012,H:H,DETALLADOMEDICAMENTOS!$H2012,P:P,"ABRIL")))),(SUMIFS(K:K,D:D,DETALLADOMEDICAMENTOS!$D2012,H:H,DETALLADOMEDICAMENTOS!$H2012)/(SUMIFS(J:J,D:D,DETALLADOMEDICAMENTOS!$D2012,H:H,DETALLADOMEDICAMENTOS!$H2012)))),0)</f>
        <v>0</v>
      </c>
      <c r="R2012" s="114">
        <f>IF(DETALLADOMEDICAMENTOS!$E2012="DISTRIBUCION",1/((COUNTIFS(B:B,DETALLADOMEDICAMENTOS!$B2012,H:H,DETALLADOMEDICAMENTOS!$H2012,P:P,"MARZO")+(COUNTIFS(B:B,DETALLADOMEDICAMENTOS!$B2012,H:H,DETALLADOMEDICAMENTOS!$H2012,P:P,"ABRIL")))),IF(DETALLADOMEDICAMENTOS!$E2012="INTEGRAL",1/(COUNTIFS(B:B,DETALLADOMEDICAMENTOS!$B2012)),0))</f>
        <v>0.16666666666666666</v>
      </c>
      <c r="S2012" s="111" t="str">
        <f>+IF(OR(DETALLADOMEDICAMENTOS!$P2012="MARZO",DETALLADOMEDICAMENTOS!$P2012="ABRIL"),IF(DETALLADOMEDICAMENTOS!$Q2012=0,"Rojo",IF(AND(DETALLADOMEDICAMENTOS!$Q2012&gt;0,DETALLADOMEDICAMENTOS!$Q2012&lt;0.99),"Amarillo","Verde")),"")</f>
        <v>Rojo</v>
      </c>
      <c r="T2012" s="115">
        <f>IF(DETALLADOMEDICAMENTOS!$E2012="DISTRIBUCIoN",1/((COUNTIFS(B:B,DETALLADOMEDICAMENTOS!$B2012,P:P,"MARZO")+(COUNTIFS(B:B,DETALLADOMEDICAMENTOS!$B2012,P:P,"ABRIL")))),FALSE)</f>
        <v>7.1428571428571425E-2</v>
      </c>
    </row>
    <row r="2013" spans="1:20">
      <c r="A2013" s="108" t="s">
        <v>37</v>
      </c>
      <c r="B2013" s="109">
        <v>106</v>
      </c>
      <c r="C2013" s="109">
        <v>3564</v>
      </c>
      <c r="D2013" s="109" t="s">
        <v>437</v>
      </c>
      <c r="E2013" s="109" t="s">
        <v>394</v>
      </c>
      <c r="F2013" s="109" t="s">
        <v>19</v>
      </c>
      <c r="G2013" s="109" t="s">
        <v>414</v>
      </c>
      <c r="H2013" s="109" t="s">
        <v>409</v>
      </c>
      <c r="I2013" s="109" t="s">
        <v>397</v>
      </c>
      <c r="J2013" s="109">
        <v>0</v>
      </c>
      <c r="K2013" s="110">
        <v>0</v>
      </c>
      <c r="L2013" s="110">
        <v>250</v>
      </c>
      <c r="M2013" s="111"/>
      <c r="N2013" s="111"/>
      <c r="O2013" s="112"/>
      <c r="P2013" s="110" t="s">
        <v>690</v>
      </c>
      <c r="Q2013" s="113">
        <f>+IFERROR(IF(E2013="DISTRIBUCION",((SUMIFS(M:M,D:D,DETALLADOMEDICAMENTOS!$D2013,H:H,DETALLADOMEDICAMENTOS!$H2013,P:P,"MARZO")+(SUMIFS(M:M,D:D,DETALLADOMEDICAMENTOS!$D2013,H:H,DETALLADOMEDICAMENTOS!$H2013,P:P,"ABRIL")))/(SUMIFS(L:L,D:D,DETALLADOMEDICAMENTOS!$D2013,H:H,DETALLADOMEDICAMENTOS!$H2013,P:P,"MARZO")+(SUMIFS(L:L,D:D,DETALLADOMEDICAMENTOS!$D2013,H:H,DETALLADOMEDICAMENTOS!$H2013,P:P,"ABRIL")))),(SUMIFS(K:K,D:D,DETALLADOMEDICAMENTOS!$D2013,H:H,DETALLADOMEDICAMENTOS!$H2013)/(SUMIFS(J:J,D:D,DETALLADOMEDICAMENTOS!$D2013,H:H,DETALLADOMEDICAMENTOS!$H2013)))),0)</f>
        <v>0</v>
      </c>
      <c r="R2013" s="114">
        <f>IF(DETALLADOMEDICAMENTOS!$E2013="DISTRIBUCION",1/((COUNTIFS(B:B,DETALLADOMEDICAMENTOS!$B2013,H:H,DETALLADOMEDICAMENTOS!$H2013,P:P,"MARZO")+(COUNTIFS(B:B,DETALLADOMEDICAMENTOS!$B2013,H:H,DETALLADOMEDICAMENTOS!$H2013,P:P,"ABRIL")))),IF(DETALLADOMEDICAMENTOS!$E2013="INTEGRAL",1/(COUNTIFS(B:B,DETALLADOMEDICAMENTOS!$B2013)),0))</f>
        <v>0.16666666666666666</v>
      </c>
      <c r="S2013" s="111" t="str">
        <f>+IF(OR(DETALLADOMEDICAMENTOS!$P2013="MARZO",DETALLADOMEDICAMENTOS!$P2013="ABRIL"),IF(DETALLADOMEDICAMENTOS!$Q2013=0,"Rojo",IF(AND(DETALLADOMEDICAMENTOS!$Q2013&gt;0,DETALLADOMEDICAMENTOS!$Q2013&lt;0.99),"Amarillo","Verde")),"")</f>
        <v>Rojo</v>
      </c>
      <c r="T2013" s="115">
        <f>IF(DETALLADOMEDICAMENTOS!$E2013="DISTRIBUCIoN",1/((COUNTIFS(B:B,DETALLADOMEDICAMENTOS!$B2013,P:P,"MARZO")+(COUNTIFS(B:B,DETALLADOMEDICAMENTOS!$B2013,P:P,"ABRIL")))),FALSE)</f>
        <v>7.1428571428571425E-2</v>
      </c>
    </row>
    <row r="2014" spans="1:20">
      <c r="A2014" s="108" t="s">
        <v>37</v>
      </c>
      <c r="B2014" s="109">
        <v>107</v>
      </c>
      <c r="C2014" s="109">
        <v>3013</v>
      </c>
      <c r="D2014" s="109" t="s">
        <v>441</v>
      </c>
      <c r="E2014" s="109" t="s">
        <v>394</v>
      </c>
      <c r="F2014" s="109" t="s">
        <v>19</v>
      </c>
      <c r="G2014" s="109" t="s">
        <v>395</v>
      </c>
      <c r="H2014" s="109" t="s">
        <v>396</v>
      </c>
      <c r="I2014" s="109" t="s">
        <v>397</v>
      </c>
      <c r="J2014" s="109">
        <v>0</v>
      </c>
      <c r="K2014" s="110">
        <v>0</v>
      </c>
      <c r="L2014" s="110">
        <v>400</v>
      </c>
      <c r="M2014" s="111"/>
      <c r="N2014" s="111"/>
      <c r="O2014" s="112"/>
      <c r="P2014" s="110" t="s">
        <v>690</v>
      </c>
      <c r="Q2014" s="113">
        <f>+IFERROR(IF(E2014="DISTRIBUCION",((SUMIFS(M:M,D:D,DETALLADOMEDICAMENTOS!$D2014,H:H,DETALLADOMEDICAMENTOS!$H2014,P:P,"MARZO")+(SUMIFS(M:M,D:D,DETALLADOMEDICAMENTOS!$D2014,H:H,DETALLADOMEDICAMENTOS!$H2014,P:P,"ABRIL")))/(SUMIFS(L:L,D:D,DETALLADOMEDICAMENTOS!$D2014,H:H,DETALLADOMEDICAMENTOS!$H2014,P:P,"MARZO")+(SUMIFS(L:L,D:D,DETALLADOMEDICAMENTOS!$D2014,H:H,DETALLADOMEDICAMENTOS!$H2014,P:P,"ABRIL")))),(SUMIFS(K:K,D:D,DETALLADOMEDICAMENTOS!$D2014,H:H,DETALLADOMEDICAMENTOS!$H2014)/(SUMIFS(J:J,D:D,DETALLADOMEDICAMENTOS!$D2014,H:H,DETALLADOMEDICAMENTOS!$H2014)))),0)</f>
        <v>0.77777777777777779</v>
      </c>
      <c r="R2014" s="114">
        <f>IF(DETALLADOMEDICAMENTOS!$E2014="DISTRIBUCION",1/((COUNTIFS(B:B,DETALLADOMEDICAMENTOS!$B2014,H:H,DETALLADOMEDICAMENTOS!$H2014,P:P,"MARZO")+(COUNTIFS(B:B,DETALLADOMEDICAMENTOS!$B2014,H:H,DETALLADOMEDICAMENTOS!$H2014,P:P,"ABRIL")))),IF(DETALLADOMEDICAMENTOS!$E2014="INTEGRAL",1/(COUNTIFS(B:B,DETALLADOMEDICAMENTOS!$B2014)),0))</f>
        <v>0.5</v>
      </c>
      <c r="S2014" s="111" t="str">
        <f>+IF(OR(DETALLADOMEDICAMENTOS!$P2014="MARZO",DETALLADOMEDICAMENTOS!$P2014="ABRIL"),IF(DETALLADOMEDICAMENTOS!$Q2014=0,"Rojo",IF(AND(DETALLADOMEDICAMENTOS!$Q2014&gt;0,DETALLADOMEDICAMENTOS!$Q2014&lt;0.99),"Amarillo","Verde")),"")</f>
        <v>Amarillo</v>
      </c>
      <c r="T2014" s="115">
        <f>IF(DETALLADOMEDICAMENTOS!$E2014="DISTRIBUCIoN",1/((COUNTIFS(B:B,DETALLADOMEDICAMENTOS!$B2014,P:P,"MARZO")+(COUNTIFS(B:B,DETALLADOMEDICAMENTOS!$B2014,P:P,"ABRIL")))),FALSE)</f>
        <v>0.14285714285714285</v>
      </c>
    </row>
    <row r="2015" spans="1:20">
      <c r="A2015" s="108" t="s">
        <v>37</v>
      </c>
      <c r="B2015" s="109">
        <v>107</v>
      </c>
      <c r="C2015" s="109">
        <v>3424</v>
      </c>
      <c r="D2015" s="109" t="s">
        <v>441</v>
      </c>
      <c r="E2015" s="109" t="s">
        <v>394</v>
      </c>
      <c r="F2015" s="109" t="s">
        <v>19</v>
      </c>
      <c r="G2015" s="109" t="s">
        <v>408</v>
      </c>
      <c r="H2015" s="109" t="s">
        <v>409</v>
      </c>
      <c r="I2015" s="109" t="s">
        <v>397</v>
      </c>
      <c r="J2015" s="109">
        <v>0</v>
      </c>
      <c r="K2015" s="110">
        <v>0</v>
      </c>
      <c r="L2015" s="110">
        <v>400</v>
      </c>
      <c r="M2015" s="111"/>
      <c r="N2015" s="111"/>
      <c r="O2015" s="112"/>
      <c r="P2015" s="110" t="s">
        <v>690</v>
      </c>
      <c r="Q2015" s="113">
        <f>+IFERROR(IF(E2015="DISTRIBUCION",((SUMIFS(M:M,D:D,DETALLADOMEDICAMENTOS!$D2015,H:H,DETALLADOMEDICAMENTOS!$H2015,P:P,"MARZO")+(SUMIFS(M:M,D:D,DETALLADOMEDICAMENTOS!$D2015,H:H,DETALLADOMEDICAMENTOS!$H2015,P:P,"ABRIL")))/(SUMIFS(L:L,D:D,DETALLADOMEDICAMENTOS!$D2015,H:H,DETALLADOMEDICAMENTOS!$H2015,P:P,"MARZO")+(SUMIFS(L:L,D:D,DETALLADOMEDICAMENTOS!$D2015,H:H,DETALLADOMEDICAMENTOS!$H2015,P:P,"ABRIL")))),(SUMIFS(K:K,D:D,DETALLADOMEDICAMENTOS!$D2015,H:H,DETALLADOMEDICAMENTOS!$H2015)/(SUMIFS(J:J,D:D,DETALLADOMEDICAMENTOS!$D2015,H:H,DETALLADOMEDICAMENTOS!$H2015)))),0)</f>
        <v>0.47058823529411764</v>
      </c>
      <c r="R2015" s="114">
        <f>IF(DETALLADOMEDICAMENTOS!$E2015="DISTRIBUCION",1/((COUNTIFS(B:B,DETALLADOMEDICAMENTOS!$B2015,H:H,DETALLADOMEDICAMENTOS!$H2015,P:P,"MARZO")+(COUNTIFS(B:B,DETALLADOMEDICAMENTOS!$B2015,H:H,DETALLADOMEDICAMENTOS!$H2015,P:P,"ABRIL")))),IF(DETALLADOMEDICAMENTOS!$E2015="INTEGRAL",1/(COUNTIFS(B:B,DETALLADOMEDICAMENTOS!$B2015)),0))</f>
        <v>0.33333333333333331</v>
      </c>
      <c r="S2015" s="111" t="str">
        <f>+IF(OR(DETALLADOMEDICAMENTOS!$P2015="MARZO",DETALLADOMEDICAMENTOS!$P2015="ABRIL"),IF(DETALLADOMEDICAMENTOS!$Q2015=0,"Rojo",IF(AND(DETALLADOMEDICAMENTOS!$Q2015&gt;0,DETALLADOMEDICAMENTOS!$Q2015&lt;0.99),"Amarillo","Verde")),"")</f>
        <v>Amarillo</v>
      </c>
      <c r="T2015" s="115">
        <f>IF(DETALLADOMEDICAMENTOS!$E2015="DISTRIBUCIoN",1/((COUNTIFS(B:B,DETALLADOMEDICAMENTOS!$B2015,P:P,"MARZO")+(COUNTIFS(B:B,DETALLADOMEDICAMENTOS!$B2015,P:P,"ABRIL")))),FALSE)</f>
        <v>0.14285714285714285</v>
      </c>
    </row>
    <row r="2016" spans="1:20">
      <c r="A2016" s="108" t="s">
        <v>37</v>
      </c>
      <c r="B2016" s="109">
        <v>107</v>
      </c>
      <c r="C2016" s="109">
        <v>3498</v>
      </c>
      <c r="D2016" s="109" t="s">
        <v>441</v>
      </c>
      <c r="E2016" s="109" t="s">
        <v>394</v>
      </c>
      <c r="F2016" s="109" t="s">
        <v>19</v>
      </c>
      <c r="G2016" s="109" t="s">
        <v>415</v>
      </c>
      <c r="H2016" s="109" t="s">
        <v>405</v>
      </c>
      <c r="I2016" s="109" t="s">
        <v>397</v>
      </c>
      <c r="J2016" s="109">
        <v>0</v>
      </c>
      <c r="K2016" s="110">
        <v>0</v>
      </c>
      <c r="L2016" s="110">
        <v>400</v>
      </c>
      <c r="M2016" s="111"/>
      <c r="N2016" s="111"/>
      <c r="O2016" s="112"/>
      <c r="P2016" s="110" t="s">
        <v>690</v>
      </c>
      <c r="Q2016" s="113">
        <f>+IFERROR(IF(E2016="DISTRIBUCION",((SUMIFS(M:M,D:D,DETALLADOMEDICAMENTOS!$D2016,H:H,DETALLADOMEDICAMENTOS!$H2016,P:P,"MARZO")+(SUMIFS(M:M,D:D,DETALLADOMEDICAMENTOS!$D2016,H:H,DETALLADOMEDICAMENTOS!$H2016,P:P,"ABRIL")))/(SUMIFS(L:L,D:D,DETALLADOMEDICAMENTOS!$D2016,H:H,DETALLADOMEDICAMENTOS!$H2016,P:P,"MARZO")+(SUMIFS(L:L,D:D,DETALLADOMEDICAMENTOS!$D2016,H:H,DETALLADOMEDICAMENTOS!$H2016,P:P,"ABRIL")))),(SUMIFS(K:K,D:D,DETALLADOMEDICAMENTOS!$D2016,H:H,DETALLADOMEDICAMENTOS!$H2016)/(SUMIFS(J:J,D:D,DETALLADOMEDICAMENTOS!$D2016,H:H,DETALLADOMEDICAMENTOS!$H2016)))),0)</f>
        <v>0.23076923076923078</v>
      </c>
      <c r="R2016" s="114">
        <f>IF(DETALLADOMEDICAMENTOS!$E2016="DISTRIBUCION",1/((COUNTIFS(B:B,DETALLADOMEDICAMENTOS!$B2016,H:H,DETALLADOMEDICAMENTOS!$H2016,P:P,"MARZO")+(COUNTIFS(B:B,DETALLADOMEDICAMENTOS!$B2016,H:H,DETALLADOMEDICAMENTOS!$H2016,P:P,"ABRIL")))),IF(DETALLADOMEDICAMENTOS!$E2016="INTEGRAL",1/(COUNTIFS(B:B,DETALLADOMEDICAMENTOS!$B2016)),0))</f>
        <v>0.5</v>
      </c>
      <c r="S2016" s="111" t="str">
        <f>+IF(OR(DETALLADOMEDICAMENTOS!$P2016="MARZO",DETALLADOMEDICAMENTOS!$P2016="ABRIL"),IF(DETALLADOMEDICAMENTOS!$Q2016=0,"Rojo",IF(AND(DETALLADOMEDICAMENTOS!$Q2016&gt;0,DETALLADOMEDICAMENTOS!$Q2016&lt;0.99),"Amarillo","Verde")),"")</f>
        <v>Amarillo</v>
      </c>
      <c r="T2016" s="115">
        <f>IF(DETALLADOMEDICAMENTOS!$E2016="DISTRIBUCIoN",1/((COUNTIFS(B:B,DETALLADOMEDICAMENTOS!$B2016,P:P,"MARZO")+(COUNTIFS(B:B,DETALLADOMEDICAMENTOS!$B2016,P:P,"ABRIL")))),FALSE)</f>
        <v>0.14285714285714285</v>
      </c>
    </row>
    <row r="2017" spans="1:20">
      <c r="A2017" s="108" t="s">
        <v>37</v>
      </c>
      <c r="B2017" s="109">
        <v>109</v>
      </c>
      <c r="C2017" s="109">
        <v>3013</v>
      </c>
      <c r="D2017" s="109" t="s">
        <v>446</v>
      </c>
      <c r="E2017" s="109" t="s">
        <v>394</v>
      </c>
      <c r="F2017" s="109" t="s">
        <v>19</v>
      </c>
      <c r="G2017" s="109" t="s">
        <v>395</v>
      </c>
      <c r="H2017" s="109" t="s">
        <v>396</v>
      </c>
      <c r="I2017" s="109" t="s">
        <v>397</v>
      </c>
      <c r="J2017" s="109">
        <v>0</v>
      </c>
      <c r="K2017" s="110">
        <v>0</v>
      </c>
      <c r="L2017" s="110">
        <v>700</v>
      </c>
      <c r="M2017" s="111"/>
      <c r="N2017" s="111"/>
      <c r="O2017" s="112"/>
      <c r="P2017" s="110" t="s">
        <v>690</v>
      </c>
      <c r="Q2017" s="113">
        <f>+IFERROR(IF(E2017="DISTRIBUCION",((SUMIFS(M:M,D:D,DETALLADOMEDICAMENTOS!$D2017,H:H,DETALLADOMEDICAMENTOS!$H2017,P:P,"MARZO")+(SUMIFS(M:M,D:D,DETALLADOMEDICAMENTOS!$D2017,H:H,DETALLADOMEDICAMENTOS!$H2017,P:P,"ABRIL")))/(SUMIFS(L:L,D:D,DETALLADOMEDICAMENTOS!$D2017,H:H,DETALLADOMEDICAMENTOS!$H2017,P:P,"MARZO")+(SUMIFS(L:L,D:D,DETALLADOMEDICAMENTOS!$D2017,H:H,DETALLADOMEDICAMENTOS!$H2017,P:P,"ABRIL")))),(SUMIFS(K:K,D:D,DETALLADOMEDICAMENTOS!$D2017,H:H,DETALLADOMEDICAMENTOS!$H2017)/(SUMIFS(J:J,D:D,DETALLADOMEDICAMENTOS!$D2017,H:H,DETALLADOMEDICAMENTOS!$H2017)))),0)</f>
        <v>0.83720930232558144</v>
      </c>
      <c r="R2017" s="114">
        <f>IF(DETALLADOMEDICAMENTOS!$E2017="DISTRIBUCION",1/((COUNTIFS(B:B,DETALLADOMEDICAMENTOS!$B2017,H:H,DETALLADOMEDICAMENTOS!$H2017,P:P,"MARZO")+(COUNTIFS(B:B,DETALLADOMEDICAMENTOS!$B2017,H:H,DETALLADOMEDICAMENTOS!$H2017,P:P,"ABRIL")))),IF(DETALLADOMEDICAMENTOS!$E2017="INTEGRAL",1/(COUNTIFS(B:B,DETALLADOMEDICAMENTOS!$B2017)),0))</f>
        <v>0.5</v>
      </c>
      <c r="S2017" s="111" t="str">
        <f>+IF(OR(DETALLADOMEDICAMENTOS!$P2017="MARZO",DETALLADOMEDICAMENTOS!$P2017="ABRIL"),IF(DETALLADOMEDICAMENTOS!$Q2017=0,"Rojo",IF(AND(DETALLADOMEDICAMENTOS!$Q2017&gt;0,DETALLADOMEDICAMENTOS!$Q2017&lt;0.99),"Amarillo","Verde")),"")</f>
        <v>Amarillo</v>
      </c>
      <c r="T2017" s="115">
        <f>IF(DETALLADOMEDICAMENTOS!$E2017="DISTRIBUCIoN",1/((COUNTIFS(B:B,DETALLADOMEDICAMENTOS!$B2017,P:P,"MARZO")+(COUNTIFS(B:B,DETALLADOMEDICAMENTOS!$B2017,P:P,"ABRIL")))),FALSE)</f>
        <v>8.3333333333333329E-2</v>
      </c>
    </row>
    <row r="2018" spans="1:20">
      <c r="A2018" s="108" t="s">
        <v>37</v>
      </c>
      <c r="B2018" s="109">
        <v>109</v>
      </c>
      <c r="C2018" s="109">
        <v>3173</v>
      </c>
      <c r="D2018" s="109" t="s">
        <v>446</v>
      </c>
      <c r="E2018" s="109" t="s">
        <v>394</v>
      </c>
      <c r="F2018" s="109" t="s">
        <v>19</v>
      </c>
      <c r="G2018" s="109" t="s">
        <v>422</v>
      </c>
      <c r="H2018" s="109" t="s">
        <v>405</v>
      </c>
      <c r="I2018" s="109" t="s">
        <v>397</v>
      </c>
      <c r="J2018" s="109">
        <v>0</v>
      </c>
      <c r="K2018" s="110">
        <v>0</v>
      </c>
      <c r="L2018" s="110">
        <v>0</v>
      </c>
      <c r="M2018" s="111"/>
      <c r="N2018" s="111"/>
      <c r="O2018" s="112"/>
      <c r="P2018" s="110" t="s">
        <v>690</v>
      </c>
      <c r="Q2018" s="113">
        <f>+IFERROR(IF(E2018="DISTRIBUCION",((SUMIFS(M:M,D:D,DETALLADOMEDICAMENTOS!$D2018,H:H,DETALLADOMEDICAMENTOS!$H2018,P:P,"MARZO")+(SUMIFS(M:M,D:D,DETALLADOMEDICAMENTOS!$D2018,H:H,DETALLADOMEDICAMENTOS!$H2018,P:P,"ABRIL")))/(SUMIFS(L:L,D:D,DETALLADOMEDICAMENTOS!$D2018,H:H,DETALLADOMEDICAMENTOS!$H2018,P:P,"MARZO")+(SUMIFS(L:L,D:D,DETALLADOMEDICAMENTOS!$D2018,H:H,DETALLADOMEDICAMENTOS!$H2018,P:P,"ABRIL")))),(SUMIFS(K:K,D:D,DETALLADOMEDICAMENTOS!$D2018,H:H,DETALLADOMEDICAMENTOS!$H2018)/(SUMIFS(J:J,D:D,DETALLADOMEDICAMENTOS!$D2018,H:H,DETALLADOMEDICAMENTOS!$H2018)))),0)</f>
        <v>0</v>
      </c>
      <c r="R2018" s="114">
        <f>IF(DETALLADOMEDICAMENTOS!$E2018="DISTRIBUCION",1/((COUNTIFS(B:B,DETALLADOMEDICAMENTOS!$B2018,H:H,DETALLADOMEDICAMENTOS!$H2018,P:P,"MARZO")+(COUNTIFS(B:B,DETALLADOMEDICAMENTOS!$B2018,H:H,DETALLADOMEDICAMENTOS!$H2018,P:P,"ABRIL")))),IF(DETALLADOMEDICAMENTOS!$E2018="INTEGRAL",1/(COUNTIFS(B:B,DETALLADOMEDICAMENTOS!$B2018)),0))</f>
        <v>0.2</v>
      </c>
      <c r="S2018" s="111" t="str">
        <f>+IF(OR(DETALLADOMEDICAMENTOS!$P2018="MARZO",DETALLADOMEDICAMENTOS!$P2018="ABRIL"),IF(DETALLADOMEDICAMENTOS!$Q2018=0,"Rojo",IF(AND(DETALLADOMEDICAMENTOS!$Q2018&gt;0,DETALLADOMEDICAMENTOS!$Q2018&lt;0.99),"Amarillo","Verde")),"")</f>
        <v>Rojo</v>
      </c>
      <c r="T2018" s="115">
        <f>IF(DETALLADOMEDICAMENTOS!$E2018="DISTRIBUCIoN",1/((COUNTIFS(B:B,DETALLADOMEDICAMENTOS!$B2018,P:P,"MARZO")+(COUNTIFS(B:B,DETALLADOMEDICAMENTOS!$B2018,P:P,"ABRIL")))),FALSE)</f>
        <v>8.3333333333333329E-2</v>
      </c>
    </row>
    <row r="2019" spans="1:20">
      <c r="A2019" s="108" t="s">
        <v>37</v>
      </c>
      <c r="B2019" s="109">
        <v>109</v>
      </c>
      <c r="C2019" s="109">
        <v>3245</v>
      </c>
      <c r="D2019" s="109" t="s">
        <v>446</v>
      </c>
      <c r="E2019" s="109" t="s">
        <v>394</v>
      </c>
      <c r="F2019" s="109" t="s">
        <v>19</v>
      </c>
      <c r="G2019" s="109" t="s">
        <v>407</v>
      </c>
      <c r="H2019" s="109" t="s">
        <v>405</v>
      </c>
      <c r="I2019" s="109" t="s">
        <v>397</v>
      </c>
      <c r="J2019" s="109">
        <v>0</v>
      </c>
      <c r="K2019" s="110">
        <v>0</v>
      </c>
      <c r="L2019" s="110">
        <v>500</v>
      </c>
      <c r="M2019" s="111"/>
      <c r="N2019" s="111"/>
      <c r="O2019" s="112"/>
      <c r="P2019" s="110" t="s">
        <v>690</v>
      </c>
      <c r="Q2019" s="113">
        <f>+IFERROR(IF(E2019="DISTRIBUCION",((SUMIFS(M:M,D:D,DETALLADOMEDICAMENTOS!$D2019,H:H,DETALLADOMEDICAMENTOS!$H2019,P:P,"MARZO")+(SUMIFS(M:M,D:D,DETALLADOMEDICAMENTOS!$D2019,H:H,DETALLADOMEDICAMENTOS!$H2019,P:P,"ABRIL")))/(SUMIFS(L:L,D:D,DETALLADOMEDICAMENTOS!$D2019,H:H,DETALLADOMEDICAMENTOS!$H2019,P:P,"MARZO")+(SUMIFS(L:L,D:D,DETALLADOMEDICAMENTOS!$D2019,H:H,DETALLADOMEDICAMENTOS!$H2019,P:P,"ABRIL")))),(SUMIFS(K:K,D:D,DETALLADOMEDICAMENTOS!$D2019,H:H,DETALLADOMEDICAMENTOS!$H2019)/(SUMIFS(J:J,D:D,DETALLADOMEDICAMENTOS!$D2019,H:H,DETALLADOMEDICAMENTOS!$H2019)))),0)</f>
        <v>0</v>
      </c>
      <c r="R2019" s="114">
        <f>IF(DETALLADOMEDICAMENTOS!$E2019="DISTRIBUCION",1/((COUNTIFS(B:B,DETALLADOMEDICAMENTOS!$B2019,H:H,DETALLADOMEDICAMENTOS!$H2019,P:P,"MARZO")+(COUNTIFS(B:B,DETALLADOMEDICAMENTOS!$B2019,H:H,DETALLADOMEDICAMENTOS!$H2019,P:P,"ABRIL")))),IF(DETALLADOMEDICAMENTOS!$E2019="INTEGRAL",1/(COUNTIFS(B:B,DETALLADOMEDICAMENTOS!$B2019)),0))</f>
        <v>0.2</v>
      </c>
      <c r="S2019" s="111" t="str">
        <f>+IF(OR(DETALLADOMEDICAMENTOS!$P2019="MARZO",DETALLADOMEDICAMENTOS!$P2019="ABRIL"),IF(DETALLADOMEDICAMENTOS!$Q2019=0,"Rojo",IF(AND(DETALLADOMEDICAMENTOS!$Q2019&gt;0,DETALLADOMEDICAMENTOS!$Q2019&lt;0.99),"Amarillo","Verde")),"")</f>
        <v>Rojo</v>
      </c>
      <c r="T2019" s="115">
        <f>IF(DETALLADOMEDICAMENTOS!$E2019="DISTRIBUCIoN",1/((COUNTIFS(B:B,DETALLADOMEDICAMENTOS!$B2019,P:P,"MARZO")+(COUNTIFS(B:B,DETALLADOMEDICAMENTOS!$B2019,P:P,"ABRIL")))),FALSE)</f>
        <v>8.3333333333333329E-2</v>
      </c>
    </row>
    <row r="2020" spans="1:20">
      <c r="A2020" s="108" t="s">
        <v>37</v>
      </c>
      <c r="B2020" s="109">
        <v>109</v>
      </c>
      <c r="C2020" s="109">
        <v>3279</v>
      </c>
      <c r="D2020" s="109" t="s">
        <v>446</v>
      </c>
      <c r="E2020" s="109" t="s">
        <v>394</v>
      </c>
      <c r="F2020" s="109" t="s">
        <v>19</v>
      </c>
      <c r="G2020" s="109" t="s">
        <v>461</v>
      </c>
      <c r="H2020" s="109" t="s">
        <v>409</v>
      </c>
      <c r="I2020" s="109" t="s">
        <v>397</v>
      </c>
      <c r="J2020" s="109">
        <v>0</v>
      </c>
      <c r="K2020" s="110">
        <v>0</v>
      </c>
      <c r="L2020" s="110">
        <v>40</v>
      </c>
      <c r="M2020" s="111"/>
      <c r="N2020" s="111"/>
      <c r="O2020" s="112"/>
      <c r="P2020" s="110" t="s">
        <v>690</v>
      </c>
      <c r="Q2020" s="113">
        <f>+IFERROR(IF(E2020="DISTRIBUCION",((SUMIFS(M:M,D:D,DETALLADOMEDICAMENTOS!$D2020,H:H,DETALLADOMEDICAMENTOS!$H2020,P:P,"MARZO")+(SUMIFS(M:M,D:D,DETALLADOMEDICAMENTOS!$D2020,H:H,DETALLADOMEDICAMENTOS!$H2020,P:P,"ABRIL")))/(SUMIFS(L:L,D:D,DETALLADOMEDICAMENTOS!$D2020,H:H,DETALLADOMEDICAMENTOS!$H2020,P:P,"MARZO")+(SUMIFS(L:L,D:D,DETALLADOMEDICAMENTOS!$D2020,H:H,DETALLADOMEDICAMENTOS!$H2020,P:P,"ABRIL")))),(SUMIFS(K:K,D:D,DETALLADOMEDICAMENTOS!$D2020,H:H,DETALLADOMEDICAMENTOS!$H2020)/(SUMIFS(J:J,D:D,DETALLADOMEDICAMENTOS!$D2020,H:H,DETALLADOMEDICAMENTOS!$H2020)))),0)</f>
        <v>0</v>
      </c>
      <c r="R2020" s="114">
        <f>IF(DETALLADOMEDICAMENTOS!$E2020="DISTRIBUCION",1/((COUNTIFS(B:B,DETALLADOMEDICAMENTOS!$B2020,H:H,DETALLADOMEDICAMENTOS!$H2020,P:P,"MARZO")+(COUNTIFS(B:B,DETALLADOMEDICAMENTOS!$B2020,H:H,DETALLADOMEDICAMENTOS!$H2020,P:P,"ABRIL")))),IF(DETALLADOMEDICAMENTOS!$E2020="INTEGRAL",1/(COUNTIFS(B:B,DETALLADOMEDICAMENTOS!$B2020)),0))</f>
        <v>0.2</v>
      </c>
      <c r="S2020" s="111" t="str">
        <f>+IF(OR(DETALLADOMEDICAMENTOS!$P2020="MARZO",DETALLADOMEDICAMENTOS!$P2020="ABRIL"),IF(DETALLADOMEDICAMENTOS!$Q2020=0,"Rojo",IF(AND(DETALLADOMEDICAMENTOS!$Q2020&gt;0,DETALLADOMEDICAMENTOS!$Q2020&lt;0.99),"Amarillo","Verde")),"")</f>
        <v>Rojo</v>
      </c>
      <c r="T2020" s="115">
        <f>IF(DETALLADOMEDICAMENTOS!$E2020="DISTRIBUCIoN",1/((COUNTIFS(B:B,DETALLADOMEDICAMENTOS!$B2020,P:P,"MARZO")+(COUNTIFS(B:B,DETALLADOMEDICAMENTOS!$B2020,P:P,"ABRIL")))),FALSE)</f>
        <v>8.3333333333333329E-2</v>
      </c>
    </row>
    <row r="2021" spans="1:20">
      <c r="A2021" s="108" t="s">
        <v>37</v>
      </c>
      <c r="B2021" s="109">
        <v>109</v>
      </c>
      <c r="C2021" s="109">
        <v>3424</v>
      </c>
      <c r="D2021" s="109" t="s">
        <v>446</v>
      </c>
      <c r="E2021" s="109" t="s">
        <v>394</v>
      </c>
      <c r="F2021" s="109" t="s">
        <v>19</v>
      </c>
      <c r="G2021" s="109" t="s">
        <v>408</v>
      </c>
      <c r="H2021" s="109" t="s">
        <v>409</v>
      </c>
      <c r="I2021" s="109" t="s">
        <v>397</v>
      </c>
      <c r="J2021" s="109">
        <v>0</v>
      </c>
      <c r="K2021" s="110">
        <v>0</v>
      </c>
      <c r="L2021" s="110">
        <v>600</v>
      </c>
      <c r="M2021" s="111"/>
      <c r="N2021" s="111"/>
      <c r="O2021" s="112"/>
      <c r="P2021" s="110" t="s">
        <v>690</v>
      </c>
      <c r="Q2021" s="113">
        <f>+IFERROR(IF(E2021="DISTRIBUCION",((SUMIFS(M:M,D:D,DETALLADOMEDICAMENTOS!$D2021,H:H,DETALLADOMEDICAMENTOS!$H2021,P:P,"MARZO")+(SUMIFS(M:M,D:D,DETALLADOMEDICAMENTOS!$D2021,H:H,DETALLADOMEDICAMENTOS!$H2021,P:P,"ABRIL")))/(SUMIFS(L:L,D:D,DETALLADOMEDICAMENTOS!$D2021,H:H,DETALLADOMEDICAMENTOS!$H2021,P:P,"MARZO")+(SUMIFS(L:L,D:D,DETALLADOMEDICAMENTOS!$D2021,H:H,DETALLADOMEDICAMENTOS!$H2021,P:P,"ABRIL")))),(SUMIFS(K:K,D:D,DETALLADOMEDICAMENTOS!$D2021,H:H,DETALLADOMEDICAMENTOS!$H2021)/(SUMIFS(J:J,D:D,DETALLADOMEDICAMENTOS!$D2021,H:H,DETALLADOMEDICAMENTOS!$H2021)))),0)</f>
        <v>0</v>
      </c>
      <c r="R2021" s="114">
        <f>IF(DETALLADOMEDICAMENTOS!$E2021="DISTRIBUCION",1/((COUNTIFS(B:B,DETALLADOMEDICAMENTOS!$B2021,H:H,DETALLADOMEDICAMENTOS!$H2021,P:P,"MARZO")+(COUNTIFS(B:B,DETALLADOMEDICAMENTOS!$B2021,H:H,DETALLADOMEDICAMENTOS!$H2021,P:P,"ABRIL")))),IF(DETALLADOMEDICAMENTOS!$E2021="INTEGRAL",1/(COUNTIFS(B:B,DETALLADOMEDICAMENTOS!$B2021)),0))</f>
        <v>0.2</v>
      </c>
      <c r="S2021" s="111" t="str">
        <f>+IF(OR(DETALLADOMEDICAMENTOS!$P2021="MARZO",DETALLADOMEDICAMENTOS!$P2021="ABRIL"),IF(DETALLADOMEDICAMENTOS!$Q2021=0,"Rojo",IF(AND(DETALLADOMEDICAMENTOS!$Q2021&gt;0,DETALLADOMEDICAMENTOS!$Q2021&lt;0.99),"Amarillo","Verde")),"")</f>
        <v>Rojo</v>
      </c>
      <c r="T2021" s="115">
        <f>IF(DETALLADOMEDICAMENTOS!$E2021="DISTRIBUCIoN",1/((COUNTIFS(B:B,DETALLADOMEDICAMENTOS!$B2021,P:P,"MARZO")+(COUNTIFS(B:B,DETALLADOMEDICAMENTOS!$B2021,P:P,"ABRIL")))),FALSE)</f>
        <v>8.3333333333333329E-2</v>
      </c>
    </row>
    <row r="2022" spans="1:20">
      <c r="A2022" s="108" t="s">
        <v>37</v>
      </c>
      <c r="B2022" s="109">
        <v>109</v>
      </c>
      <c r="C2022" s="109">
        <v>3499</v>
      </c>
      <c r="D2022" s="109" t="s">
        <v>446</v>
      </c>
      <c r="E2022" s="109" t="s">
        <v>394</v>
      </c>
      <c r="F2022" s="109" t="s">
        <v>19</v>
      </c>
      <c r="G2022" s="109" t="s">
        <v>454</v>
      </c>
      <c r="H2022" s="109" t="s">
        <v>405</v>
      </c>
      <c r="I2022" s="109" t="s">
        <v>397</v>
      </c>
      <c r="J2022" s="109">
        <v>0</v>
      </c>
      <c r="K2022" s="110">
        <v>0</v>
      </c>
      <c r="L2022" s="110">
        <v>25</v>
      </c>
      <c r="M2022" s="111"/>
      <c r="N2022" s="111"/>
      <c r="O2022" s="112"/>
      <c r="P2022" s="110" t="s">
        <v>690</v>
      </c>
      <c r="Q2022" s="113">
        <f>+IFERROR(IF(E2022="DISTRIBUCION",((SUMIFS(M:M,D:D,DETALLADOMEDICAMENTOS!$D2022,H:H,DETALLADOMEDICAMENTOS!$H2022,P:P,"MARZO")+(SUMIFS(M:M,D:D,DETALLADOMEDICAMENTOS!$D2022,H:H,DETALLADOMEDICAMENTOS!$H2022,P:P,"ABRIL")))/(SUMIFS(L:L,D:D,DETALLADOMEDICAMENTOS!$D2022,H:H,DETALLADOMEDICAMENTOS!$H2022,P:P,"MARZO")+(SUMIFS(L:L,D:D,DETALLADOMEDICAMENTOS!$D2022,H:H,DETALLADOMEDICAMENTOS!$H2022,P:P,"ABRIL")))),(SUMIFS(K:K,D:D,DETALLADOMEDICAMENTOS!$D2022,H:H,DETALLADOMEDICAMENTOS!$H2022)/(SUMIFS(J:J,D:D,DETALLADOMEDICAMENTOS!$D2022,H:H,DETALLADOMEDICAMENTOS!$H2022)))),0)</f>
        <v>0</v>
      </c>
      <c r="R2022" s="114">
        <f>IF(DETALLADOMEDICAMENTOS!$E2022="DISTRIBUCION",1/((COUNTIFS(B:B,DETALLADOMEDICAMENTOS!$B2022,H:H,DETALLADOMEDICAMENTOS!$H2022,P:P,"MARZO")+(COUNTIFS(B:B,DETALLADOMEDICAMENTOS!$B2022,H:H,DETALLADOMEDICAMENTOS!$H2022,P:P,"ABRIL")))),IF(DETALLADOMEDICAMENTOS!$E2022="INTEGRAL",1/(COUNTIFS(B:B,DETALLADOMEDICAMENTOS!$B2022)),0))</f>
        <v>0.2</v>
      </c>
      <c r="S2022" s="111" t="str">
        <f>+IF(OR(DETALLADOMEDICAMENTOS!$P2022="MARZO",DETALLADOMEDICAMENTOS!$P2022="ABRIL"),IF(DETALLADOMEDICAMENTOS!$Q2022=0,"Rojo",IF(AND(DETALLADOMEDICAMENTOS!$Q2022&gt;0,DETALLADOMEDICAMENTOS!$Q2022&lt;0.99),"Amarillo","Verde")),"")</f>
        <v>Rojo</v>
      </c>
      <c r="T2022" s="115">
        <f>IF(DETALLADOMEDICAMENTOS!$E2022="DISTRIBUCIoN",1/((COUNTIFS(B:B,DETALLADOMEDICAMENTOS!$B2022,P:P,"MARZO")+(COUNTIFS(B:B,DETALLADOMEDICAMENTOS!$B2022,P:P,"ABRIL")))),FALSE)</f>
        <v>8.3333333333333329E-2</v>
      </c>
    </row>
    <row r="2023" spans="1:20">
      <c r="A2023" s="108" t="s">
        <v>37</v>
      </c>
      <c r="B2023" s="109">
        <v>109</v>
      </c>
      <c r="C2023" s="109">
        <v>3563</v>
      </c>
      <c r="D2023" s="109" t="s">
        <v>446</v>
      </c>
      <c r="E2023" s="109" t="s">
        <v>394</v>
      </c>
      <c r="F2023" s="109" t="s">
        <v>19</v>
      </c>
      <c r="G2023" s="109" t="s">
        <v>413</v>
      </c>
      <c r="H2023" s="109" t="s">
        <v>409</v>
      </c>
      <c r="I2023" s="109" t="s">
        <v>397</v>
      </c>
      <c r="J2023" s="109">
        <v>0</v>
      </c>
      <c r="K2023" s="110">
        <v>0</v>
      </c>
      <c r="L2023" s="110">
        <v>600</v>
      </c>
      <c r="M2023" s="111"/>
      <c r="N2023" s="111"/>
      <c r="O2023" s="112"/>
      <c r="P2023" s="110" t="s">
        <v>690</v>
      </c>
      <c r="Q2023" s="113">
        <f>+IFERROR(IF(E2023="DISTRIBUCION",((SUMIFS(M:M,D:D,DETALLADOMEDICAMENTOS!$D2023,H:H,DETALLADOMEDICAMENTOS!$H2023,P:P,"MARZO")+(SUMIFS(M:M,D:D,DETALLADOMEDICAMENTOS!$D2023,H:H,DETALLADOMEDICAMENTOS!$H2023,P:P,"ABRIL")))/(SUMIFS(L:L,D:D,DETALLADOMEDICAMENTOS!$D2023,H:H,DETALLADOMEDICAMENTOS!$H2023,P:P,"MARZO")+(SUMIFS(L:L,D:D,DETALLADOMEDICAMENTOS!$D2023,H:H,DETALLADOMEDICAMENTOS!$H2023,P:P,"ABRIL")))),(SUMIFS(K:K,D:D,DETALLADOMEDICAMENTOS!$D2023,H:H,DETALLADOMEDICAMENTOS!$H2023)/(SUMIFS(J:J,D:D,DETALLADOMEDICAMENTOS!$D2023,H:H,DETALLADOMEDICAMENTOS!$H2023)))),0)</f>
        <v>0</v>
      </c>
      <c r="R2023" s="114">
        <f>IF(DETALLADOMEDICAMENTOS!$E2023="DISTRIBUCION",1/((COUNTIFS(B:B,DETALLADOMEDICAMENTOS!$B2023,H:H,DETALLADOMEDICAMENTOS!$H2023,P:P,"MARZO")+(COUNTIFS(B:B,DETALLADOMEDICAMENTOS!$B2023,H:H,DETALLADOMEDICAMENTOS!$H2023,P:P,"ABRIL")))),IF(DETALLADOMEDICAMENTOS!$E2023="INTEGRAL",1/(COUNTIFS(B:B,DETALLADOMEDICAMENTOS!$B2023)),0))</f>
        <v>0.2</v>
      </c>
      <c r="S2023" s="111" t="str">
        <f>+IF(OR(DETALLADOMEDICAMENTOS!$P2023="MARZO",DETALLADOMEDICAMENTOS!$P2023="ABRIL"),IF(DETALLADOMEDICAMENTOS!$Q2023=0,"Rojo",IF(AND(DETALLADOMEDICAMENTOS!$Q2023&gt;0,DETALLADOMEDICAMENTOS!$Q2023&lt;0.99),"Amarillo","Verde")),"")</f>
        <v>Rojo</v>
      </c>
      <c r="T2023" s="115">
        <f>IF(DETALLADOMEDICAMENTOS!$E2023="DISTRIBUCIoN",1/((COUNTIFS(B:B,DETALLADOMEDICAMENTOS!$B2023,P:P,"MARZO")+(COUNTIFS(B:B,DETALLADOMEDICAMENTOS!$B2023,P:P,"ABRIL")))),FALSE)</f>
        <v>8.3333333333333329E-2</v>
      </c>
    </row>
    <row r="2024" spans="1:20">
      <c r="A2024" s="108" t="s">
        <v>37</v>
      </c>
      <c r="B2024" s="109">
        <v>110</v>
      </c>
      <c r="C2024" s="109">
        <v>3013</v>
      </c>
      <c r="D2024" s="109" t="s">
        <v>455</v>
      </c>
      <c r="E2024" s="109" t="s">
        <v>394</v>
      </c>
      <c r="F2024" s="109" t="s">
        <v>19</v>
      </c>
      <c r="G2024" s="109" t="s">
        <v>395</v>
      </c>
      <c r="H2024" s="109" t="s">
        <v>396</v>
      </c>
      <c r="I2024" s="109" t="s">
        <v>397</v>
      </c>
      <c r="J2024" s="109">
        <v>0</v>
      </c>
      <c r="K2024" s="110">
        <v>0</v>
      </c>
      <c r="L2024" s="110">
        <v>400</v>
      </c>
      <c r="M2024" s="111"/>
      <c r="N2024" s="111"/>
      <c r="O2024" s="112"/>
      <c r="P2024" s="110" t="s">
        <v>690</v>
      </c>
      <c r="Q2024" s="113">
        <f>+IFERROR(IF(E2024="DISTRIBUCION",((SUMIFS(M:M,D:D,DETALLADOMEDICAMENTOS!$D2024,H:H,DETALLADOMEDICAMENTOS!$H2024,P:P,"MARZO")+(SUMIFS(M:M,D:D,DETALLADOMEDICAMENTOS!$D2024,H:H,DETALLADOMEDICAMENTOS!$H2024,P:P,"ABRIL")))/(SUMIFS(L:L,D:D,DETALLADOMEDICAMENTOS!$D2024,H:H,DETALLADOMEDICAMENTOS!$H2024,P:P,"MARZO")+(SUMIFS(L:L,D:D,DETALLADOMEDICAMENTOS!$D2024,H:H,DETALLADOMEDICAMENTOS!$H2024,P:P,"ABRIL")))),(SUMIFS(K:K,D:D,DETALLADOMEDICAMENTOS!$D2024,H:H,DETALLADOMEDICAMENTOS!$H2024)/(SUMIFS(J:J,D:D,DETALLADOMEDICAMENTOS!$D2024,H:H,DETALLADOMEDICAMENTOS!$H2024)))),0)</f>
        <v>0</v>
      </c>
      <c r="R2024" s="114">
        <f>IF(DETALLADOMEDICAMENTOS!$E2024="DISTRIBUCION",1/((COUNTIFS(B:B,DETALLADOMEDICAMENTOS!$B2024,H:H,DETALLADOMEDICAMENTOS!$H2024,P:P,"MARZO")+(COUNTIFS(B:B,DETALLADOMEDICAMENTOS!$B2024,H:H,DETALLADOMEDICAMENTOS!$H2024,P:P,"ABRIL")))),IF(DETALLADOMEDICAMENTOS!$E2024="INTEGRAL",1/(COUNTIFS(B:B,DETALLADOMEDICAMENTOS!$B2024)),0))</f>
        <v>0.5</v>
      </c>
      <c r="S2024" s="111" t="str">
        <f>+IF(OR(DETALLADOMEDICAMENTOS!$P2024="MARZO",DETALLADOMEDICAMENTOS!$P2024="ABRIL"),IF(DETALLADOMEDICAMENTOS!$Q2024=0,"Rojo",IF(AND(DETALLADOMEDICAMENTOS!$Q2024&gt;0,DETALLADOMEDICAMENTOS!$Q2024&lt;0.99),"Amarillo","Verde")),"")</f>
        <v>Rojo</v>
      </c>
      <c r="T2024" s="115">
        <f>IF(DETALLADOMEDICAMENTOS!$E2024="DISTRIBUCIoN",1/((COUNTIFS(B:B,DETALLADOMEDICAMENTOS!$B2024,P:P,"MARZO")+(COUNTIFS(B:B,DETALLADOMEDICAMENTOS!$B2024,P:P,"ABRIL")))),FALSE)</f>
        <v>0.16666666666666666</v>
      </c>
    </row>
    <row r="2025" spans="1:20">
      <c r="A2025" s="108" t="s">
        <v>37</v>
      </c>
      <c r="B2025" s="109">
        <v>110</v>
      </c>
      <c r="C2025" s="109">
        <v>3279</v>
      </c>
      <c r="D2025" s="109" t="s">
        <v>455</v>
      </c>
      <c r="E2025" s="109" t="s">
        <v>394</v>
      </c>
      <c r="F2025" s="109" t="s">
        <v>19</v>
      </c>
      <c r="G2025" s="109" t="s">
        <v>461</v>
      </c>
      <c r="H2025" s="109" t="s">
        <v>409</v>
      </c>
      <c r="I2025" s="109" t="s">
        <v>397</v>
      </c>
      <c r="J2025" s="109">
        <v>0</v>
      </c>
      <c r="K2025" s="110">
        <v>0</v>
      </c>
      <c r="L2025" s="110">
        <v>20</v>
      </c>
      <c r="M2025" s="111"/>
      <c r="N2025" s="111"/>
      <c r="O2025" s="112"/>
      <c r="P2025" s="110" t="s">
        <v>690</v>
      </c>
      <c r="Q2025" s="113">
        <f>+IFERROR(IF(E2025="DISTRIBUCION",((SUMIFS(M:M,D:D,DETALLADOMEDICAMENTOS!$D2025,H:H,DETALLADOMEDICAMENTOS!$H2025,P:P,"MARZO")+(SUMIFS(M:M,D:D,DETALLADOMEDICAMENTOS!$D2025,H:H,DETALLADOMEDICAMENTOS!$H2025,P:P,"ABRIL")))/(SUMIFS(L:L,D:D,DETALLADOMEDICAMENTOS!$D2025,H:H,DETALLADOMEDICAMENTOS!$H2025,P:P,"MARZO")+(SUMIFS(L:L,D:D,DETALLADOMEDICAMENTOS!$D2025,H:H,DETALLADOMEDICAMENTOS!$H2025,P:P,"ABRIL")))),(SUMIFS(K:K,D:D,DETALLADOMEDICAMENTOS!$D2025,H:H,DETALLADOMEDICAMENTOS!$H2025)/(SUMIFS(J:J,D:D,DETALLADOMEDICAMENTOS!$D2025,H:H,DETALLADOMEDICAMENTOS!$H2025)))),0)</f>
        <v>0</v>
      </c>
      <c r="R2025" s="114">
        <f>IF(DETALLADOMEDICAMENTOS!$E2025="DISTRIBUCION",1/((COUNTIFS(B:B,DETALLADOMEDICAMENTOS!$B2025,H:H,DETALLADOMEDICAMENTOS!$H2025,P:P,"MARZO")+(COUNTIFS(B:B,DETALLADOMEDICAMENTOS!$B2025,H:H,DETALLADOMEDICAMENTOS!$H2025,P:P,"ABRIL")))),IF(DETALLADOMEDICAMENTOS!$E2025="INTEGRAL",1/(COUNTIFS(B:B,DETALLADOMEDICAMENTOS!$B2025)),0))</f>
        <v>0.33333333333333331</v>
      </c>
      <c r="S2025" s="111" t="str">
        <f>+IF(OR(DETALLADOMEDICAMENTOS!$P2025="MARZO",DETALLADOMEDICAMENTOS!$P2025="ABRIL"),IF(DETALLADOMEDICAMENTOS!$Q2025=0,"Rojo",IF(AND(DETALLADOMEDICAMENTOS!$Q2025&gt;0,DETALLADOMEDICAMENTOS!$Q2025&lt;0.99),"Amarillo","Verde")),"")</f>
        <v>Rojo</v>
      </c>
      <c r="T2025" s="115">
        <f>IF(DETALLADOMEDICAMENTOS!$E2025="DISTRIBUCIoN",1/((COUNTIFS(B:B,DETALLADOMEDICAMENTOS!$B2025,P:P,"MARZO")+(COUNTIFS(B:B,DETALLADOMEDICAMENTOS!$B2025,P:P,"ABRIL")))),FALSE)</f>
        <v>0.16666666666666666</v>
      </c>
    </row>
    <row r="2026" spans="1:20">
      <c r="A2026" s="108" t="s">
        <v>37</v>
      </c>
      <c r="B2026" s="109">
        <v>112</v>
      </c>
      <c r="C2026" s="109">
        <v>3013</v>
      </c>
      <c r="D2026" s="109" t="s">
        <v>462</v>
      </c>
      <c r="E2026" s="109" t="s">
        <v>394</v>
      </c>
      <c r="F2026" s="109" t="s">
        <v>19</v>
      </c>
      <c r="G2026" s="109" t="s">
        <v>395</v>
      </c>
      <c r="H2026" s="109" t="s">
        <v>396</v>
      </c>
      <c r="I2026" s="109" t="s">
        <v>397</v>
      </c>
      <c r="J2026" s="109">
        <v>0</v>
      </c>
      <c r="K2026" s="110">
        <v>0</v>
      </c>
      <c r="L2026" s="110">
        <v>1500</v>
      </c>
      <c r="M2026" s="111"/>
      <c r="N2026" s="111"/>
      <c r="O2026" s="112"/>
      <c r="P2026" s="110" t="s">
        <v>690</v>
      </c>
      <c r="Q2026" s="113">
        <f>+IFERROR(IF(E2026="DISTRIBUCION",((SUMIFS(M:M,D:D,DETALLADOMEDICAMENTOS!$D2026,H:H,DETALLADOMEDICAMENTOS!$H2026,P:P,"MARZO")+(SUMIFS(M:M,D:D,DETALLADOMEDICAMENTOS!$D2026,H:H,DETALLADOMEDICAMENTOS!$H2026,P:P,"ABRIL")))/(SUMIFS(L:L,D:D,DETALLADOMEDICAMENTOS!$D2026,H:H,DETALLADOMEDICAMENTOS!$H2026,P:P,"MARZO")+(SUMIFS(L:L,D:D,DETALLADOMEDICAMENTOS!$D2026,H:H,DETALLADOMEDICAMENTOS!$H2026,P:P,"ABRIL")))),(SUMIFS(K:K,D:D,DETALLADOMEDICAMENTOS!$D2026,H:H,DETALLADOMEDICAMENTOS!$H2026)/(SUMIFS(J:J,D:D,DETALLADOMEDICAMENTOS!$D2026,H:H,DETALLADOMEDICAMENTOS!$H2026)))),0)</f>
        <v>0.75409836065573765</v>
      </c>
      <c r="R2026" s="114">
        <f>IF(DETALLADOMEDICAMENTOS!$E2026="DISTRIBUCION",1/((COUNTIFS(B:B,DETALLADOMEDICAMENTOS!$B2026,H:H,DETALLADOMEDICAMENTOS!$H2026,P:P,"MARZO")+(COUNTIFS(B:B,DETALLADOMEDICAMENTOS!$B2026,H:H,DETALLADOMEDICAMENTOS!$H2026,P:P,"ABRIL")))),IF(DETALLADOMEDICAMENTOS!$E2026="INTEGRAL",1/(COUNTIFS(B:B,DETALLADOMEDICAMENTOS!$B2026)),0))</f>
        <v>0.5</v>
      </c>
      <c r="S2026" s="111" t="str">
        <f>+IF(OR(DETALLADOMEDICAMENTOS!$P2026="MARZO",DETALLADOMEDICAMENTOS!$P2026="ABRIL"),IF(DETALLADOMEDICAMENTOS!$Q2026=0,"Rojo",IF(AND(DETALLADOMEDICAMENTOS!$Q2026&gt;0,DETALLADOMEDICAMENTOS!$Q2026&lt;0.99),"Amarillo","Verde")),"")</f>
        <v>Amarillo</v>
      </c>
      <c r="T2026" s="115">
        <f>IF(DETALLADOMEDICAMENTOS!$E2026="DISTRIBUCIoN",1/((COUNTIFS(B:B,DETALLADOMEDICAMENTOS!$B2026,P:P,"MARZO")+(COUNTIFS(B:B,DETALLADOMEDICAMENTOS!$B2026,P:P,"ABRIL")))),FALSE)</f>
        <v>5.8823529411764705E-2</v>
      </c>
    </row>
    <row r="2027" spans="1:20">
      <c r="A2027" s="108" t="s">
        <v>37</v>
      </c>
      <c r="B2027" s="109">
        <v>112</v>
      </c>
      <c r="C2027" s="109">
        <v>3173</v>
      </c>
      <c r="D2027" s="109" t="s">
        <v>462</v>
      </c>
      <c r="E2027" s="109" t="s">
        <v>394</v>
      </c>
      <c r="F2027" s="109" t="s">
        <v>19</v>
      </c>
      <c r="G2027" s="109" t="s">
        <v>422</v>
      </c>
      <c r="H2027" s="109" t="s">
        <v>405</v>
      </c>
      <c r="I2027" s="109" t="s">
        <v>397</v>
      </c>
      <c r="J2027" s="109">
        <v>0</v>
      </c>
      <c r="K2027" s="110">
        <v>0</v>
      </c>
      <c r="L2027" s="110">
        <v>800</v>
      </c>
      <c r="M2027" s="111"/>
      <c r="N2027" s="111"/>
      <c r="O2027" s="112"/>
      <c r="P2027" s="110" t="s">
        <v>690</v>
      </c>
      <c r="Q2027" s="113">
        <f>+IFERROR(IF(E2027="DISTRIBUCION",((SUMIFS(M:M,D:D,DETALLADOMEDICAMENTOS!$D2027,H:H,DETALLADOMEDICAMENTOS!$H2027,P:P,"MARZO")+(SUMIFS(M:M,D:D,DETALLADOMEDICAMENTOS!$D2027,H:H,DETALLADOMEDICAMENTOS!$H2027,P:P,"ABRIL")))/(SUMIFS(L:L,D:D,DETALLADOMEDICAMENTOS!$D2027,H:H,DETALLADOMEDICAMENTOS!$H2027,P:P,"MARZO")+(SUMIFS(L:L,D:D,DETALLADOMEDICAMENTOS!$D2027,H:H,DETALLADOMEDICAMENTOS!$H2027,P:P,"ABRIL")))),(SUMIFS(K:K,D:D,DETALLADOMEDICAMENTOS!$D2027,H:H,DETALLADOMEDICAMENTOS!$H2027)/(SUMIFS(J:J,D:D,DETALLADOMEDICAMENTOS!$D2027,H:H,DETALLADOMEDICAMENTOS!$H2027)))),0)</f>
        <v>0.1257602862254025</v>
      </c>
      <c r="R2027" s="114">
        <f>IF(DETALLADOMEDICAMENTOS!$E2027="DISTRIBUCION",1/((COUNTIFS(B:B,DETALLADOMEDICAMENTOS!$B2027,H:H,DETALLADOMEDICAMENTOS!$H2027,P:P,"MARZO")+(COUNTIFS(B:B,DETALLADOMEDICAMENTOS!$B2027,H:H,DETALLADOMEDICAMENTOS!$H2027,P:P,"ABRIL")))),IF(DETALLADOMEDICAMENTOS!$E2027="INTEGRAL",1/(COUNTIFS(B:B,DETALLADOMEDICAMENTOS!$B2027)),0))</f>
        <v>0.16666666666666666</v>
      </c>
      <c r="S2027" s="111" t="str">
        <f>+IF(OR(DETALLADOMEDICAMENTOS!$P2027="MARZO",DETALLADOMEDICAMENTOS!$P2027="ABRIL"),IF(DETALLADOMEDICAMENTOS!$Q2027=0,"Rojo",IF(AND(DETALLADOMEDICAMENTOS!$Q2027&gt;0,DETALLADOMEDICAMENTOS!$Q2027&lt;0.99),"Amarillo","Verde")),"")</f>
        <v>Amarillo</v>
      </c>
      <c r="T2027" s="115">
        <f>IF(DETALLADOMEDICAMENTOS!$E2027="DISTRIBUCIoN",1/((COUNTIFS(B:B,DETALLADOMEDICAMENTOS!$B2027,P:P,"MARZO")+(COUNTIFS(B:B,DETALLADOMEDICAMENTOS!$B2027,P:P,"ABRIL")))),FALSE)</f>
        <v>5.8823529411764705E-2</v>
      </c>
    </row>
    <row r="2028" spans="1:20">
      <c r="A2028" s="108" t="s">
        <v>37</v>
      </c>
      <c r="B2028" s="109">
        <v>112</v>
      </c>
      <c r="C2028" s="109">
        <v>3211</v>
      </c>
      <c r="D2028" s="109" t="s">
        <v>462</v>
      </c>
      <c r="E2028" s="109" t="s">
        <v>394</v>
      </c>
      <c r="F2028" s="109" t="s">
        <v>19</v>
      </c>
      <c r="G2028" s="109" t="s">
        <v>404</v>
      </c>
      <c r="H2028" s="109" t="s">
        <v>405</v>
      </c>
      <c r="I2028" s="109" t="s">
        <v>397</v>
      </c>
      <c r="J2028" s="109">
        <v>0</v>
      </c>
      <c r="K2028" s="110">
        <v>0</v>
      </c>
      <c r="L2028" s="110">
        <v>300</v>
      </c>
      <c r="M2028" s="111"/>
      <c r="N2028" s="111"/>
      <c r="O2028" s="112"/>
      <c r="P2028" s="110" t="s">
        <v>690</v>
      </c>
      <c r="Q2028" s="113">
        <f>+IFERROR(IF(E2028="DISTRIBUCION",((SUMIFS(M:M,D:D,DETALLADOMEDICAMENTOS!$D2028,H:H,DETALLADOMEDICAMENTOS!$H2028,P:P,"MARZO")+(SUMIFS(M:M,D:D,DETALLADOMEDICAMENTOS!$D2028,H:H,DETALLADOMEDICAMENTOS!$H2028,P:P,"ABRIL")))/(SUMIFS(L:L,D:D,DETALLADOMEDICAMENTOS!$D2028,H:H,DETALLADOMEDICAMENTOS!$H2028,P:P,"MARZO")+(SUMIFS(L:L,D:D,DETALLADOMEDICAMENTOS!$D2028,H:H,DETALLADOMEDICAMENTOS!$H2028,P:P,"ABRIL")))),(SUMIFS(K:K,D:D,DETALLADOMEDICAMENTOS!$D2028,H:H,DETALLADOMEDICAMENTOS!$H2028)/(SUMIFS(J:J,D:D,DETALLADOMEDICAMENTOS!$D2028,H:H,DETALLADOMEDICAMENTOS!$H2028)))),0)</f>
        <v>0.1257602862254025</v>
      </c>
      <c r="R2028" s="114">
        <f>IF(DETALLADOMEDICAMENTOS!$E2028="DISTRIBUCION",1/((COUNTIFS(B:B,DETALLADOMEDICAMENTOS!$B2028,H:H,DETALLADOMEDICAMENTOS!$H2028,P:P,"MARZO")+(COUNTIFS(B:B,DETALLADOMEDICAMENTOS!$B2028,H:H,DETALLADOMEDICAMENTOS!$H2028,P:P,"ABRIL")))),IF(DETALLADOMEDICAMENTOS!$E2028="INTEGRAL",1/(COUNTIFS(B:B,DETALLADOMEDICAMENTOS!$B2028)),0))</f>
        <v>0.16666666666666666</v>
      </c>
      <c r="S2028" s="111" t="str">
        <f>+IF(OR(DETALLADOMEDICAMENTOS!$P2028="MARZO",DETALLADOMEDICAMENTOS!$P2028="ABRIL"),IF(DETALLADOMEDICAMENTOS!$Q2028=0,"Rojo",IF(AND(DETALLADOMEDICAMENTOS!$Q2028&gt;0,DETALLADOMEDICAMENTOS!$Q2028&lt;0.99),"Amarillo","Verde")),"")</f>
        <v>Amarillo</v>
      </c>
      <c r="T2028" s="115">
        <f>IF(DETALLADOMEDICAMENTOS!$E2028="DISTRIBUCIoN",1/((COUNTIFS(B:B,DETALLADOMEDICAMENTOS!$B2028,P:P,"MARZO")+(COUNTIFS(B:B,DETALLADOMEDICAMENTOS!$B2028,P:P,"ABRIL")))),FALSE)</f>
        <v>5.8823529411764705E-2</v>
      </c>
    </row>
    <row r="2029" spans="1:20">
      <c r="A2029" s="108" t="s">
        <v>37</v>
      </c>
      <c r="B2029" s="109">
        <v>112</v>
      </c>
      <c r="C2029" s="109">
        <v>3271</v>
      </c>
      <c r="D2029" s="109" t="s">
        <v>462</v>
      </c>
      <c r="E2029" s="109" t="s">
        <v>394</v>
      </c>
      <c r="F2029" s="109" t="s">
        <v>19</v>
      </c>
      <c r="G2029" s="109" t="s">
        <v>433</v>
      </c>
      <c r="H2029" s="109" t="s">
        <v>405</v>
      </c>
      <c r="I2029" s="109" t="s">
        <v>397</v>
      </c>
      <c r="J2029" s="109">
        <v>0</v>
      </c>
      <c r="K2029" s="110">
        <v>0</v>
      </c>
      <c r="L2029" s="110">
        <v>90</v>
      </c>
      <c r="M2029" s="111"/>
      <c r="N2029" s="111"/>
      <c r="O2029" s="112"/>
      <c r="P2029" s="110" t="s">
        <v>690</v>
      </c>
      <c r="Q2029" s="113">
        <f>+IFERROR(IF(E2029="DISTRIBUCION",((SUMIFS(M:M,D:D,DETALLADOMEDICAMENTOS!$D2029,H:H,DETALLADOMEDICAMENTOS!$H2029,P:P,"MARZO")+(SUMIFS(M:M,D:D,DETALLADOMEDICAMENTOS!$D2029,H:H,DETALLADOMEDICAMENTOS!$H2029,P:P,"ABRIL")))/(SUMIFS(L:L,D:D,DETALLADOMEDICAMENTOS!$D2029,H:H,DETALLADOMEDICAMENTOS!$H2029,P:P,"MARZO")+(SUMIFS(L:L,D:D,DETALLADOMEDICAMENTOS!$D2029,H:H,DETALLADOMEDICAMENTOS!$H2029,P:P,"ABRIL")))),(SUMIFS(K:K,D:D,DETALLADOMEDICAMENTOS!$D2029,H:H,DETALLADOMEDICAMENTOS!$H2029)/(SUMIFS(J:J,D:D,DETALLADOMEDICAMENTOS!$D2029,H:H,DETALLADOMEDICAMENTOS!$H2029)))),0)</f>
        <v>0.1257602862254025</v>
      </c>
      <c r="R2029" s="114">
        <f>IF(DETALLADOMEDICAMENTOS!$E2029="DISTRIBUCION",1/((COUNTIFS(B:B,DETALLADOMEDICAMENTOS!$B2029,H:H,DETALLADOMEDICAMENTOS!$H2029,P:P,"MARZO")+(COUNTIFS(B:B,DETALLADOMEDICAMENTOS!$B2029,H:H,DETALLADOMEDICAMENTOS!$H2029,P:P,"ABRIL")))),IF(DETALLADOMEDICAMENTOS!$E2029="INTEGRAL",1/(COUNTIFS(B:B,DETALLADOMEDICAMENTOS!$B2029)),0))</f>
        <v>0.16666666666666666</v>
      </c>
      <c r="S2029" s="111" t="str">
        <f>+IF(OR(DETALLADOMEDICAMENTOS!$P2029="MARZO",DETALLADOMEDICAMENTOS!$P2029="ABRIL"),IF(DETALLADOMEDICAMENTOS!$Q2029=0,"Rojo",IF(AND(DETALLADOMEDICAMENTOS!$Q2029&gt;0,DETALLADOMEDICAMENTOS!$Q2029&lt;0.99),"Amarillo","Verde")),"")</f>
        <v>Amarillo</v>
      </c>
      <c r="T2029" s="115">
        <f>IF(DETALLADOMEDICAMENTOS!$E2029="DISTRIBUCIoN",1/((COUNTIFS(B:B,DETALLADOMEDICAMENTOS!$B2029,P:P,"MARZO")+(COUNTIFS(B:B,DETALLADOMEDICAMENTOS!$B2029,P:P,"ABRIL")))),FALSE)</f>
        <v>5.8823529411764705E-2</v>
      </c>
    </row>
    <row r="2030" spans="1:20">
      <c r="A2030" s="108" t="s">
        <v>37</v>
      </c>
      <c r="B2030" s="109">
        <v>112</v>
      </c>
      <c r="C2030" s="109">
        <v>3424</v>
      </c>
      <c r="D2030" s="109" t="s">
        <v>462</v>
      </c>
      <c r="E2030" s="109" t="s">
        <v>394</v>
      </c>
      <c r="F2030" s="109" t="s">
        <v>19</v>
      </c>
      <c r="G2030" s="109" t="s">
        <v>408</v>
      </c>
      <c r="H2030" s="109" t="s">
        <v>409</v>
      </c>
      <c r="I2030" s="109" t="s">
        <v>397</v>
      </c>
      <c r="J2030" s="109">
        <v>0</v>
      </c>
      <c r="K2030" s="110">
        <v>0</v>
      </c>
      <c r="L2030" s="110">
        <v>600</v>
      </c>
      <c r="M2030" s="111"/>
      <c r="N2030" s="111"/>
      <c r="O2030" s="112"/>
      <c r="P2030" s="110" t="s">
        <v>690</v>
      </c>
      <c r="Q2030" s="113">
        <f>+IFERROR(IF(E2030="DISTRIBUCION",((SUMIFS(M:M,D:D,DETALLADOMEDICAMENTOS!$D2030,H:H,DETALLADOMEDICAMENTOS!$H2030,P:P,"MARZO")+(SUMIFS(M:M,D:D,DETALLADOMEDICAMENTOS!$D2030,H:H,DETALLADOMEDICAMENTOS!$H2030,P:P,"ABRIL")))/(SUMIFS(L:L,D:D,DETALLADOMEDICAMENTOS!$D2030,H:H,DETALLADOMEDICAMENTOS!$H2030,P:P,"MARZO")+(SUMIFS(L:L,D:D,DETALLADOMEDICAMENTOS!$D2030,H:H,DETALLADOMEDICAMENTOS!$H2030,P:P,"ABRIL")))),(SUMIFS(K:K,D:D,DETALLADOMEDICAMENTOS!$D2030,H:H,DETALLADOMEDICAMENTOS!$H2030)/(SUMIFS(J:J,D:D,DETALLADOMEDICAMENTOS!$D2030,H:H,DETALLADOMEDICAMENTOS!$H2030)))),0)</f>
        <v>0.63513513513513509</v>
      </c>
      <c r="R2030" s="114">
        <f>IF(DETALLADOMEDICAMENTOS!$E2030="DISTRIBUCION",1/((COUNTIFS(B:B,DETALLADOMEDICAMENTOS!$B2030,H:H,DETALLADOMEDICAMENTOS!$H2030,P:P,"MARZO")+(COUNTIFS(B:B,DETALLADOMEDICAMENTOS!$B2030,H:H,DETALLADOMEDICAMENTOS!$H2030,P:P,"ABRIL")))),IF(DETALLADOMEDICAMENTOS!$E2030="INTEGRAL",1/(COUNTIFS(B:B,DETALLADOMEDICAMENTOS!$B2030)),0))</f>
        <v>0.1111111111111111</v>
      </c>
      <c r="S2030" s="111" t="str">
        <f>+IF(OR(DETALLADOMEDICAMENTOS!$P2030="MARZO",DETALLADOMEDICAMENTOS!$P2030="ABRIL"),IF(DETALLADOMEDICAMENTOS!$Q2030=0,"Rojo",IF(AND(DETALLADOMEDICAMENTOS!$Q2030&gt;0,DETALLADOMEDICAMENTOS!$Q2030&lt;0.99),"Amarillo","Verde")),"")</f>
        <v>Amarillo</v>
      </c>
      <c r="T2030" s="115">
        <f>IF(DETALLADOMEDICAMENTOS!$E2030="DISTRIBUCIoN",1/((COUNTIFS(B:B,DETALLADOMEDICAMENTOS!$B2030,P:P,"MARZO")+(COUNTIFS(B:B,DETALLADOMEDICAMENTOS!$B2030,P:P,"ABRIL")))),FALSE)</f>
        <v>5.8823529411764705E-2</v>
      </c>
    </row>
    <row r="2031" spans="1:20">
      <c r="A2031" s="108" t="s">
        <v>37</v>
      </c>
      <c r="B2031" s="109">
        <v>112</v>
      </c>
      <c r="C2031" s="109">
        <v>3426</v>
      </c>
      <c r="D2031" s="109" t="s">
        <v>462</v>
      </c>
      <c r="E2031" s="109" t="s">
        <v>394</v>
      </c>
      <c r="F2031" s="109" t="s">
        <v>19</v>
      </c>
      <c r="G2031" s="109" t="s">
        <v>412</v>
      </c>
      <c r="H2031" s="109" t="s">
        <v>409</v>
      </c>
      <c r="I2031" s="109" t="s">
        <v>397</v>
      </c>
      <c r="J2031" s="109">
        <v>0</v>
      </c>
      <c r="K2031" s="110">
        <v>0</v>
      </c>
      <c r="L2031" s="110">
        <v>600</v>
      </c>
      <c r="M2031" s="111"/>
      <c r="N2031" s="111"/>
      <c r="O2031" s="112"/>
      <c r="P2031" s="110" t="s">
        <v>690</v>
      </c>
      <c r="Q2031" s="113">
        <f>+IFERROR(IF(E2031="DISTRIBUCION",((SUMIFS(M:M,D:D,DETALLADOMEDICAMENTOS!$D2031,H:H,DETALLADOMEDICAMENTOS!$H2031,P:P,"MARZO")+(SUMIFS(M:M,D:D,DETALLADOMEDICAMENTOS!$D2031,H:H,DETALLADOMEDICAMENTOS!$H2031,P:P,"ABRIL")))/(SUMIFS(L:L,D:D,DETALLADOMEDICAMENTOS!$D2031,H:H,DETALLADOMEDICAMENTOS!$H2031,P:P,"MARZO")+(SUMIFS(L:L,D:D,DETALLADOMEDICAMENTOS!$D2031,H:H,DETALLADOMEDICAMENTOS!$H2031,P:P,"ABRIL")))),(SUMIFS(K:K,D:D,DETALLADOMEDICAMENTOS!$D2031,H:H,DETALLADOMEDICAMENTOS!$H2031)/(SUMIFS(J:J,D:D,DETALLADOMEDICAMENTOS!$D2031,H:H,DETALLADOMEDICAMENTOS!$H2031)))),0)</f>
        <v>0.63513513513513509</v>
      </c>
      <c r="R2031" s="114">
        <f>IF(DETALLADOMEDICAMENTOS!$E2031="DISTRIBUCION",1/((COUNTIFS(B:B,DETALLADOMEDICAMENTOS!$B2031,H:H,DETALLADOMEDICAMENTOS!$H2031,P:P,"MARZO")+(COUNTIFS(B:B,DETALLADOMEDICAMENTOS!$B2031,H:H,DETALLADOMEDICAMENTOS!$H2031,P:P,"ABRIL")))),IF(DETALLADOMEDICAMENTOS!$E2031="INTEGRAL",1/(COUNTIFS(B:B,DETALLADOMEDICAMENTOS!$B2031)),0))</f>
        <v>0.1111111111111111</v>
      </c>
      <c r="S2031" s="111" t="str">
        <f>+IF(OR(DETALLADOMEDICAMENTOS!$P2031="MARZO",DETALLADOMEDICAMENTOS!$P2031="ABRIL"),IF(DETALLADOMEDICAMENTOS!$Q2031=0,"Rojo",IF(AND(DETALLADOMEDICAMENTOS!$Q2031&gt;0,DETALLADOMEDICAMENTOS!$Q2031&lt;0.99),"Amarillo","Verde")),"")</f>
        <v>Amarillo</v>
      </c>
      <c r="T2031" s="115">
        <f>IF(DETALLADOMEDICAMENTOS!$E2031="DISTRIBUCIoN",1/((COUNTIFS(B:B,DETALLADOMEDICAMENTOS!$B2031,P:P,"MARZO")+(COUNTIFS(B:B,DETALLADOMEDICAMENTOS!$B2031,P:P,"ABRIL")))),FALSE)</f>
        <v>5.8823529411764705E-2</v>
      </c>
    </row>
    <row r="2032" spans="1:20">
      <c r="A2032" s="108" t="s">
        <v>37</v>
      </c>
      <c r="B2032" s="109">
        <v>112</v>
      </c>
      <c r="C2032" s="109">
        <v>3498</v>
      </c>
      <c r="D2032" s="109" t="s">
        <v>462</v>
      </c>
      <c r="E2032" s="109" t="s">
        <v>394</v>
      </c>
      <c r="F2032" s="109" t="s">
        <v>19</v>
      </c>
      <c r="G2032" s="109" t="s">
        <v>415</v>
      </c>
      <c r="H2032" s="109" t="s">
        <v>405</v>
      </c>
      <c r="I2032" s="109" t="s">
        <v>397</v>
      </c>
      <c r="J2032" s="109">
        <v>0</v>
      </c>
      <c r="K2032" s="110">
        <v>0</v>
      </c>
      <c r="L2032" s="110">
        <v>600</v>
      </c>
      <c r="M2032" s="111"/>
      <c r="N2032" s="111"/>
      <c r="O2032" s="112"/>
      <c r="P2032" s="110" t="s">
        <v>690</v>
      </c>
      <c r="Q2032" s="113">
        <f>+IFERROR(IF(E2032="DISTRIBUCION",((SUMIFS(M:M,D:D,DETALLADOMEDICAMENTOS!$D2032,H:H,DETALLADOMEDICAMENTOS!$H2032,P:P,"MARZO")+(SUMIFS(M:M,D:D,DETALLADOMEDICAMENTOS!$D2032,H:H,DETALLADOMEDICAMENTOS!$H2032,P:P,"ABRIL")))/(SUMIFS(L:L,D:D,DETALLADOMEDICAMENTOS!$D2032,H:H,DETALLADOMEDICAMENTOS!$H2032,P:P,"MARZO")+(SUMIFS(L:L,D:D,DETALLADOMEDICAMENTOS!$D2032,H:H,DETALLADOMEDICAMENTOS!$H2032,P:P,"ABRIL")))),(SUMIFS(K:K,D:D,DETALLADOMEDICAMENTOS!$D2032,H:H,DETALLADOMEDICAMENTOS!$H2032)/(SUMIFS(J:J,D:D,DETALLADOMEDICAMENTOS!$D2032,H:H,DETALLADOMEDICAMENTOS!$H2032)))),0)</f>
        <v>0.1257602862254025</v>
      </c>
      <c r="R2032" s="114">
        <f>IF(DETALLADOMEDICAMENTOS!$E2032="DISTRIBUCION",1/((COUNTIFS(B:B,DETALLADOMEDICAMENTOS!$B2032,H:H,DETALLADOMEDICAMENTOS!$H2032,P:P,"MARZO")+(COUNTIFS(B:B,DETALLADOMEDICAMENTOS!$B2032,H:H,DETALLADOMEDICAMENTOS!$H2032,P:P,"ABRIL")))),IF(DETALLADOMEDICAMENTOS!$E2032="INTEGRAL",1/(COUNTIFS(B:B,DETALLADOMEDICAMENTOS!$B2032)),0))</f>
        <v>0.16666666666666666</v>
      </c>
      <c r="S2032" s="111" t="str">
        <f>+IF(OR(DETALLADOMEDICAMENTOS!$P2032="MARZO",DETALLADOMEDICAMENTOS!$P2032="ABRIL"),IF(DETALLADOMEDICAMENTOS!$Q2032=0,"Rojo",IF(AND(DETALLADOMEDICAMENTOS!$Q2032&gt;0,DETALLADOMEDICAMENTOS!$Q2032&lt;0.99),"Amarillo","Verde")),"")</f>
        <v>Amarillo</v>
      </c>
      <c r="T2032" s="115">
        <f>IF(DETALLADOMEDICAMENTOS!$E2032="DISTRIBUCIoN",1/((COUNTIFS(B:B,DETALLADOMEDICAMENTOS!$B2032,P:P,"MARZO")+(COUNTIFS(B:B,DETALLADOMEDICAMENTOS!$B2032,P:P,"ABRIL")))),FALSE)</f>
        <v>5.8823529411764705E-2</v>
      </c>
    </row>
    <row r="2033" spans="1:20">
      <c r="A2033" s="108" t="s">
        <v>37</v>
      </c>
      <c r="B2033" s="109">
        <v>112</v>
      </c>
      <c r="C2033" s="109">
        <v>3563</v>
      </c>
      <c r="D2033" s="109" t="s">
        <v>462</v>
      </c>
      <c r="E2033" s="109" t="s">
        <v>394</v>
      </c>
      <c r="F2033" s="109" t="s">
        <v>19</v>
      </c>
      <c r="G2033" s="109" t="s">
        <v>413</v>
      </c>
      <c r="H2033" s="109" t="s">
        <v>409</v>
      </c>
      <c r="I2033" s="109" t="s">
        <v>397</v>
      </c>
      <c r="J2033" s="109">
        <v>0</v>
      </c>
      <c r="K2033" s="110">
        <v>0</v>
      </c>
      <c r="L2033" s="110">
        <v>900</v>
      </c>
      <c r="M2033" s="111"/>
      <c r="N2033" s="111"/>
      <c r="O2033" s="112"/>
      <c r="P2033" s="110" t="s">
        <v>690</v>
      </c>
      <c r="Q2033" s="113">
        <f>+IFERROR(IF(E2033="DISTRIBUCION",((SUMIFS(M:M,D:D,DETALLADOMEDICAMENTOS!$D2033,H:H,DETALLADOMEDICAMENTOS!$H2033,P:P,"MARZO")+(SUMIFS(M:M,D:D,DETALLADOMEDICAMENTOS!$D2033,H:H,DETALLADOMEDICAMENTOS!$H2033,P:P,"ABRIL")))/(SUMIFS(L:L,D:D,DETALLADOMEDICAMENTOS!$D2033,H:H,DETALLADOMEDICAMENTOS!$H2033,P:P,"MARZO")+(SUMIFS(L:L,D:D,DETALLADOMEDICAMENTOS!$D2033,H:H,DETALLADOMEDICAMENTOS!$H2033,P:P,"ABRIL")))),(SUMIFS(K:K,D:D,DETALLADOMEDICAMENTOS!$D2033,H:H,DETALLADOMEDICAMENTOS!$H2033)/(SUMIFS(J:J,D:D,DETALLADOMEDICAMENTOS!$D2033,H:H,DETALLADOMEDICAMENTOS!$H2033)))),0)</f>
        <v>0.63513513513513509</v>
      </c>
      <c r="R2033" s="114">
        <f>IF(DETALLADOMEDICAMENTOS!$E2033="DISTRIBUCION",1/((COUNTIFS(B:B,DETALLADOMEDICAMENTOS!$B2033,H:H,DETALLADOMEDICAMENTOS!$H2033,P:P,"MARZO")+(COUNTIFS(B:B,DETALLADOMEDICAMENTOS!$B2033,H:H,DETALLADOMEDICAMENTOS!$H2033,P:P,"ABRIL")))),IF(DETALLADOMEDICAMENTOS!$E2033="INTEGRAL",1/(COUNTIFS(B:B,DETALLADOMEDICAMENTOS!$B2033)),0))</f>
        <v>0.1111111111111111</v>
      </c>
      <c r="S2033" s="111" t="str">
        <f>+IF(OR(DETALLADOMEDICAMENTOS!$P2033="MARZO",DETALLADOMEDICAMENTOS!$P2033="ABRIL"),IF(DETALLADOMEDICAMENTOS!$Q2033=0,"Rojo",IF(AND(DETALLADOMEDICAMENTOS!$Q2033&gt;0,DETALLADOMEDICAMENTOS!$Q2033&lt;0.99),"Amarillo","Verde")),"")</f>
        <v>Amarillo</v>
      </c>
      <c r="T2033" s="115">
        <f>IF(DETALLADOMEDICAMENTOS!$E2033="DISTRIBUCIoN",1/((COUNTIFS(B:B,DETALLADOMEDICAMENTOS!$B2033,P:P,"MARZO")+(COUNTIFS(B:B,DETALLADOMEDICAMENTOS!$B2033,P:P,"ABRIL")))),FALSE)</f>
        <v>5.8823529411764705E-2</v>
      </c>
    </row>
    <row r="2034" spans="1:20">
      <c r="A2034" s="108" t="s">
        <v>37</v>
      </c>
      <c r="B2034" s="109">
        <v>112</v>
      </c>
      <c r="C2034" s="109">
        <v>3564</v>
      </c>
      <c r="D2034" s="109" t="s">
        <v>462</v>
      </c>
      <c r="E2034" s="109" t="s">
        <v>394</v>
      </c>
      <c r="F2034" s="109" t="s">
        <v>19</v>
      </c>
      <c r="G2034" s="109" t="s">
        <v>414</v>
      </c>
      <c r="H2034" s="109" t="s">
        <v>409</v>
      </c>
      <c r="I2034" s="109" t="s">
        <v>397</v>
      </c>
      <c r="J2034" s="109">
        <v>0</v>
      </c>
      <c r="K2034" s="110">
        <v>0</v>
      </c>
      <c r="L2034" s="110">
        <v>500</v>
      </c>
      <c r="M2034" s="111"/>
      <c r="N2034" s="111"/>
      <c r="O2034" s="112"/>
      <c r="P2034" s="110" t="s">
        <v>690</v>
      </c>
      <c r="Q2034" s="113">
        <f>+IFERROR(IF(E2034="DISTRIBUCION",((SUMIFS(M:M,D:D,DETALLADOMEDICAMENTOS!$D2034,H:H,DETALLADOMEDICAMENTOS!$H2034,P:P,"MARZO")+(SUMIFS(M:M,D:D,DETALLADOMEDICAMENTOS!$D2034,H:H,DETALLADOMEDICAMENTOS!$H2034,P:P,"ABRIL")))/(SUMIFS(L:L,D:D,DETALLADOMEDICAMENTOS!$D2034,H:H,DETALLADOMEDICAMENTOS!$H2034,P:P,"MARZO")+(SUMIFS(L:L,D:D,DETALLADOMEDICAMENTOS!$D2034,H:H,DETALLADOMEDICAMENTOS!$H2034,P:P,"ABRIL")))),(SUMIFS(K:K,D:D,DETALLADOMEDICAMENTOS!$D2034,H:H,DETALLADOMEDICAMENTOS!$H2034)/(SUMIFS(J:J,D:D,DETALLADOMEDICAMENTOS!$D2034,H:H,DETALLADOMEDICAMENTOS!$H2034)))),0)</f>
        <v>0.63513513513513509</v>
      </c>
      <c r="R2034" s="114">
        <f>IF(DETALLADOMEDICAMENTOS!$E2034="DISTRIBUCION",1/((COUNTIFS(B:B,DETALLADOMEDICAMENTOS!$B2034,H:H,DETALLADOMEDICAMENTOS!$H2034,P:P,"MARZO")+(COUNTIFS(B:B,DETALLADOMEDICAMENTOS!$B2034,H:H,DETALLADOMEDICAMENTOS!$H2034,P:P,"ABRIL")))),IF(DETALLADOMEDICAMENTOS!$E2034="INTEGRAL",1/(COUNTIFS(B:B,DETALLADOMEDICAMENTOS!$B2034)),0))</f>
        <v>0.1111111111111111</v>
      </c>
      <c r="S2034" s="111" t="str">
        <f>+IF(OR(DETALLADOMEDICAMENTOS!$P2034="MARZO",DETALLADOMEDICAMENTOS!$P2034="ABRIL"),IF(DETALLADOMEDICAMENTOS!$Q2034=0,"Rojo",IF(AND(DETALLADOMEDICAMENTOS!$Q2034&gt;0,DETALLADOMEDICAMENTOS!$Q2034&lt;0.99),"Amarillo","Verde")),"")</f>
        <v>Amarillo</v>
      </c>
      <c r="T2034" s="115">
        <f>IF(DETALLADOMEDICAMENTOS!$E2034="DISTRIBUCIoN",1/((COUNTIFS(B:B,DETALLADOMEDICAMENTOS!$B2034,P:P,"MARZO")+(COUNTIFS(B:B,DETALLADOMEDICAMENTOS!$B2034,P:P,"ABRIL")))),FALSE)</f>
        <v>5.8823529411764705E-2</v>
      </c>
    </row>
    <row r="2035" spans="1:20">
      <c r="A2035" s="108" t="s">
        <v>37</v>
      </c>
      <c r="B2035" s="109">
        <v>116</v>
      </c>
      <c r="C2035" s="109">
        <v>3013</v>
      </c>
      <c r="D2035" s="109" t="s">
        <v>473</v>
      </c>
      <c r="E2035" s="109" t="s">
        <v>394</v>
      </c>
      <c r="F2035" s="109" t="s">
        <v>19</v>
      </c>
      <c r="G2035" s="109" t="s">
        <v>395</v>
      </c>
      <c r="H2035" s="109" t="s">
        <v>396</v>
      </c>
      <c r="I2035" s="109" t="s">
        <v>397</v>
      </c>
      <c r="J2035" s="109">
        <v>0</v>
      </c>
      <c r="K2035" s="110">
        <v>0</v>
      </c>
      <c r="L2035" s="110">
        <v>300</v>
      </c>
      <c r="M2035" s="111"/>
      <c r="N2035" s="111"/>
      <c r="O2035" s="112"/>
      <c r="P2035" s="110" t="s">
        <v>690</v>
      </c>
      <c r="Q2035" s="113">
        <f>+IFERROR(IF(E2035="DISTRIBUCION",((SUMIFS(M:M,D:D,DETALLADOMEDICAMENTOS!$D2035,H:H,DETALLADOMEDICAMENTOS!$H2035,P:P,"MARZO")+(SUMIFS(M:M,D:D,DETALLADOMEDICAMENTOS!$D2035,H:H,DETALLADOMEDICAMENTOS!$H2035,P:P,"ABRIL")))/(SUMIFS(L:L,D:D,DETALLADOMEDICAMENTOS!$D2035,H:H,DETALLADOMEDICAMENTOS!$H2035,P:P,"MARZO")+(SUMIFS(L:L,D:D,DETALLADOMEDICAMENTOS!$D2035,H:H,DETALLADOMEDICAMENTOS!$H2035,P:P,"ABRIL")))),(SUMIFS(K:K,D:D,DETALLADOMEDICAMENTOS!$D2035,H:H,DETALLADOMEDICAMENTOS!$H2035)/(SUMIFS(J:J,D:D,DETALLADOMEDICAMENTOS!$D2035,H:H,DETALLADOMEDICAMENTOS!$H2035)))),0)</f>
        <v>0.625</v>
      </c>
      <c r="R2035" s="114">
        <f>IF(DETALLADOMEDICAMENTOS!$E2035="DISTRIBUCION",1/((COUNTIFS(B:B,DETALLADOMEDICAMENTOS!$B2035,H:H,DETALLADOMEDICAMENTOS!$H2035,P:P,"MARZO")+(COUNTIFS(B:B,DETALLADOMEDICAMENTOS!$B2035,H:H,DETALLADOMEDICAMENTOS!$H2035,P:P,"ABRIL")))),IF(DETALLADOMEDICAMENTOS!$E2035="INTEGRAL",1/(COUNTIFS(B:B,DETALLADOMEDICAMENTOS!$B2035)),0))</f>
        <v>0.5</v>
      </c>
      <c r="S2035" s="111" t="str">
        <f>+IF(OR(DETALLADOMEDICAMENTOS!$P2035="MARZO",DETALLADOMEDICAMENTOS!$P2035="ABRIL"),IF(DETALLADOMEDICAMENTOS!$Q2035=0,"Rojo",IF(AND(DETALLADOMEDICAMENTOS!$Q2035&gt;0,DETALLADOMEDICAMENTOS!$Q2035&lt;0.99),"Amarillo","Verde")),"")</f>
        <v>Amarillo</v>
      </c>
      <c r="T2035" s="115">
        <f>IF(DETALLADOMEDICAMENTOS!$E2035="DISTRIBUCIoN",1/((COUNTIFS(B:B,DETALLADOMEDICAMENTOS!$B2035,P:P,"MARZO")+(COUNTIFS(B:B,DETALLADOMEDICAMENTOS!$B2035,P:P,"ABRIL")))),FALSE)</f>
        <v>0.125</v>
      </c>
    </row>
    <row r="2036" spans="1:20">
      <c r="A2036" s="108" t="s">
        <v>37</v>
      </c>
      <c r="B2036" s="109">
        <v>116</v>
      </c>
      <c r="C2036" s="109">
        <v>3426</v>
      </c>
      <c r="D2036" s="109" t="s">
        <v>473</v>
      </c>
      <c r="E2036" s="109" t="s">
        <v>394</v>
      </c>
      <c r="F2036" s="109" t="s">
        <v>19</v>
      </c>
      <c r="G2036" s="109" t="s">
        <v>412</v>
      </c>
      <c r="H2036" s="109" t="s">
        <v>409</v>
      </c>
      <c r="I2036" s="109" t="s">
        <v>397</v>
      </c>
      <c r="J2036" s="109">
        <v>0</v>
      </c>
      <c r="K2036" s="110">
        <v>0</v>
      </c>
      <c r="L2036" s="110">
        <v>300</v>
      </c>
      <c r="M2036" s="111"/>
      <c r="N2036" s="111"/>
      <c r="O2036" s="112"/>
      <c r="P2036" s="110" t="s">
        <v>690</v>
      </c>
      <c r="Q2036" s="113">
        <f>+IFERROR(IF(E2036="DISTRIBUCION",((SUMIFS(M:M,D:D,DETALLADOMEDICAMENTOS!$D2036,H:H,DETALLADOMEDICAMENTOS!$H2036,P:P,"MARZO")+(SUMIFS(M:M,D:D,DETALLADOMEDICAMENTOS!$D2036,H:H,DETALLADOMEDICAMENTOS!$H2036,P:P,"ABRIL")))/(SUMIFS(L:L,D:D,DETALLADOMEDICAMENTOS!$D2036,H:H,DETALLADOMEDICAMENTOS!$H2036,P:P,"MARZO")+(SUMIFS(L:L,D:D,DETALLADOMEDICAMENTOS!$D2036,H:H,DETALLADOMEDICAMENTOS!$H2036,P:P,"ABRIL")))),(SUMIFS(K:K,D:D,DETALLADOMEDICAMENTOS!$D2036,H:H,DETALLADOMEDICAMENTOS!$H2036)/(SUMIFS(J:J,D:D,DETALLADOMEDICAMENTOS!$D2036,H:H,DETALLADOMEDICAMENTOS!$H2036)))),0)</f>
        <v>0.35294117647058826</v>
      </c>
      <c r="R2036" s="114">
        <f>IF(DETALLADOMEDICAMENTOS!$E2036="DISTRIBUCION",1/((COUNTIFS(B:B,DETALLADOMEDICAMENTOS!$B2036,H:H,DETALLADOMEDICAMENTOS!$H2036,P:P,"MARZO")+(COUNTIFS(B:B,DETALLADOMEDICAMENTOS!$B2036,H:H,DETALLADOMEDICAMENTOS!$H2036,P:P,"ABRIL")))),IF(DETALLADOMEDICAMENTOS!$E2036="INTEGRAL",1/(COUNTIFS(B:B,DETALLADOMEDICAMENTOS!$B2036)),0))</f>
        <v>0.25</v>
      </c>
      <c r="S2036" s="111" t="str">
        <f>+IF(OR(DETALLADOMEDICAMENTOS!$P2036="MARZO",DETALLADOMEDICAMENTOS!$P2036="ABRIL"),IF(DETALLADOMEDICAMENTOS!$Q2036=0,"Rojo",IF(AND(DETALLADOMEDICAMENTOS!$Q2036&gt;0,DETALLADOMEDICAMENTOS!$Q2036&lt;0.99),"Amarillo","Verde")),"")</f>
        <v>Amarillo</v>
      </c>
      <c r="T2036" s="115">
        <f>IF(DETALLADOMEDICAMENTOS!$E2036="DISTRIBUCIoN",1/((COUNTIFS(B:B,DETALLADOMEDICAMENTOS!$B2036,P:P,"MARZO")+(COUNTIFS(B:B,DETALLADOMEDICAMENTOS!$B2036,P:P,"ABRIL")))),FALSE)</f>
        <v>0.125</v>
      </c>
    </row>
    <row r="2037" spans="1:20">
      <c r="A2037" s="108" t="s">
        <v>37</v>
      </c>
      <c r="B2037" s="109">
        <v>116</v>
      </c>
      <c r="C2037" s="109">
        <v>3498</v>
      </c>
      <c r="D2037" s="109" t="s">
        <v>473</v>
      </c>
      <c r="E2037" s="109" t="s">
        <v>394</v>
      </c>
      <c r="F2037" s="109" t="s">
        <v>19</v>
      </c>
      <c r="G2037" s="109" t="s">
        <v>415</v>
      </c>
      <c r="H2037" s="109" t="s">
        <v>405</v>
      </c>
      <c r="I2037" s="109" t="s">
        <v>397</v>
      </c>
      <c r="J2037" s="109">
        <v>0</v>
      </c>
      <c r="K2037" s="110">
        <v>0</v>
      </c>
      <c r="L2037" s="110">
        <v>180</v>
      </c>
      <c r="M2037" s="111"/>
      <c r="N2037" s="111"/>
      <c r="O2037" s="112"/>
      <c r="P2037" s="110" t="s">
        <v>690</v>
      </c>
      <c r="Q2037" s="113">
        <f>+IFERROR(IF(E2037="DISTRIBUCION",((SUMIFS(M:M,D:D,DETALLADOMEDICAMENTOS!$D2037,H:H,DETALLADOMEDICAMENTOS!$H2037,P:P,"MARZO")+(SUMIFS(M:M,D:D,DETALLADOMEDICAMENTOS!$D2037,H:H,DETALLADOMEDICAMENTOS!$H2037,P:P,"ABRIL")))/(SUMIFS(L:L,D:D,DETALLADOMEDICAMENTOS!$D2037,H:H,DETALLADOMEDICAMENTOS!$H2037,P:P,"MARZO")+(SUMIFS(L:L,D:D,DETALLADOMEDICAMENTOS!$D2037,H:H,DETALLADOMEDICAMENTOS!$H2037,P:P,"ABRIL")))),(SUMIFS(K:K,D:D,DETALLADOMEDICAMENTOS!$D2037,H:H,DETALLADOMEDICAMENTOS!$H2037)/(SUMIFS(J:J,D:D,DETALLADOMEDICAMENTOS!$D2037,H:H,DETALLADOMEDICAMENTOS!$H2037)))),0)</f>
        <v>0.34482758620689657</v>
      </c>
      <c r="R2037" s="114">
        <f>IF(DETALLADOMEDICAMENTOS!$E2037="DISTRIBUCION",1/((COUNTIFS(B:B,DETALLADOMEDICAMENTOS!$B2037,H:H,DETALLADOMEDICAMENTOS!$H2037,P:P,"MARZO")+(COUNTIFS(B:B,DETALLADOMEDICAMENTOS!$B2037,H:H,DETALLADOMEDICAMENTOS!$H2037,P:P,"ABRIL")))),IF(DETALLADOMEDICAMENTOS!$E2037="INTEGRAL",1/(COUNTIFS(B:B,DETALLADOMEDICAMENTOS!$B2037)),0))</f>
        <v>0.5</v>
      </c>
      <c r="S2037" s="111" t="str">
        <f>+IF(OR(DETALLADOMEDICAMENTOS!$P2037="MARZO",DETALLADOMEDICAMENTOS!$P2037="ABRIL"),IF(DETALLADOMEDICAMENTOS!$Q2037=0,"Rojo",IF(AND(DETALLADOMEDICAMENTOS!$Q2037&gt;0,DETALLADOMEDICAMENTOS!$Q2037&lt;0.99),"Amarillo","Verde")),"")</f>
        <v>Amarillo</v>
      </c>
      <c r="T2037" s="115">
        <f>IF(DETALLADOMEDICAMENTOS!$E2037="DISTRIBUCIoN",1/((COUNTIFS(B:B,DETALLADOMEDICAMENTOS!$B2037,P:P,"MARZO")+(COUNTIFS(B:B,DETALLADOMEDICAMENTOS!$B2037,P:P,"ABRIL")))),FALSE)</f>
        <v>0.125</v>
      </c>
    </row>
    <row r="2038" spans="1:20">
      <c r="A2038" s="108" t="s">
        <v>37</v>
      </c>
      <c r="B2038" s="109">
        <v>117</v>
      </c>
      <c r="C2038" s="109">
        <v>3013</v>
      </c>
      <c r="D2038" s="109" t="s">
        <v>478</v>
      </c>
      <c r="E2038" s="109" t="s">
        <v>394</v>
      </c>
      <c r="F2038" s="109" t="s">
        <v>19</v>
      </c>
      <c r="G2038" s="109" t="s">
        <v>395</v>
      </c>
      <c r="H2038" s="109" t="s">
        <v>396</v>
      </c>
      <c r="I2038" s="109" t="s">
        <v>397</v>
      </c>
      <c r="J2038" s="109">
        <v>0</v>
      </c>
      <c r="K2038" s="110">
        <v>0</v>
      </c>
      <c r="L2038" s="110">
        <v>700</v>
      </c>
      <c r="M2038" s="111"/>
      <c r="N2038" s="111"/>
      <c r="O2038" s="112"/>
      <c r="P2038" s="110" t="s">
        <v>690</v>
      </c>
      <c r="Q2038" s="113">
        <f>+IFERROR(IF(E2038="DISTRIBUCION",((SUMIFS(M:M,D:D,DETALLADOMEDICAMENTOS!$D2038,H:H,DETALLADOMEDICAMENTOS!$H2038,P:P,"MARZO")+(SUMIFS(M:M,D:D,DETALLADOMEDICAMENTOS!$D2038,H:H,DETALLADOMEDICAMENTOS!$H2038,P:P,"ABRIL")))/(SUMIFS(L:L,D:D,DETALLADOMEDICAMENTOS!$D2038,H:H,DETALLADOMEDICAMENTOS!$H2038,P:P,"MARZO")+(SUMIFS(L:L,D:D,DETALLADOMEDICAMENTOS!$D2038,H:H,DETALLADOMEDICAMENTOS!$H2038,P:P,"ABRIL")))),(SUMIFS(K:K,D:D,DETALLADOMEDICAMENTOS!$D2038,H:H,DETALLADOMEDICAMENTOS!$H2038)/(SUMIFS(J:J,D:D,DETALLADOMEDICAMENTOS!$D2038,H:H,DETALLADOMEDICAMENTOS!$H2038)))),0)</f>
        <v>0.69565217391304346</v>
      </c>
      <c r="R2038" s="114">
        <f>IF(DETALLADOMEDICAMENTOS!$E2038="DISTRIBUCION",1/((COUNTIFS(B:B,DETALLADOMEDICAMENTOS!$B2038,H:H,DETALLADOMEDICAMENTOS!$H2038,P:P,"MARZO")+(COUNTIFS(B:B,DETALLADOMEDICAMENTOS!$B2038,H:H,DETALLADOMEDICAMENTOS!$H2038,P:P,"ABRIL")))),IF(DETALLADOMEDICAMENTOS!$E2038="INTEGRAL",1/(COUNTIFS(B:B,DETALLADOMEDICAMENTOS!$B2038)),0))</f>
        <v>0.5</v>
      </c>
      <c r="S2038" s="111" t="str">
        <f>+IF(OR(DETALLADOMEDICAMENTOS!$P2038="MARZO",DETALLADOMEDICAMENTOS!$P2038="ABRIL"),IF(DETALLADOMEDICAMENTOS!$Q2038=0,"Rojo",IF(AND(DETALLADOMEDICAMENTOS!$Q2038&gt;0,DETALLADOMEDICAMENTOS!$Q2038&lt;0.99),"Amarillo","Verde")),"")</f>
        <v>Amarillo</v>
      </c>
      <c r="T2038" s="115">
        <f>IF(DETALLADOMEDICAMENTOS!$E2038="DISTRIBUCIoN",1/((COUNTIFS(B:B,DETALLADOMEDICAMENTOS!$B2038,P:P,"MARZO")+(COUNTIFS(B:B,DETALLADOMEDICAMENTOS!$B2038,P:P,"ABRIL")))),FALSE)</f>
        <v>0.1</v>
      </c>
    </row>
    <row r="2039" spans="1:20">
      <c r="A2039" s="108" t="s">
        <v>37</v>
      </c>
      <c r="B2039" s="109">
        <v>117</v>
      </c>
      <c r="C2039" s="109">
        <v>3424</v>
      </c>
      <c r="D2039" s="109" t="s">
        <v>478</v>
      </c>
      <c r="E2039" s="109" t="s">
        <v>394</v>
      </c>
      <c r="F2039" s="109" t="s">
        <v>19</v>
      </c>
      <c r="G2039" s="109" t="s">
        <v>408</v>
      </c>
      <c r="H2039" s="109" t="s">
        <v>409</v>
      </c>
      <c r="I2039" s="109" t="s">
        <v>397</v>
      </c>
      <c r="J2039" s="109">
        <v>0</v>
      </c>
      <c r="K2039" s="110">
        <v>0</v>
      </c>
      <c r="L2039" s="110">
        <v>250</v>
      </c>
      <c r="M2039" s="111"/>
      <c r="N2039" s="111"/>
      <c r="O2039" s="112"/>
      <c r="P2039" s="110" t="s">
        <v>690</v>
      </c>
      <c r="Q2039" s="113">
        <f>+IFERROR(IF(E2039="DISTRIBUCION",((SUMIFS(M:M,D:D,DETALLADOMEDICAMENTOS!$D2039,H:H,DETALLADOMEDICAMENTOS!$H2039,P:P,"MARZO")+(SUMIFS(M:M,D:D,DETALLADOMEDICAMENTOS!$D2039,H:H,DETALLADOMEDICAMENTOS!$H2039,P:P,"ABRIL")))/(SUMIFS(L:L,D:D,DETALLADOMEDICAMENTOS!$D2039,H:H,DETALLADOMEDICAMENTOS!$H2039,P:P,"MARZO")+(SUMIFS(L:L,D:D,DETALLADOMEDICAMENTOS!$D2039,H:H,DETALLADOMEDICAMENTOS!$H2039,P:P,"ABRIL")))),(SUMIFS(K:K,D:D,DETALLADOMEDICAMENTOS!$D2039,H:H,DETALLADOMEDICAMENTOS!$H2039)/(SUMIFS(J:J,D:D,DETALLADOMEDICAMENTOS!$D2039,H:H,DETALLADOMEDICAMENTOS!$H2039)))),0)</f>
        <v>0.69696969696969702</v>
      </c>
      <c r="R2039" s="114">
        <f>IF(DETALLADOMEDICAMENTOS!$E2039="DISTRIBUCION",1/((COUNTIFS(B:B,DETALLADOMEDICAMENTOS!$B2039,H:H,DETALLADOMEDICAMENTOS!$H2039,P:P,"MARZO")+(COUNTIFS(B:B,DETALLADOMEDICAMENTOS!$B2039,H:H,DETALLADOMEDICAMENTOS!$H2039,P:P,"ABRIL")))),IF(DETALLADOMEDICAMENTOS!$E2039="INTEGRAL",1/(COUNTIFS(B:B,DETALLADOMEDICAMENTOS!$B2039)),0))</f>
        <v>0.16666666666666666</v>
      </c>
      <c r="S2039" s="111" t="str">
        <f>+IF(OR(DETALLADOMEDICAMENTOS!$P2039="MARZO",DETALLADOMEDICAMENTOS!$P2039="ABRIL"),IF(DETALLADOMEDICAMENTOS!$Q2039=0,"Rojo",IF(AND(DETALLADOMEDICAMENTOS!$Q2039&gt;0,DETALLADOMEDICAMENTOS!$Q2039&lt;0.99),"Amarillo","Verde")),"")</f>
        <v>Amarillo</v>
      </c>
      <c r="T2039" s="115">
        <f>IF(DETALLADOMEDICAMENTOS!$E2039="DISTRIBUCIoN",1/((COUNTIFS(B:B,DETALLADOMEDICAMENTOS!$B2039,P:P,"MARZO")+(COUNTIFS(B:B,DETALLADOMEDICAMENTOS!$B2039,P:P,"ABRIL")))),FALSE)</f>
        <v>0.1</v>
      </c>
    </row>
    <row r="2040" spans="1:20">
      <c r="A2040" s="108" t="s">
        <v>37</v>
      </c>
      <c r="B2040" s="109">
        <v>117</v>
      </c>
      <c r="C2040" s="109">
        <v>3498</v>
      </c>
      <c r="D2040" s="109" t="s">
        <v>478</v>
      </c>
      <c r="E2040" s="109" t="s">
        <v>394</v>
      </c>
      <c r="F2040" s="109" t="s">
        <v>19</v>
      </c>
      <c r="G2040" s="109" t="s">
        <v>415</v>
      </c>
      <c r="H2040" s="109" t="s">
        <v>405</v>
      </c>
      <c r="I2040" s="109" t="s">
        <v>397</v>
      </c>
      <c r="J2040" s="109">
        <v>0</v>
      </c>
      <c r="K2040" s="110">
        <v>0</v>
      </c>
      <c r="L2040" s="110">
        <v>300</v>
      </c>
      <c r="M2040" s="111"/>
      <c r="N2040" s="111"/>
      <c r="O2040" s="112"/>
      <c r="P2040" s="110" t="s">
        <v>690</v>
      </c>
      <c r="Q2040" s="113">
        <f>+IFERROR(IF(E2040="DISTRIBUCION",((SUMIFS(M:M,D:D,DETALLADOMEDICAMENTOS!$D2040,H:H,DETALLADOMEDICAMENTOS!$H2040,P:P,"MARZO")+(SUMIFS(M:M,D:D,DETALLADOMEDICAMENTOS!$D2040,H:H,DETALLADOMEDICAMENTOS!$H2040,P:P,"ABRIL")))/(SUMIFS(L:L,D:D,DETALLADOMEDICAMENTOS!$D2040,H:H,DETALLADOMEDICAMENTOS!$H2040,P:P,"MARZO")+(SUMIFS(L:L,D:D,DETALLADOMEDICAMENTOS!$D2040,H:H,DETALLADOMEDICAMENTOS!$H2040,P:P,"ABRIL")))),(SUMIFS(K:K,D:D,DETALLADOMEDICAMENTOS!$D2040,H:H,DETALLADOMEDICAMENTOS!$H2040)/(SUMIFS(J:J,D:D,DETALLADOMEDICAMENTOS!$D2040,H:H,DETALLADOMEDICAMENTOS!$H2040)))),0)</f>
        <v>0</v>
      </c>
      <c r="R2040" s="114">
        <f>IF(DETALLADOMEDICAMENTOS!$E2040="DISTRIBUCION",1/((COUNTIFS(B:B,DETALLADOMEDICAMENTOS!$B2040,H:H,DETALLADOMEDICAMENTOS!$H2040,P:P,"MARZO")+(COUNTIFS(B:B,DETALLADOMEDICAMENTOS!$B2040,H:H,DETALLADOMEDICAMENTOS!$H2040,P:P,"ABRIL")))),IF(DETALLADOMEDICAMENTOS!$E2040="INTEGRAL",1/(COUNTIFS(B:B,DETALLADOMEDICAMENTOS!$B2040)),0))</f>
        <v>0.5</v>
      </c>
      <c r="S2040" s="111" t="str">
        <f>+IF(OR(DETALLADOMEDICAMENTOS!$P2040="MARZO",DETALLADOMEDICAMENTOS!$P2040="ABRIL"),IF(DETALLADOMEDICAMENTOS!$Q2040=0,"Rojo",IF(AND(DETALLADOMEDICAMENTOS!$Q2040&gt;0,DETALLADOMEDICAMENTOS!$Q2040&lt;0.99),"Amarillo","Verde")),"")</f>
        <v>Rojo</v>
      </c>
      <c r="T2040" s="115">
        <f>IF(DETALLADOMEDICAMENTOS!$E2040="DISTRIBUCIoN",1/((COUNTIFS(B:B,DETALLADOMEDICAMENTOS!$B2040,P:P,"MARZO")+(COUNTIFS(B:B,DETALLADOMEDICAMENTOS!$B2040,P:P,"ABRIL")))),FALSE)</f>
        <v>0.1</v>
      </c>
    </row>
    <row r="2041" spans="1:20">
      <c r="A2041" s="108" t="s">
        <v>37</v>
      </c>
      <c r="B2041" s="109">
        <v>117</v>
      </c>
      <c r="C2041" s="109">
        <v>3564</v>
      </c>
      <c r="D2041" s="109" t="s">
        <v>478</v>
      </c>
      <c r="E2041" s="109" t="s">
        <v>394</v>
      </c>
      <c r="F2041" s="109" t="s">
        <v>19</v>
      </c>
      <c r="G2041" s="109" t="s">
        <v>414</v>
      </c>
      <c r="H2041" s="109" t="s">
        <v>409</v>
      </c>
      <c r="I2041" s="109" t="s">
        <v>397</v>
      </c>
      <c r="J2041" s="109">
        <v>0</v>
      </c>
      <c r="K2041" s="110">
        <v>0</v>
      </c>
      <c r="L2041" s="110">
        <v>700</v>
      </c>
      <c r="M2041" s="111"/>
      <c r="N2041" s="111"/>
      <c r="O2041" s="112"/>
      <c r="P2041" s="110" t="s">
        <v>690</v>
      </c>
      <c r="Q2041" s="113">
        <f>+IFERROR(IF(E2041="DISTRIBUCION",((SUMIFS(M:M,D:D,DETALLADOMEDICAMENTOS!$D2041,H:H,DETALLADOMEDICAMENTOS!$H2041,P:P,"MARZO")+(SUMIFS(M:M,D:D,DETALLADOMEDICAMENTOS!$D2041,H:H,DETALLADOMEDICAMENTOS!$H2041,P:P,"ABRIL")))/(SUMIFS(L:L,D:D,DETALLADOMEDICAMENTOS!$D2041,H:H,DETALLADOMEDICAMENTOS!$H2041,P:P,"MARZO")+(SUMIFS(L:L,D:D,DETALLADOMEDICAMENTOS!$D2041,H:H,DETALLADOMEDICAMENTOS!$H2041,P:P,"ABRIL")))),(SUMIFS(K:K,D:D,DETALLADOMEDICAMENTOS!$D2041,H:H,DETALLADOMEDICAMENTOS!$H2041)/(SUMIFS(J:J,D:D,DETALLADOMEDICAMENTOS!$D2041,H:H,DETALLADOMEDICAMENTOS!$H2041)))),0)</f>
        <v>0.69696969696969702</v>
      </c>
      <c r="R2041" s="114">
        <f>IF(DETALLADOMEDICAMENTOS!$E2041="DISTRIBUCION",1/((COUNTIFS(B:B,DETALLADOMEDICAMENTOS!$B2041,H:H,DETALLADOMEDICAMENTOS!$H2041,P:P,"MARZO")+(COUNTIFS(B:B,DETALLADOMEDICAMENTOS!$B2041,H:H,DETALLADOMEDICAMENTOS!$H2041,P:P,"ABRIL")))),IF(DETALLADOMEDICAMENTOS!$E2041="INTEGRAL",1/(COUNTIFS(B:B,DETALLADOMEDICAMENTOS!$B2041)),0))</f>
        <v>0.16666666666666666</v>
      </c>
      <c r="S2041" s="111" t="str">
        <f>+IF(OR(DETALLADOMEDICAMENTOS!$P2041="MARZO",DETALLADOMEDICAMENTOS!$P2041="ABRIL"),IF(DETALLADOMEDICAMENTOS!$Q2041=0,"Rojo",IF(AND(DETALLADOMEDICAMENTOS!$Q2041&gt;0,DETALLADOMEDICAMENTOS!$Q2041&lt;0.99),"Amarillo","Verde")),"")</f>
        <v>Amarillo</v>
      </c>
      <c r="T2041" s="115">
        <f>IF(DETALLADOMEDICAMENTOS!$E2041="DISTRIBUCIoN",1/((COUNTIFS(B:B,DETALLADOMEDICAMENTOS!$B2041,P:P,"MARZO")+(COUNTIFS(B:B,DETALLADOMEDICAMENTOS!$B2041,P:P,"ABRIL")))),FALSE)</f>
        <v>0.1</v>
      </c>
    </row>
    <row r="2042" spans="1:20">
      <c r="A2042" s="108" t="s">
        <v>37</v>
      </c>
      <c r="B2042" s="109">
        <v>119</v>
      </c>
      <c r="C2042" s="109">
        <v>3013</v>
      </c>
      <c r="D2042" s="109" t="s">
        <v>486</v>
      </c>
      <c r="E2042" s="109" t="s">
        <v>394</v>
      </c>
      <c r="F2042" s="109" t="s">
        <v>19</v>
      </c>
      <c r="G2042" s="109" t="s">
        <v>395</v>
      </c>
      <c r="H2042" s="109" t="s">
        <v>396</v>
      </c>
      <c r="I2042" s="109" t="s">
        <v>397</v>
      </c>
      <c r="J2042" s="109">
        <v>0</v>
      </c>
      <c r="K2042" s="110">
        <v>0</v>
      </c>
      <c r="L2042" s="110">
        <v>1000</v>
      </c>
      <c r="M2042" s="111"/>
      <c r="N2042" s="111"/>
      <c r="O2042" s="112"/>
      <c r="P2042" s="110" t="s">
        <v>690</v>
      </c>
      <c r="Q2042" s="113">
        <f>+IFERROR(IF(E2042="DISTRIBUCION",((SUMIFS(M:M,D:D,DETALLADOMEDICAMENTOS!$D2042,H:H,DETALLADOMEDICAMENTOS!$H2042,P:P,"MARZO")+(SUMIFS(M:M,D:D,DETALLADOMEDICAMENTOS!$D2042,H:H,DETALLADOMEDICAMENTOS!$H2042,P:P,"ABRIL")))/(SUMIFS(L:L,D:D,DETALLADOMEDICAMENTOS!$D2042,H:H,DETALLADOMEDICAMENTOS!$H2042,P:P,"MARZO")+(SUMIFS(L:L,D:D,DETALLADOMEDICAMENTOS!$D2042,H:H,DETALLADOMEDICAMENTOS!$H2042,P:P,"ABRIL")))),(SUMIFS(K:K,D:D,DETALLADOMEDICAMENTOS!$D2042,H:H,DETALLADOMEDICAMENTOS!$H2042)/(SUMIFS(J:J,D:D,DETALLADOMEDICAMENTOS!$D2042,H:H,DETALLADOMEDICAMENTOS!$H2042)))),0)</f>
        <v>0.34469200524246396</v>
      </c>
      <c r="R2042" s="114">
        <f>IF(DETALLADOMEDICAMENTOS!$E2042="DISTRIBUCION",1/((COUNTIFS(B:B,DETALLADOMEDICAMENTOS!$B2042,H:H,DETALLADOMEDICAMENTOS!$H2042,P:P,"MARZO")+(COUNTIFS(B:B,DETALLADOMEDICAMENTOS!$B2042,H:H,DETALLADOMEDICAMENTOS!$H2042,P:P,"ABRIL")))),IF(DETALLADOMEDICAMENTOS!$E2042="INTEGRAL",1/(COUNTIFS(B:B,DETALLADOMEDICAMENTOS!$B2042)),0))</f>
        <v>0.5</v>
      </c>
      <c r="S2042" s="111" t="str">
        <f>+IF(OR(DETALLADOMEDICAMENTOS!$P2042="MARZO",DETALLADOMEDICAMENTOS!$P2042="ABRIL"),IF(DETALLADOMEDICAMENTOS!$Q2042=0,"Rojo",IF(AND(DETALLADOMEDICAMENTOS!$Q2042&gt;0,DETALLADOMEDICAMENTOS!$Q2042&lt;0.99),"Amarillo","Verde")),"")</f>
        <v>Amarillo</v>
      </c>
      <c r="T2042" s="115">
        <f>IF(DETALLADOMEDICAMENTOS!$E2042="DISTRIBUCIoN",1/((COUNTIFS(B:B,DETALLADOMEDICAMENTOS!$B2042,P:P,"MARZO")+(COUNTIFS(B:B,DETALLADOMEDICAMENTOS!$B2042,P:P,"ABRIL")))),FALSE)</f>
        <v>7.1428571428571425E-2</v>
      </c>
    </row>
    <row r="2043" spans="1:20">
      <c r="A2043" s="108" t="s">
        <v>37</v>
      </c>
      <c r="B2043" s="109">
        <v>119</v>
      </c>
      <c r="C2043" s="109">
        <v>3245</v>
      </c>
      <c r="D2043" s="109" t="s">
        <v>486</v>
      </c>
      <c r="E2043" s="109" t="s">
        <v>394</v>
      </c>
      <c r="F2043" s="109" t="s">
        <v>19</v>
      </c>
      <c r="G2043" s="109" t="s">
        <v>407</v>
      </c>
      <c r="H2043" s="109" t="s">
        <v>405</v>
      </c>
      <c r="I2043" s="109" t="s">
        <v>397</v>
      </c>
      <c r="J2043" s="109">
        <v>0</v>
      </c>
      <c r="K2043" s="110">
        <v>0</v>
      </c>
      <c r="L2043" s="110">
        <v>90</v>
      </c>
      <c r="M2043" s="111"/>
      <c r="N2043" s="111"/>
      <c r="O2043" s="112"/>
      <c r="P2043" s="110" t="s">
        <v>690</v>
      </c>
      <c r="Q2043" s="113">
        <f>+IFERROR(IF(E2043="DISTRIBUCION",((SUMIFS(M:M,D:D,DETALLADOMEDICAMENTOS!$D2043,H:H,DETALLADOMEDICAMENTOS!$H2043,P:P,"MARZO")+(SUMIFS(M:M,D:D,DETALLADOMEDICAMENTOS!$D2043,H:H,DETALLADOMEDICAMENTOS!$H2043,P:P,"ABRIL")))/(SUMIFS(L:L,D:D,DETALLADOMEDICAMENTOS!$D2043,H:H,DETALLADOMEDICAMENTOS!$H2043,P:P,"MARZO")+(SUMIFS(L:L,D:D,DETALLADOMEDICAMENTOS!$D2043,H:H,DETALLADOMEDICAMENTOS!$H2043,P:P,"ABRIL")))),(SUMIFS(K:K,D:D,DETALLADOMEDICAMENTOS!$D2043,H:H,DETALLADOMEDICAMENTOS!$H2043)/(SUMIFS(J:J,D:D,DETALLADOMEDICAMENTOS!$D2043,H:H,DETALLADOMEDICAMENTOS!$H2043)))),0)</f>
        <v>0.31948881789137379</v>
      </c>
      <c r="R2043" s="114">
        <f>IF(DETALLADOMEDICAMENTOS!$E2043="DISTRIBUCION",1/((COUNTIFS(B:B,DETALLADOMEDICAMENTOS!$B2043,H:H,DETALLADOMEDICAMENTOS!$H2043,P:P,"MARZO")+(COUNTIFS(B:B,DETALLADOMEDICAMENTOS!$B2043,H:H,DETALLADOMEDICAMENTOS!$H2043,P:P,"ABRIL")))),IF(DETALLADOMEDICAMENTOS!$E2043="INTEGRAL",1/(COUNTIFS(B:B,DETALLADOMEDICAMENTOS!$B2043)),0))</f>
        <v>0.16666666666666666</v>
      </c>
      <c r="S2043" s="111" t="str">
        <f>+IF(OR(DETALLADOMEDICAMENTOS!$P2043="MARZO",DETALLADOMEDICAMENTOS!$P2043="ABRIL"),IF(DETALLADOMEDICAMENTOS!$Q2043=0,"Rojo",IF(AND(DETALLADOMEDICAMENTOS!$Q2043&gt;0,DETALLADOMEDICAMENTOS!$Q2043&lt;0.99),"Amarillo","Verde")),"")</f>
        <v>Amarillo</v>
      </c>
      <c r="T2043" s="115">
        <f>IF(DETALLADOMEDICAMENTOS!$E2043="DISTRIBUCIoN",1/((COUNTIFS(B:B,DETALLADOMEDICAMENTOS!$B2043,P:P,"MARZO")+(COUNTIFS(B:B,DETALLADOMEDICAMENTOS!$B2043,P:P,"ABRIL")))),FALSE)</f>
        <v>7.1428571428571425E-2</v>
      </c>
    </row>
    <row r="2044" spans="1:20">
      <c r="A2044" s="108" t="s">
        <v>37</v>
      </c>
      <c r="B2044" s="109">
        <v>119</v>
      </c>
      <c r="C2044" s="109">
        <v>3271</v>
      </c>
      <c r="D2044" s="109" t="s">
        <v>486</v>
      </c>
      <c r="E2044" s="109" t="s">
        <v>394</v>
      </c>
      <c r="F2044" s="109" t="s">
        <v>19</v>
      </c>
      <c r="G2044" s="109" t="s">
        <v>433</v>
      </c>
      <c r="H2044" s="109" t="s">
        <v>405</v>
      </c>
      <c r="I2044" s="109" t="s">
        <v>397</v>
      </c>
      <c r="J2044" s="109">
        <v>0</v>
      </c>
      <c r="K2044" s="110">
        <v>0</v>
      </c>
      <c r="L2044" s="110">
        <v>90</v>
      </c>
      <c r="M2044" s="111"/>
      <c r="N2044" s="111"/>
      <c r="O2044" s="112"/>
      <c r="P2044" s="110" t="s">
        <v>690</v>
      </c>
      <c r="Q2044" s="113">
        <f>+IFERROR(IF(E2044="DISTRIBUCION",((SUMIFS(M:M,D:D,DETALLADOMEDICAMENTOS!$D2044,H:H,DETALLADOMEDICAMENTOS!$H2044,P:P,"MARZO")+(SUMIFS(M:M,D:D,DETALLADOMEDICAMENTOS!$D2044,H:H,DETALLADOMEDICAMENTOS!$H2044,P:P,"ABRIL")))/(SUMIFS(L:L,D:D,DETALLADOMEDICAMENTOS!$D2044,H:H,DETALLADOMEDICAMENTOS!$H2044,P:P,"MARZO")+(SUMIFS(L:L,D:D,DETALLADOMEDICAMENTOS!$D2044,H:H,DETALLADOMEDICAMENTOS!$H2044,P:P,"ABRIL")))),(SUMIFS(K:K,D:D,DETALLADOMEDICAMENTOS!$D2044,H:H,DETALLADOMEDICAMENTOS!$H2044)/(SUMIFS(J:J,D:D,DETALLADOMEDICAMENTOS!$D2044,H:H,DETALLADOMEDICAMENTOS!$H2044)))),0)</f>
        <v>0.31948881789137379</v>
      </c>
      <c r="R2044" s="114">
        <f>IF(DETALLADOMEDICAMENTOS!$E2044="DISTRIBUCION",1/((COUNTIFS(B:B,DETALLADOMEDICAMENTOS!$B2044,H:H,DETALLADOMEDICAMENTOS!$H2044,P:P,"MARZO")+(COUNTIFS(B:B,DETALLADOMEDICAMENTOS!$B2044,H:H,DETALLADOMEDICAMENTOS!$H2044,P:P,"ABRIL")))),IF(DETALLADOMEDICAMENTOS!$E2044="INTEGRAL",1/(COUNTIFS(B:B,DETALLADOMEDICAMENTOS!$B2044)),0))</f>
        <v>0.16666666666666666</v>
      </c>
      <c r="S2044" s="111" t="str">
        <f>+IF(OR(DETALLADOMEDICAMENTOS!$P2044="MARZO",DETALLADOMEDICAMENTOS!$P2044="ABRIL"),IF(DETALLADOMEDICAMENTOS!$Q2044=0,"Rojo",IF(AND(DETALLADOMEDICAMENTOS!$Q2044&gt;0,DETALLADOMEDICAMENTOS!$Q2044&lt;0.99),"Amarillo","Verde")),"")</f>
        <v>Amarillo</v>
      </c>
      <c r="T2044" s="115">
        <f>IF(DETALLADOMEDICAMENTOS!$E2044="DISTRIBUCIoN",1/((COUNTIFS(B:B,DETALLADOMEDICAMENTOS!$B2044,P:P,"MARZO")+(COUNTIFS(B:B,DETALLADOMEDICAMENTOS!$B2044,P:P,"ABRIL")))),FALSE)</f>
        <v>7.1428571428571425E-2</v>
      </c>
    </row>
    <row r="2045" spans="1:20">
      <c r="A2045" s="108" t="s">
        <v>37</v>
      </c>
      <c r="B2045" s="109">
        <v>119</v>
      </c>
      <c r="C2045" s="109">
        <v>3426</v>
      </c>
      <c r="D2045" s="109" t="s">
        <v>486</v>
      </c>
      <c r="E2045" s="109" t="s">
        <v>394</v>
      </c>
      <c r="F2045" s="109" t="s">
        <v>19</v>
      </c>
      <c r="G2045" s="109" t="s">
        <v>412</v>
      </c>
      <c r="H2045" s="109" t="s">
        <v>409</v>
      </c>
      <c r="I2045" s="109" t="s">
        <v>397</v>
      </c>
      <c r="J2045" s="109">
        <v>0</v>
      </c>
      <c r="K2045" s="110">
        <v>0</v>
      </c>
      <c r="L2045" s="110">
        <v>600</v>
      </c>
      <c r="M2045" s="111"/>
      <c r="N2045" s="111"/>
      <c r="O2045" s="112"/>
      <c r="P2045" s="110" t="s">
        <v>690</v>
      </c>
      <c r="Q2045" s="113">
        <f>+IFERROR(IF(E2045="DISTRIBUCION",((SUMIFS(M:M,D:D,DETALLADOMEDICAMENTOS!$D2045,H:H,DETALLADOMEDICAMENTOS!$H2045,P:P,"MARZO")+(SUMIFS(M:M,D:D,DETALLADOMEDICAMENTOS!$D2045,H:H,DETALLADOMEDICAMENTOS!$H2045,P:P,"ABRIL")))/(SUMIFS(L:L,D:D,DETALLADOMEDICAMENTOS!$D2045,H:H,DETALLADOMEDICAMENTOS!$H2045,P:P,"MARZO")+(SUMIFS(L:L,D:D,DETALLADOMEDICAMENTOS!$D2045,H:H,DETALLADOMEDICAMENTOS!$H2045,P:P,"ABRIL")))),(SUMIFS(K:K,D:D,DETALLADOMEDICAMENTOS!$D2045,H:H,DETALLADOMEDICAMENTOS!$H2045)/(SUMIFS(J:J,D:D,DETALLADOMEDICAMENTOS!$D2045,H:H,DETALLADOMEDICAMENTOS!$H2045)))),0)</f>
        <v>0.42372881355932202</v>
      </c>
      <c r="R2045" s="114">
        <f>IF(DETALLADOMEDICAMENTOS!$E2045="DISTRIBUCION",1/((COUNTIFS(B:B,DETALLADOMEDICAMENTOS!$B2045,H:H,DETALLADOMEDICAMENTOS!$H2045,P:P,"MARZO")+(COUNTIFS(B:B,DETALLADOMEDICAMENTOS!$B2045,H:H,DETALLADOMEDICAMENTOS!$H2045,P:P,"ABRIL")))),IF(DETALLADOMEDICAMENTOS!$E2045="INTEGRAL",1/(COUNTIFS(B:B,DETALLADOMEDICAMENTOS!$B2045)),0))</f>
        <v>0.16666666666666666</v>
      </c>
      <c r="S2045" s="111" t="str">
        <f>+IF(OR(DETALLADOMEDICAMENTOS!$P2045="MARZO",DETALLADOMEDICAMENTOS!$P2045="ABRIL"),IF(DETALLADOMEDICAMENTOS!$Q2045=0,"Rojo",IF(AND(DETALLADOMEDICAMENTOS!$Q2045&gt;0,DETALLADOMEDICAMENTOS!$Q2045&lt;0.99),"Amarillo","Verde")),"")</f>
        <v>Amarillo</v>
      </c>
      <c r="T2045" s="115">
        <f>IF(DETALLADOMEDICAMENTOS!$E2045="DISTRIBUCIoN",1/((COUNTIFS(B:B,DETALLADOMEDICAMENTOS!$B2045,P:P,"MARZO")+(COUNTIFS(B:B,DETALLADOMEDICAMENTOS!$B2045,P:P,"ABRIL")))),FALSE)</f>
        <v>7.1428571428571425E-2</v>
      </c>
    </row>
    <row r="2046" spans="1:20">
      <c r="A2046" s="108" t="s">
        <v>37</v>
      </c>
      <c r="B2046" s="109">
        <v>119</v>
      </c>
      <c r="C2046" s="109">
        <v>3498</v>
      </c>
      <c r="D2046" s="109" t="s">
        <v>486</v>
      </c>
      <c r="E2046" s="109" t="s">
        <v>394</v>
      </c>
      <c r="F2046" s="109" t="s">
        <v>19</v>
      </c>
      <c r="G2046" s="109" t="s">
        <v>415</v>
      </c>
      <c r="H2046" s="109" t="s">
        <v>405</v>
      </c>
      <c r="I2046" s="109" t="s">
        <v>397</v>
      </c>
      <c r="J2046" s="109">
        <v>0</v>
      </c>
      <c r="K2046" s="110">
        <v>0</v>
      </c>
      <c r="L2046" s="110">
        <v>180</v>
      </c>
      <c r="M2046" s="111"/>
      <c r="N2046" s="111"/>
      <c r="O2046" s="112"/>
      <c r="P2046" s="110" t="s">
        <v>690</v>
      </c>
      <c r="Q2046" s="113">
        <f>+IFERROR(IF(E2046="DISTRIBUCION",((SUMIFS(M:M,D:D,DETALLADOMEDICAMENTOS!$D2046,H:H,DETALLADOMEDICAMENTOS!$H2046,P:P,"MARZO")+(SUMIFS(M:M,D:D,DETALLADOMEDICAMENTOS!$D2046,H:H,DETALLADOMEDICAMENTOS!$H2046,P:P,"ABRIL")))/(SUMIFS(L:L,D:D,DETALLADOMEDICAMENTOS!$D2046,H:H,DETALLADOMEDICAMENTOS!$H2046,P:P,"MARZO")+(SUMIFS(L:L,D:D,DETALLADOMEDICAMENTOS!$D2046,H:H,DETALLADOMEDICAMENTOS!$H2046,P:P,"ABRIL")))),(SUMIFS(K:K,D:D,DETALLADOMEDICAMENTOS!$D2046,H:H,DETALLADOMEDICAMENTOS!$H2046)/(SUMIFS(J:J,D:D,DETALLADOMEDICAMENTOS!$D2046,H:H,DETALLADOMEDICAMENTOS!$H2046)))),0)</f>
        <v>0.31948881789137379</v>
      </c>
      <c r="R2046" s="114">
        <f>IF(DETALLADOMEDICAMENTOS!$E2046="DISTRIBUCION",1/((COUNTIFS(B:B,DETALLADOMEDICAMENTOS!$B2046,H:H,DETALLADOMEDICAMENTOS!$H2046,P:P,"MARZO")+(COUNTIFS(B:B,DETALLADOMEDICAMENTOS!$B2046,H:H,DETALLADOMEDICAMENTOS!$H2046,P:P,"ABRIL")))),IF(DETALLADOMEDICAMENTOS!$E2046="INTEGRAL",1/(COUNTIFS(B:B,DETALLADOMEDICAMENTOS!$B2046)),0))</f>
        <v>0.16666666666666666</v>
      </c>
      <c r="S2046" s="111" t="str">
        <f>+IF(OR(DETALLADOMEDICAMENTOS!$P2046="MARZO",DETALLADOMEDICAMENTOS!$P2046="ABRIL"),IF(DETALLADOMEDICAMENTOS!$Q2046=0,"Rojo",IF(AND(DETALLADOMEDICAMENTOS!$Q2046&gt;0,DETALLADOMEDICAMENTOS!$Q2046&lt;0.99),"Amarillo","Verde")),"")</f>
        <v>Amarillo</v>
      </c>
      <c r="T2046" s="115">
        <f>IF(DETALLADOMEDICAMENTOS!$E2046="DISTRIBUCIoN",1/((COUNTIFS(B:B,DETALLADOMEDICAMENTOS!$B2046,P:P,"MARZO")+(COUNTIFS(B:B,DETALLADOMEDICAMENTOS!$B2046,P:P,"ABRIL")))),FALSE)</f>
        <v>7.1428571428571425E-2</v>
      </c>
    </row>
    <row r="2047" spans="1:20">
      <c r="A2047" s="108" t="s">
        <v>37</v>
      </c>
      <c r="B2047" s="109">
        <v>119</v>
      </c>
      <c r="C2047" s="109">
        <v>3499</v>
      </c>
      <c r="D2047" s="109" t="s">
        <v>486</v>
      </c>
      <c r="E2047" s="109" t="s">
        <v>394</v>
      </c>
      <c r="F2047" s="109" t="s">
        <v>19</v>
      </c>
      <c r="G2047" s="109" t="s">
        <v>454</v>
      </c>
      <c r="H2047" s="109" t="s">
        <v>405</v>
      </c>
      <c r="I2047" s="109" t="s">
        <v>397</v>
      </c>
      <c r="J2047" s="109">
        <v>0</v>
      </c>
      <c r="K2047" s="110">
        <v>0</v>
      </c>
      <c r="L2047" s="110">
        <v>40</v>
      </c>
      <c r="M2047" s="111"/>
      <c r="N2047" s="111"/>
      <c r="O2047" s="112"/>
      <c r="P2047" s="110" t="s">
        <v>690</v>
      </c>
      <c r="Q2047" s="113">
        <f>+IFERROR(IF(E2047="DISTRIBUCION",((SUMIFS(M:M,D:D,DETALLADOMEDICAMENTOS!$D2047,H:H,DETALLADOMEDICAMENTOS!$H2047,P:P,"MARZO")+(SUMIFS(M:M,D:D,DETALLADOMEDICAMENTOS!$D2047,H:H,DETALLADOMEDICAMENTOS!$H2047,P:P,"ABRIL")))/(SUMIFS(L:L,D:D,DETALLADOMEDICAMENTOS!$D2047,H:H,DETALLADOMEDICAMENTOS!$H2047,P:P,"MARZO")+(SUMIFS(L:L,D:D,DETALLADOMEDICAMENTOS!$D2047,H:H,DETALLADOMEDICAMENTOS!$H2047,P:P,"ABRIL")))),(SUMIFS(K:K,D:D,DETALLADOMEDICAMENTOS!$D2047,H:H,DETALLADOMEDICAMENTOS!$H2047)/(SUMIFS(J:J,D:D,DETALLADOMEDICAMENTOS!$D2047,H:H,DETALLADOMEDICAMENTOS!$H2047)))),0)</f>
        <v>0.31948881789137379</v>
      </c>
      <c r="R2047" s="114">
        <f>IF(DETALLADOMEDICAMENTOS!$E2047="DISTRIBUCION",1/((COUNTIFS(B:B,DETALLADOMEDICAMENTOS!$B2047,H:H,DETALLADOMEDICAMENTOS!$H2047,P:P,"MARZO")+(COUNTIFS(B:B,DETALLADOMEDICAMENTOS!$B2047,H:H,DETALLADOMEDICAMENTOS!$H2047,P:P,"ABRIL")))),IF(DETALLADOMEDICAMENTOS!$E2047="INTEGRAL",1/(COUNTIFS(B:B,DETALLADOMEDICAMENTOS!$B2047)),0))</f>
        <v>0.16666666666666666</v>
      </c>
      <c r="S2047" s="111" t="str">
        <f>+IF(OR(DETALLADOMEDICAMENTOS!$P2047="MARZO",DETALLADOMEDICAMENTOS!$P2047="ABRIL"),IF(DETALLADOMEDICAMENTOS!$Q2047=0,"Rojo",IF(AND(DETALLADOMEDICAMENTOS!$Q2047&gt;0,DETALLADOMEDICAMENTOS!$Q2047&lt;0.99),"Amarillo","Verde")),"")</f>
        <v>Amarillo</v>
      </c>
      <c r="T2047" s="115">
        <f>IF(DETALLADOMEDICAMENTOS!$E2047="DISTRIBUCIoN",1/((COUNTIFS(B:B,DETALLADOMEDICAMENTOS!$B2047,P:P,"MARZO")+(COUNTIFS(B:B,DETALLADOMEDICAMENTOS!$B2047,P:P,"ABRIL")))),FALSE)</f>
        <v>7.1428571428571425E-2</v>
      </c>
    </row>
    <row r="2048" spans="1:20">
      <c r="A2048" s="108" t="s">
        <v>37</v>
      </c>
      <c r="B2048" s="109">
        <v>119</v>
      </c>
      <c r="C2048" s="109">
        <v>3564</v>
      </c>
      <c r="D2048" s="109" t="s">
        <v>486</v>
      </c>
      <c r="E2048" s="109" t="s">
        <v>394</v>
      </c>
      <c r="F2048" s="109" t="s">
        <v>19</v>
      </c>
      <c r="G2048" s="109" t="s">
        <v>414</v>
      </c>
      <c r="H2048" s="109" t="s">
        <v>409</v>
      </c>
      <c r="I2048" s="109" t="s">
        <v>397</v>
      </c>
      <c r="J2048" s="109">
        <v>0</v>
      </c>
      <c r="K2048" s="110">
        <v>0</v>
      </c>
      <c r="L2048" s="110">
        <v>300</v>
      </c>
      <c r="M2048" s="111"/>
      <c r="N2048" s="111"/>
      <c r="O2048" s="112"/>
      <c r="P2048" s="110" t="s">
        <v>690</v>
      </c>
      <c r="Q2048" s="113">
        <f>+IFERROR(IF(E2048="DISTRIBUCION",((SUMIFS(M:M,D:D,DETALLADOMEDICAMENTOS!$D2048,H:H,DETALLADOMEDICAMENTOS!$H2048,P:P,"MARZO")+(SUMIFS(M:M,D:D,DETALLADOMEDICAMENTOS!$D2048,H:H,DETALLADOMEDICAMENTOS!$H2048,P:P,"ABRIL")))/(SUMIFS(L:L,D:D,DETALLADOMEDICAMENTOS!$D2048,H:H,DETALLADOMEDICAMENTOS!$H2048,P:P,"MARZO")+(SUMIFS(L:L,D:D,DETALLADOMEDICAMENTOS!$D2048,H:H,DETALLADOMEDICAMENTOS!$H2048,P:P,"ABRIL")))),(SUMIFS(K:K,D:D,DETALLADOMEDICAMENTOS!$D2048,H:H,DETALLADOMEDICAMENTOS!$H2048)/(SUMIFS(J:J,D:D,DETALLADOMEDICAMENTOS!$D2048,H:H,DETALLADOMEDICAMENTOS!$H2048)))),0)</f>
        <v>0.42372881355932202</v>
      </c>
      <c r="R2048" s="114">
        <f>IF(DETALLADOMEDICAMENTOS!$E2048="DISTRIBUCION",1/((COUNTIFS(B:B,DETALLADOMEDICAMENTOS!$B2048,H:H,DETALLADOMEDICAMENTOS!$H2048,P:P,"MARZO")+(COUNTIFS(B:B,DETALLADOMEDICAMENTOS!$B2048,H:H,DETALLADOMEDICAMENTOS!$H2048,P:P,"ABRIL")))),IF(DETALLADOMEDICAMENTOS!$E2048="INTEGRAL",1/(COUNTIFS(B:B,DETALLADOMEDICAMENTOS!$B2048)),0))</f>
        <v>0.16666666666666666</v>
      </c>
      <c r="S2048" s="111" t="str">
        <f>+IF(OR(DETALLADOMEDICAMENTOS!$P2048="MARZO",DETALLADOMEDICAMENTOS!$P2048="ABRIL"),IF(DETALLADOMEDICAMENTOS!$Q2048=0,"Rojo",IF(AND(DETALLADOMEDICAMENTOS!$Q2048&gt;0,DETALLADOMEDICAMENTOS!$Q2048&lt;0.99),"Amarillo","Verde")),"")</f>
        <v>Amarillo</v>
      </c>
      <c r="T2048" s="115">
        <f>IF(DETALLADOMEDICAMENTOS!$E2048="DISTRIBUCIoN",1/((COUNTIFS(B:B,DETALLADOMEDICAMENTOS!$B2048,P:P,"MARZO")+(COUNTIFS(B:B,DETALLADOMEDICAMENTOS!$B2048,P:P,"ABRIL")))),FALSE)</f>
        <v>7.1428571428571425E-2</v>
      </c>
    </row>
    <row r="2049" spans="1:20">
      <c r="A2049" s="108" t="s">
        <v>37</v>
      </c>
      <c r="B2049" s="109">
        <v>120</v>
      </c>
      <c r="C2049" s="109">
        <v>3013</v>
      </c>
      <c r="D2049" s="109" t="s">
        <v>492</v>
      </c>
      <c r="E2049" s="109" t="s">
        <v>394</v>
      </c>
      <c r="F2049" s="109" t="s">
        <v>19</v>
      </c>
      <c r="G2049" s="109" t="s">
        <v>395</v>
      </c>
      <c r="H2049" s="109" t="s">
        <v>396</v>
      </c>
      <c r="I2049" s="109" t="s">
        <v>397</v>
      </c>
      <c r="J2049" s="109">
        <v>0</v>
      </c>
      <c r="K2049" s="110">
        <v>0</v>
      </c>
      <c r="L2049" s="110">
        <v>400</v>
      </c>
      <c r="M2049" s="111"/>
      <c r="N2049" s="111"/>
      <c r="O2049" s="112"/>
      <c r="P2049" s="110" t="s">
        <v>690</v>
      </c>
      <c r="Q2049" s="113">
        <f>+IFERROR(IF(E2049="DISTRIBUCION",((SUMIFS(M:M,D:D,DETALLADOMEDICAMENTOS!$D2049,H:H,DETALLADOMEDICAMENTOS!$H2049,P:P,"MARZO")+(SUMIFS(M:M,D:D,DETALLADOMEDICAMENTOS!$D2049,H:H,DETALLADOMEDICAMENTOS!$H2049,P:P,"ABRIL")))/(SUMIFS(L:L,D:D,DETALLADOMEDICAMENTOS!$D2049,H:H,DETALLADOMEDICAMENTOS!$H2049,P:P,"MARZO")+(SUMIFS(L:L,D:D,DETALLADOMEDICAMENTOS!$D2049,H:H,DETALLADOMEDICAMENTOS!$H2049,P:P,"ABRIL")))),(SUMIFS(K:K,D:D,DETALLADOMEDICAMENTOS!$D2049,H:H,DETALLADOMEDICAMENTOS!$H2049)/(SUMIFS(J:J,D:D,DETALLADOMEDICAMENTOS!$D2049,H:H,DETALLADOMEDICAMENTOS!$H2049)))),0)</f>
        <v>0.6</v>
      </c>
      <c r="R2049" s="114">
        <f>IF(DETALLADOMEDICAMENTOS!$E2049="DISTRIBUCION",1/((COUNTIFS(B:B,DETALLADOMEDICAMENTOS!$B2049,H:H,DETALLADOMEDICAMENTOS!$H2049,P:P,"MARZO")+(COUNTIFS(B:B,DETALLADOMEDICAMENTOS!$B2049,H:H,DETALLADOMEDICAMENTOS!$H2049,P:P,"ABRIL")))),IF(DETALLADOMEDICAMENTOS!$E2049="INTEGRAL",1/(COUNTIFS(B:B,DETALLADOMEDICAMENTOS!$B2049)),0))</f>
        <v>0.5</v>
      </c>
      <c r="S2049" s="111" t="str">
        <f>+IF(OR(DETALLADOMEDICAMENTOS!$P2049="MARZO",DETALLADOMEDICAMENTOS!$P2049="ABRIL"),IF(DETALLADOMEDICAMENTOS!$Q2049=0,"Rojo",IF(AND(DETALLADOMEDICAMENTOS!$Q2049&gt;0,DETALLADOMEDICAMENTOS!$Q2049&lt;0.99),"Amarillo","Verde")),"")</f>
        <v>Amarillo</v>
      </c>
      <c r="T2049" s="115">
        <f>IF(DETALLADOMEDICAMENTOS!$E2049="DISTRIBUCIoN",1/((COUNTIFS(B:B,DETALLADOMEDICAMENTOS!$B2049,P:P,"MARZO")+(COUNTIFS(B:B,DETALLADOMEDICAMENTOS!$B2049,P:P,"ABRIL")))),FALSE)</f>
        <v>7.6923076923076927E-2</v>
      </c>
    </row>
    <row r="2050" spans="1:20">
      <c r="A2050" s="108" t="s">
        <v>37</v>
      </c>
      <c r="B2050" s="109">
        <v>120</v>
      </c>
      <c r="C2050" s="109">
        <v>3173</v>
      </c>
      <c r="D2050" s="109" t="s">
        <v>492</v>
      </c>
      <c r="E2050" s="109" t="s">
        <v>394</v>
      </c>
      <c r="F2050" s="109" t="s">
        <v>19</v>
      </c>
      <c r="G2050" s="109" t="s">
        <v>422</v>
      </c>
      <c r="H2050" s="109" t="s">
        <v>405</v>
      </c>
      <c r="I2050" s="109" t="s">
        <v>397</v>
      </c>
      <c r="J2050" s="109">
        <v>0</v>
      </c>
      <c r="K2050" s="110">
        <v>0</v>
      </c>
      <c r="L2050" s="110">
        <v>0</v>
      </c>
      <c r="M2050" s="111"/>
      <c r="N2050" s="111"/>
      <c r="O2050" s="112"/>
      <c r="P2050" s="110" t="s">
        <v>690</v>
      </c>
      <c r="Q2050" s="113">
        <f>+IFERROR(IF(E2050="DISTRIBUCION",((SUMIFS(M:M,D:D,DETALLADOMEDICAMENTOS!$D2050,H:H,DETALLADOMEDICAMENTOS!$H2050,P:P,"MARZO")+(SUMIFS(M:M,D:D,DETALLADOMEDICAMENTOS!$D2050,H:H,DETALLADOMEDICAMENTOS!$H2050,P:P,"ABRIL")))/(SUMIFS(L:L,D:D,DETALLADOMEDICAMENTOS!$D2050,H:H,DETALLADOMEDICAMENTOS!$H2050,P:P,"MARZO")+(SUMIFS(L:L,D:D,DETALLADOMEDICAMENTOS!$D2050,H:H,DETALLADOMEDICAMENTOS!$H2050,P:P,"ABRIL")))),(SUMIFS(K:K,D:D,DETALLADOMEDICAMENTOS!$D2050,H:H,DETALLADOMEDICAMENTOS!$H2050)/(SUMIFS(J:J,D:D,DETALLADOMEDICAMENTOS!$D2050,H:H,DETALLADOMEDICAMENTOS!$H2050)))),0)</f>
        <v>0.24691358024691357</v>
      </c>
      <c r="R2050" s="114">
        <f>IF(DETALLADOMEDICAMENTOS!$E2050="DISTRIBUCION",1/((COUNTIFS(B:B,DETALLADOMEDICAMENTOS!$B2050,H:H,DETALLADOMEDICAMENTOS!$H2050,P:P,"MARZO")+(COUNTIFS(B:B,DETALLADOMEDICAMENTOS!$B2050,H:H,DETALLADOMEDICAMENTOS!$H2050,P:P,"ABRIL")))),IF(DETALLADOMEDICAMENTOS!$E2050="INTEGRAL",1/(COUNTIFS(B:B,DETALLADOMEDICAMENTOS!$B2050)),0))</f>
        <v>0.25</v>
      </c>
      <c r="S2050" s="111" t="str">
        <f>+IF(OR(DETALLADOMEDICAMENTOS!$P2050="MARZO",DETALLADOMEDICAMENTOS!$P2050="ABRIL"),IF(DETALLADOMEDICAMENTOS!$Q2050=0,"Rojo",IF(AND(DETALLADOMEDICAMENTOS!$Q2050&gt;0,DETALLADOMEDICAMENTOS!$Q2050&lt;0.99),"Amarillo","Verde")),"")</f>
        <v>Amarillo</v>
      </c>
      <c r="T2050" s="115">
        <f>IF(DETALLADOMEDICAMENTOS!$E2050="DISTRIBUCIoN",1/((COUNTIFS(B:B,DETALLADOMEDICAMENTOS!$B2050,P:P,"MARZO")+(COUNTIFS(B:B,DETALLADOMEDICAMENTOS!$B2050,P:P,"ABRIL")))),FALSE)</f>
        <v>7.6923076923076927E-2</v>
      </c>
    </row>
    <row r="2051" spans="1:20">
      <c r="A2051" s="108" t="s">
        <v>37</v>
      </c>
      <c r="B2051" s="109">
        <v>120</v>
      </c>
      <c r="C2051" s="109">
        <v>3281</v>
      </c>
      <c r="D2051" s="109" t="s">
        <v>492</v>
      </c>
      <c r="E2051" s="109" t="s">
        <v>394</v>
      </c>
      <c r="F2051" s="109" t="s">
        <v>19</v>
      </c>
      <c r="G2051" s="109" t="s">
        <v>426</v>
      </c>
      <c r="H2051" s="109" t="s">
        <v>409</v>
      </c>
      <c r="I2051" s="109" t="s">
        <v>397</v>
      </c>
      <c r="J2051" s="109">
        <v>0</v>
      </c>
      <c r="K2051" s="110">
        <v>0</v>
      </c>
      <c r="L2051" s="110">
        <v>20</v>
      </c>
      <c r="M2051" s="111"/>
      <c r="N2051" s="111"/>
      <c r="O2051" s="112"/>
      <c r="P2051" s="110" t="s">
        <v>690</v>
      </c>
      <c r="Q2051" s="113">
        <f>+IFERROR(IF(E2051="DISTRIBUCION",((SUMIFS(M:M,D:D,DETALLADOMEDICAMENTOS!$D2051,H:H,DETALLADOMEDICAMENTOS!$H2051,P:P,"MARZO")+(SUMIFS(M:M,D:D,DETALLADOMEDICAMENTOS!$D2051,H:H,DETALLADOMEDICAMENTOS!$H2051,P:P,"ABRIL")))/(SUMIFS(L:L,D:D,DETALLADOMEDICAMENTOS!$D2051,H:H,DETALLADOMEDICAMENTOS!$H2051,P:P,"MARZO")+(SUMIFS(L:L,D:D,DETALLADOMEDICAMENTOS!$D2051,H:H,DETALLADOMEDICAMENTOS!$H2051,P:P,"ABRIL")))),(SUMIFS(K:K,D:D,DETALLADOMEDICAMENTOS!$D2051,H:H,DETALLADOMEDICAMENTOS!$H2051)/(SUMIFS(J:J,D:D,DETALLADOMEDICAMENTOS!$D2051,H:H,DETALLADOMEDICAMENTOS!$H2051)))),0)</f>
        <v>0.40243902439024393</v>
      </c>
      <c r="R2051" s="114">
        <f>IF(DETALLADOMEDICAMENTOS!$E2051="DISTRIBUCION",1/((COUNTIFS(B:B,DETALLADOMEDICAMENTOS!$B2051,H:H,DETALLADOMEDICAMENTOS!$H2051,P:P,"MARZO")+(COUNTIFS(B:B,DETALLADOMEDICAMENTOS!$B2051,H:H,DETALLADOMEDICAMENTOS!$H2051,P:P,"ABRIL")))),IF(DETALLADOMEDICAMENTOS!$E2051="INTEGRAL",1/(COUNTIFS(B:B,DETALLADOMEDICAMENTOS!$B2051)),0))</f>
        <v>0.14285714285714285</v>
      </c>
      <c r="S2051" s="111" t="str">
        <f>+IF(OR(DETALLADOMEDICAMENTOS!$P2051="MARZO",DETALLADOMEDICAMENTOS!$P2051="ABRIL"),IF(DETALLADOMEDICAMENTOS!$Q2051=0,"Rojo",IF(AND(DETALLADOMEDICAMENTOS!$Q2051&gt;0,DETALLADOMEDICAMENTOS!$Q2051&lt;0.99),"Amarillo","Verde")),"")</f>
        <v>Amarillo</v>
      </c>
      <c r="T2051" s="115">
        <f>IF(DETALLADOMEDICAMENTOS!$E2051="DISTRIBUCIoN",1/((COUNTIFS(B:B,DETALLADOMEDICAMENTOS!$B2051,P:P,"MARZO")+(COUNTIFS(B:B,DETALLADOMEDICAMENTOS!$B2051,P:P,"ABRIL")))),FALSE)</f>
        <v>7.6923076923076927E-2</v>
      </c>
    </row>
    <row r="2052" spans="1:20">
      <c r="A2052" s="108" t="s">
        <v>37</v>
      </c>
      <c r="B2052" s="109">
        <v>120</v>
      </c>
      <c r="C2052" s="109">
        <v>3426</v>
      </c>
      <c r="D2052" s="109" t="s">
        <v>492</v>
      </c>
      <c r="E2052" s="109" t="s">
        <v>394</v>
      </c>
      <c r="F2052" s="109" t="s">
        <v>19</v>
      </c>
      <c r="G2052" s="109" t="s">
        <v>412</v>
      </c>
      <c r="H2052" s="109" t="s">
        <v>409</v>
      </c>
      <c r="I2052" s="109" t="s">
        <v>397</v>
      </c>
      <c r="J2052" s="109">
        <v>0</v>
      </c>
      <c r="K2052" s="110">
        <v>0</v>
      </c>
      <c r="L2052" s="110">
        <v>180</v>
      </c>
      <c r="M2052" s="111"/>
      <c r="N2052" s="111"/>
      <c r="O2052" s="112"/>
      <c r="P2052" s="110" t="s">
        <v>690</v>
      </c>
      <c r="Q2052" s="113">
        <f>+IFERROR(IF(E2052="DISTRIBUCION",((SUMIFS(M:M,D:D,DETALLADOMEDICAMENTOS!$D2052,H:H,DETALLADOMEDICAMENTOS!$H2052,P:P,"MARZO")+(SUMIFS(M:M,D:D,DETALLADOMEDICAMENTOS!$D2052,H:H,DETALLADOMEDICAMENTOS!$H2052,P:P,"ABRIL")))/(SUMIFS(L:L,D:D,DETALLADOMEDICAMENTOS!$D2052,H:H,DETALLADOMEDICAMENTOS!$H2052,P:P,"MARZO")+(SUMIFS(L:L,D:D,DETALLADOMEDICAMENTOS!$D2052,H:H,DETALLADOMEDICAMENTOS!$H2052,P:P,"ABRIL")))),(SUMIFS(K:K,D:D,DETALLADOMEDICAMENTOS!$D2052,H:H,DETALLADOMEDICAMENTOS!$H2052)/(SUMIFS(J:J,D:D,DETALLADOMEDICAMENTOS!$D2052,H:H,DETALLADOMEDICAMENTOS!$H2052)))),0)</f>
        <v>0.40243902439024393</v>
      </c>
      <c r="R2052" s="114">
        <f>IF(DETALLADOMEDICAMENTOS!$E2052="DISTRIBUCION",1/((COUNTIFS(B:B,DETALLADOMEDICAMENTOS!$B2052,H:H,DETALLADOMEDICAMENTOS!$H2052,P:P,"MARZO")+(COUNTIFS(B:B,DETALLADOMEDICAMENTOS!$B2052,H:H,DETALLADOMEDICAMENTOS!$H2052,P:P,"ABRIL")))),IF(DETALLADOMEDICAMENTOS!$E2052="INTEGRAL",1/(COUNTIFS(B:B,DETALLADOMEDICAMENTOS!$B2052)),0))</f>
        <v>0.14285714285714285</v>
      </c>
      <c r="S2052" s="111" t="str">
        <f>+IF(OR(DETALLADOMEDICAMENTOS!$P2052="MARZO",DETALLADOMEDICAMENTOS!$P2052="ABRIL"),IF(DETALLADOMEDICAMENTOS!$Q2052=0,"Rojo",IF(AND(DETALLADOMEDICAMENTOS!$Q2052&gt;0,DETALLADOMEDICAMENTOS!$Q2052&lt;0.99),"Amarillo","Verde")),"")</f>
        <v>Amarillo</v>
      </c>
      <c r="T2052" s="115">
        <f>IF(DETALLADOMEDICAMENTOS!$E2052="DISTRIBUCIoN",1/((COUNTIFS(B:B,DETALLADOMEDICAMENTOS!$B2052,P:P,"MARZO")+(COUNTIFS(B:B,DETALLADOMEDICAMENTOS!$B2052,P:P,"ABRIL")))),FALSE)</f>
        <v>7.6923076923076927E-2</v>
      </c>
    </row>
    <row r="2053" spans="1:20">
      <c r="A2053" s="108" t="s">
        <v>37</v>
      </c>
      <c r="B2053" s="109">
        <v>120</v>
      </c>
      <c r="C2053" s="109">
        <v>3499</v>
      </c>
      <c r="D2053" s="109" t="s">
        <v>492</v>
      </c>
      <c r="E2053" s="109" t="s">
        <v>394</v>
      </c>
      <c r="F2053" s="109" t="s">
        <v>19</v>
      </c>
      <c r="G2053" s="109" t="s">
        <v>454</v>
      </c>
      <c r="H2053" s="109" t="s">
        <v>405</v>
      </c>
      <c r="I2053" s="109" t="s">
        <v>397</v>
      </c>
      <c r="J2053" s="109">
        <v>0</v>
      </c>
      <c r="K2053" s="110">
        <v>0</v>
      </c>
      <c r="L2053" s="110">
        <v>5</v>
      </c>
      <c r="M2053" s="111"/>
      <c r="N2053" s="111"/>
      <c r="O2053" s="112"/>
      <c r="P2053" s="110" t="s">
        <v>690</v>
      </c>
      <c r="Q2053" s="113">
        <f>+IFERROR(IF(E2053="DISTRIBUCION",((SUMIFS(M:M,D:D,DETALLADOMEDICAMENTOS!$D2053,H:H,DETALLADOMEDICAMENTOS!$H2053,P:P,"MARZO")+(SUMIFS(M:M,D:D,DETALLADOMEDICAMENTOS!$D2053,H:H,DETALLADOMEDICAMENTOS!$H2053,P:P,"ABRIL")))/(SUMIFS(L:L,D:D,DETALLADOMEDICAMENTOS!$D2053,H:H,DETALLADOMEDICAMENTOS!$H2053,P:P,"MARZO")+(SUMIFS(L:L,D:D,DETALLADOMEDICAMENTOS!$D2053,H:H,DETALLADOMEDICAMENTOS!$H2053,P:P,"ABRIL")))),(SUMIFS(K:K,D:D,DETALLADOMEDICAMENTOS!$D2053,H:H,DETALLADOMEDICAMENTOS!$H2053)/(SUMIFS(J:J,D:D,DETALLADOMEDICAMENTOS!$D2053,H:H,DETALLADOMEDICAMENTOS!$H2053)))),0)</f>
        <v>0.24691358024691357</v>
      </c>
      <c r="R2053" s="114">
        <f>IF(DETALLADOMEDICAMENTOS!$E2053="DISTRIBUCION",1/((COUNTIFS(B:B,DETALLADOMEDICAMENTOS!$B2053,H:H,DETALLADOMEDICAMENTOS!$H2053,P:P,"MARZO")+(COUNTIFS(B:B,DETALLADOMEDICAMENTOS!$B2053,H:H,DETALLADOMEDICAMENTOS!$H2053,P:P,"ABRIL")))),IF(DETALLADOMEDICAMENTOS!$E2053="INTEGRAL",1/(COUNTIFS(B:B,DETALLADOMEDICAMENTOS!$B2053)),0))</f>
        <v>0.25</v>
      </c>
      <c r="S2053" s="111" t="str">
        <f>+IF(OR(DETALLADOMEDICAMENTOS!$P2053="MARZO",DETALLADOMEDICAMENTOS!$P2053="ABRIL"),IF(DETALLADOMEDICAMENTOS!$Q2053=0,"Rojo",IF(AND(DETALLADOMEDICAMENTOS!$Q2053&gt;0,DETALLADOMEDICAMENTOS!$Q2053&lt;0.99),"Amarillo","Verde")),"")</f>
        <v>Amarillo</v>
      </c>
      <c r="T2053" s="115">
        <f>IF(DETALLADOMEDICAMENTOS!$E2053="DISTRIBUCIoN",1/((COUNTIFS(B:B,DETALLADOMEDICAMENTOS!$B2053,P:P,"MARZO")+(COUNTIFS(B:B,DETALLADOMEDICAMENTOS!$B2053,P:P,"ABRIL")))),FALSE)</f>
        <v>7.6923076923076927E-2</v>
      </c>
    </row>
    <row r="2054" spans="1:20">
      <c r="A2054" s="108" t="s">
        <v>37</v>
      </c>
      <c r="B2054" s="109">
        <v>120</v>
      </c>
      <c r="C2054" s="109">
        <v>3564</v>
      </c>
      <c r="D2054" s="109" t="s">
        <v>492</v>
      </c>
      <c r="E2054" s="109" t="s">
        <v>394</v>
      </c>
      <c r="F2054" s="109" t="s">
        <v>19</v>
      </c>
      <c r="G2054" s="109" t="s">
        <v>414</v>
      </c>
      <c r="H2054" s="109" t="s">
        <v>409</v>
      </c>
      <c r="I2054" s="109" t="s">
        <v>397</v>
      </c>
      <c r="J2054" s="109">
        <v>0</v>
      </c>
      <c r="K2054" s="110">
        <v>0</v>
      </c>
      <c r="L2054" s="110">
        <v>90</v>
      </c>
      <c r="M2054" s="111"/>
      <c r="N2054" s="111"/>
      <c r="O2054" s="112"/>
      <c r="P2054" s="110" t="s">
        <v>690</v>
      </c>
      <c r="Q2054" s="113">
        <f>+IFERROR(IF(E2054="DISTRIBUCION",((SUMIFS(M:M,D:D,DETALLADOMEDICAMENTOS!$D2054,H:H,DETALLADOMEDICAMENTOS!$H2054,P:P,"MARZO")+(SUMIFS(M:M,D:D,DETALLADOMEDICAMENTOS!$D2054,H:H,DETALLADOMEDICAMENTOS!$H2054,P:P,"ABRIL")))/(SUMIFS(L:L,D:D,DETALLADOMEDICAMENTOS!$D2054,H:H,DETALLADOMEDICAMENTOS!$H2054,P:P,"MARZO")+(SUMIFS(L:L,D:D,DETALLADOMEDICAMENTOS!$D2054,H:H,DETALLADOMEDICAMENTOS!$H2054,P:P,"ABRIL")))),(SUMIFS(K:K,D:D,DETALLADOMEDICAMENTOS!$D2054,H:H,DETALLADOMEDICAMENTOS!$H2054)/(SUMIFS(J:J,D:D,DETALLADOMEDICAMENTOS!$D2054,H:H,DETALLADOMEDICAMENTOS!$H2054)))),0)</f>
        <v>0.40243902439024393</v>
      </c>
      <c r="R2054" s="114">
        <f>IF(DETALLADOMEDICAMENTOS!$E2054="DISTRIBUCION",1/((COUNTIFS(B:B,DETALLADOMEDICAMENTOS!$B2054,H:H,DETALLADOMEDICAMENTOS!$H2054,P:P,"MARZO")+(COUNTIFS(B:B,DETALLADOMEDICAMENTOS!$B2054,H:H,DETALLADOMEDICAMENTOS!$H2054,P:P,"ABRIL")))),IF(DETALLADOMEDICAMENTOS!$E2054="INTEGRAL",1/(COUNTIFS(B:B,DETALLADOMEDICAMENTOS!$B2054)),0))</f>
        <v>0.14285714285714285</v>
      </c>
      <c r="S2054" s="111" t="str">
        <f>+IF(OR(DETALLADOMEDICAMENTOS!$P2054="MARZO",DETALLADOMEDICAMENTOS!$P2054="ABRIL"),IF(DETALLADOMEDICAMENTOS!$Q2054=0,"Rojo",IF(AND(DETALLADOMEDICAMENTOS!$Q2054&gt;0,DETALLADOMEDICAMENTOS!$Q2054&lt;0.99),"Amarillo","Verde")),"")</f>
        <v>Amarillo</v>
      </c>
      <c r="T2054" s="115">
        <f>IF(DETALLADOMEDICAMENTOS!$E2054="DISTRIBUCIoN",1/((COUNTIFS(B:B,DETALLADOMEDICAMENTOS!$B2054,P:P,"MARZO")+(COUNTIFS(B:B,DETALLADOMEDICAMENTOS!$B2054,P:P,"ABRIL")))),FALSE)</f>
        <v>7.6923076923076927E-2</v>
      </c>
    </row>
    <row r="2055" spans="1:20">
      <c r="A2055" s="108" t="s">
        <v>37</v>
      </c>
      <c r="B2055" s="109">
        <v>124</v>
      </c>
      <c r="C2055" s="109">
        <v>3013</v>
      </c>
      <c r="D2055" s="109" t="s">
        <v>501</v>
      </c>
      <c r="E2055" s="109" t="s">
        <v>394</v>
      </c>
      <c r="F2055" s="109" t="s">
        <v>19</v>
      </c>
      <c r="G2055" s="109" t="s">
        <v>395</v>
      </c>
      <c r="H2055" s="109" t="s">
        <v>396</v>
      </c>
      <c r="I2055" s="109" t="s">
        <v>397</v>
      </c>
      <c r="J2055" s="109">
        <v>0</v>
      </c>
      <c r="K2055" s="110">
        <v>0</v>
      </c>
      <c r="L2055" s="110">
        <v>500</v>
      </c>
      <c r="M2055" s="111"/>
      <c r="N2055" s="111"/>
      <c r="O2055" s="112"/>
      <c r="P2055" s="110" t="s">
        <v>690</v>
      </c>
      <c r="Q2055" s="113">
        <f>+IFERROR(IF(E2055="DISTRIBUCION",((SUMIFS(M:M,D:D,DETALLADOMEDICAMENTOS!$D2055,H:H,DETALLADOMEDICAMENTOS!$H2055,P:P,"MARZO")+(SUMIFS(M:M,D:D,DETALLADOMEDICAMENTOS!$D2055,H:H,DETALLADOMEDICAMENTOS!$H2055,P:P,"ABRIL")))/(SUMIFS(L:L,D:D,DETALLADOMEDICAMENTOS!$D2055,H:H,DETALLADOMEDICAMENTOS!$H2055,P:P,"MARZO")+(SUMIFS(L:L,D:D,DETALLADOMEDICAMENTOS!$D2055,H:H,DETALLADOMEDICAMENTOS!$H2055,P:P,"ABRIL")))),(SUMIFS(K:K,D:D,DETALLADOMEDICAMENTOS!$D2055,H:H,DETALLADOMEDICAMENTOS!$H2055)/(SUMIFS(J:J,D:D,DETALLADOMEDICAMENTOS!$D2055,H:H,DETALLADOMEDICAMENTOS!$H2055)))),0)</f>
        <v>0.58333333333333337</v>
      </c>
      <c r="R2055" s="114">
        <f>IF(DETALLADOMEDICAMENTOS!$E2055="DISTRIBUCION",1/((COUNTIFS(B:B,DETALLADOMEDICAMENTOS!$B2055,H:H,DETALLADOMEDICAMENTOS!$H2055,P:P,"MARZO")+(COUNTIFS(B:B,DETALLADOMEDICAMENTOS!$B2055,H:H,DETALLADOMEDICAMENTOS!$H2055,P:P,"ABRIL")))),IF(DETALLADOMEDICAMENTOS!$E2055="INTEGRAL",1/(COUNTIFS(B:B,DETALLADOMEDICAMENTOS!$B2055)),0))</f>
        <v>0.5</v>
      </c>
      <c r="S2055" s="111" t="str">
        <f>+IF(OR(DETALLADOMEDICAMENTOS!$P2055="MARZO",DETALLADOMEDICAMENTOS!$P2055="ABRIL"),IF(DETALLADOMEDICAMENTOS!$Q2055=0,"Rojo",IF(AND(DETALLADOMEDICAMENTOS!$Q2055&gt;0,DETALLADOMEDICAMENTOS!$Q2055&lt;0.99),"Amarillo","Verde")),"")</f>
        <v>Amarillo</v>
      </c>
      <c r="T2055" s="115">
        <f>IF(DETALLADOMEDICAMENTOS!$E2055="DISTRIBUCIoN",1/((COUNTIFS(B:B,DETALLADOMEDICAMENTOS!$B2055,P:P,"MARZO")+(COUNTIFS(B:B,DETALLADOMEDICAMENTOS!$B2055,P:P,"ABRIL")))),FALSE)</f>
        <v>0.2</v>
      </c>
    </row>
    <row r="2056" spans="1:20">
      <c r="A2056" s="108" t="s">
        <v>37</v>
      </c>
      <c r="B2056" s="109">
        <v>126</v>
      </c>
      <c r="C2056" s="109">
        <v>3013</v>
      </c>
      <c r="D2056" s="109" t="s">
        <v>507</v>
      </c>
      <c r="E2056" s="109" t="s">
        <v>394</v>
      </c>
      <c r="F2056" s="109" t="s">
        <v>19</v>
      </c>
      <c r="G2056" s="109" t="s">
        <v>395</v>
      </c>
      <c r="H2056" s="109" t="s">
        <v>396</v>
      </c>
      <c r="I2056" s="109" t="s">
        <v>397</v>
      </c>
      <c r="J2056" s="109">
        <v>0</v>
      </c>
      <c r="K2056" s="110">
        <v>0</v>
      </c>
      <c r="L2056" s="110">
        <v>700</v>
      </c>
      <c r="M2056" s="111"/>
      <c r="N2056" s="111"/>
      <c r="O2056" s="112"/>
      <c r="P2056" s="110" t="s">
        <v>690</v>
      </c>
      <c r="Q2056" s="113">
        <f>+IFERROR(IF(E2056="DISTRIBUCION",((SUMIFS(M:M,D:D,DETALLADOMEDICAMENTOS!$D2056,H:H,DETALLADOMEDICAMENTOS!$H2056,P:P,"MARZO")+(SUMIFS(M:M,D:D,DETALLADOMEDICAMENTOS!$D2056,H:H,DETALLADOMEDICAMENTOS!$H2056,P:P,"ABRIL")))/(SUMIFS(L:L,D:D,DETALLADOMEDICAMENTOS!$D2056,H:H,DETALLADOMEDICAMENTOS!$H2056,P:P,"MARZO")+(SUMIFS(L:L,D:D,DETALLADOMEDICAMENTOS!$D2056,H:H,DETALLADOMEDICAMENTOS!$H2056,P:P,"ABRIL")))),(SUMIFS(K:K,D:D,DETALLADOMEDICAMENTOS!$D2056,H:H,DETALLADOMEDICAMENTOS!$H2056)/(SUMIFS(J:J,D:D,DETALLADOMEDICAMENTOS!$D2056,H:H,DETALLADOMEDICAMENTOS!$H2056)))),0)</f>
        <v>0.69565217391304346</v>
      </c>
      <c r="R2056" s="114">
        <f>IF(DETALLADOMEDICAMENTOS!$E2056="DISTRIBUCION",1/((COUNTIFS(B:B,DETALLADOMEDICAMENTOS!$B2056,H:H,DETALLADOMEDICAMENTOS!$H2056,P:P,"MARZO")+(COUNTIFS(B:B,DETALLADOMEDICAMENTOS!$B2056,H:H,DETALLADOMEDICAMENTOS!$H2056,P:P,"ABRIL")))),IF(DETALLADOMEDICAMENTOS!$E2056="INTEGRAL",1/(COUNTIFS(B:B,DETALLADOMEDICAMENTOS!$B2056)),0))</f>
        <v>0.5</v>
      </c>
      <c r="S2056" s="111" t="str">
        <f>+IF(OR(DETALLADOMEDICAMENTOS!$P2056="MARZO",DETALLADOMEDICAMENTOS!$P2056="ABRIL"),IF(DETALLADOMEDICAMENTOS!$Q2056=0,"Rojo",IF(AND(DETALLADOMEDICAMENTOS!$Q2056&gt;0,DETALLADOMEDICAMENTOS!$Q2056&lt;0.99),"Amarillo","Verde")),"")</f>
        <v>Amarillo</v>
      </c>
      <c r="T2056" s="115">
        <f>IF(DETALLADOMEDICAMENTOS!$E2056="DISTRIBUCIoN",1/((COUNTIFS(B:B,DETALLADOMEDICAMENTOS!$B2056,P:P,"MARZO")+(COUNTIFS(B:B,DETALLADOMEDICAMENTOS!$B2056,P:P,"ABRIL")))),FALSE)</f>
        <v>7.6923076923076927E-2</v>
      </c>
    </row>
    <row r="2057" spans="1:20">
      <c r="A2057" s="108" t="s">
        <v>37</v>
      </c>
      <c r="B2057" s="109">
        <v>126</v>
      </c>
      <c r="C2057" s="109">
        <v>3173</v>
      </c>
      <c r="D2057" s="109" t="s">
        <v>507</v>
      </c>
      <c r="E2057" s="109" t="s">
        <v>394</v>
      </c>
      <c r="F2057" s="109" t="s">
        <v>19</v>
      </c>
      <c r="G2057" s="109" t="s">
        <v>422</v>
      </c>
      <c r="H2057" s="109" t="s">
        <v>405</v>
      </c>
      <c r="I2057" s="109" t="s">
        <v>397</v>
      </c>
      <c r="J2057" s="109">
        <v>0</v>
      </c>
      <c r="K2057" s="110">
        <v>0</v>
      </c>
      <c r="L2057" s="110">
        <v>180</v>
      </c>
      <c r="M2057" s="111"/>
      <c r="N2057" s="111"/>
      <c r="O2057" s="112"/>
      <c r="P2057" s="110" t="s">
        <v>690</v>
      </c>
      <c r="Q2057" s="113">
        <f>+IFERROR(IF(E2057="DISTRIBUCION",((SUMIFS(M:M,D:D,DETALLADOMEDICAMENTOS!$D2057,H:H,DETALLADOMEDICAMENTOS!$H2057,P:P,"MARZO")+(SUMIFS(M:M,D:D,DETALLADOMEDICAMENTOS!$D2057,H:H,DETALLADOMEDICAMENTOS!$H2057,P:P,"ABRIL")))/(SUMIFS(L:L,D:D,DETALLADOMEDICAMENTOS!$D2057,H:H,DETALLADOMEDICAMENTOS!$H2057,P:P,"MARZO")+(SUMIFS(L:L,D:D,DETALLADOMEDICAMENTOS!$D2057,H:H,DETALLADOMEDICAMENTOS!$H2057,P:P,"ABRIL")))),(SUMIFS(K:K,D:D,DETALLADOMEDICAMENTOS!$D2057,H:H,DETALLADOMEDICAMENTOS!$H2057)/(SUMIFS(J:J,D:D,DETALLADOMEDICAMENTOS!$D2057,H:H,DETALLADOMEDICAMENTOS!$H2057)))),0)</f>
        <v>0.35087719298245612</v>
      </c>
      <c r="R2057" s="114">
        <f>IF(DETALLADOMEDICAMENTOS!$E2057="DISTRIBUCION",1/((COUNTIFS(B:B,DETALLADOMEDICAMENTOS!$B2057,H:H,DETALLADOMEDICAMENTOS!$H2057,P:P,"MARZO")+(COUNTIFS(B:B,DETALLADOMEDICAMENTOS!$B2057,H:H,DETALLADOMEDICAMENTOS!$H2057,P:P,"ABRIL")))),IF(DETALLADOMEDICAMENTOS!$E2057="INTEGRAL",1/(COUNTIFS(B:B,DETALLADOMEDICAMENTOS!$B2057)),0))</f>
        <v>0.16666666666666666</v>
      </c>
      <c r="S2057" s="111" t="str">
        <f>+IF(OR(DETALLADOMEDICAMENTOS!$P2057="MARZO",DETALLADOMEDICAMENTOS!$P2057="ABRIL"),IF(DETALLADOMEDICAMENTOS!$Q2057=0,"Rojo",IF(AND(DETALLADOMEDICAMENTOS!$Q2057&gt;0,DETALLADOMEDICAMENTOS!$Q2057&lt;0.99),"Amarillo","Verde")),"")</f>
        <v>Amarillo</v>
      </c>
      <c r="T2057" s="115">
        <f>IF(DETALLADOMEDICAMENTOS!$E2057="DISTRIBUCIoN",1/((COUNTIFS(B:B,DETALLADOMEDICAMENTOS!$B2057,P:P,"MARZO")+(COUNTIFS(B:B,DETALLADOMEDICAMENTOS!$B2057,P:P,"ABRIL")))),FALSE)</f>
        <v>7.6923076923076927E-2</v>
      </c>
    </row>
    <row r="2058" spans="1:20">
      <c r="A2058" s="108" t="s">
        <v>37</v>
      </c>
      <c r="B2058" s="109">
        <v>126</v>
      </c>
      <c r="C2058" s="109">
        <v>3211</v>
      </c>
      <c r="D2058" s="109" t="s">
        <v>507</v>
      </c>
      <c r="E2058" s="109" t="s">
        <v>394</v>
      </c>
      <c r="F2058" s="109" t="s">
        <v>19</v>
      </c>
      <c r="G2058" s="109" t="s">
        <v>404</v>
      </c>
      <c r="H2058" s="109" t="s">
        <v>405</v>
      </c>
      <c r="I2058" s="109" t="s">
        <v>397</v>
      </c>
      <c r="J2058" s="109">
        <v>0</v>
      </c>
      <c r="K2058" s="110">
        <v>0</v>
      </c>
      <c r="L2058" s="110">
        <v>400</v>
      </c>
      <c r="M2058" s="111"/>
      <c r="N2058" s="111"/>
      <c r="O2058" s="112"/>
      <c r="P2058" s="110" t="s">
        <v>690</v>
      </c>
      <c r="Q2058" s="113">
        <f>+IFERROR(IF(E2058="DISTRIBUCION",((SUMIFS(M:M,D:D,DETALLADOMEDICAMENTOS!$D2058,H:H,DETALLADOMEDICAMENTOS!$H2058,P:P,"MARZO")+(SUMIFS(M:M,D:D,DETALLADOMEDICAMENTOS!$D2058,H:H,DETALLADOMEDICAMENTOS!$H2058,P:P,"ABRIL")))/(SUMIFS(L:L,D:D,DETALLADOMEDICAMENTOS!$D2058,H:H,DETALLADOMEDICAMENTOS!$H2058,P:P,"MARZO")+(SUMIFS(L:L,D:D,DETALLADOMEDICAMENTOS!$D2058,H:H,DETALLADOMEDICAMENTOS!$H2058,P:P,"ABRIL")))),(SUMIFS(K:K,D:D,DETALLADOMEDICAMENTOS!$D2058,H:H,DETALLADOMEDICAMENTOS!$H2058)/(SUMIFS(J:J,D:D,DETALLADOMEDICAMENTOS!$D2058,H:H,DETALLADOMEDICAMENTOS!$H2058)))),0)</f>
        <v>0.35087719298245612</v>
      </c>
      <c r="R2058" s="114">
        <f>IF(DETALLADOMEDICAMENTOS!$E2058="DISTRIBUCION",1/((COUNTIFS(B:B,DETALLADOMEDICAMENTOS!$B2058,H:H,DETALLADOMEDICAMENTOS!$H2058,P:P,"MARZO")+(COUNTIFS(B:B,DETALLADOMEDICAMENTOS!$B2058,H:H,DETALLADOMEDICAMENTOS!$H2058,P:P,"ABRIL")))),IF(DETALLADOMEDICAMENTOS!$E2058="INTEGRAL",1/(COUNTIFS(B:B,DETALLADOMEDICAMENTOS!$B2058)),0))</f>
        <v>0.16666666666666666</v>
      </c>
      <c r="S2058" s="111" t="str">
        <f>+IF(OR(DETALLADOMEDICAMENTOS!$P2058="MARZO",DETALLADOMEDICAMENTOS!$P2058="ABRIL"),IF(DETALLADOMEDICAMENTOS!$Q2058=0,"Rojo",IF(AND(DETALLADOMEDICAMENTOS!$Q2058&gt;0,DETALLADOMEDICAMENTOS!$Q2058&lt;0.99),"Amarillo","Verde")),"")</f>
        <v>Amarillo</v>
      </c>
      <c r="T2058" s="115">
        <f>IF(DETALLADOMEDICAMENTOS!$E2058="DISTRIBUCIoN",1/((COUNTIFS(B:B,DETALLADOMEDICAMENTOS!$B2058,P:P,"MARZO")+(COUNTIFS(B:B,DETALLADOMEDICAMENTOS!$B2058,P:P,"ABRIL")))),FALSE)</f>
        <v>7.6923076923076927E-2</v>
      </c>
    </row>
    <row r="2059" spans="1:20">
      <c r="A2059" s="108" t="s">
        <v>37</v>
      </c>
      <c r="B2059" s="109">
        <v>126</v>
      </c>
      <c r="C2059" s="109">
        <v>3424</v>
      </c>
      <c r="D2059" s="109" t="s">
        <v>507</v>
      </c>
      <c r="E2059" s="109" t="s">
        <v>394</v>
      </c>
      <c r="F2059" s="109" t="s">
        <v>19</v>
      </c>
      <c r="G2059" s="109" t="s">
        <v>408</v>
      </c>
      <c r="H2059" s="109" t="s">
        <v>409</v>
      </c>
      <c r="I2059" s="109" t="s">
        <v>397</v>
      </c>
      <c r="J2059" s="109">
        <v>0</v>
      </c>
      <c r="K2059" s="110">
        <v>0</v>
      </c>
      <c r="L2059" s="110">
        <v>700</v>
      </c>
      <c r="M2059" s="111"/>
      <c r="N2059" s="111"/>
      <c r="O2059" s="112"/>
      <c r="P2059" s="110" t="s">
        <v>690</v>
      </c>
      <c r="Q2059" s="113">
        <f>+IFERROR(IF(E2059="DISTRIBUCION",((SUMIFS(M:M,D:D,DETALLADOMEDICAMENTOS!$D2059,H:H,DETALLADOMEDICAMENTOS!$H2059,P:P,"MARZO")+(SUMIFS(M:M,D:D,DETALLADOMEDICAMENTOS!$D2059,H:H,DETALLADOMEDICAMENTOS!$H2059,P:P,"ABRIL")))/(SUMIFS(L:L,D:D,DETALLADOMEDICAMENTOS!$D2059,H:H,DETALLADOMEDICAMENTOS!$H2059,P:P,"MARZO")+(SUMIFS(L:L,D:D,DETALLADOMEDICAMENTOS!$D2059,H:H,DETALLADOMEDICAMENTOS!$H2059,P:P,"ABRIL")))),(SUMIFS(K:K,D:D,DETALLADOMEDICAMENTOS!$D2059,H:H,DETALLADOMEDICAMENTOS!$H2059)/(SUMIFS(J:J,D:D,DETALLADOMEDICAMENTOS!$D2059,H:H,DETALLADOMEDICAMENTOS!$H2059)))),0)</f>
        <v>0.60273972602739723</v>
      </c>
      <c r="R2059" s="114">
        <f>IF(DETALLADOMEDICAMENTOS!$E2059="DISTRIBUCION",1/((COUNTIFS(B:B,DETALLADOMEDICAMENTOS!$B2059,H:H,DETALLADOMEDICAMENTOS!$H2059,P:P,"MARZO")+(COUNTIFS(B:B,DETALLADOMEDICAMENTOS!$B2059,H:H,DETALLADOMEDICAMENTOS!$H2059,P:P,"ABRIL")))),IF(DETALLADOMEDICAMENTOS!$E2059="INTEGRAL",1/(COUNTIFS(B:B,DETALLADOMEDICAMENTOS!$B2059)),0))</f>
        <v>0.2</v>
      </c>
      <c r="S2059" s="111" t="str">
        <f>+IF(OR(DETALLADOMEDICAMENTOS!$P2059="MARZO",DETALLADOMEDICAMENTOS!$P2059="ABRIL"),IF(DETALLADOMEDICAMENTOS!$Q2059=0,"Rojo",IF(AND(DETALLADOMEDICAMENTOS!$Q2059&gt;0,DETALLADOMEDICAMENTOS!$Q2059&lt;0.99),"Amarillo","Verde")),"")</f>
        <v>Amarillo</v>
      </c>
      <c r="T2059" s="115">
        <f>IF(DETALLADOMEDICAMENTOS!$E2059="DISTRIBUCIoN",1/((COUNTIFS(B:B,DETALLADOMEDICAMENTOS!$B2059,P:P,"MARZO")+(COUNTIFS(B:B,DETALLADOMEDICAMENTOS!$B2059,P:P,"ABRIL")))),FALSE)</f>
        <v>7.6923076923076927E-2</v>
      </c>
    </row>
    <row r="2060" spans="1:20">
      <c r="A2060" s="108" t="s">
        <v>37</v>
      </c>
      <c r="B2060" s="109">
        <v>126</v>
      </c>
      <c r="C2060" s="109">
        <v>3498</v>
      </c>
      <c r="D2060" s="109" t="s">
        <v>507</v>
      </c>
      <c r="E2060" s="109" t="s">
        <v>394</v>
      </c>
      <c r="F2060" s="109" t="s">
        <v>19</v>
      </c>
      <c r="G2060" s="109" t="s">
        <v>415</v>
      </c>
      <c r="H2060" s="109" t="s">
        <v>405</v>
      </c>
      <c r="I2060" s="109" t="s">
        <v>397</v>
      </c>
      <c r="J2060" s="109">
        <v>0</v>
      </c>
      <c r="K2060" s="110">
        <v>0</v>
      </c>
      <c r="L2060" s="110">
        <v>300</v>
      </c>
      <c r="M2060" s="111"/>
      <c r="N2060" s="111"/>
      <c r="O2060" s="112"/>
      <c r="P2060" s="110" t="s">
        <v>690</v>
      </c>
      <c r="Q2060" s="113">
        <f>+IFERROR(IF(E2060="DISTRIBUCION",((SUMIFS(M:M,D:D,DETALLADOMEDICAMENTOS!$D2060,H:H,DETALLADOMEDICAMENTOS!$H2060,P:P,"MARZO")+(SUMIFS(M:M,D:D,DETALLADOMEDICAMENTOS!$D2060,H:H,DETALLADOMEDICAMENTOS!$H2060,P:P,"ABRIL")))/(SUMIFS(L:L,D:D,DETALLADOMEDICAMENTOS!$D2060,H:H,DETALLADOMEDICAMENTOS!$H2060,P:P,"MARZO")+(SUMIFS(L:L,D:D,DETALLADOMEDICAMENTOS!$D2060,H:H,DETALLADOMEDICAMENTOS!$H2060,P:P,"ABRIL")))),(SUMIFS(K:K,D:D,DETALLADOMEDICAMENTOS!$D2060,H:H,DETALLADOMEDICAMENTOS!$H2060)/(SUMIFS(J:J,D:D,DETALLADOMEDICAMENTOS!$D2060,H:H,DETALLADOMEDICAMENTOS!$H2060)))),0)</f>
        <v>0.35087719298245612</v>
      </c>
      <c r="R2060" s="114">
        <f>IF(DETALLADOMEDICAMENTOS!$E2060="DISTRIBUCION",1/((COUNTIFS(B:B,DETALLADOMEDICAMENTOS!$B2060,H:H,DETALLADOMEDICAMENTOS!$H2060,P:P,"MARZO")+(COUNTIFS(B:B,DETALLADOMEDICAMENTOS!$B2060,H:H,DETALLADOMEDICAMENTOS!$H2060,P:P,"ABRIL")))),IF(DETALLADOMEDICAMENTOS!$E2060="INTEGRAL",1/(COUNTIFS(B:B,DETALLADOMEDICAMENTOS!$B2060)),0))</f>
        <v>0.16666666666666666</v>
      </c>
      <c r="S2060" s="111" t="str">
        <f>+IF(OR(DETALLADOMEDICAMENTOS!$P2060="MARZO",DETALLADOMEDICAMENTOS!$P2060="ABRIL"),IF(DETALLADOMEDICAMENTOS!$Q2060=0,"Rojo",IF(AND(DETALLADOMEDICAMENTOS!$Q2060&gt;0,DETALLADOMEDICAMENTOS!$Q2060&lt;0.99),"Amarillo","Verde")),"")</f>
        <v>Amarillo</v>
      </c>
      <c r="T2060" s="115">
        <f>IF(DETALLADOMEDICAMENTOS!$E2060="DISTRIBUCIoN",1/((COUNTIFS(B:B,DETALLADOMEDICAMENTOS!$B2060,P:P,"MARZO")+(COUNTIFS(B:B,DETALLADOMEDICAMENTOS!$B2060,P:P,"ABRIL")))),FALSE)</f>
        <v>7.6923076923076927E-2</v>
      </c>
    </row>
    <row r="2061" spans="1:20">
      <c r="A2061" s="108" t="s">
        <v>37</v>
      </c>
      <c r="B2061" s="109">
        <v>126</v>
      </c>
      <c r="C2061" s="109">
        <v>3563</v>
      </c>
      <c r="D2061" s="109" t="s">
        <v>507</v>
      </c>
      <c r="E2061" s="109" t="s">
        <v>394</v>
      </c>
      <c r="F2061" s="109" t="s">
        <v>19</v>
      </c>
      <c r="G2061" s="109" t="s">
        <v>413</v>
      </c>
      <c r="H2061" s="109" t="s">
        <v>409</v>
      </c>
      <c r="I2061" s="109" t="s">
        <v>397</v>
      </c>
      <c r="J2061" s="109">
        <v>0</v>
      </c>
      <c r="K2061" s="110">
        <v>0</v>
      </c>
      <c r="L2061" s="110">
        <v>700</v>
      </c>
      <c r="M2061" s="111"/>
      <c r="N2061" s="111"/>
      <c r="O2061" s="112"/>
      <c r="P2061" s="110" t="s">
        <v>690</v>
      </c>
      <c r="Q2061" s="113">
        <f>+IFERROR(IF(E2061="DISTRIBUCION",((SUMIFS(M:M,D:D,DETALLADOMEDICAMENTOS!$D2061,H:H,DETALLADOMEDICAMENTOS!$H2061,P:P,"MARZO")+(SUMIFS(M:M,D:D,DETALLADOMEDICAMENTOS!$D2061,H:H,DETALLADOMEDICAMENTOS!$H2061,P:P,"ABRIL")))/(SUMIFS(L:L,D:D,DETALLADOMEDICAMENTOS!$D2061,H:H,DETALLADOMEDICAMENTOS!$H2061,P:P,"MARZO")+(SUMIFS(L:L,D:D,DETALLADOMEDICAMENTOS!$D2061,H:H,DETALLADOMEDICAMENTOS!$H2061,P:P,"ABRIL")))),(SUMIFS(K:K,D:D,DETALLADOMEDICAMENTOS!$D2061,H:H,DETALLADOMEDICAMENTOS!$H2061)/(SUMIFS(J:J,D:D,DETALLADOMEDICAMENTOS!$D2061,H:H,DETALLADOMEDICAMENTOS!$H2061)))),0)</f>
        <v>0.60273972602739723</v>
      </c>
      <c r="R2061" s="114">
        <f>IF(DETALLADOMEDICAMENTOS!$E2061="DISTRIBUCION",1/((COUNTIFS(B:B,DETALLADOMEDICAMENTOS!$B2061,H:H,DETALLADOMEDICAMENTOS!$H2061,P:P,"MARZO")+(COUNTIFS(B:B,DETALLADOMEDICAMENTOS!$B2061,H:H,DETALLADOMEDICAMENTOS!$H2061,P:P,"ABRIL")))),IF(DETALLADOMEDICAMENTOS!$E2061="INTEGRAL",1/(COUNTIFS(B:B,DETALLADOMEDICAMENTOS!$B2061)),0))</f>
        <v>0.2</v>
      </c>
      <c r="S2061" s="111" t="str">
        <f>+IF(OR(DETALLADOMEDICAMENTOS!$P2061="MARZO",DETALLADOMEDICAMENTOS!$P2061="ABRIL"),IF(DETALLADOMEDICAMENTOS!$Q2061=0,"Rojo",IF(AND(DETALLADOMEDICAMENTOS!$Q2061&gt;0,DETALLADOMEDICAMENTOS!$Q2061&lt;0.99),"Amarillo","Verde")),"")</f>
        <v>Amarillo</v>
      </c>
      <c r="T2061" s="115">
        <f>IF(DETALLADOMEDICAMENTOS!$E2061="DISTRIBUCIoN",1/((COUNTIFS(B:B,DETALLADOMEDICAMENTOS!$B2061,P:P,"MARZO")+(COUNTIFS(B:B,DETALLADOMEDICAMENTOS!$B2061,P:P,"ABRIL")))),FALSE)</f>
        <v>7.6923076923076927E-2</v>
      </c>
    </row>
    <row r="2062" spans="1:20">
      <c r="A2062" s="108" t="s">
        <v>37</v>
      </c>
      <c r="B2062" s="109">
        <v>127</v>
      </c>
      <c r="C2062" s="109">
        <v>3013</v>
      </c>
      <c r="D2062" s="109" t="s">
        <v>518</v>
      </c>
      <c r="E2062" s="109" t="s">
        <v>394</v>
      </c>
      <c r="F2062" s="109" t="s">
        <v>19</v>
      </c>
      <c r="G2062" s="109" t="s">
        <v>395</v>
      </c>
      <c r="H2062" s="109" t="s">
        <v>396</v>
      </c>
      <c r="I2062" s="109" t="s">
        <v>397</v>
      </c>
      <c r="J2062" s="109">
        <v>0</v>
      </c>
      <c r="K2062" s="110">
        <v>0</v>
      </c>
      <c r="L2062" s="110">
        <v>700</v>
      </c>
      <c r="M2062" s="111"/>
      <c r="N2062" s="111"/>
      <c r="O2062" s="112"/>
      <c r="P2062" s="110" t="s">
        <v>690</v>
      </c>
      <c r="Q2062" s="113">
        <f>+IFERROR(IF(E2062="DISTRIBUCION",((SUMIFS(M:M,D:D,DETALLADOMEDICAMENTOS!$D2062,H:H,DETALLADOMEDICAMENTOS!$H2062,P:P,"MARZO")+(SUMIFS(M:M,D:D,DETALLADOMEDICAMENTOS!$D2062,H:H,DETALLADOMEDICAMENTOS!$H2062,P:P,"ABRIL")))/(SUMIFS(L:L,D:D,DETALLADOMEDICAMENTOS!$D2062,H:H,DETALLADOMEDICAMENTOS!$H2062,P:P,"MARZO")+(SUMIFS(L:L,D:D,DETALLADOMEDICAMENTOS!$D2062,H:H,DETALLADOMEDICAMENTOS!$H2062,P:P,"ABRIL")))),(SUMIFS(K:K,D:D,DETALLADOMEDICAMENTOS!$D2062,H:H,DETALLADOMEDICAMENTOS!$H2062)/(SUMIFS(J:J,D:D,DETALLADOMEDICAMENTOS!$D2062,H:H,DETALLADOMEDICAMENTOS!$H2062)))),0)</f>
        <v>0.63157894736842102</v>
      </c>
      <c r="R2062" s="114">
        <f>IF(DETALLADOMEDICAMENTOS!$E2062="DISTRIBUCION",1/((COUNTIFS(B:B,DETALLADOMEDICAMENTOS!$B2062,H:H,DETALLADOMEDICAMENTOS!$H2062,P:P,"MARZO")+(COUNTIFS(B:B,DETALLADOMEDICAMENTOS!$B2062,H:H,DETALLADOMEDICAMENTOS!$H2062,P:P,"ABRIL")))),IF(DETALLADOMEDICAMENTOS!$E2062="INTEGRAL",1/(COUNTIFS(B:B,DETALLADOMEDICAMENTOS!$B2062)),0))</f>
        <v>0.5</v>
      </c>
      <c r="S2062" s="111" t="str">
        <f>+IF(OR(DETALLADOMEDICAMENTOS!$P2062="MARZO",DETALLADOMEDICAMENTOS!$P2062="ABRIL"),IF(DETALLADOMEDICAMENTOS!$Q2062=0,"Rojo",IF(AND(DETALLADOMEDICAMENTOS!$Q2062&gt;0,DETALLADOMEDICAMENTOS!$Q2062&lt;0.99),"Amarillo","Verde")),"")</f>
        <v>Amarillo</v>
      </c>
      <c r="T2062" s="115">
        <f>IF(DETALLADOMEDICAMENTOS!$E2062="DISTRIBUCIoN",1/((COUNTIFS(B:B,DETALLADOMEDICAMENTOS!$B2062,P:P,"MARZO")+(COUNTIFS(B:B,DETALLADOMEDICAMENTOS!$B2062,P:P,"ABRIL")))),FALSE)</f>
        <v>0.1</v>
      </c>
    </row>
    <row r="2063" spans="1:20">
      <c r="A2063" s="108" t="s">
        <v>37</v>
      </c>
      <c r="B2063" s="109">
        <v>127</v>
      </c>
      <c r="C2063" s="109">
        <v>3211</v>
      </c>
      <c r="D2063" s="109" t="s">
        <v>518</v>
      </c>
      <c r="E2063" s="109" t="s">
        <v>394</v>
      </c>
      <c r="F2063" s="109" t="s">
        <v>19</v>
      </c>
      <c r="G2063" s="109" t="s">
        <v>404</v>
      </c>
      <c r="H2063" s="109" t="s">
        <v>405</v>
      </c>
      <c r="I2063" s="109" t="s">
        <v>397</v>
      </c>
      <c r="J2063" s="109">
        <v>0</v>
      </c>
      <c r="K2063" s="110">
        <v>0</v>
      </c>
      <c r="L2063" s="110">
        <v>90</v>
      </c>
      <c r="M2063" s="111"/>
      <c r="N2063" s="111"/>
      <c r="O2063" s="112"/>
      <c r="P2063" s="110" t="s">
        <v>690</v>
      </c>
      <c r="Q2063" s="113">
        <f>+IFERROR(IF(E2063="DISTRIBUCION",((SUMIFS(M:M,D:D,DETALLADOMEDICAMENTOS!$D2063,H:H,DETALLADOMEDICAMENTOS!$H2063,P:P,"MARZO")+(SUMIFS(M:M,D:D,DETALLADOMEDICAMENTOS!$D2063,H:H,DETALLADOMEDICAMENTOS!$H2063,P:P,"ABRIL")))/(SUMIFS(L:L,D:D,DETALLADOMEDICAMENTOS!$D2063,H:H,DETALLADOMEDICAMENTOS!$H2063,P:P,"MARZO")+(SUMIFS(L:L,D:D,DETALLADOMEDICAMENTOS!$D2063,H:H,DETALLADOMEDICAMENTOS!$H2063,P:P,"ABRIL")))),(SUMIFS(K:K,D:D,DETALLADOMEDICAMENTOS!$D2063,H:H,DETALLADOMEDICAMENTOS!$H2063)/(SUMIFS(J:J,D:D,DETALLADOMEDICAMENTOS!$D2063,H:H,DETALLADOMEDICAMENTOS!$H2063)))),0)</f>
        <v>0.33898305084745761</v>
      </c>
      <c r="R2063" s="114">
        <f>IF(DETALLADOMEDICAMENTOS!$E2063="DISTRIBUCION",1/((COUNTIFS(B:B,DETALLADOMEDICAMENTOS!$B2063,H:H,DETALLADOMEDICAMENTOS!$H2063,P:P,"MARZO")+(COUNTIFS(B:B,DETALLADOMEDICAMENTOS!$B2063,H:H,DETALLADOMEDICAMENTOS!$H2063,P:P,"ABRIL")))),IF(DETALLADOMEDICAMENTOS!$E2063="INTEGRAL",1/(COUNTIFS(B:B,DETALLADOMEDICAMENTOS!$B2063)),0))</f>
        <v>0.16666666666666666</v>
      </c>
      <c r="S2063" s="111" t="str">
        <f>+IF(OR(DETALLADOMEDICAMENTOS!$P2063="MARZO",DETALLADOMEDICAMENTOS!$P2063="ABRIL"),IF(DETALLADOMEDICAMENTOS!$Q2063=0,"Rojo",IF(AND(DETALLADOMEDICAMENTOS!$Q2063&gt;0,DETALLADOMEDICAMENTOS!$Q2063&lt;0.99),"Amarillo","Verde")),"")</f>
        <v>Amarillo</v>
      </c>
      <c r="T2063" s="115">
        <f>IF(DETALLADOMEDICAMENTOS!$E2063="DISTRIBUCIoN",1/((COUNTIFS(B:B,DETALLADOMEDICAMENTOS!$B2063,P:P,"MARZO")+(COUNTIFS(B:B,DETALLADOMEDICAMENTOS!$B2063,P:P,"ABRIL")))),FALSE)</f>
        <v>0.1</v>
      </c>
    </row>
    <row r="2064" spans="1:20">
      <c r="A2064" s="108" t="s">
        <v>37</v>
      </c>
      <c r="B2064" s="109">
        <v>127</v>
      </c>
      <c r="C2064" s="109">
        <v>3245</v>
      </c>
      <c r="D2064" s="109" t="s">
        <v>518</v>
      </c>
      <c r="E2064" s="109" t="s">
        <v>394</v>
      </c>
      <c r="F2064" s="109" t="s">
        <v>19</v>
      </c>
      <c r="G2064" s="109" t="s">
        <v>407</v>
      </c>
      <c r="H2064" s="109" t="s">
        <v>405</v>
      </c>
      <c r="I2064" s="109" t="s">
        <v>397</v>
      </c>
      <c r="J2064" s="109">
        <v>0</v>
      </c>
      <c r="K2064" s="110">
        <v>0</v>
      </c>
      <c r="L2064" s="110">
        <v>300</v>
      </c>
      <c r="M2064" s="111"/>
      <c r="N2064" s="111"/>
      <c r="O2064" s="112"/>
      <c r="P2064" s="110" t="s">
        <v>690</v>
      </c>
      <c r="Q2064" s="113">
        <f>+IFERROR(IF(E2064="DISTRIBUCION",((SUMIFS(M:M,D:D,DETALLADOMEDICAMENTOS!$D2064,H:H,DETALLADOMEDICAMENTOS!$H2064,P:P,"MARZO")+(SUMIFS(M:M,D:D,DETALLADOMEDICAMENTOS!$D2064,H:H,DETALLADOMEDICAMENTOS!$H2064,P:P,"ABRIL")))/(SUMIFS(L:L,D:D,DETALLADOMEDICAMENTOS!$D2064,H:H,DETALLADOMEDICAMENTOS!$H2064,P:P,"MARZO")+(SUMIFS(L:L,D:D,DETALLADOMEDICAMENTOS!$D2064,H:H,DETALLADOMEDICAMENTOS!$H2064,P:P,"ABRIL")))),(SUMIFS(K:K,D:D,DETALLADOMEDICAMENTOS!$D2064,H:H,DETALLADOMEDICAMENTOS!$H2064)/(SUMIFS(J:J,D:D,DETALLADOMEDICAMENTOS!$D2064,H:H,DETALLADOMEDICAMENTOS!$H2064)))),0)</f>
        <v>0.33898305084745761</v>
      </c>
      <c r="R2064" s="114">
        <f>IF(DETALLADOMEDICAMENTOS!$E2064="DISTRIBUCION",1/((COUNTIFS(B:B,DETALLADOMEDICAMENTOS!$B2064,H:H,DETALLADOMEDICAMENTOS!$H2064,P:P,"MARZO")+(COUNTIFS(B:B,DETALLADOMEDICAMENTOS!$B2064,H:H,DETALLADOMEDICAMENTOS!$H2064,P:P,"ABRIL")))),IF(DETALLADOMEDICAMENTOS!$E2064="INTEGRAL",1/(COUNTIFS(B:B,DETALLADOMEDICAMENTOS!$B2064)),0))</f>
        <v>0.16666666666666666</v>
      </c>
      <c r="S2064" s="111" t="str">
        <f>+IF(OR(DETALLADOMEDICAMENTOS!$P2064="MARZO",DETALLADOMEDICAMENTOS!$P2064="ABRIL"),IF(DETALLADOMEDICAMENTOS!$Q2064=0,"Rojo",IF(AND(DETALLADOMEDICAMENTOS!$Q2064&gt;0,DETALLADOMEDICAMENTOS!$Q2064&lt;0.99),"Amarillo","Verde")),"")</f>
        <v>Amarillo</v>
      </c>
      <c r="T2064" s="115">
        <f>IF(DETALLADOMEDICAMENTOS!$E2064="DISTRIBUCIoN",1/((COUNTIFS(B:B,DETALLADOMEDICAMENTOS!$B2064,P:P,"MARZO")+(COUNTIFS(B:B,DETALLADOMEDICAMENTOS!$B2064,P:P,"ABRIL")))),FALSE)</f>
        <v>0.1</v>
      </c>
    </row>
    <row r="2065" spans="1:20">
      <c r="A2065" s="108" t="s">
        <v>37</v>
      </c>
      <c r="B2065" s="109">
        <v>127</v>
      </c>
      <c r="C2065" s="109">
        <v>3498</v>
      </c>
      <c r="D2065" s="109" t="s">
        <v>518</v>
      </c>
      <c r="E2065" s="109" t="s">
        <v>394</v>
      </c>
      <c r="F2065" s="109" t="s">
        <v>19</v>
      </c>
      <c r="G2065" s="109" t="s">
        <v>415</v>
      </c>
      <c r="H2065" s="109" t="s">
        <v>405</v>
      </c>
      <c r="I2065" s="109" t="s">
        <v>397</v>
      </c>
      <c r="J2065" s="109">
        <v>0</v>
      </c>
      <c r="K2065" s="110">
        <v>0</v>
      </c>
      <c r="L2065" s="110">
        <v>180</v>
      </c>
      <c r="M2065" s="111"/>
      <c r="N2065" s="111"/>
      <c r="O2065" s="112"/>
      <c r="P2065" s="110" t="s">
        <v>690</v>
      </c>
      <c r="Q2065" s="113">
        <f>+IFERROR(IF(E2065="DISTRIBUCION",((SUMIFS(M:M,D:D,DETALLADOMEDICAMENTOS!$D2065,H:H,DETALLADOMEDICAMENTOS!$H2065,P:P,"MARZO")+(SUMIFS(M:M,D:D,DETALLADOMEDICAMENTOS!$D2065,H:H,DETALLADOMEDICAMENTOS!$H2065,P:P,"ABRIL")))/(SUMIFS(L:L,D:D,DETALLADOMEDICAMENTOS!$D2065,H:H,DETALLADOMEDICAMENTOS!$H2065,P:P,"MARZO")+(SUMIFS(L:L,D:D,DETALLADOMEDICAMENTOS!$D2065,H:H,DETALLADOMEDICAMENTOS!$H2065,P:P,"ABRIL")))),(SUMIFS(K:K,D:D,DETALLADOMEDICAMENTOS!$D2065,H:H,DETALLADOMEDICAMENTOS!$H2065)/(SUMIFS(J:J,D:D,DETALLADOMEDICAMENTOS!$D2065,H:H,DETALLADOMEDICAMENTOS!$H2065)))),0)</f>
        <v>0.33898305084745761</v>
      </c>
      <c r="R2065" s="114">
        <f>IF(DETALLADOMEDICAMENTOS!$E2065="DISTRIBUCION",1/((COUNTIFS(B:B,DETALLADOMEDICAMENTOS!$B2065,H:H,DETALLADOMEDICAMENTOS!$H2065,P:P,"MARZO")+(COUNTIFS(B:B,DETALLADOMEDICAMENTOS!$B2065,H:H,DETALLADOMEDICAMENTOS!$H2065,P:P,"ABRIL")))),IF(DETALLADOMEDICAMENTOS!$E2065="INTEGRAL",1/(COUNTIFS(B:B,DETALLADOMEDICAMENTOS!$B2065)),0))</f>
        <v>0.16666666666666666</v>
      </c>
      <c r="S2065" s="111" t="str">
        <f>+IF(OR(DETALLADOMEDICAMENTOS!$P2065="MARZO",DETALLADOMEDICAMENTOS!$P2065="ABRIL"),IF(DETALLADOMEDICAMENTOS!$Q2065=0,"Rojo",IF(AND(DETALLADOMEDICAMENTOS!$Q2065&gt;0,DETALLADOMEDICAMENTOS!$Q2065&lt;0.99),"Amarillo","Verde")),"")</f>
        <v>Amarillo</v>
      </c>
      <c r="T2065" s="115">
        <f>IF(DETALLADOMEDICAMENTOS!$E2065="DISTRIBUCIoN",1/((COUNTIFS(B:B,DETALLADOMEDICAMENTOS!$B2065,P:P,"MARZO")+(COUNTIFS(B:B,DETALLADOMEDICAMENTOS!$B2065,P:P,"ABRIL")))),FALSE)</f>
        <v>0.1</v>
      </c>
    </row>
    <row r="2066" spans="1:20">
      <c r="A2066" s="108" t="s">
        <v>37</v>
      </c>
      <c r="B2066" s="109">
        <v>128</v>
      </c>
      <c r="C2066" s="109">
        <v>3013</v>
      </c>
      <c r="D2066" s="109" t="s">
        <v>529</v>
      </c>
      <c r="E2066" s="109" t="s">
        <v>394</v>
      </c>
      <c r="F2066" s="109" t="s">
        <v>19</v>
      </c>
      <c r="G2066" s="109" t="s">
        <v>395</v>
      </c>
      <c r="H2066" s="109" t="s">
        <v>396</v>
      </c>
      <c r="I2066" s="109" t="s">
        <v>397</v>
      </c>
      <c r="J2066" s="109">
        <v>0</v>
      </c>
      <c r="K2066" s="110">
        <v>0</v>
      </c>
      <c r="L2066" s="110">
        <v>1000</v>
      </c>
      <c r="M2066" s="111"/>
      <c r="N2066" s="111"/>
      <c r="O2066" s="112"/>
      <c r="P2066" s="110" t="s">
        <v>690</v>
      </c>
      <c r="Q2066" s="113">
        <f>+IFERROR(IF(E2066="DISTRIBUCION",((SUMIFS(M:M,D:D,DETALLADOMEDICAMENTOS!$D2066,H:H,DETALLADOMEDICAMENTOS!$H2066,P:P,"MARZO")+(SUMIFS(M:M,D:D,DETALLADOMEDICAMENTOS!$D2066,H:H,DETALLADOMEDICAMENTOS!$H2066,P:P,"ABRIL")))/(SUMIFS(L:L,D:D,DETALLADOMEDICAMENTOS!$D2066,H:H,DETALLADOMEDICAMENTOS!$H2066,P:P,"MARZO")+(SUMIFS(L:L,D:D,DETALLADOMEDICAMENTOS!$D2066,H:H,DETALLADOMEDICAMENTOS!$H2066,P:P,"ABRIL")))),(SUMIFS(K:K,D:D,DETALLADOMEDICAMENTOS!$D2066,H:H,DETALLADOMEDICAMENTOS!$H2066)/(SUMIFS(J:J,D:D,DETALLADOMEDICAMENTOS!$D2066,H:H,DETALLADOMEDICAMENTOS!$H2066)))),0)</f>
        <v>0.6875</v>
      </c>
      <c r="R2066" s="114">
        <f>IF(DETALLADOMEDICAMENTOS!$E2066="DISTRIBUCION",1/((COUNTIFS(B:B,DETALLADOMEDICAMENTOS!$B2066,H:H,DETALLADOMEDICAMENTOS!$H2066,P:P,"MARZO")+(COUNTIFS(B:B,DETALLADOMEDICAMENTOS!$B2066,H:H,DETALLADOMEDICAMENTOS!$H2066,P:P,"ABRIL")))),IF(DETALLADOMEDICAMENTOS!$E2066="INTEGRAL",1/(COUNTIFS(B:B,DETALLADOMEDICAMENTOS!$B2066)),0))</f>
        <v>0.5</v>
      </c>
      <c r="S2066" s="111" t="str">
        <f>+IF(OR(DETALLADOMEDICAMENTOS!$P2066="MARZO",DETALLADOMEDICAMENTOS!$P2066="ABRIL"),IF(DETALLADOMEDICAMENTOS!$Q2066=0,"Rojo",IF(AND(DETALLADOMEDICAMENTOS!$Q2066&gt;0,DETALLADOMEDICAMENTOS!$Q2066&lt;0.99),"Amarillo","Verde")),"")</f>
        <v>Amarillo</v>
      </c>
      <c r="T2066" s="115">
        <f>IF(DETALLADOMEDICAMENTOS!$E2066="DISTRIBUCIoN",1/((COUNTIFS(B:B,DETALLADOMEDICAMENTOS!$B2066,P:P,"MARZO")+(COUNTIFS(B:B,DETALLADOMEDICAMENTOS!$B2066,P:P,"ABRIL")))),FALSE)</f>
        <v>0.2</v>
      </c>
    </row>
    <row r="2067" spans="1:20">
      <c r="A2067" s="108" t="s">
        <v>37</v>
      </c>
      <c r="B2067" s="109">
        <v>133</v>
      </c>
      <c r="C2067" s="109">
        <v>3013</v>
      </c>
      <c r="D2067" s="109" t="s">
        <v>534</v>
      </c>
      <c r="E2067" s="109" t="s">
        <v>394</v>
      </c>
      <c r="F2067" s="109" t="s">
        <v>19</v>
      </c>
      <c r="G2067" s="109" t="s">
        <v>395</v>
      </c>
      <c r="H2067" s="109" t="s">
        <v>396</v>
      </c>
      <c r="I2067" s="109" t="s">
        <v>397</v>
      </c>
      <c r="J2067" s="109">
        <v>0</v>
      </c>
      <c r="K2067" s="110">
        <v>0</v>
      </c>
      <c r="L2067" s="110">
        <v>1000</v>
      </c>
      <c r="M2067" s="111"/>
      <c r="N2067" s="111"/>
      <c r="O2067" s="112"/>
      <c r="P2067" s="110" t="s">
        <v>690</v>
      </c>
      <c r="Q2067" s="113">
        <f>+IFERROR(IF(E2067="DISTRIBUCION",((SUMIFS(M:M,D:D,DETALLADOMEDICAMENTOS!$D2067,H:H,DETALLADOMEDICAMENTOS!$H2067,P:P,"MARZO")+(SUMIFS(M:M,D:D,DETALLADOMEDICAMENTOS!$D2067,H:H,DETALLADOMEDICAMENTOS!$H2067,P:P,"ABRIL")))/(SUMIFS(L:L,D:D,DETALLADOMEDICAMENTOS!$D2067,H:H,DETALLADOMEDICAMENTOS!$H2067,P:P,"MARZO")+(SUMIFS(L:L,D:D,DETALLADOMEDICAMENTOS!$D2067,H:H,DETALLADOMEDICAMENTOS!$H2067,P:P,"ABRIL")))),(SUMIFS(K:K,D:D,DETALLADOMEDICAMENTOS!$D2067,H:H,DETALLADOMEDICAMENTOS!$H2067)/(SUMIFS(J:J,D:D,DETALLADOMEDICAMENTOS!$D2067,H:H,DETALLADOMEDICAMENTOS!$H2067)))),0)</f>
        <v>0.65517241379310343</v>
      </c>
      <c r="R2067" s="114">
        <f>IF(DETALLADOMEDICAMENTOS!$E2067="DISTRIBUCION",1/((COUNTIFS(B:B,DETALLADOMEDICAMENTOS!$B2067,H:H,DETALLADOMEDICAMENTOS!$H2067,P:P,"MARZO")+(COUNTIFS(B:B,DETALLADOMEDICAMENTOS!$B2067,H:H,DETALLADOMEDICAMENTOS!$H2067,P:P,"ABRIL")))),IF(DETALLADOMEDICAMENTOS!$E2067="INTEGRAL",1/(COUNTIFS(B:B,DETALLADOMEDICAMENTOS!$B2067)),0))</f>
        <v>0.5</v>
      </c>
      <c r="S2067" s="111" t="str">
        <f>+IF(OR(DETALLADOMEDICAMENTOS!$P2067="MARZO",DETALLADOMEDICAMENTOS!$P2067="ABRIL"),IF(DETALLADOMEDICAMENTOS!$Q2067=0,"Rojo",IF(AND(DETALLADOMEDICAMENTOS!$Q2067&gt;0,DETALLADOMEDICAMENTOS!$Q2067&lt;0.99),"Amarillo","Verde")),"")</f>
        <v>Amarillo</v>
      </c>
      <c r="T2067" s="115">
        <f>IF(DETALLADOMEDICAMENTOS!$E2067="DISTRIBUCIoN",1/((COUNTIFS(B:B,DETALLADOMEDICAMENTOS!$B2067,P:P,"MARZO")+(COUNTIFS(B:B,DETALLADOMEDICAMENTOS!$B2067,P:P,"ABRIL")))),FALSE)</f>
        <v>0.1111111111111111</v>
      </c>
    </row>
    <row r="2068" spans="1:20">
      <c r="A2068" s="108" t="s">
        <v>37</v>
      </c>
      <c r="B2068" s="109">
        <v>133</v>
      </c>
      <c r="C2068" s="109">
        <v>3498</v>
      </c>
      <c r="D2068" s="109" t="s">
        <v>534</v>
      </c>
      <c r="E2068" s="109" t="s">
        <v>394</v>
      </c>
      <c r="F2068" s="109" t="s">
        <v>19</v>
      </c>
      <c r="G2068" s="109" t="s">
        <v>415</v>
      </c>
      <c r="H2068" s="109" t="s">
        <v>405</v>
      </c>
      <c r="I2068" s="109" t="s">
        <v>397</v>
      </c>
      <c r="J2068" s="109">
        <v>0</v>
      </c>
      <c r="K2068" s="110">
        <v>0</v>
      </c>
      <c r="L2068" s="110">
        <v>180</v>
      </c>
      <c r="M2068" s="111"/>
      <c r="N2068" s="111"/>
      <c r="O2068" s="112"/>
      <c r="P2068" s="110" t="s">
        <v>690</v>
      </c>
      <c r="Q2068" s="113">
        <f>+IFERROR(IF(E2068="DISTRIBUCION",((SUMIFS(M:M,D:D,DETALLADOMEDICAMENTOS!$D2068,H:H,DETALLADOMEDICAMENTOS!$H2068,P:P,"MARZO")+(SUMIFS(M:M,D:D,DETALLADOMEDICAMENTOS!$D2068,H:H,DETALLADOMEDICAMENTOS!$H2068,P:P,"ABRIL")))/(SUMIFS(L:L,D:D,DETALLADOMEDICAMENTOS!$D2068,H:H,DETALLADOMEDICAMENTOS!$H2068,P:P,"MARZO")+(SUMIFS(L:L,D:D,DETALLADOMEDICAMENTOS!$D2068,H:H,DETALLADOMEDICAMENTOS!$H2068,P:P,"ABRIL")))),(SUMIFS(K:K,D:D,DETALLADOMEDICAMENTOS!$D2068,H:H,DETALLADOMEDICAMENTOS!$H2068)/(SUMIFS(J:J,D:D,DETALLADOMEDICAMENTOS!$D2068,H:H,DETALLADOMEDICAMENTOS!$H2068)))),0)</f>
        <v>0.11363636363636363</v>
      </c>
      <c r="R2068" s="114">
        <f>IF(DETALLADOMEDICAMENTOS!$E2068="DISTRIBUCION",1/((COUNTIFS(B:B,DETALLADOMEDICAMENTOS!$B2068,H:H,DETALLADOMEDICAMENTOS!$H2068,P:P,"MARZO")+(COUNTIFS(B:B,DETALLADOMEDICAMENTOS!$B2068,H:H,DETALLADOMEDICAMENTOS!$H2068,P:P,"ABRIL")))),IF(DETALLADOMEDICAMENTOS!$E2068="INTEGRAL",1/(COUNTIFS(B:B,DETALLADOMEDICAMENTOS!$B2068)),0))</f>
        <v>0.33333333333333331</v>
      </c>
      <c r="S2068" s="111" t="str">
        <f>+IF(OR(DETALLADOMEDICAMENTOS!$P2068="MARZO",DETALLADOMEDICAMENTOS!$P2068="ABRIL"),IF(DETALLADOMEDICAMENTOS!$Q2068=0,"Rojo",IF(AND(DETALLADOMEDICAMENTOS!$Q2068&gt;0,DETALLADOMEDICAMENTOS!$Q2068&lt;0.99),"Amarillo","Verde")),"")</f>
        <v>Amarillo</v>
      </c>
      <c r="T2068" s="115">
        <f>IF(DETALLADOMEDICAMENTOS!$E2068="DISTRIBUCIoN",1/((COUNTIFS(B:B,DETALLADOMEDICAMENTOS!$B2068,P:P,"MARZO")+(COUNTIFS(B:B,DETALLADOMEDICAMENTOS!$B2068,P:P,"ABRIL")))),FALSE)</f>
        <v>0.1111111111111111</v>
      </c>
    </row>
    <row r="2069" spans="1:20">
      <c r="A2069" s="108" t="s">
        <v>37</v>
      </c>
      <c r="B2069" s="109">
        <v>133</v>
      </c>
      <c r="C2069" s="109">
        <v>3564</v>
      </c>
      <c r="D2069" s="109" t="s">
        <v>534</v>
      </c>
      <c r="E2069" s="109" t="s">
        <v>394</v>
      </c>
      <c r="F2069" s="109" t="s">
        <v>19</v>
      </c>
      <c r="G2069" s="109" t="s">
        <v>414</v>
      </c>
      <c r="H2069" s="109" t="s">
        <v>409</v>
      </c>
      <c r="I2069" s="109" t="s">
        <v>397</v>
      </c>
      <c r="J2069" s="109">
        <v>0</v>
      </c>
      <c r="K2069" s="110">
        <v>0</v>
      </c>
      <c r="L2069" s="110">
        <v>180</v>
      </c>
      <c r="M2069" s="111"/>
      <c r="N2069" s="111"/>
      <c r="O2069" s="112"/>
      <c r="P2069" s="110" t="s">
        <v>690</v>
      </c>
      <c r="Q2069" s="113">
        <f>+IFERROR(IF(E2069="DISTRIBUCION",((SUMIFS(M:M,D:D,DETALLADOMEDICAMENTOS!$D2069,H:H,DETALLADOMEDICAMENTOS!$H2069,P:P,"MARZO")+(SUMIFS(M:M,D:D,DETALLADOMEDICAMENTOS!$D2069,H:H,DETALLADOMEDICAMENTOS!$H2069,P:P,"ABRIL")))/(SUMIFS(L:L,D:D,DETALLADOMEDICAMENTOS!$D2069,H:H,DETALLADOMEDICAMENTOS!$H2069,P:P,"MARZO")+(SUMIFS(L:L,D:D,DETALLADOMEDICAMENTOS!$D2069,H:H,DETALLADOMEDICAMENTOS!$H2069,P:P,"ABRIL")))),(SUMIFS(K:K,D:D,DETALLADOMEDICAMENTOS!$D2069,H:H,DETALLADOMEDICAMENTOS!$H2069)/(SUMIFS(J:J,D:D,DETALLADOMEDICAMENTOS!$D2069,H:H,DETALLADOMEDICAMENTOS!$H2069)))),0)</f>
        <v>0.22727272727272727</v>
      </c>
      <c r="R2069" s="114">
        <f>IF(DETALLADOMEDICAMENTOS!$E2069="DISTRIBUCION",1/((COUNTIFS(B:B,DETALLADOMEDICAMENTOS!$B2069,H:H,DETALLADOMEDICAMENTOS!$H2069,P:P,"MARZO")+(COUNTIFS(B:B,DETALLADOMEDICAMENTOS!$B2069,H:H,DETALLADOMEDICAMENTOS!$H2069,P:P,"ABRIL")))),IF(DETALLADOMEDICAMENTOS!$E2069="INTEGRAL",1/(COUNTIFS(B:B,DETALLADOMEDICAMENTOS!$B2069)),0))</f>
        <v>0.25</v>
      </c>
      <c r="S2069" s="111" t="str">
        <f>+IF(OR(DETALLADOMEDICAMENTOS!$P2069="MARZO",DETALLADOMEDICAMENTOS!$P2069="ABRIL"),IF(DETALLADOMEDICAMENTOS!$Q2069=0,"Rojo",IF(AND(DETALLADOMEDICAMENTOS!$Q2069&gt;0,DETALLADOMEDICAMENTOS!$Q2069&lt;0.99),"Amarillo","Verde")),"")</f>
        <v>Amarillo</v>
      </c>
      <c r="T2069" s="115">
        <f>IF(DETALLADOMEDICAMENTOS!$E2069="DISTRIBUCIoN",1/((COUNTIFS(B:B,DETALLADOMEDICAMENTOS!$B2069,P:P,"MARZO")+(COUNTIFS(B:B,DETALLADOMEDICAMENTOS!$B2069,P:P,"ABRIL")))),FALSE)</f>
        <v>0.1111111111111111</v>
      </c>
    </row>
    <row r="2070" spans="1:20">
      <c r="A2070" s="108" t="s">
        <v>37</v>
      </c>
      <c r="B2070" s="109">
        <v>136</v>
      </c>
      <c r="C2070" s="109">
        <v>3013</v>
      </c>
      <c r="D2070" s="109" t="s">
        <v>542</v>
      </c>
      <c r="E2070" s="109" t="s">
        <v>394</v>
      </c>
      <c r="F2070" s="109" t="s">
        <v>19</v>
      </c>
      <c r="G2070" s="109" t="s">
        <v>395</v>
      </c>
      <c r="H2070" s="109" t="s">
        <v>396</v>
      </c>
      <c r="I2070" s="109" t="s">
        <v>397</v>
      </c>
      <c r="J2070" s="109">
        <v>0</v>
      </c>
      <c r="K2070" s="110">
        <v>0</v>
      </c>
      <c r="L2070" s="110">
        <v>700</v>
      </c>
      <c r="M2070" s="111"/>
      <c r="N2070" s="111"/>
      <c r="O2070" s="112"/>
      <c r="P2070" s="110" t="s">
        <v>690</v>
      </c>
      <c r="Q2070" s="113">
        <f>+IFERROR(IF(E2070="DISTRIBUCION",((SUMIFS(M:M,D:D,DETALLADOMEDICAMENTOS!$D2070,H:H,DETALLADOMEDICAMENTOS!$H2070,P:P,"MARZO")+(SUMIFS(M:M,D:D,DETALLADOMEDICAMENTOS!$D2070,H:H,DETALLADOMEDICAMENTOS!$H2070,P:P,"ABRIL")))/(SUMIFS(L:L,D:D,DETALLADOMEDICAMENTOS!$D2070,H:H,DETALLADOMEDICAMENTOS!$H2070,P:P,"MARZO")+(SUMIFS(L:L,D:D,DETALLADOMEDICAMENTOS!$D2070,H:H,DETALLADOMEDICAMENTOS!$H2070,P:P,"ABRIL")))),(SUMIFS(K:K,D:D,DETALLADOMEDICAMENTOS!$D2070,H:H,DETALLADOMEDICAMENTOS!$H2070)/(SUMIFS(J:J,D:D,DETALLADOMEDICAMENTOS!$D2070,H:H,DETALLADOMEDICAMENTOS!$H2070)))),0)</f>
        <v>0.69565217391304346</v>
      </c>
      <c r="R2070" s="114">
        <f>IF(DETALLADOMEDICAMENTOS!$E2070="DISTRIBUCION",1/((COUNTIFS(B:B,DETALLADOMEDICAMENTOS!$B2070,H:H,DETALLADOMEDICAMENTOS!$H2070,P:P,"MARZO")+(COUNTIFS(B:B,DETALLADOMEDICAMENTOS!$B2070,H:H,DETALLADOMEDICAMENTOS!$H2070,P:P,"ABRIL")))),IF(DETALLADOMEDICAMENTOS!$E2070="INTEGRAL",1/(COUNTIFS(B:B,DETALLADOMEDICAMENTOS!$B2070)),0))</f>
        <v>0.5</v>
      </c>
      <c r="S2070" s="111" t="str">
        <f>+IF(OR(DETALLADOMEDICAMENTOS!$P2070="MARZO",DETALLADOMEDICAMENTOS!$P2070="ABRIL"),IF(DETALLADOMEDICAMENTOS!$Q2070=0,"Rojo",IF(AND(DETALLADOMEDICAMENTOS!$Q2070&gt;0,DETALLADOMEDICAMENTOS!$Q2070&lt;0.99),"Amarillo","Verde")),"")</f>
        <v>Amarillo</v>
      </c>
      <c r="T2070" s="115">
        <f>IF(DETALLADOMEDICAMENTOS!$E2070="DISTRIBUCIoN",1/((COUNTIFS(B:B,DETALLADOMEDICAMENTOS!$B2070,P:P,"MARZO")+(COUNTIFS(B:B,DETALLADOMEDICAMENTOS!$B2070,P:P,"ABRIL")))),FALSE)</f>
        <v>6.25E-2</v>
      </c>
    </row>
    <row r="2071" spans="1:20">
      <c r="A2071" s="108" t="s">
        <v>37</v>
      </c>
      <c r="B2071" s="109">
        <v>136</v>
      </c>
      <c r="C2071" s="109">
        <v>3173</v>
      </c>
      <c r="D2071" s="109" t="s">
        <v>542</v>
      </c>
      <c r="E2071" s="109" t="s">
        <v>394</v>
      </c>
      <c r="F2071" s="109" t="s">
        <v>19</v>
      </c>
      <c r="G2071" s="109" t="s">
        <v>422</v>
      </c>
      <c r="H2071" s="109" t="s">
        <v>405</v>
      </c>
      <c r="I2071" s="109" t="s">
        <v>397</v>
      </c>
      <c r="J2071" s="109">
        <v>0</v>
      </c>
      <c r="K2071" s="110">
        <v>0</v>
      </c>
      <c r="L2071" s="110">
        <v>300</v>
      </c>
      <c r="M2071" s="111"/>
      <c r="N2071" s="111"/>
      <c r="O2071" s="112"/>
      <c r="P2071" s="110" t="s">
        <v>690</v>
      </c>
      <c r="Q2071" s="113">
        <f>+IFERROR(IF(E2071="DISTRIBUCION",((SUMIFS(M:M,D:D,DETALLADOMEDICAMENTOS!$D2071,H:H,DETALLADOMEDICAMENTOS!$H2071,P:P,"MARZO")+(SUMIFS(M:M,D:D,DETALLADOMEDICAMENTOS!$D2071,H:H,DETALLADOMEDICAMENTOS!$H2071,P:P,"ABRIL")))/(SUMIFS(L:L,D:D,DETALLADOMEDICAMENTOS!$D2071,H:H,DETALLADOMEDICAMENTOS!$H2071,P:P,"MARZO")+(SUMIFS(L:L,D:D,DETALLADOMEDICAMENTOS!$D2071,H:H,DETALLADOMEDICAMENTOS!$H2071,P:P,"ABRIL")))),(SUMIFS(K:K,D:D,DETALLADOMEDICAMENTOS!$D2071,H:H,DETALLADOMEDICAMENTOS!$H2071)/(SUMIFS(J:J,D:D,DETALLADOMEDICAMENTOS!$D2071,H:H,DETALLADOMEDICAMENTOS!$H2071)))),0)</f>
        <v>0.31818181818181818</v>
      </c>
      <c r="R2071" s="114">
        <f>IF(DETALLADOMEDICAMENTOS!$E2071="DISTRIBUCION",1/((COUNTIFS(B:B,DETALLADOMEDICAMENTOS!$B2071,H:H,DETALLADOMEDICAMENTOS!$H2071,P:P,"MARZO")+(COUNTIFS(B:B,DETALLADOMEDICAMENTOS!$B2071,H:H,DETALLADOMEDICAMENTOS!$H2071,P:P,"ABRIL")))),IF(DETALLADOMEDICAMENTOS!$E2071="INTEGRAL",1/(COUNTIFS(B:B,DETALLADOMEDICAMENTOS!$B2071)),0))</f>
        <v>0.125</v>
      </c>
      <c r="S2071" s="111" t="str">
        <f>+IF(OR(DETALLADOMEDICAMENTOS!$P2071="MARZO",DETALLADOMEDICAMENTOS!$P2071="ABRIL"),IF(DETALLADOMEDICAMENTOS!$Q2071=0,"Rojo",IF(AND(DETALLADOMEDICAMENTOS!$Q2071&gt;0,DETALLADOMEDICAMENTOS!$Q2071&lt;0.99),"Amarillo","Verde")),"")</f>
        <v>Amarillo</v>
      </c>
      <c r="T2071" s="115">
        <f>IF(DETALLADOMEDICAMENTOS!$E2071="DISTRIBUCIoN",1/((COUNTIFS(B:B,DETALLADOMEDICAMENTOS!$B2071,P:P,"MARZO")+(COUNTIFS(B:B,DETALLADOMEDICAMENTOS!$B2071,P:P,"ABRIL")))),FALSE)</f>
        <v>6.25E-2</v>
      </c>
    </row>
    <row r="2072" spans="1:20">
      <c r="A2072" s="108" t="s">
        <v>37</v>
      </c>
      <c r="B2072" s="109">
        <v>136</v>
      </c>
      <c r="C2072" s="109">
        <v>3211</v>
      </c>
      <c r="D2072" s="109" t="s">
        <v>542</v>
      </c>
      <c r="E2072" s="109" t="s">
        <v>394</v>
      </c>
      <c r="F2072" s="109" t="s">
        <v>19</v>
      </c>
      <c r="G2072" s="109" t="s">
        <v>404</v>
      </c>
      <c r="H2072" s="109" t="s">
        <v>405</v>
      </c>
      <c r="I2072" s="109" t="s">
        <v>397</v>
      </c>
      <c r="J2072" s="109">
        <v>0</v>
      </c>
      <c r="K2072" s="110">
        <v>0</v>
      </c>
      <c r="L2072" s="110">
        <v>300</v>
      </c>
      <c r="M2072" s="111"/>
      <c r="N2072" s="111"/>
      <c r="O2072" s="112"/>
      <c r="P2072" s="110" t="s">
        <v>690</v>
      </c>
      <c r="Q2072" s="113">
        <f>+IFERROR(IF(E2072="DISTRIBUCION",((SUMIFS(M:M,D:D,DETALLADOMEDICAMENTOS!$D2072,H:H,DETALLADOMEDICAMENTOS!$H2072,P:P,"MARZO")+(SUMIFS(M:M,D:D,DETALLADOMEDICAMENTOS!$D2072,H:H,DETALLADOMEDICAMENTOS!$H2072,P:P,"ABRIL")))/(SUMIFS(L:L,D:D,DETALLADOMEDICAMENTOS!$D2072,H:H,DETALLADOMEDICAMENTOS!$H2072,P:P,"MARZO")+(SUMIFS(L:L,D:D,DETALLADOMEDICAMENTOS!$D2072,H:H,DETALLADOMEDICAMENTOS!$H2072,P:P,"ABRIL")))),(SUMIFS(K:K,D:D,DETALLADOMEDICAMENTOS!$D2072,H:H,DETALLADOMEDICAMENTOS!$H2072)/(SUMIFS(J:J,D:D,DETALLADOMEDICAMENTOS!$D2072,H:H,DETALLADOMEDICAMENTOS!$H2072)))),0)</f>
        <v>0.31818181818181818</v>
      </c>
      <c r="R2072" s="114">
        <f>IF(DETALLADOMEDICAMENTOS!$E2072="DISTRIBUCION",1/((COUNTIFS(B:B,DETALLADOMEDICAMENTOS!$B2072,H:H,DETALLADOMEDICAMENTOS!$H2072,P:P,"MARZO")+(COUNTIFS(B:B,DETALLADOMEDICAMENTOS!$B2072,H:H,DETALLADOMEDICAMENTOS!$H2072,P:P,"ABRIL")))),IF(DETALLADOMEDICAMENTOS!$E2072="INTEGRAL",1/(COUNTIFS(B:B,DETALLADOMEDICAMENTOS!$B2072)),0))</f>
        <v>0.125</v>
      </c>
      <c r="S2072" s="111" t="str">
        <f>+IF(OR(DETALLADOMEDICAMENTOS!$P2072="MARZO",DETALLADOMEDICAMENTOS!$P2072="ABRIL"),IF(DETALLADOMEDICAMENTOS!$Q2072=0,"Rojo",IF(AND(DETALLADOMEDICAMENTOS!$Q2072&gt;0,DETALLADOMEDICAMENTOS!$Q2072&lt;0.99),"Amarillo","Verde")),"")</f>
        <v>Amarillo</v>
      </c>
      <c r="T2072" s="115">
        <f>IF(DETALLADOMEDICAMENTOS!$E2072="DISTRIBUCIoN",1/((COUNTIFS(B:B,DETALLADOMEDICAMENTOS!$B2072,P:P,"MARZO")+(COUNTIFS(B:B,DETALLADOMEDICAMENTOS!$B2072,P:P,"ABRIL")))),FALSE)</f>
        <v>6.25E-2</v>
      </c>
    </row>
    <row r="2073" spans="1:20">
      <c r="A2073" s="108" t="s">
        <v>37</v>
      </c>
      <c r="B2073" s="109">
        <v>136</v>
      </c>
      <c r="C2073" s="109">
        <v>3409</v>
      </c>
      <c r="D2073" s="109" t="s">
        <v>542</v>
      </c>
      <c r="E2073" s="109" t="s">
        <v>394</v>
      </c>
      <c r="F2073" s="109" t="s">
        <v>19</v>
      </c>
      <c r="G2073" s="109" t="s">
        <v>545</v>
      </c>
      <c r="H2073" s="109" t="s">
        <v>405</v>
      </c>
      <c r="I2073" s="109" t="s">
        <v>397</v>
      </c>
      <c r="J2073" s="109">
        <v>0</v>
      </c>
      <c r="K2073" s="110">
        <v>0</v>
      </c>
      <c r="L2073" s="110">
        <v>300</v>
      </c>
      <c r="M2073" s="111"/>
      <c r="N2073" s="111"/>
      <c r="O2073" s="112"/>
      <c r="P2073" s="110" t="s">
        <v>690</v>
      </c>
      <c r="Q2073" s="113">
        <f>+IFERROR(IF(E2073="DISTRIBUCION",((SUMIFS(M:M,D:D,DETALLADOMEDICAMENTOS!$D2073,H:H,DETALLADOMEDICAMENTOS!$H2073,P:P,"MARZO")+(SUMIFS(M:M,D:D,DETALLADOMEDICAMENTOS!$D2073,H:H,DETALLADOMEDICAMENTOS!$H2073,P:P,"ABRIL")))/(SUMIFS(L:L,D:D,DETALLADOMEDICAMENTOS!$D2073,H:H,DETALLADOMEDICAMENTOS!$H2073,P:P,"MARZO")+(SUMIFS(L:L,D:D,DETALLADOMEDICAMENTOS!$D2073,H:H,DETALLADOMEDICAMENTOS!$H2073,P:P,"ABRIL")))),(SUMIFS(K:K,D:D,DETALLADOMEDICAMENTOS!$D2073,H:H,DETALLADOMEDICAMENTOS!$H2073)/(SUMIFS(J:J,D:D,DETALLADOMEDICAMENTOS!$D2073,H:H,DETALLADOMEDICAMENTOS!$H2073)))),0)</f>
        <v>0.31818181818181818</v>
      </c>
      <c r="R2073" s="114">
        <f>IF(DETALLADOMEDICAMENTOS!$E2073="DISTRIBUCION",1/((COUNTIFS(B:B,DETALLADOMEDICAMENTOS!$B2073,H:H,DETALLADOMEDICAMENTOS!$H2073,P:P,"MARZO")+(COUNTIFS(B:B,DETALLADOMEDICAMENTOS!$B2073,H:H,DETALLADOMEDICAMENTOS!$H2073,P:P,"ABRIL")))),IF(DETALLADOMEDICAMENTOS!$E2073="INTEGRAL",1/(COUNTIFS(B:B,DETALLADOMEDICAMENTOS!$B2073)),0))</f>
        <v>0.125</v>
      </c>
      <c r="S2073" s="111" t="str">
        <f>+IF(OR(DETALLADOMEDICAMENTOS!$P2073="MARZO",DETALLADOMEDICAMENTOS!$P2073="ABRIL"),IF(DETALLADOMEDICAMENTOS!$Q2073=0,"Rojo",IF(AND(DETALLADOMEDICAMENTOS!$Q2073&gt;0,DETALLADOMEDICAMENTOS!$Q2073&lt;0.99),"Amarillo","Verde")),"")</f>
        <v>Amarillo</v>
      </c>
      <c r="T2073" s="115">
        <f>IF(DETALLADOMEDICAMENTOS!$E2073="DISTRIBUCIoN",1/((COUNTIFS(B:B,DETALLADOMEDICAMENTOS!$B2073,P:P,"MARZO")+(COUNTIFS(B:B,DETALLADOMEDICAMENTOS!$B2073,P:P,"ABRIL")))),FALSE)</f>
        <v>6.25E-2</v>
      </c>
    </row>
    <row r="2074" spans="1:20">
      <c r="A2074" s="108" t="s">
        <v>37</v>
      </c>
      <c r="B2074" s="109">
        <v>136</v>
      </c>
      <c r="C2074" s="109">
        <v>3426</v>
      </c>
      <c r="D2074" s="109" t="s">
        <v>542</v>
      </c>
      <c r="E2074" s="109" t="s">
        <v>394</v>
      </c>
      <c r="F2074" s="109" t="s">
        <v>19</v>
      </c>
      <c r="G2074" s="109" t="s">
        <v>412</v>
      </c>
      <c r="H2074" s="109" t="s">
        <v>409</v>
      </c>
      <c r="I2074" s="109" t="s">
        <v>397</v>
      </c>
      <c r="J2074" s="109">
        <v>0</v>
      </c>
      <c r="K2074" s="110">
        <v>0</v>
      </c>
      <c r="L2074" s="110">
        <v>300</v>
      </c>
      <c r="M2074" s="111"/>
      <c r="N2074" s="111"/>
      <c r="O2074" s="112"/>
      <c r="P2074" s="110" t="s">
        <v>690</v>
      </c>
      <c r="Q2074" s="113">
        <f>+IFERROR(IF(E2074="DISTRIBUCION",((SUMIFS(M:M,D:D,DETALLADOMEDICAMENTOS!$D2074,H:H,DETALLADOMEDICAMENTOS!$H2074,P:P,"MARZO")+(SUMIFS(M:M,D:D,DETALLADOMEDICAMENTOS!$D2074,H:H,DETALLADOMEDICAMENTOS!$H2074,P:P,"ABRIL")))/(SUMIFS(L:L,D:D,DETALLADOMEDICAMENTOS!$D2074,H:H,DETALLADOMEDICAMENTOS!$H2074,P:P,"MARZO")+(SUMIFS(L:L,D:D,DETALLADOMEDICAMENTOS!$D2074,H:H,DETALLADOMEDICAMENTOS!$H2074,P:P,"ABRIL")))),(SUMIFS(K:K,D:D,DETALLADOMEDICAMENTOS!$D2074,H:H,DETALLADOMEDICAMENTOS!$H2074)/(SUMIFS(J:J,D:D,DETALLADOMEDICAMENTOS!$D2074,H:H,DETALLADOMEDICAMENTOS!$H2074)))),0)</f>
        <v>0.42857142857142855</v>
      </c>
      <c r="R2074" s="114">
        <f>IF(DETALLADOMEDICAMENTOS!$E2074="DISTRIBUCION",1/((COUNTIFS(B:B,DETALLADOMEDICAMENTOS!$B2074,H:H,DETALLADOMEDICAMENTOS!$H2074,P:P,"MARZO")+(COUNTIFS(B:B,DETALLADOMEDICAMENTOS!$B2074,H:H,DETALLADOMEDICAMENTOS!$H2074,P:P,"ABRIL")))),IF(DETALLADOMEDICAMENTOS!$E2074="INTEGRAL",1/(COUNTIFS(B:B,DETALLADOMEDICAMENTOS!$B2074)),0))</f>
        <v>0.16666666666666666</v>
      </c>
      <c r="S2074" s="111" t="str">
        <f>+IF(OR(DETALLADOMEDICAMENTOS!$P2074="MARZO",DETALLADOMEDICAMENTOS!$P2074="ABRIL"),IF(DETALLADOMEDICAMENTOS!$Q2074=0,"Rojo",IF(AND(DETALLADOMEDICAMENTOS!$Q2074&gt;0,DETALLADOMEDICAMENTOS!$Q2074&lt;0.99),"Amarillo","Verde")),"")</f>
        <v>Amarillo</v>
      </c>
      <c r="T2074" s="115">
        <f>IF(DETALLADOMEDICAMENTOS!$E2074="DISTRIBUCIoN",1/((COUNTIFS(B:B,DETALLADOMEDICAMENTOS!$B2074,P:P,"MARZO")+(COUNTIFS(B:B,DETALLADOMEDICAMENTOS!$B2074,P:P,"ABRIL")))),FALSE)</f>
        <v>6.25E-2</v>
      </c>
    </row>
    <row r="2075" spans="1:20">
      <c r="A2075" s="108" t="s">
        <v>37</v>
      </c>
      <c r="B2075" s="109">
        <v>136</v>
      </c>
      <c r="C2075" s="109">
        <v>3498</v>
      </c>
      <c r="D2075" s="109" t="s">
        <v>542</v>
      </c>
      <c r="E2075" s="109" t="s">
        <v>394</v>
      </c>
      <c r="F2075" s="109" t="s">
        <v>19</v>
      </c>
      <c r="G2075" s="109" t="s">
        <v>415</v>
      </c>
      <c r="H2075" s="109" t="s">
        <v>405</v>
      </c>
      <c r="I2075" s="109" t="s">
        <v>397</v>
      </c>
      <c r="J2075" s="109">
        <v>0</v>
      </c>
      <c r="K2075" s="110">
        <v>0</v>
      </c>
      <c r="L2075" s="110">
        <v>300</v>
      </c>
      <c r="M2075" s="111"/>
      <c r="N2075" s="111"/>
      <c r="O2075" s="112"/>
      <c r="P2075" s="110" t="s">
        <v>690</v>
      </c>
      <c r="Q2075" s="113">
        <f>+IFERROR(IF(E2075="DISTRIBUCION",((SUMIFS(M:M,D:D,DETALLADOMEDICAMENTOS!$D2075,H:H,DETALLADOMEDICAMENTOS!$H2075,P:P,"MARZO")+(SUMIFS(M:M,D:D,DETALLADOMEDICAMENTOS!$D2075,H:H,DETALLADOMEDICAMENTOS!$H2075,P:P,"ABRIL")))/(SUMIFS(L:L,D:D,DETALLADOMEDICAMENTOS!$D2075,H:H,DETALLADOMEDICAMENTOS!$H2075,P:P,"MARZO")+(SUMIFS(L:L,D:D,DETALLADOMEDICAMENTOS!$D2075,H:H,DETALLADOMEDICAMENTOS!$H2075,P:P,"ABRIL")))),(SUMIFS(K:K,D:D,DETALLADOMEDICAMENTOS!$D2075,H:H,DETALLADOMEDICAMENTOS!$H2075)/(SUMIFS(J:J,D:D,DETALLADOMEDICAMENTOS!$D2075,H:H,DETALLADOMEDICAMENTOS!$H2075)))),0)</f>
        <v>0.31818181818181818</v>
      </c>
      <c r="R2075" s="114">
        <f>IF(DETALLADOMEDICAMENTOS!$E2075="DISTRIBUCION",1/((COUNTIFS(B:B,DETALLADOMEDICAMENTOS!$B2075,H:H,DETALLADOMEDICAMENTOS!$H2075,P:P,"MARZO")+(COUNTIFS(B:B,DETALLADOMEDICAMENTOS!$B2075,H:H,DETALLADOMEDICAMENTOS!$H2075,P:P,"ABRIL")))),IF(DETALLADOMEDICAMENTOS!$E2075="INTEGRAL",1/(COUNTIFS(B:B,DETALLADOMEDICAMENTOS!$B2075)),0))</f>
        <v>0.125</v>
      </c>
      <c r="S2075" s="111" t="str">
        <f>+IF(OR(DETALLADOMEDICAMENTOS!$P2075="MARZO",DETALLADOMEDICAMENTOS!$P2075="ABRIL"),IF(DETALLADOMEDICAMENTOS!$Q2075=0,"Rojo",IF(AND(DETALLADOMEDICAMENTOS!$Q2075&gt;0,DETALLADOMEDICAMENTOS!$Q2075&lt;0.99),"Amarillo","Verde")),"")</f>
        <v>Amarillo</v>
      </c>
      <c r="T2075" s="115">
        <f>IF(DETALLADOMEDICAMENTOS!$E2075="DISTRIBUCIoN",1/((COUNTIFS(B:B,DETALLADOMEDICAMENTOS!$B2075,P:P,"MARZO")+(COUNTIFS(B:B,DETALLADOMEDICAMENTOS!$B2075,P:P,"ABRIL")))),FALSE)</f>
        <v>6.25E-2</v>
      </c>
    </row>
    <row r="2076" spans="1:20">
      <c r="A2076" s="108" t="s">
        <v>37</v>
      </c>
      <c r="B2076" s="109">
        <v>136</v>
      </c>
      <c r="C2076" s="109">
        <v>3563</v>
      </c>
      <c r="D2076" s="109" t="s">
        <v>542</v>
      </c>
      <c r="E2076" s="109" t="s">
        <v>394</v>
      </c>
      <c r="F2076" s="109" t="s">
        <v>19</v>
      </c>
      <c r="G2076" s="109" t="s">
        <v>413</v>
      </c>
      <c r="H2076" s="109" t="s">
        <v>409</v>
      </c>
      <c r="I2076" s="109" t="s">
        <v>397</v>
      </c>
      <c r="J2076" s="109">
        <v>0</v>
      </c>
      <c r="K2076" s="110">
        <v>0</v>
      </c>
      <c r="L2076" s="110">
        <v>300</v>
      </c>
      <c r="M2076" s="111"/>
      <c r="N2076" s="111"/>
      <c r="O2076" s="112"/>
      <c r="P2076" s="110" t="s">
        <v>690</v>
      </c>
      <c r="Q2076" s="113">
        <f>+IFERROR(IF(E2076="DISTRIBUCION",((SUMIFS(M:M,D:D,DETALLADOMEDICAMENTOS!$D2076,H:H,DETALLADOMEDICAMENTOS!$H2076,P:P,"MARZO")+(SUMIFS(M:M,D:D,DETALLADOMEDICAMENTOS!$D2076,H:H,DETALLADOMEDICAMENTOS!$H2076,P:P,"ABRIL")))/(SUMIFS(L:L,D:D,DETALLADOMEDICAMENTOS!$D2076,H:H,DETALLADOMEDICAMENTOS!$H2076,P:P,"MARZO")+(SUMIFS(L:L,D:D,DETALLADOMEDICAMENTOS!$D2076,H:H,DETALLADOMEDICAMENTOS!$H2076,P:P,"ABRIL")))),(SUMIFS(K:K,D:D,DETALLADOMEDICAMENTOS!$D2076,H:H,DETALLADOMEDICAMENTOS!$H2076)/(SUMIFS(J:J,D:D,DETALLADOMEDICAMENTOS!$D2076,H:H,DETALLADOMEDICAMENTOS!$H2076)))),0)</f>
        <v>0.42857142857142855</v>
      </c>
      <c r="R2076" s="114">
        <f>IF(DETALLADOMEDICAMENTOS!$E2076="DISTRIBUCION",1/((COUNTIFS(B:B,DETALLADOMEDICAMENTOS!$B2076,H:H,DETALLADOMEDICAMENTOS!$H2076,P:P,"MARZO")+(COUNTIFS(B:B,DETALLADOMEDICAMENTOS!$B2076,H:H,DETALLADOMEDICAMENTOS!$H2076,P:P,"ABRIL")))),IF(DETALLADOMEDICAMENTOS!$E2076="INTEGRAL",1/(COUNTIFS(B:B,DETALLADOMEDICAMENTOS!$B2076)),0))</f>
        <v>0.16666666666666666</v>
      </c>
      <c r="S2076" s="111" t="str">
        <f>+IF(OR(DETALLADOMEDICAMENTOS!$P2076="MARZO",DETALLADOMEDICAMENTOS!$P2076="ABRIL"),IF(DETALLADOMEDICAMENTOS!$Q2076=0,"Rojo",IF(AND(DETALLADOMEDICAMENTOS!$Q2076&gt;0,DETALLADOMEDICAMENTOS!$Q2076&lt;0.99),"Amarillo","Verde")),"")</f>
        <v>Amarillo</v>
      </c>
      <c r="T2076" s="115">
        <f>IF(DETALLADOMEDICAMENTOS!$E2076="DISTRIBUCIoN",1/((COUNTIFS(B:B,DETALLADOMEDICAMENTOS!$B2076,P:P,"MARZO")+(COUNTIFS(B:B,DETALLADOMEDICAMENTOS!$B2076,P:P,"ABRIL")))),FALSE)</f>
        <v>6.25E-2</v>
      </c>
    </row>
    <row r="2077" spans="1:20">
      <c r="A2077" s="108" t="s">
        <v>37</v>
      </c>
      <c r="B2077" s="109">
        <v>141</v>
      </c>
      <c r="C2077" s="109">
        <v>3013</v>
      </c>
      <c r="D2077" s="109" t="s">
        <v>562</v>
      </c>
      <c r="E2077" s="109" t="s">
        <v>394</v>
      </c>
      <c r="F2077" s="109" t="s">
        <v>19</v>
      </c>
      <c r="G2077" s="109" t="s">
        <v>395</v>
      </c>
      <c r="H2077" s="109" t="s">
        <v>396</v>
      </c>
      <c r="I2077" s="109" t="s">
        <v>397</v>
      </c>
      <c r="J2077" s="109">
        <v>0</v>
      </c>
      <c r="K2077" s="110">
        <v>0</v>
      </c>
      <c r="L2077" s="110">
        <v>600</v>
      </c>
      <c r="M2077" s="111"/>
      <c r="N2077" s="111"/>
      <c r="O2077" s="112"/>
      <c r="P2077" s="110" t="s">
        <v>690</v>
      </c>
      <c r="Q2077" s="113">
        <f>+IFERROR(IF(E2077="DISTRIBUCION",((SUMIFS(M:M,D:D,DETALLADOMEDICAMENTOS!$D2077,H:H,DETALLADOMEDICAMENTOS!$H2077,P:P,"MARZO")+(SUMIFS(M:M,D:D,DETALLADOMEDICAMENTOS!$D2077,H:H,DETALLADOMEDICAMENTOS!$H2077,P:P,"ABRIL")))/(SUMIFS(L:L,D:D,DETALLADOMEDICAMENTOS!$D2077,H:H,DETALLADOMEDICAMENTOS!$H2077,P:P,"MARZO")+(SUMIFS(L:L,D:D,DETALLADOMEDICAMENTOS!$D2077,H:H,DETALLADOMEDICAMENTOS!$H2077,P:P,"ABRIL")))),(SUMIFS(K:K,D:D,DETALLADOMEDICAMENTOS!$D2077,H:H,DETALLADOMEDICAMENTOS!$H2077)/(SUMIFS(J:J,D:D,DETALLADOMEDICAMENTOS!$D2077,H:H,DETALLADOMEDICAMENTOS!$H2077)))),0)</f>
        <v>0.77777777777777779</v>
      </c>
      <c r="R2077" s="114">
        <f>IF(DETALLADOMEDICAMENTOS!$E2077="DISTRIBUCION",1/((COUNTIFS(B:B,DETALLADOMEDICAMENTOS!$B2077,H:H,DETALLADOMEDICAMENTOS!$H2077,P:P,"MARZO")+(COUNTIFS(B:B,DETALLADOMEDICAMENTOS!$B2077,H:H,DETALLADOMEDICAMENTOS!$H2077,P:P,"ABRIL")))),IF(DETALLADOMEDICAMENTOS!$E2077="INTEGRAL",1/(COUNTIFS(B:B,DETALLADOMEDICAMENTOS!$B2077)),0))</f>
        <v>0.5</v>
      </c>
      <c r="S2077" s="111" t="str">
        <f>+IF(OR(DETALLADOMEDICAMENTOS!$P2077="MARZO",DETALLADOMEDICAMENTOS!$P2077="ABRIL"),IF(DETALLADOMEDICAMENTOS!$Q2077=0,"Rojo",IF(AND(DETALLADOMEDICAMENTOS!$Q2077&gt;0,DETALLADOMEDICAMENTOS!$Q2077&lt;0.99),"Amarillo","Verde")),"")</f>
        <v>Amarillo</v>
      </c>
      <c r="T2077" s="115">
        <f>IF(DETALLADOMEDICAMENTOS!$E2077="DISTRIBUCIoN",1/((COUNTIFS(B:B,DETALLADOMEDICAMENTOS!$B2077,P:P,"MARZO")+(COUNTIFS(B:B,DETALLADOMEDICAMENTOS!$B2077,P:P,"ABRIL")))),FALSE)</f>
        <v>9.0909090909090912E-2</v>
      </c>
    </row>
    <row r="2078" spans="1:20">
      <c r="A2078" s="108" t="s">
        <v>37</v>
      </c>
      <c r="B2078" s="109">
        <v>141</v>
      </c>
      <c r="C2078" s="109">
        <v>3173</v>
      </c>
      <c r="D2078" s="109" t="s">
        <v>562</v>
      </c>
      <c r="E2078" s="109" t="s">
        <v>394</v>
      </c>
      <c r="F2078" s="109" t="s">
        <v>19</v>
      </c>
      <c r="G2078" s="109" t="s">
        <v>422</v>
      </c>
      <c r="H2078" s="109" t="s">
        <v>405</v>
      </c>
      <c r="I2078" s="109" t="s">
        <v>397</v>
      </c>
      <c r="J2078" s="109">
        <v>0</v>
      </c>
      <c r="K2078" s="110">
        <v>0</v>
      </c>
      <c r="L2078" s="110">
        <v>400</v>
      </c>
      <c r="M2078" s="111"/>
      <c r="N2078" s="111"/>
      <c r="O2078" s="112"/>
      <c r="P2078" s="110" t="s">
        <v>690</v>
      </c>
      <c r="Q2078" s="113">
        <f>+IFERROR(IF(E2078="DISTRIBUCION",((SUMIFS(M:M,D:D,DETALLADOMEDICAMENTOS!$D2078,H:H,DETALLADOMEDICAMENTOS!$H2078,P:P,"MARZO")+(SUMIFS(M:M,D:D,DETALLADOMEDICAMENTOS!$D2078,H:H,DETALLADOMEDICAMENTOS!$H2078,P:P,"ABRIL")))/(SUMIFS(L:L,D:D,DETALLADOMEDICAMENTOS!$D2078,H:H,DETALLADOMEDICAMENTOS!$H2078,P:P,"MARZO")+(SUMIFS(L:L,D:D,DETALLADOMEDICAMENTOS!$D2078,H:H,DETALLADOMEDICAMENTOS!$H2078,P:P,"ABRIL")))),(SUMIFS(K:K,D:D,DETALLADOMEDICAMENTOS!$D2078,H:H,DETALLADOMEDICAMENTOS!$H2078)/(SUMIFS(J:J,D:D,DETALLADOMEDICAMENTOS!$D2078,H:H,DETALLADOMEDICAMENTOS!$H2078)))),0)</f>
        <v>8.4033613445378158E-2</v>
      </c>
      <c r="R2078" s="114">
        <f>IF(DETALLADOMEDICAMENTOS!$E2078="DISTRIBUCION",1/((COUNTIFS(B:B,DETALLADOMEDICAMENTOS!$B2078,H:H,DETALLADOMEDICAMENTOS!$H2078,P:P,"MARZO")+(COUNTIFS(B:B,DETALLADOMEDICAMENTOS!$B2078,H:H,DETALLADOMEDICAMENTOS!$H2078,P:P,"ABRIL")))),IF(DETALLADOMEDICAMENTOS!$E2078="INTEGRAL",1/(COUNTIFS(B:B,DETALLADOMEDICAMENTOS!$B2078)),0))</f>
        <v>0.33333333333333331</v>
      </c>
      <c r="S2078" s="111" t="str">
        <f>+IF(OR(DETALLADOMEDICAMENTOS!$P2078="MARZO",DETALLADOMEDICAMENTOS!$P2078="ABRIL"),IF(DETALLADOMEDICAMENTOS!$Q2078=0,"Rojo",IF(AND(DETALLADOMEDICAMENTOS!$Q2078&gt;0,DETALLADOMEDICAMENTOS!$Q2078&lt;0.99),"Amarillo","Verde")),"")</f>
        <v>Amarillo</v>
      </c>
      <c r="T2078" s="115">
        <f>IF(DETALLADOMEDICAMENTOS!$E2078="DISTRIBUCIoN",1/((COUNTIFS(B:B,DETALLADOMEDICAMENTOS!$B2078,P:P,"MARZO")+(COUNTIFS(B:B,DETALLADOMEDICAMENTOS!$B2078,P:P,"ABRIL")))),FALSE)</f>
        <v>9.0909090909090912E-2</v>
      </c>
    </row>
    <row r="2079" spans="1:20">
      <c r="A2079" s="108" t="s">
        <v>37</v>
      </c>
      <c r="B2079" s="109">
        <v>141</v>
      </c>
      <c r="C2079" s="109">
        <v>3424</v>
      </c>
      <c r="D2079" s="109" t="s">
        <v>562</v>
      </c>
      <c r="E2079" s="109" t="s">
        <v>394</v>
      </c>
      <c r="F2079" s="109" t="s">
        <v>19</v>
      </c>
      <c r="G2079" s="109" t="s">
        <v>408</v>
      </c>
      <c r="H2079" s="109" t="s">
        <v>409</v>
      </c>
      <c r="I2079" s="109" t="s">
        <v>397</v>
      </c>
      <c r="J2079" s="109">
        <v>0</v>
      </c>
      <c r="K2079" s="110">
        <v>0</v>
      </c>
      <c r="L2079" s="110">
        <v>600</v>
      </c>
      <c r="M2079" s="111"/>
      <c r="N2079" s="111"/>
      <c r="O2079" s="112"/>
      <c r="P2079" s="110" t="s">
        <v>690</v>
      </c>
      <c r="Q2079" s="113">
        <f>+IFERROR(IF(E2079="DISTRIBUCION",((SUMIFS(M:M,D:D,DETALLADOMEDICAMENTOS!$D2079,H:H,DETALLADOMEDICAMENTOS!$H2079,P:P,"MARZO")+(SUMIFS(M:M,D:D,DETALLADOMEDICAMENTOS!$D2079,H:H,DETALLADOMEDICAMENTOS!$H2079,P:P,"ABRIL")))/(SUMIFS(L:L,D:D,DETALLADOMEDICAMENTOS!$D2079,H:H,DETALLADOMEDICAMENTOS!$H2079,P:P,"MARZO")+(SUMIFS(L:L,D:D,DETALLADOMEDICAMENTOS!$D2079,H:H,DETALLADOMEDICAMENTOS!$H2079,P:P,"ABRIL")))),(SUMIFS(K:K,D:D,DETALLADOMEDICAMENTOS!$D2079,H:H,DETALLADOMEDICAMENTOS!$H2079)/(SUMIFS(J:J,D:D,DETALLADOMEDICAMENTOS!$D2079,H:H,DETALLADOMEDICAMENTOS!$H2079)))),0)</f>
        <v>0.63636363636363635</v>
      </c>
      <c r="R2079" s="114">
        <f>IF(DETALLADOMEDICAMENTOS!$E2079="DISTRIBUCION",1/((COUNTIFS(B:B,DETALLADOMEDICAMENTOS!$B2079,H:H,DETALLADOMEDICAMENTOS!$H2079,P:P,"MARZO")+(COUNTIFS(B:B,DETALLADOMEDICAMENTOS!$B2079,H:H,DETALLADOMEDICAMENTOS!$H2079,P:P,"ABRIL")))),IF(DETALLADOMEDICAMENTOS!$E2079="INTEGRAL",1/(COUNTIFS(B:B,DETALLADOMEDICAMENTOS!$B2079)),0))</f>
        <v>0.16666666666666666</v>
      </c>
      <c r="S2079" s="111" t="str">
        <f>+IF(OR(DETALLADOMEDICAMENTOS!$P2079="MARZO",DETALLADOMEDICAMENTOS!$P2079="ABRIL"),IF(DETALLADOMEDICAMENTOS!$Q2079=0,"Rojo",IF(AND(DETALLADOMEDICAMENTOS!$Q2079&gt;0,DETALLADOMEDICAMENTOS!$Q2079&lt;0.99),"Amarillo","Verde")),"")</f>
        <v>Amarillo</v>
      </c>
      <c r="T2079" s="115">
        <f>IF(DETALLADOMEDICAMENTOS!$E2079="DISTRIBUCIoN",1/((COUNTIFS(B:B,DETALLADOMEDICAMENTOS!$B2079,P:P,"MARZO")+(COUNTIFS(B:B,DETALLADOMEDICAMENTOS!$B2079,P:P,"ABRIL")))),FALSE)</f>
        <v>9.0909090909090912E-2</v>
      </c>
    </row>
    <row r="2080" spans="1:20">
      <c r="A2080" s="108" t="s">
        <v>37</v>
      </c>
      <c r="B2080" s="109">
        <v>141</v>
      </c>
      <c r="C2080" s="109">
        <v>3498</v>
      </c>
      <c r="D2080" s="109" t="s">
        <v>562</v>
      </c>
      <c r="E2080" s="109" t="s">
        <v>394</v>
      </c>
      <c r="F2080" s="109" t="s">
        <v>19</v>
      </c>
      <c r="G2080" s="109" t="s">
        <v>415</v>
      </c>
      <c r="H2080" s="109" t="s">
        <v>405</v>
      </c>
      <c r="I2080" s="109" t="s">
        <v>397</v>
      </c>
      <c r="J2080" s="109">
        <v>0</v>
      </c>
      <c r="K2080" s="110">
        <v>0</v>
      </c>
      <c r="L2080" s="110">
        <v>90</v>
      </c>
      <c r="M2080" s="111"/>
      <c r="N2080" s="111"/>
      <c r="O2080" s="112"/>
      <c r="P2080" s="110" t="s">
        <v>690</v>
      </c>
      <c r="Q2080" s="113">
        <f>+IFERROR(IF(E2080="DISTRIBUCION",((SUMIFS(M:M,D:D,DETALLADOMEDICAMENTOS!$D2080,H:H,DETALLADOMEDICAMENTOS!$H2080,P:P,"MARZO")+(SUMIFS(M:M,D:D,DETALLADOMEDICAMENTOS!$D2080,H:H,DETALLADOMEDICAMENTOS!$H2080,P:P,"ABRIL")))/(SUMIFS(L:L,D:D,DETALLADOMEDICAMENTOS!$D2080,H:H,DETALLADOMEDICAMENTOS!$H2080,P:P,"MARZO")+(SUMIFS(L:L,D:D,DETALLADOMEDICAMENTOS!$D2080,H:H,DETALLADOMEDICAMENTOS!$H2080,P:P,"ABRIL")))),(SUMIFS(K:K,D:D,DETALLADOMEDICAMENTOS!$D2080,H:H,DETALLADOMEDICAMENTOS!$H2080)/(SUMIFS(J:J,D:D,DETALLADOMEDICAMENTOS!$D2080,H:H,DETALLADOMEDICAMENTOS!$H2080)))),0)</f>
        <v>8.4033613445378158E-2</v>
      </c>
      <c r="R2080" s="114">
        <f>IF(DETALLADOMEDICAMENTOS!$E2080="DISTRIBUCION",1/((COUNTIFS(B:B,DETALLADOMEDICAMENTOS!$B2080,H:H,DETALLADOMEDICAMENTOS!$H2080,P:P,"MARZO")+(COUNTIFS(B:B,DETALLADOMEDICAMENTOS!$B2080,H:H,DETALLADOMEDICAMENTOS!$H2080,P:P,"ABRIL")))),IF(DETALLADOMEDICAMENTOS!$E2080="INTEGRAL",1/(COUNTIFS(B:B,DETALLADOMEDICAMENTOS!$B2080)),0))</f>
        <v>0.33333333333333331</v>
      </c>
      <c r="S2080" s="111" t="str">
        <f>+IF(OR(DETALLADOMEDICAMENTOS!$P2080="MARZO",DETALLADOMEDICAMENTOS!$P2080="ABRIL"),IF(DETALLADOMEDICAMENTOS!$Q2080=0,"Rojo",IF(AND(DETALLADOMEDICAMENTOS!$Q2080&gt;0,DETALLADOMEDICAMENTOS!$Q2080&lt;0.99),"Amarillo","Verde")),"")</f>
        <v>Amarillo</v>
      </c>
      <c r="T2080" s="115">
        <f>IF(DETALLADOMEDICAMENTOS!$E2080="DISTRIBUCIoN",1/((COUNTIFS(B:B,DETALLADOMEDICAMENTOS!$B2080,P:P,"MARZO")+(COUNTIFS(B:B,DETALLADOMEDICAMENTOS!$B2080,P:P,"ABRIL")))),FALSE)</f>
        <v>9.0909090909090912E-2</v>
      </c>
    </row>
    <row r="2081" spans="1:20">
      <c r="A2081" s="108" t="s">
        <v>37</v>
      </c>
      <c r="B2081" s="109">
        <v>141</v>
      </c>
      <c r="C2081" s="109">
        <v>3564</v>
      </c>
      <c r="D2081" s="109" t="s">
        <v>562</v>
      </c>
      <c r="E2081" s="109" t="s">
        <v>394</v>
      </c>
      <c r="F2081" s="109" t="s">
        <v>19</v>
      </c>
      <c r="G2081" s="109" t="s">
        <v>414</v>
      </c>
      <c r="H2081" s="109" t="s">
        <v>409</v>
      </c>
      <c r="I2081" s="109" t="s">
        <v>397</v>
      </c>
      <c r="J2081" s="109">
        <v>0</v>
      </c>
      <c r="K2081" s="110">
        <v>0</v>
      </c>
      <c r="L2081" s="110">
        <v>400</v>
      </c>
      <c r="M2081" s="111"/>
      <c r="N2081" s="111"/>
      <c r="O2081" s="112"/>
      <c r="P2081" s="110" t="s">
        <v>690</v>
      </c>
      <c r="Q2081" s="113">
        <f>+IFERROR(IF(E2081="DISTRIBUCION",((SUMIFS(M:M,D:D,DETALLADOMEDICAMENTOS!$D2081,H:H,DETALLADOMEDICAMENTOS!$H2081,P:P,"MARZO")+(SUMIFS(M:M,D:D,DETALLADOMEDICAMENTOS!$D2081,H:H,DETALLADOMEDICAMENTOS!$H2081,P:P,"ABRIL")))/(SUMIFS(L:L,D:D,DETALLADOMEDICAMENTOS!$D2081,H:H,DETALLADOMEDICAMENTOS!$H2081,P:P,"MARZO")+(SUMIFS(L:L,D:D,DETALLADOMEDICAMENTOS!$D2081,H:H,DETALLADOMEDICAMENTOS!$H2081,P:P,"ABRIL")))),(SUMIFS(K:K,D:D,DETALLADOMEDICAMENTOS!$D2081,H:H,DETALLADOMEDICAMENTOS!$H2081)/(SUMIFS(J:J,D:D,DETALLADOMEDICAMENTOS!$D2081,H:H,DETALLADOMEDICAMENTOS!$H2081)))),0)</f>
        <v>0.63636363636363635</v>
      </c>
      <c r="R2081" s="114">
        <f>IF(DETALLADOMEDICAMENTOS!$E2081="DISTRIBUCION",1/((COUNTIFS(B:B,DETALLADOMEDICAMENTOS!$B2081,H:H,DETALLADOMEDICAMENTOS!$H2081,P:P,"MARZO")+(COUNTIFS(B:B,DETALLADOMEDICAMENTOS!$B2081,H:H,DETALLADOMEDICAMENTOS!$H2081,P:P,"ABRIL")))),IF(DETALLADOMEDICAMENTOS!$E2081="INTEGRAL",1/(COUNTIFS(B:B,DETALLADOMEDICAMENTOS!$B2081)),0))</f>
        <v>0.16666666666666666</v>
      </c>
      <c r="S2081" s="111" t="str">
        <f>+IF(OR(DETALLADOMEDICAMENTOS!$P2081="MARZO",DETALLADOMEDICAMENTOS!$P2081="ABRIL"),IF(DETALLADOMEDICAMENTOS!$Q2081=0,"Rojo",IF(AND(DETALLADOMEDICAMENTOS!$Q2081&gt;0,DETALLADOMEDICAMENTOS!$Q2081&lt;0.99),"Amarillo","Verde")),"")</f>
        <v>Amarillo</v>
      </c>
      <c r="T2081" s="115">
        <f>IF(DETALLADOMEDICAMENTOS!$E2081="DISTRIBUCIoN",1/((COUNTIFS(B:B,DETALLADOMEDICAMENTOS!$B2081,P:P,"MARZO")+(COUNTIFS(B:B,DETALLADOMEDICAMENTOS!$B2081,P:P,"ABRIL")))),FALSE)</f>
        <v>9.0909090909090912E-2</v>
      </c>
    </row>
    <row r="2082" spans="1:20">
      <c r="A2082" s="108" t="s">
        <v>37</v>
      </c>
      <c r="B2082" s="109">
        <v>144</v>
      </c>
      <c r="C2082" s="109">
        <v>3013</v>
      </c>
      <c r="D2082" s="109" t="s">
        <v>569</v>
      </c>
      <c r="E2082" s="109" t="s">
        <v>394</v>
      </c>
      <c r="F2082" s="109" t="s">
        <v>19</v>
      </c>
      <c r="G2082" s="109" t="s">
        <v>395</v>
      </c>
      <c r="H2082" s="109" t="s">
        <v>396</v>
      </c>
      <c r="I2082" s="109" t="s">
        <v>397</v>
      </c>
      <c r="J2082" s="109">
        <v>0</v>
      </c>
      <c r="K2082" s="110">
        <v>0</v>
      </c>
      <c r="L2082" s="110">
        <v>700</v>
      </c>
      <c r="M2082" s="111"/>
      <c r="N2082" s="111"/>
      <c r="O2082" s="112"/>
      <c r="P2082" s="110" t="s">
        <v>690</v>
      </c>
      <c r="Q2082" s="113">
        <f>+IFERROR(IF(E2082="DISTRIBUCION",((SUMIFS(M:M,D:D,DETALLADOMEDICAMENTOS!$D2082,H:H,DETALLADOMEDICAMENTOS!$H2082,P:P,"MARZO")+(SUMIFS(M:M,D:D,DETALLADOMEDICAMENTOS!$D2082,H:H,DETALLADOMEDICAMENTOS!$H2082,P:P,"ABRIL")))/(SUMIFS(L:L,D:D,DETALLADOMEDICAMENTOS!$D2082,H:H,DETALLADOMEDICAMENTOS!$H2082,P:P,"MARZO")+(SUMIFS(L:L,D:D,DETALLADOMEDICAMENTOS!$D2082,H:H,DETALLADOMEDICAMENTOS!$H2082,P:P,"ABRIL")))),(SUMIFS(K:K,D:D,DETALLADOMEDICAMENTOS!$D2082,H:H,DETALLADOMEDICAMENTOS!$H2082)/(SUMIFS(J:J,D:D,DETALLADOMEDICAMENTOS!$D2082,H:H,DETALLADOMEDICAMENTOS!$H2082)))),0)</f>
        <v>0</v>
      </c>
      <c r="R2082" s="114">
        <f>IF(DETALLADOMEDICAMENTOS!$E2082="DISTRIBUCION",1/((COUNTIFS(B:B,DETALLADOMEDICAMENTOS!$B2082,H:H,DETALLADOMEDICAMENTOS!$H2082,P:P,"MARZO")+(COUNTIFS(B:B,DETALLADOMEDICAMENTOS!$B2082,H:H,DETALLADOMEDICAMENTOS!$H2082,P:P,"ABRIL")))),IF(DETALLADOMEDICAMENTOS!$E2082="INTEGRAL",1/(COUNTIFS(B:B,DETALLADOMEDICAMENTOS!$B2082)),0))</f>
        <v>0.5</v>
      </c>
      <c r="S2082" s="111" t="str">
        <f>+IF(OR(DETALLADOMEDICAMENTOS!$P2082="MARZO",DETALLADOMEDICAMENTOS!$P2082="ABRIL"),IF(DETALLADOMEDICAMENTOS!$Q2082=0,"Rojo",IF(AND(DETALLADOMEDICAMENTOS!$Q2082&gt;0,DETALLADOMEDICAMENTOS!$Q2082&lt;0.99),"Amarillo","Verde")),"")</f>
        <v>Rojo</v>
      </c>
      <c r="T2082" s="115">
        <f>IF(DETALLADOMEDICAMENTOS!$E2082="DISTRIBUCIoN",1/((COUNTIFS(B:B,DETALLADOMEDICAMENTOS!$B2082,P:P,"MARZO")+(COUNTIFS(B:B,DETALLADOMEDICAMENTOS!$B2082,P:P,"ABRIL")))),FALSE)</f>
        <v>6.6666666666666666E-2</v>
      </c>
    </row>
    <row r="2083" spans="1:20">
      <c r="A2083" s="108" t="s">
        <v>37</v>
      </c>
      <c r="B2083" s="109">
        <v>144</v>
      </c>
      <c r="C2083" s="109">
        <v>3173</v>
      </c>
      <c r="D2083" s="109" t="s">
        <v>569</v>
      </c>
      <c r="E2083" s="109" t="s">
        <v>394</v>
      </c>
      <c r="F2083" s="109" t="s">
        <v>19</v>
      </c>
      <c r="G2083" s="109" t="s">
        <v>422</v>
      </c>
      <c r="H2083" s="109" t="s">
        <v>405</v>
      </c>
      <c r="I2083" s="109" t="s">
        <v>397</v>
      </c>
      <c r="J2083" s="109">
        <v>0</v>
      </c>
      <c r="K2083" s="110">
        <v>0</v>
      </c>
      <c r="L2083" s="110">
        <v>300</v>
      </c>
      <c r="M2083" s="111"/>
      <c r="N2083" s="111"/>
      <c r="O2083" s="112"/>
      <c r="P2083" s="110" t="s">
        <v>690</v>
      </c>
      <c r="Q2083" s="113">
        <f>+IFERROR(IF(E2083="DISTRIBUCION",((SUMIFS(M:M,D:D,DETALLADOMEDICAMENTOS!$D2083,H:H,DETALLADOMEDICAMENTOS!$H2083,P:P,"MARZO")+(SUMIFS(M:M,D:D,DETALLADOMEDICAMENTOS!$D2083,H:H,DETALLADOMEDICAMENTOS!$H2083,P:P,"ABRIL")))/(SUMIFS(L:L,D:D,DETALLADOMEDICAMENTOS!$D2083,H:H,DETALLADOMEDICAMENTOS!$H2083,P:P,"MARZO")+(SUMIFS(L:L,D:D,DETALLADOMEDICAMENTOS!$D2083,H:H,DETALLADOMEDICAMENTOS!$H2083,P:P,"ABRIL")))),(SUMIFS(K:K,D:D,DETALLADOMEDICAMENTOS!$D2083,H:H,DETALLADOMEDICAMENTOS!$H2083)/(SUMIFS(J:J,D:D,DETALLADOMEDICAMENTOS!$D2083,H:H,DETALLADOMEDICAMENTOS!$H2083)))),0)</f>
        <v>0.21052631578947367</v>
      </c>
      <c r="R2083" s="114">
        <f>IF(DETALLADOMEDICAMENTOS!$E2083="DISTRIBUCION",1/((COUNTIFS(B:B,DETALLADOMEDICAMENTOS!$B2083,H:H,DETALLADOMEDICAMENTOS!$H2083,P:P,"MARZO")+(COUNTIFS(B:B,DETALLADOMEDICAMENTOS!$B2083,H:H,DETALLADOMEDICAMENTOS!$H2083,P:P,"ABRIL")))),IF(DETALLADOMEDICAMENTOS!$E2083="INTEGRAL",1/(COUNTIFS(B:B,DETALLADOMEDICAMENTOS!$B2083)),0))</f>
        <v>0.16666666666666666</v>
      </c>
      <c r="S2083" s="111" t="str">
        <f>+IF(OR(DETALLADOMEDICAMENTOS!$P2083="MARZO",DETALLADOMEDICAMENTOS!$P2083="ABRIL"),IF(DETALLADOMEDICAMENTOS!$Q2083=0,"Rojo",IF(AND(DETALLADOMEDICAMENTOS!$Q2083&gt;0,DETALLADOMEDICAMENTOS!$Q2083&lt;0.99),"Amarillo","Verde")),"")</f>
        <v>Amarillo</v>
      </c>
      <c r="T2083" s="115">
        <f>IF(DETALLADOMEDICAMENTOS!$E2083="DISTRIBUCIoN",1/((COUNTIFS(B:B,DETALLADOMEDICAMENTOS!$B2083,P:P,"MARZO")+(COUNTIFS(B:B,DETALLADOMEDICAMENTOS!$B2083,P:P,"ABRIL")))),FALSE)</f>
        <v>6.6666666666666666E-2</v>
      </c>
    </row>
    <row r="2084" spans="1:20">
      <c r="A2084" s="108" t="s">
        <v>37</v>
      </c>
      <c r="B2084" s="109">
        <v>144</v>
      </c>
      <c r="C2084" s="109">
        <v>3211</v>
      </c>
      <c r="D2084" s="109" t="s">
        <v>569</v>
      </c>
      <c r="E2084" s="109" t="s">
        <v>394</v>
      </c>
      <c r="F2084" s="109" t="s">
        <v>19</v>
      </c>
      <c r="G2084" s="109" t="s">
        <v>404</v>
      </c>
      <c r="H2084" s="109" t="s">
        <v>405</v>
      </c>
      <c r="I2084" s="109" t="s">
        <v>397</v>
      </c>
      <c r="J2084" s="109">
        <v>0</v>
      </c>
      <c r="K2084" s="110">
        <v>0</v>
      </c>
      <c r="L2084" s="110">
        <v>300</v>
      </c>
      <c r="M2084" s="111"/>
      <c r="N2084" s="111"/>
      <c r="O2084" s="112"/>
      <c r="P2084" s="110" t="s">
        <v>690</v>
      </c>
      <c r="Q2084" s="113">
        <f>+IFERROR(IF(E2084="DISTRIBUCION",((SUMIFS(M:M,D:D,DETALLADOMEDICAMENTOS!$D2084,H:H,DETALLADOMEDICAMENTOS!$H2084,P:P,"MARZO")+(SUMIFS(M:M,D:D,DETALLADOMEDICAMENTOS!$D2084,H:H,DETALLADOMEDICAMENTOS!$H2084,P:P,"ABRIL")))/(SUMIFS(L:L,D:D,DETALLADOMEDICAMENTOS!$D2084,H:H,DETALLADOMEDICAMENTOS!$H2084,P:P,"MARZO")+(SUMIFS(L:L,D:D,DETALLADOMEDICAMENTOS!$D2084,H:H,DETALLADOMEDICAMENTOS!$H2084,P:P,"ABRIL")))),(SUMIFS(K:K,D:D,DETALLADOMEDICAMENTOS!$D2084,H:H,DETALLADOMEDICAMENTOS!$H2084)/(SUMIFS(J:J,D:D,DETALLADOMEDICAMENTOS!$D2084,H:H,DETALLADOMEDICAMENTOS!$H2084)))),0)</f>
        <v>0.21052631578947367</v>
      </c>
      <c r="R2084" s="114">
        <f>IF(DETALLADOMEDICAMENTOS!$E2084="DISTRIBUCION",1/((COUNTIFS(B:B,DETALLADOMEDICAMENTOS!$B2084,H:H,DETALLADOMEDICAMENTOS!$H2084,P:P,"MARZO")+(COUNTIFS(B:B,DETALLADOMEDICAMENTOS!$B2084,H:H,DETALLADOMEDICAMENTOS!$H2084,P:P,"ABRIL")))),IF(DETALLADOMEDICAMENTOS!$E2084="INTEGRAL",1/(COUNTIFS(B:B,DETALLADOMEDICAMENTOS!$B2084)),0))</f>
        <v>0.16666666666666666</v>
      </c>
      <c r="S2084" s="111" t="str">
        <f>+IF(OR(DETALLADOMEDICAMENTOS!$P2084="MARZO",DETALLADOMEDICAMENTOS!$P2084="ABRIL"),IF(DETALLADOMEDICAMENTOS!$Q2084=0,"Rojo",IF(AND(DETALLADOMEDICAMENTOS!$Q2084&gt;0,DETALLADOMEDICAMENTOS!$Q2084&lt;0.99),"Amarillo","Verde")),"")</f>
        <v>Amarillo</v>
      </c>
      <c r="T2084" s="115">
        <f>IF(DETALLADOMEDICAMENTOS!$E2084="DISTRIBUCIoN",1/((COUNTIFS(B:B,DETALLADOMEDICAMENTOS!$B2084,P:P,"MARZO")+(COUNTIFS(B:B,DETALLADOMEDICAMENTOS!$B2084,P:P,"ABRIL")))),FALSE)</f>
        <v>6.6666666666666666E-2</v>
      </c>
    </row>
    <row r="2085" spans="1:20">
      <c r="A2085" s="108" t="s">
        <v>37</v>
      </c>
      <c r="B2085" s="109">
        <v>144</v>
      </c>
      <c r="C2085" s="109">
        <v>3280</v>
      </c>
      <c r="D2085" s="109" t="s">
        <v>569</v>
      </c>
      <c r="E2085" s="109" t="s">
        <v>394</v>
      </c>
      <c r="F2085" s="109" t="s">
        <v>19</v>
      </c>
      <c r="G2085" s="109" t="s">
        <v>416</v>
      </c>
      <c r="H2085" s="109" t="s">
        <v>409</v>
      </c>
      <c r="I2085" s="109" t="s">
        <v>397</v>
      </c>
      <c r="J2085" s="109">
        <v>0</v>
      </c>
      <c r="K2085" s="110">
        <v>0</v>
      </c>
      <c r="L2085" s="110">
        <v>30</v>
      </c>
      <c r="M2085" s="111"/>
      <c r="N2085" s="111"/>
      <c r="O2085" s="112"/>
      <c r="P2085" s="110" t="s">
        <v>690</v>
      </c>
      <c r="Q2085" s="113">
        <f>+IFERROR(IF(E2085="DISTRIBUCION",((SUMIFS(M:M,D:D,DETALLADOMEDICAMENTOS!$D2085,H:H,DETALLADOMEDICAMENTOS!$H2085,P:P,"MARZO")+(SUMIFS(M:M,D:D,DETALLADOMEDICAMENTOS!$D2085,H:H,DETALLADOMEDICAMENTOS!$H2085,P:P,"ABRIL")))/(SUMIFS(L:L,D:D,DETALLADOMEDICAMENTOS!$D2085,H:H,DETALLADOMEDICAMENTOS!$H2085,P:P,"MARZO")+(SUMIFS(L:L,D:D,DETALLADOMEDICAMENTOS!$D2085,H:H,DETALLADOMEDICAMENTOS!$H2085,P:P,"ABRIL")))),(SUMIFS(K:K,D:D,DETALLADOMEDICAMENTOS!$D2085,H:H,DETALLADOMEDICAMENTOS!$H2085)/(SUMIFS(J:J,D:D,DETALLADOMEDICAMENTOS!$D2085,H:H,DETALLADOMEDICAMENTOS!$H2085)))),0)</f>
        <v>0.29702970297029702</v>
      </c>
      <c r="R2085" s="114">
        <f>IF(DETALLADOMEDICAMENTOS!$E2085="DISTRIBUCION",1/((COUNTIFS(B:B,DETALLADOMEDICAMENTOS!$B2085,H:H,DETALLADOMEDICAMENTOS!$H2085,P:P,"MARZO")+(COUNTIFS(B:B,DETALLADOMEDICAMENTOS!$B2085,H:H,DETALLADOMEDICAMENTOS!$H2085,P:P,"ABRIL")))),IF(DETALLADOMEDICAMENTOS!$E2085="INTEGRAL",1/(COUNTIFS(B:B,DETALLADOMEDICAMENTOS!$B2085)),0))</f>
        <v>0.14285714285714285</v>
      </c>
      <c r="S2085" s="111" t="str">
        <f>+IF(OR(DETALLADOMEDICAMENTOS!$P2085="MARZO",DETALLADOMEDICAMENTOS!$P2085="ABRIL"),IF(DETALLADOMEDICAMENTOS!$Q2085=0,"Rojo",IF(AND(DETALLADOMEDICAMENTOS!$Q2085&gt;0,DETALLADOMEDICAMENTOS!$Q2085&lt;0.99),"Amarillo","Verde")),"")</f>
        <v>Amarillo</v>
      </c>
      <c r="T2085" s="115">
        <f>IF(DETALLADOMEDICAMENTOS!$E2085="DISTRIBUCIoN",1/((COUNTIFS(B:B,DETALLADOMEDICAMENTOS!$B2085,P:P,"MARZO")+(COUNTIFS(B:B,DETALLADOMEDICAMENTOS!$B2085,P:P,"ABRIL")))),FALSE)</f>
        <v>6.6666666666666666E-2</v>
      </c>
    </row>
    <row r="2086" spans="1:20">
      <c r="A2086" s="108" t="s">
        <v>37</v>
      </c>
      <c r="B2086" s="109">
        <v>144</v>
      </c>
      <c r="C2086" s="109">
        <v>3424</v>
      </c>
      <c r="D2086" s="109" t="s">
        <v>569</v>
      </c>
      <c r="E2086" s="109" t="s">
        <v>394</v>
      </c>
      <c r="F2086" s="109" t="s">
        <v>19</v>
      </c>
      <c r="G2086" s="109" t="s">
        <v>408</v>
      </c>
      <c r="H2086" s="109" t="s">
        <v>409</v>
      </c>
      <c r="I2086" s="109" t="s">
        <v>397</v>
      </c>
      <c r="J2086" s="109">
        <v>0</v>
      </c>
      <c r="K2086" s="110">
        <v>0</v>
      </c>
      <c r="L2086" s="110">
        <v>300</v>
      </c>
      <c r="M2086" s="111"/>
      <c r="N2086" s="111"/>
      <c r="O2086" s="112"/>
      <c r="P2086" s="110" t="s">
        <v>690</v>
      </c>
      <c r="Q2086" s="113">
        <f>+IFERROR(IF(E2086="DISTRIBUCION",((SUMIFS(M:M,D:D,DETALLADOMEDICAMENTOS!$D2086,H:H,DETALLADOMEDICAMENTOS!$H2086,P:P,"MARZO")+(SUMIFS(M:M,D:D,DETALLADOMEDICAMENTOS!$D2086,H:H,DETALLADOMEDICAMENTOS!$H2086,P:P,"ABRIL")))/(SUMIFS(L:L,D:D,DETALLADOMEDICAMENTOS!$D2086,H:H,DETALLADOMEDICAMENTOS!$H2086,P:P,"MARZO")+(SUMIFS(L:L,D:D,DETALLADOMEDICAMENTOS!$D2086,H:H,DETALLADOMEDICAMENTOS!$H2086,P:P,"ABRIL")))),(SUMIFS(K:K,D:D,DETALLADOMEDICAMENTOS!$D2086,H:H,DETALLADOMEDICAMENTOS!$H2086)/(SUMIFS(J:J,D:D,DETALLADOMEDICAMENTOS!$D2086,H:H,DETALLADOMEDICAMENTOS!$H2086)))),0)</f>
        <v>0.29702970297029702</v>
      </c>
      <c r="R2086" s="114">
        <f>IF(DETALLADOMEDICAMENTOS!$E2086="DISTRIBUCION",1/((COUNTIFS(B:B,DETALLADOMEDICAMENTOS!$B2086,H:H,DETALLADOMEDICAMENTOS!$H2086,P:P,"MARZO")+(COUNTIFS(B:B,DETALLADOMEDICAMENTOS!$B2086,H:H,DETALLADOMEDICAMENTOS!$H2086,P:P,"ABRIL")))),IF(DETALLADOMEDICAMENTOS!$E2086="INTEGRAL",1/(COUNTIFS(B:B,DETALLADOMEDICAMENTOS!$B2086)),0))</f>
        <v>0.14285714285714285</v>
      </c>
      <c r="S2086" s="111" t="str">
        <f>+IF(OR(DETALLADOMEDICAMENTOS!$P2086="MARZO",DETALLADOMEDICAMENTOS!$P2086="ABRIL"),IF(DETALLADOMEDICAMENTOS!$Q2086=0,"Rojo",IF(AND(DETALLADOMEDICAMENTOS!$Q2086&gt;0,DETALLADOMEDICAMENTOS!$Q2086&lt;0.99),"Amarillo","Verde")),"")</f>
        <v>Amarillo</v>
      </c>
      <c r="T2086" s="115">
        <f>IF(DETALLADOMEDICAMENTOS!$E2086="DISTRIBUCIoN",1/((COUNTIFS(B:B,DETALLADOMEDICAMENTOS!$B2086,P:P,"MARZO")+(COUNTIFS(B:B,DETALLADOMEDICAMENTOS!$B2086,P:P,"ABRIL")))),FALSE)</f>
        <v>6.6666666666666666E-2</v>
      </c>
    </row>
    <row r="2087" spans="1:20">
      <c r="A2087" s="108" t="s">
        <v>37</v>
      </c>
      <c r="B2087" s="109">
        <v>144</v>
      </c>
      <c r="C2087" s="109">
        <v>3426</v>
      </c>
      <c r="D2087" s="109" t="s">
        <v>569</v>
      </c>
      <c r="E2087" s="109" t="s">
        <v>394</v>
      </c>
      <c r="F2087" s="109" t="s">
        <v>19</v>
      </c>
      <c r="G2087" s="109" t="s">
        <v>412</v>
      </c>
      <c r="H2087" s="109" t="s">
        <v>409</v>
      </c>
      <c r="I2087" s="109" t="s">
        <v>397</v>
      </c>
      <c r="J2087" s="109">
        <v>0</v>
      </c>
      <c r="K2087" s="110">
        <v>0</v>
      </c>
      <c r="L2087" s="110">
        <v>300</v>
      </c>
      <c r="M2087" s="111"/>
      <c r="N2087" s="111"/>
      <c r="O2087" s="112"/>
      <c r="P2087" s="110" t="s">
        <v>690</v>
      </c>
      <c r="Q2087" s="113">
        <f>+IFERROR(IF(E2087="DISTRIBUCION",((SUMIFS(M:M,D:D,DETALLADOMEDICAMENTOS!$D2087,H:H,DETALLADOMEDICAMENTOS!$H2087,P:P,"MARZO")+(SUMIFS(M:M,D:D,DETALLADOMEDICAMENTOS!$D2087,H:H,DETALLADOMEDICAMENTOS!$H2087,P:P,"ABRIL")))/(SUMIFS(L:L,D:D,DETALLADOMEDICAMENTOS!$D2087,H:H,DETALLADOMEDICAMENTOS!$H2087,P:P,"MARZO")+(SUMIFS(L:L,D:D,DETALLADOMEDICAMENTOS!$D2087,H:H,DETALLADOMEDICAMENTOS!$H2087,P:P,"ABRIL")))),(SUMIFS(K:K,D:D,DETALLADOMEDICAMENTOS!$D2087,H:H,DETALLADOMEDICAMENTOS!$H2087)/(SUMIFS(J:J,D:D,DETALLADOMEDICAMENTOS!$D2087,H:H,DETALLADOMEDICAMENTOS!$H2087)))),0)</f>
        <v>0.29702970297029702</v>
      </c>
      <c r="R2087" s="114">
        <f>IF(DETALLADOMEDICAMENTOS!$E2087="DISTRIBUCION",1/((COUNTIFS(B:B,DETALLADOMEDICAMENTOS!$B2087,H:H,DETALLADOMEDICAMENTOS!$H2087,P:P,"MARZO")+(COUNTIFS(B:B,DETALLADOMEDICAMENTOS!$B2087,H:H,DETALLADOMEDICAMENTOS!$H2087,P:P,"ABRIL")))),IF(DETALLADOMEDICAMENTOS!$E2087="INTEGRAL",1/(COUNTIFS(B:B,DETALLADOMEDICAMENTOS!$B2087)),0))</f>
        <v>0.14285714285714285</v>
      </c>
      <c r="S2087" s="111" t="str">
        <f>+IF(OR(DETALLADOMEDICAMENTOS!$P2087="MARZO",DETALLADOMEDICAMENTOS!$P2087="ABRIL"),IF(DETALLADOMEDICAMENTOS!$Q2087=0,"Rojo",IF(AND(DETALLADOMEDICAMENTOS!$Q2087&gt;0,DETALLADOMEDICAMENTOS!$Q2087&lt;0.99),"Amarillo","Verde")),"")</f>
        <v>Amarillo</v>
      </c>
      <c r="T2087" s="115">
        <f>IF(DETALLADOMEDICAMENTOS!$E2087="DISTRIBUCIoN",1/((COUNTIFS(B:B,DETALLADOMEDICAMENTOS!$B2087,P:P,"MARZO")+(COUNTIFS(B:B,DETALLADOMEDICAMENTOS!$B2087,P:P,"ABRIL")))),FALSE)</f>
        <v>6.6666666666666666E-2</v>
      </c>
    </row>
    <row r="2088" spans="1:20">
      <c r="A2088" s="108" t="s">
        <v>37</v>
      </c>
      <c r="B2088" s="109">
        <v>144</v>
      </c>
      <c r="C2088" s="109">
        <v>3498</v>
      </c>
      <c r="D2088" s="109" t="s">
        <v>569</v>
      </c>
      <c r="E2088" s="109" t="s">
        <v>394</v>
      </c>
      <c r="F2088" s="109" t="s">
        <v>19</v>
      </c>
      <c r="G2088" s="109" t="s">
        <v>415</v>
      </c>
      <c r="H2088" s="109" t="s">
        <v>405</v>
      </c>
      <c r="I2088" s="109" t="s">
        <v>397</v>
      </c>
      <c r="J2088" s="109">
        <v>0</v>
      </c>
      <c r="K2088" s="110">
        <v>0</v>
      </c>
      <c r="L2088" s="110">
        <v>400</v>
      </c>
      <c r="M2088" s="111"/>
      <c r="N2088" s="111"/>
      <c r="O2088" s="112"/>
      <c r="P2088" s="110" t="s">
        <v>690</v>
      </c>
      <c r="Q2088" s="113">
        <f>+IFERROR(IF(E2088="DISTRIBUCION",((SUMIFS(M:M,D:D,DETALLADOMEDICAMENTOS!$D2088,H:H,DETALLADOMEDICAMENTOS!$H2088,P:P,"MARZO")+(SUMIFS(M:M,D:D,DETALLADOMEDICAMENTOS!$D2088,H:H,DETALLADOMEDICAMENTOS!$H2088,P:P,"ABRIL")))/(SUMIFS(L:L,D:D,DETALLADOMEDICAMENTOS!$D2088,H:H,DETALLADOMEDICAMENTOS!$H2088,P:P,"MARZO")+(SUMIFS(L:L,D:D,DETALLADOMEDICAMENTOS!$D2088,H:H,DETALLADOMEDICAMENTOS!$H2088,P:P,"ABRIL")))),(SUMIFS(K:K,D:D,DETALLADOMEDICAMENTOS!$D2088,H:H,DETALLADOMEDICAMENTOS!$H2088)/(SUMIFS(J:J,D:D,DETALLADOMEDICAMENTOS!$D2088,H:H,DETALLADOMEDICAMENTOS!$H2088)))),0)</f>
        <v>0.21052631578947367</v>
      </c>
      <c r="R2088" s="114">
        <f>IF(DETALLADOMEDICAMENTOS!$E2088="DISTRIBUCION",1/((COUNTIFS(B:B,DETALLADOMEDICAMENTOS!$B2088,H:H,DETALLADOMEDICAMENTOS!$H2088,P:P,"MARZO")+(COUNTIFS(B:B,DETALLADOMEDICAMENTOS!$B2088,H:H,DETALLADOMEDICAMENTOS!$H2088,P:P,"ABRIL")))),IF(DETALLADOMEDICAMENTOS!$E2088="INTEGRAL",1/(COUNTIFS(B:B,DETALLADOMEDICAMENTOS!$B2088)),0))</f>
        <v>0.16666666666666666</v>
      </c>
      <c r="S2088" s="111" t="str">
        <f>+IF(OR(DETALLADOMEDICAMENTOS!$P2088="MARZO",DETALLADOMEDICAMENTOS!$P2088="ABRIL"),IF(DETALLADOMEDICAMENTOS!$Q2088=0,"Rojo",IF(AND(DETALLADOMEDICAMENTOS!$Q2088&gt;0,DETALLADOMEDICAMENTOS!$Q2088&lt;0.99),"Amarillo","Verde")),"")</f>
        <v>Amarillo</v>
      </c>
      <c r="T2088" s="115">
        <f>IF(DETALLADOMEDICAMENTOS!$E2088="DISTRIBUCIoN",1/((COUNTIFS(B:B,DETALLADOMEDICAMENTOS!$B2088,P:P,"MARZO")+(COUNTIFS(B:B,DETALLADOMEDICAMENTOS!$B2088,P:P,"ABRIL")))),FALSE)</f>
        <v>6.6666666666666666E-2</v>
      </c>
    </row>
    <row r="2089" spans="1:20">
      <c r="A2089" s="108" t="s">
        <v>37</v>
      </c>
      <c r="B2089" s="109">
        <v>144</v>
      </c>
      <c r="C2089" s="109">
        <v>3563</v>
      </c>
      <c r="D2089" s="109" t="s">
        <v>569</v>
      </c>
      <c r="E2089" s="109" t="s">
        <v>394</v>
      </c>
      <c r="F2089" s="109" t="s">
        <v>19</v>
      </c>
      <c r="G2089" s="109" t="s">
        <v>413</v>
      </c>
      <c r="H2089" s="109" t="s">
        <v>409</v>
      </c>
      <c r="I2089" s="109" t="s">
        <v>397</v>
      </c>
      <c r="J2089" s="109">
        <v>0</v>
      </c>
      <c r="K2089" s="110">
        <v>0</v>
      </c>
      <c r="L2089" s="110">
        <v>900</v>
      </c>
      <c r="M2089" s="111"/>
      <c r="N2089" s="111"/>
      <c r="O2089" s="112"/>
      <c r="P2089" s="110" t="s">
        <v>690</v>
      </c>
      <c r="Q2089" s="113">
        <f>+IFERROR(IF(E2089="DISTRIBUCION",((SUMIFS(M:M,D:D,DETALLADOMEDICAMENTOS!$D2089,H:H,DETALLADOMEDICAMENTOS!$H2089,P:P,"MARZO")+(SUMIFS(M:M,D:D,DETALLADOMEDICAMENTOS!$D2089,H:H,DETALLADOMEDICAMENTOS!$H2089,P:P,"ABRIL")))/(SUMIFS(L:L,D:D,DETALLADOMEDICAMENTOS!$D2089,H:H,DETALLADOMEDICAMENTOS!$H2089,P:P,"MARZO")+(SUMIFS(L:L,D:D,DETALLADOMEDICAMENTOS!$D2089,H:H,DETALLADOMEDICAMENTOS!$H2089,P:P,"ABRIL")))),(SUMIFS(K:K,D:D,DETALLADOMEDICAMENTOS!$D2089,H:H,DETALLADOMEDICAMENTOS!$H2089)/(SUMIFS(J:J,D:D,DETALLADOMEDICAMENTOS!$D2089,H:H,DETALLADOMEDICAMENTOS!$H2089)))),0)</f>
        <v>0.29702970297029702</v>
      </c>
      <c r="R2089" s="114">
        <f>IF(DETALLADOMEDICAMENTOS!$E2089="DISTRIBUCION",1/((COUNTIFS(B:B,DETALLADOMEDICAMENTOS!$B2089,H:H,DETALLADOMEDICAMENTOS!$H2089,P:P,"MARZO")+(COUNTIFS(B:B,DETALLADOMEDICAMENTOS!$B2089,H:H,DETALLADOMEDICAMENTOS!$H2089,P:P,"ABRIL")))),IF(DETALLADOMEDICAMENTOS!$E2089="INTEGRAL",1/(COUNTIFS(B:B,DETALLADOMEDICAMENTOS!$B2089)),0))</f>
        <v>0.14285714285714285</v>
      </c>
      <c r="S2089" s="111" t="str">
        <f>+IF(OR(DETALLADOMEDICAMENTOS!$P2089="MARZO",DETALLADOMEDICAMENTOS!$P2089="ABRIL"),IF(DETALLADOMEDICAMENTOS!$Q2089=0,"Rojo",IF(AND(DETALLADOMEDICAMENTOS!$Q2089&gt;0,DETALLADOMEDICAMENTOS!$Q2089&lt;0.99),"Amarillo","Verde")),"")</f>
        <v>Amarillo</v>
      </c>
      <c r="T2089" s="115">
        <f>IF(DETALLADOMEDICAMENTOS!$E2089="DISTRIBUCIoN",1/((COUNTIFS(B:B,DETALLADOMEDICAMENTOS!$B2089,P:P,"MARZO")+(COUNTIFS(B:B,DETALLADOMEDICAMENTOS!$B2089,P:P,"ABRIL")))),FALSE)</f>
        <v>6.6666666666666666E-2</v>
      </c>
    </row>
    <row r="2090" spans="1:20">
      <c r="A2090" s="108" t="s">
        <v>37</v>
      </c>
      <c r="B2090" s="109">
        <v>147</v>
      </c>
      <c r="C2090" s="109">
        <v>3013</v>
      </c>
      <c r="D2090" s="109" t="s">
        <v>575</v>
      </c>
      <c r="E2090" s="109" t="s">
        <v>394</v>
      </c>
      <c r="F2090" s="109" t="s">
        <v>19</v>
      </c>
      <c r="G2090" s="109" t="s">
        <v>395</v>
      </c>
      <c r="H2090" s="109" t="s">
        <v>396</v>
      </c>
      <c r="I2090" s="109" t="s">
        <v>397</v>
      </c>
      <c r="J2090" s="109">
        <v>0</v>
      </c>
      <c r="K2090" s="110">
        <v>0</v>
      </c>
      <c r="L2090" s="110">
        <v>700</v>
      </c>
      <c r="M2090" s="111"/>
      <c r="N2090" s="111"/>
      <c r="O2090" s="112"/>
      <c r="P2090" s="110" t="s">
        <v>690</v>
      </c>
      <c r="Q2090" s="113">
        <f>+IFERROR(IF(E2090="DISTRIBUCION",((SUMIFS(M:M,D:D,DETALLADOMEDICAMENTOS!$D2090,H:H,DETALLADOMEDICAMENTOS!$H2090,P:P,"MARZO")+(SUMIFS(M:M,D:D,DETALLADOMEDICAMENTOS!$D2090,H:H,DETALLADOMEDICAMENTOS!$H2090,P:P,"ABRIL")))/(SUMIFS(L:L,D:D,DETALLADOMEDICAMENTOS!$D2090,H:H,DETALLADOMEDICAMENTOS!$H2090,P:P,"MARZO")+(SUMIFS(L:L,D:D,DETALLADOMEDICAMENTOS!$D2090,H:H,DETALLADOMEDICAMENTOS!$H2090,P:P,"ABRIL")))),(SUMIFS(K:K,D:D,DETALLADOMEDICAMENTOS!$D2090,H:H,DETALLADOMEDICAMENTOS!$H2090)/(SUMIFS(J:J,D:D,DETALLADOMEDICAMENTOS!$D2090,H:H,DETALLADOMEDICAMENTOS!$H2090)))),0)</f>
        <v>0.53333333333333333</v>
      </c>
      <c r="R2090" s="114">
        <f>IF(DETALLADOMEDICAMENTOS!$E2090="DISTRIBUCION",1/((COUNTIFS(B:B,DETALLADOMEDICAMENTOS!$B2090,H:H,DETALLADOMEDICAMENTOS!$H2090,P:P,"MARZO")+(COUNTIFS(B:B,DETALLADOMEDICAMENTOS!$B2090,H:H,DETALLADOMEDICAMENTOS!$H2090,P:P,"ABRIL")))),IF(DETALLADOMEDICAMENTOS!$E2090="INTEGRAL",1/(COUNTIFS(B:B,DETALLADOMEDICAMENTOS!$B2090)),0))</f>
        <v>0.5</v>
      </c>
      <c r="S2090" s="111" t="str">
        <f>+IF(OR(DETALLADOMEDICAMENTOS!$P2090="MARZO",DETALLADOMEDICAMENTOS!$P2090="ABRIL"),IF(DETALLADOMEDICAMENTOS!$Q2090=0,"Rojo",IF(AND(DETALLADOMEDICAMENTOS!$Q2090&gt;0,DETALLADOMEDICAMENTOS!$Q2090&lt;0.99),"Amarillo","Verde")),"")</f>
        <v>Amarillo</v>
      </c>
      <c r="T2090" s="115">
        <f>IF(DETALLADOMEDICAMENTOS!$E2090="DISTRIBUCIoN",1/((COUNTIFS(B:B,DETALLADOMEDICAMENTOS!$B2090,P:P,"MARZO")+(COUNTIFS(B:B,DETALLADOMEDICAMENTOS!$B2090,P:P,"ABRIL")))),FALSE)</f>
        <v>7.1428571428571425E-2</v>
      </c>
    </row>
    <row r="2091" spans="1:20">
      <c r="A2091" s="108" t="s">
        <v>37</v>
      </c>
      <c r="B2091" s="109">
        <v>147</v>
      </c>
      <c r="C2091" s="109">
        <v>3279</v>
      </c>
      <c r="D2091" s="109" t="s">
        <v>575</v>
      </c>
      <c r="E2091" s="109" t="s">
        <v>394</v>
      </c>
      <c r="F2091" s="109" t="s">
        <v>19</v>
      </c>
      <c r="G2091" s="109" t="s">
        <v>461</v>
      </c>
      <c r="H2091" s="109" t="s">
        <v>409</v>
      </c>
      <c r="I2091" s="109" t="s">
        <v>397</v>
      </c>
      <c r="J2091" s="109">
        <v>0</v>
      </c>
      <c r="K2091" s="110">
        <v>0</v>
      </c>
      <c r="L2091" s="110">
        <v>50</v>
      </c>
      <c r="M2091" s="111"/>
      <c r="N2091" s="111"/>
      <c r="O2091" s="112"/>
      <c r="P2091" s="110" t="s">
        <v>690</v>
      </c>
      <c r="Q2091" s="113">
        <f>+IFERROR(IF(E2091="DISTRIBUCION",((SUMIFS(M:M,D:D,DETALLADOMEDICAMENTOS!$D2091,H:H,DETALLADOMEDICAMENTOS!$H2091,P:P,"MARZO")+(SUMIFS(M:M,D:D,DETALLADOMEDICAMENTOS!$D2091,H:H,DETALLADOMEDICAMENTOS!$H2091,P:P,"ABRIL")))/(SUMIFS(L:L,D:D,DETALLADOMEDICAMENTOS!$D2091,H:H,DETALLADOMEDICAMENTOS!$H2091,P:P,"MARZO")+(SUMIFS(L:L,D:D,DETALLADOMEDICAMENTOS!$D2091,H:H,DETALLADOMEDICAMENTOS!$H2091,P:P,"ABRIL")))),(SUMIFS(K:K,D:D,DETALLADOMEDICAMENTOS!$D2091,H:H,DETALLADOMEDICAMENTOS!$H2091)/(SUMIFS(J:J,D:D,DETALLADOMEDICAMENTOS!$D2091,H:H,DETALLADOMEDICAMENTOS!$H2091)))),0)</f>
        <v>0.6470588235294118</v>
      </c>
      <c r="R2091" s="114">
        <f>IF(DETALLADOMEDICAMENTOS!$E2091="DISTRIBUCION",1/((COUNTIFS(B:B,DETALLADOMEDICAMENTOS!$B2091,H:H,DETALLADOMEDICAMENTOS!$H2091,P:P,"MARZO")+(COUNTIFS(B:B,DETALLADOMEDICAMENTOS!$B2091,H:H,DETALLADOMEDICAMENTOS!$H2091,P:P,"ABRIL")))),IF(DETALLADOMEDICAMENTOS!$E2091="INTEGRAL",1/(COUNTIFS(B:B,DETALLADOMEDICAMENTOS!$B2091)),0))</f>
        <v>0.125</v>
      </c>
      <c r="S2091" s="111" t="str">
        <f>+IF(OR(DETALLADOMEDICAMENTOS!$P2091="MARZO",DETALLADOMEDICAMENTOS!$P2091="ABRIL"),IF(DETALLADOMEDICAMENTOS!$Q2091=0,"Rojo",IF(AND(DETALLADOMEDICAMENTOS!$Q2091&gt;0,DETALLADOMEDICAMENTOS!$Q2091&lt;0.99),"Amarillo","Verde")),"")</f>
        <v>Amarillo</v>
      </c>
      <c r="T2091" s="115">
        <f>IF(DETALLADOMEDICAMENTOS!$E2091="DISTRIBUCIoN",1/((COUNTIFS(B:B,DETALLADOMEDICAMENTOS!$B2091,P:P,"MARZO")+(COUNTIFS(B:B,DETALLADOMEDICAMENTOS!$B2091,P:P,"ABRIL")))),FALSE)</f>
        <v>7.1428571428571425E-2</v>
      </c>
    </row>
    <row r="2092" spans="1:20">
      <c r="A2092" s="108" t="s">
        <v>37</v>
      </c>
      <c r="B2092" s="109">
        <v>147</v>
      </c>
      <c r="C2092" s="109">
        <v>3424</v>
      </c>
      <c r="D2092" s="109" t="s">
        <v>575</v>
      </c>
      <c r="E2092" s="109" t="s">
        <v>394</v>
      </c>
      <c r="F2092" s="109" t="s">
        <v>19</v>
      </c>
      <c r="G2092" s="109" t="s">
        <v>408</v>
      </c>
      <c r="H2092" s="109" t="s">
        <v>409</v>
      </c>
      <c r="I2092" s="109" t="s">
        <v>397</v>
      </c>
      <c r="J2092" s="109">
        <v>0</v>
      </c>
      <c r="K2092" s="110">
        <v>0</v>
      </c>
      <c r="L2092" s="110">
        <v>300</v>
      </c>
      <c r="M2092" s="111"/>
      <c r="N2092" s="111"/>
      <c r="O2092" s="112"/>
      <c r="P2092" s="110" t="s">
        <v>690</v>
      </c>
      <c r="Q2092" s="113">
        <f>+IFERROR(IF(E2092="DISTRIBUCION",((SUMIFS(M:M,D:D,DETALLADOMEDICAMENTOS!$D2092,H:H,DETALLADOMEDICAMENTOS!$H2092,P:P,"MARZO")+(SUMIFS(M:M,D:D,DETALLADOMEDICAMENTOS!$D2092,H:H,DETALLADOMEDICAMENTOS!$H2092,P:P,"ABRIL")))/(SUMIFS(L:L,D:D,DETALLADOMEDICAMENTOS!$D2092,H:H,DETALLADOMEDICAMENTOS!$H2092,P:P,"MARZO")+(SUMIFS(L:L,D:D,DETALLADOMEDICAMENTOS!$D2092,H:H,DETALLADOMEDICAMENTOS!$H2092,P:P,"ABRIL")))),(SUMIFS(K:K,D:D,DETALLADOMEDICAMENTOS!$D2092,H:H,DETALLADOMEDICAMENTOS!$H2092)/(SUMIFS(J:J,D:D,DETALLADOMEDICAMENTOS!$D2092,H:H,DETALLADOMEDICAMENTOS!$H2092)))),0)</f>
        <v>0.6470588235294118</v>
      </c>
      <c r="R2092" s="114">
        <f>IF(DETALLADOMEDICAMENTOS!$E2092="DISTRIBUCION",1/((COUNTIFS(B:B,DETALLADOMEDICAMENTOS!$B2092,H:H,DETALLADOMEDICAMENTOS!$H2092,P:P,"MARZO")+(COUNTIFS(B:B,DETALLADOMEDICAMENTOS!$B2092,H:H,DETALLADOMEDICAMENTOS!$H2092,P:P,"ABRIL")))),IF(DETALLADOMEDICAMENTOS!$E2092="INTEGRAL",1/(COUNTIFS(B:B,DETALLADOMEDICAMENTOS!$B2092)),0))</f>
        <v>0.125</v>
      </c>
      <c r="S2092" s="111" t="str">
        <f>+IF(OR(DETALLADOMEDICAMENTOS!$P2092="MARZO",DETALLADOMEDICAMENTOS!$P2092="ABRIL"),IF(DETALLADOMEDICAMENTOS!$Q2092=0,"Rojo",IF(AND(DETALLADOMEDICAMENTOS!$Q2092&gt;0,DETALLADOMEDICAMENTOS!$Q2092&lt;0.99),"Amarillo","Verde")),"")</f>
        <v>Amarillo</v>
      </c>
      <c r="T2092" s="115">
        <f>IF(DETALLADOMEDICAMENTOS!$E2092="DISTRIBUCIoN",1/((COUNTIFS(B:B,DETALLADOMEDICAMENTOS!$B2092,P:P,"MARZO")+(COUNTIFS(B:B,DETALLADOMEDICAMENTOS!$B2092,P:P,"ABRIL")))),FALSE)</f>
        <v>7.1428571428571425E-2</v>
      </c>
    </row>
    <row r="2093" spans="1:20">
      <c r="A2093" s="108" t="s">
        <v>37</v>
      </c>
      <c r="B2093" s="109">
        <v>147</v>
      </c>
      <c r="C2093" s="109">
        <v>3499</v>
      </c>
      <c r="D2093" s="109" t="s">
        <v>575</v>
      </c>
      <c r="E2093" s="109" t="s">
        <v>394</v>
      </c>
      <c r="F2093" s="109" t="s">
        <v>19</v>
      </c>
      <c r="G2093" s="109" t="s">
        <v>454</v>
      </c>
      <c r="H2093" s="109" t="s">
        <v>405</v>
      </c>
      <c r="I2093" s="109" t="s">
        <v>397</v>
      </c>
      <c r="J2093" s="109">
        <v>0</v>
      </c>
      <c r="K2093" s="110">
        <v>0</v>
      </c>
      <c r="L2093" s="110">
        <v>20</v>
      </c>
      <c r="M2093" s="111"/>
      <c r="N2093" s="111"/>
      <c r="O2093" s="112"/>
      <c r="P2093" s="110" t="s">
        <v>690</v>
      </c>
      <c r="Q2093" s="113">
        <f>+IFERROR(IF(E2093="DISTRIBUCION",((SUMIFS(M:M,D:D,DETALLADOMEDICAMENTOS!$D2093,H:H,DETALLADOMEDICAMENTOS!$H2093,P:P,"MARZO")+(SUMIFS(M:M,D:D,DETALLADOMEDICAMENTOS!$D2093,H:H,DETALLADOMEDICAMENTOS!$H2093,P:P,"ABRIL")))/(SUMIFS(L:L,D:D,DETALLADOMEDICAMENTOS!$D2093,H:H,DETALLADOMEDICAMENTOS!$H2093,P:P,"MARZO")+(SUMIFS(L:L,D:D,DETALLADOMEDICAMENTOS!$D2093,H:H,DETALLADOMEDICAMENTOS!$H2093,P:P,"ABRIL")))),(SUMIFS(K:K,D:D,DETALLADOMEDICAMENTOS!$D2093,H:H,DETALLADOMEDICAMENTOS!$H2093)/(SUMIFS(J:J,D:D,DETALLADOMEDICAMENTOS!$D2093,H:H,DETALLADOMEDICAMENTOS!$H2093)))),0)</f>
        <v>0.67164179104477617</v>
      </c>
      <c r="R2093" s="114">
        <f>IF(DETALLADOMEDICAMENTOS!$E2093="DISTRIBUCION",1/((COUNTIFS(B:B,DETALLADOMEDICAMENTOS!$B2093,H:H,DETALLADOMEDICAMENTOS!$H2093,P:P,"MARZO")+(COUNTIFS(B:B,DETALLADOMEDICAMENTOS!$B2093,H:H,DETALLADOMEDICAMENTOS!$H2093,P:P,"ABRIL")))),IF(DETALLADOMEDICAMENTOS!$E2093="INTEGRAL",1/(COUNTIFS(B:B,DETALLADOMEDICAMENTOS!$B2093)),0))</f>
        <v>0.25</v>
      </c>
      <c r="S2093" s="111" t="str">
        <f>+IF(OR(DETALLADOMEDICAMENTOS!$P2093="MARZO",DETALLADOMEDICAMENTOS!$P2093="ABRIL"),IF(DETALLADOMEDICAMENTOS!$Q2093=0,"Rojo",IF(AND(DETALLADOMEDICAMENTOS!$Q2093&gt;0,DETALLADOMEDICAMENTOS!$Q2093&lt;0.99),"Amarillo","Verde")),"")</f>
        <v>Amarillo</v>
      </c>
      <c r="T2093" s="115">
        <f>IF(DETALLADOMEDICAMENTOS!$E2093="DISTRIBUCIoN",1/((COUNTIFS(B:B,DETALLADOMEDICAMENTOS!$B2093,P:P,"MARZO")+(COUNTIFS(B:B,DETALLADOMEDICAMENTOS!$B2093,P:P,"ABRIL")))),FALSE)</f>
        <v>7.1428571428571425E-2</v>
      </c>
    </row>
    <row r="2094" spans="1:20">
      <c r="A2094" s="108" t="s">
        <v>37</v>
      </c>
      <c r="B2094" s="109">
        <v>147</v>
      </c>
      <c r="C2094" s="109">
        <v>3564</v>
      </c>
      <c r="D2094" s="109" t="s">
        <v>575</v>
      </c>
      <c r="E2094" s="109" t="s">
        <v>394</v>
      </c>
      <c r="F2094" s="109" t="s">
        <v>19</v>
      </c>
      <c r="G2094" s="109" t="s">
        <v>414</v>
      </c>
      <c r="H2094" s="109" t="s">
        <v>409</v>
      </c>
      <c r="I2094" s="109" t="s">
        <v>397</v>
      </c>
      <c r="J2094" s="109">
        <v>0</v>
      </c>
      <c r="K2094" s="110">
        <v>0</v>
      </c>
      <c r="L2094" s="110">
        <v>90</v>
      </c>
      <c r="M2094" s="111"/>
      <c r="N2094" s="111"/>
      <c r="O2094" s="112"/>
      <c r="P2094" s="110" t="s">
        <v>690</v>
      </c>
      <c r="Q2094" s="113">
        <f>+IFERROR(IF(E2094="DISTRIBUCION",((SUMIFS(M:M,D:D,DETALLADOMEDICAMENTOS!$D2094,H:H,DETALLADOMEDICAMENTOS!$H2094,P:P,"MARZO")+(SUMIFS(M:M,D:D,DETALLADOMEDICAMENTOS!$D2094,H:H,DETALLADOMEDICAMENTOS!$H2094,P:P,"ABRIL")))/(SUMIFS(L:L,D:D,DETALLADOMEDICAMENTOS!$D2094,H:H,DETALLADOMEDICAMENTOS!$H2094,P:P,"MARZO")+(SUMIFS(L:L,D:D,DETALLADOMEDICAMENTOS!$D2094,H:H,DETALLADOMEDICAMENTOS!$H2094,P:P,"ABRIL")))),(SUMIFS(K:K,D:D,DETALLADOMEDICAMENTOS!$D2094,H:H,DETALLADOMEDICAMENTOS!$H2094)/(SUMIFS(J:J,D:D,DETALLADOMEDICAMENTOS!$D2094,H:H,DETALLADOMEDICAMENTOS!$H2094)))),0)</f>
        <v>0.6470588235294118</v>
      </c>
      <c r="R2094" s="114">
        <f>IF(DETALLADOMEDICAMENTOS!$E2094="DISTRIBUCION",1/((COUNTIFS(B:B,DETALLADOMEDICAMENTOS!$B2094,H:H,DETALLADOMEDICAMENTOS!$H2094,P:P,"MARZO")+(COUNTIFS(B:B,DETALLADOMEDICAMENTOS!$B2094,H:H,DETALLADOMEDICAMENTOS!$H2094,P:P,"ABRIL")))),IF(DETALLADOMEDICAMENTOS!$E2094="INTEGRAL",1/(COUNTIFS(B:B,DETALLADOMEDICAMENTOS!$B2094)),0))</f>
        <v>0.125</v>
      </c>
      <c r="S2094" s="111" t="str">
        <f>+IF(OR(DETALLADOMEDICAMENTOS!$P2094="MARZO",DETALLADOMEDICAMENTOS!$P2094="ABRIL"),IF(DETALLADOMEDICAMENTOS!$Q2094=0,"Rojo",IF(AND(DETALLADOMEDICAMENTOS!$Q2094&gt;0,DETALLADOMEDICAMENTOS!$Q2094&lt;0.99),"Amarillo","Verde")),"")</f>
        <v>Amarillo</v>
      </c>
      <c r="T2094" s="115">
        <f>IF(DETALLADOMEDICAMENTOS!$E2094="DISTRIBUCIoN",1/((COUNTIFS(B:B,DETALLADOMEDICAMENTOS!$B2094,P:P,"MARZO")+(COUNTIFS(B:B,DETALLADOMEDICAMENTOS!$B2094,P:P,"ABRIL")))),FALSE)</f>
        <v>7.1428571428571425E-2</v>
      </c>
    </row>
    <row r="2095" spans="1:20">
      <c r="A2095" s="108" t="s">
        <v>37</v>
      </c>
      <c r="B2095" s="109">
        <v>149</v>
      </c>
      <c r="C2095" s="109">
        <v>3013</v>
      </c>
      <c r="D2095" s="109" t="s">
        <v>584</v>
      </c>
      <c r="E2095" s="109" t="s">
        <v>394</v>
      </c>
      <c r="F2095" s="109" t="s">
        <v>19</v>
      </c>
      <c r="G2095" s="109" t="s">
        <v>395</v>
      </c>
      <c r="H2095" s="109" t="s">
        <v>396</v>
      </c>
      <c r="I2095" s="109" t="s">
        <v>397</v>
      </c>
      <c r="J2095" s="109">
        <v>0</v>
      </c>
      <c r="K2095" s="110">
        <v>0</v>
      </c>
      <c r="L2095" s="110">
        <v>1000</v>
      </c>
      <c r="M2095" s="111"/>
      <c r="N2095" s="111"/>
      <c r="O2095" s="112"/>
      <c r="P2095" s="110" t="s">
        <v>690</v>
      </c>
      <c r="Q2095" s="113">
        <f>+IFERROR(IF(E2095="DISTRIBUCION",((SUMIFS(M:M,D:D,DETALLADOMEDICAMENTOS!$D2095,H:H,DETALLADOMEDICAMENTOS!$H2095,P:P,"MARZO")+(SUMIFS(M:M,D:D,DETALLADOMEDICAMENTOS!$D2095,H:H,DETALLADOMEDICAMENTOS!$H2095,P:P,"ABRIL")))/(SUMIFS(L:L,D:D,DETALLADOMEDICAMENTOS!$D2095,H:H,DETALLADOMEDICAMENTOS!$H2095,P:P,"MARZO")+(SUMIFS(L:L,D:D,DETALLADOMEDICAMENTOS!$D2095,H:H,DETALLADOMEDICAMENTOS!$H2095,P:P,"ABRIL")))),(SUMIFS(K:K,D:D,DETALLADOMEDICAMENTOS!$D2095,H:H,DETALLADOMEDICAMENTOS!$H2095)/(SUMIFS(J:J,D:D,DETALLADOMEDICAMENTOS!$D2095,H:H,DETALLADOMEDICAMENTOS!$H2095)))),0)</f>
        <v>0.56521739130434778</v>
      </c>
      <c r="R2095" s="114">
        <f>IF(DETALLADOMEDICAMENTOS!$E2095="DISTRIBUCION",1/((COUNTIFS(B:B,DETALLADOMEDICAMENTOS!$B2095,H:H,DETALLADOMEDICAMENTOS!$H2095,P:P,"MARZO")+(COUNTIFS(B:B,DETALLADOMEDICAMENTOS!$B2095,H:H,DETALLADOMEDICAMENTOS!$H2095,P:P,"ABRIL")))),IF(DETALLADOMEDICAMENTOS!$E2095="INTEGRAL",1/(COUNTIFS(B:B,DETALLADOMEDICAMENTOS!$B2095)),0))</f>
        <v>0.5</v>
      </c>
      <c r="S2095" s="111" t="str">
        <f>+IF(OR(DETALLADOMEDICAMENTOS!$P2095="MARZO",DETALLADOMEDICAMENTOS!$P2095="ABRIL"),IF(DETALLADOMEDICAMENTOS!$Q2095=0,"Rojo",IF(AND(DETALLADOMEDICAMENTOS!$Q2095&gt;0,DETALLADOMEDICAMENTOS!$Q2095&lt;0.99),"Amarillo","Verde")),"")</f>
        <v>Amarillo</v>
      </c>
      <c r="T2095" s="115">
        <f>IF(DETALLADOMEDICAMENTOS!$E2095="DISTRIBUCIoN",1/((COUNTIFS(B:B,DETALLADOMEDICAMENTOS!$B2095,P:P,"MARZO")+(COUNTIFS(B:B,DETALLADOMEDICAMENTOS!$B2095,P:P,"ABRIL")))),FALSE)</f>
        <v>7.6923076923076927E-2</v>
      </c>
    </row>
    <row r="2096" spans="1:20">
      <c r="A2096" s="108" t="s">
        <v>37</v>
      </c>
      <c r="B2096" s="109">
        <v>149</v>
      </c>
      <c r="C2096" s="109">
        <v>3173</v>
      </c>
      <c r="D2096" s="109" t="s">
        <v>584</v>
      </c>
      <c r="E2096" s="109" t="s">
        <v>394</v>
      </c>
      <c r="F2096" s="109" t="s">
        <v>19</v>
      </c>
      <c r="G2096" s="109" t="s">
        <v>422</v>
      </c>
      <c r="H2096" s="109" t="s">
        <v>405</v>
      </c>
      <c r="I2096" s="109" t="s">
        <v>397</v>
      </c>
      <c r="J2096" s="109">
        <v>0</v>
      </c>
      <c r="K2096" s="110">
        <v>0</v>
      </c>
      <c r="L2096" s="110">
        <v>500</v>
      </c>
      <c r="M2096" s="111"/>
      <c r="N2096" s="111"/>
      <c r="O2096" s="112"/>
      <c r="P2096" s="110" t="s">
        <v>690</v>
      </c>
      <c r="Q2096" s="113">
        <f>+IFERROR(IF(E2096="DISTRIBUCION",((SUMIFS(M:M,D:D,DETALLADOMEDICAMENTOS!$D2096,H:H,DETALLADOMEDICAMENTOS!$H2096,P:P,"MARZO")+(SUMIFS(M:M,D:D,DETALLADOMEDICAMENTOS!$D2096,H:H,DETALLADOMEDICAMENTOS!$H2096,P:P,"ABRIL")))/(SUMIFS(L:L,D:D,DETALLADOMEDICAMENTOS!$D2096,H:H,DETALLADOMEDICAMENTOS!$H2096,P:P,"MARZO")+(SUMIFS(L:L,D:D,DETALLADOMEDICAMENTOS!$D2096,H:H,DETALLADOMEDICAMENTOS!$H2096,P:P,"ABRIL")))),(SUMIFS(K:K,D:D,DETALLADOMEDICAMENTOS!$D2096,H:H,DETALLADOMEDICAMENTOS!$H2096)/(SUMIFS(J:J,D:D,DETALLADOMEDICAMENTOS!$D2096,H:H,DETALLADOMEDICAMENTOS!$H2096)))),0)</f>
        <v>0.11173184357541899</v>
      </c>
      <c r="R2096" s="114">
        <f>IF(DETALLADOMEDICAMENTOS!$E2096="DISTRIBUCION",1/((COUNTIFS(B:B,DETALLADOMEDICAMENTOS!$B2096,H:H,DETALLADOMEDICAMENTOS!$H2096,P:P,"MARZO")+(COUNTIFS(B:B,DETALLADOMEDICAMENTOS!$B2096,H:H,DETALLADOMEDICAMENTOS!$H2096,P:P,"ABRIL")))),IF(DETALLADOMEDICAMENTOS!$E2096="INTEGRAL",1/(COUNTIFS(B:B,DETALLADOMEDICAMENTOS!$B2096)),0))</f>
        <v>0.25</v>
      </c>
      <c r="S2096" s="111" t="str">
        <f>+IF(OR(DETALLADOMEDICAMENTOS!$P2096="MARZO",DETALLADOMEDICAMENTOS!$P2096="ABRIL"),IF(DETALLADOMEDICAMENTOS!$Q2096=0,"Rojo",IF(AND(DETALLADOMEDICAMENTOS!$Q2096&gt;0,DETALLADOMEDICAMENTOS!$Q2096&lt;0.99),"Amarillo","Verde")),"")</f>
        <v>Amarillo</v>
      </c>
      <c r="T2096" s="115">
        <f>IF(DETALLADOMEDICAMENTOS!$E2096="DISTRIBUCIoN",1/((COUNTIFS(B:B,DETALLADOMEDICAMENTOS!$B2096,P:P,"MARZO")+(COUNTIFS(B:B,DETALLADOMEDICAMENTOS!$B2096,P:P,"ABRIL")))),FALSE)</f>
        <v>7.6923076923076927E-2</v>
      </c>
    </row>
    <row r="2097" spans="1:20">
      <c r="A2097" s="108" t="s">
        <v>37</v>
      </c>
      <c r="B2097" s="109">
        <v>149</v>
      </c>
      <c r="C2097" s="109">
        <v>3424</v>
      </c>
      <c r="D2097" s="109" t="s">
        <v>584</v>
      </c>
      <c r="E2097" s="109" t="s">
        <v>394</v>
      </c>
      <c r="F2097" s="109" t="s">
        <v>19</v>
      </c>
      <c r="G2097" s="109" t="s">
        <v>408</v>
      </c>
      <c r="H2097" s="109" t="s">
        <v>409</v>
      </c>
      <c r="I2097" s="109" t="s">
        <v>397</v>
      </c>
      <c r="J2097" s="109">
        <v>0</v>
      </c>
      <c r="K2097" s="110">
        <v>0</v>
      </c>
      <c r="L2097" s="110">
        <v>300</v>
      </c>
      <c r="M2097" s="111"/>
      <c r="N2097" s="111"/>
      <c r="O2097" s="112"/>
      <c r="P2097" s="110" t="s">
        <v>690</v>
      </c>
      <c r="Q2097" s="113">
        <f>+IFERROR(IF(E2097="DISTRIBUCION",((SUMIFS(M:M,D:D,DETALLADOMEDICAMENTOS!$D2097,H:H,DETALLADOMEDICAMENTOS!$H2097,P:P,"MARZO")+(SUMIFS(M:M,D:D,DETALLADOMEDICAMENTOS!$D2097,H:H,DETALLADOMEDICAMENTOS!$H2097,P:P,"ABRIL")))/(SUMIFS(L:L,D:D,DETALLADOMEDICAMENTOS!$D2097,H:H,DETALLADOMEDICAMENTOS!$H2097,P:P,"MARZO")+(SUMIFS(L:L,D:D,DETALLADOMEDICAMENTOS!$D2097,H:H,DETALLADOMEDICAMENTOS!$H2097,P:P,"ABRIL")))),(SUMIFS(K:K,D:D,DETALLADOMEDICAMENTOS!$D2097,H:H,DETALLADOMEDICAMENTOS!$H2097)/(SUMIFS(J:J,D:D,DETALLADOMEDICAMENTOS!$D2097,H:H,DETALLADOMEDICAMENTOS!$H2097)))),0)</f>
        <v>0.65789473684210531</v>
      </c>
      <c r="R2097" s="114">
        <f>IF(DETALLADOMEDICAMENTOS!$E2097="DISTRIBUCION",1/((COUNTIFS(B:B,DETALLADOMEDICAMENTOS!$B2097,H:H,DETALLADOMEDICAMENTOS!$H2097,P:P,"MARZO")+(COUNTIFS(B:B,DETALLADOMEDICAMENTOS!$B2097,H:H,DETALLADOMEDICAMENTOS!$H2097,P:P,"ABRIL")))),IF(DETALLADOMEDICAMENTOS!$E2097="INTEGRAL",1/(COUNTIFS(B:B,DETALLADOMEDICAMENTOS!$B2097)),0))</f>
        <v>0.14285714285714285</v>
      </c>
      <c r="S2097" s="111" t="str">
        <f>+IF(OR(DETALLADOMEDICAMENTOS!$P2097="MARZO",DETALLADOMEDICAMENTOS!$P2097="ABRIL"),IF(DETALLADOMEDICAMENTOS!$Q2097=0,"Rojo",IF(AND(DETALLADOMEDICAMENTOS!$Q2097&gt;0,DETALLADOMEDICAMENTOS!$Q2097&lt;0.99),"Amarillo","Verde")),"")</f>
        <v>Amarillo</v>
      </c>
      <c r="T2097" s="115">
        <f>IF(DETALLADOMEDICAMENTOS!$E2097="DISTRIBUCIoN",1/((COUNTIFS(B:B,DETALLADOMEDICAMENTOS!$B2097,P:P,"MARZO")+(COUNTIFS(B:B,DETALLADOMEDICAMENTOS!$B2097,P:P,"ABRIL")))),FALSE)</f>
        <v>7.6923076923076927E-2</v>
      </c>
    </row>
    <row r="2098" spans="1:20">
      <c r="A2098" s="108" t="s">
        <v>37</v>
      </c>
      <c r="B2098" s="109">
        <v>149</v>
      </c>
      <c r="C2098" s="109">
        <v>3426</v>
      </c>
      <c r="D2098" s="109" t="s">
        <v>584</v>
      </c>
      <c r="E2098" s="109" t="s">
        <v>394</v>
      </c>
      <c r="F2098" s="109" t="s">
        <v>19</v>
      </c>
      <c r="G2098" s="109" t="s">
        <v>412</v>
      </c>
      <c r="H2098" s="109" t="s">
        <v>409</v>
      </c>
      <c r="I2098" s="109" t="s">
        <v>397</v>
      </c>
      <c r="J2098" s="109">
        <v>0</v>
      </c>
      <c r="K2098" s="110">
        <v>0</v>
      </c>
      <c r="L2098" s="110">
        <v>500</v>
      </c>
      <c r="M2098" s="111"/>
      <c r="N2098" s="111"/>
      <c r="O2098" s="112"/>
      <c r="P2098" s="110" t="s">
        <v>690</v>
      </c>
      <c r="Q2098" s="113">
        <f>+IFERROR(IF(E2098="DISTRIBUCION",((SUMIFS(M:M,D:D,DETALLADOMEDICAMENTOS!$D2098,H:H,DETALLADOMEDICAMENTOS!$H2098,P:P,"MARZO")+(SUMIFS(M:M,D:D,DETALLADOMEDICAMENTOS!$D2098,H:H,DETALLADOMEDICAMENTOS!$H2098,P:P,"ABRIL")))/(SUMIFS(L:L,D:D,DETALLADOMEDICAMENTOS!$D2098,H:H,DETALLADOMEDICAMENTOS!$H2098,P:P,"MARZO")+(SUMIFS(L:L,D:D,DETALLADOMEDICAMENTOS!$D2098,H:H,DETALLADOMEDICAMENTOS!$H2098,P:P,"ABRIL")))),(SUMIFS(K:K,D:D,DETALLADOMEDICAMENTOS!$D2098,H:H,DETALLADOMEDICAMENTOS!$H2098)/(SUMIFS(J:J,D:D,DETALLADOMEDICAMENTOS!$D2098,H:H,DETALLADOMEDICAMENTOS!$H2098)))),0)</f>
        <v>0.65789473684210531</v>
      </c>
      <c r="R2098" s="114">
        <f>IF(DETALLADOMEDICAMENTOS!$E2098="DISTRIBUCION",1/((COUNTIFS(B:B,DETALLADOMEDICAMENTOS!$B2098,H:H,DETALLADOMEDICAMENTOS!$H2098,P:P,"MARZO")+(COUNTIFS(B:B,DETALLADOMEDICAMENTOS!$B2098,H:H,DETALLADOMEDICAMENTOS!$H2098,P:P,"ABRIL")))),IF(DETALLADOMEDICAMENTOS!$E2098="INTEGRAL",1/(COUNTIFS(B:B,DETALLADOMEDICAMENTOS!$B2098)),0))</f>
        <v>0.14285714285714285</v>
      </c>
      <c r="S2098" s="111" t="str">
        <f>+IF(OR(DETALLADOMEDICAMENTOS!$P2098="MARZO",DETALLADOMEDICAMENTOS!$P2098="ABRIL"),IF(DETALLADOMEDICAMENTOS!$Q2098=0,"Rojo",IF(AND(DETALLADOMEDICAMENTOS!$Q2098&gt;0,DETALLADOMEDICAMENTOS!$Q2098&lt;0.99),"Amarillo","Verde")),"")</f>
        <v>Amarillo</v>
      </c>
      <c r="T2098" s="115">
        <f>IF(DETALLADOMEDICAMENTOS!$E2098="DISTRIBUCIoN",1/((COUNTIFS(B:B,DETALLADOMEDICAMENTOS!$B2098,P:P,"MARZO")+(COUNTIFS(B:B,DETALLADOMEDICAMENTOS!$B2098,P:P,"ABRIL")))),FALSE)</f>
        <v>7.6923076923076927E-2</v>
      </c>
    </row>
    <row r="2099" spans="1:20">
      <c r="A2099" s="108" t="s">
        <v>37</v>
      </c>
      <c r="B2099" s="109">
        <v>149</v>
      </c>
      <c r="C2099" s="109">
        <v>3498</v>
      </c>
      <c r="D2099" s="109" t="s">
        <v>584</v>
      </c>
      <c r="E2099" s="109" t="s">
        <v>394</v>
      </c>
      <c r="F2099" s="109" t="s">
        <v>19</v>
      </c>
      <c r="G2099" s="109" t="s">
        <v>415</v>
      </c>
      <c r="H2099" s="109" t="s">
        <v>405</v>
      </c>
      <c r="I2099" s="109" t="s">
        <v>397</v>
      </c>
      <c r="J2099" s="109">
        <v>0</v>
      </c>
      <c r="K2099" s="110">
        <v>0</v>
      </c>
      <c r="L2099" s="110">
        <v>90</v>
      </c>
      <c r="M2099" s="111"/>
      <c r="N2099" s="111"/>
      <c r="O2099" s="112"/>
      <c r="P2099" s="110" t="s">
        <v>690</v>
      </c>
      <c r="Q2099" s="113">
        <f>+IFERROR(IF(E2099="DISTRIBUCION",((SUMIFS(M:M,D:D,DETALLADOMEDICAMENTOS!$D2099,H:H,DETALLADOMEDICAMENTOS!$H2099,P:P,"MARZO")+(SUMIFS(M:M,D:D,DETALLADOMEDICAMENTOS!$D2099,H:H,DETALLADOMEDICAMENTOS!$H2099,P:P,"ABRIL")))/(SUMIFS(L:L,D:D,DETALLADOMEDICAMENTOS!$D2099,H:H,DETALLADOMEDICAMENTOS!$H2099,P:P,"MARZO")+(SUMIFS(L:L,D:D,DETALLADOMEDICAMENTOS!$D2099,H:H,DETALLADOMEDICAMENTOS!$H2099,P:P,"ABRIL")))),(SUMIFS(K:K,D:D,DETALLADOMEDICAMENTOS!$D2099,H:H,DETALLADOMEDICAMENTOS!$H2099)/(SUMIFS(J:J,D:D,DETALLADOMEDICAMENTOS!$D2099,H:H,DETALLADOMEDICAMENTOS!$H2099)))),0)</f>
        <v>0.11173184357541899</v>
      </c>
      <c r="R2099" s="114">
        <f>IF(DETALLADOMEDICAMENTOS!$E2099="DISTRIBUCION",1/((COUNTIFS(B:B,DETALLADOMEDICAMENTOS!$B2099,H:H,DETALLADOMEDICAMENTOS!$H2099,P:P,"MARZO")+(COUNTIFS(B:B,DETALLADOMEDICAMENTOS!$B2099,H:H,DETALLADOMEDICAMENTOS!$H2099,P:P,"ABRIL")))),IF(DETALLADOMEDICAMENTOS!$E2099="INTEGRAL",1/(COUNTIFS(B:B,DETALLADOMEDICAMENTOS!$B2099)),0))</f>
        <v>0.25</v>
      </c>
      <c r="S2099" s="111" t="str">
        <f>+IF(OR(DETALLADOMEDICAMENTOS!$P2099="MARZO",DETALLADOMEDICAMENTOS!$P2099="ABRIL"),IF(DETALLADOMEDICAMENTOS!$Q2099=0,"Rojo",IF(AND(DETALLADOMEDICAMENTOS!$Q2099&gt;0,DETALLADOMEDICAMENTOS!$Q2099&lt;0.99),"Amarillo","Verde")),"")</f>
        <v>Amarillo</v>
      </c>
      <c r="T2099" s="115">
        <f>IF(DETALLADOMEDICAMENTOS!$E2099="DISTRIBUCIoN",1/((COUNTIFS(B:B,DETALLADOMEDICAMENTOS!$B2099,P:P,"MARZO")+(COUNTIFS(B:B,DETALLADOMEDICAMENTOS!$B2099,P:P,"ABRIL")))),FALSE)</f>
        <v>7.6923076923076927E-2</v>
      </c>
    </row>
    <row r="2100" spans="1:20">
      <c r="A2100" s="108" t="s">
        <v>37</v>
      </c>
      <c r="B2100" s="109">
        <v>149</v>
      </c>
      <c r="C2100" s="109">
        <v>3563</v>
      </c>
      <c r="D2100" s="109" t="s">
        <v>584</v>
      </c>
      <c r="E2100" s="109" t="s">
        <v>394</v>
      </c>
      <c r="F2100" s="109" t="s">
        <v>19</v>
      </c>
      <c r="G2100" s="109" t="s">
        <v>413</v>
      </c>
      <c r="H2100" s="109" t="s">
        <v>409</v>
      </c>
      <c r="I2100" s="109" t="s">
        <v>397</v>
      </c>
      <c r="J2100" s="109">
        <v>0</v>
      </c>
      <c r="K2100" s="110">
        <v>0</v>
      </c>
      <c r="L2100" s="110">
        <v>300</v>
      </c>
      <c r="M2100" s="111"/>
      <c r="N2100" s="111"/>
      <c r="O2100" s="112"/>
      <c r="P2100" s="110" t="s">
        <v>690</v>
      </c>
      <c r="Q2100" s="113">
        <f>+IFERROR(IF(E2100="DISTRIBUCION",((SUMIFS(M:M,D:D,DETALLADOMEDICAMENTOS!$D2100,H:H,DETALLADOMEDICAMENTOS!$H2100,P:P,"MARZO")+(SUMIFS(M:M,D:D,DETALLADOMEDICAMENTOS!$D2100,H:H,DETALLADOMEDICAMENTOS!$H2100,P:P,"ABRIL")))/(SUMIFS(L:L,D:D,DETALLADOMEDICAMENTOS!$D2100,H:H,DETALLADOMEDICAMENTOS!$H2100,P:P,"MARZO")+(SUMIFS(L:L,D:D,DETALLADOMEDICAMENTOS!$D2100,H:H,DETALLADOMEDICAMENTOS!$H2100,P:P,"ABRIL")))),(SUMIFS(K:K,D:D,DETALLADOMEDICAMENTOS!$D2100,H:H,DETALLADOMEDICAMENTOS!$H2100)/(SUMIFS(J:J,D:D,DETALLADOMEDICAMENTOS!$D2100,H:H,DETALLADOMEDICAMENTOS!$H2100)))),0)</f>
        <v>0.65789473684210531</v>
      </c>
      <c r="R2100" s="114">
        <f>IF(DETALLADOMEDICAMENTOS!$E2100="DISTRIBUCION",1/((COUNTIFS(B:B,DETALLADOMEDICAMENTOS!$B2100,H:H,DETALLADOMEDICAMENTOS!$H2100,P:P,"MARZO")+(COUNTIFS(B:B,DETALLADOMEDICAMENTOS!$B2100,H:H,DETALLADOMEDICAMENTOS!$H2100,P:P,"ABRIL")))),IF(DETALLADOMEDICAMENTOS!$E2100="INTEGRAL",1/(COUNTIFS(B:B,DETALLADOMEDICAMENTOS!$B2100)),0))</f>
        <v>0.14285714285714285</v>
      </c>
      <c r="S2100" s="111" t="str">
        <f>+IF(OR(DETALLADOMEDICAMENTOS!$P2100="MARZO",DETALLADOMEDICAMENTOS!$P2100="ABRIL"),IF(DETALLADOMEDICAMENTOS!$Q2100=0,"Rojo",IF(AND(DETALLADOMEDICAMENTOS!$Q2100&gt;0,DETALLADOMEDICAMENTOS!$Q2100&lt;0.99),"Amarillo","Verde")),"")</f>
        <v>Amarillo</v>
      </c>
      <c r="T2100" s="115">
        <f>IF(DETALLADOMEDICAMENTOS!$E2100="DISTRIBUCIoN",1/((COUNTIFS(B:B,DETALLADOMEDICAMENTOS!$B2100,P:P,"MARZO")+(COUNTIFS(B:B,DETALLADOMEDICAMENTOS!$B2100,P:P,"ABRIL")))),FALSE)</f>
        <v>7.6923076923076927E-2</v>
      </c>
    </row>
    <row r="2101" spans="1:20">
      <c r="A2101" s="108" t="s">
        <v>37</v>
      </c>
      <c r="B2101" s="109">
        <v>152</v>
      </c>
      <c r="C2101" s="109">
        <v>3013</v>
      </c>
      <c r="D2101" s="109" t="s">
        <v>595</v>
      </c>
      <c r="E2101" s="109" t="s">
        <v>394</v>
      </c>
      <c r="F2101" s="109" t="s">
        <v>19</v>
      </c>
      <c r="G2101" s="109" t="s">
        <v>395</v>
      </c>
      <c r="H2101" s="109" t="s">
        <v>396</v>
      </c>
      <c r="I2101" s="109" t="s">
        <v>397</v>
      </c>
      <c r="J2101" s="109">
        <v>0</v>
      </c>
      <c r="K2101" s="110">
        <v>0</v>
      </c>
      <c r="L2101" s="110">
        <v>700</v>
      </c>
      <c r="M2101" s="111"/>
      <c r="N2101" s="111"/>
      <c r="O2101" s="112"/>
      <c r="P2101" s="110" t="s">
        <v>690</v>
      </c>
      <c r="Q2101" s="113">
        <f>+IFERROR(IF(E2101="DISTRIBUCION",((SUMIFS(M:M,D:D,DETALLADOMEDICAMENTOS!$D2101,H:H,DETALLADOMEDICAMENTOS!$H2101,P:P,"MARZO")+(SUMIFS(M:M,D:D,DETALLADOMEDICAMENTOS!$D2101,H:H,DETALLADOMEDICAMENTOS!$H2101,P:P,"ABRIL")))/(SUMIFS(L:L,D:D,DETALLADOMEDICAMENTOS!$D2101,H:H,DETALLADOMEDICAMENTOS!$H2101,P:P,"MARZO")+(SUMIFS(L:L,D:D,DETALLADOMEDICAMENTOS!$D2101,H:H,DETALLADOMEDICAMENTOS!$H2101,P:P,"ABRIL")))),(SUMIFS(K:K,D:D,DETALLADOMEDICAMENTOS!$D2101,H:H,DETALLADOMEDICAMENTOS!$H2101)/(SUMIFS(J:J,D:D,DETALLADOMEDICAMENTOS!$D2101,H:H,DETALLADOMEDICAMENTOS!$H2101)))),0)</f>
        <v>0.78787878787878785</v>
      </c>
      <c r="R2101" s="114">
        <f>IF(DETALLADOMEDICAMENTOS!$E2101="DISTRIBUCION",1/((COUNTIFS(B:B,DETALLADOMEDICAMENTOS!$B2101,H:H,DETALLADOMEDICAMENTOS!$H2101,P:P,"MARZO")+(COUNTIFS(B:B,DETALLADOMEDICAMENTOS!$B2101,H:H,DETALLADOMEDICAMENTOS!$H2101,P:P,"ABRIL")))),IF(DETALLADOMEDICAMENTOS!$E2101="INTEGRAL",1/(COUNTIFS(B:B,DETALLADOMEDICAMENTOS!$B2101)),0))</f>
        <v>0.5</v>
      </c>
      <c r="S2101" s="111" t="str">
        <f>+IF(OR(DETALLADOMEDICAMENTOS!$P2101="MARZO",DETALLADOMEDICAMENTOS!$P2101="ABRIL"),IF(DETALLADOMEDICAMENTOS!$Q2101=0,"Rojo",IF(AND(DETALLADOMEDICAMENTOS!$Q2101&gt;0,DETALLADOMEDICAMENTOS!$Q2101&lt;0.99),"Amarillo","Verde")),"")</f>
        <v>Amarillo</v>
      </c>
      <c r="T2101" s="115">
        <f>IF(DETALLADOMEDICAMENTOS!$E2101="DISTRIBUCIoN",1/((COUNTIFS(B:B,DETALLADOMEDICAMENTOS!$B2101,P:P,"MARZO")+(COUNTIFS(B:B,DETALLADOMEDICAMENTOS!$B2101,P:P,"ABRIL")))),FALSE)</f>
        <v>6.25E-2</v>
      </c>
    </row>
    <row r="2102" spans="1:20">
      <c r="A2102" s="108" t="s">
        <v>37</v>
      </c>
      <c r="B2102" s="109">
        <v>152</v>
      </c>
      <c r="C2102" s="109">
        <v>3173</v>
      </c>
      <c r="D2102" s="109" t="s">
        <v>595</v>
      </c>
      <c r="E2102" s="109" t="s">
        <v>394</v>
      </c>
      <c r="F2102" s="109" t="s">
        <v>19</v>
      </c>
      <c r="G2102" s="109" t="s">
        <v>422</v>
      </c>
      <c r="H2102" s="109" t="s">
        <v>405</v>
      </c>
      <c r="I2102" s="109" t="s">
        <v>397</v>
      </c>
      <c r="J2102" s="109">
        <v>0</v>
      </c>
      <c r="K2102" s="110">
        <v>0</v>
      </c>
      <c r="L2102" s="110">
        <v>90</v>
      </c>
      <c r="M2102" s="111"/>
      <c r="N2102" s="111"/>
      <c r="O2102" s="112"/>
      <c r="P2102" s="110" t="s">
        <v>690</v>
      </c>
      <c r="Q2102" s="113">
        <f>+IFERROR(IF(E2102="DISTRIBUCION",((SUMIFS(M:M,D:D,DETALLADOMEDICAMENTOS!$D2102,H:H,DETALLADOMEDICAMENTOS!$H2102,P:P,"MARZO")+(SUMIFS(M:M,D:D,DETALLADOMEDICAMENTOS!$D2102,H:H,DETALLADOMEDICAMENTOS!$H2102,P:P,"ABRIL")))/(SUMIFS(L:L,D:D,DETALLADOMEDICAMENTOS!$D2102,H:H,DETALLADOMEDICAMENTOS!$H2102,P:P,"MARZO")+(SUMIFS(L:L,D:D,DETALLADOMEDICAMENTOS!$D2102,H:H,DETALLADOMEDICAMENTOS!$H2102,P:P,"ABRIL")))),(SUMIFS(K:K,D:D,DETALLADOMEDICAMENTOS!$D2102,H:H,DETALLADOMEDICAMENTOS!$H2102)/(SUMIFS(J:J,D:D,DETALLADOMEDICAMENTOS!$D2102,H:H,DETALLADOMEDICAMENTOS!$H2102)))),0)</f>
        <v>0.12264808362369338</v>
      </c>
      <c r="R2102" s="114">
        <f>IF(DETALLADOMEDICAMENTOS!$E2102="DISTRIBUCION",1/((COUNTIFS(B:B,DETALLADOMEDICAMENTOS!$B2102,H:H,DETALLADOMEDICAMENTOS!$H2102,P:P,"MARZO")+(COUNTIFS(B:B,DETALLADOMEDICAMENTOS!$B2102,H:H,DETALLADOMEDICAMENTOS!$H2102,P:P,"ABRIL")))),IF(DETALLADOMEDICAMENTOS!$E2102="INTEGRAL",1/(COUNTIFS(B:B,DETALLADOMEDICAMENTOS!$B2102)),0))</f>
        <v>0.1111111111111111</v>
      </c>
      <c r="S2102" s="111" t="str">
        <f>+IF(OR(DETALLADOMEDICAMENTOS!$P2102="MARZO",DETALLADOMEDICAMENTOS!$P2102="ABRIL"),IF(DETALLADOMEDICAMENTOS!$Q2102=0,"Rojo",IF(AND(DETALLADOMEDICAMENTOS!$Q2102&gt;0,DETALLADOMEDICAMENTOS!$Q2102&lt;0.99),"Amarillo","Verde")),"")</f>
        <v>Amarillo</v>
      </c>
      <c r="T2102" s="115">
        <f>IF(DETALLADOMEDICAMENTOS!$E2102="DISTRIBUCIoN",1/((COUNTIFS(B:B,DETALLADOMEDICAMENTOS!$B2102,P:P,"MARZO")+(COUNTIFS(B:B,DETALLADOMEDICAMENTOS!$B2102,P:P,"ABRIL")))),FALSE)</f>
        <v>6.25E-2</v>
      </c>
    </row>
    <row r="2103" spans="1:20">
      <c r="A2103" s="108" t="s">
        <v>37</v>
      </c>
      <c r="B2103" s="109">
        <v>152</v>
      </c>
      <c r="C2103" s="109">
        <v>3211</v>
      </c>
      <c r="D2103" s="109" t="s">
        <v>595</v>
      </c>
      <c r="E2103" s="109" t="s">
        <v>394</v>
      </c>
      <c r="F2103" s="109" t="s">
        <v>19</v>
      </c>
      <c r="G2103" s="109" t="s">
        <v>404</v>
      </c>
      <c r="H2103" s="109" t="s">
        <v>405</v>
      </c>
      <c r="I2103" s="109" t="s">
        <v>397</v>
      </c>
      <c r="J2103" s="109">
        <v>0</v>
      </c>
      <c r="K2103" s="110">
        <v>0</v>
      </c>
      <c r="L2103" s="110">
        <v>90</v>
      </c>
      <c r="M2103" s="111"/>
      <c r="N2103" s="111"/>
      <c r="O2103" s="112"/>
      <c r="P2103" s="110" t="s">
        <v>690</v>
      </c>
      <c r="Q2103" s="113">
        <f>+IFERROR(IF(E2103="DISTRIBUCION",((SUMIFS(M:M,D:D,DETALLADOMEDICAMENTOS!$D2103,H:H,DETALLADOMEDICAMENTOS!$H2103,P:P,"MARZO")+(SUMIFS(M:M,D:D,DETALLADOMEDICAMENTOS!$D2103,H:H,DETALLADOMEDICAMENTOS!$H2103,P:P,"ABRIL")))/(SUMIFS(L:L,D:D,DETALLADOMEDICAMENTOS!$D2103,H:H,DETALLADOMEDICAMENTOS!$H2103,P:P,"MARZO")+(SUMIFS(L:L,D:D,DETALLADOMEDICAMENTOS!$D2103,H:H,DETALLADOMEDICAMENTOS!$H2103,P:P,"ABRIL")))),(SUMIFS(K:K,D:D,DETALLADOMEDICAMENTOS!$D2103,H:H,DETALLADOMEDICAMENTOS!$H2103)/(SUMIFS(J:J,D:D,DETALLADOMEDICAMENTOS!$D2103,H:H,DETALLADOMEDICAMENTOS!$H2103)))),0)</f>
        <v>0.12264808362369338</v>
      </c>
      <c r="R2103" s="114">
        <f>IF(DETALLADOMEDICAMENTOS!$E2103="DISTRIBUCION",1/((COUNTIFS(B:B,DETALLADOMEDICAMENTOS!$B2103,H:H,DETALLADOMEDICAMENTOS!$H2103,P:P,"MARZO")+(COUNTIFS(B:B,DETALLADOMEDICAMENTOS!$B2103,H:H,DETALLADOMEDICAMENTOS!$H2103,P:P,"ABRIL")))),IF(DETALLADOMEDICAMENTOS!$E2103="INTEGRAL",1/(COUNTIFS(B:B,DETALLADOMEDICAMENTOS!$B2103)),0))</f>
        <v>0.1111111111111111</v>
      </c>
      <c r="S2103" s="111" t="str">
        <f>+IF(OR(DETALLADOMEDICAMENTOS!$P2103="MARZO",DETALLADOMEDICAMENTOS!$P2103="ABRIL"),IF(DETALLADOMEDICAMENTOS!$Q2103=0,"Rojo",IF(AND(DETALLADOMEDICAMENTOS!$Q2103&gt;0,DETALLADOMEDICAMENTOS!$Q2103&lt;0.99),"Amarillo","Verde")),"")</f>
        <v>Amarillo</v>
      </c>
      <c r="T2103" s="115">
        <f>IF(DETALLADOMEDICAMENTOS!$E2103="DISTRIBUCIoN",1/((COUNTIFS(B:B,DETALLADOMEDICAMENTOS!$B2103,P:P,"MARZO")+(COUNTIFS(B:B,DETALLADOMEDICAMENTOS!$B2103,P:P,"ABRIL")))),FALSE)</f>
        <v>6.25E-2</v>
      </c>
    </row>
    <row r="2104" spans="1:20">
      <c r="A2104" s="108" t="s">
        <v>37</v>
      </c>
      <c r="B2104" s="109">
        <v>152</v>
      </c>
      <c r="C2104" s="109">
        <v>3271</v>
      </c>
      <c r="D2104" s="109" t="s">
        <v>595</v>
      </c>
      <c r="E2104" s="109" t="s">
        <v>394</v>
      </c>
      <c r="F2104" s="109" t="s">
        <v>19</v>
      </c>
      <c r="G2104" s="109" t="s">
        <v>433</v>
      </c>
      <c r="H2104" s="109" t="s">
        <v>405</v>
      </c>
      <c r="I2104" s="109" t="s">
        <v>397</v>
      </c>
      <c r="J2104" s="109">
        <v>0</v>
      </c>
      <c r="K2104" s="110">
        <v>0</v>
      </c>
      <c r="L2104" s="110">
        <v>50</v>
      </c>
      <c r="M2104" s="111"/>
      <c r="N2104" s="111"/>
      <c r="O2104" s="112"/>
      <c r="P2104" s="110" t="s">
        <v>690</v>
      </c>
      <c r="Q2104" s="113">
        <f>+IFERROR(IF(E2104="DISTRIBUCION",((SUMIFS(M:M,D:D,DETALLADOMEDICAMENTOS!$D2104,H:H,DETALLADOMEDICAMENTOS!$H2104,P:P,"MARZO")+(SUMIFS(M:M,D:D,DETALLADOMEDICAMENTOS!$D2104,H:H,DETALLADOMEDICAMENTOS!$H2104,P:P,"ABRIL")))/(SUMIFS(L:L,D:D,DETALLADOMEDICAMENTOS!$D2104,H:H,DETALLADOMEDICAMENTOS!$H2104,P:P,"MARZO")+(SUMIFS(L:L,D:D,DETALLADOMEDICAMENTOS!$D2104,H:H,DETALLADOMEDICAMENTOS!$H2104,P:P,"ABRIL")))),(SUMIFS(K:K,D:D,DETALLADOMEDICAMENTOS!$D2104,H:H,DETALLADOMEDICAMENTOS!$H2104)/(SUMIFS(J:J,D:D,DETALLADOMEDICAMENTOS!$D2104,H:H,DETALLADOMEDICAMENTOS!$H2104)))),0)</f>
        <v>0.12264808362369338</v>
      </c>
      <c r="R2104" s="114">
        <f>IF(DETALLADOMEDICAMENTOS!$E2104="DISTRIBUCION",1/((COUNTIFS(B:B,DETALLADOMEDICAMENTOS!$B2104,H:H,DETALLADOMEDICAMENTOS!$H2104,P:P,"MARZO")+(COUNTIFS(B:B,DETALLADOMEDICAMENTOS!$B2104,H:H,DETALLADOMEDICAMENTOS!$H2104,P:P,"ABRIL")))),IF(DETALLADOMEDICAMENTOS!$E2104="INTEGRAL",1/(COUNTIFS(B:B,DETALLADOMEDICAMENTOS!$B2104)),0))</f>
        <v>0.1111111111111111</v>
      </c>
      <c r="S2104" s="111" t="str">
        <f>+IF(OR(DETALLADOMEDICAMENTOS!$P2104="MARZO",DETALLADOMEDICAMENTOS!$P2104="ABRIL"),IF(DETALLADOMEDICAMENTOS!$Q2104=0,"Rojo",IF(AND(DETALLADOMEDICAMENTOS!$Q2104&gt;0,DETALLADOMEDICAMENTOS!$Q2104&lt;0.99),"Amarillo","Verde")),"")</f>
        <v>Amarillo</v>
      </c>
      <c r="T2104" s="115">
        <f>IF(DETALLADOMEDICAMENTOS!$E2104="DISTRIBUCIoN",1/((COUNTIFS(B:B,DETALLADOMEDICAMENTOS!$B2104,P:P,"MARZO")+(COUNTIFS(B:B,DETALLADOMEDICAMENTOS!$B2104,P:P,"ABRIL")))),FALSE)</f>
        <v>6.25E-2</v>
      </c>
    </row>
    <row r="2105" spans="1:20">
      <c r="A2105" s="108" t="s">
        <v>37</v>
      </c>
      <c r="B2105" s="109">
        <v>152</v>
      </c>
      <c r="C2105" s="109">
        <v>3424</v>
      </c>
      <c r="D2105" s="109" t="s">
        <v>595</v>
      </c>
      <c r="E2105" s="109" t="s">
        <v>394</v>
      </c>
      <c r="F2105" s="109" t="s">
        <v>19</v>
      </c>
      <c r="G2105" s="109" t="s">
        <v>408</v>
      </c>
      <c r="H2105" s="109" t="s">
        <v>409</v>
      </c>
      <c r="I2105" s="109" t="s">
        <v>397</v>
      </c>
      <c r="J2105" s="109">
        <v>0</v>
      </c>
      <c r="K2105" s="110">
        <v>0</v>
      </c>
      <c r="L2105" s="110">
        <v>500</v>
      </c>
      <c r="M2105" s="111"/>
      <c r="N2105" s="111"/>
      <c r="O2105" s="112"/>
      <c r="P2105" s="110" t="s">
        <v>690</v>
      </c>
      <c r="Q2105" s="113">
        <f>+IFERROR(IF(E2105="DISTRIBUCION",((SUMIFS(M:M,D:D,DETALLADOMEDICAMENTOS!$D2105,H:H,DETALLADOMEDICAMENTOS!$H2105,P:P,"MARZO")+(SUMIFS(M:M,D:D,DETALLADOMEDICAMENTOS!$D2105,H:H,DETALLADOMEDICAMENTOS!$H2105,P:P,"ABRIL")))/(SUMIFS(L:L,D:D,DETALLADOMEDICAMENTOS!$D2105,H:H,DETALLADOMEDICAMENTOS!$H2105,P:P,"MARZO")+(SUMIFS(L:L,D:D,DETALLADOMEDICAMENTOS!$D2105,H:H,DETALLADOMEDICAMENTOS!$H2105,P:P,"ABRIL")))),(SUMIFS(K:K,D:D,DETALLADOMEDICAMENTOS!$D2105,H:H,DETALLADOMEDICAMENTOS!$H2105)/(SUMIFS(J:J,D:D,DETALLADOMEDICAMENTOS!$D2105,H:H,DETALLADOMEDICAMENTOS!$H2105)))),0)</f>
        <v>0.67307692307692313</v>
      </c>
      <c r="R2105" s="114">
        <f>IF(DETALLADOMEDICAMENTOS!$E2105="DISTRIBUCION",1/((COUNTIFS(B:B,DETALLADOMEDICAMENTOS!$B2105,H:H,DETALLADOMEDICAMENTOS!$H2105,P:P,"MARZO")+(COUNTIFS(B:B,DETALLADOMEDICAMENTOS!$B2105,H:H,DETALLADOMEDICAMENTOS!$H2105,P:P,"ABRIL")))),IF(DETALLADOMEDICAMENTOS!$E2105="INTEGRAL",1/(COUNTIFS(B:B,DETALLADOMEDICAMENTOS!$B2105)),0))</f>
        <v>0.2</v>
      </c>
      <c r="S2105" s="111" t="str">
        <f>+IF(OR(DETALLADOMEDICAMENTOS!$P2105="MARZO",DETALLADOMEDICAMENTOS!$P2105="ABRIL"),IF(DETALLADOMEDICAMENTOS!$Q2105=0,"Rojo",IF(AND(DETALLADOMEDICAMENTOS!$Q2105&gt;0,DETALLADOMEDICAMENTOS!$Q2105&lt;0.99),"Amarillo","Verde")),"")</f>
        <v>Amarillo</v>
      </c>
      <c r="T2105" s="115">
        <f>IF(DETALLADOMEDICAMENTOS!$E2105="DISTRIBUCIoN",1/((COUNTIFS(B:B,DETALLADOMEDICAMENTOS!$B2105,P:P,"MARZO")+(COUNTIFS(B:B,DETALLADOMEDICAMENTOS!$B2105,P:P,"ABRIL")))),FALSE)</f>
        <v>6.25E-2</v>
      </c>
    </row>
    <row r="2106" spans="1:20">
      <c r="A2106" s="108" t="s">
        <v>37</v>
      </c>
      <c r="B2106" s="109">
        <v>152</v>
      </c>
      <c r="C2106" s="109">
        <v>3426</v>
      </c>
      <c r="D2106" s="109" t="s">
        <v>595</v>
      </c>
      <c r="E2106" s="109" t="s">
        <v>394</v>
      </c>
      <c r="F2106" s="109" t="s">
        <v>19</v>
      </c>
      <c r="G2106" s="109" t="s">
        <v>412</v>
      </c>
      <c r="H2106" s="109" t="s">
        <v>409</v>
      </c>
      <c r="I2106" s="109" t="s">
        <v>397</v>
      </c>
      <c r="J2106" s="109">
        <v>0</v>
      </c>
      <c r="K2106" s="110">
        <v>0</v>
      </c>
      <c r="L2106" s="110">
        <v>250</v>
      </c>
      <c r="M2106" s="111"/>
      <c r="N2106" s="111"/>
      <c r="O2106" s="112"/>
      <c r="P2106" s="110" t="s">
        <v>690</v>
      </c>
      <c r="Q2106" s="113">
        <f>+IFERROR(IF(E2106="DISTRIBUCION",((SUMIFS(M:M,D:D,DETALLADOMEDICAMENTOS!$D2106,H:H,DETALLADOMEDICAMENTOS!$H2106,P:P,"MARZO")+(SUMIFS(M:M,D:D,DETALLADOMEDICAMENTOS!$D2106,H:H,DETALLADOMEDICAMENTOS!$H2106,P:P,"ABRIL")))/(SUMIFS(L:L,D:D,DETALLADOMEDICAMENTOS!$D2106,H:H,DETALLADOMEDICAMENTOS!$H2106,P:P,"MARZO")+(SUMIFS(L:L,D:D,DETALLADOMEDICAMENTOS!$D2106,H:H,DETALLADOMEDICAMENTOS!$H2106,P:P,"ABRIL")))),(SUMIFS(K:K,D:D,DETALLADOMEDICAMENTOS!$D2106,H:H,DETALLADOMEDICAMENTOS!$H2106)/(SUMIFS(J:J,D:D,DETALLADOMEDICAMENTOS!$D2106,H:H,DETALLADOMEDICAMENTOS!$H2106)))),0)</f>
        <v>0.67307692307692313</v>
      </c>
      <c r="R2106" s="114">
        <f>IF(DETALLADOMEDICAMENTOS!$E2106="DISTRIBUCION",1/((COUNTIFS(B:B,DETALLADOMEDICAMENTOS!$B2106,H:H,DETALLADOMEDICAMENTOS!$H2106,P:P,"MARZO")+(COUNTIFS(B:B,DETALLADOMEDICAMENTOS!$B2106,H:H,DETALLADOMEDICAMENTOS!$H2106,P:P,"ABRIL")))),IF(DETALLADOMEDICAMENTOS!$E2106="INTEGRAL",1/(COUNTIFS(B:B,DETALLADOMEDICAMENTOS!$B2106)),0))</f>
        <v>0.2</v>
      </c>
      <c r="S2106" s="111" t="str">
        <f>+IF(OR(DETALLADOMEDICAMENTOS!$P2106="MARZO",DETALLADOMEDICAMENTOS!$P2106="ABRIL"),IF(DETALLADOMEDICAMENTOS!$Q2106=0,"Rojo",IF(AND(DETALLADOMEDICAMENTOS!$Q2106&gt;0,DETALLADOMEDICAMENTOS!$Q2106&lt;0.99),"Amarillo","Verde")),"")</f>
        <v>Amarillo</v>
      </c>
      <c r="T2106" s="115">
        <f>IF(DETALLADOMEDICAMENTOS!$E2106="DISTRIBUCIoN",1/((COUNTIFS(B:B,DETALLADOMEDICAMENTOS!$B2106,P:P,"MARZO")+(COUNTIFS(B:B,DETALLADOMEDICAMENTOS!$B2106,P:P,"ABRIL")))),FALSE)</f>
        <v>6.25E-2</v>
      </c>
    </row>
    <row r="2107" spans="1:20">
      <c r="A2107" s="108" t="s">
        <v>37</v>
      </c>
      <c r="B2107" s="109">
        <v>152</v>
      </c>
      <c r="C2107" s="109">
        <v>3498</v>
      </c>
      <c r="D2107" s="109" t="s">
        <v>595</v>
      </c>
      <c r="E2107" s="109" t="s">
        <v>394</v>
      </c>
      <c r="F2107" s="109" t="s">
        <v>19</v>
      </c>
      <c r="G2107" s="109" t="s">
        <v>415</v>
      </c>
      <c r="H2107" s="109" t="s">
        <v>405</v>
      </c>
      <c r="I2107" s="109" t="s">
        <v>397</v>
      </c>
      <c r="J2107" s="109">
        <v>0</v>
      </c>
      <c r="K2107" s="110">
        <v>0</v>
      </c>
      <c r="L2107" s="110">
        <v>180</v>
      </c>
      <c r="M2107" s="111"/>
      <c r="N2107" s="111"/>
      <c r="O2107" s="112"/>
      <c r="P2107" s="110" t="s">
        <v>690</v>
      </c>
      <c r="Q2107" s="113">
        <f>+IFERROR(IF(E2107="DISTRIBUCION",((SUMIFS(M:M,D:D,DETALLADOMEDICAMENTOS!$D2107,H:H,DETALLADOMEDICAMENTOS!$H2107,P:P,"MARZO")+(SUMIFS(M:M,D:D,DETALLADOMEDICAMENTOS!$D2107,H:H,DETALLADOMEDICAMENTOS!$H2107,P:P,"ABRIL")))/(SUMIFS(L:L,D:D,DETALLADOMEDICAMENTOS!$D2107,H:H,DETALLADOMEDICAMENTOS!$H2107,P:P,"MARZO")+(SUMIFS(L:L,D:D,DETALLADOMEDICAMENTOS!$D2107,H:H,DETALLADOMEDICAMENTOS!$H2107,P:P,"ABRIL")))),(SUMIFS(K:K,D:D,DETALLADOMEDICAMENTOS!$D2107,H:H,DETALLADOMEDICAMENTOS!$H2107)/(SUMIFS(J:J,D:D,DETALLADOMEDICAMENTOS!$D2107,H:H,DETALLADOMEDICAMENTOS!$H2107)))),0)</f>
        <v>0.12264808362369338</v>
      </c>
      <c r="R2107" s="114">
        <f>IF(DETALLADOMEDICAMENTOS!$E2107="DISTRIBUCION",1/((COUNTIFS(B:B,DETALLADOMEDICAMENTOS!$B2107,H:H,DETALLADOMEDICAMENTOS!$H2107,P:P,"MARZO")+(COUNTIFS(B:B,DETALLADOMEDICAMENTOS!$B2107,H:H,DETALLADOMEDICAMENTOS!$H2107,P:P,"ABRIL")))),IF(DETALLADOMEDICAMENTOS!$E2107="INTEGRAL",1/(COUNTIFS(B:B,DETALLADOMEDICAMENTOS!$B2107)),0))</f>
        <v>0.1111111111111111</v>
      </c>
      <c r="S2107" s="111" t="str">
        <f>+IF(OR(DETALLADOMEDICAMENTOS!$P2107="MARZO",DETALLADOMEDICAMENTOS!$P2107="ABRIL"),IF(DETALLADOMEDICAMENTOS!$Q2107=0,"Rojo",IF(AND(DETALLADOMEDICAMENTOS!$Q2107&gt;0,DETALLADOMEDICAMENTOS!$Q2107&lt;0.99),"Amarillo","Verde")),"")</f>
        <v>Amarillo</v>
      </c>
      <c r="T2107" s="115">
        <f>IF(DETALLADOMEDICAMENTOS!$E2107="DISTRIBUCIoN",1/((COUNTIFS(B:B,DETALLADOMEDICAMENTOS!$B2107,P:P,"MARZO")+(COUNTIFS(B:B,DETALLADOMEDICAMENTOS!$B2107,P:P,"ABRIL")))),FALSE)</f>
        <v>6.25E-2</v>
      </c>
    </row>
    <row r="2108" spans="1:20">
      <c r="A2108" s="108" t="s">
        <v>37</v>
      </c>
      <c r="B2108" s="109">
        <v>152</v>
      </c>
      <c r="C2108" s="109">
        <v>3499</v>
      </c>
      <c r="D2108" s="109" t="s">
        <v>595</v>
      </c>
      <c r="E2108" s="109" t="s">
        <v>394</v>
      </c>
      <c r="F2108" s="109" t="s">
        <v>19</v>
      </c>
      <c r="G2108" s="109" t="s">
        <v>454</v>
      </c>
      <c r="H2108" s="109" t="s">
        <v>405</v>
      </c>
      <c r="I2108" s="109" t="s">
        <v>397</v>
      </c>
      <c r="J2108" s="109">
        <v>0</v>
      </c>
      <c r="K2108" s="110">
        <v>0</v>
      </c>
      <c r="L2108" s="110">
        <v>10</v>
      </c>
      <c r="M2108" s="111"/>
      <c r="N2108" s="111"/>
      <c r="O2108" s="112"/>
      <c r="P2108" s="110" t="s">
        <v>690</v>
      </c>
      <c r="Q2108" s="113">
        <f>+IFERROR(IF(E2108="DISTRIBUCION",((SUMIFS(M:M,D:D,DETALLADOMEDICAMENTOS!$D2108,H:H,DETALLADOMEDICAMENTOS!$H2108,P:P,"MARZO")+(SUMIFS(M:M,D:D,DETALLADOMEDICAMENTOS!$D2108,H:H,DETALLADOMEDICAMENTOS!$H2108,P:P,"ABRIL")))/(SUMIFS(L:L,D:D,DETALLADOMEDICAMENTOS!$D2108,H:H,DETALLADOMEDICAMENTOS!$H2108,P:P,"MARZO")+(SUMIFS(L:L,D:D,DETALLADOMEDICAMENTOS!$D2108,H:H,DETALLADOMEDICAMENTOS!$H2108,P:P,"ABRIL")))),(SUMIFS(K:K,D:D,DETALLADOMEDICAMENTOS!$D2108,H:H,DETALLADOMEDICAMENTOS!$H2108)/(SUMIFS(J:J,D:D,DETALLADOMEDICAMENTOS!$D2108,H:H,DETALLADOMEDICAMENTOS!$H2108)))),0)</f>
        <v>0.12264808362369338</v>
      </c>
      <c r="R2108" s="114">
        <f>IF(DETALLADOMEDICAMENTOS!$E2108="DISTRIBUCION",1/((COUNTIFS(B:B,DETALLADOMEDICAMENTOS!$B2108,H:H,DETALLADOMEDICAMENTOS!$H2108,P:P,"MARZO")+(COUNTIFS(B:B,DETALLADOMEDICAMENTOS!$B2108,H:H,DETALLADOMEDICAMENTOS!$H2108,P:P,"ABRIL")))),IF(DETALLADOMEDICAMENTOS!$E2108="INTEGRAL",1/(COUNTIFS(B:B,DETALLADOMEDICAMENTOS!$B2108)),0))</f>
        <v>0.1111111111111111</v>
      </c>
      <c r="S2108" s="111" t="str">
        <f>+IF(OR(DETALLADOMEDICAMENTOS!$P2108="MARZO",DETALLADOMEDICAMENTOS!$P2108="ABRIL"),IF(DETALLADOMEDICAMENTOS!$Q2108=0,"Rojo",IF(AND(DETALLADOMEDICAMENTOS!$Q2108&gt;0,DETALLADOMEDICAMENTOS!$Q2108&lt;0.99),"Amarillo","Verde")),"")</f>
        <v>Amarillo</v>
      </c>
      <c r="T2108" s="115">
        <f>IF(DETALLADOMEDICAMENTOS!$E2108="DISTRIBUCIoN",1/((COUNTIFS(B:B,DETALLADOMEDICAMENTOS!$B2108,P:P,"MARZO")+(COUNTIFS(B:B,DETALLADOMEDICAMENTOS!$B2108,P:P,"ABRIL")))),FALSE)</f>
        <v>6.25E-2</v>
      </c>
    </row>
    <row r="2109" spans="1:20">
      <c r="A2109" s="108" t="s">
        <v>37</v>
      </c>
      <c r="B2109" s="109">
        <v>158</v>
      </c>
      <c r="C2109" s="109">
        <v>3013</v>
      </c>
      <c r="D2109" s="109" t="s">
        <v>604</v>
      </c>
      <c r="E2109" s="109" t="s">
        <v>394</v>
      </c>
      <c r="F2109" s="109" t="s">
        <v>19</v>
      </c>
      <c r="G2109" s="109" t="s">
        <v>395</v>
      </c>
      <c r="H2109" s="109" t="s">
        <v>396</v>
      </c>
      <c r="I2109" s="109" t="s">
        <v>397</v>
      </c>
      <c r="J2109" s="109">
        <v>0</v>
      </c>
      <c r="K2109" s="110">
        <v>0</v>
      </c>
      <c r="L2109" s="110">
        <v>400</v>
      </c>
      <c r="M2109" s="111"/>
      <c r="N2109" s="111"/>
      <c r="O2109" s="112"/>
      <c r="P2109" s="110" t="s">
        <v>690</v>
      </c>
      <c r="Q2109" s="113">
        <f>+IFERROR(IF(E2109="DISTRIBUCION",((SUMIFS(M:M,D:D,DETALLADOMEDICAMENTOS!$D2109,H:H,DETALLADOMEDICAMENTOS!$H2109,P:P,"MARZO")+(SUMIFS(M:M,D:D,DETALLADOMEDICAMENTOS!$D2109,H:H,DETALLADOMEDICAMENTOS!$H2109,P:P,"ABRIL")))/(SUMIFS(L:L,D:D,DETALLADOMEDICAMENTOS!$D2109,H:H,DETALLADOMEDICAMENTOS!$H2109,P:P,"MARZO")+(SUMIFS(L:L,D:D,DETALLADOMEDICAMENTOS!$D2109,H:H,DETALLADOMEDICAMENTOS!$H2109,P:P,"ABRIL")))),(SUMIFS(K:K,D:D,DETALLADOMEDICAMENTOS!$D2109,H:H,DETALLADOMEDICAMENTOS!$H2109)/(SUMIFS(J:J,D:D,DETALLADOMEDICAMENTOS!$D2109,H:H,DETALLADOMEDICAMENTOS!$H2109)))),0)</f>
        <v>0.7142857142857143</v>
      </c>
      <c r="R2109" s="114">
        <f>IF(DETALLADOMEDICAMENTOS!$E2109="DISTRIBUCION",1/((COUNTIFS(B:B,DETALLADOMEDICAMENTOS!$B2109,H:H,DETALLADOMEDICAMENTOS!$H2109,P:P,"MARZO")+(COUNTIFS(B:B,DETALLADOMEDICAMENTOS!$B2109,H:H,DETALLADOMEDICAMENTOS!$H2109,P:P,"ABRIL")))),IF(DETALLADOMEDICAMENTOS!$E2109="INTEGRAL",1/(COUNTIFS(B:B,DETALLADOMEDICAMENTOS!$B2109)),0))</f>
        <v>0.5</v>
      </c>
      <c r="S2109" s="111" t="str">
        <f>+IF(OR(DETALLADOMEDICAMENTOS!$P2109="MARZO",DETALLADOMEDICAMENTOS!$P2109="ABRIL"),IF(DETALLADOMEDICAMENTOS!$Q2109=0,"Rojo",IF(AND(DETALLADOMEDICAMENTOS!$Q2109&gt;0,DETALLADOMEDICAMENTOS!$Q2109&lt;0.99),"Amarillo","Verde")),"")</f>
        <v>Amarillo</v>
      </c>
      <c r="T2109" s="115">
        <f>IF(DETALLADOMEDICAMENTOS!$E2109="DISTRIBUCIoN",1/((COUNTIFS(B:B,DETALLADOMEDICAMENTOS!$B2109,P:P,"MARZO")+(COUNTIFS(B:B,DETALLADOMEDICAMENTOS!$B2109,P:P,"ABRIL")))),FALSE)</f>
        <v>5.8823529411764705E-2</v>
      </c>
    </row>
    <row r="2110" spans="1:20">
      <c r="A2110" s="108" t="s">
        <v>37</v>
      </c>
      <c r="B2110" s="109">
        <v>158</v>
      </c>
      <c r="C2110" s="109">
        <v>3173</v>
      </c>
      <c r="D2110" s="109" t="s">
        <v>604</v>
      </c>
      <c r="E2110" s="109" t="s">
        <v>394</v>
      </c>
      <c r="F2110" s="109" t="s">
        <v>19</v>
      </c>
      <c r="G2110" s="109" t="s">
        <v>422</v>
      </c>
      <c r="H2110" s="109" t="s">
        <v>405</v>
      </c>
      <c r="I2110" s="109" t="s">
        <v>397</v>
      </c>
      <c r="J2110" s="109">
        <v>0</v>
      </c>
      <c r="K2110" s="110">
        <v>0</v>
      </c>
      <c r="L2110" s="110">
        <v>300</v>
      </c>
      <c r="M2110" s="111"/>
      <c r="N2110" s="111"/>
      <c r="O2110" s="112"/>
      <c r="P2110" s="110" t="s">
        <v>690</v>
      </c>
      <c r="Q2110" s="113">
        <f>+IFERROR(IF(E2110="DISTRIBUCION",((SUMIFS(M:M,D:D,DETALLADOMEDICAMENTOS!$D2110,H:H,DETALLADOMEDICAMENTOS!$H2110,P:P,"MARZO")+(SUMIFS(M:M,D:D,DETALLADOMEDICAMENTOS!$D2110,H:H,DETALLADOMEDICAMENTOS!$H2110,P:P,"ABRIL")))/(SUMIFS(L:L,D:D,DETALLADOMEDICAMENTOS!$D2110,H:H,DETALLADOMEDICAMENTOS!$H2110,P:P,"MARZO")+(SUMIFS(L:L,D:D,DETALLADOMEDICAMENTOS!$D2110,H:H,DETALLADOMEDICAMENTOS!$H2110,P:P,"ABRIL")))),(SUMIFS(K:K,D:D,DETALLADOMEDICAMENTOS!$D2110,H:H,DETALLADOMEDICAMENTOS!$H2110)/(SUMIFS(J:J,D:D,DETALLADOMEDICAMENTOS!$D2110,H:H,DETALLADOMEDICAMENTOS!$H2110)))),0)</f>
        <v>0.37593984962406013</v>
      </c>
      <c r="R2110" s="114">
        <f>IF(DETALLADOMEDICAMENTOS!$E2110="DISTRIBUCION",1/((COUNTIFS(B:B,DETALLADOMEDICAMENTOS!$B2110,H:H,DETALLADOMEDICAMENTOS!$H2110,P:P,"MARZO")+(COUNTIFS(B:B,DETALLADOMEDICAMENTOS!$B2110,H:H,DETALLADOMEDICAMENTOS!$H2110,P:P,"ABRIL")))),IF(DETALLADOMEDICAMENTOS!$E2110="INTEGRAL",1/(COUNTIFS(B:B,DETALLADOMEDICAMENTOS!$B2110)),0))</f>
        <v>0.14285714285714285</v>
      </c>
      <c r="S2110" s="111" t="str">
        <f>+IF(OR(DETALLADOMEDICAMENTOS!$P2110="MARZO",DETALLADOMEDICAMENTOS!$P2110="ABRIL"),IF(DETALLADOMEDICAMENTOS!$Q2110=0,"Rojo",IF(AND(DETALLADOMEDICAMENTOS!$Q2110&gt;0,DETALLADOMEDICAMENTOS!$Q2110&lt;0.99),"Amarillo","Verde")),"")</f>
        <v>Amarillo</v>
      </c>
      <c r="T2110" s="115">
        <f>IF(DETALLADOMEDICAMENTOS!$E2110="DISTRIBUCIoN",1/((COUNTIFS(B:B,DETALLADOMEDICAMENTOS!$B2110,P:P,"MARZO")+(COUNTIFS(B:B,DETALLADOMEDICAMENTOS!$B2110,P:P,"ABRIL")))),FALSE)</f>
        <v>5.8823529411764705E-2</v>
      </c>
    </row>
    <row r="2111" spans="1:20">
      <c r="A2111" s="108" t="s">
        <v>37</v>
      </c>
      <c r="B2111" s="109">
        <v>158</v>
      </c>
      <c r="C2111" s="109">
        <v>3245</v>
      </c>
      <c r="D2111" s="109" t="s">
        <v>604</v>
      </c>
      <c r="E2111" s="109" t="s">
        <v>394</v>
      </c>
      <c r="F2111" s="109" t="s">
        <v>19</v>
      </c>
      <c r="G2111" s="109" t="s">
        <v>407</v>
      </c>
      <c r="H2111" s="109" t="s">
        <v>405</v>
      </c>
      <c r="I2111" s="109" t="s">
        <v>397</v>
      </c>
      <c r="J2111" s="109">
        <v>0</v>
      </c>
      <c r="K2111" s="110">
        <v>0</v>
      </c>
      <c r="L2111" s="110">
        <v>180</v>
      </c>
      <c r="M2111" s="111"/>
      <c r="N2111" s="111"/>
      <c r="O2111" s="112"/>
      <c r="P2111" s="110" t="s">
        <v>690</v>
      </c>
      <c r="Q2111" s="113">
        <f>+IFERROR(IF(E2111="DISTRIBUCION",((SUMIFS(M:M,D:D,DETALLADOMEDICAMENTOS!$D2111,H:H,DETALLADOMEDICAMENTOS!$H2111,P:P,"MARZO")+(SUMIFS(M:M,D:D,DETALLADOMEDICAMENTOS!$D2111,H:H,DETALLADOMEDICAMENTOS!$H2111,P:P,"ABRIL")))/(SUMIFS(L:L,D:D,DETALLADOMEDICAMENTOS!$D2111,H:H,DETALLADOMEDICAMENTOS!$H2111,P:P,"MARZO")+(SUMIFS(L:L,D:D,DETALLADOMEDICAMENTOS!$D2111,H:H,DETALLADOMEDICAMENTOS!$H2111,P:P,"ABRIL")))),(SUMIFS(K:K,D:D,DETALLADOMEDICAMENTOS!$D2111,H:H,DETALLADOMEDICAMENTOS!$H2111)/(SUMIFS(J:J,D:D,DETALLADOMEDICAMENTOS!$D2111,H:H,DETALLADOMEDICAMENTOS!$H2111)))),0)</f>
        <v>0.37593984962406013</v>
      </c>
      <c r="R2111" s="114">
        <f>IF(DETALLADOMEDICAMENTOS!$E2111="DISTRIBUCION",1/((COUNTIFS(B:B,DETALLADOMEDICAMENTOS!$B2111,H:H,DETALLADOMEDICAMENTOS!$H2111,P:P,"MARZO")+(COUNTIFS(B:B,DETALLADOMEDICAMENTOS!$B2111,H:H,DETALLADOMEDICAMENTOS!$H2111,P:P,"ABRIL")))),IF(DETALLADOMEDICAMENTOS!$E2111="INTEGRAL",1/(COUNTIFS(B:B,DETALLADOMEDICAMENTOS!$B2111)),0))</f>
        <v>0.14285714285714285</v>
      </c>
      <c r="S2111" s="111" t="str">
        <f>+IF(OR(DETALLADOMEDICAMENTOS!$P2111="MARZO",DETALLADOMEDICAMENTOS!$P2111="ABRIL"),IF(DETALLADOMEDICAMENTOS!$Q2111=0,"Rojo",IF(AND(DETALLADOMEDICAMENTOS!$Q2111&gt;0,DETALLADOMEDICAMENTOS!$Q2111&lt;0.99),"Amarillo","Verde")),"")</f>
        <v>Amarillo</v>
      </c>
      <c r="T2111" s="115">
        <f>IF(DETALLADOMEDICAMENTOS!$E2111="DISTRIBUCIoN",1/((COUNTIFS(B:B,DETALLADOMEDICAMENTOS!$B2111,P:P,"MARZO")+(COUNTIFS(B:B,DETALLADOMEDICAMENTOS!$B2111,P:P,"ABRIL")))),FALSE)</f>
        <v>5.8823529411764705E-2</v>
      </c>
    </row>
    <row r="2112" spans="1:20">
      <c r="A2112" s="108" t="s">
        <v>37</v>
      </c>
      <c r="B2112" s="109">
        <v>158</v>
      </c>
      <c r="C2112" s="109">
        <v>3271</v>
      </c>
      <c r="D2112" s="109" t="s">
        <v>604</v>
      </c>
      <c r="E2112" s="109" t="s">
        <v>394</v>
      </c>
      <c r="F2112" s="109" t="s">
        <v>19</v>
      </c>
      <c r="G2112" s="109" t="s">
        <v>433</v>
      </c>
      <c r="H2112" s="109" t="s">
        <v>405</v>
      </c>
      <c r="I2112" s="109" t="s">
        <v>397</v>
      </c>
      <c r="J2112" s="109">
        <v>0</v>
      </c>
      <c r="K2112" s="110">
        <v>0</v>
      </c>
      <c r="L2112" s="110">
        <v>50</v>
      </c>
      <c r="M2112" s="111"/>
      <c r="N2112" s="111"/>
      <c r="O2112" s="112"/>
      <c r="P2112" s="110" t="s">
        <v>690</v>
      </c>
      <c r="Q2112" s="113">
        <f>+IFERROR(IF(E2112="DISTRIBUCION",((SUMIFS(M:M,D:D,DETALLADOMEDICAMENTOS!$D2112,H:H,DETALLADOMEDICAMENTOS!$H2112,P:P,"MARZO")+(SUMIFS(M:M,D:D,DETALLADOMEDICAMENTOS!$D2112,H:H,DETALLADOMEDICAMENTOS!$H2112,P:P,"ABRIL")))/(SUMIFS(L:L,D:D,DETALLADOMEDICAMENTOS!$D2112,H:H,DETALLADOMEDICAMENTOS!$H2112,P:P,"MARZO")+(SUMIFS(L:L,D:D,DETALLADOMEDICAMENTOS!$D2112,H:H,DETALLADOMEDICAMENTOS!$H2112,P:P,"ABRIL")))),(SUMIFS(K:K,D:D,DETALLADOMEDICAMENTOS!$D2112,H:H,DETALLADOMEDICAMENTOS!$H2112)/(SUMIFS(J:J,D:D,DETALLADOMEDICAMENTOS!$D2112,H:H,DETALLADOMEDICAMENTOS!$H2112)))),0)</f>
        <v>0.37593984962406013</v>
      </c>
      <c r="R2112" s="114">
        <f>IF(DETALLADOMEDICAMENTOS!$E2112="DISTRIBUCION",1/((COUNTIFS(B:B,DETALLADOMEDICAMENTOS!$B2112,H:H,DETALLADOMEDICAMENTOS!$H2112,P:P,"MARZO")+(COUNTIFS(B:B,DETALLADOMEDICAMENTOS!$B2112,H:H,DETALLADOMEDICAMENTOS!$H2112,P:P,"ABRIL")))),IF(DETALLADOMEDICAMENTOS!$E2112="INTEGRAL",1/(COUNTIFS(B:B,DETALLADOMEDICAMENTOS!$B2112)),0))</f>
        <v>0.14285714285714285</v>
      </c>
      <c r="S2112" s="111" t="str">
        <f>+IF(OR(DETALLADOMEDICAMENTOS!$P2112="MARZO",DETALLADOMEDICAMENTOS!$P2112="ABRIL"),IF(DETALLADOMEDICAMENTOS!$Q2112=0,"Rojo",IF(AND(DETALLADOMEDICAMENTOS!$Q2112&gt;0,DETALLADOMEDICAMENTOS!$Q2112&lt;0.99),"Amarillo","Verde")),"")</f>
        <v>Amarillo</v>
      </c>
      <c r="T2112" s="115">
        <f>IF(DETALLADOMEDICAMENTOS!$E2112="DISTRIBUCIoN",1/((COUNTIFS(B:B,DETALLADOMEDICAMENTOS!$B2112,P:P,"MARZO")+(COUNTIFS(B:B,DETALLADOMEDICAMENTOS!$B2112,P:P,"ABRIL")))),FALSE)</f>
        <v>5.8823529411764705E-2</v>
      </c>
    </row>
    <row r="2113" spans="1:20">
      <c r="A2113" s="108" t="s">
        <v>37</v>
      </c>
      <c r="B2113" s="109">
        <v>158</v>
      </c>
      <c r="C2113" s="109">
        <v>3424</v>
      </c>
      <c r="D2113" s="109" t="s">
        <v>604</v>
      </c>
      <c r="E2113" s="109" t="s">
        <v>394</v>
      </c>
      <c r="F2113" s="109" t="s">
        <v>19</v>
      </c>
      <c r="G2113" s="109" t="s">
        <v>408</v>
      </c>
      <c r="H2113" s="109" t="s">
        <v>409</v>
      </c>
      <c r="I2113" s="109" t="s">
        <v>397</v>
      </c>
      <c r="J2113" s="109">
        <v>0</v>
      </c>
      <c r="K2113" s="110">
        <v>0</v>
      </c>
      <c r="L2113" s="110">
        <v>180</v>
      </c>
      <c r="M2113" s="111"/>
      <c r="N2113" s="111"/>
      <c r="O2113" s="112"/>
      <c r="P2113" s="110" t="s">
        <v>690</v>
      </c>
      <c r="Q2113" s="113">
        <f>+IFERROR(IF(E2113="DISTRIBUCION",((SUMIFS(M:M,D:D,DETALLADOMEDICAMENTOS!$D2113,H:H,DETALLADOMEDICAMENTOS!$H2113,P:P,"MARZO")+(SUMIFS(M:M,D:D,DETALLADOMEDICAMENTOS!$D2113,H:H,DETALLADOMEDICAMENTOS!$H2113,P:P,"ABRIL")))/(SUMIFS(L:L,D:D,DETALLADOMEDICAMENTOS!$D2113,H:H,DETALLADOMEDICAMENTOS!$H2113,P:P,"MARZO")+(SUMIFS(L:L,D:D,DETALLADOMEDICAMENTOS!$D2113,H:H,DETALLADOMEDICAMENTOS!$H2113,P:P,"ABRIL")))),(SUMIFS(K:K,D:D,DETALLADOMEDICAMENTOS!$D2113,H:H,DETALLADOMEDICAMENTOS!$H2113)/(SUMIFS(J:J,D:D,DETALLADOMEDICAMENTOS!$D2113,H:H,DETALLADOMEDICAMENTOS!$H2113)))),0)</f>
        <v>0.34482758620689657</v>
      </c>
      <c r="R2113" s="114">
        <f>IF(DETALLADOMEDICAMENTOS!$E2113="DISTRIBUCION",1/((COUNTIFS(B:B,DETALLADOMEDICAMENTOS!$B2113,H:H,DETALLADOMEDICAMENTOS!$H2113,P:P,"MARZO")+(COUNTIFS(B:B,DETALLADOMEDICAMENTOS!$B2113,H:H,DETALLADOMEDICAMENTOS!$H2113,P:P,"ABRIL")))),IF(DETALLADOMEDICAMENTOS!$E2113="INTEGRAL",1/(COUNTIFS(B:B,DETALLADOMEDICAMENTOS!$B2113)),0))</f>
        <v>0.125</v>
      </c>
      <c r="S2113" s="111" t="str">
        <f>+IF(OR(DETALLADOMEDICAMENTOS!$P2113="MARZO",DETALLADOMEDICAMENTOS!$P2113="ABRIL"),IF(DETALLADOMEDICAMENTOS!$Q2113=0,"Rojo",IF(AND(DETALLADOMEDICAMENTOS!$Q2113&gt;0,DETALLADOMEDICAMENTOS!$Q2113&lt;0.99),"Amarillo","Verde")),"")</f>
        <v>Amarillo</v>
      </c>
      <c r="T2113" s="115">
        <f>IF(DETALLADOMEDICAMENTOS!$E2113="DISTRIBUCIoN",1/((COUNTIFS(B:B,DETALLADOMEDICAMENTOS!$B2113,P:P,"MARZO")+(COUNTIFS(B:B,DETALLADOMEDICAMENTOS!$B2113,P:P,"ABRIL")))),FALSE)</f>
        <v>5.8823529411764705E-2</v>
      </c>
    </row>
    <row r="2114" spans="1:20">
      <c r="A2114" s="108" t="s">
        <v>37</v>
      </c>
      <c r="B2114" s="109">
        <v>158</v>
      </c>
      <c r="C2114" s="109">
        <v>3426</v>
      </c>
      <c r="D2114" s="109" t="s">
        <v>604</v>
      </c>
      <c r="E2114" s="109" t="s">
        <v>394</v>
      </c>
      <c r="F2114" s="109" t="s">
        <v>19</v>
      </c>
      <c r="G2114" s="109" t="s">
        <v>412</v>
      </c>
      <c r="H2114" s="109" t="s">
        <v>409</v>
      </c>
      <c r="I2114" s="109" t="s">
        <v>397</v>
      </c>
      <c r="J2114" s="109">
        <v>0</v>
      </c>
      <c r="K2114" s="110">
        <v>0</v>
      </c>
      <c r="L2114" s="110">
        <v>180</v>
      </c>
      <c r="M2114" s="111"/>
      <c r="N2114" s="111"/>
      <c r="O2114" s="112"/>
      <c r="P2114" s="110" t="s">
        <v>690</v>
      </c>
      <c r="Q2114" s="113">
        <f>+IFERROR(IF(E2114="DISTRIBUCION",((SUMIFS(M:M,D:D,DETALLADOMEDICAMENTOS!$D2114,H:H,DETALLADOMEDICAMENTOS!$H2114,P:P,"MARZO")+(SUMIFS(M:M,D:D,DETALLADOMEDICAMENTOS!$D2114,H:H,DETALLADOMEDICAMENTOS!$H2114,P:P,"ABRIL")))/(SUMIFS(L:L,D:D,DETALLADOMEDICAMENTOS!$D2114,H:H,DETALLADOMEDICAMENTOS!$H2114,P:P,"MARZO")+(SUMIFS(L:L,D:D,DETALLADOMEDICAMENTOS!$D2114,H:H,DETALLADOMEDICAMENTOS!$H2114,P:P,"ABRIL")))),(SUMIFS(K:K,D:D,DETALLADOMEDICAMENTOS!$D2114,H:H,DETALLADOMEDICAMENTOS!$H2114)/(SUMIFS(J:J,D:D,DETALLADOMEDICAMENTOS!$D2114,H:H,DETALLADOMEDICAMENTOS!$H2114)))),0)</f>
        <v>0.34482758620689657</v>
      </c>
      <c r="R2114" s="114">
        <f>IF(DETALLADOMEDICAMENTOS!$E2114="DISTRIBUCION",1/((COUNTIFS(B:B,DETALLADOMEDICAMENTOS!$B2114,H:H,DETALLADOMEDICAMENTOS!$H2114,P:P,"MARZO")+(COUNTIFS(B:B,DETALLADOMEDICAMENTOS!$B2114,H:H,DETALLADOMEDICAMENTOS!$H2114,P:P,"ABRIL")))),IF(DETALLADOMEDICAMENTOS!$E2114="INTEGRAL",1/(COUNTIFS(B:B,DETALLADOMEDICAMENTOS!$B2114)),0))</f>
        <v>0.125</v>
      </c>
      <c r="S2114" s="111" t="str">
        <f>+IF(OR(DETALLADOMEDICAMENTOS!$P2114="MARZO",DETALLADOMEDICAMENTOS!$P2114="ABRIL"),IF(DETALLADOMEDICAMENTOS!$Q2114=0,"Rojo",IF(AND(DETALLADOMEDICAMENTOS!$Q2114&gt;0,DETALLADOMEDICAMENTOS!$Q2114&lt;0.99),"Amarillo","Verde")),"")</f>
        <v>Amarillo</v>
      </c>
      <c r="T2114" s="115">
        <f>IF(DETALLADOMEDICAMENTOS!$E2114="DISTRIBUCIoN",1/((COUNTIFS(B:B,DETALLADOMEDICAMENTOS!$B2114,P:P,"MARZO")+(COUNTIFS(B:B,DETALLADOMEDICAMENTOS!$B2114,P:P,"ABRIL")))),FALSE)</f>
        <v>5.8823529411764705E-2</v>
      </c>
    </row>
    <row r="2115" spans="1:20">
      <c r="A2115" s="108" t="s">
        <v>37</v>
      </c>
      <c r="B2115" s="109">
        <v>158</v>
      </c>
      <c r="C2115" s="109">
        <v>3564</v>
      </c>
      <c r="D2115" s="109" t="s">
        <v>604</v>
      </c>
      <c r="E2115" s="109" t="s">
        <v>394</v>
      </c>
      <c r="F2115" s="109" t="s">
        <v>19</v>
      </c>
      <c r="G2115" s="109" t="s">
        <v>414</v>
      </c>
      <c r="H2115" s="109" t="s">
        <v>409</v>
      </c>
      <c r="I2115" s="109" t="s">
        <v>397</v>
      </c>
      <c r="J2115" s="109">
        <v>0</v>
      </c>
      <c r="K2115" s="110">
        <v>0</v>
      </c>
      <c r="L2115" s="110">
        <v>180</v>
      </c>
      <c r="M2115" s="111"/>
      <c r="N2115" s="111"/>
      <c r="O2115" s="112"/>
      <c r="P2115" s="110" t="s">
        <v>690</v>
      </c>
      <c r="Q2115" s="113">
        <f>+IFERROR(IF(E2115="DISTRIBUCION",((SUMIFS(M:M,D:D,DETALLADOMEDICAMENTOS!$D2115,H:H,DETALLADOMEDICAMENTOS!$H2115,P:P,"MARZO")+(SUMIFS(M:M,D:D,DETALLADOMEDICAMENTOS!$D2115,H:H,DETALLADOMEDICAMENTOS!$H2115,P:P,"ABRIL")))/(SUMIFS(L:L,D:D,DETALLADOMEDICAMENTOS!$D2115,H:H,DETALLADOMEDICAMENTOS!$H2115,P:P,"MARZO")+(SUMIFS(L:L,D:D,DETALLADOMEDICAMENTOS!$D2115,H:H,DETALLADOMEDICAMENTOS!$H2115,P:P,"ABRIL")))),(SUMIFS(K:K,D:D,DETALLADOMEDICAMENTOS!$D2115,H:H,DETALLADOMEDICAMENTOS!$H2115)/(SUMIFS(J:J,D:D,DETALLADOMEDICAMENTOS!$D2115,H:H,DETALLADOMEDICAMENTOS!$H2115)))),0)</f>
        <v>0.34482758620689657</v>
      </c>
      <c r="R2115" s="114">
        <f>IF(DETALLADOMEDICAMENTOS!$E2115="DISTRIBUCION",1/((COUNTIFS(B:B,DETALLADOMEDICAMENTOS!$B2115,H:H,DETALLADOMEDICAMENTOS!$H2115,P:P,"MARZO")+(COUNTIFS(B:B,DETALLADOMEDICAMENTOS!$B2115,H:H,DETALLADOMEDICAMENTOS!$H2115,P:P,"ABRIL")))),IF(DETALLADOMEDICAMENTOS!$E2115="INTEGRAL",1/(COUNTIFS(B:B,DETALLADOMEDICAMENTOS!$B2115)),0))</f>
        <v>0.125</v>
      </c>
      <c r="S2115" s="111" t="str">
        <f>+IF(OR(DETALLADOMEDICAMENTOS!$P2115="MARZO",DETALLADOMEDICAMENTOS!$P2115="ABRIL"),IF(DETALLADOMEDICAMENTOS!$Q2115=0,"Rojo",IF(AND(DETALLADOMEDICAMENTOS!$Q2115&gt;0,DETALLADOMEDICAMENTOS!$Q2115&lt;0.99),"Amarillo","Verde")),"")</f>
        <v>Amarillo</v>
      </c>
      <c r="T2115" s="115">
        <f>IF(DETALLADOMEDICAMENTOS!$E2115="DISTRIBUCIoN",1/((COUNTIFS(B:B,DETALLADOMEDICAMENTOS!$B2115,P:P,"MARZO")+(COUNTIFS(B:B,DETALLADOMEDICAMENTOS!$B2115,P:P,"ABRIL")))),FALSE)</f>
        <v>5.8823529411764705E-2</v>
      </c>
    </row>
    <row r="2116" spans="1:20">
      <c r="A2116" s="108" t="s">
        <v>57</v>
      </c>
      <c r="B2116" s="109">
        <v>202</v>
      </c>
      <c r="C2116" s="109">
        <v>3013</v>
      </c>
      <c r="D2116" s="109" t="s">
        <v>615</v>
      </c>
      <c r="E2116" s="109" t="s">
        <v>394</v>
      </c>
      <c r="F2116" s="109" t="s">
        <v>19</v>
      </c>
      <c r="G2116" s="109" t="s">
        <v>395</v>
      </c>
      <c r="H2116" s="109" t="s">
        <v>396</v>
      </c>
      <c r="I2116" s="109" t="s">
        <v>397</v>
      </c>
      <c r="J2116" s="109">
        <v>0</v>
      </c>
      <c r="K2116" s="110">
        <v>0</v>
      </c>
      <c r="L2116" s="110">
        <v>300</v>
      </c>
      <c r="M2116" s="111"/>
      <c r="N2116" s="111"/>
      <c r="O2116" s="112"/>
      <c r="P2116" s="110" t="s">
        <v>690</v>
      </c>
      <c r="Q2116" s="113">
        <f>+IFERROR(IF(E2116="DISTRIBUCION",((SUMIFS(M:M,D:D,DETALLADOMEDICAMENTOS!$D2116,H:H,DETALLADOMEDICAMENTOS!$H2116,P:P,"MARZO")+(SUMIFS(M:M,D:D,DETALLADOMEDICAMENTOS!$D2116,H:H,DETALLADOMEDICAMENTOS!$H2116,P:P,"ABRIL")))/(SUMIFS(L:L,D:D,DETALLADOMEDICAMENTOS!$D2116,H:H,DETALLADOMEDICAMENTOS!$H2116,P:P,"MARZO")+(SUMIFS(L:L,D:D,DETALLADOMEDICAMENTOS!$D2116,H:H,DETALLADOMEDICAMENTOS!$H2116,P:P,"ABRIL")))),(SUMIFS(K:K,D:D,DETALLADOMEDICAMENTOS!$D2116,H:H,DETALLADOMEDICAMENTOS!$H2116)/(SUMIFS(J:J,D:D,DETALLADOMEDICAMENTOS!$D2116,H:H,DETALLADOMEDICAMENTOS!$H2116)))),0)</f>
        <v>0</v>
      </c>
      <c r="R2116" s="114">
        <f>IF(DETALLADOMEDICAMENTOS!$E2116="DISTRIBUCION",1/((COUNTIFS(B:B,DETALLADOMEDICAMENTOS!$B2116,H:H,DETALLADOMEDICAMENTOS!$H2116,P:P,"MARZO")+(COUNTIFS(B:B,DETALLADOMEDICAMENTOS!$B2116,H:H,DETALLADOMEDICAMENTOS!$H2116,P:P,"ABRIL")))),IF(DETALLADOMEDICAMENTOS!$E2116="INTEGRAL",1/(COUNTIFS(B:B,DETALLADOMEDICAMENTOS!$B2116)),0))</f>
        <v>0.5</v>
      </c>
      <c r="S2116" s="111" t="str">
        <f>+IF(OR(DETALLADOMEDICAMENTOS!$P2116="MARZO",DETALLADOMEDICAMENTOS!$P2116="ABRIL"),IF(DETALLADOMEDICAMENTOS!$Q2116=0,"Rojo",IF(AND(DETALLADOMEDICAMENTOS!$Q2116&gt;0,DETALLADOMEDICAMENTOS!$Q2116&lt;0.99),"Amarillo","Verde")),"")</f>
        <v>Rojo</v>
      </c>
      <c r="T2116" s="115">
        <f>IF(DETALLADOMEDICAMENTOS!$E2116="DISTRIBUCIoN",1/((COUNTIFS(B:B,DETALLADOMEDICAMENTOS!$B2116,P:P,"MARZO")+(COUNTIFS(B:B,DETALLADOMEDICAMENTOS!$B2116,P:P,"ABRIL")))),FALSE)</f>
        <v>0.125</v>
      </c>
    </row>
    <row r="2117" spans="1:20">
      <c r="A2117" s="108" t="s">
        <v>57</v>
      </c>
      <c r="B2117" s="109">
        <v>202</v>
      </c>
      <c r="C2117" s="109">
        <v>3409</v>
      </c>
      <c r="D2117" s="109" t="s">
        <v>615</v>
      </c>
      <c r="E2117" s="109" t="s">
        <v>394</v>
      </c>
      <c r="F2117" s="109" t="s">
        <v>19</v>
      </c>
      <c r="G2117" s="109" t="s">
        <v>545</v>
      </c>
      <c r="H2117" s="109" t="s">
        <v>405</v>
      </c>
      <c r="I2117" s="109" t="s">
        <v>397</v>
      </c>
      <c r="J2117" s="109">
        <v>0</v>
      </c>
      <c r="K2117" s="110">
        <v>0</v>
      </c>
      <c r="L2117" s="110">
        <v>50</v>
      </c>
      <c r="M2117" s="111"/>
      <c r="N2117" s="111"/>
      <c r="O2117" s="112"/>
      <c r="P2117" s="110" t="s">
        <v>690</v>
      </c>
      <c r="Q2117" s="113">
        <f>+IFERROR(IF(E2117="DISTRIBUCION",((SUMIFS(M:M,D:D,DETALLADOMEDICAMENTOS!$D2117,H:H,DETALLADOMEDICAMENTOS!$H2117,P:P,"MARZO")+(SUMIFS(M:M,D:D,DETALLADOMEDICAMENTOS!$D2117,H:H,DETALLADOMEDICAMENTOS!$H2117,P:P,"ABRIL")))/(SUMIFS(L:L,D:D,DETALLADOMEDICAMENTOS!$D2117,H:H,DETALLADOMEDICAMENTOS!$H2117,P:P,"MARZO")+(SUMIFS(L:L,D:D,DETALLADOMEDICAMENTOS!$D2117,H:H,DETALLADOMEDICAMENTOS!$H2117,P:P,"ABRIL")))),(SUMIFS(K:K,D:D,DETALLADOMEDICAMENTOS!$D2117,H:H,DETALLADOMEDICAMENTOS!$H2117)/(SUMIFS(J:J,D:D,DETALLADOMEDICAMENTOS!$D2117,H:H,DETALLADOMEDICAMENTOS!$H2117)))),0)</f>
        <v>0.45454545454545453</v>
      </c>
      <c r="R2117" s="114">
        <f>IF(DETALLADOMEDICAMENTOS!$E2117="DISTRIBUCION",1/((COUNTIFS(B:B,DETALLADOMEDICAMENTOS!$B2117,H:H,DETALLADOMEDICAMENTOS!$H2117,P:P,"MARZO")+(COUNTIFS(B:B,DETALLADOMEDICAMENTOS!$B2117,H:H,DETALLADOMEDICAMENTOS!$H2117,P:P,"ABRIL")))),IF(DETALLADOMEDICAMENTOS!$E2117="INTEGRAL",1/(COUNTIFS(B:B,DETALLADOMEDICAMENTOS!$B2117)),0))</f>
        <v>0.25</v>
      </c>
      <c r="S2117" s="111" t="str">
        <f>+IF(OR(DETALLADOMEDICAMENTOS!$P2117="MARZO",DETALLADOMEDICAMENTOS!$P2117="ABRIL"),IF(DETALLADOMEDICAMENTOS!$Q2117=0,"Rojo",IF(AND(DETALLADOMEDICAMENTOS!$Q2117&gt;0,DETALLADOMEDICAMENTOS!$Q2117&lt;0.99),"Amarillo","Verde")),"")</f>
        <v>Amarillo</v>
      </c>
      <c r="T2117" s="115">
        <f>IF(DETALLADOMEDICAMENTOS!$E2117="DISTRIBUCIoN",1/((COUNTIFS(B:B,DETALLADOMEDICAMENTOS!$B2117,P:P,"MARZO")+(COUNTIFS(B:B,DETALLADOMEDICAMENTOS!$B2117,P:P,"ABRIL")))),FALSE)</f>
        <v>0.125</v>
      </c>
    </row>
    <row r="2118" spans="1:20">
      <c r="A2118" s="108" t="s">
        <v>57</v>
      </c>
      <c r="B2118" s="109">
        <v>202</v>
      </c>
      <c r="C2118" s="109">
        <v>3498</v>
      </c>
      <c r="D2118" s="109" t="s">
        <v>615</v>
      </c>
      <c r="E2118" s="109" t="s">
        <v>394</v>
      </c>
      <c r="F2118" s="109" t="s">
        <v>19</v>
      </c>
      <c r="G2118" s="109" t="s">
        <v>415</v>
      </c>
      <c r="H2118" s="109" t="s">
        <v>405</v>
      </c>
      <c r="I2118" s="109" t="s">
        <v>397</v>
      </c>
      <c r="J2118" s="109">
        <v>0</v>
      </c>
      <c r="K2118" s="110">
        <v>0</v>
      </c>
      <c r="L2118" s="110">
        <v>90</v>
      </c>
      <c r="M2118" s="111"/>
      <c r="N2118" s="111"/>
      <c r="O2118" s="112"/>
      <c r="P2118" s="110" t="s">
        <v>690</v>
      </c>
      <c r="Q2118" s="113">
        <f>+IFERROR(IF(E2118="DISTRIBUCION",((SUMIFS(M:M,D:D,DETALLADOMEDICAMENTOS!$D2118,H:H,DETALLADOMEDICAMENTOS!$H2118,P:P,"MARZO")+(SUMIFS(M:M,D:D,DETALLADOMEDICAMENTOS!$D2118,H:H,DETALLADOMEDICAMENTOS!$H2118,P:P,"ABRIL")))/(SUMIFS(L:L,D:D,DETALLADOMEDICAMENTOS!$D2118,H:H,DETALLADOMEDICAMENTOS!$H2118,P:P,"MARZO")+(SUMIFS(L:L,D:D,DETALLADOMEDICAMENTOS!$D2118,H:H,DETALLADOMEDICAMENTOS!$H2118,P:P,"ABRIL")))),(SUMIFS(K:K,D:D,DETALLADOMEDICAMENTOS!$D2118,H:H,DETALLADOMEDICAMENTOS!$H2118)/(SUMIFS(J:J,D:D,DETALLADOMEDICAMENTOS!$D2118,H:H,DETALLADOMEDICAMENTOS!$H2118)))),0)</f>
        <v>0.45454545454545453</v>
      </c>
      <c r="R2118" s="114">
        <f>IF(DETALLADOMEDICAMENTOS!$E2118="DISTRIBUCION",1/((COUNTIFS(B:B,DETALLADOMEDICAMENTOS!$B2118,H:H,DETALLADOMEDICAMENTOS!$H2118,P:P,"MARZO")+(COUNTIFS(B:B,DETALLADOMEDICAMENTOS!$B2118,H:H,DETALLADOMEDICAMENTOS!$H2118,P:P,"ABRIL")))),IF(DETALLADOMEDICAMENTOS!$E2118="INTEGRAL",1/(COUNTIFS(B:B,DETALLADOMEDICAMENTOS!$B2118)),0))</f>
        <v>0.25</v>
      </c>
      <c r="S2118" s="111" t="str">
        <f>+IF(OR(DETALLADOMEDICAMENTOS!$P2118="MARZO",DETALLADOMEDICAMENTOS!$P2118="ABRIL"),IF(DETALLADOMEDICAMENTOS!$Q2118=0,"Rojo",IF(AND(DETALLADOMEDICAMENTOS!$Q2118&gt;0,DETALLADOMEDICAMENTOS!$Q2118&lt;0.99),"Amarillo","Verde")),"")</f>
        <v>Amarillo</v>
      </c>
      <c r="T2118" s="115">
        <f>IF(DETALLADOMEDICAMENTOS!$E2118="DISTRIBUCIoN",1/((COUNTIFS(B:B,DETALLADOMEDICAMENTOS!$B2118,P:P,"MARZO")+(COUNTIFS(B:B,DETALLADOMEDICAMENTOS!$B2118,P:P,"ABRIL")))),FALSE)</f>
        <v>0.125</v>
      </c>
    </row>
    <row r="2119" spans="1:20">
      <c r="A2119" s="108" t="s">
        <v>57</v>
      </c>
      <c r="B2119" s="109">
        <v>204</v>
      </c>
      <c r="C2119" s="109">
        <v>3013</v>
      </c>
      <c r="D2119" s="109" t="s">
        <v>621</v>
      </c>
      <c r="E2119" s="109" t="s">
        <v>394</v>
      </c>
      <c r="F2119" s="109" t="s">
        <v>19</v>
      </c>
      <c r="G2119" s="109" t="s">
        <v>395</v>
      </c>
      <c r="H2119" s="109" t="s">
        <v>396</v>
      </c>
      <c r="I2119" s="109" t="s">
        <v>397</v>
      </c>
      <c r="J2119" s="109">
        <v>0</v>
      </c>
      <c r="K2119" s="110">
        <v>0</v>
      </c>
      <c r="L2119" s="110">
        <v>300</v>
      </c>
      <c r="M2119" s="111"/>
      <c r="N2119" s="111"/>
      <c r="O2119" s="112"/>
      <c r="P2119" s="110" t="s">
        <v>690</v>
      </c>
      <c r="Q2119" s="113">
        <f>+IFERROR(IF(E2119="DISTRIBUCION",((SUMIFS(M:M,D:D,DETALLADOMEDICAMENTOS!$D2119,H:H,DETALLADOMEDICAMENTOS!$H2119,P:P,"MARZO")+(SUMIFS(M:M,D:D,DETALLADOMEDICAMENTOS!$D2119,H:H,DETALLADOMEDICAMENTOS!$H2119,P:P,"ABRIL")))/(SUMIFS(L:L,D:D,DETALLADOMEDICAMENTOS!$D2119,H:H,DETALLADOMEDICAMENTOS!$H2119,P:P,"MARZO")+(SUMIFS(L:L,D:D,DETALLADOMEDICAMENTOS!$D2119,H:H,DETALLADOMEDICAMENTOS!$H2119,P:P,"ABRIL")))),(SUMIFS(K:K,D:D,DETALLADOMEDICAMENTOS!$D2119,H:H,DETALLADOMEDICAMENTOS!$H2119)/(SUMIFS(J:J,D:D,DETALLADOMEDICAMENTOS!$D2119,H:H,DETALLADOMEDICAMENTOS!$H2119)))),0)</f>
        <v>0.83333333333333337</v>
      </c>
      <c r="R2119" s="114">
        <f>IF(DETALLADOMEDICAMENTOS!$E2119="DISTRIBUCION",1/((COUNTIFS(B:B,DETALLADOMEDICAMENTOS!$B2119,H:H,DETALLADOMEDICAMENTOS!$H2119,P:P,"MARZO")+(COUNTIFS(B:B,DETALLADOMEDICAMENTOS!$B2119,H:H,DETALLADOMEDICAMENTOS!$H2119,P:P,"ABRIL")))),IF(DETALLADOMEDICAMENTOS!$E2119="INTEGRAL",1/(COUNTIFS(B:B,DETALLADOMEDICAMENTOS!$B2119)),0))</f>
        <v>0.5</v>
      </c>
      <c r="S2119" s="111" t="str">
        <f>+IF(OR(DETALLADOMEDICAMENTOS!$P2119="MARZO",DETALLADOMEDICAMENTOS!$P2119="ABRIL"),IF(DETALLADOMEDICAMENTOS!$Q2119=0,"Rojo",IF(AND(DETALLADOMEDICAMENTOS!$Q2119&gt;0,DETALLADOMEDICAMENTOS!$Q2119&lt;0.99),"Amarillo","Verde")),"")</f>
        <v>Amarillo</v>
      </c>
      <c r="T2119" s="115">
        <f>IF(DETALLADOMEDICAMENTOS!$E2119="DISTRIBUCIoN",1/((COUNTIFS(B:B,DETALLADOMEDICAMENTOS!$B2119,P:P,"MARZO")+(COUNTIFS(B:B,DETALLADOMEDICAMENTOS!$B2119,P:P,"ABRIL")))),FALSE)</f>
        <v>0.16666666666666666</v>
      </c>
    </row>
    <row r="2120" spans="1:20">
      <c r="A2120" s="108" t="s">
        <v>57</v>
      </c>
      <c r="B2120" s="109">
        <v>206</v>
      </c>
      <c r="C2120" s="109">
        <v>3013</v>
      </c>
      <c r="D2120" s="109" t="s">
        <v>628</v>
      </c>
      <c r="E2120" s="109" t="s">
        <v>394</v>
      </c>
      <c r="F2120" s="109" t="s">
        <v>19</v>
      </c>
      <c r="G2120" s="109" t="s">
        <v>395</v>
      </c>
      <c r="H2120" s="109" t="s">
        <v>396</v>
      </c>
      <c r="I2120" s="109" t="s">
        <v>397</v>
      </c>
      <c r="J2120" s="109">
        <v>0</v>
      </c>
      <c r="K2120" s="110">
        <v>0</v>
      </c>
      <c r="L2120" s="110">
        <v>700</v>
      </c>
      <c r="M2120" s="111"/>
      <c r="N2120" s="111"/>
      <c r="O2120" s="112"/>
      <c r="P2120" s="110" t="s">
        <v>690</v>
      </c>
      <c r="Q2120" s="113">
        <f>+IFERROR(IF(E2120="DISTRIBUCION",((SUMIFS(M:M,D:D,DETALLADOMEDICAMENTOS!$D2120,H:H,DETALLADOMEDICAMENTOS!$H2120,P:P,"MARZO")+(SUMIFS(M:M,D:D,DETALLADOMEDICAMENTOS!$D2120,H:H,DETALLADOMEDICAMENTOS!$H2120,P:P,"ABRIL")))/(SUMIFS(L:L,D:D,DETALLADOMEDICAMENTOS!$D2120,H:H,DETALLADOMEDICAMENTOS!$H2120,P:P,"MARZO")+(SUMIFS(L:L,D:D,DETALLADOMEDICAMENTOS!$D2120,H:H,DETALLADOMEDICAMENTOS!$H2120,P:P,"ABRIL")))),(SUMIFS(K:K,D:D,DETALLADOMEDICAMENTOS!$D2120,H:H,DETALLADOMEDICAMENTOS!$H2120)/(SUMIFS(J:J,D:D,DETALLADOMEDICAMENTOS!$D2120,H:H,DETALLADOMEDICAMENTOS!$H2120)))),0)</f>
        <v>0.78125</v>
      </c>
      <c r="R2120" s="114">
        <f>IF(DETALLADOMEDICAMENTOS!$E2120="DISTRIBUCION",1/((COUNTIFS(B:B,DETALLADOMEDICAMENTOS!$B2120,H:H,DETALLADOMEDICAMENTOS!$H2120,P:P,"MARZO")+(COUNTIFS(B:B,DETALLADOMEDICAMENTOS!$B2120,H:H,DETALLADOMEDICAMENTOS!$H2120,P:P,"ABRIL")))),IF(DETALLADOMEDICAMENTOS!$E2120="INTEGRAL",1/(COUNTIFS(B:B,DETALLADOMEDICAMENTOS!$B2120)),0))</f>
        <v>0.5</v>
      </c>
      <c r="S2120" s="111" t="str">
        <f>+IF(OR(DETALLADOMEDICAMENTOS!$P2120="MARZO",DETALLADOMEDICAMENTOS!$P2120="ABRIL"),IF(DETALLADOMEDICAMENTOS!$Q2120=0,"Rojo",IF(AND(DETALLADOMEDICAMENTOS!$Q2120&gt;0,DETALLADOMEDICAMENTOS!$Q2120&lt;0.99),"Amarillo","Verde")),"")</f>
        <v>Amarillo</v>
      </c>
      <c r="T2120" s="115">
        <f>IF(DETALLADOMEDICAMENTOS!$E2120="DISTRIBUCIoN",1/((COUNTIFS(B:B,DETALLADOMEDICAMENTOS!$B2120,P:P,"MARZO")+(COUNTIFS(B:B,DETALLADOMEDICAMENTOS!$B2120,P:P,"ABRIL")))),FALSE)</f>
        <v>0.2</v>
      </c>
    </row>
    <row r="2121" spans="1:20">
      <c r="A2121" s="108" t="s">
        <v>57</v>
      </c>
      <c r="B2121" s="109">
        <v>206</v>
      </c>
      <c r="C2121" s="109">
        <v>3498</v>
      </c>
      <c r="D2121" s="109" t="s">
        <v>628</v>
      </c>
      <c r="E2121" s="109" t="s">
        <v>394</v>
      </c>
      <c r="F2121" s="109" t="s">
        <v>19</v>
      </c>
      <c r="G2121" s="109" t="s">
        <v>415</v>
      </c>
      <c r="H2121" s="109" t="s">
        <v>405</v>
      </c>
      <c r="I2121" s="109" t="s">
        <v>397</v>
      </c>
      <c r="J2121" s="109">
        <v>0</v>
      </c>
      <c r="K2121" s="110">
        <v>0</v>
      </c>
      <c r="L2121" s="110">
        <v>500</v>
      </c>
      <c r="M2121" s="111"/>
      <c r="N2121" s="111"/>
      <c r="O2121" s="112"/>
      <c r="P2121" s="110" t="s">
        <v>690</v>
      </c>
      <c r="Q2121" s="113">
        <f>+IFERROR(IF(E2121="DISTRIBUCION",((SUMIFS(M:M,D:D,DETALLADOMEDICAMENTOS!$D2121,H:H,DETALLADOMEDICAMENTOS!$H2121,P:P,"MARZO")+(SUMIFS(M:M,D:D,DETALLADOMEDICAMENTOS!$D2121,H:H,DETALLADOMEDICAMENTOS!$H2121,P:P,"ABRIL")))/(SUMIFS(L:L,D:D,DETALLADOMEDICAMENTOS!$D2121,H:H,DETALLADOMEDICAMENTOS!$H2121,P:P,"MARZO")+(SUMIFS(L:L,D:D,DETALLADOMEDICAMENTOS!$D2121,H:H,DETALLADOMEDICAMENTOS!$H2121,P:P,"ABRIL")))),(SUMIFS(K:K,D:D,DETALLADOMEDICAMENTOS!$D2121,H:H,DETALLADOMEDICAMENTOS!$H2121)/(SUMIFS(J:J,D:D,DETALLADOMEDICAMENTOS!$D2121,H:H,DETALLADOMEDICAMENTOS!$H2121)))),0)</f>
        <v>0</v>
      </c>
      <c r="R2121" s="114">
        <f>IF(DETALLADOMEDICAMENTOS!$E2121="DISTRIBUCION",1/((COUNTIFS(B:B,DETALLADOMEDICAMENTOS!$B2121,H:H,DETALLADOMEDICAMENTOS!$H2121,P:P,"MARZO")+(COUNTIFS(B:B,DETALLADOMEDICAMENTOS!$B2121,H:H,DETALLADOMEDICAMENTOS!$H2121,P:P,"ABRIL")))),IF(DETALLADOMEDICAMENTOS!$E2121="INTEGRAL",1/(COUNTIFS(B:B,DETALLADOMEDICAMENTOS!$B2121)),0))</f>
        <v>0.5</v>
      </c>
      <c r="S2121" s="111" t="str">
        <f>+IF(OR(DETALLADOMEDICAMENTOS!$P2121="MARZO",DETALLADOMEDICAMENTOS!$P2121="ABRIL"),IF(DETALLADOMEDICAMENTOS!$Q2121=0,"Rojo",IF(AND(DETALLADOMEDICAMENTOS!$Q2121&gt;0,DETALLADOMEDICAMENTOS!$Q2121&lt;0.99),"Amarillo","Verde")),"")</f>
        <v>Rojo</v>
      </c>
      <c r="T2121" s="115">
        <f>IF(DETALLADOMEDICAMENTOS!$E2121="DISTRIBUCIoN",1/((COUNTIFS(B:B,DETALLADOMEDICAMENTOS!$B2121,P:P,"MARZO")+(COUNTIFS(B:B,DETALLADOMEDICAMENTOS!$B2121,P:P,"ABRIL")))),FALSE)</f>
        <v>0.2</v>
      </c>
    </row>
    <row r="2122" spans="1:20">
      <c r="A2122" s="108" t="s">
        <v>57</v>
      </c>
      <c r="B2122" s="109">
        <v>207</v>
      </c>
      <c r="C2122" s="109">
        <v>3013</v>
      </c>
      <c r="D2122" s="109" t="s">
        <v>635</v>
      </c>
      <c r="E2122" s="109" t="s">
        <v>394</v>
      </c>
      <c r="F2122" s="109" t="s">
        <v>19</v>
      </c>
      <c r="G2122" s="109" t="s">
        <v>395</v>
      </c>
      <c r="H2122" s="109" t="s">
        <v>396</v>
      </c>
      <c r="I2122" s="109" t="s">
        <v>397</v>
      </c>
      <c r="J2122" s="109">
        <v>0</v>
      </c>
      <c r="K2122" s="110">
        <v>0</v>
      </c>
      <c r="L2122" s="110">
        <v>500</v>
      </c>
      <c r="M2122" s="111"/>
      <c r="N2122" s="111"/>
      <c r="O2122" s="112"/>
      <c r="P2122" s="110" t="s">
        <v>690</v>
      </c>
      <c r="Q2122" s="113">
        <f>+IFERROR(IF(E2122="DISTRIBUCION",((SUMIFS(M:M,D:D,DETALLADOMEDICAMENTOS!$D2122,H:H,DETALLADOMEDICAMENTOS!$H2122,P:P,"MARZO")+(SUMIFS(M:M,D:D,DETALLADOMEDICAMENTOS!$D2122,H:H,DETALLADOMEDICAMENTOS!$H2122,P:P,"ABRIL")))/(SUMIFS(L:L,D:D,DETALLADOMEDICAMENTOS!$D2122,H:H,DETALLADOMEDICAMENTOS!$H2122,P:P,"MARZO")+(SUMIFS(L:L,D:D,DETALLADOMEDICAMENTOS!$D2122,H:H,DETALLADOMEDICAMENTOS!$H2122,P:P,"ABRIL")))),(SUMIFS(K:K,D:D,DETALLADOMEDICAMENTOS!$D2122,H:H,DETALLADOMEDICAMENTOS!$H2122)/(SUMIFS(J:J,D:D,DETALLADOMEDICAMENTOS!$D2122,H:H,DETALLADOMEDICAMENTOS!$H2122)))),0)</f>
        <v>0.75</v>
      </c>
      <c r="R2122" s="114">
        <f>IF(DETALLADOMEDICAMENTOS!$E2122="DISTRIBUCION",1/((COUNTIFS(B:B,DETALLADOMEDICAMENTOS!$B2122,H:H,DETALLADOMEDICAMENTOS!$H2122,P:P,"MARZO")+(COUNTIFS(B:B,DETALLADOMEDICAMENTOS!$B2122,H:H,DETALLADOMEDICAMENTOS!$H2122,P:P,"ABRIL")))),IF(DETALLADOMEDICAMENTOS!$E2122="INTEGRAL",1/(COUNTIFS(B:B,DETALLADOMEDICAMENTOS!$B2122)),0))</f>
        <v>0.5</v>
      </c>
      <c r="S2122" s="111" t="str">
        <f>+IF(OR(DETALLADOMEDICAMENTOS!$P2122="MARZO",DETALLADOMEDICAMENTOS!$P2122="ABRIL"),IF(DETALLADOMEDICAMENTOS!$Q2122=0,"Rojo",IF(AND(DETALLADOMEDICAMENTOS!$Q2122&gt;0,DETALLADOMEDICAMENTOS!$Q2122&lt;0.99),"Amarillo","Verde")),"")</f>
        <v>Amarillo</v>
      </c>
      <c r="T2122" s="115">
        <f>IF(DETALLADOMEDICAMENTOS!$E2122="DISTRIBUCIoN",1/((COUNTIFS(B:B,DETALLADOMEDICAMENTOS!$B2122,P:P,"MARZO")+(COUNTIFS(B:B,DETALLADOMEDICAMENTOS!$B2122,P:P,"ABRIL")))),FALSE)</f>
        <v>0.1111111111111111</v>
      </c>
    </row>
    <row r="2123" spans="1:20">
      <c r="A2123" s="108" t="s">
        <v>57</v>
      </c>
      <c r="B2123" s="109">
        <v>207</v>
      </c>
      <c r="C2123" s="109">
        <v>3173</v>
      </c>
      <c r="D2123" s="109" t="s">
        <v>635</v>
      </c>
      <c r="E2123" s="109" t="s">
        <v>394</v>
      </c>
      <c r="F2123" s="109" t="s">
        <v>19</v>
      </c>
      <c r="G2123" s="109" t="s">
        <v>422</v>
      </c>
      <c r="H2123" s="109" t="s">
        <v>405</v>
      </c>
      <c r="I2123" s="109" t="s">
        <v>397</v>
      </c>
      <c r="J2123" s="109">
        <v>0</v>
      </c>
      <c r="K2123" s="110">
        <v>0</v>
      </c>
      <c r="L2123" s="110">
        <v>180</v>
      </c>
      <c r="M2123" s="111"/>
      <c r="N2123" s="111"/>
      <c r="O2123" s="112"/>
      <c r="P2123" s="110" t="s">
        <v>690</v>
      </c>
      <c r="Q2123" s="113">
        <f>+IFERROR(IF(E2123="DISTRIBUCION",((SUMIFS(M:M,D:D,DETALLADOMEDICAMENTOS!$D2123,H:H,DETALLADOMEDICAMENTOS!$H2123,P:P,"MARZO")+(SUMIFS(M:M,D:D,DETALLADOMEDICAMENTOS!$D2123,H:H,DETALLADOMEDICAMENTOS!$H2123,P:P,"ABRIL")))/(SUMIFS(L:L,D:D,DETALLADOMEDICAMENTOS!$D2123,H:H,DETALLADOMEDICAMENTOS!$H2123,P:P,"MARZO")+(SUMIFS(L:L,D:D,DETALLADOMEDICAMENTOS!$D2123,H:H,DETALLADOMEDICAMENTOS!$H2123,P:P,"ABRIL")))),(SUMIFS(K:K,D:D,DETALLADOMEDICAMENTOS!$D2123,H:H,DETALLADOMEDICAMENTOS!$H2123)/(SUMIFS(J:J,D:D,DETALLADOMEDICAMENTOS!$D2123,H:H,DETALLADOMEDICAMENTOS!$H2123)))),0)</f>
        <v>0.19108280254777071</v>
      </c>
      <c r="R2123" s="114">
        <f>IF(DETALLADOMEDICAMENTOS!$E2123="DISTRIBUCION",1/((COUNTIFS(B:B,DETALLADOMEDICAMENTOS!$B2123,H:H,DETALLADOMEDICAMENTOS!$H2123,P:P,"MARZO")+(COUNTIFS(B:B,DETALLADOMEDICAMENTOS!$B2123,H:H,DETALLADOMEDICAMENTOS!$H2123,P:P,"ABRIL")))),IF(DETALLADOMEDICAMENTOS!$E2123="INTEGRAL",1/(COUNTIFS(B:B,DETALLADOMEDICAMENTOS!$B2123)),0))</f>
        <v>0.2</v>
      </c>
      <c r="S2123" s="111" t="str">
        <f>+IF(OR(DETALLADOMEDICAMENTOS!$P2123="MARZO",DETALLADOMEDICAMENTOS!$P2123="ABRIL"),IF(DETALLADOMEDICAMENTOS!$Q2123=0,"Rojo",IF(AND(DETALLADOMEDICAMENTOS!$Q2123&gt;0,DETALLADOMEDICAMENTOS!$Q2123&lt;0.99),"Amarillo","Verde")),"")</f>
        <v>Amarillo</v>
      </c>
      <c r="T2123" s="115">
        <f>IF(DETALLADOMEDICAMENTOS!$E2123="DISTRIBUCIoN",1/((COUNTIFS(B:B,DETALLADOMEDICAMENTOS!$B2123,P:P,"MARZO")+(COUNTIFS(B:B,DETALLADOMEDICAMENTOS!$B2123,P:P,"ABRIL")))),FALSE)</f>
        <v>0.1111111111111111</v>
      </c>
    </row>
    <row r="2124" spans="1:20">
      <c r="A2124" s="108" t="s">
        <v>57</v>
      </c>
      <c r="B2124" s="109">
        <v>207</v>
      </c>
      <c r="C2124" s="109">
        <v>3409</v>
      </c>
      <c r="D2124" s="109" t="s">
        <v>635</v>
      </c>
      <c r="E2124" s="109" t="s">
        <v>394</v>
      </c>
      <c r="F2124" s="109" t="s">
        <v>19</v>
      </c>
      <c r="G2124" s="109" t="s">
        <v>545</v>
      </c>
      <c r="H2124" s="109" t="s">
        <v>405</v>
      </c>
      <c r="I2124" s="109" t="s">
        <v>397</v>
      </c>
      <c r="J2124" s="109">
        <v>0</v>
      </c>
      <c r="K2124" s="110">
        <v>0</v>
      </c>
      <c r="L2124" s="110">
        <v>90</v>
      </c>
      <c r="M2124" s="111"/>
      <c r="N2124" s="111"/>
      <c r="O2124" s="112"/>
      <c r="P2124" s="110" t="s">
        <v>690</v>
      </c>
      <c r="Q2124" s="113">
        <f>+IFERROR(IF(E2124="DISTRIBUCION",((SUMIFS(M:M,D:D,DETALLADOMEDICAMENTOS!$D2124,H:H,DETALLADOMEDICAMENTOS!$H2124,P:P,"MARZO")+(SUMIFS(M:M,D:D,DETALLADOMEDICAMENTOS!$D2124,H:H,DETALLADOMEDICAMENTOS!$H2124,P:P,"ABRIL")))/(SUMIFS(L:L,D:D,DETALLADOMEDICAMENTOS!$D2124,H:H,DETALLADOMEDICAMENTOS!$H2124,P:P,"MARZO")+(SUMIFS(L:L,D:D,DETALLADOMEDICAMENTOS!$D2124,H:H,DETALLADOMEDICAMENTOS!$H2124,P:P,"ABRIL")))),(SUMIFS(K:K,D:D,DETALLADOMEDICAMENTOS!$D2124,H:H,DETALLADOMEDICAMENTOS!$H2124)/(SUMIFS(J:J,D:D,DETALLADOMEDICAMENTOS!$D2124,H:H,DETALLADOMEDICAMENTOS!$H2124)))),0)</f>
        <v>0.19108280254777071</v>
      </c>
      <c r="R2124" s="114">
        <f>IF(DETALLADOMEDICAMENTOS!$E2124="DISTRIBUCION",1/((COUNTIFS(B:B,DETALLADOMEDICAMENTOS!$B2124,H:H,DETALLADOMEDICAMENTOS!$H2124,P:P,"MARZO")+(COUNTIFS(B:B,DETALLADOMEDICAMENTOS!$B2124,H:H,DETALLADOMEDICAMENTOS!$H2124,P:P,"ABRIL")))),IF(DETALLADOMEDICAMENTOS!$E2124="INTEGRAL",1/(COUNTIFS(B:B,DETALLADOMEDICAMENTOS!$B2124)),0))</f>
        <v>0.2</v>
      </c>
      <c r="S2124" s="111" t="str">
        <f>+IF(OR(DETALLADOMEDICAMENTOS!$P2124="MARZO",DETALLADOMEDICAMENTOS!$P2124="ABRIL"),IF(DETALLADOMEDICAMENTOS!$Q2124=0,"Rojo",IF(AND(DETALLADOMEDICAMENTOS!$Q2124&gt;0,DETALLADOMEDICAMENTOS!$Q2124&lt;0.99),"Amarillo","Verde")),"")</f>
        <v>Amarillo</v>
      </c>
      <c r="T2124" s="115">
        <f>IF(DETALLADOMEDICAMENTOS!$E2124="DISTRIBUCIoN",1/((COUNTIFS(B:B,DETALLADOMEDICAMENTOS!$B2124,P:P,"MARZO")+(COUNTIFS(B:B,DETALLADOMEDICAMENTOS!$B2124,P:P,"ABRIL")))),FALSE)</f>
        <v>0.1111111111111111</v>
      </c>
    </row>
    <row r="2125" spans="1:20">
      <c r="A2125" s="108" t="s">
        <v>57</v>
      </c>
      <c r="B2125" s="109">
        <v>208</v>
      </c>
      <c r="C2125" s="109">
        <v>3013</v>
      </c>
      <c r="D2125" s="109" t="s">
        <v>642</v>
      </c>
      <c r="E2125" s="109" t="s">
        <v>394</v>
      </c>
      <c r="F2125" s="109" t="s">
        <v>19</v>
      </c>
      <c r="G2125" s="109" t="s">
        <v>395</v>
      </c>
      <c r="H2125" s="109" t="s">
        <v>396</v>
      </c>
      <c r="I2125" s="109" t="s">
        <v>397</v>
      </c>
      <c r="J2125" s="109">
        <v>0</v>
      </c>
      <c r="K2125" s="110">
        <v>0</v>
      </c>
      <c r="L2125" s="110">
        <v>700</v>
      </c>
      <c r="M2125" s="111"/>
      <c r="N2125" s="111"/>
      <c r="O2125" s="112"/>
      <c r="P2125" s="110" t="s">
        <v>690</v>
      </c>
      <c r="Q2125" s="113">
        <f>+IFERROR(IF(E2125="DISTRIBUCION",((SUMIFS(M:M,D:D,DETALLADOMEDICAMENTOS!$D2125,H:H,DETALLADOMEDICAMENTOS!$H2125,P:P,"MARZO")+(SUMIFS(M:M,D:D,DETALLADOMEDICAMENTOS!$D2125,H:H,DETALLADOMEDICAMENTOS!$H2125,P:P,"ABRIL")))/(SUMIFS(L:L,D:D,DETALLADOMEDICAMENTOS!$D2125,H:H,DETALLADOMEDICAMENTOS!$H2125,P:P,"MARZO")+(SUMIFS(L:L,D:D,DETALLADOMEDICAMENTOS!$D2125,H:H,DETALLADOMEDICAMENTOS!$H2125,P:P,"ABRIL")))),(SUMIFS(K:K,D:D,DETALLADOMEDICAMENTOS!$D2125,H:H,DETALLADOMEDICAMENTOS!$H2125)/(SUMIFS(J:J,D:D,DETALLADOMEDICAMENTOS!$D2125,H:H,DETALLADOMEDICAMENTOS!$H2125)))),0)</f>
        <v>0.7407407407407407</v>
      </c>
      <c r="R2125" s="114">
        <f>IF(DETALLADOMEDICAMENTOS!$E2125="DISTRIBUCION",1/((COUNTIFS(B:B,DETALLADOMEDICAMENTOS!$B2125,H:H,DETALLADOMEDICAMENTOS!$H2125,P:P,"MARZO")+(COUNTIFS(B:B,DETALLADOMEDICAMENTOS!$B2125,H:H,DETALLADOMEDICAMENTOS!$H2125,P:P,"ABRIL")))),IF(DETALLADOMEDICAMENTOS!$E2125="INTEGRAL",1/(COUNTIFS(B:B,DETALLADOMEDICAMENTOS!$B2125)),0))</f>
        <v>0.5</v>
      </c>
      <c r="S2125" s="111" t="str">
        <f>+IF(OR(DETALLADOMEDICAMENTOS!$P2125="MARZO",DETALLADOMEDICAMENTOS!$P2125="ABRIL"),IF(DETALLADOMEDICAMENTOS!$Q2125=0,"Rojo",IF(AND(DETALLADOMEDICAMENTOS!$Q2125&gt;0,DETALLADOMEDICAMENTOS!$Q2125&lt;0.99),"Amarillo","Verde")),"")</f>
        <v>Amarillo</v>
      </c>
      <c r="T2125" s="115">
        <f>IF(DETALLADOMEDICAMENTOS!$E2125="DISTRIBUCIoN",1/((COUNTIFS(B:B,DETALLADOMEDICAMENTOS!$B2125,P:P,"MARZO")+(COUNTIFS(B:B,DETALLADOMEDICAMENTOS!$B2125,P:P,"ABRIL")))),FALSE)</f>
        <v>9.0909090909090912E-2</v>
      </c>
    </row>
    <row r="2126" spans="1:20">
      <c r="A2126" s="108" t="s">
        <v>57</v>
      </c>
      <c r="B2126" s="109">
        <v>208</v>
      </c>
      <c r="C2126" s="109">
        <v>3279</v>
      </c>
      <c r="D2126" s="109" t="s">
        <v>642</v>
      </c>
      <c r="E2126" s="109" t="s">
        <v>394</v>
      </c>
      <c r="F2126" s="109" t="s">
        <v>19</v>
      </c>
      <c r="G2126" s="109" t="s">
        <v>461</v>
      </c>
      <c r="H2126" s="109" t="s">
        <v>409</v>
      </c>
      <c r="I2126" s="109" t="s">
        <v>397</v>
      </c>
      <c r="J2126" s="109">
        <v>0</v>
      </c>
      <c r="K2126" s="110">
        <v>0</v>
      </c>
      <c r="L2126" s="110">
        <v>30</v>
      </c>
      <c r="M2126" s="111"/>
      <c r="N2126" s="111"/>
      <c r="O2126" s="112"/>
      <c r="P2126" s="110" t="s">
        <v>690</v>
      </c>
      <c r="Q2126" s="113">
        <f>+IFERROR(IF(E2126="DISTRIBUCION",((SUMIFS(M:M,D:D,DETALLADOMEDICAMENTOS!$D2126,H:H,DETALLADOMEDICAMENTOS!$H2126,P:P,"MARZO")+(SUMIFS(M:M,D:D,DETALLADOMEDICAMENTOS!$D2126,H:H,DETALLADOMEDICAMENTOS!$H2126,P:P,"ABRIL")))/(SUMIFS(L:L,D:D,DETALLADOMEDICAMENTOS!$D2126,H:H,DETALLADOMEDICAMENTOS!$H2126,P:P,"MARZO")+(SUMIFS(L:L,D:D,DETALLADOMEDICAMENTOS!$D2126,H:H,DETALLADOMEDICAMENTOS!$H2126,P:P,"ABRIL")))),(SUMIFS(K:K,D:D,DETALLADOMEDICAMENTOS!$D2126,H:H,DETALLADOMEDICAMENTOS!$H2126)/(SUMIFS(J:J,D:D,DETALLADOMEDICAMENTOS!$D2126,H:H,DETALLADOMEDICAMENTOS!$H2126)))),0)</f>
        <v>1.9230769230769232E-2</v>
      </c>
      <c r="R2126" s="114">
        <f>IF(DETALLADOMEDICAMENTOS!$E2126="DISTRIBUCION",1/((COUNTIFS(B:B,DETALLADOMEDICAMENTOS!$B2126,H:H,DETALLADOMEDICAMENTOS!$H2126,P:P,"MARZO")+(COUNTIFS(B:B,DETALLADOMEDICAMENTOS!$B2126,H:H,DETALLADOMEDICAMENTOS!$H2126,P:P,"ABRIL")))),IF(DETALLADOMEDICAMENTOS!$E2126="INTEGRAL",1/(COUNTIFS(B:B,DETALLADOMEDICAMENTOS!$B2126)),0))</f>
        <v>0.16666666666666666</v>
      </c>
      <c r="S2126" s="111" t="str">
        <f>+IF(OR(DETALLADOMEDICAMENTOS!$P2126="MARZO",DETALLADOMEDICAMENTOS!$P2126="ABRIL"),IF(DETALLADOMEDICAMENTOS!$Q2126=0,"Rojo",IF(AND(DETALLADOMEDICAMENTOS!$Q2126&gt;0,DETALLADOMEDICAMENTOS!$Q2126&lt;0.99),"Amarillo","Verde")),"")</f>
        <v>Amarillo</v>
      </c>
      <c r="T2126" s="115">
        <f>IF(DETALLADOMEDICAMENTOS!$E2126="DISTRIBUCIoN",1/((COUNTIFS(B:B,DETALLADOMEDICAMENTOS!$B2126,P:P,"MARZO")+(COUNTIFS(B:B,DETALLADOMEDICAMENTOS!$B2126,P:P,"ABRIL")))),FALSE)</f>
        <v>9.0909090909090912E-2</v>
      </c>
    </row>
    <row r="2127" spans="1:20">
      <c r="A2127" s="108" t="s">
        <v>57</v>
      </c>
      <c r="B2127" s="109">
        <v>208</v>
      </c>
      <c r="C2127" s="109">
        <v>3409</v>
      </c>
      <c r="D2127" s="109" t="s">
        <v>642</v>
      </c>
      <c r="E2127" s="109" t="s">
        <v>394</v>
      </c>
      <c r="F2127" s="109" t="s">
        <v>19</v>
      </c>
      <c r="G2127" s="109" t="s">
        <v>545</v>
      </c>
      <c r="H2127" s="109" t="s">
        <v>405</v>
      </c>
      <c r="I2127" s="109" t="s">
        <v>397</v>
      </c>
      <c r="J2127" s="109">
        <v>0</v>
      </c>
      <c r="K2127" s="110">
        <v>0</v>
      </c>
      <c r="L2127" s="110">
        <v>180</v>
      </c>
      <c r="M2127" s="111"/>
      <c r="N2127" s="111"/>
      <c r="O2127" s="112"/>
      <c r="P2127" s="110" t="s">
        <v>690</v>
      </c>
      <c r="Q2127" s="113">
        <f>+IFERROR(IF(E2127="DISTRIBUCION",((SUMIFS(M:M,D:D,DETALLADOMEDICAMENTOS!$D2127,H:H,DETALLADOMEDICAMENTOS!$H2127,P:P,"MARZO")+(SUMIFS(M:M,D:D,DETALLADOMEDICAMENTOS!$D2127,H:H,DETALLADOMEDICAMENTOS!$H2127,P:P,"ABRIL")))/(SUMIFS(L:L,D:D,DETALLADOMEDICAMENTOS!$D2127,H:H,DETALLADOMEDICAMENTOS!$H2127,P:P,"MARZO")+(SUMIFS(L:L,D:D,DETALLADOMEDICAMENTOS!$D2127,H:H,DETALLADOMEDICAMENTOS!$H2127,P:P,"ABRIL")))),(SUMIFS(K:K,D:D,DETALLADOMEDICAMENTOS!$D2127,H:H,DETALLADOMEDICAMENTOS!$H2127)/(SUMIFS(J:J,D:D,DETALLADOMEDICAMENTOS!$D2127,H:H,DETALLADOMEDICAMENTOS!$H2127)))),0)</f>
        <v>0.20408163265306123</v>
      </c>
      <c r="R2127" s="114">
        <f>IF(DETALLADOMEDICAMENTOS!$E2127="DISTRIBUCION",1/((COUNTIFS(B:B,DETALLADOMEDICAMENTOS!$B2127,H:H,DETALLADOMEDICAMENTOS!$H2127,P:P,"MARZO")+(COUNTIFS(B:B,DETALLADOMEDICAMENTOS!$B2127,H:H,DETALLADOMEDICAMENTOS!$H2127,P:P,"ABRIL")))),IF(DETALLADOMEDICAMENTOS!$E2127="INTEGRAL",1/(COUNTIFS(B:B,DETALLADOMEDICAMENTOS!$B2127)),0))</f>
        <v>0.33333333333333331</v>
      </c>
      <c r="S2127" s="111" t="str">
        <f>+IF(OR(DETALLADOMEDICAMENTOS!$P2127="MARZO",DETALLADOMEDICAMENTOS!$P2127="ABRIL"),IF(DETALLADOMEDICAMENTOS!$Q2127=0,"Rojo",IF(AND(DETALLADOMEDICAMENTOS!$Q2127&gt;0,DETALLADOMEDICAMENTOS!$Q2127&lt;0.99),"Amarillo","Verde")),"")</f>
        <v>Amarillo</v>
      </c>
      <c r="T2127" s="115">
        <f>IF(DETALLADOMEDICAMENTOS!$E2127="DISTRIBUCIoN",1/((COUNTIFS(B:B,DETALLADOMEDICAMENTOS!$B2127,P:P,"MARZO")+(COUNTIFS(B:B,DETALLADOMEDICAMENTOS!$B2127,P:P,"ABRIL")))),FALSE)</f>
        <v>9.0909090909090912E-2</v>
      </c>
    </row>
    <row r="2128" spans="1:20">
      <c r="A2128" s="108" t="s">
        <v>57</v>
      </c>
      <c r="B2128" s="109">
        <v>208</v>
      </c>
      <c r="C2128" s="109">
        <v>3424</v>
      </c>
      <c r="D2128" s="109" t="s">
        <v>642</v>
      </c>
      <c r="E2128" s="109" t="s">
        <v>394</v>
      </c>
      <c r="F2128" s="109" t="s">
        <v>19</v>
      </c>
      <c r="G2128" s="109" t="s">
        <v>408</v>
      </c>
      <c r="H2128" s="109" t="s">
        <v>409</v>
      </c>
      <c r="I2128" s="109" t="s">
        <v>397</v>
      </c>
      <c r="J2128" s="109">
        <v>0</v>
      </c>
      <c r="K2128" s="110">
        <v>0</v>
      </c>
      <c r="L2128" s="110">
        <v>400</v>
      </c>
      <c r="M2128" s="111"/>
      <c r="N2128" s="111"/>
      <c r="O2128" s="112"/>
      <c r="P2128" s="110" t="s">
        <v>690</v>
      </c>
      <c r="Q2128" s="113">
        <f>+IFERROR(IF(E2128="DISTRIBUCION",((SUMIFS(M:M,D:D,DETALLADOMEDICAMENTOS!$D2128,H:H,DETALLADOMEDICAMENTOS!$H2128,P:P,"MARZO")+(SUMIFS(M:M,D:D,DETALLADOMEDICAMENTOS!$D2128,H:H,DETALLADOMEDICAMENTOS!$H2128,P:P,"ABRIL")))/(SUMIFS(L:L,D:D,DETALLADOMEDICAMENTOS!$D2128,H:H,DETALLADOMEDICAMENTOS!$H2128,P:P,"MARZO")+(SUMIFS(L:L,D:D,DETALLADOMEDICAMENTOS!$D2128,H:H,DETALLADOMEDICAMENTOS!$H2128,P:P,"ABRIL")))),(SUMIFS(K:K,D:D,DETALLADOMEDICAMENTOS!$D2128,H:H,DETALLADOMEDICAMENTOS!$H2128)/(SUMIFS(J:J,D:D,DETALLADOMEDICAMENTOS!$D2128,H:H,DETALLADOMEDICAMENTOS!$H2128)))),0)</f>
        <v>1.9230769230769232E-2</v>
      </c>
      <c r="R2128" s="114">
        <f>IF(DETALLADOMEDICAMENTOS!$E2128="DISTRIBUCION",1/((COUNTIFS(B:B,DETALLADOMEDICAMENTOS!$B2128,H:H,DETALLADOMEDICAMENTOS!$H2128,P:P,"MARZO")+(COUNTIFS(B:B,DETALLADOMEDICAMENTOS!$B2128,H:H,DETALLADOMEDICAMENTOS!$H2128,P:P,"ABRIL")))),IF(DETALLADOMEDICAMENTOS!$E2128="INTEGRAL",1/(COUNTIFS(B:B,DETALLADOMEDICAMENTOS!$B2128)),0))</f>
        <v>0.16666666666666666</v>
      </c>
      <c r="S2128" s="111" t="str">
        <f>+IF(OR(DETALLADOMEDICAMENTOS!$P2128="MARZO",DETALLADOMEDICAMENTOS!$P2128="ABRIL"),IF(DETALLADOMEDICAMENTOS!$Q2128=0,"Rojo",IF(AND(DETALLADOMEDICAMENTOS!$Q2128&gt;0,DETALLADOMEDICAMENTOS!$Q2128&lt;0.99),"Amarillo","Verde")),"")</f>
        <v>Amarillo</v>
      </c>
      <c r="T2128" s="115">
        <f>IF(DETALLADOMEDICAMENTOS!$E2128="DISTRIBUCIoN",1/((COUNTIFS(B:B,DETALLADOMEDICAMENTOS!$B2128,P:P,"MARZO")+(COUNTIFS(B:B,DETALLADOMEDICAMENTOS!$B2128,P:P,"ABRIL")))),FALSE)</f>
        <v>9.0909090909090912E-2</v>
      </c>
    </row>
    <row r="2129" spans="1:20">
      <c r="A2129" s="108" t="s">
        <v>57</v>
      </c>
      <c r="B2129" s="109">
        <v>208</v>
      </c>
      <c r="C2129" s="109">
        <v>3426</v>
      </c>
      <c r="D2129" s="109" t="s">
        <v>642</v>
      </c>
      <c r="E2129" s="109" t="s">
        <v>394</v>
      </c>
      <c r="F2129" s="109" t="s">
        <v>19</v>
      </c>
      <c r="G2129" s="109" t="s">
        <v>412</v>
      </c>
      <c r="H2129" s="109" t="s">
        <v>409</v>
      </c>
      <c r="I2129" s="109" t="s">
        <v>397</v>
      </c>
      <c r="J2129" s="109">
        <v>0</v>
      </c>
      <c r="K2129" s="110">
        <v>0</v>
      </c>
      <c r="L2129" s="110">
        <v>300</v>
      </c>
      <c r="M2129" s="111"/>
      <c r="N2129" s="111"/>
      <c r="O2129" s="112"/>
      <c r="P2129" s="110" t="s">
        <v>690</v>
      </c>
      <c r="Q2129" s="113">
        <f>+IFERROR(IF(E2129="DISTRIBUCION",((SUMIFS(M:M,D:D,DETALLADOMEDICAMENTOS!$D2129,H:H,DETALLADOMEDICAMENTOS!$H2129,P:P,"MARZO")+(SUMIFS(M:M,D:D,DETALLADOMEDICAMENTOS!$D2129,H:H,DETALLADOMEDICAMENTOS!$H2129,P:P,"ABRIL")))/(SUMIFS(L:L,D:D,DETALLADOMEDICAMENTOS!$D2129,H:H,DETALLADOMEDICAMENTOS!$H2129,P:P,"MARZO")+(SUMIFS(L:L,D:D,DETALLADOMEDICAMENTOS!$D2129,H:H,DETALLADOMEDICAMENTOS!$H2129,P:P,"ABRIL")))),(SUMIFS(K:K,D:D,DETALLADOMEDICAMENTOS!$D2129,H:H,DETALLADOMEDICAMENTOS!$H2129)/(SUMIFS(J:J,D:D,DETALLADOMEDICAMENTOS!$D2129,H:H,DETALLADOMEDICAMENTOS!$H2129)))),0)</f>
        <v>1.9230769230769232E-2</v>
      </c>
      <c r="R2129" s="114">
        <f>IF(DETALLADOMEDICAMENTOS!$E2129="DISTRIBUCION",1/((COUNTIFS(B:B,DETALLADOMEDICAMENTOS!$B2129,H:H,DETALLADOMEDICAMENTOS!$H2129,P:P,"MARZO")+(COUNTIFS(B:B,DETALLADOMEDICAMENTOS!$B2129,H:H,DETALLADOMEDICAMENTOS!$H2129,P:P,"ABRIL")))),IF(DETALLADOMEDICAMENTOS!$E2129="INTEGRAL",1/(COUNTIFS(B:B,DETALLADOMEDICAMENTOS!$B2129)),0))</f>
        <v>0.16666666666666666</v>
      </c>
      <c r="S2129" s="111" t="str">
        <f>+IF(OR(DETALLADOMEDICAMENTOS!$P2129="MARZO",DETALLADOMEDICAMENTOS!$P2129="ABRIL"),IF(DETALLADOMEDICAMENTOS!$Q2129=0,"Rojo",IF(AND(DETALLADOMEDICAMENTOS!$Q2129&gt;0,DETALLADOMEDICAMENTOS!$Q2129&lt;0.99),"Amarillo","Verde")),"")</f>
        <v>Amarillo</v>
      </c>
      <c r="T2129" s="115">
        <f>IF(DETALLADOMEDICAMENTOS!$E2129="DISTRIBUCIoN",1/((COUNTIFS(B:B,DETALLADOMEDICAMENTOS!$B2129,P:P,"MARZO")+(COUNTIFS(B:B,DETALLADOMEDICAMENTOS!$B2129,P:P,"ABRIL")))),FALSE)</f>
        <v>9.0909090909090912E-2</v>
      </c>
    </row>
    <row r="2130" spans="1:20">
      <c r="A2130" s="108" t="s">
        <v>57</v>
      </c>
      <c r="B2130" s="109">
        <v>209</v>
      </c>
      <c r="C2130" s="109">
        <v>3013</v>
      </c>
      <c r="D2130" s="109" t="s">
        <v>650</v>
      </c>
      <c r="E2130" s="109" t="s">
        <v>394</v>
      </c>
      <c r="F2130" s="109" t="s">
        <v>19</v>
      </c>
      <c r="G2130" s="109" t="s">
        <v>395</v>
      </c>
      <c r="H2130" s="109" t="s">
        <v>396</v>
      </c>
      <c r="I2130" s="109" t="s">
        <v>397</v>
      </c>
      <c r="J2130" s="109">
        <v>0</v>
      </c>
      <c r="K2130" s="110">
        <v>0</v>
      </c>
      <c r="L2130" s="110">
        <v>700</v>
      </c>
      <c r="M2130" s="111"/>
      <c r="N2130" s="111"/>
      <c r="O2130" s="112"/>
      <c r="P2130" s="110" t="s">
        <v>690</v>
      </c>
      <c r="Q2130" s="113">
        <f>+IFERROR(IF(E2130="DISTRIBUCION",((SUMIFS(M:M,D:D,DETALLADOMEDICAMENTOS!$D2130,H:H,DETALLADOMEDICAMENTOS!$H2130,P:P,"MARZO")+(SUMIFS(M:M,D:D,DETALLADOMEDICAMENTOS!$D2130,H:H,DETALLADOMEDICAMENTOS!$H2130,P:P,"ABRIL")))/(SUMIFS(L:L,D:D,DETALLADOMEDICAMENTOS!$D2130,H:H,DETALLADOMEDICAMENTOS!$H2130,P:P,"MARZO")+(SUMIFS(L:L,D:D,DETALLADOMEDICAMENTOS!$D2130,H:H,DETALLADOMEDICAMENTOS!$H2130,P:P,"ABRIL")))),(SUMIFS(K:K,D:D,DETALLADOMEDICAMENTOS!$D2130,H:H,DETALLADOMEDICAMENTOS!$H2130)/(SUMIFS(J:J,D:D,DETALLADOMEDICAMENTOS!$D2130,H:H,DETALLADOMEDICAMENTOS!$H2130)))),0)</f>
        <v>0.41666666666666669</v>
      </c>
      <c r="R2130" s="114">
        <f>IF(DETALLADOMEDICAMENTOS!$E2130="DISTRIBUCION",1/((COUNTIFS(B:B,DETALLADOMEDICAMENTOS!$B2130,H:H,DETALLADOMEDICAMENTOS!$H2130,P:P,"MARZO")+(COUNTIFS(B:B,DETALLADOMEDICAMENTOS!$B2130,H:H,DETALLADOMEDICAMENTOS!$H2130,P:P,"ABRIL")))),IF(DETALLADOMEDICAMENTOS!$E2130="INTEGRAL",1/(COUNTIFS(B:B,DETALLADOMEDICAMENTOS!$B2130)),0))</f>
        <v>0.5</v>
      </c>
      <c r="S2130" s="111" t="str">
        <f>+IF(OR(DETALLADOMEDICAMENTOS!$P2130="MARZO",DETALLADOMEDICAMENTOS!$P2130="ABRIL"),IF(DETALLADOMEDICAMENTOS!$Q2130=0,"Rojo",IF(AND(DETALLADOMEDICAMENTOS!$Q2130&gt;0,DETALLADOMEDICAMENTOS!$Q2130&lt;0.99),"Amarillo","Verde")),"")</f>
        <v>Amarillo</v>
      </c>
      <c r="T2130" s="115">
        <f>IF(DETALLADOMEDICAMENTOS!$E2130="DISTRIBUCIoN",1/((COUNTIFS(B:B,DETALLADOMEDICAMENTOS!$B2130,P:P,"MARZO")+(COUNTIFS(B:B,DETALLADOMEDICAMENTOS!$B2130,P:P,"ABRIL")))),FALSE)</f>
        <v>6.25E-2</v>
      </c>
    </row>
    <row r="2131" spans="1:20">
      <c r="A2131" s="108" t="s">
        <v>57</v>
      </c>
      <c r="B2131" s="109">
        <v>209</v>
      </c>
      <c r="C2131" s="109">
        <v>3173</v>
      </c>
      <c r="D2131" s="109" t="s">
        <v>650</v>
      </c>
      <c r="E2131" s="109" t="s">
        <v>394</v>
      </c>
      <c r="F2131" s="109" t="s">
        <v>19</v>
      </c>
      <c r="G2131" s="109" t="s">
        <v>422</v>
      </c>
      <c r="H2131" s="109" t="s">
        <v>405</v>
      </c>
      <c r="I2131" s="109" t="s">
        <v>397</v>
      </c>
      <c r="J2131" s="109">
        <v>0</v>
      </c>
      <c r="K2131" s="110">
        <v>0</v>
      </c>
      <c r="L2131" s="110">
        <v>180</v>
      </c>
      <c r="M2131" s="111"/>
      <c r="N2131" s="111"/>
      <c r="O2131" s="112"/>
      <c r="P2131" s="110" t="s">
        <v>690</v>
      </c>
      <c r="Q2131" s="113">
        <f>+IFERROR(IF(E2131="DISTRIBUCION",((SUMIFS(M:M,D:D,DETALLADOMEDICAMENTOS!$D2131,H:H,DETALLADOMEDICAMENTOS!$H2131,P:P,"MARZO")+(SUMIFS(M:M,D:D,DETALLADOMEDICAMENTOS!$D2131,H:H,DETALLADOMEDICAMENTOS!$H2131,P:P,"ABRIL")))/(SUMIFS(L:L,D:D,DETALLADOMEDICAMENTOS!$D2131,H:H,DETALLADOMEDICAMENTOS!$H2131,P:P,"MARZO")+(SUMIFS(L:L,D:D,DETALLADOMEDICAMENTOS!$D2131,H:H,DETALLADOMEDICAMENTOS!$H2131,P:P,"ABRIL")))),(SUMIFS(K:K,D:D,DETALLADOMEDICAMENTOS!$D2131,H:H,DETALLADOMEDICAMENTOS!$H2131)/(SUMIFS(J:J,D:D,DETALLADOMEDICAMENTOS!$D2131,H:H,DETALLADOMEDICAMENTOS!$H2131)))),0)</f>
        <v>0.23174971031286212</v>
      </c>
      <c r="R2131" s="114">
        <f>IF(DETALLADOMEDICAMENTOS!$E2131="DISTRIBUCION",1/((COUNTIFS(B:B,DETALLADOMEDICAMENTOS!$B2131,H:H,DETALLADOMEDICAMENTOS!$H2131,P:P,"MARZO")+(COUNTIFS(B:B,DETALLADOMEDICAMENTOS!$B2131,H:H,DETALLADOMEDICAMENTOS!$H2131,P:P,"ABRIL")))),IF(DETALLADOMEDICAMENTOS!$E2131="INTEGRAL",1/(COUNTIFS(B:B,DETALLADOMEDICAMENTOS!$B2131)),0))</f>
        <v>0.16666666666666666</v>
      </c>
      <c r="S2131" s="111" t="str">
        <f>+IF(OR(DETALLADOMEDICAMENTOS!$P2131="MARZO",DETALLADOMEDICAMENTOS!$P2131="ABRIL"),IF(DETALLADOMEDICAMENTOS!$Q2131=0,"Rojo",IF(AND(DETALLADOMEDICAMENTOS!$Q2131&gt;0,DETALLADOMEDICAMENTOS!$Q2131&lt;0.99),"Amarillo","Verde")),"")</f>
        <v>Amarillo</v>
      </c>
      <c r="T2131" s="115">
        <f>IF(DETALLADOMEDICAMENTOS!$E2131="DISTRIBUCIoN",1/((COUNTIFS(B:B,DETALLADOMEDICAMENTOS!$B2131,P:P,"MARZO")+(COUNTIFS(B:B,DETALLADOMEDICAMENTOS!$B2131,P:P,"ABRIL")))),FALSE)</f>
        <v>6.25E-2</v>
      </c>
    </row>
    <row r="2132" spans="1:20">
      <c r="A2132" s="108" t="s">
        <v>57</v>
      </c>
      <c r="B2132" s="109">
        <v>209</v>
      </c>
      <c r="C2132" s="109">
        <v>3279</v>
      </c>
      <c r="D2132" s="109" t="s">
        <v>650</v>
      </c>
      <c r="E2132" s="109" t="s">
        <v>394</v>
      </c>
      <c r="F2132" s="109" t="s">
        <v>19</v>
      </c>
      <c r="G2132" s="109" t="s">
        <v>461</v>
      </c>
      <c r="H2132" s="109" t="s">
        <v>409</v>
      </c>
      <c r="I2132" s="109" t="s">
        <v>397</v>
      </c>
      <c r="J2132" s="109">
        <v>0</v>
      </c>
      <c r="K2132" s="110">
        <v>0</v>
      </c>
      <c r="L2132" s="110">
        <v>30</v>
      </c>
      <c r="M2132" s="111"/>
      <c r="N2132" s="111"/>
      <c r="O2132" s="112"/>
      <c r="P2132" s="110" t="s">
        <v>690</v>
      </c>
      <c r="Q2132" s="113">
        <f>+IFERROR(IF(E2132="DISTRIBUCION",((SUMIFS(M:M,D:D,DETALLADOMEDICAMENTOS!$D2132,H:H,DETALLADOMEDICAMENTOS!$H2132,P:P,"MARZO")+(SUMIFS(M:M,D:D,DETALLADOMEDICAMENTOS!$D2132,H:H,DETALLADOMEDICAMENTOS!$H2132,P:P,"ABRIL")))/(SUMIFS(L:L,D:D,DETALLADOMEDICAMENTOS!$D2132,H:H,DETALLADOMEDICAMENTOS!$H2132,P:P,"MARZO")+(SUMIFS(L:L,D:D,DETALLADOMEDICAMENTOS!$D2132,H:H,DETALLADOMEDICAMENTOS!$H2132,P:P,"ABRIL")))),(SUMIFS(K:K,D:D,DETALLADOMEDICAMENTOS!$D2132,H:H,DETALLADOMEDICAMENTOS!$H2132)/(SUMIFS(J:J,D:D,DETALLADOMEDICAMENTOS!$D2132,H:H,DETALLADOMEDICAMENTOS!$H2132)))),0)</f>
        <v>0.4891304347826087</v>
      </c>
      <c r="R2132" s="114">
        <f>IF(DETALLADOMEDICAMENTOS!$E2132="DISTRIBUCION",1/((COUNTIFS(B:B,DETALLADOMEDICAMENTOS!$B2132,H:H,DETALLADOMEDICAMENTOS!$H2132,P:P,"MARZO")+(COUNTIFS(B:B,DETALLADOMEDICAMENTOS!$B2132,H:H,DETALLADOMEDICAMENTOS!$H2132,P:P,"ABRIL")))),IF(DETALLADOMEDICAMENTOS!$E2132="INTEGRAL",1/(COUNTIFS(B:B,DETALLADOMEDICAMENTOS!$B2132)),0))</f>
        <v>0.125</v>
      </c>
      <c r="S2132" s="111" t="str">
        <f>+IF(OR(DETALLADOMEDICAMENTOS!$P2132="MARZO",DETALLADOMEDICAMENTOS!$P2132="ABRIL"),IF(DETALLADOMEDICAMENTOS!$Q2132=0,"Rojo",IF(AND(DETALLADOMEDICAMENTOS!$Q2132&gt;0,DETALLADOMEDICAMENTOS!$Q2132&lt;0.99),"Amarillo","Verde")),"")</f>
        <v>Amarillo</v>
      </c>
      <c r="T2132" s="115">
        <f>IF(DETALLADOMEDICAMENTOS!$E2132="DISTRIBUCIoN",1/((COUNTIFS(B:B,DETALLADOMEDICAMENTOS!$B2132,P:P,"MARZO")+(COUNTIFS(B:B,DETALLADOMEDICAMENTOS!$B2132,P:P,"ABRIL")))),FALSE)</f>
        <v>6.25E-2</v>
      </c>
    </row>
    <row r="2133" spans="1:20">
      <c r="A2133" s="108" t="s">
        <v>57</v>
      </c>
      <c r="B2133" s="109">
        <v>209</v>
      </c>
      <c r="C2133" s="109">
        <v>3281</v>
      </c>
      <c r="D2133" s="109" t="s">
        <v>650</v>
      </c>
      <c r="E2133" s="109" t="s">
        <v>394</v>
      </c>
      <c r="F2133" s="109" t="s">
        <v>19</v>
      </c>
      <c r="G2133" s="109" t="s">
        <v>426</v>
      </c>
      <c r="H2133" s="109" t="s">
        <v>409</v>
      </c>
      <c r="I2133" s="109" t="s">
        <v>397</v>
      </c>
      <c r="J2133" s="109">
        <v>0</v>
      </c>
      <c r="K2133" s="110">
        <v>0</v>
      </c>
      <c r="L2133" s="110">
        <v>10</v>
      </c>
      <c r="M2133" s="111"/>
      <c r="N2133" s="111"/>
      <c r="O2133" s="112"/>
      <c r="P2133" s="110" t="s">
        <v>690</v>
      </c>
      <c r="Q2133" s="113">
        <f>+IFERROR(IF(E2133="DISTRIBUCION",((SUMIFS(M:M,D:D,DETALLADOMEDICAMENTOS!$D2133,H:H,DETALLADOMEDICAMENTOS!$H2133,P:P,"MARZO")+(SUMIFS(M:M,D:D,DETALLADOMEDICAMENTOS!$D2133,H:H,DETALLADOMEDICAMENTOS!$H2133,P:P,"ABRIL")))/(SUMIFS(L:L,D:D,DETALLADOMEDICAMENTOS!$D2133,H:H,DETALLADOMEDICAMENTOS!$H2133,P:P,"MARZO")+(SUMIFS(L:L,D:D,DETALLADOMEDICAMENTOS!$D2133,H:H,DETALLADOMEDICAMENTOS!$H2133,P:P,"ABRIL")))),(SUMIFS(K:K,D:D,DETALLADOMEDICAMENTOS!$D2133,H:H,DETALLADOMEDICAMENTOS!$H2133)/(SUMIFS(J:J,D:D,DETALLADOMEDICAMENTOS!$D2133,H:H,DETALLADOMEDICAMENTOS!$H2133)))),0)</f>
        <v>0.4891304347826087</v>
      </c>
      <c r="R2133" s="114">
        <f>IF(DETALLADOMEDICAMENTOS!$E2133="DISTRIBUCION",1/((COUNTIFS(B:B,DETALLADOMEDICAMENTOS!$B2133,H:H,DETALLADOMEDICAMENTOS!$H2133,P:P,"MARZO")+(COUNTIFS(B:B,DETALLADOMEDICAMENTOS!$B2133,H:H,DETALLADOMEDICAMENTOS!$H2133,P:P,"ABRIL")))),IF(DETALLADOMEDICAMENTOS!$E2133="INTEGRAL",1/(COUNTIFS(B:B,DETALLADOMEDICAMENTOS!$B2133)),0))</f>
        <v>0.125</v>
      </c>
      <c r="S2133" s="111" t="str">
        <f>+IF(OR(DETALLADOMEDICAMENTOS!$P2133="MARZO",DETALLADOMEDICAMENTOS!$P2133="ABRIL"),IF(DETALLADOMEDICAMENTOS!$Q2133=0,"Rojo",IF(AND(DETALLADOMEDICAMENTOS!$Q2133&gt;0,DETALLADOMEDICAMENTOS!$Q2133&lt;0.99),"Amarillo","Verde")),"")</f>
        <v>Amarillo</v>
      </c>
      <c r="T2133" s="115">
        <f>IF(DETALLADOMEDICAMENTOS!$E2133="DISTRIBUCIoN",1/((COUNTIFS(B:B,DETALLADOMEDICAMENTOS!$B2133,P:P,"MARZO")+(COUNTIFS(B:B,DETALLADOMEDICAMENTOS!$B2133,P:P,"ABRIL")))),FALSE)</f>
        <v>6.25E-2</v>
      </c>
    </row>
    <row r="2134" spans="1:20">
      <c r="A2134" s="108" t="s">
        <v>57</v>
      </c>
      <c r="B2134" s="109">
        <v>209</v>
      </c>
      <c r="C2134" s="109">
        <v>3409</v>
      </c>
      <c r="D2134" s="109" t="s">
        <v>650</v>
      </c>
      <c r="E2134" s="109" t="s">
        <v>394</v>
      </c>
      <c r="F2134" s="109" t="s">
        <v>19</v>
      </c>
      <c r="G2134" s="109" t="s">
        <v>545</v>
      </c>
      <c r="H2134" s="109" t="s">
        <v>405</v>
      </c>
      <c r="I2134" s="109" t="s">
        <v>397</v>
      </c>
      <c r="J2134" s="109">
        <v>0</v>
      </c>
      <c r="K2134" s="110">
        <v>0</v>
      </c>
      <c r="L2134" s="110">
        <v>180</v>
      </c>
      <c r="M2134" s="111"/>
      <c r="N2134" s="111"/>
      <c r="O2134" s="112"/>
      <c r="P2134" s="110" t="s">
        <v>690</v>
      </c>
      <c r="Q2134" s="113">
        <f>+IFERROR(IF(E2134="DISTRIBUCION",((SUMIFS(M:M,D:D,DETALLADOMEDICAMENTOS!$D2134,H:H,DETALLADOMEDICAMENTOS!$H2134,P:P,"MARZO")+(SUMIFS(M:M,D:D,DETALLADOMEDICAMENTOS!$D2134,H:H,DETALLADOMEDICAMENTOS!$H2134,P:P,"ABRIL")))/(SUMIFS(L:L,D:D,DETALLADOMEDICAMENTOS!$D2134,H:H,DETALLADOMEDICAMENTOS!$H2134,P:P,"MARZO")+(SUMIFS(L:L,D:D,DETALLADOMEDICAMENTOS!$D2134,H:H,DETALLADOMEDICAMENTOS!$H2134,P:P,"ABRIL")))),(SUMIFS(K:K,D:D,DETALLADOMEDICAMENTOS!$D2134,H:H,DETALLADOMEDICAMENTOS!$H2134)/(SUMIFS(J:J,D:D,DETALLADOMEDICAMENTOS!$D2134,H:H,DETALLADOMEDICAMENTOS!$H2134)))),0)</f>
        <v>0.23174971031286212</v>
      </c>
      <c r="R2134" s="114">
        <f>IF(DETALLADOMEDICAMENTOS!$E2134="DISTRIBUCION",1/((COUNTIFS(B:B,DETALLADOMEDICAMENTOS!$B2134,H:H,DETALLADOMEDICAMENTOS!$H2134,P:P,"MARZO")+(COUNTIFS(B:B,DETALLADOMEDICAMENTOS!$B2134,H:H,DETALLADOMEDICAMENTOS!$H2134,P:P,"ABRIL")))),IF(DETALLADOMEDICAMENTOS!$E2134="INTEGRAL",1/(COUNTIFS(B:B,DETALLADOMEDICAMENTOS!$B2134)),0))</f>
        <v>0.16666666666666666</v>
      </c>
      <c r="S2134" s="111" t="str">
        <f>+IF(OR(DETALLADOMEDICAMENTOS!$P2134="MARZO",DETALLADOMEDICAMENTOS!$P2134="ABRIL"),IF(DETALLADOMEDICAMENTOS!$Q2134=0,"Rojo",IF(AND(DETALLADOMEDICAMENTOS!$Q2134&gt;0,DETALLADOMEDICAMENTOS!$Q2134&lt;0.99),"Amarillo","Verde")),"")</f>
        <v>Amarillo</v>
      </c>
      <c r="T2134" s="115">
        <f>IF(DETALLADOMEDICAMENTOS!$E2134="DISTRIBUCIoN",1/((COUNTIFS(B:B,DETALLADOMEDICAMENTOS!$B2134,P:P,"MARZO")+(COUNTIFS(B:B,DETALLADOMEDICAMENTOS!$B2134,P:P,"ABRIL")))),FALSE)</f>
        <v>6.25E-2</v>
      </c>
    </row>
    <row r="2135" spans="1:20">
      <c r="A2135" s="108" t="s">
        <v>57</v>
      </c>
      <c r="B2135" s="109">
        <v>209</v>
      </c>
      <c r="C2135" s="109">
        <v>3424</v>
      </c>
      <c r="D2135" s="109" t="s">
        <v>650</v>
      </c>
      <c r="E2135" s="109" t="s">
        <v>394</v>
      </c>
      <c r="F2135" s="109" t="s">
        <v>19</v>
      </c>
      <c r="G2135" s="109" t="s">
        <v>408</v>
      </c>
      <c r="H2135" s="109" t="s">
        <v>409</v>
      </c>
      <c r="I2135" s="109" t="s">
        <v>397</v>
      </c>
      <c r="J2135" s="109">
        <v>0</v>
      </c>
      <c r="K2135" s="110">
        <v>0</v>
      </c>
      <c r="L2135" s="110">
        <v>300</v>
      </c>
      <c r="M2135" s="111"/>
      <c r="N2135" s="111"/>
      <c r="O2135" s="112"/>
      <c r="P2135" s="110" t="s">
        <v>690</v>
      </c>
      <c r="Q2135" s="113">
        <f>+IFERROR(IF(E2135="DISTRIBUCION",((SUMIFS(M:M,D:D,DETALLADOMEDICAMENTOS!$D2135,H:H,DETALLADOMEDICAMENTOS!$H2135,P:P,"MARZO")+(SUMIFS(M:M,D:D,DETALLADOMEDICAMENTOS!$D2135,H:H,DETALLADOMEDICAMENTOS!$H2135,P:P,"ABRIL")))/(SUMIFS(L:L,D:D,DETALLADOMEDICAMENTOS!$D2135,H:H,DETALLADOMEDICAMENTOS!$H2135,P:P,"MARZO")+(SUMIFS(L:L,D:D,DETALLADOMEDICAMENTOS!$D2135,H:H,DETALLADOMEDICAMENTOS!$H2135,P:P,"ABRIL")))),(SUMIFS(K:K,D:D,DETALLADOMEDICAMENTOS!$D2135,H:H,DETALLADOMEDICAMENTOS!$H2135)/(SUMIFS(J:J,D:D,DETALLADOMEDICAMENTOS!$D2135,H:H,DETALLADOMEDICAMENTOS!$H2135)))),0)</f>
        <v>0.4891304347826087</v>
      </c>
      <c r="R2135" s="114">
        <f>IF(DETALLADOMEDICAMENTOS!$E2135="DISTRIBUCION",1/((COUNTIFS(B:B,DETALLADOMEDICAMENTOS!$B2135,H:H,DETALLADOMEDICAMENTOS!$H2135,P:P,"MARZO")+(COUNTIFS(B:B,DETALLADOMEDICAMENTOS!$B2135,H:H,DETALLADOMEDICAMENTOS!$H2135,P:P,"ABRIL")))),IF(DETALLADOMEDICAMENTOS!$E2135="INTEGRAL",1/(COUNTIFS(B:B,DETALLADOMEDICAMENTOS!$B2135)),0))</f>
        <v>0.125</v>
      </c>
      <c r="S2135" s="111" t="str">
        <f>+IF(OR(DETALLADOMEDICAMENTOS!$P2135="MARZO",DETALLADOMEDICAMENTOS!$P2135="ABRIL"),IF(DETALLADOMEDICAMENTOS!$Q2135=0,"Rojo",IF(AND(DETALLADOMEDICAMENTOS!$Q2135&gt;0,DETALLADOMEDICAMENTOS!$Q2135&lt;0.99),"Amarillo","Verde")),"")</f>
        <v>Amarillo</v>
      </c>
      <c r="T2135" s="115">
        <f>IF(DETALLADOMEDICAMENTOS!$E2135="DISTRIBUCIoN",1/((COUNTIFS(B:B,DETALLADOMEDICAMENTOS!$B2135,P:P,"MARZO")+(COUNTIFS(B:B,DETALLADOMEDICAMENTOS!$B2135,P:P,"ABRIL")))),FALSE)</f>
        <v>6.25E-2</v>
      </c>
    </row>
    <row r="2136" spans="1:20">
      <c r="A2136" s="108" t="s">
        <v>57</v>
      </c>
      <c r="B2136" s="109">
        <v>209</v>
      </c>
      <c r="C2136" s="109">
        <v>3426</v>
      </c>
      <c r="D2136" s="109" t="s">
        <v>650</v>
      </c>
      <c r="E2136" s="109" t="s">
        <v>394</v>
      </c>
      <c r="F2136" s="109" t="s">
        <v>19</v>
      </c>
      <c r="G2136" s="109" t="s">
        <v>412</v>
      </c>
      <c r="H2136" s="109" t="s">
        <v>409</v>
      </c>
      <c r="I2136" s="109" t="s">
        <v>397</v>
      </c>
      <c r="J2136" s="109">
        <v>0</v>
      </c>
      <c r="K2136" s="110">
        <v>0</v>
      </c>
      <c r="L2136" s="110">
        <v>300</v>
      </c>
      <c r="M2136" s="111"/>
      <c r="N2136" s="111"/>
      <c r="O2136" s="112"/>
      <c r="P2136" s="110" t="s">
        <v>690</v>
      </c>
      <c r="Q2136" s="113">
        <f>+IFERROR(IF(E2136="DISTRIBUCION",((SUMIFS(M:M,D:D,DETALLADOMEDICAMENTOS!$D2136,H:H,DETALLADOMEDICAMENTOS!$H2136,P:P,"MARZO")+(SUMIFS(M:M,D:D,DETALLADOMEDICAMENTOS!$D2136,H:H,DETALLADOMEDICAMENTOS!$H2136,P:P,"ABRIL")))/(SUMIFS(L:L,D:D,DETALLADOMEDICAMENTOS!$D2136,H:H,DETALLADOMEDICAMENTOS!$H2136,P:P,"MARZO")+(SUMIFS(L:L,D:D,DETALLADOMEDICAMENTOS!$D2136,H:H,DETALLADOMEDICAMENTOS!$H2136,P:P,"ABRIL")))),(SUMIFS(K:K,D:D,DETALLADOMEDICAMENTOS!$D2136,H:H,DETALLADOMEDICAMENTOS!$H2136)/(SUMIFS(J:J,D:D,DETALLADOMEDICAMENTOS!$D2136,H:H,DETALLADOMEDICAMENTOS!$H2136)))),0)</f>
        <v>0.4891304347826087</v>
      </c>
      <c r="R2136" s="114">
        <f>IF(DETALLADOMEDICAMENTOS!$E2136="DISTRIBUCION",1/((COUNTIFS(B:B,DETALLADOMEDICAMENTOS!$B2136,H:H,DETALLADOMEDICAMENTOS!$H2136,P:P,"MARZO")+(COUNTIFS(B:B,DETALLADOMEDICAMENTOS!$B2136,H:H,DETALLADOMEDICAMENTOS!$H2136,P:P,"ABRIL")))),IF(DETALLADOMEDICAMENTOS!$E2136="INTEGRAL",1/(COUNTIFS(B:B,DETALLADOMEDICAMENTOS!$B2136)),0))</f>
        <v>0.125</v>
      </c>
      <c r="S2136" s="111" t="str">
        <f>+IF(OR(DETALLADOMEDICAMENTOS!$P2136="MARZO",DETALLADOMEDICAMENTOS!$P2136="ABRIL"),IF(DETALLADOMEDICAMENTOS!$Q2136=0,"Rojo",IF(AND(DETALLADOMEDICAMENTOS!$Q2136&gt;0,DETALLADOMEDICAMENTOS!$Q2136&lt;0.99),"Amarillo","Verde")),"")</f>
        <v>Amarillo</v>
      </c>
      <c r="T2136" s="115">
        <f>IF(DETALLADOMEDICAMENTOS!$E2136="DISTRIBUCIoN",1/((COUNTIFS(B:B,DETALLADOMEDICAMENTOS!$B2136,P:P,"MARZO")+(COUNTIFS(B:B,DETALLADOMEDICAMENTOS!$B2136,P:P,"ABRIL")))),FALSE)</f>
        <v>6.25E-2</v>
      </c>
    </row>
    <row r="2137" spans="1:20">
      <c r="A2137" s="108" t="s">
        <v>57</v>
      </c>
      <c r="B2137" s="109">
        <v>209</v>
      </c>
      <c r="C2137" s="109">
        <v>3498</v>
      </c>
      <c r="D2137" s="109" t="s">
        <v>650</v>
      </c>
      <c r="E2137" s="109" t="s">
        <v>394</v>
      </c>
      <c r="F2137" s="109" t="s">
        <v>19</v>
      </c>
      <c r="G2137" s="109" t="s">
        <v>415</v>
      </c>
      <c r="H2137" s="109" t="s">
        <v>405</v>
      </c>
      <c r="I2137" s="109" t="s">
        <v>397</v>
      </c>
      <c r="J2137" s="109">
        <v>0</v>
      </c>
      <c r="K2137" s="110">
        <v>0</v>
      </c>
      <c r="L2137" s="110">
        <v>300</v>
      </c>
      <c r="M2137" s="111"/>
      <c r="N2137" s="111"/>
      <c r="O2137" s="112"/>
      <c r="P2137" s="110" t="s">
        <v>690</v>
      </c>
      <c r="Q2137" s="113">
        <f>+IFERROR(IF(E2137="DISTRIBUCION",((SUMIFS(M:M,D:D,DETALLADOMEDICAMENTOS!$D2137,H:H,DETALLADOMEDICAMENTOS!$H2137,P:P,"MARZO")+(SUMIFS(M:M,D:D,DETALLADOMEDICAMENTOS!$D2137,H:H,DETALLADOMEDICAMENTOS!$H2137,P:P,"ABRIL")))/(SUMIFS(L:L,D:D,DETALLADOMEDICAMENTOS!$D2137,H:H,DETALLADOMEDICAMENTOS!$H2137,P:P,"MARZO")+(SUMIFS(L:L,D:D,DETALLADOMEDICAMENTOS!$D2137,H:H,DETALLADOMEDICAMENTOS!$H2137,P:P,"ABRIL")))),(SUMIFS(K:K,D:D,DETALLADOMEDICAMENTOS!$D2137,H:H,DETALLADOMEDICAMENTOS!$H2137)/(SUMIFS(J:J,D:D,DETALLADOMEDICAMENTOS!$D2137,H:H,DETALLADOMEDICAMENTOS!$H2137)))),0)</f>
        <v>0.23174971031286212</v>
      </c>
      <c r="R2137" s="114">
        <f>IF(DETALLADOMEDICAMENTOS!$E2137="DISTRIBUCION",1/((COUNTIFS(B:B,DETALLADOMEDICAMENTOS!$B2137,H:H,DETALLADOMEDICAMENTOS!$H2137,P:P,"MARZO")+(COUNTIFS(B:B,DETALLADOMEDICAMENTOS!$B2137,H:H,DETALLADOMEDICAMENTOS!$H2137,P:P,"ABRIL")))),IF(DETALLADOMEDICAMENTOS!$E2137="INTEGRAL",1/(COUNTIFS(B:B,DETALLADOMEDICAMENTOS!$B2137)),0))</f>
        <v>0.16666666666666666</v>
      </c>
      <c r="S2137" s="111" t="str">
        <f>+IF(OR(DETALLADOMEDICAMENTOS!$P2137="MARZO",DETALLADOMEDICAMENTOS!$P2137="ABRIL"),IF(DETALLADOMEDICAMENTOS!$Q2137=0,"Rojo",IF(AND(DETALLADOMEDICAMENTOS!$Q2137&gt;0,DETALLADOMEDICAMENTOS!$Q2137&lt;0.99),"Amarillo","Verde")),"")</f>
        <v>Amarillo</v>
      </c>
      <c r="T2137" s="115">
        <f>IF(DETALLADOMEDICAMENTOS!$E2137="DISTRIBUCIoN",1/((COUNTIFS(B:B,DETALLADOMEDICAMENTOS!$B2137,P:P,"MARZO")+(COUNTIFS(B:B,DETALLADOMEDICAMENTOS!$B2137,P:P,"ABRIL")))),FALSE)</f>
        <v>6.25E-2</v>
      </c>
    </row>
    <row r="2138" spans="1:20">
      <c r="A2138" s="108" t="s">
        <v>57</v>
      </c>
      <c r="B2138" s="109">
        <v>209</v>
      </c>
      <c r="C2138" s="109">
        <v>3499</v>
      </c>
      <c r="D2138" s="109" t="s">
        <v>650</v>
      </c>
      <c r="E2138" s="109" t="s">
        <v>394</v>
      </c>
      <c r="F2138" s="109" t="s">
        <v>19</v>
      </c>
      <c r="G2138" s="109" t="s">
        <v>454</v>
      </c>
      <c r="H2138" s="109" t="s">
        <v>405</v>
      </c>
      <c r="I2138" s="109" t="s">
        <v>397</v>
      </c>
      <c r="J2138" s="109">
        <v>0</v>
      </c>
      <c r="K2138" s="110">
        <v>0</v>
      </c>
      <c r="L2138" s="110">
        <v>3</v>
      </c>
      <c r="M2138" s="111"/>
      <c r="N2138" s="111"/>
      <c r="O2138" s="112"/>
      <c r="P2138" s="110" t="s">
        <v>690</v>
      </c>
      <c r="Q2138" s="113">
        <f>+IFERROR(IF(E2138="DISTRIBUCION",((SUMIFS(M:M,D:D,DETALLADOMEDICAMENTOS!$D2138,H:H,DETALLADOMEDICAMENTOS!$H2138,P:P,"MARZO")+(SUMIFS(M:M,D:D,DETALLADOMEDICAMENTOS!$D2138,H:H,DETALLADOMEDICAMENTOS!$H2138,P:P,"ABRIL")))/(SUMIFS(L:L,D:D,DETALLADOMEDICAMENTOS!$D2138,H:H,DETALLADOMEDICAMENTOS!$H2138,P:P,"MARZO")+(SUMIFS(L:L,D:D,DETALLADOMEDICAMENTOS!$D2138,H:H,DETALLADOMEDICAMENTOS!$H2138,P:P,"ABRIL")))),(SUMIFS(K:K,D:D,DETALLADOMEDICAMENTOS!$D2138,H:H,DETALLADOMEDICAMENTOS!$H2138)/(SUMIFS(J:J,D:D,DETALLADOMEDICAMENTOS!$D2138,H:H,DETALLADOMEDICAMENTOS!$H2138)))),0)</f>
        <v>0.23174971031286212</v>
      </c>
      <c r="R2138" s="114">
        <f>IF(DETALLADOMEDICAMENTOS!$E2138="DISTRIBUCION",1/((COUNTIFS(B:B,DETALLADOMEDICAMENTOS!$B2138,H:H,DETALLADOMEDICAMENTOS!$H2138,P:P,"MARZO")+(COUNTIFS(B:B,DETALLADOMEDICAMENTOS!$B2138,H:H,DETALLADOMEDICAMENTOS!$H2138,P:P,"ABRIL")))),IF(DETALLADOMEDICAMENTOS!$E2138="INTEGRAL",1/(COUNTIFS(B:B,DETALLADOMEDICAMENTOS!$B2138)),0))</f>
        <v>0.16666666666666666</v>
      </c>
      <c r="S2138" s="111" t="str">
        <f>+IF(OR(DETALLADOMEDICAMENTOS!$P2138="MARZO",DETALLADOMEDICAMENTOS!$P2138="ABRIL"),IF(DETALLADOMEDICAMENTOS!$Q2138=0,"Rojo",IF(AND(DETALLADOMEDICAMENTOS!$Q2138&gt;0,DETALLADOMEDICAMENTOS!$Q2138&lt;0.99),"Amarillo","Verde")),"")</f>
        <v>Amarillo</v>
      </c>
      <c r="T2138" s="115">
        <f>IF(DETALLADOMEDICAMENTOS!$E2138="DISTRIBUCIoN",1/((COUNTIFS(B:B,DETALLADOMEDICAMENTOS!$B2138,P:P,"MARZO")+(COUNTIFS(B:B,DETALLADOMEDICAMENTOS!$B2138,P:P,"ABRIL")))),FALSE)</f>
        <v>6.25E-2</v>
      </c>
    </row>
    <row r="2139" spans="1:20">
      <c r="A2139" s="108" t="s">
        <v>57</v>
      </c>
      <c r="B2139" s="109">
        <v>209</v>
      </c>
      <c r="C2139" s="109">
        <v>3564</v>
      </c>
      <c r="D2139" s="109" t="s">
        <v>650</v>
      </c>
      <c r="E2139" s="109" t="s">
        <v>394</v>
      </c>
      <c r="F2139" s="109" t="s">
        <v>19</v>
      </c>
      <c r="G2139" s="109" t="s">
        <v>414</v>
      </c>
      <c r="H2139" s="109" t="s">
        <v>409</v>
      </c>
      <c r="I2139" s="109" t="s">
        <v>397</v>
      </c>
      <c r="J2139" s="109">
        <v>0</v>
      </c>
      <c r="K2139" s="110">
        <v>0</v>
      </c>
      <c r="L2139" s="110">
        <v>300</v>
      </c>
      <c r="M2139" s="111"/>
      <c r="N2139" s="111"/>
      <c r="O2139" s="112"/>
      <c r="P2139" s="110" t="s">
        <v>690</v>
      </c>
      <c r="Q2139" s="113">
        <f>+IFERROR(IF(E2139="DISTRIBUCION",((SUMIFS(M:M,D:D,DETALLADOMEDICAMENTOS!$D2139,H:H,DETALLADOMEDICAMENTOS!$H2139,P:P,"MARZO")+(SUMIFS(M:M,D:D,DETALLADOMEDICAMENTOS!$D2139,H:H,DETALLADOMEDICAMENTOS!$H2139,P:P,"ABRIL")))/(SUMIFS(L:L,D:D,DETALLADOMEDICAMENTOS!$D2139,H:H,DETALLADOMEDICAMENTOS!$H2139,P:P,"MARZO")+(SUMIFS(L:L,D:D,DETALLADOMEDICAMENTOS!$D2139,H:H,DETALLADOMEDICAMENTOS!$H2139,P:P,"ABRIL")))),(SUMIFS(K:K,D:D,DETALLADOMEDICAMENTOS!$D2139,H:H,DETALLADOMEDICAMENTOS!$H2139)/(SUMIFS(J:J,D:D,DETALLADOMEDICAMENTOS!$D2139,H:H,DETALLADOMEDICAMENTOS!$H2139)))),0)</f>
        <v>0.4891304347826087</v>
      </c>
      <c r="R2139" s="114">
        <f>IF(DETALLADOMEDICAMENTOS!$E2139="DISTRIBUCION",1/((COUNTIFS(B:B,DETALLADOMEDICAMENTOS!$B2139,H:H,DETALLADOMEDICAMENTOS!$H2139,P:P,"MARZO")+(COUNTIFS(B:B,DETALLADOMEDICAMENTOS!$B2139,H:H,DETALLADOMEDICAMENTOS!$H2139,P:P,"ABRIL")))),IF(DETALLADOMEDICAMENTOS!$E2139="INTEGRAL",1/(COUNTIFS(B:B,DETALLADOMEDICAMENTOS!$B2139)),0))</f>
        <v>0.125</v>
      </c>
      <c r="S2139" s="111" t="str">
        <f>+IF(OR(DETALLADOMEDICAMENTOS!$P2139="MARZO",DETALLADOMEDICAMENTOS!$P2139="ABRIL"),IF(DETALLADOMEDICAMENTOS!$Q2139=0,"Rojo",IF(AND(DETALLADOMEDICAMENTOS!$Q2139&gt;0,DETALLADOMEDICAMENTOS!$Q2139&lt;0.99),"Amarillo","Verde")),"")</f>
        <v>Amarillo</v>
      </c>
      <c r="T2139" s="115">
        <f>IF(DETALLADOMEDICAMENTOS!$E2139="DISTRIBUCIoN",1/((COUNTIFS(B:B,DETALLADOMEDICAMENTOS!$B2139,P:P,"MARZO")+(COUNTIFS(B:B,DETALLADOMEDICAMENTOS!$B2139,P:P,"ABRIL")))),FALSE)</f>
        <v>6.25E-2</v>
      </c>
    </row>
    <row r="2140" spans="1:20">
      <c r="A2140" s="108" t="s">
        <v>57</v>
      </c>
      <c r="B2140" s="109">
        <v>217</v>
      </c>
      <c r="C2140" s="109">
        <v>3013</v>
      </c>
      <c r="D2140" s="109" t="s">
        <v>657</v>
      </c>
      <c r="E2140" s="109" t="s">
        <v>394</v>
      </c>
      <c r="F2140" s="109" t="s">
        <v>19</v>
      </c>
      <c r="G2140" s="109" t="s">
        <v>395</v>
      </c>
      <c r="H2140" s="109" t="s">
        <v>396</v>
      </c>
      <c r="I2140" s="109" t="s">
        <v>397</v>
      </c>
      <c r="J2140" s="109">
        <v>0</v>
      </c>
      <c r="K2140" s="110">
        <v>0</v>
      </c>
      <c r="L2140" s="110">
        <v>1800</v>
      </c>
      <c r="M2140" s="111"/>
      <c r="N2140" s="111"/>
      <c r="O2140" s="112"/>
      <c r="P2140" s="110" t="s">
        <v>690</v>
      </c>
      <c r="Q2140" s="113">
        <f>+IFERROR(IF(E2140="DISTRIBUCION",((SUMIFS(M:M,D:D,DETALLADOMEDICAMENTOS!$D2140,H:H,DETALLADOMEDICAMENTOS!$H2140,P:P,"MARZO")+(SUMIFS(M:M,D:D,DETALLADOMEDICAMENTOS!$D2140,H:H,DETALLADOMEDICAMENTOS!$H2140,P:P,"ABRIL")))/(SUMIFS(L:L,D:D,DETALLADOMEDICAMENTOS!$D2140,H:H,DETALLADOMEDICAMENTOS!$H2140,P:P,"MARZO")+(SUMIFS(L:L,D:D,DETALLADOMEDICAMENTOS!$D2140,H:H,DETALLADOMEDICAMENTOS!$H2140,P:P,"ABRIL")))),(SUMIFS(K:K,D:D,DETALLADOMEDICAMENTOS!$D2140,H:H,DETALLADOMEDICAMENTOS!$H2140)/(SUMIFS(J:J,D:D,DETALLADOMEDICAMENTOS!$D2140,H:H,DETALLADOMEDICAMENTOS!$H2140)))),0)</f>
        <v>0.52631578947368418</v>
      </c>
      <c r="R2140" s="114">
        <f>IF(DETALLADOMEDICAMENTOS!$E2140="DISTRIBUCION",1/((COUNTIFS(B:B,DETALLADOMEDICAMENTOS!$B2140,H:H,DETALLADOMEDICAMENTOS!$H2140,P:P,"MARZO")+(COUNTIFS(B:B,DETALLADOMEDICAMENTOS!$B2140,H:H,DETALLADOMEDICAMENTOS!$H2140,P:P,"ABRIL")))),IF(DETALLADOMEDICAMENTOS!$E2140="INTEGRAL",1/(COUNTIFS(B:B,DETALLADOMEDICAMENTOS!$B2140)),0))</f>
        <v>0.5</v>
      </c>
      <c r="S2140" s="111" t="str">
        <f>+IF(OR(DETALLADOMEDICAMENTOS!$P2140="MARZO",DETALLADOMEDICAMENTOS!$P2140="ABRIL"),IF(DETALLADOMEDICAMENTOS!$Q2140=0,"Rojo",IF(AND(DETALLADOMEDICAMENTOS!$Q2140&gt;0,DETALLADOMEDICAMENTOS!$Q2140&lt;0.99),"Amarillo","Verde")),"")</f>
        <v>Amarillo</v>
      </c>
      <c r="T2140" s="115">
        <f>IF(DETALLADOMEDICAMENTOS!$E2140="DISTRIBUCIoN",1/((COUNTIFS(B:B,DETALLADOMEDICAMENTOS!$B2140,P:P,"MARZO")+(COUNTIFS(B:B,DETALLADOMEDICAMENTOS!$B2140,P:P,"ABRIL")))),FALSE)</f>
        <v>6.6666666666666666E-2</v>
      </c>
    </row>
    <row r="2141" spans="1:20">
      <c r="A2141" s="108" t="s">
        <v>57</v>
      </c>
      <c r="B2141" s="109">
        <v>217</v>
      </c>
      <c r="C2141" s="109">
        <v>3173</v>
      </c>
      <c r="D2141" s="109" t="s">
        <v>657</v>
      </c>
      <c r="E2141" s="109" t="s">
        <v>394</v>
      </c>
      <c r="F2141" s="109" t="s">
        <v>19</v>
      </c>
      <c r="G2141" s="109" t="s">
        <v>422</v>
      </c>
      <c r="H2141" s="109" t="s">
        <v>405</v>
      </c>
      <c r="I2141" s="109" t="s">
        <v>397</v>
      </c>
      <c r="J2141" s="109">
        <v>0</v>
      </c>
      <c r="K2141" s="110">
        <v>0</v>
      </c>
      <c r="L2141" s="110">
        <v>500</v>
      </c>
      <c r="M2141" s="111"/>
      <c r="N2141" s="111"/>
      <c r="O2141" s="112"/>
      <c r="P2141" s="110" t="s">
        <v>690</v>
      </c>
      <c r="Q2141" s="113">
        <f>+IFERROR(IF(E2141="DISTRIBUCION",((SUMIFS(M:M,D:D,DETALLADOMEDICAMENTOS!$D2141,H:H,DETALLADOMEDICAMENTOS!$H2141,P:P,"MARZO")+(SUMIFS(M:M,D:D,DETALLADOMEDICAMENTOS!$D2141,H:H,DETALLADOMEDICAMENTOS!$H2141,P:P,"ABRIL")))/(SUMIFS(L:L,D:D,DETALLADOMEDICAMENTOS!$D2141,H:H,DETALLADOMEDICAMENTOS!$H2141,P:P,"MARZO")+(SUMIFS(L:L,D:D,DETALLADOMEDICAMENTOS!$D2141,H:H,DETALLADOMEDICAMENTOS!$H2141,P:P,"ABRIL")))),(SUMIFS(K:K,D:D,DETALLADOMEDICAMENTOS!$D2141,H:H,DETALLADOMEDICAMENTOS!$H2141)/(SUMIFS(J:J,D:D,DETALLADOMEDICAMENTOS!$D2141,H:H,DETALLADOMEDICAMENTOS!$H2141)))),0)</f>
        <v>0</v>
      </c>
      <c r="R2141" s="114">
        <f>IF(DETALLADOMEDICAMENTOS!$E2141="DISTRIBUCION",1/((COUNTIFS(B:B,DETALLADOMEDICAMENTOS!$B2141,H:H,DETALLADOMEDICAMENTOS!$H2141,P:P,"MARZO")+(COUNTIFS(B:B,DETALLADOMEDICAMENTOS!$B2141,H:H,DETALLADOMEDICAMENTOS!$H2141,P:P,"ABRIL")))),IF(DETALLADOMEDICAMENTOS!$E2141="INTEGRAL",1/(COUNTIFS(B:B,DETALLADOMEDICAMENTOS!$B2141)),0))</f>
        <v>0.16666666666666666</v>
      </c>
      <c r="S2141" s="111" t="str">
        <f>+IF(OR(DETALLADOMEDICAMENTOS!$P2141="MARZO",DETALLADOMEDICAMENTOS!$P2141="ABRIL"),IF(DETALLADOMEDICAMENTOS!$Q2141=0,"Rojo",IF(AND(DETALLADOMEDICAMENTOS!$Q2141&gt;0,DETALLADOMEDICAMENTOS!$Q2141&lt;0.99),"Amarillo","Verde")),"")</f>
        <v>Rojo</v>
      </c>
      <c r="T2141" s="115">
        <f>IF(DETALLADOMEDICAMENTOS!$E2141="DISTRIBUCIoN",1/((COUNTIFS(B:B,DETALLADOMEDICAMENTOS!$B2141,P:P,"MARZO")+(COUNTIFS(B:B,DETALLADOMEDICAMENTOS!$B2141,P:P,"ABRIL")))),FALSE)</f>
        <v>6.6666666666666666E-2</v>
      </c>
    </row>
    <row r="2142" spans="1:20">
      <c r="A2142" s="108" t="s">
        <v>57</v>
      </c>
      <c r="B2142" s="109">
        <v>217</v>
      </c>
      <c r="C2142" s="109">
        <v>3211</v>
      </c>
      <c r="D2142" s="109" t="s">
        <v>657</v>
      </c>
      <c r="E2142" s="109" t="s">
        <v>394</v>
      </c>
      <c r="F2142" s="109" t="s">
        <v>19</v>
      </c>
      <c r="G2142" s="109" t="s">
        <v>404</v>
      </c>
      <c r="H2142" s="109" t="s">
        <v>405</v>
      </c>
      <c r="I2142" s="109" t="s">
        <v>397</v>
      </c>
      <c r="J2142" s="109">
        <v>0</v>
      </c>
      <c r="K2142" s="110">
        <v>0</v>
      </c>
      <c r="L2142" s="110">
        <v>500</v>
      </c>
      <c r="M2142" s="111"/>
      <c r="N2142" s="111"/>
      <c r="O2142" s="112"/>
      <c r="P2142" s="110" t="s">
        <v>690</v>
      </c>
      <c r="Q2142" s="113">
        <f>+IFERROR(IF(E2142="DISTRIBUCION",((SUMIFS(M:M,D:D,DETALLADOMEDICAMENTOS!$D2142,H:H,DETALLADOMEDICAMENTOS!$H2142,P:P,"MARZO")+(SUMIFS(M:M,D:D,DETALLADOMEDICAMENTOS!$D2142,H:H,DETALLADOMEDICAMENTOS!$H2142,P:P,"ABRIL")))/(SUMIFS(L:L,D:D,DETALLADOMEDICAMENTOS!$D2142,H:H,DETALLADOMEDICAMENTOS!$H2142,P:P,"MARZO")+(SUMIFS(L:L,D:D,DETALLADOMEDICAMENTOS!$D2142,H:H,DETALLADOMEDICAMENTOS!$H2142,P:P,"ABRIL")))),(SUMIFS(K:K,D:D,DETALLADOMEDICAMENTOS!$D2142,H:H,DETALLADOMEDICAMENTOS!$H2142)/(SUMIFS(J:J,D:D,DETALLADOMEDICAMENTOS!$D2142,H:H,DETALLADOMEDICAMENTOS!$H2142)))),0)</f>
        <v>0</v>
      </c>
      <c r="R2142" s="114">
        <f>IF(DETALLADOMEDICAMENTOS!$E2142="DISTRIBUCION",1/((COUNTIFS(B:B,DETALLADOMEDICAMENTOS!$B2142,H:H,DETALLADOMEDICAMENTOS!$H2142,P:P,"MARZO")+(COUNTIFS(B:B,DETALLADOMEDICAMENTOS!$B2142,H:H,DETALLADOMEDICAMENTOS!$H2142,P:P,"ABRIL")))),IF(DETALLADOMEDICAMENTOS!$E2142="INTEGRAL",1/(COUNTIFS(B:B,DETALLADOMEDICAMENTOS!$B2142)),0))</f>
        <v>0.16666666666666666</v>
      </c>
      <c r="S2142" s="111" t="str">
        <f>+IF(OR(DETALLADOMEDICAMENTOS!$P2142="MARZO",DETALLADOMEDICAMENTOS!$P2142="ABRIL"),IF(DETALLADOMEDICAMENTOS!$Q2142=0,"Rojo",IF(AND(DETALLADOMEDICAMENTOS!$Q2142&gt;0,DETALLADOMEDICAMENTOS!$Q2142&lt;0.99),"Amarillo","Verde")),"")</f>
        <v>Rojo</v>
      </c>
      <c r="T2142" s="115">
        <f>IF(DETALLADOMEDICAMENTOS!$E2142="DISTRIBUCIoN",1/((COUNTIFS(B:B,DETALLADOMEDICAMENTOS!$B2142,P:P,"MARZO")+(COUNTIFS(B:B,DETALLADOMEDICAMENTOS!$B2142,P:P,"ABRIL")))),FALSE)</f>
        <v>6.6666666666666666E-2</v>
      </c>
    </row>
    <row r="2143" spans="1:20">
      <c r="A2143" s="108" t="s">
        <v>57</v>
      </c>
      <c r="B2143" s="109">
        <v>217</v>
      </c>
      <c r="C2143" s="109">
        <v>3271</v>
      </c>
      <c r="D2143" s="109" t="s">
        <v>657</v>
      </c>
      <c r="E2143" s="109" t="s">
        <v>394</v>
      </c>
      <c r="F2143" s="109" t="s">
        <v>19</v>
      </c>
      <c r="G2143" s="109" t="s">
        <v>433</v>
      </c>
      <c r="H2143" s="109" t="s">
        <v>405</v>
      </c>
      <c r="I2143" s="109" t="s">
        <v>397</v>
      </c>
      <c r="J2143" s="109">
        <v>0</v>
      </c>
      <c r="K2143" s="110">
        <v>0</v>
      </c>
      <c r="L2143" s="110">
        <v>180</v>
      </c>
      <c r="M2143" s="111"/>
      <c r="N2143" s="111"/>
      <c r="O2143" s="112"/>
      <c r="P2143" s="110" t="s">
        <v>690</v>
      </c>
      <c r="Q2143" s="113">
        <f>+IFERROR(IF(E2143="DISTRIBUCION",((SUMIFS(M:M,D:D,DETALLADOMEDICAMENTOS!$D2143,H:H,DETALLADOMEDICAMENTOS!$H2143,P:P,"MARZO")+(SUMIFS(M:M,D:D,DETALLADOMEDICAMENTOS!$D2143,H:H,DETALLADOMEDICAMENTOS!$H2143,P:P,"ABRIL")))/(SUMIFS(L:L,D:D,DETALLADOMEDICAMENTOS!$D2143,H:H,DETALLADOMEDICAMENTOS!$H2143,P:P,"MARZO")+(SUMIFS(L:L,D:D,DETALLADOMEDICAMENTOS!$D2143,H:H,DETALLADOMEDICAMENTOS!$H2143,P:P,"ABRIL")))),(SUMIFS(K:K,D:D,DETALLADOMEDICAMENTOS!$D2143,H:H,DETALLADOMEDICAMENTOS!$H2143)/(SUMIFS(J:J,D:D,DETALLADOMEDICAMENTOS!$D2143,H:H,DETALLADOMEDICAMENTOS!$H2143)))),0)</f>
        <v>0</v>
      </c>
      <c r="R2143" s="114">
        <f>IF(DETALLADOMEDICAMENTOS!$E2143="DISTRIBUCION",1/((COUNTIFS(B:B,DETALLADOMEDICAMENTOS!$B2143,H:H,DETALLADOMEDICAMENTOS!$H2143,P:P,"MARZO")+(COUNTIFS(B:B,DETALLADOMEDICAMENTOS!$B2143,H:H,DETALLADOMEDICAMENTOS!$H2143,P:P,"ABRIL")))),IF(DETALLADOMEDICAMENTOS!$E2143="INTEGRAL",1/(COUNTIFS(B:B,DETALLADOMEDICAMENTOS!$B2143)),0))</f>
        <v>0.16666666666666666</v>
      </c>
      <c r="S2143" s="111" t="str">
        <f>+IF(OR(DETALLADOMEDICAMENTOS!$P2143="MARZO",DETALLADOMEDICAMENTOS!$P2143="ABRIL"),IF(DETALLADOMEDICAMENTOS!$Q2143=0,"Rojo",IF(AND(DETALLADOMEDICAMENTOS!$Q2143&gt;0,DETALLADOMEDICAMENTOS!$Q2143&lt;0.99),"Amarillo","Verde")),"")</f>
        <v>Rojo</v>
      </c>
      <c r="T2143" s="115">
        <f>IF(DETALLADOMEDICAMENTOS!$E2143="DISTRIBUCIoN",1/((COUNTIFS(B:B,DETALLADOMEDICAMENTOS!$B2143,P:P,"MARZO")+(COUNTIFS(B:B,DETALLADOMEDICAMENTOS!$B2143,P:P,"ABRIL")))),FALSE)</f>
        <v>6.6666666666666666E-2</v>
      </c>
    </row>
    <row r="2144" spans="1:20">
      <c r="A2144" s="108" t="s">
        <v>57</v>
      </c>
      <c r="B2144" s="109">
        <v>217</v>
      </c>
      <c r="C2144" s="109">
        <v>3424</v>
      </c>
      <c r="D2144" s="109" t="s">
        <v>657</v>
      </c>
      <c r="E2144" s="109" t="s">
        <v>394</v>
      </c>
      <c r="F2144" s="109" t="s">
        <v>19</v>
      </c>
      <c r="G2144" s="109" t="s">
        <v>408</v>
      </c>
      <c r="H2144" s="109" t="s">
        <v>409</v>
      </c>
      <c r="I2144" s="109" t="s">
        <v>397</v>
      </c>
      <c r="J2144" s="109">
        <v>0</v>
      </c>
      <c r="K2144" s="110">
        <v>0</v>
      </c>
      <c r="L2144" s="110">
        <v>400</v>
      </c>
      <c r="M2144" s="111"/>
      <c r="N2144" s="111"/>
      <c r="O2144" s="112"/>
      <c r="P2144" s="110" t="s">
        <v>690</v>
      </c>
      <c r="Q2144" s="113">
        <f>+IFERROR(IF(E2144="DISTRIBUCION",((SUMIFS(M:M,D:D,DETALLADOMEDICAMENTOS!$D2144,H:H,DETALLADOMEDICAMENTOS!$H2144,P:P,"MARZO")+(SUMIFS(M:M,D:D,DETALLADOMEDICAMENTOS!$D2144,H:H,DETALLADOMEDICAMENTOS!$H2144,P:P,"ABRIL")))/(SUMIFS(L:L,D:D,DETALLADOMEDICAMENTOS!$D2144,H:H,DETALLADOMEDICAMENTOS!$H2144,P:P,"MARZO")+(SUMIFS(L:L,D:D,DETALLADOMEDICAMENTOS!$D2144,H:H,DETALLADOMEDICAMENTOS!$H2144,P:P,"ABRIL")))),(SUMIFS(K:K,D:D,DETALLADOMEDICAMENTOS!$D2144,H:H,DETALLADOMEDICAMENTOS!$H2144)/(SUMIFS(J:J,D:D,DETALLADOMEDICAMENTOS!$D2144,H:H,DETALLADOMEDICAMENTOS!$H2144)))),0)</f>
        <v>0.35416666666666669</v>
      </c>
      <c r="R2144" s="114">
        <f>IF(DETALLADOMEDICAMENTOS!$E2144="DISTRIBUCION",1/((COUNTIFS(B:B,DETALLADOMEDICAMENTOS!$B2144,H:H,DETALLADOMEDICAMENTOS!$H2144,P:P,"MARZO")+(COUNTIFS(B:B,DETALLADOMEDICAMENTOS!$B2144,H:H,DETALLADOMEDICAMENTOS!$H2144,P:P,"ABRIL")))),IF(DETALLADOMEDICAMENTOS!$E2144="INTEGRAL",1/(COUNTIFS(B:B,DETALLADOMEDICAMENTOS!$B2144)),0))</f>
        <v>0.14285714285714285</v>
      </c>
      <c r="S2144" s="111" t="str">
        <f>+IF(OR(DETALLADOMEDICAMENTOS!$P2144="MARZO",DETALLADOMEDICAMENTOS!$P2144="ABRIL"),IF(DETALLADOMEDICAMENTOS!$Q2144=0,"Rojo",IF(AND(DETALLADOMEDICAMENTOS!$Q2144&gt;0,DETALLADOMEDICAMENTOS!$Q2144&lt;0.99),"Amarillo","Verde")),"")</f>
        <v>Amarillo</v>
      </c>
      <c r="T2144" s="115">
        <f>IF(DETALLADOMEDICAMENTOS!$E2144="DISTRIBUCIoN",1/((COUNTIFS(B:B,DETALLADOMEDICAMENTOS!$B2144,P:P,"MARZO")+(COUNTIFS(B:B,DETALLADOMEDICAMENTOS!$B2144,P:P,"ABRIL")))),FALSE)</f>
        <v>6.6666666666666666E-2</v>
      </c>
    </row>
    <row r="2145" spans="1:20">
      <c r="A2145" s="108" t="s">
        <v>57</v>
      </c>
      <c r="B2145" s="109">
        <v>217</v>
      </c>
      <c r="C2145" s="109">
        <v>3426</v>
      </c>
      <c r="D2145" s="109" t="s">
        <v>657</v>
      </c>
      <c r="E2145" s="109" t="s">
        <v>394</v>
      </c>
      <c r="F2145" s="109" t="s">
        <v>19</v>
      </c>
      <c r="G2145" s="109" t="s">
        <v>412</v>
      </c>
      <c r="H2145" s="109" t="s">
        <v>409</v>
      </c>
      <c r="I2145" s="109" t="s">
        <v>397</v>
      </c>
      <c r="J2145" s="109">
        <v>0</v>
      </c>
      <c r="K2145" s="110">
        <v>0</v>
      </c>
      <c r="L2145" s="110">
        <v>400</v>
      </c>
      <c r="M2145" s="111"/>
      <c r="N2145" s="111"/>
      <c r="O2145" s="112"/>
      <c r="P2145" s="110" t="s">
        <v>690</v>
      </c>
      <c r="Q2145" s="113">
        <f>+IFERROR(IF(E2145="DISTRIBUCION",((SUMIFS(M:M,D:D,DETALLADOMEDICAMENTOS!$D2145,H:H,DETALLADOMEDICAMENTOS!$H2145,P:P,"MARZO")+(SUMIFS(M:M,D:D,DETALLADOMEDICAMENTOS!$D2145,H:H,DETALLADOMEDICAMENTOS!$H2145,P:P,"ABRIL")))/(SUMIFS(L:L,D:D,DETALLADOMEDICAMENTOS!$D2145,H:H,DETALLADOMEDICAMENTOS!$H2145,P:P,"MARZO")+(SUMIFS(L:L,D:D,DETALLADOMEDICAMENTOS!$D2145,H:H,DETALLADOMEDICAMENTOS!$H2145,P:P,"ABRIL")))),(SUMIFS(K:K,D:D,DETALLADOMEDICAMENTOS!$D2145,H:H,DETALLADOMEDICAMENTOS!$H2145)/(SUMIFS(J:J,D:D,DETALLADOMEDICAMENTOS!$D2145,H:H,DETALLADOMEDICAMENTOS!$H2145)))),0)</f>
        <v>0.35416666666666669</v>
      </c>
      <c r="R2145" s="114">
        <f>IF(DETALLADOMEDICAMENTOS!$E2145="DISTRIBUCION",1/((COUNTIFS(B:B,DETALLADOMEDICAMENTOS!$B2145,H:H,DETALLADOMEDICAMENTOS!$H2145,P:P,"MARZO")+(COUNTIFS(B:B,DETALLADOMEDICAMENTOS!$B2145,H:H,DETALLADOMEDICAMENTOS!$H2145,P:P,"ABRIL")))),IF(DETALLADOMEDICAMENTOS!$E2145="INTEGRAL",1/(COUNTIFS(B:B,DETALLADOMEDICAMENTOS!$B2145)),0))</f>
        <v>0.14285714285714285</v>
      </c>
      <c r="S2145" s="111" t="str">
        <f>+IF(OR(DETALLADOMEDICAMENTOS!$P2145="MARZO",DETALLADOMEDICAMENTOS!$P2145="ABRIL"),IF(DETALLADOMEDICAMENTOS!$Q2145=0,"Rojo",IF(AND(DETALLADOMEDICAMENTOS!$Q2145&gt;0,DETALLADOMEDICAMENTOS!$Q2145&lt;0.99),"Amarillo","Verde")),"")</f>
        <v>Amarillo</v>
      </c>
      <c r="T2145" s="115">
        <f>IF(DETALLADOMEDICAMENTOS!$E2145="DISTRIBUCIoN",1/((COUNTIFS(B:B,DETALLADOMEDICAMENTOS!$B2145,P:P,"MARZO")+(COUNTIFS(B:B,DETALLADOMEDICAMENTOS!$B2145,P:P,"ABRIL")))),FALSE)</f>
        <v>6.6666666666666666E-2</v>
      </c>
    </row>
    <row r="2146" spans="1:20">
      <c r="A2146" s="108" t="s">
        <v>57</v>
      </c>
      <c r="B2146" s="109">
        <v>217</v>
      </c>
      <c r="C2146" s="109">
        <v>3498</v>
      </c>
      <c r="D2146" s="109" t="s">
        <v>657</v>
      </c>
      <c r="E2146" s="109" t="s">
        <v>394</v>
      </c>
      <c r="F2146" s="109" t="s">
        <v>19</v>
      </c>
      <c r="G2146" s="109" t="s">
        <v>415</v>
      </c>
      <c r="H2146" s="109" t="s">
        <v>405</v>
      </c>
      <c r="I2146" s="109" t="s">
        <v>397</v>
      </c>
      <c r="J2146" s="109">
        <v>0</v>
      </c>
      <c r="K2146" s="110">
        <v>0</v>
      </c>
      <c r="L2146" s="110">
        <v>800</v>
      </c>
      <c r="M2146" s="111"/>
      <c r="N2146" s="111"/>
      <c r="O2146" s="112"/>
      <c r="P2146" s="110" t="s">
        <v>690</v>
      </c>
      <c r="Q2146" s="113">
        <f>+IFERROR(IF(E2146="DISTRIBUCION",((SUMIFS(M:M,D:D,DETALLADOMEDICAMENTOS!$D2146,H:H,DETALLADOMEDICAMENTOS!$H2146,P:P,"MARZO")+(SUMIFS(M:M,D:D,DETALLADOMEDICAMENTOS!$D2146,H:H,DETALLADOMEDICAMENTOS!$H2146,P:P,"ABRIL")))/(SUMIFS(L:L,D:D,DETALLADOMEDICAMENTOS!$D2146,H:H,DETALLADOMEDICAMENTOS!$H2146,P:P,"MARZO")+(SUMIFS(L:L,D:D,DETALLADOMEDICAMENTOS!$D2146,H:H,DETALLADOMEDICAMENTOS!$H2146,P:P,"ABRIL")))),(SUMIFS(K:K,D:D,DETALLADOMEDICAMENTOS!$D2146,H:H,DETALLADOMEDICAMENTOS!$H2146)/(SUMIFS(J:J,D:D,DETALLADOMEDICAMENTOS!$D2146,H:H,DETALLADOMEDICAMENTOS!$H2146)))),0)</f>
        <v>0</v>
      </c>
      <c r="R2146" s="114">
        <f>IF(DETALLADOMEDICAMENTOS!$E2146="DISTRIBUCION",1/((COUNTIFS(B:B,DETALLADOMEDICAMENTOS!$B2146,H:H,DETALLADOMEDICAMENTOS!$H2146,P:P,"MARZO")+(COUNTIFS(B:B,DETALLADOMEDICAMENTOS!$B2146,H:H,DETALLADOMEDICAMENTOS!$H2146,P:P,"ABRIL")))),IF(DETALLADOMEDICAMENTOS!$E2146="INTEGRAL",1/(COUNTIFS(B:B,DETALLADOMEDICAMENTOS!$B2146)),0))</f>
        <v>0.16666666666666666</v>
      </c>
      <c r="S2146" s="111" t="str">
        <f>+IF(OR(DETALLADOMEDICAMENTOS!$P2146="MARZO",DETALLADOMEDICAMENTOS!$P2146="ABRIL"),IF(DETALLADOMEDICAMENTOS!$Q2146=0,"Rojo",IF(AND(DETALLADOMEDICAMENTOS!$Q2146&gt;0,DETALLADOMEDICAMENTOS!$Q2146&lt;0.99),"Amarillo","Verde")),"")</f>
        <v>Rojo</v>
      </c>
      <c r="T2146" s="115">
        <f>IF(DETALLADOMEDICAMENTOS!$E2146="DISTRIBUCIoN",1/((COUNTIFS(B:B,DETALLADOMEDICAMENTOS!$B2146,P:P,"MARZO")+(COUNTIFS(B:B,DETALLADOMEDICAMENTOS!$B2146,P:P,"ABRIL")))),FALSE)</f>
        <v>6.6666666666666666E-2</v>
      </c>
    </row>
    <row r="2147" spans="1:20">
      <c r="A2147" s="108" t="s">
        <v>57</v>
      </c>
      <c r="B2147" s="109">
        <v>217</v>
      </c>
      <c r="C2147" s="109">
        <v>3499</v>
      </c>
      <c r="D2147" s="109" t="s">
        <v>657</v>
      </c>
      <c r="E2147" s="109" t="s">
        <v>394</v>
      </c>
      <c r="F2147" s="109" t="s">
        <v>19</v>
      </c>
      <c r="G2147" s="109" t="s">
        <v>454</v>
      </c>
      <c r="H2147" s="109" t="s">
        <v>405</v>
      </c>
      <c r="I2147" s="109" t="s">
        <v>397</v>
      </c>
      <c r="J2147" s="109">
        <v>0</v>
      </c>
      <c r="K2147" s="110">
        <v>0</v>
      </c>
      <c r="L2147" s="110">
        <v>20</v>
      </c>
      <c r="M2147" s="111"/>
      <c r="N2147" s="111"/>
      <c r="O2147" s="112"/>
      <c r="P2147" s="110" t="s">
        <v>690</v>
      </c>
      <c r="Q2147" s="113">
        <f>+IFERROR(IF(E2147="DISTRIBUCION",((SUMIFS(M:M,D:D,DETALLADOMEDICAMENTOS!$D2147,H:H,DETALLADOMEDICAMENTOS!$H2147,P:P,"MARZO")+(SUMIFS(M:M,D:D,DETALLADOMEDICAMENTOS!$D2147,H:H,DETALLADOMEDICAMENTOS!$H2147,P:P,"ABRIL")))/(SUMIFS(L:L,D:D,DETALLADOMEDICAMENTOS!$D2147,H:H,DETALLADOMEDICAMENTOS!$H2147,P:P,"MARZO")+(SUMIFS(L:L,D:D,DETALLADOMEDICAMENTOS!$D2147,H:H,DETALLADOMEDICAMENTOS!$H2147,P:P,"ABRIL")))),(SUMIFS(K:K,D:D,DETALLADOMEDICAMENTOS!$D2147,H:H,DETALLADOMEDICAMENTOS!$H2147)/(SUMIFS(J:J,D:D,DETALLADOMEDICAMENTOS!$D2147,H:H,DETALLADOMEDICAMENTOS!$H2147)))),0)</f>
        <v>0</v>
      </c>
      <c r="R2147" s="114">
        <f>IF(DETALLADOMEDICAMENTOS!$E2147="DISTRIBUCION",1/((COUNTIFS(B:B,DETALLADOMEDICAMENTOS!$B2147,H:H,DETALLADOMEDICAMENTOS!$H2147,P:P,"MARZO")+(COUNTIFS(B:B,DETALLADOMEDICAMENTOS!$B2147,H:H,DETALLADOMEDICAMENTOS!$H2147,P:P,"ABRIL")))),IF(DETALLADOMEDICAMENTOS!$E2147="INTEGRAL",1/(COUNTIFS(B:B,DETALLADOMEDICAMENTOS!$B2147)),0))</f>
        <v>0.16666666666666666</v>
      </c>
      <c r="S2147" s="111" t="str">
        <f>+IF(OR(DETALLADOMEDICAMENTOS!$P2147="MARZO",DETALLADOMEDICAMENTOS!$P2147="ABRIL"),IF(DETALLADOMEDICAMENTOS!$Q2147=0,"Rojo",IF(AND(DETALLADOMEDICAMENTOS!$Q2147&gt;0,DETALLADOMEDICAMENTOS!$Q2147&lt;0.99),"Amarillo","Verde")),"")</f>
        <v>Rojo</v>
      </c>
      <c r="T2147" s="115">
        <f>IF(DETALLADOMEDICAMENTOS!$E2147="DISTRIBUCIoN",1/((COUNTIFS(B:B,DETALLADOMEDICAMENTOS!$B2147,P:P,"MARZO")+(COUNTIFS(B:B,DETALLADOMEDICAMENTOS!$B2147,P:P,"ABRIL")))),FALSE)</f>
        <v>6.6666666666666666E-2</v>
      </c>
    </row>
    <row r="2148" spans="1:20">
      <c r="A2148" s="108" t="s">
        <v>57</v>
      </c>
      <c r="B2148" s="109">
        <v>217</v>
      </c>
      <c r="C2148" s="109">
        <v>3563</v>
      </c>
      <c r="D2148" s="109" t="s">
        <v>657</v>
      </c>
      <c r="E2148" s="109" t="s">
        <v>394</v>
      </c>
      <c r="F2148" s="109" t="s">
        <v>19</v>
      </c>
      <c r="G2148" s="109" t="s">
        <v>413</v>
      </c>
      <c r="H2148" s="109" t="s">
        <v>409</v>
      </c>
      <c r="I2148" s="109" t="s">
        <v>397</v>
      </c>
      <c r="J2148" s="109">
        <v>0</v>
      </c>
      <c r="K2148" s="110">
        <v>0</v>
      </c>
      <c r="L2148" s="110">
        <v>500</v>
      </c>
      <c r="M2148" s="111"/>
      <c r="N2148" s="111"/>
      <c r="O2148" s="112"/>
      <c r="P2148" s="110" t="s">
        <v>690</v>
      </c>
      <c r="Q2148" s="113">
        <f>+IFERROR(IF(E2148="DISTRIBUCION",((SUMIFS(M:M,D:D,DETALLADOMEDICAMENTOS!$D2148,H:H,DETALLADOMEDICAMENTOS!$H2148,P:P,"MARZO")+(SUMIFS(M:M,D:D,DETALLADOMEDICAMENTOS!$D2148,H:H,DETALLADOMEDICAMENTOS!$H2148,P:P,"ABRIL")))/(SUMIFS(L:L,D:D,DETALLADOMEDICAMENTOS!$D2148,H:H,DETALLADOMEDICAMENTOS!$H2148,P:P,"MARZO")+(SUMIFS(L:L,D:D,DETALLADOMEDICAMENTOS!$D2148,H:H,DETALLADOMEDICAMENTOS!$H2148,P:P,"ABRIL")))),(SUMIFS(K:K,D:D,DETALLADOMEDICAMENTOS!$D2148,H:H,DETALLADOMEDICAMENTOS!$H2148)/(SUMIFS(J:J,D:D,DETALLADOMEDICAMENTOS!$D2148,H:H,DETALLADOMEDICAMENTOS!$H2148)))),0)</f>
        <v>0.35416666666666669</v>
      </c>
      <c r="R2148" s="114">
        <f>IF(DETALLADOMEDICAMENTOS!$E2148="DISTRIBUCION",1/((COUNTIFS(B:B,DETALLADOMEDICAMENTOS!$B2148,H:H,DETALLADOMEDICAMENTOS!$H2148,P:P,"MARZO")+(COUNTIFS(B:B,DETALLADOMEDICAMENTOS!$B2148,H:H,DETALLADOMEDICAMENTOS!$H2148,P:P,"ABRIL")))),IF(DETALLADOMEDICAMENTOS!$E2148="INTEGRAL",1/(COUNTIFS(B:B,DETALLADOMEDICAMENTOS!$B2148)),0))</f>
        <v>0.14285714285714285</v>
      </c>
      <c r="S2148" s="111" t="str">
        <f>+IF(OR(DETALLADOMEDICAMENTOS!$P2148="MARZO",DETALLADOMEDICAMENTOS!$P2148="ABRIL"),IF(DETALLADOMEDICAMENTOS!$Q2148=0,"Rojo",IF(AND(DETALLADOMEDICAMENTOS!$Q2148&gt;0,DETALLADOMEDICAMENTOS!$Q2148&lt;0.99),"Amarillo","Verde")),"")</f>
        <v>Amarillo</v>
      </c>
      <c r="T2148" s="115">
        <f>IF(DETALLADOMEDICAMENTOS!$E2148="DISTRIBUCIoN",1/((COUNTIFS(B:B,DETALLADOMEDICAMENTOS!$B2148,P:P,"MARZO")+(COUNTIFS(B:B,DETALLADOMEDICAMENTOS!$B2148,P:P,"ABRIL")))),FALSE)</f>
        <v>6.6666666666666666E-2</v>
      </c>
    </row>
    <row r="2149" spans="1:20">
      <c r="A2149" s="108" t="s">
        <v>57</v>
      </c>
      <c r="B2149" s="109">
        <v>217</v>
      </c>
      <c r="C2149" s="109">
        <v>3564</v>
      </c>
      <c r="D2149" s="109" t="s">
        <v>657</v>
      </c>
      <c r="E2149" s="109" t="s">
        <v>394</v>
      </c>
      <c r="F2149" s="109" t="s">
        <v>19</v>
      </c>
      <c r="G2149" s="109" t="s">
        <v>414</v>
      </c>
      <c r="H2149" s="109" t="s">
        <v>409</v>
      </c>
      <c r="I2149" s="109" t="s">
        <v>397</v>
      </c>
      <c r="J2149" s="109">
        <v>0</v>
      </c>
      <c r="K2149" s="110">
        <v>0</v>
      </c>
      <c r="L2149" s="110">
        <v>500</v>
      </c>
      <c r="M2149" s="111"/>
      <c r="N2149" s="111"/>
      <c r="O2149" s="112"/>
      <c r="P2149" s="110" t="s">
        <v>690</v>
      </c>
      <c r="Q2149" s="113">
        <f>+IFERROR(IF(E2149="DISTRIBUCION",((SUMIFS(M:M,D:D,DETALLADOMEDICAMENTOS!$D2149,H:H,DETALLADOMEDICAMENTOS!$H2149,P:P,"MARZO")+(SUMIFS(M:M,D:D,DETALLADOMEDICAMENTOS!$D2149,H:H,DETALLADOMEDICAMENTOS!$H2149,P:P,"ABRIL")))/(SUMIFS(L:L,D:D,DETALLADOMEDICAMENTOS!$D2149,H:H,DETALLADOMEDICAMENTOS!$H2149,P:P,"MARZO")+(SUMIFS(L:L,D:D,DETALLADOMEDICAMENTOS!$D2149,H:H,DETALLADOMEDICAMENTOS!$H2149,P:P,"ABRIL")))),(SUMIFS(K:K,D:D,DETALLADOMEDICAMENTOS!$D2149,H:H,DETALLADOMEDICAMENTOS!$H2149)/(SUMIFS(J:J,D:D,DETALLADOMEDICAMENTOS!$D2149,H:H,DETALLADOMEDICAMENTOS!$H2149)))),0)</f>
        <v>0.35416666666666669</v>
      </c>
      <c r="R2149" s="114">
        <f>IF(DETALLADOMEDICAMENTOS!$E2149="DISTRIBUCION",1/((COUNTIFS(B:B,DETALLADOMEDICAMENTOS!$B2149,H:H,DETALLADOMEDICAMENTOS!$H2149,P:P,"MARZO")+(COUNTIFS(B:B,DETALLADOMEDICAMENTOS!$B2149,H:H,DETALLADOMEDICAMENTOS!$H2149,P:P,"ABRIL")))),IF(DETALLADOMEDICAMENTOS!$E2149="INTEGRAL",1/(COUNTIFS(B:B,DETALLADOMEDICAMENTOS!$B2149)),0))</f>
        <v>0.14285714285714285</v>
      </c>
      <c r="S2149" s="111" t="str">
        <f>+IF(OR(DETALLADOMEDICAMENTOS!$P2149="MARZO",DETALLADOMEDICAMENTOS!$P2149="ABRIL"),IF(DETALLADOMEDICAMENTOS!$Q2149=0,"Rojo",IF(AND(DETALLADOMEDICAMENTOS!$Q2149&gt;0,DETALLADOMEDICAMENTOS!$Q2149&lt;0.99),"Amarillo","Verde")),"")</f>
        <v>Amarillo</v>
      </c>
      <c r="T2149" s="115">
        <f>IF(DETALLADOMEDICAMENTOS!$E2149="DISTRIBUCIoN",1/((COUNTIFS(B:B,DETALLADOMEDICAMENTOS!$B2149,P:P,"MARZO")+(COUNTIFS(B:B,DETALLADOMEDICAMENTOS!$B2149,P:P,"ABRIL")))),FALSE)</f>
        <v>6.6666666666666666E-2</v>
      </c>
    </row>
    <row r="2150" spans="1:20">
      <c r="A2150" s="108" t="s">
        <v>57</v>
      </c>
      <c r="B2150" s="109">
        <v>219</v>
      </c>
      <c r="C2150" s="109">
        <v>3013</v>
      </c>
      <c r="D2150" s="109" t="s">
        <v>666</v>
      </c>
      <c r="E2150" s="109" t="s">
        <v>394</v>
      </c>
      <c r="F2150" s="109" t="s">
        <v>19</v>
      </c>
      <c r="G2150" s="109" t="s">
        <v>395</v>
      </c>
      <c r="H2150" s="109" t="s">
        <v>396</v>
      </c>
      <c r="I2150" s="109" t="s">
        <v>397</v>
      </c>
      <c r="J2150" s="109">
        <v>0</v>
      </c>
      <c r="K2150" s="110">
        <v>0</v>
      </c>
      <c r="L2150" s="110">
        <v>700</v>
      </c>
      <c r="M2150" s="111"/>
      <c r="N2150" s="111"/>
      <c r="O2150" s="112"/>
      <c r="P2150" s="110" t="s">
        <v>690</v>
      </c>
      <c r="Q2150" s="113">
        <f>+IFERROR(IF(E2150="DISTRIBUCION",((SUMIFS(M:M,D:D,DETALLADOMEDICAMENTOS!$D2150,H:H,DETALLADOMEDICAMENTOS!$H2150,P:P,"MARZO")+(SUMIFS(M:M,D:D,DETALLADOMEDICAMENTOS!$D2150,H:H,DETALLADOMEDICAMENTOS!$H2150,P:P,"ABRIL")))/(SUMIFS(L:L,D:D,DETALLADOMEDICAMENTOS!$D2150,H:H,DETALLADOMEDICAMENTOS!$H2150,P:P,"MARZO")+(SUMIFS(L:L,D:D,DETALLADOMEDICAMENTOS!$D2150,H:H,DETALLADOMEDICAMENTOS!$H2150,P:P,"ABRIL")))),(SUMIFS(K:K,D:D,DETALLADOMEDICAMENTOS!$D2150,H:H,DETALLADOMEDICAMENTOS!$H2150)/(SUMIFS(J:J,D:D,DETALLADOMEDICAMENTOS!$D2150,H:H,DETALLADOMEDICAMENTOS!$H2150)))),0)</f>
        <v>0.69565217391304346</v>
      </c>
      <c r="R2150" s="114">
        <f>IF(DETALLADOMEDICAMENTOS!$E2150="DISTRIBUCION",1/((COUNTIFS(B:B,DETALLADOMEDICAMENTOS!$B2150,H:H,DETALLADOMEDICAMENTOS!$H2150,P:P,"MARZO")+(COUNTIFS(B:B,DETALLADOMEDICAMENTOS!$B2150,H:H,DETALLADOMEDICAMENTOS!$H2150,P:P,"ABRIL")))),IF(DETALLADOMEDICAMENTOS!$E2150="INTEGRAL",1/(COUNTIFS(B:B,DETALLADOMEDICAMENTOS!$B2150)),0))</f>
        <v>0.5</v>
      </c>
      <c r="S2150" s="111" t="str">
        <f>+IF(OR(DETALLADOMEDICAMENTOS!$P2150="MARZO",DETALLADOMEDICAMENTOS!$P2150="ABRIL"),IF(DETALLADOMEDICAMENTOS!$Q2150=0,"Rojo",IF(AND(DETALLADOMEDICAMENTOS!$Q2150&gt;0,DETALLADOMEDICAMENTOS!$Q2150&lt;0.99),"Amarillo","Verde")),"")</f>
        <v>Amarillo</v>
      </c>
      <c r="T2150" s="115">
        <f>IF(DETALLADOMEDICAMENTOS!$E2150="DISTRIBUCIoN",1/((COUNTIFS(B:B,DETALLADOMEDICAMENTOS!$B2150,P:P,"MARZO")+(COUNTIFS(B:B,DETALLADOMEDICAMENTOS!$B2150,P:P,"ABRIL")))),FALSE)</f>
        <v>0.16666666666666666</v>
      </c>
    </row>
    <row r="2151" spans="1:20">
      <c r="A2151" s="108" t="s">
        <v>57</v>
      </c>
      <c r="B2151" s="109">
        <v>219</v>
      </c>
      <c r="C2151" s="109">
        <v>3426</v>
      </c>
      <c r="D2151" s="109" t="s">
        <v>666</v>
      </c>
      <c r="E2151" s="109" t="s">
        <v>394</v>
      </c>
      <c r="F2151" s="109" t="s">
        <v>19</v>
      </c>
      <c r="G2151" s="109" t="s">
        <v>412</v>
      </c>
      <c r="H2151" s="109" t="s">
        <v>409</v>
      </c>
      <c r="I2151" s="109" t="s">
        <v>397</v>
      </c>
      <c r="J2151" s="109">
        <v>0</v>
      </c>
      <c r="K2151" s="110">
        <v>0</v>
      </c>
      <c r="L2151" s="110">
        <v>90</v>
      </c>
      <c r="M2151" s="111"/>
      <c r="N2151" s="111"/>
      <c r="O2151" s="112"/>
      <c r="P2151" s="110" t="s">
        <v>690</v>
      </c>
      <c r="Q2151" s="113">
        <f>+IFERROR(IF(E2151="DISTRIBUCION",((SUMIFS(M:M,D:D,DETALLADOMEDICAMENTOS!$D2151,H:H,DETALLADOMEDICAMENTOS!$H2151,P:P,"MARZO")+(SUMIFS(M:M,D:D,DETALLADOMEDICAMENTOS!$D2151,H:H,DETALLADOMEDICAMENTOS!$H2151,P:P,"ABRIL")))/(SUMIFS(L:L,D:D,DETALLADOMEDICAMENTOS!$D2151,H:H,DETALLADOMEDICAMENTOS!$H2151,P:P,"MARZO")+(SUMIFS(L:L,D:D,DETALLADOMEDICAMENTOS!$D2151,H:H,DETALLADOMEDICAMENTOS!$H2151,P:P,"ABRIL")))),(SUMIFS(K:K,D:D,DETALLADOMEDICAMENTOS!$D2151,H:H,DETALLADOMEDICAMENTOS!$H2151)/(SUMIFS(J:J,D:D,DETALLADOMEDICAMENTOS!$D2151,H:H,DETALLADOMEDICAMENTOS!$H2151)))),0)</f>
        <v>0</v>
      </c>
      <c r="R2151" s="114">
        <f>IF(DETALLADOMEDICAMENTOS!$E2151="DISTRIBUCION",1/((COUNTIFS(B:B,DETALLADOMEDICAMENTOS!$B2151,H:H,DETALLADOMEDICAMENTOS!$H2151,P:P,"MARZO")+(COUNTIFS(B:B,DETALLADOMEDICAMENTOS!$B2151,H:H,DETALLADOMEDICAMENTOS!$H2151,P:P,"ABRIL")))),IF(DETALLADOMEDICAMENTOS!$E2151="INTEGRAL",1/(COUNTIFS(B:B,DETALLADOMEDICAMENTOS!$B2151)),0))</f>
        <v>0.33333333333333331</v>
      </c>
      <c r="S2151" s="111" t="str">
        <f>+IF(OR(DETALLADOMEDICAMENTOS!$P2151="MARZO",DETALLADOMEDICAMENTOS!$P2151="ABRIL"),IF(DETALLADOMEDICAMENTOS!$Q2151=0,"Rojo",IF(AND(DETALLADOMEDICAMENTOS!$Q2151&gt;0,DETALLADOMEDICAMENTOS!$Q2151&lt;0.99),"Amarillo","Verde")),"")</f>
        <v>Rojo</v>
      </c>
      <c r="T2151" s="115">
        <f>IF(DETALLADOMEDICAMENTOS!$E2151="DISTRIBUCIoN",1/((COUNTIFS(B:B,DETALLADOMEDICAMENTOS!$B2151,P:P,"MARZO")+(COUNTIFS(B:B,DETALLADOMEDICAMENTOS!$B2151,P:P,"ABRIL")))),FALSE)</f>
        <v>0.16666666666666666</v>
      </c>
    </row>
    <row r="2152" spans="1:20">
      <c r="A2152" s="108" t="s">
        <v>57</v>
      </c>
      <c r="B2152" s="109">
        <v>221</v>
      </c>
      <c r="C2152" s="109">
        <v>3013</v>
      </c>
      <c r="D2152" s="109" t="s">
        <v>668</v>
      </c>
      <c r="E2152" s="109" t="s">
        <v>394</v>
      </c>
      <c r="F2152" s="109" t="s">
        <v>19</v>
      </c>
      <c r="G2152" s="109" t="s">
        <v>395</v>
      </c>
      <c r="H2152" s="109" t="s">
        <v>396</v>
      </c>
      <c r="I2152" s="109" t="s">
        <v>397</v>
      </c>
      <c r="J2152" s="109">
        <v>0</v>
      </c>
      <c r="K2152" s="110">
        <v>0</v>
      </c>
      <c r="L2152" s="110">
        <v>300</v>
      </c>
      <c r="M2152" s="111"/>
      <c r="N2152" s="111"/>
      <c r="O2152" s="112"/>
      <c r="P2152" s="110" t="s">
        <v>690</v>
      </c>
      <c r="Q2152" s="113">
        <f>+IFERROR(IF(E2152="DISTRIBUCION",((SUMIFS(M:M,D:D,DETALLADOMEDICAMENTOS!$D2152,H:H,DETALLADOMEDICAMENTOS!$H2152,P:P,"MARZO")+(SUMIFS(M:M,D:D,DETALLADOMEDICAMENTOS!$D2152,H:H,DETALLADOMEDICAMENTOS!$H2152,P:P,"ABRIL")))/(SUMIFS(L:L,D:D,DETALLADOMEDICAMENTOS!$D2152,H:H,DETALLADOMEDICAMENTOS!$H2152,P:P,"MARZO")+(SUMIFS(L:L,D:D,DETALLADOMEDICAMENTOS!$D2152,H:H,DETALLADOMEDICAMENTOS!$H2152,P:P,"ABRIL")))),(SUMIFS(K:K,D:D,DETALLADOMEDICAMENTOS!$D2152,H:H,DETALLADOMEDICAMENTOS!$H2152)/(SUMIFS(J:J,D:D,DETALLADOMEDICAMENTOS!$D2152,H:H,DETALLADOMEDICAMENTOS!$H2152)))),0)</f>
        <v>0.72727272727272729</v>
      </c>
      <c r="R2152" s="114">
        <f>IF(DETALLADOMEDICAMENTOS!$E2152="DISTRIBUCION",1/((COUNTIFS(B:B,DETALLADOMEDICAMENTOS!$B2152,H:H,DETALLADOMEDICAMENTOS!$H2152,P:P,"MARZO")+(COUNTIFS(B:B,DETALLADOMEDICAMENTOS!$B2152,H:H,DETALLADOMEDICAMENTOS!$H2152,P:P,"ABRIL")))),IF(DETALLADOMEDICAMENTOS!$E2152="INTEGRAL",1/(COUNTIFS(B:B,DETALLADOMEDICAMENTOS!$B2152)),0))</f>
        <v>0.5</v>
      </c>
      <c r="S2152" s="111" t="str">
        <f>+IF(OR(DETALLADOMEDICAMENTOS!$P2152="MARZO",DETALLADOMEDICAMENTOS!$P2152="ABRIL"),IF(DETALLADOMEDICAMENTOS!$Q2152=0,"Rojo",IF(AND(DETALLADOMEDICAMENTOS!$Q2152&gt;0,DETALLADOMEDICAMENTOS!$Q2152&lt;0.99),"Amarillo","Verde")),"")</f>
        <v>Amarillo</v>
      </c>
      <c r="T2152" s="115">
        <f>IF(DETALLADOMEDICAMENTOS!$E2152="DISTRIBUCIoN",1/((COUNTIFS(B:B,DETALLADOMEDICAMENTOS!$B2152,P:P,"MARZO")+(COUNTIFS(B:B,DETALLADOMEDICAMENTOS!$B2152,P:P,"ABRIL")))),FALSE)</f>
        <v>0.1</v>
      </c>
    </row>
    <row r="2153" spans="1:20">
      <c r="A2153" s="108" t="s">
        <v>57</v>
      </c>
      <c r="B2153" s="109">
        <v>221</v>
      </c>
      <c r="C2153" s="109">
        <v>3173</v>
      </c>
      <c r="D2153" s="109" t="s">
        <v>668</v>
      </c>
      <c r="E2153" s="109" t="s">
        <v>394</v>
      </c>
      <c r="F2153" s="109" t="s">
        <v>19</v>
      </c>
      <c r="G2153" s="109" t="s">
        <v>422</v>
      </c>
      <c r="H2153" s="109" t="s">
        <v>405</v>
      </c>
      <c r="I2153" s="109" t="s">
        <v>397</v>
      </c>
      <c r="J2153" s="109">
        <v>0</v>
      </c>
      <c r="K2153" s="110">
        <v>0</v>
      </c>
      <c r="L2153" s="110">
        <v>180</v>
      </c>
      <c r="M2153" s="111"/>
      <c r="N2153" s="111"/>
      <c r="O2153" s="112"/>
      <c r="P2153" s="110" t="s">
        <v>690</v>
      </c>
      <c r="Q2153" s="113">
        <f>+IFERROR(IF(E2153="DISTRIBUCION",((SUMIFS(M:M,D:D,DETALLADOMEDICAMENTOS!$D2153,H:H,DETALLADOMEDICAMENTOS!$H2153,P:P,"MARZO")+(SUMIFS(M:M,D:D,DETALLADOMEDICAMENTOS!$D2153,H:H,DETALLADOMEDICAMENTOS!$H2153,P:P,"ABRIL")))/(SUMIFS(L:L,D:D,DETALLADOMEDICAMENTOS!$D2153,H:H,DETALLADOMEDICAMENTOS!$H2153,P:P,"MARZO")+(SUMIFS(L:L,D:D,DETALLADOMEDICAMENTOS!$D2153,H:H,DETALLADOMEDICAMENTOS!$H2153,P:P,"ABRIL")))),(SUMIFS(K:K,D:D,DETALLADOMEDICAMENTOS!$D2153,H:H,DETALLADOMEDICAMENTOS!$H2153)/(SUMIFS(J:J,D:D,DETALLADOMEDICAMENTOS!$D2153,H:H,DETALLADOMEDICAMENTOS!$H2153)))),0)</f>
        <v>3.4883720930232558E-2</v>
      </c>
      <c r="R2153" s="114">
        <f>IF(DETALLADOMEDICAMENTOS!$E2153="DISTRIBUCION",1/((COUNTIFS(B:B,DETALLADOMEDICAMENTOS!$B2153,H:H,DETALLADOMEDICAMENTOS!$H2153,P:P,"MARZO")+(COUNTIFS(B:B,DETALLADOMEDICAMENTOS!$B2153,H:H,DETALLADOMEDICAMENTOS!$H2153,P:P,"ABRIL")))),IF(DETALLADOMEDICAMENTOS!$E2153="INTEGRAL",1/(COUNTIFS(B:B,DETALLADOMEDICAMENTOS!$B2153)),0))</f>
        <v>0.2</v>
      </c>
      <c r="S2153" s="111" t="str">
        <f>+IF(OR(DETALLADOMEDICAMENTOS!$P2153="MARZO",DETALLADOMEDICAMENTOS!$P2153="ABRIL"),IF(DETALLADOMEDICAMENTOS!$Q2153=0,"Rojo",IF(AND(DETALLADOMEDICAMENTOS!$Q2153&gt;0,DETALLADOMEDICAMENTOS!$Q2153&lt;0.99),"Amarillo","Verde")),"")</f>
        <v>Amarillo</v>
      </c>
      <c r="T2153" s="115">
        <f>IF(DETALLADOMEDICAMENTOS!$E2153="DISTRIBUCIoN",1/((COUNTIFS(B:B,DETALLADOMEDICAMENTOS!$B2153,P:P,"MARZO")+(COUNTIFS(B:B,DETALLADOMEDICAMENTOS!$B2153,P:P,"ABRIL")))),FALSE)</f>
        <v>0.1</v>
      </c>
    </row>
    <row r="2154" spans="1:20">
      <c r="A2154" s="108" t="s">
        <v>57</v>
      </c>
      <c r="B2154" s="109">
        <v>221</v>
      </c>
      <c r="C2154" s="109">
        <v>3245</v>
      </c>
      <c r="D2154" s="109" t="s">
        <v>668</v>
      </c>
      <c r="E2154" s="109" t="s">
        <v>394</v>
      </c>
      <c r="F2154" s="109" t="s">
        <v>19</v>
      </c>
      <c r="G2154" s="109" t="s">
        <v>407</v>
      </c>
      <c r="H2154" s="109" t="s">
        <v>405</v>
      </c>
      <c r="I2154" s="109" t="s">
        <v>397</v>
      </c>
      <c r="J2154" s="109">
        <v>0</v>
      </c>
      <c r="K2154" s="110">
        <v>0</v>
      </c>
      <c r="L2154" s="110">
        <v>60</v>
      </c>
      <c r="M2154" s="111"/>
      <c r="N2154" s="111"/>
      <c r="O2154" s="112"/>
      <c r="P2154" s="110" t="s">
        <v>690</v>
      </c>
      <c r="Q2154" s="113">
        <f>+IFERROR(IF(E2154="DISTRIBUCION",((SUMIFS(M:M,D:D,DETALLADOMEDICAMENTOS!$D2154,H:H,DETALLADOMEDICAMENTOS!$H2154,P:P,"MARZO")+(SUMIFS(M:M,D:D,DETALLADOMEDICAMENTOS!$D2154,H:H,DETALLADOMEDICAMENTOS!$H2154,P:P,"ABRIL")))/(SUMIFS(L:L,D:D,DETALLADOMEDICAMENTOS!$D2154,H:H,DETALLADOMEDICAMENTOS!$H2154,P:P,"MARZO")+(SUMIFS(L:L,D:D,DETALLADOMEDICAMENTOS!$D2154,H:H,DETALLADOMEDICAMENTOS!$H2154,P:P,"ABRIL")))),(SUMIFS(K:K,D:D,DETALLADOMEDICAMENTOS!$D2154,H:H,DETALLADOMEDICAMENTOS!$H2154)/(SUMIFS(J:J,D:D,DETALLADOMEDICAMENTOS!$D2154,H:H,DETALLADOMEDICAMENTOS!$H2154)))),0)</f>
        <v>3.4883720930232558E-2</v>
      </c>
      <c r="R2154" s="114">
        <f>IF(DETALLADOMEDICAMENTOS!$E2154="DISTRIBUCION",1/((COUNTIFS(B:B,DETALLADOMEDICAMENTOS!$B2154,H:H,DETALLADOMEDICAMENTOS!$H2154,P:P,"MARZO")+(COUNTIFS(B:B,DETALLADOMEDICAMENTOS!$B2154,H:H,DETALLADOMEDICAMENTOS!$H2154,P:P,"ABRIL")))),IF(DETALLADOMEDICAMENTOS!$E2154="INTEGRAL",1/(COUNTIFS(B:B,DETALLADOMEDICAMENTOS!$B2154)),0))</f>
        <v>0.2</v>
      </c>
      <c r="S2154" s="111" t="str">
        <f>+IF(OR(DETALLADOMEDICAMENTOS!$P2154="MARZO",DETALLADOMEDICAMENTOS!$P2154="ABRIL"),IF(DETALLADOMEDICAMENTOS!$Q2154=0,"Rojo",IF(AND(DETALLADOMEDICAMENTOS!$Q2154&gt;0,DETALLADOMEDICAMENTOS!$Q2154&lt;0.99),"Amarillo","Verde")),"")</f>
        <v>Amarillo</v>
      </c>
      <c r="T2154" s="115">
        <f>IF(DETALLADOMEDICAMENTOS!$E2154="DISTRIBUCIoN",1/((COUNTIFS(B:B,DETALLADOMEDICAMENTOS!$B2154,P:P,"MARZO")+(COUNTIFS(B:B,DETALLADOMEDICAMENTOS!$B2154,P:P,"ABRIL")))),FALSE)</f>
        <v>0.1</v>
      </c>
    </row>
    <row r="2155" spans="1:20">
      <c r="A2155" s="108" t="s">
        <v>57</v>
      </c>
      <c r="B2155" s="109">
        <v>221</v>
      </c>
      <c r="C2155" s="109">
        <v>3498</v>
      </c>
      <c r="D2155" s="109" t="s">
        <v>668</v>
      </c>
      <c r="E2155" s="109" t="s">
        <v>394</v>
      </c>
      <c r="F2155" s="109" t="s">
        <v>19</v>
      </c>
      <c r="G2155" s="109" t="s">
        <v>415</v>
      </c>
      <c r="H2155" s="109" t="s">
        <v>405</v>
      </c>
      <c r="I2155" s="109" t="s">
        <v>397</v>
      </c>
      <c r="J2155" s="109">
        <v>0</v>
      </c>
      <c r="K2155" s="110">
        <v>0</v>
      </c>
      <c r="L2155" s="110">
        <v>90</v>
      </c>
      <c r="M2155" s="111"/>
      <c r="N2155" s="111"/>
      <c r="O2155" s="112"/>
      <c r="P2155" s="110" t="s">
        <v>690</v>
      </c>
      <c r="Q2155" s="113">
        <f>+IFERROR(IF(E2155="DISTRIBUCION",((SUMIFS(M:M,D:D,DETALLADOMEDICAMENTOS!$D2155,H:H,DETALLADOMEDICAMENTOS!$H2155,P:P,"MARZO")+(SUMIFS(M:M,D:D,DETALLADOMEDICAMENTOS!$D2155,H:H,DETALLADOMEDICAMENTOS!$H2155,P:P,"ABRIL")))/(SUMIFS(L:L,D:D,DETALLADOMEDICAMENTOS!$D2155,H:H,DETALLADOMEDICAMENTOS!$H2155,P:P,"MARZO")+(SUMIFS(L:L,D:D,DETALLADOMEDICAMENTOS!$D2155,H:H,DETALLADOMEDICAMENTOS!$H2155,P:P,"ABRIL")))),(SUMIFS(K:K,D:D,DETALLADOMEDICAMENTOS!$D2155,H:H,DETALLADOMEDICAMENTOS!$H2155)/(SUMIFS(J:J,D:D,DETALLADOMEDICAMENTOS!$D2155,H:H,DETALLADOMEDICAMENTOS!$H2155)))),0)</f>
        <v>3.4883720930232558E-2</v>
      </c>
      <c r="R2155" s="114">
        <f>IF(DETALLADOMEDICAMENTOS!$E2155="DISTRIBUCION",1/((COUNTIFS(B:B,DETALLADOMEDICAMENTOS!$B2155,H:H,DETALLADOMEDICAMENTOS!$H2155,P:P,"MARZO")+(COUNTIFS(B:B,DETALLADOMEDICAMENTOS!$B2155,H:H,DETALLADOMEDICAMENTOS!$H2155,P:P,"ABRIL")))),IF(DETALLADOMEDICAMENTOS!$E2155="INTEGRAL",1/(COUNTIFS(B:B,DETALLADOMEDICAMENTOS!$B2155)),0))</f>
        <v>0.2</v>
      </c>
      <c r="S2155" s="111" t="str">
        <f>+IF(OR(DETALLADOMEDICAMENTOS!$P2155="MARZO",DETALLADOMEDICAMENTOS!$P2155="ABRIL"),IF(DETALLADOMEDICAMENTOS!$Q2155=0,"Rojo",IF(AND(DETALLADOMEDICAMENTOS!$Q2155&gt;0,DETALLADOMEDICAMENTOS!$Q2155&lt;0.99),"Amarillo","Verde")),"")</f>
        <v>Amarillo</v>
      </c>
      <c r="T2155" s="115">
        <f>IF(DETALLADOMEDICAMENTOS!$E2155="DISTRIBUCIoN",1/((COUNTIFS(B:B,DETALLADOMEDICAMENTOS!$B2155,P:P,"MARZO")+(COUNTIFS(B:B,DETALLADOMEDICAMENTOS!$B2155,P:P,"ABRIL")))),FALSE)</f>
        <v>0.1</v>
      </c>
    </row>
    <row r="2156" spans="1:20">
      <c r="A2156" s="108" t="s">
        <v>57</v>
      </c>
      <c r="B2156" s="109">
        <v>221</v>
      </c>
      <c r="C2156" s="109">
        <v>3563</v>
      </c>
      <c r="D2156" s="109" t="s">
        <v>668</v>
      </c>
      <c r="E2156" s="109" t="s">
        <v>394</v>
      </c>
      <c r="F2156" s="109" t="s">
        <v>19</v>
      </c>
      <c r="G2156" s="109" t="s">
        <v>413</v>
      </c>
      <c r="H2156" s="109" t="s">
        <v>409</v>
      </c>
      <c r="I2156" s="109" t="s">
        <v>397</v>
      </c>
      <c r="J2156" s="109">
        <v>0</v>
      </c>
      <c r="K2156" s="110">
        <v>0</v>
      </c>
      <c r="L2156" s="110">
        <v>90</v>
      </c>
      <c r="M2156" s="111"/>
      <c r="N2156" s="111"/>
      <c r="O2156" s="112"/>
      <c r="P2156" s="110" t="s">
        <v>690</v>
      </c>
      <c r="Q2156" s="113">
        <f>+IFERROR(IF(E2156="DISTRIBUCION",((SUMIFS(M:M,D:D,DETALLADOMEDICAMENTOS!$D2156,H:H,DETALLADOMEDICAMENTOS!$H2156,P:P,"MARZO")+(SUMIFS(M:M,D:D,DETALLADOMEDICAMENTOS!$D2156,H:H,DETALLADOMEDICAMENTOS!$H2156,P:P,"ABRIL")))/(SUMIFS(L:L,D:D,DETALLADOMEDICAMENTOS!$D2156,H:H,DETALLADOMEDICAMENTOS!$H2156,P:P,"MARZO")+(SUMIFS(L:L,D:D,DETALLADOMEDICAMENTOS!$D2156,H:H,DETALLADOMEDICAMENTOS!$H2156,P:P,"ABRIL")))),(SUMIFS(K:K,D:D,DETALLADOMEDICAMENTOS!$D2156,H:H,DETALLADOMEDICAMENTOS!$H2156)/(SUMIFS(J:J,D:D,DETALLADOMEDICAMENTOS!$D2156,H:H,DETALLADOMEDICAMENTOS!$H2156)))),0)</f>
        <v>0.58823529411764708</v>
      </c>
      <c r="R2156" s="114">
        <f>IF(DETALLADOMEDICAMENTOS!$E2156="DISTRIBUCION",1/((COUNTIFS(B:B,DETALLADOMEDICAMENTOS!$B2156,H:H,DETALLADOMEDICAMENTOS!$H2156,P:P,"MARZO")+(COUNTIFS(B:B,DETALLADOMEDICAMENTOS!$B2156,H:H,DETALLADOMEDICAMENTOS!$H2156,P:P,"ABRIL")))),IF(DETALLADOMEDICAMENTOS!$E2156="INTEGRAL",1/(COUNTIFS(B:B,DETALLADOMEDICAMENTOS!$B2156)),0))</f>
        <v>0.33333333333333331</v>
      </c>
      <c r="S2156" s="111" t="str">
        <f>+IF(OR(DETALLADOMEDICAMENTOS!$P2156="MARZO",DETALLADOMEDICAMENTOS!$P2156="ABRIL"),IF(DETALLADOMEDICAMENTOS!$Q2156=0,"Rojo",IF(AND(DETALLADOMEDICAMENTOS!$Q2156&gt;0,DETALLADOMEDICAMENTOS!$Q2156&lt;0.99),"Amarillo","Verde")),"")</f>
        <v>Amarillo</v>
      </c>
      <c r="T2156" s="115">
        <f>IF(DETALLADOMEDICAMENTOS!$E2156="DISTRIBUCIoN",1/((COUNTIFS(B:B,DETALLADOMEDICAMENTOS!$B2156,P:P,"MARZO")+(COUNTIFS(B:B,DETALLADOMEDICAMENTOS!$B2156,P:P,"ABRIL")))),FALSE)</f>
        <v>0.1</v>
      </c>
    </row>
    <row r="2157" spans="1:20">
      <c r="A2157" s="108" t="s">
        <v>57</v>
      </c>
      <c r="B2157" s="109">
        <v>222</v>
      </c>
      <c r="C2157" s="109">
        <v>3013</v>
      </c>
      <c r="D2157" s="109" t="s">
        <v>676</v>
      </c>
      <c r="E2157" s="109" t="s">
        <v>394</v>
      </c>
      <c r="F2157" s="109" t="s">
        <v>19</v>
      </c>
      <c r="G2157" s="109" t="s">
        <v>395</v>
      </c>
      <c r="H2157" s="109" t="s">
        <v>396</v>
      </c>
      <c r="I2157" s="109" t="s">
        <v>397</v>
      </c>
      <c r="J2157" s="109">
        <v>0</v>
      </c>
      <c r="K2157" s="110">
        <v>0</v>
      </c>
      <c r="L2157" s="110">
        <v>1000</v>
      </c>
      <c r="M2157" s="111"/>
      <c r="N2157" s="111"/>
      <c r="O2157" s="112"/>
      <c r="P2157" s="110" t="s">
        <v>690</v>
      </c>
      <c r="Q2157" s="113">
        <f>+IFERROR(IF(E2157="DISTRIBUCION",((SUMIFS(M:M,D:D,DETALLADOMEDICAMENTOS!$D2157,H:H,DETALLADOMEDICAMENTOS!$H2157,P:P,"MARZO")+(SUMIFS(M:M,D:D,DETALLADOMEDICAMENTOS!$D2157,H:H,DETALLADOMEDICAMENTOS!$H2157,P:P,"ABRIL")))/(SUMIFS(L:L,D:D,DETALLADOMEDICAMENTOS!$D2157,H:H,DETALLADOMEDICAMENTOS!$H2157,P:P,"MARZO")+(SUMIFS(L:L,D:D,DETALLADOMEDICAMENTOS!$D2157,H:H,DETALLADOMEDICAMENTOS!$H2157,P:P,"ABRIL")))),(SUMIFS(K:K,D:D,DETALLADOMEDICAMENTOS!$D2157,H:H,DETALLADOMEDICAMENTOS!$H2157)/(SUMIFS(J:J,D:D,DETALLADOMEDICAMENTOS!$D2157,H:H,DETALLADOMEDICAMENTOS!$H2157)))),0)</f>
        <v>0.75</v>
      </c>
      <c r="R2157" s="114">
        <f>IF(DETALLADOMEDICAMENTOS!$E2157="DISTRIBUCION",1/((COUNTIFS(B:B,DETALLADOMEDICAMENTOS!$B2157,H:H,DETALLADOMEDICAMENTOS!$H2157,P:P,"MARZO")+(COUNTIFS(B:B,DETALLADOMEDICAMENTOS!$B2157,H:H,DETALLADOMEDICAMENTOS!$H2157,P:P,"ABRIL")))),IF(DETALLADOMEDICAMENTOS!$E2157="INTEGRAL",1/(COUNTIFS(B:B,DETALLADOMEDICAMENTOS!$B2157)),0))</f>
        <v>0.5</v>
      </c>
      <c r="S2157" s="111" t="str">
        <f>+IF(OR(DETALLADOMEDICAMENTOS!$P2157="MARZO",DETALLADOMEDICAMENTOS!$P2157="ABRIL"),IF(DETALLADOMEDICAMENTOS!$Q2157=0,"Rojo",IF(AND(DETALLADOMEDICAMENTOS!$Q2157&gt;0,DETALLADOMEDICAMENTOS!$Q2157&lt;0.99),"Amarillo","Verde")),"")</f>
        <v>Amarillo</v>
      </c>
      <c r="T2157" s="115">
        <f>IF(DETALLADOMEDICAMENTOS!$E2157="DISTRIBUCIoN",1/((COUNTIFS(B:B,DETALLADOMEDICAMENTOS!$B2157,P:P,"MARZO")+(COUNTIFS(B:B,DETALLADOMEDICAMENTOS!$B2157,P:P,"ABRIL")))),FALSE)</f>
        <v>5.5555555555555552E-2</v>
      </c>
    </row>
    <row r="2158" spans="1:20">
      <c r="A2158" s="108" t="s">
        <v>57</v>
      </c>
      <c r="B2158" s="109">
        <v>222</v>
      </c>
      <c r="C2158" s="109">
        <v>3173</v>
      </c>
      <c r="D2158" s="109" t="s">
        <v>676</v>
      </c>
      <c r="E2158" s="109" t="s">
        <v>394</v>
      </c>
      <c r="F2158" s="109" t="s">
        <v>19</v>
      </c>
      <c r="G2158" s="109" t="s">
        <v>422</v>
      </c>
      <c r="H2158" s="109" t="s">
        <v>405</v>
      </c>
      <c r="I2158" s="109" t="s">
        <v>397</v>
      </c>
      <c r="J2158" s="109">
        <v>0</v>
      </c>
      <c r="K2158" s="110">
        <v>0</v>
      </c>
      <c r="L2158" s="110">
        <v>300</v>
      </c>
      <c r="M2158" s="111"/>
      <c r="N2158" s="111"/>
      <c r="O2158" s="112"/>
      <c r="P2158" s="110" t="s">
        <v>690</v>
      </c>
      <c r="Q2158" s="113">
        <f>+IFERROR(IF(E2158="DISTRIBUCION",((SUMIFS(M:M,D:D,DETALLADOMEDICAMENTOS!$D2158,H:H,DETALLADOMEDICAMENTOS!$H2158,P:P,"MARZO")+(SUMIFS(M:M,D:D,DETALLADOMEDICAMENTOS!$D2158,H:H,DETALLADOMEDICAMENTOS!$H2158,P:P,"ABRIL")))/(SUMIFS(L:L,D:D,DETALLADOMEDICAMENTOS!$D2158,H:H,DETALLADOMEDICAMENTOS!$H2158,P:P,"MARZO")+(SUMIFS(L:L,D:D,DETALLADOMEDICAMENTOS!$D2158,H:H,DETALLADOMEDICAMENTOS!$H2158,P:P,"ABRIL")))),(SUMIFS(K:K,D:D,DETALLADOMEDICAMENTOS!$D2158,H:H,DETALLADOMEDICAMENTOS!$H2158)/(SUMIFS(J:J,D:D,DETALLADOMEDICAMENTOS!$D2158,H:H,DETALLADOMEDICAMENTOS!$H2158)))),0)</f>
        <v>0.27047146401985112</v>
      </c>
      <c r="R2158" s="114">
        <f>IF(DETALLADOMEDICAMENTOS!$E2158="DISTRIBUCION",1/((COUNTIFS(B:B,DETALLADOMEDICAMENTOS!$B2158,H:H,DETALLADOMEDICAMENTOS!$H2158,P:P,"MARZO")+(COUNTIFS(B:B,DETALLADOMEDICAMENTOS!$B2158,H:H,DETALLADOMEDICAMENTOS!$H2158,P:P,"ABRIL")))),IF(DETALLADOMEDICAMENTOS!$E2158="INTEGRAL",1/(COUNTIFS(B:B,DETALLADOMEDICAMENTOS!$B2158)),0))</f>
        <v>0.1</v>
      </c>
      <c r="S2158" s="111" t="str">
        <f>+IF(OR(DETALLADOMEDICAMENTOS!$P2158="MARZO",DETALLADOMEDICAMENTOS!$P2158="ABRIL"),IF(DETALLADOMEDICAMENTOS!$Q2158=0,"Rojo",IF(AND(DETALLADOMEDICAMENTOS!$Q2158&gt;0,DETALLADOMEDICAMENTOS!$Q2158&lt;0.99),"Amarillo","Verde")),"")</f>
        <v>Amarillo</v>
      </c>
      <c r="T2158" s="115">
        <f>IF(DETALLADOMEDICAMENTOS!$E2158="DISTRIBUCIoN",1/((COUNTIFS(B:B,DETALLADOMEDICAMENTOS!$B2158,P:P,"MARZO")+(COUNTIFS(B:B,DETALLADOMEDICAMENTOS!$B2158,P:P,"ABRIL")))),FALSE)</f>
        <v>5.5555555555555552E-2</v>
      </c>
    </row>
    <row r="2159" spans="1:20">
      <c r="A2159" s="108" t="s">
        <v>57</v>
      </c>
      <c r="B2159" s="109">
        <v>222</v>
      </c>
      <c r="C2159" s="109">
        <v>3211</v>
      </c>
      <c r="D2159" s="109" t="s">
        <v>676</v>
      </c>
      <c r="E2159" s="109" t="s">
        <v>394</v>
      </c>
      <c r="F2159" s="109" t="s">
        <v>19</v>
      </c>
      <c r="G2159" s="109" t="s">
        <v>404</v>
      </c>
      <c r="H2159" s="109" t="s">
        <v>405</v>
      </c>
      <c r="I2159" s="109" t="s">
        <v>397</v>
      </c>
      <c r="J2159" s="109">
        <v>0</v>
      </c>
      <c r="K2159" s="110">
        <v>0</v>
      </c>
      <c r="L2159" s="110">
        <v>180</v>
      </c>
      <c r="M2159" s="111"/>
      <c r="N2159" s="111"/>
      <c r="O2159" s="112"/>
      <c r="P2159" s="110" t="s">
        <v>690</v>
      </c>
      <c r="Q2159" s="113">
        <f>+IFERROR(IF(E2159="DISTRIBUCION",((SUMIFS(M:M,D:D,DETALLADOMEDICAMENTOS!$D2159,H:H,DETALLADOMEDICAMENTOS!$H2159,P:P,"MARZO")+(SUMIFS(M:M,D:D,DETALLADOMEDICAMENTOS!$D2159,H:H,DETALLADOMEDICAMENTOS!$H2159,P:P,"ABRIL")))/(SUMIFS(L:L,D:D,DETALLADOMEDICAMENTOS!$D2159,H:H,DETALLADOMEDICAMENTOS!$H2159,P:P,"MARZO")+(SUMIFS(L:L,D:D,DETALLADOMEDICAMENTOS!$D2159,H:H,DETALLADOMEDICAMENTOS!$H2159,P:P,"ABRIL")))),(SUMIFS(K:K,D:D,DETALLADOMEDICAMENTOS!$D2159,H:H,DETALLADOMEDICAMENTOS!$H2159)/(SUMIFS(J:J,D:D,DETALLADOMEDICAMENTOS!$D2159,H:H,DETALLADOMEDICAMENTOS!$H2159)))),0)</f>
        <v>0.27047146401985112</v>
      </c>
      <c r="R2159" s="114">
        <f>IF(DETALLADOMEDICAMENTOS!$E2159="DISTRIBUCION",1/((COUNTIFS(B:B,DETALLADOMEDICAMENTOS!$B2159,H:H,DETALLADOMEDICAMENTOS!$H2159,P:P,"MARZO")+(COUNTIFS(B:B,DETALLADOMEDICAMENTOS!$B2159,H:H,DETALLADOMEDICAMENTOS!$H2159,P:P,"ABRIL")))),IF(DETALLADOMEDICAMENTOS!$E2159="INTEGRAL",1/(COUNTIFS(B:B,DETALLADOMEDICAMENTOS!$B2159)),0))</f>
        <v>0.1</v>
      </c>
      <c r="S2159" s="111" t="str">
        <f>+IF(OR(DETALLADOMEDICAMENTOS!$P2159="MARZO",DETALLADOMEDICAMENTOS!$P2159="ABRIL"),IF(DETALLADOMEDICAMENTOS!$Q2159=0,"Rojo",IF(AND(DETALLADOMEDICAMENTOS!$Q2159&gt;0,DETALLADOMEDICAMENTOS!$Q2159&lt;0.99),"Amarillo","Verde")),"")</f>
        <v>Amarillo</v>
      </c>
      <c r="T2159" s="115">
        <f>IF(DETALLADOMEDICAMENTOS!$E2159="DISTRIBUCIoN",1/((COUNTIFS(B:B,DETALLADOMEDICAMENTOS!$B2159,P:P,"MARZO")+(COUNTIFS(B:B,DETALLADOMEDICAMENTOS!$B2159,P:P,"ABRIL")))),FALSE)</f>
        <v>5.5555555555555552E-2</v>
      </c>
    </row>
    <row r="2160" spans="1:20">
      <c r="A2160" s="108" t="s">
        <v>57</v>
      </c>
      <c r="B2160" s="109">
        <v>222</v>
      </c>
      <c r="C2160" s="109">
        <v>3245</v>
      </c>
      <c r="D2160" s="109" t="s">
        <v>676</v>
      </c>
      <c r="E2160" s="109" t="s">
        <v>394</v>
      </c>
      <c r="F2160" s="109" t="s">
        <v>19</v>
      </c>
      <c r="G2160" s="109" t="s">
        <v>407</v>
      </c>
      <c r="H2160" s="109" t="s">
        <v>405</v>
      </c>
      <c r="I2160" s="109" t="s">
        <v>397</v>
      </c>
      <c r="J2160" s="109">
        <v>0</v>
      </c>
      <c r="K2160" s="110">
        <v>0</v>
      </c>
      <c r="L2160" s="110">
        <v>180</v>
      </c>
      <c r="M2160" s="111"/>
      <c r="N2160" s="111"/>
      <c r="O2160" s="112"/>
      <c r="P2160" s="110" t="s">
        <v>690</v>
      </c>
      <c r="Q2160" s="113">
        <f>+IFERROR(IF(E2160="DISTRIBUCION",((SUMIFS(M:M,D:D,DETALLADOMEDICAMENTOS!$D2160,H:H,DETALLADOMEDICAMENTOS!$H2160,P:P,"MARZO")+(SUMIFS(M:M,D:D,DETALLADOMEDICAMENTOS!$D2160,H:H,DETALLADOMEDICAMENTOS!$H2160,P:P,"ABRIL")))/(SUMIFS(L:L,D:D,DETALLADOMEDICAMENTOS!$D2160,H:H,DETALLADOMEDICAMENTOS!$H2160,P:P,"MARZO")+(SUMIFS(L:L,D:D,DETALLADOMEDICAMENTOS!$D2160,H:H,DETALLADOMEDICAMENTOS!$H2160,P:P,"ABRIL")))),(SUMIFS(K:K,D:D,DETALLADOMEDICAMENTOS!$D2160,H:H,DETALLADOMEDICAMENTOS!$H2160)/(SUMIFS(J:J,D:D,DETALLADOMEDICAMENTOS!$D2160,H:H,DETALLADOMEDICAMENTOS!$H2160)))),0)</f>
        <v>0.27047146401985112</v>
      </c>
      <c r="R2160" s="114">
        <f>IF(DETALLADOMEDICAMENTOS!$E2160="DISTRIBUCION",1/((COUNTIFS(B:B,DETALLADOMEDICAMENTOS!$B2160,H:H,DETALLADOMEDICAMENTOS!$H2160,P:P,"MARZO")+(COUNTIFS(B:B,DETALLADOMEDICAMENTOS!$B2160,H:H,DETALLADOMEDICAMENTOS!$H2160,P:P,"ABRIL")))),IF(DETALLADOMEDICAMENTOS!$E2160="INTEGRAL",1/(COUNTIFS(B:B,DETALLADOMEDICAMENTOS!$B2160)),0))</f>
        <v>0.1</v>
      </c>
      <c r="S2160" s="111" t="str">
        <f>+IF(OR(DETALLADOMEDICAMENTOS!$P2160="MARZO",DETALLADOMEDICAMENTOS!$P2160="ABRIL"),IF(DETALLADOMEDICAMENTOS!$Q2160=0,"Rojo",IF(AND(DETALLADOMEDICAMENTOS!$Q2160&gt;0,DETALLADOMEDICAMENTOS!$Q2160&lt;0.99),"Amarillo","Verde")),"")</f>
        <v>Amarillo</v>
      </c>
      <c r="T2160" s="115">
        <f>IF(DETALLADOMEDICAMENTOS!$E2160="DISTRIBUCIoN",1/((COUNTIFS(B:B,DETALLADOMEDICAMENTOS!$B2160,P:P,"MARZO")+(COUNTIFS(B:B,DETALLADOMEDICAMENTOS!$B2160,P:P,"ABRIL")))),FALSE)</f>
        <v>5.5555555555555552E-2</v>
      </c>
    </row>
    <row r="2161" spans="1:20">
      <c r="A2161" s="108" t="s">
        <v>57</v>
      </c>
      <c r="B2161" s="109">
        <v>222</v>
      </c>
      <c r="C2161" s="109">
        <v>3271</v>
      </c>
      <c r="D2161" s="109" t="s">
        <v>676</v>
      </c>
      <c r="E2161" s="109" t="s">
        <v>394</v>
      </c>
      <c r="F2161" s="109" t="s">
        <v>19</v>
      </c>
      <c r="G2161" s="109" t="s">
        <v>433</v>
      </c>
      <c r="H2161" s="109" t="s">
        <v>405</v>
      </c>
      <c r="I2161" s="109" t="s">
        <v>397</v>
      </c>
      <c r="J2161" s="109">
        <v>0</v>
      </c>
      <c r="K2161" s="110">
        <v>0</v>
      </c>
      <c r="L2161" s="110">
        <v>180</v>
      </c>
      <c r="M2161" s="111"/>
      <c r="N2161" s="111"/>
      <c r="O2161" s="112"/>
      <c r="P2161" s="110" t="s">
        <v>690</v>
      </c>
      <c r="Q2161" s="113">
        <f>+IFERROR(IF(E2161="DISTRIBUCION",((SUMIFS(M:M,D:D,DETALLADOMEDICAMENTOS!$D2161,H:H,DETALLADOMEDICAMENTOS!$H2161,P:P,"MARZO")+(SUMIFS(M:M,D:D,DETALLADOMEDICAMENTOS!$D2161,H:H,DETALLADOMEDICAMENTOS!$H2161,P:P,"ABRIL")))/(SUMIFS(L:L,D:D,DETALLADOMEDICAMENTOS!$D2161,H:H,DETALLADOMEDICAMENTOS!$H2161,P:P,"MARZO")+(SUMIFS(L:L,D:D,DETALLADOMEDICAMENTOS!$D2161,H:H,DETALLADOMEDICAMENTOS!$H2161,P:P,"ABRIL")))),(SUMIFS(K:K,D:D,DETALLADOMEDICAMENTOS!$D2161,H:H,DETALLADOMEDICAMENTOS!$H2161)/(SUMIFS(J:J,D:D,DETALLADOMEDICAMENTOS!$D2161,H:H,DETALLADOMEDICAMENTOS!$H2161)))),0)</f>
        <v>0.27047146401985112</v>
      </c>
      <c r="R2161" s="114">
        <f>IF(DETALLADOMEDICAMENTOS!$E2161="DISTRIBUCION",1/((COUNTIFS(B:B,DETALLADOMEDICAMENTOS!$B2161,H:H,DETALLADOMEDICAMENTOS!$H2161,P:P,"MARZO")+(COUNTIFS(B:B,DETALLADOMEDICAMENTOS!$B2161,H:H,DETALLADOMEDICAMENTOS!$H2161,P:P,"ABRIL")))),IF(DETALLADOMEDICAMENTOS!$E2161="INTEGRAL",1/(COUNTIFS(B:B,DETALLADOMEDICAMENTOS!$B2161)),0))</f>
        <v>0.1</v>
      </c>
      <c r="S2161" s="111" t="str">
        <f>+IF(OR(DETALLADOMEDICAMENTOS!$P2161="MARZO",DETALLADOMEDICAMENTOS!$P2161="ABRIL"),IF(DETALLADOMEDICAMENTOS!$Q2161=0,"Rojo",IF(AND(DETALLADOMEDICAMENTOS!$Q2161&gt;0,DETALLADOMEDICAMENTOS!$Q2161&lt;0.99),"Amarillo","Verde")),"")</f>
        <v>Amarillo</v>
      </c>
      <c r="T2161" s="115">
        <f>IF(DETALLADOMEDICAMENTOS!$E2161="DISTRIBUCIoN",1/((COUNTIFS(B:B,DETALLADOMEDICAMENTOS!$B2161,P:P,"MARZO")+(COUNTIFS(B:B,DETALLADOMEDICAMENTOS!$B2161,P:P,"ABRIL")))),FALSE)</f>
        <v>5.5555555555555552E-2</v>
      </c>
    </row>
    <row r="2162" spans="1:20">
      <c r="A2162" s="108" t="s">
        <v>57</v>
      </c>
      <c r="B2162" s="109">
        <v>222</v>
      </c>
      <c r="C2162" s="109">
        <v>3426</v>
      </c>
      <c r="D2162" s="109" t="s">
        <v>676</v>
      </c>
      <c r="E2162" s="109" t="s">
        <v>394</v>
      </c>
      <c r="F2162" s="109" t="s">
        <v>19</v>
      </c>
      <c r="G2162" s="109" t="s">
        <v>412</v>
      </c>
      <c r="H2162" s="109" t="s">
        <v>409</v>
      </c>
      <c r="I2162" s="109" t="s">
        <v>397</v>
      </c>
      <c r="J2162" s="109">
        <v>0</v>
      </c>
      <c r="K2162" s="110">
        <v>0</v>
      </c>
      <c r="L2162" s="110">
        <v>700</v>
      </c>
      <c r="M2162" s="111"/>
      <c r="N2162" s="111"/>
      <c r="O2162" s="112"/>
      <c r="P2162" s="110" t="s">
        <v>690</v>
      </c>
      <c r="Q2162" s="113">
        <f>+IFERROR(IF(E2162="DISTRIBUCION",((SUMIFS(M:M,D:D,DETALLADOMEDICAMENTOS!$D2162,H:H,DETALLADOMEDICAMENTOS!$H2162,P:P,"MARZO")+(SUMIFS(M:M,D:D,DETALLADOMEDICAMENTOS!$D2162,H:H,DETALLADOMEDICAMENTOS!$H2162,P:P,"ABRIL")))/(SUMIFS(L:L,D:D,DETALLADOMEDICAMENTOS!$D2162,H:H,DETALLADOMEDICAMENTOS!$H2162,P:P,"MARZO")+(SUMIFS(L:L,D:D,DETALLADOMEDICAMENTOS!$D2162,H:H,DETALLADOMEDICAMENTOS!$H2162,P:P,"ABRIL")))),(SUMIFS(K:K,D:D,DETALLADOMEDICAMENTOS!$D2162,H:H,DETALLADOMEDICAMENTOS!$H2162)/(SUMIFS(J:J,D:D,DETALLADOMEDICAMENTOS!$D2162,H:H,DETALLADOMEDICAMENTOS!$H2162)))),0)</f>
        <v>0.3125</v>
      </c>
      <c r="R2162" s="114">
        <f>IF(DETALLADOMEDICAMENTOS!$E2162="DISTRIBUCION",1/((COUNTIFS(B:B,DETALLADOMEDICAMENTOS!$B2162,H:H,DETALLADOMEDICAMENTOS!$H2162,P:P,"MARZO")+(COUNTIFS(B:B,DETALLADOMEDICAMENTOS!$B2162,H:H,DETALLADOMEDICAMENTOS!$H2162,P:P,"ABRIL")))),IF(DETALLADOMEDICAMENTOS!$E2162="INTEGRAL",1/(COUNTIFS(B:B,DETALLADOMEDICAMENTOS!$B2162)),0))</f>
        <v>0.16666666666666666</v>
      </c>
      <c r="S2162" s="111" t="str">
        <f>+IF(OR(DETALLADOMEDICAMENTOS!$P2162="MARZO",DETALLADOMEDICAMENTOS!$P2162="ABRIL"),IF(DETALLADOMEDICAMENTOS!$Q2162=0,"Rojo",IF(AND(DETALLADOMEDICAMENTOS!$Q2162&gt;0,DETALLADOMEDICAMENTOS!$Q2162&lt;0.99),"Amarillo","Verde")),"")</f>
        <v>Amarillo</v>
      </c>
      <c r="T2162" s="115">
        <f>IF(DETALLADOMEDICAMENTOS!$E2162="DISTRIBUCIoN",1/((COUNTIFS(B:B,DETALLADOMEDICAMENTOS!$B2162,P:P,"MARZO")+(COUNTIFS(B:B,DETALLADOMEDICAMENTOS!$B2162,P:P,"ABRIL")))),FALSE)</f>
        <v>5.5555555555555552E-2</v>
      </c>
    </row>
    <row r="2163" spans="1:20">
      <c r="A2163" s="108" t="s">
        <v>57</v>
      </c>
      <c r="B2163" s="109">
        <v>222</v>
      </c>
      <c r="C2163" s="109">
        <v>3498</v>
      </c>
      <c r="D2163" s="109" t="s">
        <v>676</v>
      </c>
      <c r="E2163" s="109" t="s">
        <v>394</v>
      </c>
      <c r="F2163" s="109" t="s">
        <v>19</v>
      </c>
      <c r="G2163" s="109" t="s">
        <v>415</v>
      </c>
      <c r="H2163" s="109" t="s">
        <v>405</v>
      </c>
      <c r="I2163" s="109" t="s">
        <v>397</v>
      </c>
      <c r="J2163" s="109">
        <v>0</v>
      </c>
      <c r="K2163" s="110">
        <v>0</v>
      </c>
      <c r="L2163" s="110">
        <v>90</v>
      </c>
      <c r="M2163" s="111"/>
      <c r="N2163" s="111"/>
      <c r="O2163" s="112"/>
      <c r="P2163" s="110" t="s">
        <v>690</v>
      </c>
      <c r="Q2163" s="113">
        <f>+IFERROR(IF(E2163="DISTRIBUCION",((SUMIFS(M:M,D:D,DETALLADOMEDICAMENTOS!$D2163,H:H,DETALLADOMEDICAMENTOS!$H2163,P:P,"MARZO")+(SUMIFS(M:M,D:D,DETALLADOMEDICAMENTOS!$D2163,H:H,DETALLADOMEDICAMENTOS!$H2163,P:P,"ABRIL")))/(SUMIFS(L:L,D:D,DETALLADOMEDICAMENTOS!$D2163,H:H,DETALLADOMEDICAMENTOS!$H2163,P:P,"MARZO")+(SUMIFS(L:L,D:D,DETALLADOMEDICAMENTOS!$D2163,H:H,DETALLADOMEDICAMENTOS!$H2163,P:P,"ABRIL")))),(SUMIFS(K:K,D:D,DETALLADOMEDICAMENTOS!$D2163,H:H,DETALLADOMEDICAMENTOS!$H2163)/(SUMIFS(J:J,D:D,DETALLADOMEDICAMENTOS!$D2163,H:H,DETALLADOMEDICAMENTOS!$H2163)))),0)</f>
        <v>0.27047146401985112</v>
      </c>
      <c r="R2163" s="114">
        <f>IF(DETALLADOMEDICAMENTOS!$E2163="DISTRIBUCION",1/((COUNTIFS(B:B,DETALLADOMEDICAMENTOS!$B2163,H:H,DETALLADOMEDICAMENTOS!$H2163,P:P,"MARZO")+(COUNTIFS(B:B,DETALLADOMEDICAMENTOS!$B2163,H:H,DETALLADOMEDICAMENTOS!$H2163,P:P,"ABRIL")))),IF(DETALLADOMEDICAMENTOS!$E2163="INTEGRAL",1/(COUNTIFS(B:B,DETALLADOMEDICAMENTOS!$B2163)),0))</f>
        <v>0.1</v>
      </c>
      <c r="S2163" s="111" t="str">
        <f>+IF(OR(DETALLADOMEDICAMENTOS!$P2163="MARZO",DETALLADOMEDICAMENTOS!$P2163="ABRIL"),IF(DETALLADOMEDICAMENTOS!$Q2163=0,"Rojo",IF(AND(DETALLADOMEDICAMENTOS!$Q2163&gt;0,DETALLADOMEDICAMENTOS!$Q2163&lt;0.99),"Amarillo","Verde")),"")</f>
        <v>Amarillo</v>
      </c>
      <c r="T2163" s="115">
        <f>IF(DETALLADOMEDICAMENTOS!$E2163="DISTRIBUCIoN",1/((COUNTIFS(B:B,DETALLADOMEDICAMENTOS!$B2163,P:P,"MARZO")+(COUNTIFS(B:B,DETALLADOMEDICAMENTOS!$B2163,P:P,"ABRIL")))),FALSE)</f>
        <v>5.5555555555555552E-2</v>
      </c>
    </row>
    <row r="2164" spans="1:20">
      <c r="A2164" s="108" t="s">
        <v>57</v>
      </c>
      <c r="B2164" s="109">
        <v>222</v>
      </c>
      <c r="C2164" s="109">
        <v>3563</v>
      </c>
      <c r="D2164" s="109" t="s">
        <v>676</v>
      </c>
      <c r="E2164" s="109" t="s">
        <v>394</v>
      </c>
      <c r="F2164" s="109" t="s">
        <v>19</v>
      </c>
      <c r="G2164" s="109" t="s">
        <v>413</v>
      </c>
      <c r="H2164" s="109" t="s">
        <v>409</v>
      </c>
      <c r="I2164" s="109" t="s">
        <v>397</v>
      </c>
      <c r="J2164" s="109">
        <v>0</v>
      </c>
      <c r="K2164" s="110">
        <v>0</v>
      </c>
      <c r="L2164" s="110">
        <v>800</v>
      </c>
      <c r="M2164" s="111"/>
      <c r="N2164" s="111"/>
      <c r="O2164" s="112"/>
      <c r="P2164" s="110" t="s">
        <v>690</v>
      </c>
      <c r="Q2164" s="113">
        <f>+IFERROR(IF(E2164="DISTRIBUCION",((SUMIFS(M:M,D:D,DETALLADOMEDICAMENTOS!$D2164,H:H,DETALLADOMEDICAMENTOS!$H2164,P:P,"MARZO")+(SUMIFS(M:M,D:D,DETALLADOMEDICAMENTOS!$D2164,H:H,DETALLADOMEDICAMENTOS!$H2164,P:P,"ABRIL")))/(SUMIFS(L:L,D:D,DETALLADOMEDICAMENTOS!$D2164,H:H,DETALLADOMEDICAMENTOS!$H2164,P:P,"MARZO")+(SUMIFS(L:L,D:D,DETALLADOMEDICAMENTOS!$D2164,H:H,DETALLADOMEDICAMENTOS!$H2164,P:P,"ABRIL")))),(SUMIFS(K:K,D:D,DETALLADOMEDICAMENTOS!$D2164,H:H,DETALLADOMEDICAMENTOS!$H2164)/(SUMIFS(J:J,D:D,DETALLADOMEDICAMENTOS!$D2164,H:H,DETALLADOMEDICAMENTOS!$H2164)))),0)</f>
        <v>0.3125</v>
      </c>
      <c r="R2164" s="114">
        <f>IF(DETALLADOMEDICAMENTOS!$E2164="DISTRIBUCION",1/((COUNTIFS(B:B,DETALLADOMEDICAMENTOS!$B2164,H:H,DETALLADOMEDICAMENTOS!$H2164,P:P,"MARZO")+(COUNTIFS(B:B,DETALLADOMEDICAMENTOS!$B2164,H:H,DETALLADOMEDICAMENTOS!$H2164,P:P,"ABRIL")))),IF(DETALLADOMEDICAMENTOS!$E2164="INTEGRAL",1/(COUNTIFS(B:B,DETALLADOMEDICAMENTOS!$B2164)),0))</f>
        <v>0.16666666666666666</v>
      </c>
      <c r="S2164" s="111" t="str">
        <f>+IF(OR(DETALLADOMEDICAMENTOS!$P2164="MARZO",DETALLADOMEDICAMENTOS!$P2164="ABRIL"),IF(DETALLADOMEDICAMENTOS!$Q2164=0,"Rojo",IF(AND(DETALLADOMEDICAMENTOS!$Q2164&gt;0,DETALLADOMEDICAMENTOS!$Q2164&lt;0.99),"Amarillo","Verde")),"")</f>
        <v>Amarillo</v>
      </c>
      <c r="T2164" s="115">
        <f>IF(DETALLADOMEDICAMENTOS!$E2164="DISTRIBUCIoN",1/((COUNTIFS(B:B,DETALLADOMEDICAMENTOS!$B2164,P:P,"MARZO")+(COUNTIFS(B:B,DETALLADOMEDICAMENTOS!$B2164,P:P,"ABRIL")))),FALSE)</f>
        <v>5.5555555555555552E-2</v>
      </c>
    </row>
    <row r="2165" spans="1:20">
      <c r="A2165" s="108" t="s">
        <v>57</v>
      </c>
      <c r="B2165" s="109">
        <v>238</v>
      </c>
      <c r="C2165" s="109">
        <v>3013</v>
      </c>
      <c r="D2165" s="109" t="s">
        <v>687</v>
      </c>
      <c r="E2165" s="109" t="s">
        <v>394</v>
      </c>
      <c r="F2165" s="109" t="s">
        <v>19</v>
      </c>
      <c r="G2165" s="109" t="s">
        <v>395</v>
      </c>
      <c r="H2165" s="109" t="s">
        <v>396</v>
      </c>
      <c r="I2165" s="109" t="s">
        <v>397</v>
      </c>
      <c r="J2165" s="109">
        <v>0</v>
      </c>
      <c r="K2165" s="110">
        <v>0</v>
      </c>
      <c r="L2165" s="110">
        <v>1800</v>
      </c>
      <c r="M2165" s="111"/>
      <c r="N2165" s="111"/>
      <c r="O2165" s="112"/>
      <c r="P2165" s="110" t="s">
        <v>690</v>
      </c>
      <c r="Q2165" s="113">
        <f>+IFERROR(IF(E2165="DISTRIBUCION",((SUMIFS(M:M,D:D,DETALLADOMEDICAMENTOS!$D2165,H:H,DETALLADOMEDICAMENTOS!$H2165,P:P,"MARZO")+(SUMIFS(M:M,D:D,DETALLADOMEDICAMENTOS!$D2165,H:H,DETALLADOMEDICAMENTOS!$H2165,P:P,"ABRIL")))/(SUMIFS(L:L,D:D,DETALLADOMEDICAMENTOS!$D2165,H:H,DETALLADOMEDICAMENTOS!$H2165,P:P,"MARZO")+(SUMIFS(L:L,D:D,DETALLADOMEDICAMENTOS!$D2165,H:H,DETALLADOMEDICAMENTOS!$H2165,P:P,"ABRIL")))),(SUMIFS(K:K,D:D,DETALLADOMEDICAMENTOS!$D2165,H:H,DETALLADOMEDICAMENTOS!$H2165)/(SUMIFS(J:J,D:D,DETALLADOMEDICAMENTOS!$D2165,H:H,DETALLADOMEDICAMENTOS!$H2165)))),0)</f>
        <v>0.45454545454545453</v>
      </c>
      <c r="R2165" s="114">
        <f>IF(DETALLADOMEDICAMENTOS!$E2165="DISTRIBUCION",1/((COUNTIFS(B:B,DETALLADOMEDICAMENTOS!$B2165,H:H,DETALLADOMEDICAMENTOS!$H2165,P:P,"MARZO")+(COUNTIFS(B:B,DETALLADOMEDICAMENTOS!$B2165,H:H,DETALLADOMEDICAMENTOS!$H2165,P:P,"ABRIL")))),IF(DETALLADOMEDICAMENTOS!$E2165="INTEGRAL",1/(COUNTIFS(B:B,DETALLADOMEDICAMENTOS!$B2165)),0))</f>
        <v>0.5</v>
      </c>
      <c r="S2165" s="111" t="str">
        <f>+IF(OR(DETALLADOMEDICAMENTOS!$P2165="MARZO",DETALLADOMEDICAMENTOS!$P2165="ABRIL"),IF(DETALLADOMEDICAMENTOS!$Q2165=0,"Rojo",IF(AND(DETALLADOMEDICAMENTOS!$Q2165&gt;0,DETALLADOMEDICAMENTOS!$Q2165&lt;0.99),"Amarillo","Verde")),"")</f>
        <v>Amarillo</v>
      </c>
      <c r="T2165" s="115">
        <f>IF(DETALLADOMEDICAMENTOS!$E2165="DISTRIBUCIoN",1/((COUNTIFS(B:B,DETALLADOMEDICAMENTOS!$B2165,P:P,"MARZO")+(COUNTIFS(B:B,DETALLADOMEDICAMENTOS!$B2165,P:P,"ABRIL")))),FALSE)</f>
        <v>5.2631578947368418E-2</v>
      </c>
    </row>
    <row r="2166" spans="1:20">
      <c r="A2166" s="108" t="s">
        <v>57</v>
      </c>
      <c r="B2166" s="109">
        <v>238</v>
      </c>
      <c r="C2166" s="109">
        <v>3173</v>
      </c>
      <c r="D2166" s="109" t="s">
        <v>687</v>
      </c>
      <c r="E2166" s="109" t="s">
        <v>394</v>
      </c>
      <c r="F2166" s="109" t="s">
        <v>19</v>
      </c>
      <c r="G2166" s="109" t="s">
        <v>422</v>
      </c>
      <c r="H2166" s="109" t="s">
        <v>405</v>
      </c>
      <c r="I2166" s="109" t="s">
        <v>397</v>
      </c>
      <c r="J2166" s="109">
        <v>0</v>
      </c>
      <c r="K2166" s="110">
        <v>0</v>
      </c>
      <c r="L2166" s="110">
        <v>500</v>
      </c>
      <c r="M2166" s="111"/>
      <c r="N2166" s="111"/>
      <c r="O2166" s="112"/>
      <c r="P2166" s="110" t="s">
        <v>690</v>
      </c>
      <c r="Q2166" s="113">
        <f>+IFERROR(IF(E2166="DISTRIBUCION",((SUMIFS(M:M,D:D,DETALLADOMEDICAMENTOS!$D2166,H:H,DETALLADOMEDICAMENTOS!$H2166,P:P,"MARZO")+(SUMIFS(M:M,D:D,DETALLADOMEDICAMENTOS!$D2166,H:H,DETALLADOMEDICAMENTOS!$H2166,P:P,"ABRIL")))/(SUMIFS(L:L,D:D,DETALLADOMEDICAMENTOS!$D2166,H:H,DETALLADOMEDICAMENTOS!$H2166,P:P,"MARZO")+(SUMIFS(L:L,D:D,DETALLADOMEDICAMENTOS!$D2166,H:H,DETALLADOMEDICAMENTOS!$H2166,P:P,"ABRIL")))),(SUMIFS(K:K,D:D,DETALLADOMEDICAMENTOS!$D2166,H:H,DETALLADOMEDICAMENTOS!$H2166)/(SUMIFS(J:J,D:D,DETALLADOMEDICAMENTOS!$D2166,H:H,DETALLADOMEDICAMENTOS!$H2166)))),0)</f>
        <v>0.45798319327731091</v>
      </c>
      <c r="R2166" s="114">
        <f>IF(DETALLADOMEDICAMENTOS!$E2166="DISTRIBUCION",1/((COUNTIFS(B:B,DETALLADOMEDICAMENTOS!$B2166,H:H,DETALLADOMEDICAMENTOS!$H2166,P:P,"MARZO")+(COUNTIFS(B:B,DETALLADOMEDICAMENTOS!$B2166,H:H,DETALLADOMEDICAMENTOS!$H2166,P:P,"ABRIL")))),IF(DETALLADOMEDICAMENTOS!$E2166="INTEGRAL",1/(COUNTIFS(B:B,DETALLADOMEDICAMENTOS!$B2166)),0))</f>
        <v>0.14285714285714285</v>
      </c>
      <c r="S2166" s="111" t="str">
        <f>+IF(OR(DETALLADOMEDICAMENTOS!$P2166="MARZO",DETALLADOMEDICAMENTOS!$P2166="ABRIL"),IF(DETALLADOMEDICAMENTOS!$Q2166=0,"Rojo",IF(AND(DETALLADOMEDICAMENTOS!$Q2166&gt;0,DETALLADOMEDICAMENTOS!$Q2166&lt;0.99),"Amarillo","Verde")),"")</f>
        <v>Amarillo</v>
      </c>
      <c r="T2166" s="115">
        <f>IF(DETALLADOMEDICAMENTOS!$E2166="DISTRIBUCIoN",1/((COUNTIFS(B:B,DETALLADOMEDICAMENTOS!$B2166,P:P,"MARZO")+(COUNTIFS(B:B,DETALLADOMEDICAMENTOS!$B2166,P:P,"ABRIL")))),FALSE)</f>
        <v>5.2631578947368418E-2</v>
      </c>
    </row>
    <row r="2167" spans="1:20">
      <c r="A2167" s="108" t="s">
        <v>57</v>
      </c>
      <c r="B2167" s="109">
        <v>238</v>
      </c>
      <c r="C2167" s="109">
        <v>3245</v>
      </c>
      <c r="D2167" s="109" t="s">
        <v>687</v>
      </c>
      <c r="E2167" s="109" t="s">
        <v>394</v>
      </c>
      <c r="F2167" s="109" t="s">
        <v>19</v>
      </c>
      <c r="G2167" s="109" t="s">
        <v>407</v>
      </c>
      <c r="H2167" s="109" t="s">
        <v>405</v>
      </c>
      <c r="I2167" s="109" t="s">
        <v>397</v>
      </c>
      <c r="J2167" s="109">
        <v>0</v>
      </c>
      <c r="K2167" s="110">
        <v>0</v>
      </c>
      <c r="L2167" s="110">
        <v>0</v>
      </c>
      <c r="M2167" s="111"/>
      <c r="N2167" s="111"/>
      <c r="O2167" s="112"/>
      <c r="P2167" s="110" t="s">
        <v>690</v>
      </c>
      <c r="Q2167" s="113">
        <f>+IFERROR(IF(E2167="DISTRIBUCION",((SUMIFS(M:M,D:D,DETALLADOMEDICAMENTOS!$D2167,H:H,DETALLADOMEDICAMENTOS!$H2167,P:P,"MARZO")+(SUMIFS(M:M,D:D,DETALLADOMEDICAMENTOS!$D2167,H:H,DETALLADOMEDICAMENTOS!$H2167,P:P,"ABRIL")))/(SUMIFS(L:L,D:D,DETALLADOMEDICAMENTOS!$D2167,H:H,DETALLADOMEDICAMENTOS!$H2167,P:P,"MARZO")+(SUMIFS(L:L,D:D,DETALLADOMEDICAMENTOS!$D2167,H:H,DETALLADOMEDICAMENTOS!$H2167,P:P,"ABRIL")))),(SUMIFS(K:K,D:D,DETALLADOMEDICAMENTOS!$D2167,H:H,DETALLADOMEDICAMENTOS!$H2167)/(SUMIFS(J:J,D:D,DETALLADOMEDICAMENTOS!$D2167,H:H,DETALLADOMEDICAMENTOS!$H2167)))),0)</f>
        <v>0.45798319327731091</v>
      </c>
      <c r="R2167" s="114">
        <f>IF(DETALLADOMEDICAMENTOS!$E2167="DISTRIBUCION",1/((COUNTIFS(B:B,DETALLADOMEDICAMENTOS!$B2167,H:H,DETALLADOMEDICAMENTOS!$H2167,P:P,"MARZO")+(COUNTIFS(B:B,DETALLADOMEDICAMENTOS!$B2167,H:H,DETALLADOMEDICAMENTOS!$H2167,P:P,"ABRIL")))),IF(DETALLADOMEDICAMENTOS!$E2167="INTEGRAL",1/(COUNTIFS(B:B,DETALLADOMEDICAMENTOS!$B2167)),0))</f>
        <v>0.14285714285714285</v>
      </c>
      <c r="S2167" s="111" t="str">
        <f>+IF(OR(DETALLADOMEDICAMENTOS!$P2167="MARZO",DETALLADOMEDICAMENTOS!$P2167="ABRIL"),IF(DETALLADOMEDICAMENTOS!$Q2167=0,"Rojo",IF(AND(DETALLADOMEDICAMENTOS!$Q2167&gt;0,DETALLADOMEDICAMENTOS!$Q2167&lt;0.99),"Amarillo","Verde")),"")</f>
        <v>Amarillo</v>
      </c>
      <c r="T2167" s="115">
        <f>IF(DETALLADOMEDICAMENTOS!$E2167="DISTRIBUCIoN",1/((COUNTIFS(B:B,DETALLADOMEDICAMENTOS!$B2167,P:P,"MARZO")+(COUNTIFS(B:B,DETALLADOMEDICAMENTOS!$B2167,P:P,"ABRIL")))),FALSE)</f>
        <v>5.2631578947368418E-2</v>
      </c>
    </row>
    <row r="2168" spans="1:20">
      <c r="A2168" s="108" t="s">
        <v>57</v>
      </c>
      <c r="B2168" s="109">
        <v>238</v>
      </c>
      <c r="C2168" s="109">
        <v>3279</v>
      </c>
      <c r="D2168" s="109" t="s">
        <v>687</v>
      </c>
      <c r="E2168" s="109" t="s">
        <v>394</v>
      </c>
      <c r="F2168" s="109" t="s">
        <v>19</v>
      </c>
      <c r="G2168" s="109" t="s">
        <v>461</v>
      </c>
      <c r="H2168" s="109" t="s">
        <v>409</v>
      </c>
      <c r="I2168" s="109" t="s">
        <v>397</v>
      </c>
      <c r="J2168" s="109">
        <v>0</v>
      </c>
      <c r="K2168" s="110">
        <v>0</v>
      </c>
      <c r="L2168" s="110">
        <v>250</v>
      </c>
      <c r="M2168" s="111"/>
      <c r="N2168" s="111"/>
      <c r="O2168" s="112"/>
      <c r="P2168" s="110" t="s">
        <v>690</v>
      </c>
      <c r="Q2168" s="113">
        <f>+IFERROR(IF(E2168="DISTRIBUCION",((SUMIFS(M:M,D:D,DETALLADOMEDICAMENTOS!$D2168,H:H,DETALLADOMEDICAMENTOS!$H2168,P:P,"MARZO")+(SUMIFS(M:M,D:D,DETALLADOMEDICAMENTOS!$D2168,H:H,DETALLADOMEDICAMENTOS!$H2168,P:P,"ABRIL")))/(SUMIFS(L:L,D:D,DETALLADOMEDICAMENTOS!$D2168,H:H,DETALLADOMEDICAMENTOS!$H2168,P:P,"MARZO")+(SUMIFS(L:L,D:D,DETALLADOMEDICAMENTOS!$D2168,H:H,DETALLADOMEDICAMENTOS!$H2168,P:P,"ABRIL")))),(SUMIFS(K:K,D:D,DETALLADOMEDICAMENTOS!$D2168,H:H,DETALLADOMEDICAMENTOS!$H2168)/(SUMIFS(J:J,D:D,DETALLADOMEDICAMENTOS!$D2168,H:H,DETALLADOMEDICAMENTOS!$H2168)))),0)</f>
        <v>0.43203883495145629</v>
      </c>
      <c r="R2168" s="114">
        <f>IF(DETALLADOMEDICAMENTOS!$E2168="DISTRIBUCION",1/((COUNTIFS(B:B,DETALLADOMEDICAMENTOS!$B2168,H:H,DETALLADOMEDICAMENTOS!$H2168,P:P,"MARZO")+(COUNTIFS(B:B,DETALLADOMEDICAMENTOS!$B2168,H:H,DETALLADOMEDICAMENTOS!$H2168,P:P,"ABRIL")))),IF(DETALLADOMEDICAMENTOS!$E2168="INTEGRAL",1/(COUNTIFS(B:B,DETALLADOMEDICAMENTOS!$B2168)),0))</f>
        <v>0.1</v>
      </c>
      <c r="S2168" s="111" t="str">
        <f>+IF(OR(DETALLADOMEDICAMENTOS!$P2168="MARZO",DETALLADOMEDICAMENTOS!$P2168="ABRIL"),IF(DETALLADOMEDICAMENTOS!$Q2168=0,"Rojo",IF(AND(DETALLADOMEDICAMENTOS!$Q2168&gt;0,DETALLADOMEDICAMENTOS!$Q2168&lt;0.99),"Amarillo","Verde")),"")</f>
        <v>Amarillo</v>
      </c>
      <c r="T2168" s="115">
        <f>IF(DETALLADOMEDICAMENTOS!$E2168="DISTRIBUCIoN",1/((COUNTIFS(B:B,DETALLADOMEDICAMENTOS!$B2168,P:P,"MARZO")+(COUNTIFS(B:B,DETALLADOMEDICAMENTOS!$B2168,P:P,"ABRIL")))),FALSE)</f>
        <v>5.2631578947368418E-2</v>
      </c>
    </row>
    <row r="2169" spans="1:20">
      <c r="A2169" s="108" t="s">
        <v>57</v>
      </c>
      <c r="B2169" s="109">
        <v>238</v>
      </c>
      <c r="C2169" s="109">
        <v>3281</v>
      </c>
      <c r="D2169" s="109" t="s">
        <v>687</v>
      </c>
      <c r="E2169" s="109" t="s">
        <v>394</v>
      </c>
      <c r="F2169" s="109" t="s">
        <v>19</v>
      </c>
      <c r="G2169" s="109" t="s">
        <v>426</v>
      </c>
      <c r="H2169" s="109" t="s">
        <v>409</v>
      </c>
      <c r="I2169" s="109" t="s">
        <v>397</v>
      </c>
      <c r="J2169" s="109">
        <v>0</v>
      </c>
      <c r="K2169" s="110">
        <v>0</v>
      </c>
      <c r="L2169" s="110">
        <v>200</v>
      </c>
      <c r="M2169" s="111"/>
      <c r="N2169" s="111"/>
      <c r="O2169" s="112"/>
      <c r="P2169" s="110" t="s">
        <v>690</v>
      </c>
      <c r="Q2169" s="113">
        <f>+IFERROR(IF(E2169="DISTRIBUCION",((SUMIFS(M:M,D:D,DETALLADOMEDICAMENTOS!$D2169,H:H,DETALLADOMEDICAMENTOS!$H2169,P:P,"MARZO")+(SUMIFS(M:M,D:D,DETALLADOMEDICAMENTOS!$D2169,H:H,DETALLADOMEDICAMENTOS!$H2169,P:P,"ABRIL")))/(SUMIFS(L:L,D:D,DETALLADOMEDICAMENTOS!$D2169,H:H,DETALLADOMEDICAMENTOS!$H2169,P:P,"MARZO")+(SUMIFS(L:L,D:D,DETALLADOMEDICAMENTOS!$D2169,H:H,DETALLADOMEDICAMENTOS!$H2169,P:P,"ABRIL")))),(SUMIFS(K:K,D:D,DETALLADOMEDICAMENTOS!$D2169,H:H,DETALLADOMEDICAMENTOS!$H2169)/(SUMIFS(J:J,D:D,DETALLADOMEDICAMENTOS!$D2169,H:H,DETALLADOMEDICAMENTOS!$H2169)))),0)</f>
        <v>0.43203883495145629</v>
      </c>
      <c r="R2169" s="114">
        <f>IF(DETALLADOMEDICAMENTOS!$E2169="DISTRIBUCION",1/((COUNTIFS(B:B,DETALLADOMEDICAMENTOS!$B2169,H:H,DETALLADOMEDICAMENTOS!$H2169,P:P,"MARZO")+(COUNTIFS(B:B,DETALLADOMEDICAMENTOS!$B2169,H:H,DETALLADOMEDICAMENTOS!$H2169,P:P,"ABRIL")))),IF(DETALLADOMEDICAMENTOS!$E2169="INTEGRAL",1/(COUNTIFS(B:B,DETALLADOMEDICAMENTOS!$B2169)),0))</f>
        <v>0.1</v>
      </c>
      <c r="S2169" s="111" t="str">
        <f>+IF(OR(DETALLADOMEDICAMENTOS!$P2169="MARZO",DETALLADOMEDICAMENTOS!$P2169="ABRIL"),IF(DETALLADOMEDICAMENTOS!$Q2169=0,"Rojo",IF(AND(DETALLADOMEDICAMENTOS!$Q2169&gt;0,DETALLADOMEDICAMENTOS!$Q2169&lt;0.99),"Amarillo","Verde")),"")</f>
        <v>Amarillo</v>
      </c>
      <c r="T2169" s="115">
        <f>IF(DETALLADOMEDICAMENTOS!$E2169="DISTRIBUCIoN",1/((COUNTIFS(B:B,DETALLADOMEDICAMENTOS!$B2169,P:P,"MARZO")+(COUNTIFS(B:B,DETALLADOMEDICAMENTOS!$B2169,P:P,"ABRIL")))),FALSE)</f>
        <v>5.2631578947368418E-2</v>
      </c>
    </row>
    <row r="2170" spans="1:20">
      <c r="A2170" s="108" t="s">
        <v>57</v>
      </c>
      <c r="B2170" s="109">
        <v>238</v>
      </c>
      <c r="C2170" s="109">
        <v>3409</v>
      </c>
      <c r="D2170" s="109" t="s">
        <v>687</v>
      </c>
      <c r="E2170" s="109" t="s">
        <v>394</v>
      </c>
      <c r="F2170" s="109" t="s">
        <v>19</v>
      </c>
      <c r="G2170" s="109" t="s">
        <v>545</v>
      </c>
      <c r="H2170" s="109" t="s">
        <v>405</v>
      </c>
      <c r="I2170" s="109" t="s">
        <v>397</v>
      </c>
      <c r="J2170" s="109">
        <v>0</v>
      </c>
      <c r="K2170" s="110">
        <v>0</v>
      </c>
      <c r="L2170" s="110">
        <v>500</v>
      </c>
      <c r="M2170" s="111"/>
      <c r="N2170" s="111"/>
      <c r="O2170" s="112"/>
      <c r="P2170" s="110" t="s">
        <v>690</v>
      </c>
      <c r="Q2170" s="113">
        <f>+IFERROR(IF(E2170="DISTRIBUCION",((SUMIFS(M:M,D:D,DETALLADOMEDICAMENTOS!$D2170,H:H,DETALLADOMEDICAMENTOS!$H2170,P:P,"MARZO")+(SUMIFS(M:M,D:D,DETALLADOMEDICAMENTOS!$D2170,H:H,DETALLADOMEDICAMENTOS!$H2170,P:P,"ABRIL")))/(SUMIFS(L:L,D:D,DETALLADOMEDICAMENTOS!$D2170,H:H,DETALLADOMEDICAMENTOS!$H2170,P:P,"MARZO")+(SUMIFS(L:L,D:D,DETALLADOMEDICAMENTOS!$D2170,H:H,DETALLADOMEDICAMENTOS!$H2170,P:P,"ABRIL")))),(SUMIFS(K:K,D:D,DETALLADOMEDICAMENTOS!$D2170,H:H,DETALLADOMEDICAMENTOS!$H2170)/(SUMIFS(J:J,D:D,DETALLADOMEDICAMENTOS!$D2170,H:H,DETALLADOMEDICAMENTOS!$H2170)))),0)</f>
        <v>0.45798319327731091</v>
      </c>
      <c r="R2170" s="114">
        <f>IF(DETALLADOMEDICAMENTOS!$E2170="DISTRIBUCION",1/((COUNTIFS(B:B,DETALLADOMEDICAMENTOS!$B2170,H:H,DETALLADOMEDICAMENTOS!$H2170,P:P,"MARZO")+(COUNTIFS(B:B,DETALLADOMEDICAMENTOS!$B2170,H:H,DETALLADOMEDICAMENTOS!$H2170,P:P,"ABRIL")))),IF(DETALLADOMEDICAMENTOS!$E2170="INTEGRAL",1/(COUNTIFS(B:B,DETALLADOMEDICAMENTOS!$B2170)),0))</f>
        <v>0.14285714285714285</v>
      </c>
      <c r="S2170" s="111" t="str">
        <f>+IF(OR(DETALLADOMEDICAMENTOS!$P2170="MARZO",DETALLADOMEDICAMENTOS!$P2170="ABRIL"),IF(DETALLADOMEDICAMENTOS!$Q2170=0,"Rojo",IF(AND(DETALLADOMEDICAMENTOS!$Q2170&gt;0,DETALLADOMEDICAMENTOS!$Q2170&lt;0.99),"Amarillo","Verde")),"")</f>
        <v>Amarillo</v>
      </c>
      <c r="T2170" s="115">
        <f>IF(DETALLADOMEDICAMENTOS!$E2170="DISTRIBUCIoN",1/((COUNTIFS(B:B,DETALLADOMEDICAMENTOS!$B2170,P:P,"MARZO")+(COUNTIFS(B:B,DETALLADOMEDICAMENTOS!$B2170,P:P,"ABRIL")))),FALSE)</f>
        <v>5.2631578947368418E-2</v>
      </c>
    </row>
    <row r="2171" spans="1:20">
      <c r="A2171" s="108" t="s">
        <v>57</v>
      </c>
      <c r="B2171" s="109">
        <v>238</v>
      </c>
      <c r="C2171" s="109">
        <v>3424</v>
      </c>
      <c r="D2171" s="109" t="s">
        <v>687</v>
      </c>
      <c r="E2171" s="109" t="s">
        <v>394</v>
      </c>
      <c r="F2171" s="109" t="s">
        <v>19</v>
      </c>
      <c r="G2171" s="109" t="s">
        <v>408</v>
      </c>
      <c r="H2171" s="109" t="s">
        <v>409</v>
      </c>
      <c r="I2171" s="109" t="s">
        <v>397</v>
      </c>
      <c r="J2171" s="109">
        <v>0</v>
      </c>
      <c r="K2171" s="110">
        <v>0</v>
      </c>
      <c r="L2171" s="110">
        <v>1800</v>
      </c>
      <c r="M2171" s="111"/>
      <c r="N2171" s="111"/>
      <c r="O2171" s="112"/>
      <c r="P2171" s="110" t="s">
        <v>690</v>
      </c>
      <c r="Q2171" s="113">
        <f>+IFERROR(IF(E2171="DISTRIBUCION",((SUMIFS(M:M,D:D,DETALLADOMEDICAMENTOS!$D2171,H:H,DETALLADOMEDICAMENTOS!$H2171,P:P,"MARZO")+(SUMIFS(M:M,D:D,DETALLADOMEDICAMENTOS!$D2171,H:H,DETALLADOMEDICAMENTOS!$H2171,P:P,"ABRIL")))/(SUMIFS(L:L,D:D,DETALLADOMEDICAMENTOS!$D2171,H:H,DETALLADOMEDICAMENTOS!$H2171,P:P,"MARZO")+(SUMIFS(L:L,D:D,DETALLADOMEDICAMENTOS!$D2171,H:H,DETALLADOMEDICAMENTOS!$H2171,P:P,"ABRIL")))),(SUMIFS(K:K,D:D,DETALLADOMEDICAMENTOS!$D2171,H:H,DETALLADOMEDICAMENTOS!$H2171)/(SUMIFS(J:J,D:D,DETALLADOMEDICAMENTOS!$D2171,H:H,DETALLADOMEDICAMENTOS!$H2171)))),0)</f>
        <v>0.43203883495145629</v>
      </c>
      <c r="R2171" s="114">
        <f>IF(DETALLADOMEDICAMENTOS!$E2171="DISTRIBUCION",1/((COUNTIFS(B:B,DETALLADOMEDICAMENTOS!$B2171,H:H,DETALLADOMEDICAMENTOS!$H2171,P:P,"MARZO")+(COUNTIFS(B:B,DETALLADOMEDICAMENTOS!$B2171,H:H,DETALLADOMEDICAMENTOS!$H2171,P:P,"ABRIL")))),IF(DETALLADOMEDICAMENTOS!$E2171="INTEGRAL",1/(COUNTIFS(B:B,DETALLADOMEDICAMENTOS!$B2171)),0))</f>
        <v>0.1</v>
      </c>
      <c r="S2171" s="111" t="str">
        <f>+IF(OR(DETALLADOMEDICAMENTOS!$P2171="MARZO",DETALLADOMEDICAMENTOS!$P2171="ABRIL"),IF(DETALLADOMEDICAMENTOS!$Q2171=0,"Rojo",IF(AND(DETALLADOMEDICAMENTOS!$Q2171&gt;0,DETALLADOMEDICAMENTOS!$Q2171&lt;0.99),"Amarillo","Verde")),"")</f>
        <v>Amarillo</v>
      </c>
      <c r="T2171" s="115">
        <f>IF(DETALLADOMEDICAMENTOS!$E2171="DISTRIBUCIoN",1/((COUNTIFS(B:B,DETALLADOMEDICAMENTOS!$B2171,P:P,"MARZO")+(COUNTIFS(B:B,DETALLADOMEDICAMENTOS!$B2171,P:P,"ABRIL")))),FALSE)</f>
        <v>5.2631578947368418E-2</v>
      </c>
    </row>
    <row r="2172" spans="1:20">
      <c r="A2172" s="108" t="s">
        <v>57</v>
      </c>
      <c r="B2172" s="109">
        <v>238</v>
      </c>
      <c r="C2172" s="109">
        <v>3426</v>
      </c>
      <c r="D2172" s="109" t="s">
        <v>687</v>
      </c>
      <c r="E2172" s="109" t="s">
        <v>394</v>
      </c>
      <c r="F2172" s="109" t="s">
        <v>19</v>
      </c>
      <c r="G2172" s="109" t="s">
        <v>412</v>
      </c>
      <c r="H2172" s="109" t="s">
        <v>409</v>
      </c>
      <c r="I2172" s="109" t="s">
        <v>397</v>
      </c>
      <c r="J2172" s="109">
        <v>0</v>
      </c>
      <c r="K2172" s="110">
        <v>0</v>
      </c>
      <c r="L2172" s="110">
        <v>1800</v>
      </c>
      <c r="M2172" s="111"/>
      <c r="N2172" s="111"/>
      <c r="O2172" s="112"/>
      <c r="P2172" s="110" t="s">
        <v>690</v>
      </c>
      <c r="Q2172" s="113">
        <f>+IFERROR(IF(E2172="DISTRIBUCION",((SUMIFS(M:M,D:D,DETALLADOMEDICAMENTOS!$D2172,H:H,DETALLADOMEDICAMENTOS!$H2172,P:P,"MARZO")+(SUMIFS(M:M,D:D,DETALLADOMEDICAMENTOS!$D2172,H:H,DETALLADOMEDICAMENTOS!$H2172,P:P,"ABRIL")))/(SUMIFS(L:L,D:D,DETALLADOMEDICAMENTOS!$D2172,H:H,DETALLADOMEDICAMENTOS!$H2172,P:P,"MARZO")+(SUMIFS(L:L,D:D,DETALLADOMEDICAMENTOS!$D2172,H:H,DETALLADOMEDICAMENTOS!$H2172,P:P,"ABRIL")))),(SUMIFS(K:K,D:D,DETALLADOMEDICAMENTOS!$D2172,H:H,DETALLADOMEDICAMENTOS!$H2172)/(SUMIFS(J:J,D:D,DETALLADOMEDICAMENTOS!$D2172,H:H,DETALLADOMEDICAMENTOS!$H2172)))),0)</f>
        <v>0.43203883495145629</v>
      </c>
      <c r="R2172" s="114">
        <f>IF(DETALLADOMEDICAMENTOS!$E2172="DISTRIBUCION",1/((COUNTIFS(B:B,DETALLADOMEDICAMENTOS!$B2172,H:H,DETALLADOMEDICAMENTOS!$H2172,P:P,"MARZO")+(COUNTIFS(B:B,DETALLADOMEDICAMENTOS!$B2172,H:H,DETALLADOMEDICAMENTOS!$H2172,P:P,"ABRIL")))),IF(DETALLADOMEDICAMENTOS!$E2172="INTEGRAL",1/(COUNTIFS(B:B,DETALLADOMEDICAMENTOS!$B2172)),0))</f>
        <v>0.1</v>
      </c>
      <c r="S2172" s="111" t="str">
        <f>+IF(OR(DETALLADOMEDICAMENTOS!$P2172="MARZO",DETALLADOMEDICAMENTOS!$P2172="ABRIL"),IF(DETALLADOMEDICAMENTOS!$Q2172=0,"Rojo",IF(AND(DETALLADOMEDICAMENTOS!$Q2172&gt;0,DETALLADOMEDICAMENTOS!$Q2172&lt;0.99),"Amarillo","Verde")),"")</f>
        <v>Amarillo</v>
      </c>
      <c r="T2172" s="115">
        <f>IF(DETALLADOMEDICAMENTOS!$E2172="DISTRIBUCIoN",1/((COUNTIFS(B:B,DETALLADOMEDICAMENTOS!$B2172,P:P,"MARZO")+(COUNTIFS(B:B,DETALLADOMEDICAMENTOS!$B2172,P:P,"ABRIL")))),FALSE)</f>
        <v>5.2631578947368418E-2</v>
      </c>
    </row>
    <row r="2173" spans="1:20">
      <c r="A2173" s="108" t="s">
        <v>57</v>
      </c>
      <c r="B2173" s="109">
        <v>238</v>
      </c>
      <c r="C2173" s="109">
        <v>3498</v>
      </c>
      <c r="D2173" s="109" t="s">
        <v>687</v>
      </c>
      <c r="E2173" s="109" t="s">
        <v>394</v>
      </c>
      <c r="F2173" s="109" t="s">
        <v>19</v>
      </c>
      <c r="G2173" s="109" t="s">
        <v>415</v>
      </c>
      <c r="H2173" s="109" t="s">
        <v>405</v>
      </c>
      <c r="I2173" s="109" t="s">
        <v>397</v>
      </c>
      <c r="J2173" s="109">
        <v>0</v>
      </c>
      <c r="K2173" s="110">
        <v>0</v>
      </c>
      <c r="L2173" s="110">
        <v>180</v>
      </c>
      <c r="M2173" s="111"/>
      <c r="N2173" s="111"/>
      <c r="O2173" s="112"/>
      <c r="P2173" s="110" t="s">
        <v>690</v>
      </c>
      <c r="Q2173" s="113">
        <f>+IFERROR(IF(E2173="DISTRIBUCION",((SUMIFS(M:M,D:D,DETALLADOMEDICAMENTOS!$D2173,H:H,DETALLADOMEDICAMENTOS!$H2173,P:P,"MARZO")+(SUMIFS(M:M,D:D,DETALLADOMEDICAMENTOS!$D2173,H:H,DETALLADOMEDICAMENTOS!$H2173,P:P,"ABRIL")))/(SUMIFS(L:L,D:D,DETALLADOMEDICAMENTOS!$D2173,H:H,DETALLADOMEDICAMENTOS!$H2173,P:P,"MARZO")+(SUMIFS(L:L,D:D,DETALLADOMEDICAMENTOS!$D2173,H:H,DETALLADOMEDICAMENTOS!$H2173,P:P,"ABRIL")))),(SUMIFS(K:K,D:D,DETALLADOMEDICAMENTOS!$D2173,H:H,DETALLADOMEDICAMENTOS!$H2173)/(SUMIFS(J:J,D:D,DETALLADOMEDICAMENTOS!$D2173,H:H,DETALLADOMEDICAMENTOS!$H2173)))),0)</f>
        <v>0.45798319327731091</v>
      </c>
      <c r="R2173" s="114">
        <f>IF(DETALLADOMEDICAMENTOS!$E2173="DISTRIBUCION",1/((COUNTIFS(B:B,DETALLADOMEDICAMENTOS!$B2173,H:H,DETALLADOMEDICAMENTOS!$H2173,P:P,"MARZO")+(COUNTIFS(B:B,DETALLADOMEDICAMENTOS!$B2173,H:H,DETALLADOMEDICAMENTOS!$H2173,P:P,"ABRIL")))),IF(DETALLADOMEDICAMENTOS!$E2173="INTEGRAL",1/(COUNTIFS(B:B,DETALLADOMEDICAMENTOS!$B2173)),0))</f>
        <v>0.14285714285714285</v>
      </c>
      <c r="S2173" s="111" t="str">
        <f>+IF(OR(DETALLADOMEDICAMENTOS!$P2173="MARZO",DETALLADOMEDICAMENTOS!$P2173="ABRIL"),IF(DETALLADOMEDICAMENTOS!$Q2173=0,"Rojo",IF(AND(DETALLADOMEDICAMENTOS!$Q2173&gt;0,DETALLADOMEDICAMENTOS!$Q2173&lt;0.99),"Amarillo","Verde")),"")</f>
        <v>Amarillo</v>
      </c>
      <c r="T2173" s="115">
        <f>IF(DETALLADOMEDICAMENTOS!$E2173="DISTRIBUCIoN",1/((COUNTIFS(B:B,DETALLADOMEDICAMENTOS!$B2173,P:P,"MARZO")+(COUNTIFS(B:B,DETALLADOMEDICAMENTOS!$B2173,P:P,"ABRIL")))),FALSE)</f>
        <v>5.2631578947368418E-2</v>
      </c>
    </row>
    <row r="2174" spans="1:20">
      <c r="A2174" s="108" t="s">
        <v>57</v>
      </c>
      <c r="B2174" s="109">
        <v>238</v>
      </c>
      <c r="C2174" s="109">
        <v>3564</v>
      </c>
      <c r="D2174" s="109" t="s">
        <v>687</v>
      </c>
      <c r="E2174" s="109" t="s">
        <v>394</v>
      </c>
      <c r="F2174" s="109" t="s">
        <v>19</v>
      </c>
      <c r="G2174" s="109" t="s">
        <v>414</v>
      </c>
      <c r="H2174" s="109" t="s">
        <v>409</v>
      </c>
      <c r="I2174" s="109" t="s">
        <v>397</v>
      </c>
      <c r="J2174" s="109">
        <v>0</v>
      </c>
      <c r="K2174" s="110">
        <v>0</v>
      </c>
      <c r="L2174" s="110">
        <v>1800</v>
      </c>
      <c r="M2174" s="111"/>
      <c r="N2174" s="111"/>
      <c r="O2174" s="112"/>
      <c r="P2174" s="110" t="s">
        <v>690</v>
      </c>
      <c r="Q2174" s="113">
        <f>+IFERROR(IF(E2174="DISTRIBUCION",((SUMIFS(M:M,D:D,DETALLADOMEDICAMENTOS!$D2174,H:H,DETALLADOMEDICAMENTOS!$H2174,P:P,"MARZO")+(SUMIFS(M:M,D:D,DETALLADOMEDICAMENTOS!$D2174,H:H,DETALLADOMEDICAMENTOS!$H2174,P:P,"ABRIL")))/(SUMIFS(L:L,D:D,DETALLADOMEDICAMENTOS!$D2174,H:H,DETALLADOMEDICAMENTOS!$H2174,P:P,"MARZO")+(SUMIFS(L:L,D:D,DETALLADOMEDICAMENTOS!$D2174,H:H,DETALLADOMEDICAMENTOS!$H2174,P:P,"ABRIL")))),(SUMIFS(K:K,D:D,DETALLADOMEDICAMENTOS!$D2174,H:H,DETALLADOMEDICAMENTOS!$H2174)/(SUMIFS(J:J,D:D,DETALLADOMEDICAMENTOS!$D2174,H:H,DETALLADOMEDICAMENTOS!$H2174)))),0)</f>
        <v>0.43203883495145629</v>
      </c>
      <c r="R2174" s="114">
        <f>IF(DETALLADOMEDICAMENTOS!$E2174="DISTRIBUCION",1/((COUNTIFS(B:B,DETALLADOMEDICAMENTOS!$B2174,H:H,DETALLADOMEDICAMENTOS!$H2174,P:P,"MARZO")+(COUNTIFS(B:B,DETALLADOMEDICAMENTOS!$B2174,H:H,DETALLADOMEDICAMENTOS!$H2174,P:P,"ABRIL")))),IF(DETALLADOMEDICAMENTOS!$E2174="INTEGRAL",1/(COUNTIFS(B:B,DETALLADOMEDICAMENTOS!$B2174)),0))</f>
        <v>0.1</v>
      </c>
      <c r="S2174" s="111" t="str">
        <f>+IF(OR(DETALLADOMEDICAMENTOS!$P2174="MARZO",DETALLADOMEDICAMENTOS!$P2174="ABRIL"),IF(DETALLADOMEDICAMENTOS!$Q2174=0,"Rojo",IF(AND(DETALLADOMEDICAMENTOS!$Q2174&gt;0,DETALLADOMEDICAMENTOS!$Q2174&lt;0.99),"Amarillo","Verde")),"")</f>
        <v>Amarillo</v>
      </c>
      <c r="T2174" s="115">
        <f>IF(DETALLADOMEDICAMENTOS!$E2174="DISTRIBUCIoN",1/((COUNTIFS(B:B,DETALLADOMEDICAMENTOS!$B2174,P:P,"MARZO")+(COUNTIFS(B:B,DETALLADOMEDICAMENTOS!$B2174,P:P,"ABRIL")))),FALSE)</f>
        <v>5.2631578947368418E-2</v>
      </c>
    </row>
    <row r="2175" spans="1:20">
      <c r="A2175" s="108" t="s">
        <v>57</v>
      </c>
      <c r="B2175" s="109">
        <v>239</v>
      </c>
      <c r="C2175" s="109">
        <v>3013</v>
      </c>
      <c r="D2175" s="109" t="s">
        <v>694</v>
      </c>
      <c r="E2175" s="109" t="s">
        <v>394</v>
      </c>
      <c r="F2175" s="109" t="s">
        <v>19</v>
      </c>
      <c r="G2175" s="109" t="s">
        <v>395</v>
      </c>
      <c r="H2175" s="109" t="s">
        <v>396</v>
      </c>
      <c r="I2175" s="109" t="s">
        <v>397</v>
      </c>
      <c r="J2175" s="109">
        <v>0</v>
      </c>
      <c r="K2175" s="110">
        <v>0</v>
      </c>
      <c r="L2175" s="110">
        <v>500</v>
      </c>
      <c r="M2175" s="111"/>
      <c r="N2175" s="111"/>
      <c r="O2175" s="112"/>
      <c r="P2175" s="110" t="s">
        <v>690</v>
      </c>
      <c r="Q2175" s="113">
        <f>+IFERROR(IF(E2175="DISTRIBUCION",((SUMIFS(M:M,D:D,DETALLADOMEDICAMENTOS!$D2175,H:H,DETALLADOMEDICAMENTOS!$H2175,P:P,"MARZO")+(SUMIFS(M:M,D:D,DETALLADOMEDICAMENTOS!$D2175,H:H,DETALLADOMEDICAMENTOS!$H2175,P:P,"ABRIL")))/(SUMIFS(L:L,D:D,DETALLADOMEDICAMENTOS!$D2175,H:H,DETALLADOMEDICAMENTOS!$H2175,P:P,"MARZO")+(SUMIFS(L:L,D:D,DETALLADOMEDICAMENTOS!$D2175,H:H,DETALLADOMEDICAMENTOS!$H2175,P:P,"ABRIL")))),(SUMIFS(K:K,D:D,DETALLADOMEDICAMENTOS!$D2175,H:H,DETALLADOMEDICAMENTOS!$H2175)/(SUMIFS(J:J,D:D,DETALLADOMEDICAMENTOS!$D2175,H:H,DETALLADOMEDICAMENTOS!$H2175)))),0)</f>
        <v>0.75</v>
      </c>
      <c r="R2175" s="114">
        <f>IF(DETALLADOMEDICAMENTOS!$E2175="DISTRIBUCION",1/((COUNTIFS(B:B,DETALLADOMEDICAMENTOS!$B2175,H:H,DETALLADOMEDICAMENTOS!$H2175,P:P,"MARZO")+(COUNTIFS(B:B,DETALLADOMEDICAMENTOS!$B2175,H:H,DETALLADOMEDICAMENTOS!$H2175,P:P,"ABRIL")))),IF(DETALLADOMEDICAMENTOS!$E2175="INTEGRAL",1/(COUNTIFS(B:B,DETALLADOMEDICAMENTOS!$B2175)),0))</f>
        <v>0.5</v>
      </c>
      <c r="S2175" s="111" t="str">
        <f>+IF(OR(DETALLADOMEDICAMENTOS!$P2175="MARZO",DETALLADOMEDICAMENTOS!$P2175="ABRIL"),IF(DETALLADOMEDICAMENTOS!$Q2175=0,"Rojo",IF(AND(DETALLADOMEDICAMENTOS!$Q2175&gt;0,DETALLADOMEDICAMENTOS!$Q2175&lt;0.99),"Amarillo","Verde")),"")</f>
        <v>Amarillo</v>
      </c>
      <c r="T2175" s="115">
        <f>IF(DETALLADOMEDICAMENTOS!$E2175="DISTRIBUCIoN",1/((COUNTIFS(B:B,DETALLADOMEDICAMENTOS!$B2175,P:P,"MARZO")+(COUNTIFS(B:B,DETALLADOMEDICAMENTOS!$B2175,P:P,"ABRIL")))),FALSE)</f>
        <v>9.0909090909090912E-2</v>
      </c>
    </row>
    <row r="2176" spans="1:20">
      <c r="A2176" s="108" t="s">
        <v>57</v>
      </c>
      <c r="B2176" s="109">
        <v>239</v>
      </c>
      <c r="C2176" s="109">
        <v>3211</v>
      </c>
      <c r="D2176" s="109" t="s">
        <v>694</v>
      </c>
      <c r="E2176" s="109" t="s">
        <v>394</v>
      </c>
      <c r="F2176" s="109" t="s">
        <v>19</v>
      </c>
      <c r="G2176" s="109" t="s">
        <v>404</v>
      </c>
      <c r="H2176" s="109" t="s">
        <v>405</v>
      </c>
      <c r="I2176" s="109" t="s">
        <v>397</v>
      </c>
      <c r="J2176" s="109">
        <v>0</v>
      </c>
      <c r="K2176" s="110">
        <v>0</v>
      </c>
      <c r="L2176" s="110">
        <v>250</v>
      </c>
      <c r="M2176" s="111"/>
      <c r="N2176" s="111"/>
      <c r="O2176" s="112"/>
      <c r="P2176" s="110" t="s">
        <v>690</v>
      </c>
      <c r="Q2176" s="113">
        <f>+IFERROR(IF(E2176="DISTRIBUCION",((SUMIFS(M:M,D:D,DETALLADOMEDICAMENTOS!$D2176,H:H,DETALLADOMEDICAMENTOS!$H2176,P:P,"MARZO")+(SUMIFS(M:M,D:D,DETALLADOMEDICAMENTOS!$D2176,H:H,DETALLADOMEDICAMENTOS!$H2176,P:P,"ABRIL")))/(SUMIFS(L:L,D:D,DETALLADOMEDICAMENTOS!$D2176,H:H,DETALLADOMEDICAMENTOS!$H2176,P:P,"MARZO")+(SUMIFS(L:L,D:D,DETALLADOMEDICAMENTOS!$D2176,H:H,DETALLADOMEDICAMENTOS!$H2176,P:P,"ABRIL")))),(SUMIFS(K:K,D:D,DETALLADOMEDICAMENTOS!$D2176,H:H,DETALLADOMEDICAMENTOS!$H2176)/(SUMIFS(J:J,D:D,DETALLADOMEDICAMENTOS!$D2176,H:H,DETALLADOMEDICAMENTOS!$H2176)))),0)</f>
        <v>0</v>
      </c>
      <c r="R2176" s="114">
        <f>IF(DETALLADOMEDICAMENTOS!$E2176="DISTRIBUCION",1/((COUNTIFS(B:B,DETALLADOMEDICAMENTOS!$B2176,H:H,DETALLADOMEDICAMENTOS!$H2176,P:P,"MARZO")+(COUNTIFS(B:B,DETALLADOMEDICAMENTOS!$B2176,H:H,DETALLADOMEDICAMENTOS!$H2176,P:P,"ABRIL")))),IF(DETALLADOMEDICAMENTOS!$E2176="INTEGRAL",1/(COUNTIFS(B:B,DETALLADOMEDICAMENTOS!$B2176)),0))</f>
        <v>0.5</v>
      </c>
      <c r="S2176" s="111" t="str">
        <f>+IF(OR(DETALLADOMEDICAMENTOS!$P2176="MARZO",DETALLADOMEDICAMENTOS!$P2176="ABRIL"),IF(DETALLADOMEDICAMENTOS!$Q2176=0,"Rojo",IF(AND(DETALLADOMEDICAMENTOS!$Q2176&gt;0,DETALLADOMEDICAMENTOS!$Q2176&lt;0.99),"Amarillo","Verde")),"")</f>
        <v>Rojo</v>
      </c>
      <c r="T2176" s="115">
        <f>IF(DETALLADOMEDICAMENTOS!$E2176="DISTRIBUCIoN",1/((COUNTIFS(B:B,DETALLADOMEDICAMENTOS!$B2176,P:P,"MARZO")+(COUNTIFS(B:B,DETALLADOMEDICAMENTOS!$B2176,P:P,"ABRIL")))),FALSE)</f>
        <v>9.0909090909090912E-2</v>
      </c>
    </row>
    <row r="2177" spans="1:20">
      <c r="A2177" s="108" t="s">
        <v>57</v>
      </c>
      <c r="B2177" s="109">
        <v>239</v>
      </c>
      <c r="C2177" s="109">
        <v>3424</v>
      </c>
      <c r="D2177" s="109" t="s">
        <v>694</v>
      </c>
      <c r="E2177" s="109" t="s">
        <v>394</v>
      </c>
      <c r="F2177" s="109" t="s">
        <v>19</v>
      </c>
      <c r="G2177" s="109" t="s">
        <v>408</v>
      </c>
      <c r="H2177" s="109" t="s">
        <v>409</v>
      </c>
      <c r="I2177" s="109" t="s">
        <v>397</v>
      </c>
      <c r="J2177" s="109">
        <v>0</v>
      </c>
      <c r="K2177" s="110">
        <v>0</v>
      </c>
      <c r="L2177" s="110">
        <v>500</v>
      </c>
      <c r="M2177" s="111"/>
      <c r="N2177" s="111"/>
      <c r="O2177" s="112"/>
      <c r="P2177" s="110" t="s">
        <v>690</v>
      </c>
      <c r="Q2177" s="113">
        <f>+IFERROR(IF(E2177="DISTRIBUCION",((SUMIFS(M:M,D:D,DETALLADOMEDICAMENTOS!$D2177,H:H,DETALLADOMEDICAMENTOS!$H2177,P:P,"MARZO")+(SUMIFS(M:M,D:D,DETALLADOMEDICAMENTOS!$D2177,H:H,DETALLADOMEDICAMENTOS!$H2177,P:P,"ABRIL")))/(SUMIFS(L:L,D:D,DETALLADOMEDICAMENTOS!$D2177,H:H,DETALLADOMEDICAMENTOS!$H2177,P:P,"MARZO")+(SUMIFS(L:L,D:D,DETALLADOMEDICAMENTOS!$D2177,H:H,DETALLADOMEDICAMENTOS!$H2177,P:P,"ABRIL")))),(SUMIFS(K:K,D:D,DETALLADOMEDICAMENTOS!$D2177,H:H,DETALLADOMEDICAMENTOS!$H2177)/(SUMIFS(J:J,D:D,DETALLADOMEDICAMENTOS!$D2177,H:H,DETALLADOMEDICAMENTOS!$H2177)))),0)</f>
        <v>0.10362694300518134</v>
      </c>
      <c r="R2177" s="114">
        <f>IF(DETALLADOMEDICAMENTOS!$E2177="DISTRIBUCION",1/((COUNTIFS(B:B,DETALLADOMEDICAMENTOS!$B2177,H:H,DETALLADOMEDICAMENTOS!$H2177,P:P,"MARZO")+(COUNTIFS(B:B,DETALLADOMEDICAMENTOS!$B2177,H:H,DETALLADOMEDICAMENTOS!$H2177,P:P,"ABRIL")))),IF(DETALLADOMEDICAMENTOS!$E2177="INTEGRAL",1/(COUNTIFS(B:B,DETALLADOMEDICAMENTOS!$B2177)),0))</f>
        <v>0.14285714285714285</v>
      </c>
      <c r="S2177" s="111" t="str">
        <f>+IF(OR(DETALLADOMEDICAMENTOS!$P2177="MARZO",DETALLADOMEDICAMENTOS!$P2177="ABRIL"),IF(DETALLADOMEDICAMENTOS!$Q2177=0,"Rojo",IF(AND(DETALLADOMEDICAMENTOS!$Q2177&gt;0,DETALLADOMEDICAMENTOS!$Q2177&lt;0.99),"Amarillo","Verde")),"")</f>
        <v>Amarillo</v>
      </c>
      <c r="T2177" s="115">
        <f>IF(DETALLADOMEDICAMENTOS!$E2177="DISTRIBUCIoN",1/((COUNTIFS(B:B,DETALLADOMEDICAMENTOS!$B2177,P:P,"MARZO")+(COUNTIFS(B:B,DETALLADOMEDICAMENTOS!$B2177,P:P,"ABRIL")))),FALSE)</f>
        <v>9.0909090909090912E-2</v>
      </c>
    </row>
    <row r="2178" spans="1:20">
      <c r="A2178" s="108" t="s">
        <v>57</v>
      </c>
      <c r="B2178" s="109">
        <v>239</v>
      </c>
      <c r="C2178" s="109">
        <v>3426</v>
      </c>
      <c r="D2178" s="109" t="s">
        <v>694</v>
      </c>
      <c r="E2178" s="109" t="s">
        <v>394</v>
      </c>
      <c r="F2178" s="109" t="s">
        <v>19</v>
      </c>
      <c r="G2178" s="109" t="s">
        <v>412</v>
      </c>
      <c r="H2178" s="109" t="s">
        <v>409</v>
      </c>
      <c r="I2178" s="109" t="s">
        <v>397</v>
      </c>
      <c r="J2178" s="109">
        <v>0</v>
      </c>
      <c r="K2178" s="110">
        <v>0</v>
      </c>
      <c r="L2178" s="110">
        <v>180</v>
      </c>
      <c r="M2178" s="111"/>
      <c r="N2178" s="111"/>
      <c r="O2178" s="112"/>
      <c r="P2178" s="110" t="s">
        <v>690</v>
      </c>
      <c r="Q2178" s="113">
        <f>+IFERROR(IF(E2178="DISTRIBUCION",((SUMIFS(M:M,D:D,DETALLADOMEDICAMENTOS!$D2178,H:H,DETALLADOMEDICAMENTOS!$H2178,P:P,"MARZO")+(SUMIFS(M:M,D:D,DETALLADOMEDICAMENTOS!$D2178,H:H,DETALLADOMEDICAMENTOS!$H2178,P:P,"ABRIL")))/(SUMIFS(L:L,D:D,DETALLADOMEDICAMENTOS!$D2178,H:H,DETALLADOMEDICAMENTOS!$H2178,P:P,"MARZO")+(SUMIFS(L:L,D:D,DETALLADOMEDICAMENTOS!$D2178,H:H,DETALLADOMEDICAMENTOS!$H2178,P:P,"ABRIL")))),(SUMIFS(K:K,D:D,DETALLADOMEDICAMENTOS!$D2178,H:H,DETALLADOMEDICAMENTOS!$H2178)/(SUMIFS(J:J,D:D,DETALLADOMEDICAMENTOS!$D2178,H:H,DETALLADOMEDICAMENTOS!$H2178)))),0)</f>
        <v>0.10362694300518134</v>
      </c>
      <c r="R2178" s="114">
        <f>IF(DETALLADOMEDICAMENTOS!$E2178="DISTRIBUCION",1/((COUNTIFS(B:B,DETALLADOMEDICAMENTOS!$B2178,H:H,DETALLADOMEDICAMENTOS!$H2178,P:P,"MARZO")+(COUNTIFS(B:B,DETALLADOMEDICAMENTOS!$B2178,H:H,DETALLADOMEDICAMENTOS!$H2178,P:P,"ABRIL")))),IF(DETALLADOMEDICAMENTOS!$E2178="INTEGRAL",1/(COUNTIFS(B:B,DETALLADOMEDICAMENTOS!$B2178)),0))</f>
        <v>0.14285714285714285</v>
      </c>
      <c r="S2178" s="111" t="str">
        <f>+IF(OR(DETALLADOMEDICAMENTOS!$P2178="MARZO",DETALLADOMEDICAMENTOS!$P2178="ABRIL"),IF(DETALLADOMEDICAMENTOS!$Q2178=0,"Rojo",IF(AND(DETALLADOMEDICAMENTOS!$Q2178&gt;0,DETALLADOMEDICAMENTOS!$Q2178&lt;0.99),"Amarillo","Verde")),"")</f>
        <v>Amarillo</v>
      </c>
      <c r="T2178" s="115">
        <f>IF(DETALLADOMEDICAMENTOS!$E2178="DISTRIBUCIoN",1/((COUNTIFS(B:B,DETALLADOMEDICAMENTOS!$B2178,P:P,"MARZO")+(COUNTIFS(B:B,DETALLADOMEDICAMENTOS!$B2178,P:P,"ABRIL")))),FALSE)</f>
        <v>9.0909090909090912E-2</v>
      </c>
    </row>
    <row r="2179" spans="1:20">
      <c r="A2179" s="108" t="s">
        <v>57</v>
      </c>
      <c r="B2179" s="109">
        <v>239</v>
      </c>
      <c r="C2179" s="109">
        <v>3564</v>
      </c>
      <c r="D2179" s="109" t="s">
        <v>694</v>
      </c>
      <c r="E2179" s="109" t="s">
        <v>394</v>
      </c>
      <c r="F2179" s="109" t="s">
        <v>19</v>
      </c>
      <c r="G2179" s="109" t="s">
        <v>414</v>
      </c>
      <c r="H2179" s="109" t="s">
        <v>409</v>
      </c>
      <c r="I2179" s="109" t="s">
        <v>397</v>
      </c>
      <c r="J2179" s="109">
        <v>0</v>
      </c>
      <c r="K2179" s="110">
        <v>0</v>
      </c>
      <c r="L2179" s="110">
        <v>500</v>
      </c>
      <c r="M2179" s="111"/>
      <c r="N2179" s="111"/>
      <c r="O2179" s="112"/>
      <c r="P2179" s="110" t="s">
        <v>690</v>
      </c>
      <c r="Q2179" s="113">
        <f>+IFERROR(IF(E2179="DISTRIBUCION",((SUMIFS(M:M,D:D,DETALLADOMEDICAMENTOS!$D2179,H:H,DETALLADOMEDICAMENTOS!$H2179,P:P,"MARZO")+(SUMIFS(M:M,D:D,DETALLADOMEDICAMENTOS!$D2179,H:H,DETALLADOMEDICAMENTOS!$H2179,P:P,"ABRIL")))/(SUMIFS(L:L,D:D,DETALLADOMEDICAMENTOS!$D2179,H:H,DETALLADOMEDICAMENTOS!$H2179,P:P,"MARZO")+(SUMIFS(L:L,D:D,DETALLADOMEDICAMENTOS!$D2179,H:H,DETALLADOMEDICAMENTOS!$H2179,P:P,"ABRIL")))),(SUMIFS(K:K,D:D,DETALLADOMEDICAMENTOS!$D2179,H:H,DETALLADOMEDICAMENTOS!$H2179)/(SUMIFS(J:J,D:D,DETALLADOMEDICAMENTOS!$D2179,H:H,DETALLADOMEDICAMENTOS!$H2179)))),0)</f>
        <v>0.10362694300518134</v>
      </c>
      <c r="R2179" s="114">
        <f>IF(DETALLADOMEDICAMENTOS!$E2179="DISTRIBUCION",1/((COUNTIFS(B:B,DETALLADOMEDICAMENTOS!$B2179,H:H,DETALLADOMEDICAMENTOS!$H2179,P:P,"MARZO")+(COUNTIFS(B:B,DETALLADOMEDICAMENTOS!$B2179,H:H,DETALLADOMEDICAMENTOS!$H2179,P:P,"ABRIL")))),IF(DETALLADOMEDICAMENTOS!$E2179="INTEGRAL",1/(COUNTIFS(B:B,DETALLADOMEDICAMENTOS!$B2179)),0))</f>
        <v>0.14285714285714285</v>
      </c>
      <c r="S2179" s="111" t="str">
        <f>+IF(OR(DETALLADOMEDICAMENTOS!$P2179="MARZO",DETALLADOMEDICAMENTOS!$P2179="ABRIL"),IF(DETALLADOMEDICAMENTOS!$Q2179=0,"Rojo",IF(AND(DETALLADOMEDICAMENTOS!$Q2179&gt;0,DETALLADOMEDICAMENTOS!$Q2179&lt;0.99),"Amarillo","Verde")),"")</f>
        <v>Amarillo</v>
      </c>
      <c r="T2179" s="115">
        <f>IF(DETALLADOMEDICAMENTOS!$E2179="DISTRIBUCIoN",1/((COUNTIFS(B:B,DETALLADOMEDICAMENTOS!$B2179,P:P,"MARZO")+(COUNTIFS(B:B,DETALLADOMEDICAMENTOS!$B2179,P:P,"ABRIL")))),FALSE)</f>
        <v>9.0909090909090912E-2</v>
      </c>
    </row>
    <row r="2180" spans="1:20">
      <c r="A2180" s="108" t="s">
        <v>57</v>
      </c>
      <c r="B2180" s="109">
        <v>241</v>
      </c>
      <c r="C2180" s="109">
        <v>3013</v>
      </c>
      <c r="D2180" s="109" t="s">
        <v>700</v>
      </c>
      <c r="E2180" s="109" t="s">
        <v>394</v>
      </c>
      <c r="F2180" s="109" t="s">
        <v>19</v>
      </c>
      <c r="G2180" s="109" t="s">
        <v>395</v>
      </c>
      <c r="H2180" s="109" t="s">
        <v>396</v>
      </c>
      <c r="I2180" s="109" t="s">
        <v>397</v>
      </c>
      <c r="J2180" s="109">
        <v>0</v>
      </c>
      <c r="K2180" s="110">
        <v>0</v>
      </c>
      <c r="L2180" s="110">
        <v>700</v>
      </c>
      <c r="M2180" s="111"/>
      <c r="N2180" s="111"/>
      <c r="O2180" s="112"/>
      <c r="P2180" s="110" t="s">
        <v>690</v>
      </c>
      <c r="Q2180" s="113">
        <f>+IFERROR(IF(E2180="DISTRIBUCION",((SUMIFS(M:M,D:D,DETALLADOMEDICAMENTOS!$D2180,H:H,DETALLADOMEDICAMENTOS!$H2180,P:P,"MARZO")+(SUMIFS(M:M,D:D,DETALLADOMEDICAMENTOS!$D2180,H:H,DETALLADOMEDICAMENTOS!$H2180,P:P,"ABRIL")))/(SUMIFS(L:L,D:D,DETALLADOMEDICAMENTOS!$D2180,H:H,DETALLADOMEDICAMENTOS!$H2180,P:P,"MARZO")+(SUMIFS(L:L,D:D,DETALLADOMEDICAMENTOS!$D2180,H:H,DETALLADOMEDICAMENTOS!$H2180,P:P,"ABRIL")))),(SUMIFS(K:K,D:D,DETALLADOMEDICAMENTOS!$D2180,H:H,DETALLADOMEDICAMENTOS!$H2180)/(SUMIFS(J:J,D:D,DETALLADOMEDICAMENTOS!$D2180,H:H,DETALLADOMEDICAMENTOS!$H2180)))),0)</f>
        <v>0.70833333333333337</v>
      </c>
      <c r="R2180" s="114">
        <f>IF(DETALLADOMEDICAMENTOS!$E2180="DISTRIBUCION",1/((COUNTIFS(B:B,DETALLADOMEDICAMENTOS!$B2180,H:H,DETALLADOMEDICAMENTOS!$H2180,P:P,"MARZO")+(COUNTIFS(B:B,DETALLADOMEDICAMENTOS!$B2180,H:H,DETALLADOMEDICAMENTOS!$H2180,P:P,"ABRIL")))),IF(DETALLADOMEDICAMENTOS!$E2180="INTEGRAL",1/(COUNTIFS(B:B,DETALLADOMEDICAMENTOS!$B2180)),0))</f>
        <v>0.5</v>
      </c>
      <c r="S2180" s="111" t="str">
        <f>+IF(OR(DETALLADOMEDICAMENTOS!$P2180="MARZO",DETALLADOMEDICAMENTOS!$P2180="ABRIL"),IF(DETALLADOMEDICAMENTOS!$Q2180=0,"Rojo",IF(AND(DETALLADOMEDICAMENTOS!$Q2180&gt;0,DETALLADOMEDICAMENTOS!$Q2180&lt;0.99),"Amarillo","Verde")),"")</f>
        <v>Amarillo</v>
      </c>
      <c r="T2180" s="115">
        <f>IF(DETALLADOMEDICAMENTOS!$E2180="DISTRIBUCIoN",1/((COUNTIFS(B:B,DETALLADOMEDICAMENTOS!$B2180,P:P,"MARZO")+(COUNTIFS(B:B,DETALLADOMEDICAMENTOS!$B2180,P:P,"ABRIL")))),FALSE)</f>
        <v>7.6923076923076927E-2</v>
      </c>
    </row>
    <row r="2181" spans="1:20">
      <c r="A2181" s="108" t="s">
        <v>57</v>
      </c>
      <c r="B2181" s="109">
        <v>241</v>
      </c>
      <c r="C2181" s="109">
        <v>3173</v>
      </c>
      <c r="D2181" s="109" t="s">
        <v>700</v>
      </c>
      <c r="E2181" s="109" t="s">
        <v>394</v>
      </c>
      <c r="F2181" s="109" t="s">
        <v>19</v>
      </c>
      <c r="G2181" s="109" t="s">
        <v>422</v>
      </c>
      <c r="H2181" s="109" t="s">
        <v>405</v>
      </c>
      <c r="I2181" s="109" t="s">
        <v>397</v>
      </c>
      <c r="J2181" s="109">
        <v>0</v>
      </c>
      <c r="K2181" s="110">
        <v>0</v>
      </c>
      <c r="L2181" s="110">
        <v>180</v>
      </c>
      <c r="M2181" s="111"/>
      <c r="N2181" s="111"/>
      <c r="O2181" s="112"/>
      <c r="P2181" s="110" t="s">
        <v>690</v>
      </c>
      <c r="Q2181" s="113">
        <f>+IFERROR(IF(E2181="DISTRIBUCION",((SUMIFS(M:M,D:D,DETALLADOMEDICAMENTOS!$D2181,H:H,DETALLADOMEDICAMENTOS!$H2181,P:P,"MARZO")+(SUMIFS(M:M,D:D,DETALLADOMEDICAMENTOS!$D2181,H:H,DETALLADOMEDICAMENTOS!$H2181,P:P,"ABRIL")))/(SUMIFS(L:L,D:D,DETALLADOMEDICAMENTOS!$D2181,H:H,DETALLADOMEDICAMENTOS!$H2181,P:P,"MARZO")+(SUMIFS(L:L,D:D,DETALLADOMEDICAMENTOS!$D2181,H:H,DETALLADOMEDICAMENTOS!$H2181,P:P,"ABRIL")))),(SUMIFS(K:K,D:D,DETALLADOMEDICAMENTOS!$D2181,H:H,DETALLADOMEDICAMENTOS!$H2181)/(SUMIFS(J:J,D:D,DETALLADOMEDICAMENTOS!$D2181,H:H,DETALLADOMEDICAMENTOS!$H2181)))),0)</f>
        <v>0.27777777777777779</v>
      </c>
      <c r="R2181" s="114">
        <f>IF(DETALLADOMEDICAMENTOS!$E2181="DISTRIBUCION",1/((COUNTIFS(B:B,DETALLADOMEDICAMENTOS!$B2181,H:H,DETALLADOMEDICAMENTOS!$H2181,P:P,"MARZO")+(COUNTIFS(B:B,DETALLADOMEDICAMENTOS!$B2181,H:H,DETALLADOMEDICAMENTOS!$H2181,P:P,"ABRIL")))),IF(DETALLADOMEDICAMENTOS!$E2181="INTEGRAL",1/(COUNTIFS(B:B,DETALLADOMEDICAMENTOS!$B2181)),0))</f>
        <v>0.16666666666666666</v>
      </c>
      <c r="S2181" s="111" t="str">
        <f>+IF(OR(DETALLADOMEDICAMENTOS!$P2181="MARZO",DETALLADOMEDICAMENTOS!$P2181="ABRIL"),IF(DETALLADOMEDICAMENTOS!$Q2181=0,"Rojo",IF(AND(DETALLADOMEDICAMENTOS!$Q2181&gt;0,DETALLADOMEDICAMENTOS!$Q2181&lt;0.99),"Amarillo","Verde")),"")</f>
        <v>Amarillo</v>
      </c>
      <c r="T2181" s="115">
        <f>IF(DETALLADOMEDICAMENTOS!$E2181="DISTRIBUCIoN",1/((COUNTIFS(B:B,DETALLADOMEDICAMENTOS!$B2181,P:P,"MARZO")+(COUNTIFS(B:B,DETALLADOMEDICAMENTOS!$B2181,P:P,"ABRIL")))),FALSE)</f>
        <v>7.6923076923076927E-2</v>
      </c>
    </row>
    <row r="2182" spans="1:20">
      <c r="A2182" s="108" t="s">
        <v>57</v>
      </c>
      <c r="B2182" s="109">
        <v>241</v>
      </c>
      <c r="C2182" s="109">
        <v>3245</v>
      </c>
      <c r="D2182" s="109" t="s">
        <v>700</v>
      </c>
      <c r="E2182" s="109" t="s">
        <v>394</v>
      </c>
      <c r="F2182" s="109" t="s">
        <v>19</v>
      </c>
      <c r="G2182" s="109" t="s">
        <v>407</v>
      </c>
      <c r="H2182" s="109" t="s">
        <v>405</v>
      </c>
      <c r="I2182" s="109" t="s">
        <v>397</v>
      </c>
      <c r="J2182" s="109">
        <v>0</v>
      </c>
      <c r="K2182" s="110">
        <v>0</v>
      </c>
      <c r="L2182" s="110">
        <v>180</v>
      </c>
      <c r="M2182" s="111"/>
      <c r="N2182" s="111"/>
      <c r="O2182" s="112"/>
      <c r="P2182" s="110" t="s">
        <v>690</v>
      </c>
      <c r="Q2182" s="113">
        <f>+IFERROR(IF(E2182="DISTRIBUCION",((SUMIFS(M:M,D:D,DETALLADOMEDICAMENTOS!$D2182,H:H,DETALLADOMEDICAMENTOS!$H2182,P:P,"MARZO")+(SUMIFS(M:M,D:D,DETALLADOMEDICAMENTOS!$D2182,H:H,DETALLADOMEDICAMENTOS!$H2182,P:P,"ABRIL")))/(SUMIFS(L:L,D:D,DETALLADOMEDICAMENTOS!$D2182,H:H,DETALLADOMEDICAMENTOS!$H2182,P:P,"MARZO")+(SUMIFS(L:L,D:D,DETALLADOMEDICAMENTOS!$D2182,H:H,DETALLADOMEDICAMENTOS!$H2182,P:P,"ABRIL")))),(SUMIFS(K:K,D:D,DETALLADOMEDICAMENTOS!$D2182,H:H,DETALLADOMEDICAMENTOS!$H2182)/(SUMIFS(J:J,D:D,DETALLADOMEDICAMENTOS!$D2182,H:H,DETALLADOMEDICAMENTOS!$H2182)))),0)</f>
        <v>0.27777777777777779</v>
      </c>
      <c r="R2182" s="114">
        <f>IF(DETALLADOMEDICAMENTOS!$E2182="DISTRIBUCION",1/((COUNTIFS(B:B,DETALLADOMEDICAMENTOS!$B2182,H:H,DETALLADOMEDICAMENTOS!$H2182,P:P,"MARZO")+(COUNTIFS(B:B,DETALLADOMEDICAMENTOS!$B2182,H:H,DETALLADOMEDICAMENTOS!$H2182,P:P,"ABRIL")))),IF(DETALLADOMEDICAMENTOS!$E2182="INTEGRAL",1/(COUNTIFS(B:B,DETALLADOMEDICAMENTOS!$B2182)),0))</f>
        <v>0.16666666666666666</v>
      </c>
      <c r="S2182" s="111" t="str">
        <f>+IF(OR(DETALLADOMEDICAMENTOS!$P2182="MARZO",DETALLADOMEDICAMENTOS!$P2182="ABRIL"),IF(DETALLADOMEDICAMENTOS!$Q2182=0,"Rojo",IF(AND(DETALLADOMEDICAMENTOS!$Q2182&gt;0,DETALLADOMEDICAMENTOS!$Q2182&lt;0.99),"Amarillo","Verde")),"")</f>
        <v>Amarillo</v>
      </c>
      <c r="T2182" s="115">
        <f>IF(DETALLADOMEDICAMENTOS!$E2182="DISTRIBUCIoN",1/((COUNTIFS(B:B,DETALLADOMEDICAMENTOS!$B2182,P:P,"MARZO")+(COUNTIFS(B:B,DETALLADOMEDICAMENTOS!$B2182,P:P,"ABRIL")))),FALSE)</f>
        <v>7.6923076923076927E-2</v>
      </c>
    </row>
    <row r="2183" spans="1:20">
      <c r="A2183" s="108" t="s">
        <v>57</v>
      </c>
      <c r="B2183" s="109">
        <v>241</v>
      </c>
      <c r="C2183" s="109">
        <v>3279</v>
      </c>
      <c r="D2183" s="109" t="s">
        <v>700</v>
      </c>
      <c r="E2183" s="109" t="s">
        <v>394</v>
      </c>
      <c r="F2183" s="109" t="s">
        <v>19</v>
      </c>
      <c r="G2183" s="109" t="s">
        <v>461</v>
      </c>
      <c r="H2183" s="109" t="s">
        <v>409</v>
      </c>
      <c r="I2183" s="109" t="s">
        <v>397</v>
      </c>
      <c r="J2183" s="109">
        <v>0</v>
      </c>
      <c r="K2183" s="110">
        <v>0</v>
      </c>
      <c r="L2183" s="110">
        <v>50</v>
      </c>
      <c r="M2183" s="111"/>
      <c r="N2183" s="111"/>
      <c r="O2183" s="112"/>
      <c r="P2183" s="110" t="s">
        <v>690</v>
      </c>
      <c r="Q2183" s="113">
        <f>+IFERROR(IF(E2183="DISTRIBUCION",((SUMIFS(M:M,D:D,DETALLADOMEDICAMENTOS!$D2183,H:H,DETALLADOMEDICAMENTOS!$H2183,P:P,"MARZO")+(SUMIFS(M:M,D:D,DETALLADOMEDICAMENTOS!$D2183,H:H,DETALLADOMEDICAMENTOS!$H2183,P:P,"ABRIL")))/(SUMIFS(L:L,D:D,DETALLADOMEDICAMENTOS!$D2183,H:H,DETALLADOMEDICAMENTOS!$H2183,P:P,"MARZO")+(SUMIFS(L:L,D:D,DETALLADOMEDICAMENTOS!$D2183,H:H,DETALLADOMEDICAMENTOS!$H2183,P:P,"ABRIL")))),(SUMIFS(K:K,D:D,DETALLADOMEDICAMENTOS!$D2183,H:H,DETALLADOMEDICAMENTOS!$H2183)/(SUMIFS(J:J,D:D,DETALLADOMEDICAMENTOS!$D2183,H:H,DETALLADOMEDICAMENTOS!$H2183)))),0)</f>
        <v>0.43689320388349512</v>
      </c>
      <c r="R2183" s="114">
        <f>IF(DETALLADOMEDICAMENTOS!$E2183="DISTRIBUCION",1/((COUNTIFS(B:B,DETALLADOMEDICAMENTOS!$B2183,H:H,DETALLADOMEDICAMENTOS!$H2183,P:P,"MARZO")+(COUNTIFS(B:B,DETALLADOMEDICAMENTOS!$B2183,H:H,DETALLADOMEDICAMENTOS!$H2183,P:P,"ABRIL")))),IF(DETALLADOMEDICAMENTOS!$E2183="INTEGRAL",1/(COUNTIFS(B:B,DETALLADOMEDICAMENTOS!$B2183)),0))</f>
        <v>0.2</v>
      </c>
      <c r="S2183" s="111" t="str">
        <f>+IF(OR(DETALLADOMEDICAMENTOS!$P2183="MARZO",DETALLADOMEDICAMENTOS!$P2183="ABRIL"),IF(DETALLADOMEDICAMENTOS!$Q2183=0,"Rojo",IF(AND(DETALLADOMEDICAMENTOS!$Q2183&gt;0,DETALLADOMEDICAMENTOS!$Q2183&lt;0.99),"Amarillo","Verde")),"")</f>
        <v>Amarillo</v>
      </c>
      <c r="T2183" s="115">
        <f>IF(DETALLADOMEDICAMENTOS!$E2183="DISTRIBUCIoN",1/((COUNTIFS(B:B,DETALLADOMEDICAMENTOS!$B2183,P:P,"MARZO")+(COUNTIFS(B:B,DETALLADOMEDICAMENTOS!$B2183,P:P,"ABRIL")))),FALSE)</f>
        <v>7.6923076923076927E-2</v>
      </c>
    </row>
    <row r="2184" spans="1:20">
      <c r="A2184" s="108" t="s">
        <v>57</v>
      </c>
      <c r="B2184" s="109">
        <v>241</v>
      </c>
      <c r="C2184" s="109">
        <v>3424</v>
      </c>
      <c r="D2184" s="109" t="s">
        <v>700</v>
      </c>
      <c r="E2184" s="109" t="s">
        <v>394</v>
      </c>
      <c r="F2184" s="109" t="s">
        <v>19</v>
      </c>
      <c r="G2184" s="109" t="s">
        <v>408</v>
      </c>
      <c r="H2184" s="109" t="s">
        <v>409</v>
      </c>
      <c r="I2184" s="109" t="s">
        <v>397</v>
      </c>
      <c r="J2184" s="109">
        <v>0</v>
      </c>
      <c r="K2184" s="110">
        <v>0</v>
      </c>
      <c r="L2184" s="110">
        <v>180</v>
      </c>
      <c r="M2184" s="111"/>
      <c r="N2184" s="111"/>
      <c r="O2184" s="112"/>
      <c r="P2184" s="110" t="s">
        <v>690</v>
      </c>
      <c r="Q2184" s="113">
        <f>+IFERROR(IF(E2184="DISTRIBUCION",((SUMIFS(M:M,D:D,DETALLADOMEDICAMENTOS!$D2184,H:H,DETALLADOMEDICAMENTOS!$H2184,P:P,"MARZO")+(SUMIFS(M:M,D:D,DETALLADOMEDICAMENTOS!$D2184,H:H,DETALLADOMEDICAMENTOS!$H2184,P:P,"ABRIL")))/(SUMIFS(L:L,D:D,DETALLADOMEDICAMENTOS!$D2184,H:H,DETALLADOMEDICAMENTOS!$H2184,P:P,"MARZO")+(SUMIFS(L:L,D:D,DETALLADOMEDICAMENTOS!$D2184,H:H,DETALLADOMEDICAMENTOS!$H2184,P:P,"ABRIL")))),(SUMIFS(K:K,D:D,DETALLADOMEDICAMENTOS!$D2184,H:H,DETALLADOMEDICAMENTOS!$H2184)/(SUMIFS(J:J,D:D,DETALLADOMEDICAMENTOS!$D2184,H:H,DETALLADOMEDICAMENTOS!$H2184)))),0)</f>
        <v>0.43689320388349512</v>
      </c>
      <c r="R2184" s="114">
        <f>IF(DETALLADOMEDICAMENTOS!$E2184="DISTRIBUCION",1/((COUNTIFS(B:B,DETALLADOMEDICAMENTOS!$B2184,H:H,DETALLADOMEDICAMENTOS!$H2184,P:P,"MARZO")+(COUNTIFS(B:B,DETALLADOMEDICAMENTOS!$B2184,H:H,DETALLADOMEDICAMENTOS!$H2184,P:P,"ABRIL")))),IF(DETALLADOMEDICAMENTOS!$E2184="INTEGRAL",1/(COUNTIFS(B:B,DETALLADOMEDICAMENTOS!$B2184)),0))</f>
        <v>0.2</v>
      </c>
      <c r="S2184" s="111" t="str">
        <f>+IF(OR(DETALLADOMEDICAMENTOS!$P2184="MARZO",DETALLADOMEDICAMENTOS!$P2184="ABRIL"),IF(DETALLADOMEDICAMENTOS!$Q2184=0,"Rojo",IF(AND(DETALLADOMEDICAMENTOS!$Q2184&gt;0,DETALLADOMEDICAMENTOS!$Q2184&lt;0.99),"Amarillo","Verde")),"")</f>
        <v>Amarillo</v>
      </c>
      <c r="T2184" s="115">
        <f>IF(DETALLADOMEDICAMENTOS!$E2184="DISTRIBUCIoN",1/((COUNTIFS(B:B,DETALLADOMEDICAMENTOS!$B2184,P:P,"MARZO")+(COUNTIFS(B:B,DETALLADOMEDICAMENTOS!$B2184,P:P,"ABRIL")))),FALSE)</f>
        <v>7.6923076923076927E-2</v>
      </c>
    </row>
    <row r="2185" spans="1:20">
      <c r="A2185" s="108" t="s">
        <v>57</v>
      </c>
      <c r="B2185" s="109">
        <v>241</v>
      </c>
      <c r="C2185" s="109">
        <v>3498</v>
      </c>
      <c r="D2185" s="109" t="s">
        <v>700</v>
      </c>
      <c r="E2185" s="109" t="s">
        <v>394</v>
      </c>
      <c r="F2185" s="109" t="s">
        <v>19</v>
      </c>
      <c r="G2185" s="109" t="s">
        <v>415</v>
      </c>
      <c r="H2185" s="109" t="s">
        <v>405</v>
      </c>
      <c r="I2185" s="109" t="s">
        <v>397</v>
      </c>
      <c r="J2185" s="109">
        <v>0</v>
      </c>
      <c r="K2185" s="110">
        <v>0</v>
      </c>
      <c r="L2185" s="110">
        <v>180</v>
      </c>
      <c r="M2185" s="111"/>
      <c r="N2185" s="111"/>
      <c r="O2185" s="112"/>
      <c r="P2185" s="110" t="s">
        <v>690</v>
      </c>
      <c r="Q2185" s="113">
        <f>+IFERROR(IF(E2185="DISTRIBUCION",((SUMIFS(M:M,D:D,DETALLADOMEDICAMENTOS!$D2185,H:H,DETALLADOMEDICAMENTOS!$H2185,P:P,"MARZO")+(SUMIFS(M:M,D:D,DETALLADOMEDICAMENTOS!$D2185,H:H,DETALLADOMEDICAMENTOS!$H2185,P:P,"ABRIL")))/(SUMIFS(L:L,D:D,DETALLADOMEDICAMENTOS!$D2185,H:H,DETALLADOMEDICAMENTOS!$H2185,P:P,"MARZO")+(SUMIFS(L:L,D:D,DETALLADOMEDICAMENTOS!$D2185,H:H,DETALLADOMEDICAMENTOS!$H2185,P:P,"ABRIL")))),(SUMIFS(K:K,D:D,DETALLADOMEDICAMENTOS!$D2185,H:H,DETALLADOMEDICAMENTOS!$H2185)/(SUMIFS(J:J,D:D,DETALLADOMEDICAMENTOS!$D2185,H:H,DETALLADOMEDICAMENTOS!$H2185)))),0)</f>
        <v>0.27777777777777779</v>
      </c>
      <c r="R2185" s="114">
        <f>IF(DETALLADOMEDICAMENTOS!$E2185="DISTRIBUCION",1/((COUNTIFS(B:B,DETALLADOMEDICAMENTOS!$B2185,H:H,DETALLADOMEDICAMENTOS!$H2185,P:P,"MARZO")+(COUNTIFS(B:B,DETALLADOMEDICAMENTOS!$B2185,H:H,DETALLADOMEDICAMENTOS!$H2185,P:P,"ABRIL")))),IF(DETALLADOMEDICAMENTOS!$E2185="INTEGRAL",1/(COUNTIFS(B:B,DETALLADOMEDICAMENTOS!$B2185)),0))</f>
        <v>0.16666666666666666</v>
      </c>
      <c r="S2185" s="111" t="str">
        <f>+IF(OR(DETALLADOMEDICAMENTOS!$P2185="MARZO",DETALLADOMEDICAMENTOS!$P2185="ABRIL"),IF(DETALLADOMEDICAMENTOS!$Q2185=0,"Rojo",IF(AND(DETALLADOMEDICAMENTOS!$Q2185&gt;0,DETALLADOMEDICAMENTOS!$Q2185&lt;0.99),"Amarillo","Verde")),"")</f>
        <v>Amarillo</v>
      </c>
      <c r="T2185" s="115">
        <f>IF(DETALLADOMEDICAMENTOS!$E2185="DISTRIBUCIoN",1/((COUNTIFS(B:B,DETALLADOMEDICAMENTOS!$B2185,P:P,"MARZO")+(COUNTIFS(B:B,DETALLADOMEDICAMENTOS!$B2185,P:P,"ABRIL")))),FALSE)</f>
        <v>7.6923076923076927E-2</v>
      </c>
    </row>
    <row r="2186" spans="1:20">
      <c r="A2186" s="108" t="s">
        <v>50</v>
      </c>
      <c r="B2186" s="109">
        <v>302</v>
      </c>
      <c r="C2186" s="109">
        <v>3245</v>
      </c>
      <c r="D2186" s="109" t="s">
        <v>708</v>
      </c>
      <c r="E2186" s="109" t="s">
        <v>394</v>
      </c>
      <c r="F2186" s="109" t="s">
        <v>19</v>
      </c>
      <c r="G2186" s="109" t="s">
        <v>407</v>
      </c>
      <c r="H2186" s="109" t="s">
        <v>405</v>
      </c>
      <c r="I2186" s="109" t="s">
        <v>397</v>
      </c>
      <c r="J2186" s="109">
        <v>0</v>
      </c>
      <c r="K2186" s="110">
        <v>0</v>
      </c>
      <c r="L2186" s="110">
        <v>180</v>
      </c>
      <c r="M2186" s="111"/>
      <c r="N2186" s="111"/>
      <c r="O2186" s="112"/>
      <c r="P2186" s="110" t="s">
        <v>690</v>
      </c>
      <c r="Q2186" s="113">
        <f>+IFERROR(IF(E2186="DISTRIBUCION",((SUMIFS(M:M,D:D,DETALLADOMEDICAMENTOS!$D2186,H:H,DETALLADOMEDICAMENTOS!$H2186,P:P,"MARZO")+(SUMIFS(M:M,D:D,DETALLADOMEDICAMENTOS!$D2186,H:H,DETALLADOMEDICAMENTOS!$H2186,P:P,"ABRIL")))/(SUMIFS(L:L,D:D,DETALLADOMEDICAMENTOS!$D2186,H:H,DETALLADOMEDICAMENTOS!$H2186,P:P,"MARZO")+(SUMIFS(L:L,D:D,DETALLADOMEDICAMENTOS!$D2186,H:H,DETALLADOMEDICAMENTOS!$H2186,P:P,"ABRIL")))),(SUMIFS(K:K,D:D,DETALLADOMEDICAMENTOS!$D2186,H:H,DETALLADOMEDICAMENTOS!$H2186)/(SUMIFS(J:J,D:D,DETALLADOMEDICAMENTOS!$D2186,H:H,DETALLADOMEDICAMENTOS!$H2186)))),0)</f>
        <v>8.8495575221238937E-2</v>
      </c>
      <c r="R2186" s="114">
        <f>IF(DETALLADOMEDICAMENTOS!$E2186="DISTRIBUCION",1/((COUNTIFS(B:B,DETALLADOMEDICAMENTOS!$B2186,H:H,DETALLADOMEDICAMENTOS!$H2186,P:P,"MARZO")+(COUNTIFS(B:B,DETALLADOMEDICAMENTOS!$B2186,H:H,DETALLADOMEDICAMENTOS!$H2186,P:P,"ABRIL")))),IF(DETALLADOMEDICAMENTOS!$E2186="INTEGRAL",1/(COUNTIFS(B:B,DETALLADOMEDICAMENTOS!$B2186)),0))</f>
        <v>0.2</v>
      </c>
      <c r="S2186" s="111" t="str">
        <f>+IF(OR(DETALLADOMEDICAMENTOS!$P2186="MARZO",DETALLADOMEDICAMENTOS!$P2186="ABRIL"),IF(DETALLADOMEDICAMENTOS!$Q2186=0,"Rojo",IF(AND(DETALLADOMEDICAMENTOS!$Q2186&gt;0,DETALLADOMEDICAMENTOS!$Q2186&lt;0.99),"Amarillo","Verde")),"")</f>
        <v>Amarillo</v>
      </c>
      <c r="T2186" s="115">
        <f>IF(DETALLADOMEDICAMENTOS!$E2186="DISTRIBUCIoN",1/((COUNTIFS(B:B,DETALLADOMEDICAMENTOS!$B2186,P:P,"MARZO")+(COUNTIFS(B:B,DETALLADOMEDICAMENTOS!$B2186,P:P,"ABRIL")))),FALSE)</f>
        <v>7.1428571428571425E-2</v>
      </c>
    </row>
    <row r="2187" spans="1:20">
      <c r="A2187" s="108" t="s">
        <v>50</v>
      </c>
      <c r="B2187" s="109">
        <v>302</v>
      </c>
      <c r="C2187" s="109">
        <v>3281</v>
      </c>
      <c r="D2187" s="109" t="s">
        <v>708</v>
      </c>
      <c r="E2187" s="109" t="s">
        <v>394</v>
      </c>
      <c r="F2187" s="109" t="s">
        <v>19</v>
      </c>
      <c r="G2187" s="109" t="s">
        <v>426</v>
      </c>
      <c r="H2187" s="109" t="s">
        <v>409</v>
      </c>
      <c r="I2187" s="109" t="s">
        <v>397</v>
      </c>
      <c r="J2187" s="109">
        <v>0</v>
      </c>
      <c r="K2187" s="110">
        <v>0</v>
      </c>
      <c r="L2187" s="110">
        <v>20</v>
      </c>
      <c r="M2187" s="111"/>
      <c r="N2187" s="111"/>
      <c r="O2187" s="112"/>
      <c r="P2187" s="110" t="s">
        <v>690</v>
      </c>
      <c r="Q2187" s="113">
        <f>+IFERROR(IF(E2187="DISTRIBUCION",((SUMIFS(M:M,D:D,DETALLADOMEDICAMENTOS!$D2187,H:H,DETALLADOMEDICAMENTOS!$H2187,P:P,"MARZO")+(SUMIFS(M:M,D:D,DETALLADOMEDICAMENTOS!$D2187,H:H,DETALLADOMEDICAMENTOS!$H2187,P:P,"ABRIL")))/(SUMIFS(L:L,D:D,DETALLADOMEDICAMENTOS!$D2187,H:H,DETALLADOMEDICAMENTOS!$H2187,P:P,"MARZO")+(SUMIFS(L:L,D:D,DETALLADOMEDICAMENTOS!$D2187,H:H,DETALLADOMEDICAMENTOS!$H2187,P:P,"ABRIL")))),(SUMIFS(K:K,D:D,DETALLADOMEDICAMENTOS!$D2187,H:H,DETALLADOMEDICAMENTOS!$H2187)/(SUMIFS(J:J,D:D,DETALLADOMEDICAMENTOS!$D2187,H:H,DETALLADOMEDICAMENTOS!$H2187)))),0)</f>
        <v>0.17532467532467533</v>
      </c>
      <c r="R2187" s="114">
        <f>IF(DETALLADOMEDICAMENTOS!$E2187="DISTRIBUCION",1/((COUNTIFS(B:B,DETALLADOMEDICAMENTOS!$B2187,H:H,DETALLADOMEDICAMENTOS!$H2187,P:P,"MARZO")+(COUNTIFS(B:B,DETALLADOMEDICAMENTOS!$B2187,H:H,DETALLADOMEDICAMENTOS!$H2187,P:P,"ABRIL")))),IF(DETALLADOMEDICAMENTOS!$E2187="INTEGRAL",1/(COUNTIFS(B:B,DETALLADOMEDICAMENTOS!$B2187)),0))</f>
        <v>0.125</v>
      </c>
      <c r="S2187" s="111" t="str">
        <f>+IF(OR(DETALLADOMEDICAMENTOS!$P2187="MARZO",DETALLADOMEDICAMENTOS!$P2187="ABRIL"),IF(DETALLADOMEDICAMENTOS!$Q2187=0,"Rojo",IF(AND(DETALLADOMEDICAMENTOS!$Q2187&gt;0,DETALLADOMEDICAMENTOS!$Q2187&lt;0.99),"Amarillo","Verde")),"")</f>
        <v>Amarillo</v>
      </c>
      <c r="T2187" s="115">
        <f>IF(DETALLADOMEDICAMENTOS!$E2187="DISTRIBUCIoN",1/((COUNTIFS(B:B,DETALLADOMEDICAMENTOS!$B2187,P:P,"MARZO")+(COUNTIFS(B:B,DETALLADOMEDICAMENTOS!$B2187,P:P,"ABRIL")))),FALSE)</f>
        <v>7.1428571428571425E-2</v>
      </c>
    </row>
    <row r="2188" spans="1:20">
      <c r="A2188" s="108" t="s">
        <v>50</v>
      </c>
      <c r="B2188" s="109">
        <v>302</v>
      </c>
      <c r="C2188" s="109">
        <v>3564</v>
      </c>
      <c r="D2188" s="109" t="s">
        <v>708</v>
      </c>
      <c r="E2188" s="109" t="s">
        <v>394</v>
      </c>
      <c r="F2188" s="109" t="s">
        <v>19</v>
      </c>
      <c r="G2188" s="109" t="s">
        <v>414</v>
      </c>
      <c r="H2188" s="109" t="s">
        <v>409</v>
      </c>
      <c r="I2188" s="109" t="s">
        <v>397</v>
      </c>
      <c r="J2188" s="109">
        <v>0</v>
      </c>
      <c r="K2188" s="110">
        <v>0</v>
      </c>
      <c r="L2188" s="110">
        <v>250</v>
      </c>
      <c r="M2188" s="111"/>
      <c r="N2188" s="111"/>
      <c r="O2188" s="112"/>
      <c r="P2188" s="110" t="s">
        <v>690</v>
      </c>
      <c r="Q2188" s="113">
        <f>+IFERROR(IF(E2188="DISTRIBUCION",((SUMIFS(M:M,D:D,DETALLADOMEDICAMENTOS!$D2188,H:H,DETALLADOMEDICAMENTOS!$H2188,P:P,"MARZO")+(SUMIFS(M:M,D:D,DETALLADOMEDICAMENTOS!$D2188,H:H,DETALLADOMEDICAMENTOS!$H2188,P:P,"ABRIL")))/(SUMIFS(L:L,D:D,DETALLADOMEDICAMENTOS!$D2188,H:H,DETALLADOMEDICAMENTOS!$H2188,P:P,"MARZO")+(SUMIFS(L:L,D:D,DETALLADOMEDICAMENTOS!$D2188,H:H,DETALLADOMEDICAMENTOS!$H2188,P:P,"ABRIL")))),(SUMIFS(K:K,D:D,DETALLADOMEDICAMENTOS!$D2188,H:H,DETALLADOMEDICAMENTOS!$H2188)/(SUMIFS(J:J,D:D,DETALLADOMEDICAMENTOS!$D2188,H:H,DETALLADOMEDICAMENTOS!$H2188)))),0)</f>
        <v>0.17532467532467533</v>
      </c>
      <c r="R2188" s="114">
        <f>IF(DETALLADOMEDICAMENTOS!$E2188="DISTRIBUCION",1/((COUNTIFS(B:B,DETALLADOMEDICAMENTOS!$B2188,H:H,DETALLADOMEDICAMENTOS!$H2188,P:P,"MARZO")+(COUNTIFS(B:B,DETALLADOMEDICAMENTOS!$B2188,H:H,DETALLADOMEDICAMENTOS!$H2188,P:P,"ABRIL")))),IF(DETALLADOMEDICAMENTOS!$E2188="INTEGRAL",1/(COUNTIFS(B:B,DETALLADOMEDICAMENTOS!$B2188)),0))</f>
        <v>0.125</v>
      </c>
      <c r="S2188" s="111" t="str">
        <f>+IF(OR(DETALLADOMEDICAMENTOS!$P2188="MARZO",DETALLADOMEDICAMENTOS!$P2188="ABRIL"),IF(DETALLADOMEDICAMENTOS!$Q2188=0,"Rojo",IF(AND(DETALLADOMEDICAMENTOS!$Q2188&gt;0,DETALLADOMEDICAMENTOS!$Q2188&lt;0.99),"Amarillo","Verde")),"")</f>
        <v>Amarillo</v>
      </c>
      <c r="T2188" s="115">
        <f>IF(DETALLADOMEDICAMENTOS!$E2188="DISTRIBUCIoN",1/((COUNTIFS(B:B,DETALLADOMEDICAMENTOS!$B2188,P:P,"MARZO")+(COUNTIFS(B:B,DETALLADOMEDICAMENTOS!$B2188,P:P,"ABRIL")))),FALSE)</f>
        <v>7.1428571428571425E-2</v>
      </c>
    </row>
    <row r="2189" spans="1:20">
      <c r="A2189" s="108" t="s">
        <v>50</v>
      </c>
      <c r="B2189" s="109">
        <v>305</v>
      </c>
      <c r="C2189" s="109">
        <v>3013</v>
      </c>
      <c r="D2189" s="109" t="s">
        <v>714</v>
      </c>
      <c r="E2189" s="109" t="s">
        <v>394</v>
      </c>
      <c r="F2189" s="109" t="s">
        <v>19</v>
      </c>
      <c r="G2189" s="109" t="s">
        <v>395</v>
      </c>
      <c r="H2189" s="109" t="s">
        <v>396</v>
      </c>
      <c r="I2189" s="109" t="s">
        <v>397</v>
      </c>
      <c r="J2189" s="109">
        <v>0</v>
      </c>
      <c r="K2189" s="110">
        <v>0</v>
      </c>
      <c r="L2189" s="110">
        <v>500</v>
      </c>
      <c r="M2189" s="111"/>
      <c r="N2189" s="111"/>
      <c r="O2189" s="112"/>
      <c r="P2189" s="110" t="s">
        <v>690</v>
      </c>
      <c r="Q2189" s="113">
        <f>+IFERROR(IF(E2189="DISTRIBUCION",((SUMIFS(M:M,D:D,DETALLADOMEDICAMENTOS!$D2189,H:H,DETALLADOMEDICAMENTOS!$H2189,P:P,"MARZO")+(SUMIFS(M:M,D:D,DETALLADOMEDICAMENTOS!$D2189,H:H,DETALLADOMEDICAMENTOS!$H2189,P:P,"ABRIL")))/(SUMIFS(L:L,D:D,DETALLADOMEDICAMENTOS!$D2189,H:H,DETALLADOMEDICAMENTOS!$H2189,P:P,"MARZO")+(SUMIFS(L:L,D:D,DETALLADOMEDICAMENTOS!$D2189,H:H,DETALLADOMEDICAMENTOS!$H2189,P:P,"ABRIL")))),(SUMIFS(K:K,D:D,DETALLADOMEDICAMENTOS!$D2189,H:H,DETALLADOMEDICAMENTOS!$H2189)/(SUMIFS(J:J,D:D,DETALLADOMEDICAMENTOS!$D2189,H:H,DETALLADOMEDICAMENTOS!$H2189)))),0)</f>
        <v>0</v>
      </c>
      <c r="R2189" s="114">
        <f>IF(DETALLADOMEDICAMENTOS!$E2189="DISTRIBUCION",1/((COUNTIFS(B:B,DETALLADOMEDICAMENTOS!$B2189,H:H,DETALLADOMEDICAMENTOS!$H2189,P:P,"MARZO")+(COUNTIFS(B:B,DETALLADOMEDICAMENTOS!$B2189,H:H,DETALLADOMEDICAMENTOS!$H2189,P:P,"ABRIL")))),IF(DETALLADOMEDICAMENTOS!$E2189="INTEGRAL",1/(COUNTIFS(B:B,DETALLADOMEDICAMENTOS!$B2189)),0))</f>
        <v>0.5</v>
      </c>
      <c r="S2189" s="111" t="str">
        <f>+IF(OR(DETALLADOMEDICAMENTOS!$P2189="MARZO",DETALLADOMEDICAMENTOS!$P2189="ABRIL"),IF(DETALLADOMEDICAMENTOS!$Q2189=0,"Rojo",IF(AND(DETALLADOMEDICAMENTOS!$Q2189&gt;0,DETALLADOMEDICAMENTOS!$Q2189&lt;0.99),"Amarillo","Verde")),"")</f>
        <v>Rojo</v>
      </c>
      <c r="T2189" s="115">
        <f>IF(DETALLADOMEDICAMENTOS!$E2189="DISTRIBUCIoN",1/((COUNTIFS(B:B,DETALLADOMEDICAMENTOS!$B2189,P:P,"MARZO")+(COUNTIFS(B:B,DETALLADOMEDICAMENTOS!$B2189,P:P,"ABRIL")))),FALSE)</f>
        <v>0.14285714285714285</v>
      </c>
    </row>
    <row r="2190" spans="1:20">
      <c r="A2190" s="108" t="s">
        <v>50</v>
      </c>
      <c r="B2190" s="109">
        <v>305</v>
      </c>
      <c r="C2190" s="109">
        <v>3498</v>
      </c>
      <c r="D2190" s="109" t="s">
        <v>714</v>
      </c>
      <c r="E2190" s="109" t="s">
        <v>394</v>
      </c>
      <c r="F2190" s="109" t="s">
        <v>19</v>
      </c>
      <c r="G2190" s="109" t="s">
        <v>415</v>
      </c>
      <c r="H2190" s="109" t="s">
        <v>405</v>
      </c>
      <c r="I2190" s="109" t="s">
        <v>397</v>
      </c>
      <c r="J2190" s="109">
        <v>0</v>
      </c>
      <c r="K2190" s="110">
        <v>0</v>
      </c>
      <c r="L2190" s="110">
        <v>500</v>
      </c>
      <c r="M2190" s="111"/>
      <c r="N2190" s="111"/>
      <c r="O2190" s="112"/>
      <c r="P2190" s="110" t="s">
        <v>690</v>
      </c>
      <c r="Q2190" s="113">
        <f>+IFERROR(IF(E2190="DISTRIBUCION",((SUMIFS(M:M,D:D,DETALLADOMEDICAMENTOS!$D2190,H:H,DETALLADOMEDICAMENTOS!$H2190,P:P,"MARZO")+(SUMIFS(M:M,D:D,DETALLADOMEDICAMENTOS!$D2190,H:H,DETALLADOMEDICAMENTOS!$H2190,P:P,"ABRIL")))/(SUMIFS(L:L,D:D,DETALLADOMEDICAMENTOS!$D2190,H:H,DETALLADOMEDICAMENTOS!$H2190,P:P,"MARZO")+(SUMIFS(L:L,D:D,DETALLADOMEDICAMENTOS!$D2190,H:H,DETALLADOMEDICAMENTOS!$H2190,P:P,"ABRIL")))),(SUMIFS(K:K,D:D,DETALLADOMEDICAMENTOS!$D2190,H:H,DETALLADOMEDICAMENTOS!$H2190)/(SUMIFS(J:J,D:D,DETALLADOMEDICAMENTOS!$D2190,H:H,DETALLADOMEDICAMENTOS!$H2190)))),0)</f>
        <v>0</v>
      </c>
      <c r="R2190" s="114">
        <f>IF(DETALLADOMEDICAMENTOS!$E2190="DISTRIBUCION",1/((COUNTIFS(B:B,DETALLADOMEDICAMENTOS!$B2190,H:H,DETALLADOMEDICAMENTOS!$H2190,P:P,"MARZO")+(COUNTIFS(B:B,DETALLADOMEDICAMENTOS!$B2190,H:H,DETALLADOMEDICAMENTOS!$H2190,P:P,"ABRIL")))),IF(DETALLADOMEDICAMENTOS!$E2190="INTEGRAL",1/(COUNTIFS(B:B,DETALLADOMEDICAMENTOS!$B2190)),0))</f>
        <v>0.5</v>
      </c>
      <c r="S2190" s="111" t="str">
        <f>+IF(OR(DETALLADOMEDICAMENTOS!$P2190="MARZO",DETALLADOMEDICAMENTOS!$P2190="ABRIL"),IF(DETALLADOMEDICAMENTOS!$Q2190=0,"Rojo",IF(AND(DETALLADOMEDICAMENTOS!$Q2190&gt;0,DETALLADOMEDICAMENTOS!$Q2190&lt;0.99),"Amarillo","Verde")),"")</f>
        <v>Rojo</v>
      </c>
      <c r="T2190" s="115">
        <f>IF(DETALLADOMEDICAMENTOS!$E2190="DISTRIBUCIoN",1/((COUNTIFS(B:B,DETALLADOMEDICAMENTOS!$B2190,P:P,"MARZO")+(COUNTIFS(B:B,DETALLADOMEDICAMENTOS!$B2190,P:P,"ABRIL")))),FALSE)</f>
        <v>0.14285714285714285</v>
      </c>
    </row>
    <row r="2191" spans="1:20">
      <c r="A2191" s="108" t="s">
        <v>50</v>
      </c>
      <c r="B2191" s="109">
        <v>305</v>
      </c>
      <c r="C2191" s="109">
        <v>3564</v>
      </c>
      <c r="D2191" s="109" t="s">
        <v>714</v>
      </c>
      <c r="E2191" s="109" t="s">
        <v>394</v>
      </c>
      <c r="F2191" s="109" t="s">
        <v>19</v>
      </c>
      <c r="G2191" s="109" t="s">
        <v>414</v>
      </c>
      <c r="H2191" s="109" t="s">
        <v>409</v>
      </c>
      <c r="I2191" s="109" t="s">
        <v>397</v>
      </c>
      <c r="J2191" s="109">
        <v>0</v>
      </c>
      <c r="K2191" s="110">
        <v>0</v>
      </c>
      <c r="L2191" s="110">
        <v>500</v>
      </c>
      <c r="M2191" s="111"/>
      <c r="N2191" s="111"/>
      <c r="O2191" s="112"/>
      <c r="P2191" s="110" t="s">
        <v>690</v>
      </c>
      <c r="Q2191" s="113">
        <f>+IFERROR(IF(E2191="DISTRIBUCION",((SUMIFS(M:M,D:D,DETALLADOMEDICAMENTOS!$D2191,H:H,DETALLADOMEDICAMENTOS!$H2191,P:P,"MARZO")+(SUMIFS(M:M,D:D,DETALLADOMEDICAMENTOS!$D2191,H:H,DETALLADOMEDICAMENTOS!$H2191,P:P,"ABRIL")))/(SUMIFS(L:L,D:D,DETALLADOMEDICAMENTOS!$D2191,H:H,DETALLADOMEDICAMENTOS!$H2191,P:P,"MARZO")+(SUMIFS(L:L,D:D,DETALLADOMEDICAMENTOS!$D2191,H:H,DETALLADOMEDICAMENTOS!$H2191,P:P,"ABRIL")))),(SUMIFS(K:K,D:D,DETALLADOMEDICAMENTOS!$D2191,H:H,DETALLADOMEDICAMENTOS!$H2191)/(SUMIFS(J:J,D:D,DETALLADOMEDICAMENTOS!$D2191,H:H,DETALLADOMEDICAMENTOS!$H2191)))),0)</f>
        <v>0</v>
      </c>
      <c r="R2191" s="114">
        <f>IF(DETALLADOMEDICAMENTOS!$E2191="DISTRIBUCION",1/((COUNTIFS(B:B,DETALLADOMEDICAMENTOS!$B2191,H:H,DETALLADOMEDICAMENTOS!$H2191,P:P,"MARZO")+(COUNTIFS(B:B,DETALLADOMEDICAMENTOS!$B2191,H:H,DETALLADOMEDICAMENTOS!$H2191,P:P,"ABRIL")))),IF(DETALLADOMEDICAMENTOS!$E2191="INTEGRAL",1/(COUNTIFS(B:B,DETALLADOMEDICAMENTOS!$B2191)),0))</f>
        <v>0.33333333333333331</v>
      </c>
      <c r="S2191" s="111" t="str">
        <f>+IF(OR(DETALLADOMEDICAMENTOS!$P2191="MARZO",DETALLADOMEDICAMENTOS!$P2191="ABRIL"),IF(DETALLADOMEDICAMENTOS!$Q2191=0,"Rojo",IF(AND(DETALLADOMEDICAMENTOS!$Q2191&gt;0,DETALLADOMEDICAMENTOS!$Q2191&lt;0.99),"Amarillo","Verde")),"")</f>
        <v>Rojo</v>
      </c>
      <c r="T2191" s="115">
        <f>IF(DETALLADOMEDICAMENTOS!$E2191="DISTRIBUCIoN",1/((COUNTIFS(B:B,DETALLADOMEDICAMENTOS!$B2191,P:P,"MARZO")+(COUNTIFS(B:B,DETALLADOMEDICAMENTOS!$B2191,P:P,"ABRIL")))),FALSE)</f>
        <v>0.14285714285714285</v>
      </c>
    </row>
    <row r="2192" spans="1:20">
      <c r="A2192" s="108" t="s">
        <v>50</v>
      </c>
      <c r="B2192" s="109">
        <v>313</v>
      </c>
      <c r="C2192" s="109">
        <v>3013</v>
      </c>
      <c r="D2192" s="109" t="s">
        <v>718</v>
      </c>
      <c r="E2192" s="109" t="s">
        <v>394</v>
      </c>
      <c r="F2192" s="109" t="s">
        <v>19</v>
      </c>
      <c r="G2192" s="109" t="s">
        <v>395</v>
      </c>
      <c r="H2192" s="109" t="s">
        <v>396</v>
      </c>
      <c r="I2192" s="109" t="s">
        <v>397</v>
      </c>
      <c r="J2192" s="109">
        <v>0</v>
      </c>
      <c r="K2192" s="110">
        <v>0</v>
      </c>
      <c r="L2192" s="110">
        <v>1000</v>
      </c>
      <c r="M2192" s="111"/>
      <c r="N2192" s="111"/>
      <c r="O2192" s="112"/>
      <c r="P2192" s="110" t="s">
        <v>690</v>
      </c>
      <c r="Q2192" s="113">
        <f>+IFERROR(IF(E2192="DISTRIBUCION",((SUMIFS(M:M,D:D,DETALLADOMEDICAMENTOS!$D2192,H:H,DETALLADOMEDICAMENTOS!$H2192,P:P,"MARZO")+(SUMIFS(M:M,D:D,DETALLADOMEDICAMENTOS!$D2192,H:H,DETALLADOMEDICAMENTOS!$H2192,P:P,"ABRIL")))/(SUMIFS(L:L,D:D,DETALLADOMEDICAMENTOS!$D2192,H:H,DETALLADOMEDICAMENTOS!$H2192,P:P,"MARZO")+(SUMIFS(L:L,D:D,DETALLADOMEDICAMENTOS!$D2192,H:H,DETALLADOMEDICAMENTOS!$H2192,P:P,"ABRIL")))),(SUMIFS(K:K,D:D,DETALLADOMEDICAMENTOS!$D2192,H:H,DETALLADOMEDICAMENTOS!$H2192)/(SUMIFS(J:J,D:D,DETALLADOMEDICAMENTOS!$D2192,H:H,DETALLADOMEDICAMENTOS!$H2192)))),0)</f>
        <v>0.8</v>
      </c>
      <c r="R2192" s="114">
        <f>IF(DETALLADOMEDICAMENTOS!$E2192="DISTRIBUCION",1/((COUNTIFS(B:B,DETALLADOMEDICAMENTOS!$B2192,H:H,DETALLADOMEDICAMENTOS!$H2192,P:P,"MARZO")+(COUNTIFS(B:B,DETALLADOMEDICAMENTOS!$B2192,H:H,DETALLADOMEDICAMENTOS!$H2192,P:P,"ABRIL")))),IF(DETALLADOMEDICAMENTOS!$E2192="INTEGRAL",1/(COUNTIFS(B:B,DETALLADOMEDICAMENTOS!$B2192)),0))</f>
        <v>0.5</v>
      </c>
      <c r="S2192" s="111" t="str">
        <f>+IF(OR(DETALLADOMEDICAMENTOS!$P2192="MARZO",DETALLADOMEDICAMENTOS!$P2192="ABRIL"),IF(DETALLADOMEDICAMENTOS!$Q2192=0,"Rojo",IF(AND(DETALLADOMEDICAMENTOS!$Q2192&gt;0,DETALLADOMEDICAMENTOS!$Q2192&lt;0.99),"Amarillo","Verde")),"")</f>
        <v>Amarillo</v>
      </c>
      <c r="T2192" s="115">
        <f>IF(DETALLADOMEDICAMENTOS!$E2192="DISTRIBUCIoN",1/((COUNTIFS(B:B,DETALLADOMEDICAMENTOS!$B2192,P:P,"MARZO")+(COUNTIFS(B:B,DETALLADOMEDICAMENTOS!$B2192,P:P,"ABRIL")))),FALSE)</f>
        <v>0.1</v>
      </c>
    </row>
    <row r="2193" spans="1:20">
      <c r="A2193" s="108" t="s">
        <v>50</v>
      </c>
      <c r="B2193" s="109">
        <v>313</v>
      </c>
      <c r="C2193" s="109">
        <v>3245</v>
      </c>
      <c r="D2193" s="109" t="s">
        <v>718</v>
      </c>
      <c r="E2193" s="109" t="s">
        <v>394</v>
      </c>
      <c r="F2193" s="109" t="s">
        <v>19</v>
      </c>
      <c r="G2193" s="109" t="s">
        <v>407</v>
      </c>
      <c r="H2193" s="109" t="s">
        <v>405</v>
      </c>
      <c r="I2193" s="109" t="s">
        <v>397</v>
      </c>
      <c r="J2193" s="109">
        <v>0</v>
      </c>
      <c r="K2193" s="110">
        <v>0</v>
      </c>
      <c r="L2193" s="110">
        <v>50</v>
      </c>
      <c r="M2193" s="111"/>
      <c r="N2193" s="111"/>
      <c r="O2193" s="112"/>
      <c r="P2193" s="110" t="s">
        <v>690</v>
      </c>
      <c r="Q2193" s="113">
        <f>+IFERROR(IF(E2193="DISTRIBUCION",((SUMIFS(M:M,D:D,DETALLADOMEDICAMENTOS!$D2193,H:H,DETALLADOMEDICAMENTOS!$H2193,P:P,"MARZO")+(SUMIFS(M:M,D:D,DETALLADOMEDICAMENTOS!$D2193,H:H,DETALLADOMEDICAMENTOS!$H2193,P:P,"ABRIL")))/(SUMIFS(L:L,D:D,DETALLADOMEDICAMENTOS!$D2193,H:H,DETALLADOMEDICAMENTOS!$H2193,P:P,"MARZO")+(SUMIFS(L:L,D:D,DETALLADOMEDICAMENTOS!$D2193,H:H,DETALLADOMEDICAMENTOS!$H2193,P:P,"ABRIL")))),(SUMIFS(K:K,D:D,DETALLADOMEDICAMENTOS!$D2193,H:H,DETALLADOMEDICAMENTOS!$H2193)/(SUMIFS(J:J,D:D,DETALLADOMEDICAMENTOS!$D2193,H:H,DETALLADOMEDICAMENTOS!$H2193)))),0)</f>
        <v>2.4096385542168676E-2</v>
      </c>
      <c r="R2193" s="114">
        <f>IF(DETALLADOMEDICAMENTOS!$E2193="DISTRIBUCION",1/((COUNTIFS(B:B,DETALLADOMEDICAMENTOS!$B2193,H:H,DETALLADOMEDICAMENTOS!$H2193,P:P,"MARZO")+(COUNTIFS(B:B,DETALLADOMEDICAMENTOS!$B2193,H:H,DETALLADOMEDICAMENTOS!$H2193,P:P,"ABRIL")))),IF(DETALLADOMEDICAMENTOS!$E2193="INTEGRAL",1/(COUNTIFS(B:B,DETALLADOMEDICAMENTOS!$B2193)),0))</f>
        <v>0.33333333333333331</v>
      </c>
      <c r="S2193" s="111" t="str">
        <f>+IF(OR(DETALLADOMEDICAMENTOS!$P2193="MARZO",DETALLADOMEDICAMENTOS!$P2193="ABRIL"),IF(DETALLADOMEDICAMENTOS!$Q2193=0,"Rojo",IF(AND(DETALLADOMEDICAMENTOS!$Q2193&gt;0,DETALLADOMEDICAMENTOS!$Q2193&lt;0.99),"Amarillo","Verde")),"")</f>
        <v>Amarillo</v>
      </c>
      <c r="T2193" s="115">
        <f>IF(DETALLADOMEDICAMENTOS!$E2193="DISTRIBUCIoN",1/((COUNTIFS(B:B,DETALLADOMEDICAMENTOS!$B2193,P:P,"MARZO")+(COUNTIFS(B:B,DETALLADOMEDICAMENTOS!$B2193,P:P,"ABRIL")))),FALSE)</f>
        <v>0.1</v>
      </c>
    </row>
    <row r="2194" spans="1:20">
      <c r="A2194" s="108" t="s">
        <v>50</v>
      </c>
      <c r="B2194" s="109">
        <v>313</v>
      </c>
      <c r="C2194" s="109">
        <v>3426</v>
      </c>
      <c r="D2194" s="109" t="s">
        <v>718</v>
      </c>
      <c r="E2194" s="109" t="s">
        <v>394</v>
      </c>
      <c r="F2194" s="109" t="s">
        <v>19</v>
      </c>
      <c r="G2194" s="109" t="s">
        <v>412</v>
      </c>
      <c r="H2194" s="109" t="s">
        <v>409</v>
      </c>
      <c r="I2194" s="109" t="s">
        <v>397</v>
      </c>
      <c r="J2194" s="109">
        <v>0</v>
      </c>
      <c r="K2194" s="110">
        <v>0</v>
      </c>
      <c r="L2194" s="110">
        <v>300</v>
      </c>
      <c r="M2194" s="111"/>
      <c r="N2194" s="111"/>
      <c r="O2194" s="112"/>
      <c r="P2194" s="110" t="s">
        <v>690</v>
      </c>
      <c r="Q2194" s="113">
        <f>+IFERROR(IF(E2194="DISTRIBUCION",((SUMIFS(M:M,D:D,DETALLADOMEDICAMENTOS!$D2194,H:H,DETALLADOMEDICAMENTOS!$H2194,P:P,"MARZO")+(SUMIFS(M:M,D:D,DETALLADOMEDICAMENTOS!$D2194,H:H,DETALLADOMEDICAMENTOS!$H2194,P:P,"ABRIL")))/(SUMIFS(L:L,D:D,DETALLADOMEDICAMENTOS!$D2194,H:H,DETALLADOMEDICAMENTOS!$H2194,P:P,"MARZO")+(SUMIFS(L:L,D:D,DETALLADOMEDICAMENTOS!$D2194,H:H,DETALLADOMEDICAMENTOS!$H2194,P:P,"ABRIL")))),(SUMIFS(K:K,D:D,DETALLADOMEDICAMENTOS!$D2194,H:H,DETALLADOMEDICAMENTOS!$H2194)/(SUMIFS(J:J,D:D,DETALLADOMEDICAMENTOS!$D2194,H:H,DETALLADOMEDICAMENTOS!$H2194)))),0)</f>
        <v>0.65625</v>
      </c>
      <c r="R2194" s="114">
        <f>IF(DETALLADOMEDICAMENTOS!$E2194="DISTRIBUCION",1/((COUNTIFS(B:B,DETALLADOMEDICAMENTOS!$B2194,H:H,DETALLADOMEDICAMENTOS!$H2194,P:P,"MARZO")+(COUNTIFS(B:B,DETALLADOMEDICAMENTOS!$B2194,H:H,DETALLADOMEDICAMENTOS!$H2194,P:P,"ABRIL")))),IF(DETALLADOMEDICAMENTOS!$E2194="INTEGRAL",1/(COUNTIFS(B:B,DETALLADOMEDICAMENTOS!$B2194)),0))</f>
        <v>0.2</v>
      </c>
      <c r="S2194" s="111" t="str">
        <f>+IF(OR(DETALLADOMEDICAMENTOS!$P2194="MARZO",DETALLADOMEDICAMENTOS!$P2194="ABRIL"),IF(DETALLADOMEDICAMENTOS!$Q2194=0,"Rojo",IF(AND(DETALLADOMEDICAMENTOS!$Q2194&gt;0,DETALLADOMEDICAMENTOS!$Q2194&lt;0.99),"Amarillo","Verde")),"")</f>
        <v>Amarillo</v>
      </c>
      <c r="T2194" s="115">
        <f>IF(DETALLADOMEDICAMENTOS!$E2194="DISTRIBUCIoN",1/((COUNTIFS(B:B,DETALLADOMEDICAMENTOS!$B2194,P:P,"MARZO")+(COUNTIFS(B:B,DETALLADOMEDICAMENTOS!$B2194,P:P,"ABRIL")))),FALSE)</f>
        <v>0.1</v>
      </c>
    </row>
    <row r="2195" spans="1:20">
      <c r="A2195" s="108" t="s">
        <v>50</v>
      </c>
      <c r="B2195" s="109">
        <v>313</v>
      </c>
      <c r="C2195" s="109">
        <v>3498</v>
      </c>
      <c r="D2195" s="109" t="s">
        <v>718</v>
      </c>
      <c r="E2195" s="109" t="s">
        <v>394</v>
      </c>
      <c r="F2195" s="109" t="s">
        <v>19</v>
      </c>
      <c r="G2195" s="109" t="s">
        <v>415</v>
      </c>
      <c r="H2195" s="109" t="s">
        <v>405</v>
      </c>
      <c r="I2195" s="109" t="s">
        <v>397</v>
      </c>
      <c r="J2195" s="109">
        <v>0</v>
      </c>
      <c r="K2195" s="110">
        <v>0</v>
      </c>
      <c r="L2195" s="110">
        <v>1000</v>
      </c>
      <c r="M2195" s="111"/>
      <c r="N2195" s="111"/>
      <c r="O2195" s="112"/>
      <c r="P2195" s="110" t="s">
        <v>690</v>
      </c>
      <c r="Q2195" s="113">
        <f>+IFERROR(IF(E2195="DISTRIBUCION",((SUMIFS(M:M,D:D,DETALLADOMEDICAMENTOS!$D2195,H:H,DETALLADOMEDICAMENTOS!$H2195,P:P,"MARZO")+(SUMIFS(M:M,D:D,DETALLADOMEDICAMENTOS!$D2195,H:H,DETALLADOMEDICAMENTOS!$H2195,P:P,"ABRIL")))/(SUMIFS(L:L,D:D,DETALLADOMEDICAMENTOS!$D2195,H:H,DETALLADOMEDICAMENTOS!$H2195,P:P,"MARZO")+(SUMIFS(L:L,D:D,DETALLADOMEDICAMENTOS!$D2195,H:H,DETALLADOMEDICAMENTOS!$H2195,P:P,"ABRIL")))),(SUMIFS(K:K,D:D,DETALLADOMEDICAMENTOS!$D2195,H:H,DETALLADOMEDICAMENTOS!$H2195)/(SUMIFS(J:J,D:D,DETALLADOMEDICAMENTOS!$D2195,H:H,DETALLADOMEDICAMENTOS!$H2195)))),0)</f>
        <v>2.4096385542168676E-2</v>
      </c>
      <c r="R2195" s="114">
        <f>IF(DETALLADOMEDICAMENTOS!$E2195="DISTRIBUCION",1/((COUNTIFS(B:B,DETALLADOMEDICAMENTOS!$B2195,H:H,DETALLADOMEDICAMENTOS!$H2195,P:P,"MARZO")+(COUNTIFS(B:B,DETALLADOMEDICAMENTOS!$B2195,H:H,DETALLADOMEDICAMENTOS!$H2195,P:P,"ABRIL")))),IF(DETALLADOMEDICAMENTOS!$E2195="INTEGRAL",1/(COUNTIFS(B:B,DETALLADOMEDICAMENTOS!$B2195)),0))</f>
        <v>0.33333333333333331</v>
      </c>
      <c r="S2195" s="111" t="str">
        <f>+IF(OR(DETALLADOMEDICAMENTOS!$P2195="MARZO",DETALLADOMEDICAMENTOS!$P2195="ABRIL"),IF(DETALLADOMEDICAMENTOS!$Q2195=0,"Rojo",IF(AND(DETALLADOMEDICAMENTOS!$Q2195&gt;0,DETALLADOMEDICAMENTOS!$Q2195&lt;0.99),"Amarillo","Verde")),"")</f>
        <v>Amarillo</v>
      </c>
      <c r="T2195" s="115">
        <f>IF(DETALLADOMEDICAMENTOS!$E2195="DISTRIBUCIoN",1/((COUNTIFS(B:B,DETALLADOMEDICAMENTOS!$B2195,P:P,"MARZO")+(COUNTIFS(B:B,DETALLADOMEDICAMENTOS!$B2195,P:P,"ABRIL")))),FALSE)</f>
        <v>0.1</v>
      </c>
    </row>
    <row r="2196" spans="1:20">
      <c r="A2196" s="108" t="s">
        <v>50</v>
      </c>
      <c r="B2196" s="109">
        <v>313</v>
      </c>
      <c r="C2196" s="109">
        <v>3564</v>
      </c>
      <c r="D2196" s="109" t="s">
        <v>718</v>
      </c>
      <c r="E2196" s="109" t="s">
        <v>394</v>
      </c>
      <c r="F2196" s="109" t="s">
        <v>19</v>
      </c>
      <c r="G2196" s="109" t="s">
        <v>414</v>
      </c>
      <c r="H2196" s="109" t="s">
        <v>409</v>
      </c>
      <c r="I2196" s="109" t="s">
        <v>397</v>
      </c>
      <c r="J2196" s="109">
        <v>0</v>
      </c>
      <c r="K2196" s="110">
        <v>0</v>
      </c>
      <c r="L2196" s="110">
        <v>300</v>
      </c>
      <c r="M2196" s="111"/>
      <c r="N2196" s="111"/>
      <c r="O2196" s="112"/>
      <c r="P2196" s="110" t="s">
        <v>690</v>
      </c>
      <c r="Q2196" s="113">
        <f>+IFERROR(IF(E2196="DISTRIBUCION",((SUMIFS(M:M,D:D,DETALLADOMEDICAMENTOS!$D2196,H:H,DETALLADOMEDICAMENTOS!$H2196,P:P,"MARZO")+(SUMIFS(M:M,D:D,DETALLADOMEDICAMENTOS!$D2196,H:H,DETALLADOMEDICAMENTOS!$H2196,P:P,"ABRIL")))/(SUMIFS(L:L,D:D,DETALLADOMEDICAMENTOS!$D2196,H:H,DETALLADOMEDICAMENTOS!$H2196,P:P,"MARZO")+(SUMIFS(L:L,D:D,DETALLADOMEDICAMENTOS!$D2196,H:H,DETALLADOMEDICAMENTOS!$H2196,P:P,"ABRIL")))),(SUMIFS(K:K,D:D,DETALLADOMEDICAMENTOS!$D2196,H:H,DETALLADOMEDICAMENTOS!$H2196)/(SUMIFS(J:J,D:D,DETALLADOMEDICAMENTOS!$D2196,H:H,DETALLADOMEDICAMENTOS!$H2196)))),0)</f>
        <v>0.65625</v>
      </c>
      <c r="R2196" s="114">
        <f>IF(DETALLADOMEDICAMENTOS!$E2196="DISTRIBUCION",1/((COUNTIFS(B:B,DETALLADOMEDICAMENTOS!$B2196,H:H,DETALLADOMEDICAMENTOS!$H2196,P:P,"MARZO")+(COUNTIFS(B:B,DETALLADOMEDICAMENTOS!$B2196,H:H,DETALLADOMEDICAMENTOS!$H2196,P:P,"ABRIL")))),IF(DETALLADOMEDICAMENTOS!$E2196="INTEGRAL",1/(COUNTIFS(B:B,DETALLADOMEDICAMENTOS!$B2196)),0))</f>
        <v>0.2</v>
      </c>
      <c r="S2196" s="111" t="str">
        <f>+IF(OR(DETALLADOMEDICAMENTOS!$P2196="MARZO",DETALLADOMEDICAMENTOS!$P2196="ABRIL"),IF(DETALLADOMEDICAMENTOS!$Q2196=0,"Rojo",IF(AND(DETALLADOMEDICAMENTOS!$Q2196&gt;0,DETALLADOMEDICAMENTOS!$Q2196&lt;0.99),"Amarillo","Verde")),"")</f>
        <v>Amarillo</v>
      </c>
      <c r="T2196" s="115">
        <f>IF(DETALLADOMEDICAMENTOS!$E2196="DISTRIBUCIoN",1/((COUNTIFS(B:B,DETALLADOMEDICAMENTOS!$B2196,P:P,"MARZO")+(COUNTIFS(B:B,DETALLADOMEDICAMENTOS!$B2196,P:P,"ABRIL")))),FALSE)</f>
        <v>0.1</v>
      </c>
    </row>
    <row r="2197" spans="1:20">
      <c r="A2197" s="108" t="s">
        <v>50</v>
      </c>
      <c r="B2197" s="109">
        <v>314</v>
      </c>
      <c r="C2197" s="109">
        <v>3013</v>
      </c>
      <c r="D2197" s="109" t="s">
        <v>724</v>
      </c>
      <c r="E2197" s="109" t="s">
        <v>394</v>
      </c>
      <c r="F2197" s="109" t="s">
        <v>19</v>
      </c>
      <c r="G2197" s="109" t="s">
        <v>395</v>
      </c>
      <c r="H2197" s="109" t="s">
        <v>396</v>
      </c>
      <c r="I2197" s="109" t="s">
        <v>397</v>
      </c>
      <c r="J2197" s="109">
        <v>0</v>
      </c>
      <c r="K2197" s="110">
        <v>0</v>
      </c>
      <c r="L2197" s="110">
        <v>2000</v>
      </c>
      <c r="M2197" s="111"/>
      <c r="N2197" s="111"/>
      <c r="O2197" s="112"/>
      <c r="P2197" s="110" t="s">
        <v>690</v>
      </c>
      <c r="Q2197" s="113">
        <f>+IFERROR(IF(E2197="DISTRIBUCION",((SUMIFS(M:M,D:D,DETALLADOMEDICAMENTOS!$D2197,H:H,DETALLADOMEDICAMENTOS!$H2197,P:P,"MARZO")+(SUMIFS(M:M,D:D,DETALLADOMEDICAMENTOS!$D2197,H:H,DETALLADOMEDICAMENTOS!$H2197,P:P,"ABRIL")))/(SUMIFS(L:L,D:D,DETALLADOMEDICAMENTOS!$D2197,H:H,DETALLADOMEDICAMENTOS!$H2197,P:P,"MARZO")+(SUMIFS(L:L,D:D,DETALLADOMEDICAMENTOS!$D2197,H:H,DETALLADOMEDICAMENTOS!$H2197,P:P,"ABRIL")))),(SUMIFS(K:K,D:D,DETALLADOMEDICAMENTOS!$D2197,H:H,DETALLADOMEDICAMENTOS!$H2197)/(SUMIFS(J:J,D:D,DETALLADOMEDICAMENTOS!$D2197,H:H,DETALLADOMEDICAMENTOS!$H2197)))),0)</f>
        <v>0.5</v>
      </c>
      <c r="R2197" s="114">
        <f>IF(DETALLADOMEDICAMENTOS!$E2197="DISTRIBUCION",1/((COUNTIFS(B:B,DETALLADOMEDICAMENTOS!$B2197,H:H,DETALLADOMEDICAMENTOS!$H2197,P:P,"MARZO")+(COUNTIFS(B:B,DETALLADOMEDICAMENTOS!$B2197,H:H,DETALLADOMEDICAMENTOS!$H2197,P:P,"ABRIL")))),IF(DETALLADOMEDICAMENTOS!$E2197="INTEGRAL",1/(COUNTIFS(B:B,DETALLADOMEDICAMENTOS!$B2197)),0))</f>
        <v>0.5</v>
      </c>
      <c r="S2197" s="111" t="str">
        <f>+IF(OR(DETALLADOMEDICAMENTOS!$P2197="MARZO",DETALLADOMEDICAMENTOS!$P2197="ABRIL"),IF(DETALLADOMEDICAMENTOS!$Q2197=0,"Rojo",IF(AND(DETALLADOMEDICAMENTOS!$Q2197&gt;0,DETALLADOMEDICAMENTOS!$Q2197&lt;0.99),"Amarillo","Verde")),"")</f>
        <v>Amarillo</v>
      </c>
      <c r="T2197" s="115">
        <f>IF(DETALLADOMEDICAMENTOS!$E2197="DISTRIBUCIoN",1/((COUNTIFS(B:B,DETALLADOMEDICAMENTOS!$B2197,P:P,"MARZO")+(COUNTIFS(B:B,DETALLADOMEDICAMENTOS!$B2197,P:P,"ABRIL")))),FALSE)</f>
        <v>9.0909090909090912E-2</v>
      </c>
    </row>
    <row r="2198" spans="1:20">
      <c r="A2198" s="108" t="s">
        <v>50</v>
      </c>
      <c r="B2198" s="109">
        <v>314</v>
      </c>
      <c r="C2198" s="109">
        <v>3173</v>
      </c>
      <c r="D2198" s="109" t="s">
        <v>724</v>
      </c>
      <c r="E2198" s="109" t="s">
        <v>394</v>
      </c>
      <c r="F2198" s="109" t="s">
        <v>19</v>
      </c>
      <c r="G2198" s="109" t="s">
        <v>422</v>
      </c>
      <c r="H2198" s="109" t="s">
        <v>405</v>
      </c>
      <c r="I2198" s="109" t="s">
        <v>397</v>
      </c>
      <c r="J2198" s="109">
        <v>0</v>
      </c>
      <c r="K2198" s="110">
        <v>0</v>
      </c>
      <c r="L2198" s="110">
        <v>180</v>
      </c>
      <c r="M2198" s="111"/>
      <c r="N2198" s="111"/>
      <c r="O2198" s="112"/>
      <c r="P2198" s="110" t="s">
        <v>690</v>
      </c>
      <c r="Q2198" s="113">
        <f>+IFERROR(IF(E2198="DISTRIBUCION",((SUMIFS(M:M,D:D,DETALLADOMEDICAMENTOS!$D2198,H:H,DETALLADOMEDICAMENTOS!$H2198,P:P,"MARZO")+(SUMIFS(M:M,D:D,DETALLADOMEDICAMENTOS!$D2198,H:H,DETALLADOMEDICAMENTOS!$H2198,P:P,"ABRIL")))/(SUMIFS(L:L,D:D,DETALLADOMEDICAMENTOS!$D2198,H:H,DETALLADOMEDICAMENTOS!$H2198,P:P,"MARZO")+(SUMIFS(L:L,D:D,DETALLADOMEDICAMENTOS!$D2198,H:H,DETALLADOMEDICAMENTOS!$H2198,P:P,"ABRIL")))),(SUMIFS(K:K,D:D,DETALLADOMEDICAMENTOS!$D2198,H:H,DETALLADOMEDICAMENTOS!$H2198)/(SUMIFS(J:J,D:D,DETALLADOMEDICAMENTOS!$D2198,H:H,DETALLADOMEDICAMENTOS!$H2198)))),0)</f>
        <v>0</v>
      </c>
      <c r="R2198" s="114">
        <f>IF(DETALLADOMEDICAMENTOS!$E2198="DISTRIBUCION",1/((COUNTIFS(B:B,DETALLADOMEDICAMENTOS!$B2198,H:H,DETALLADOMEDICAMENTOS!$H2198,P:P,"MARZO")+(COUNTIFS(B:B,DETALLADOMEDICAMENTOS!$B2198,H:H,DETALLADOMEDICAMENTOS!$H2198,P:P,"ABRIL")))),IF(DETALLADOMEDICAMENTOS!$E2198="INTEGRAL",1/(COUNTIFS(B:B,DETALLADOMEDICAMENTOS!$B2198)),0))</f>
        <v>0.33333333333333331</v>
      </c>
      <c r="S2198" s="111" t="str">
        <f>+IF(OR(DETALLADOMEDICAMENTOS!$P2198="MARZO",DETALLADOMEDICAMENTOS!$P2198="ABRIL"),IF(DETALLADOMEDICAMENTOS!$Q2198=0,"Rojo",IF(AND(DETALLADOMEDICAMENTOS!$Q2198&gt;0,DETALLADOMEDICAMENTOS!$Q2198&lt;0.99),"Amarillo","Verde")),"")</f>
        <v>Rojo</v>
      </c>
      <c r="T2198" s="115">
        <f>IF(DETALLADOMEDICAMENTOS!$E2198="DISTRIBUCIoN",1/((COUNTIFS(B:B,DETALLADOMEDICAMENTOS!$B2198,P:P,"MARZO")+(COUNTIFS(B:B,DETALLADOMEDICAMENTOS!$B2198,P:P,"ABRIL")))),FALSE)</f>
        <v>9.0909090909090912E-2</v>
      </c>
    </row>
    <row r="2199" spans="1:20">
      <c r="A2199" s="108" t="s">
        <v>50</v>
      </c>
      <c r="B2199" s="109">
        <v>314</v>
      </c>
      <c r="C2199" s="109">
        <v>3245</v>
      </c>
      <c r="D2199" s="109" t="s">
        <v>724</v>
      </c>
      <c r="E2199" s="109" t="s">
        <v>394</v>
      </c>
      <c r="F2199" s="109" t="s">
        <v>19</v>
      </c>
      <c r="G2199" s="109" t="s">
        <v>407</v>
      </c>
      <c r="H2199" s="109" t="s">
        <v>405</v>
      </c>
      <c r="I2199" s="109" t="s">
        <v>397</v>
      </c>
      <c r="J2199" s="109">
        <v>0</v>
      </c>
      <c r="K2199" s="110">
        <v>0</v>
      </c>
      <c r="L2199" s="110">
        <v>180</v>
      </c>
      <c r="M2199" s="111"/>
      <c r="N2199" s="111"/>
      <c r="O2199" s="112"/>
      <c r="P2199" s="110" t="s">
        <v>690</v>
      </c>
      <c r="Q2199" s="113">
        <f>+IFERROR(IF(E2199="DISTRIBUCION",((SUMIFS(M:M,D:D,DETALLADOMEDICAMENTOS!$D2199,H:H,DETALLADOMEDICAMENTOS!$H2199,P:P,"MARZO")+(SUMIFS(M:M,D:D,DETALLADOMEDICAMENTOS!$D2199,H:H,DETALLADOMEDICAMENTOS!$H2199,P:P,"ABRIL")))/(SUMIFS(L:L,D:D,DETALLADOMEDICAMENTOS!$D2199,H:H,DETALLADOMEDICAMENTOS!$H2199,P:P,"MARZO")+(SUMIFS(L:L,D:D,DETALLADOMEDICAMENTOS!$D2199,H:H,DETALLADOMEDICAMENTOS!$H2199,P:P,"ABRIL")))),(SUMIFS(K:K,D:D,DETALLADOMEDICAMENTOS!$D2199,H:H,DETALLADOMEDICAMENTOS!$H2199)/(SUMIFS(J:J,D:D,DETALLADOMEDICAMENTOS!$D2199,H:H,DETALLADOMEDICAMENTOS!$H2199)))),0)</f>
        <v>0</v>
      </c>
      <c r="R2199" s="114">
        <f>IF(DETALLADOMEDICAMENTOS!$E2199="DISTRIBUCION",1/((COUNTIFS(B:B,DETALLADOMEDICAMENTOS!$B2199,H:H,DETALLADOMEDICAMENTOS!$H2199,P:P,"MARZO")+(COUNTIFS(B:B,DETALLADOMEDICAMENTOS!$B2199,H:H,DETALLADOMEDICAMENTOS!$H2199,P:P,"ABRIL")))),IF(DETALLADOMEDICAMENTOS!$E2199="INTEGRAL",1/(COUNTIFS(B:B,DETALLADOMEDICAMENTOS!$B2199)),0))</f>
        <v>0.33333333333333331</v>
      </c>
      <c r="S2199" s="111" t="str">
        <f>+IF(OR(DETALLADOMEDICAMENTOS!$P2199="MARZO",DETALLADOMEDICAMENTOS!$P2199="ABRIL"),IF(DETALLADOMEDICAMENTOS!$Q2199=0,"Rojo",IF(AND(DETALLADOMEDICAMENTOS!$Q2199&gt;0,DETALLADOMEDICAMENTOS!$Q2199&lt;0.99),"Amarillo","Verde")),"")</f>
        <v>Rojo</v>
      </c>
      <c r="T2199" s="115">
        <f>IF(DETALLADOMEDICAMENTOS!$E2199="DISTRIBUCIoN",1/((COUNTIFS(B:B,DETALLADOMEDICAMENTOS!$B2199,P:P,"MARZO")+(COUNTIFS(B:B,DETALLADOMEDICAMENTOS!$B2199,P:P,"ABRIL")))),FALSE)</f>
        <v>9.0909090909090912E-2</v>
      </c>
    </row>
    <row r="2200" spans="1:20">
      <c r="A2200" s="108" t="s">
        <v>50</v>
      </c>
      <c r="B2200" s="109">
        <v>314</v>
      </c>
      <c r="C2200" s="109">
        <v>3279</v>
      </c>
      <c r="D2200" s="109" t="s">
        <v>724</v>
      </c>
      <c r="E2200" s="109" t="s">
        <v>394</v>
      </c>
      <c r="F2200" s="109" t="s">
        <v>19</v>
      </c>
      <c r="G2200" s="109" t="s">
        <v>461</v>
      </c>
      <c r="H2200" s="109" t="s">
        <v>409</v>
      </c>
      <c r="I2200" s="109" t="s">
        <v>397</v>
      </c>
      <c r="J2200" s="109">
        <v>0</v>
      </c>
      <c r="K2200" s="110">
        <v>0</v>
      </c>
      <c r="L2200" s="110">
        <v>300</v>
      </c>
      <c r="M2200" s="111"/>
      <c r="N2200" s="111"/>
      <c r="O2200" s="112"/>
      <c r="P2200" s="110" t="s">
        <v>690</v>
      </c>
      <c r="Q2200" s="113">
        <f>+IFERROR(IF(E2200="DISTRIBUCION",((SUMIFS(M:M,D:D,DETALLADOMEDICAMENTOS!$D2200,H:H,DETALLADOMEDICAMENTOS!$H2200,P:P,"MARZO")+(SUMIFS(M:M,D:D,DETALLADOMEDICAMENTOS!$D2200,H:H,DETALLADOMEDICAMENTOS!$H2200,P:P,"ABRIL")))/(SUMIFS(L:L,D:D,DETALLADOMEDICAMENTOS!$D2200,H:H,DETALLADOMEDICAMENTOS!$H2200,P:P,"MARZO")+(SUMIFS(L:L,D:D,DETALLADOMEDICAMENTOS!$D2200,H:H,DETALLADOMEDICAMENTOS!$H2200,P:P,"ABRIL")))),(SUMIFS(K:K,D:D,DETALLADOMEDICAMENTOS!$D2200,H:H,DETALLADOMEDICAMENTOS!$H2200)/(SUMIFS(J:J,D:D,DETALLADOMEDICAMENTOS!$D2200,H:H,DETALLADOMEDICAMENTOS!$H2200)))),0)</f>
        <v>0</v>
      </c>
      <c r="R2200" s="114">
        <f>IF(DETALLADOMEDICAMENTOS!$E2200="DISTRIBUCION",1/((COUNTIFS(B:B,DETALLADOMEDICAMENTOS!$B2200,H:H,DETALLADOMEDICAMENTOS!$H2200,P:P,"MARZO")+(COUNTIFS(B:B,DETALLADOMEDICAMENTOS!$B2200,H:H,DETALLADOMEDICAMENTOS!$H2200,P:P,"ABRIL")))),IF(DETALLADOMEDICAMENTOS!$E2200="INTEGRAL",1/(COUNTIFS(B:B,DETALLADOMEDICAMENTOS!$B2200)),0))</f>
        <v>0.16666666666666666</v>
      </c>
      <c r="S2200" s="111" t="str">
        <f>+IF(OR(DETALLADOMEDICAMENTOS!$P2200="MARZO",DETALLADOMEDICAMENTOS!$P2200="ABRIL"),IF(DETALLADOMEDICAMENTOS!$Q2200=0,"Rojo",IF(AND(DETALLADOMEDICAMENTOS!$Q2200&gt;0,DETALLADOMEDICAMENTOS!$Q2200&lt;0.99),"Amarillo","Verde")),"")</f>
        <v>Rojo</v>
      </c>
      <c r="T2200" s="115">
        <f>IF(DETALLADOMEDICAMENTOS!$E2200="DISTRIBUCIoN",1/((COUNTIFS(B:B,DETALLADOMEDICAMENTOS!$B2200,P:P,"MARZO")+(COUNTIFS(B:B,DETALLADOMEDICAMENTOS!$B2200,P:P,"ABRIL")))),FALSE)</f>
        <v>9.0909090909090912E-2</v>
      </c>
    </row>
    <row r="2201" spans="1:20">
      <c r="A2201" s="108" t="s">
        <v>50</v>
      </c>
      <c r="B2201" s="109">
        <v>314</v>
      </c>
      <c r="C2201" s="109">
        <v>3424</v>
      </c>
      <c r="D2201" s="109" t="s">
        <v>724</v>
      </c>
      <c r="E2201" s="109" t="s">
        <v>394</v>
      </c>
      <c r="F2201" s="109" t="s">
        <v>19</v>
      </c>
      <c r="G2201" s="109" t="s">
        <v>408</v>
      </c>
      <c r="H2201" s="109" t="s">
        <v>409</v>
      </c>
      <c r="I2201" s="109" t="s">
        <v>397</v>
      </c>
      <c r="J2201" s="109">
        <v>0</v>
      </c>
      <c r="K2201" s="110">
        <v>0</v>
      </c>
      <c r="L2201" s="110">
        <v>1000</v>
      </c>
      <c r="M2201" s="111"/>
      <c r="N2201" s="111"/>
      <c r="O2201" s="112"/>
      <c r="P2201" s="110" t="s">
        <v>690</v>
      </c>
      <c r="Q2201" s="113">
        <f>+IFERROR(IF(E2201="DISTRIBUCION",((SUMIFS(M:M,D:D,DETALLADOMEDICAMENTOS!$D2201,H:H,DETALLADOMEDICAMENTOS!$H2201,P:P,"MARZO")+(SUMIFS(M:M,D:D,DETALLADOMEDICAMENTOS!$D2201,H:H,DETALLADOMEDICAMENTOS!$H2201,P:P,"ABRIL")))/(SUMIFS(L:L,D:D,DETALLADOMEDICAMENTOS!$D2201,H:H,DETALLADOMEDICAMENTOS!$H2201,P:P,"MARZO")+(SUMIFS(L:L,D:D,DETALLADOMEDICAMENTOS!$D2201,H:H,DETALLADOMEDICAMENTOS!$H2201,P:P,"ABRIL")))),(SUMIFS(K:K,D:D,DETALLADOMEDICAMENTOS!$D2201,H:H,DETALLADOMEDICAMENTOS!$H2201)/(SUMIFS(J:J,D:D,DETALLADOMEDICAMENTOS!$D2201,H:H,DETALLADOMEDICAMENTOS!$H2201)))),0)</f>
        <v>0</v>
      </c>
      <c r="R2201" s="114">
        <f>IF(DETALLADOMEDICAMENTOS!$E2201="DISTRIBUCION",1/((COUNTIFS(B:B,DETALLADOMEDICAMENTOS!$B2201,H:H,DETALLADOMEDICAMENTOS!$H2201,P:P,"MARZO")+(COUNTIFS(B:B,DETALLADOMEDICAMENTOS!$B2201,H:H,DETALLADOMEDICAMENTOS!$H2201,P:P,"ABRIL")))),IF(DETALLADOMEDICAMENTOS!$E2201="INTEGRAL",1/(COUNTIFS(B:B,DETALLADOMEDICAMENTOS!$B2201)),0))</f>
        <v>0.16666666666666666</v>
      </c>
      <c r="S2201" s="111" t="str">
        <f>+IF(OR(DETALLADOMEDICAMENTOS!$P2201="MARZO",DETALLADOMEDICAMENTOS!$P2201="ABRIL"),IF(DETALLADOMEDICAMENTOS!$Q2201=0,"Rojo",IF(AND(DETALLADOMEDICAMENTOS!$Q2201&gt;0,DETALLADOMEDICAMENTOS!$Q2201&lt;0.99),"Amarillo","Verde")),"")</f>
        <v>Rojo</v>
      </c>
      <c r="T2201" s="115">
        <f>IF(DETALLADOMEDICAMENTOS!$E2201="DISTRIBUCIoN",1/((COUNTIFS(B:B,DETALLADOMEDICAMENTOS!$B2201,P:P,"MARZO")+(COUNTIFS(B:B,DETALLADOMEDICAMENTOS!$B2201,P:P,"ABRIL")))),FALSE)</f>
        <v>9.0909090909090912E-2</v>
      </c>
    </row>
    <row r="2202" spans="1:20">
      <c r="A2202" s="108" t="s">
        <v>50</v>
      </c>
      <c r="B2202" s="109">
        <v>314</v>
      </c>
      <c r="C2202" s="109">
        <v>3426</v>
      </c>
      <c r="D2202" s="109" t="s">
        <v>724</v>
      </c>
      <c r="E2202" s="109" t="s">
        <v>394</v>
      </c>
      <c r="F2202" s="109" t="s">
        <v>19</v>
      </c>
      <c r="G2202" s="109" t="s">
        <v>412</v>
      </c>
      <c r="H2202" s="109" t="s">
        <v>409</v>
      </c>
      <c r="I2202" s="109" t="s">
        <v>397</v>
      </c>
      <c r="J2202" s="109">
        <v>0</v>
      </c>
      <c r="K2202" s="110">
        <v>0</v>
      </c>
      <c r="L2202" s="110">
        <v>500</v>
      </c>
      <c r="M2202" s="111"/>
      <c r="N2202" s="111"/>
      <c r="O2202" s="112"/>
      <c r="P2202" s="110" t="s">
        <v>690</v>
      </c>
      <c r="Q2202" s="113">
        <f>+IFERROR(IF(E2202="DISTRIBUCION",((SUMIFS(M:M,D:D,DETALLADOMEDICAMENTOS!$D2202,H:H,DETALLADOMEDICAMENTOS!$H2202,P:P,"MARZO")+(SUMIFS(M:M,D:D,DETALLADOMEDICAMENTOS!$D2202,H:H,DETALLADOMEDICAMENTOS!$H2202,P:P,"ABRIL")))/(SUMIFS(L:L,D:D,DETALLADOMEDICAMENTOS!$D2202,H:H,DETALLADOMEDICAMENTOS!$H2202,P:P,"MARZO")+(SUMIFS(L:L,D:D,DETALLADOMEDICAMENTOS!$D2202,H:H,DETALLADOMEDICAMENTOS!$H2202,P:P,"ABRIL")))),(SUMIFS(K:K,D:D,DETALLADOMEDICAMENTOS!$D2202,H:H,DETALLADOMEDICAMENTOS!$H2202)/(SUMIFS(J:J,D:D,DETALLADOMEDICAMENTOS!$D2202,H:H,DETALLADOMEDICAMENTOS!$H2202)))),0)</f>
        <v>0</v>
      </c>
      <c r="R2202" s="114">
        <f>IF(DETALLADOMEDICAMENTOS!$E2202="DISTRIBUCION",1/((COUNTIFS(B:B,DETALLADOMEDICAMENTOS!$B2202,H:H,DETALLADOMEDICAMENTOS!$H2202,P:P,"MARZO")+(COUNTIFS(B:B,DETALLADOMEDICAMENTOS!$B2202,H:H,DETALLADOMEDICAMENTOS!$H2202,P:P,"ABRIL")))),IF(DETALLADOMEDICAMENTOS!$E2202="INTEGRAL",1/(COUNTIFS(B:B,DETALLADOMEDICAMENTOS!$B2202)),0))</f>
        <v>0.16666666666666666</v>
      </c>
      <c r="S2202" s="111" t="str">
        <f>+IF(OR(DETALLADOMEDICAMENTOS!$P2202="MARZO",DETALLADOMEDICAMENTOS!$P2202="ABRIL"),IF(DETALLADOMEDICAMENTOS!$Q2202=0,"Rojo",IF(AND(DETALLADOMEDICAMENTOS!$Q2202&gt;0,DETALLADOMEDICAMENTOS!$Q2202&lt;0.99),"Amarillo","Verde")),"")</f>
        <v>Rojo</v>
      </c>
      <c r="T2202" s="115">
        <f>IF(DETALLADOMEDICAMENTOS!$E2202="DISTRIBUCIoN",1/((COUNTIFS(B:B,DETALLADOMEDICAMENTOS!$B2202,P:P,"MARZO")+(COUNTIFS(B:B,DETALLADOMEDICAMENTOS!$B2202,P:P,"ABRIL")))),FALSE)</f>
        <v>9.0909090909090912E-2</v>
      </c>
    </row>
    <row r="2203" spans="1:20">
      <c r="A2203" s="108" t="s">
        <v>50</v>
      </c>
      <c r="B2203" s="109">
        <v>314</v>
      </c>
      <c r="C2203" s="109">
        <v>3564</v>
      </c>
      <c r="D2203" s="109" t="s">
        <v>724</v>
      </c>
      <c r="E2203" s="109" t="s">
        <v>394</v>
      </c>
      <c r="F2203" s="109" t="s">
        <v>19</v>
      </c>
      <c r="G2203" s="109" t="s">
        <v>414</v>
      </c>
      <c r="H2203" s="109" t="s">
        <v>409</v>
      </c>
      <c r="I2203" s="109" t="s">
        <v>397</v>
      </c>
      <c r="J2203" s="109">
        <v>0</v>
      </c>
      <c r="K2203" s="110">
        <v>0</v>
      </c>
      <c r="L2203" s="110">
        <v>1000</v>
      </c>
      <c r="M2203" s="111"/>
      <c r="N2203" s="111"/>
      <c r="O2203" s="112"/>
      <c r="P2203" s="110" t="s">
        <v>690</v>
      </c>
      <c r="Q2203" s="113">
        <f>+IFERROR(IF(E2203="DISTRIBUCION",((SUMIFS(M:M,D:D,DETALLADOMEDICAMENTOS!$D2203,H:H,DETALLADOMEDICAMENTOS!$H2203,P:P,"MARZO")+(SUMIFS(M:M,D:D,DETALLADOMEDICAMENTOS!$D2203,H:H,DETALLADOMEDICAMENTOS!$H2203,P:P,"ABRIL")))/(SUMIFS(L:L,D:D,DETALLADOMEDICAMENTOS!$D2203,H:H,DETALLADOMEDICAMENTOS!$H2203,P:P,"MARZO")+(SUMIFS(L:L,D:D,DETALLADOMEDICAMENTOS!$D2203,H:H,DETALLADOMEDICAMENTOS!$H2203,P:P,"ABRIL")))),(SUMIFS(K:K,D:D,DETALLADOMEDICAMENTOS!$D2203,H:H,DETALLADOMEDICAMENTOS!$H2203)/(SUMIFS(J:J,D:D,DETALLADOMEDICAMENTOS!$D2203,H:H,DETALLADOMEDICAMENTOS!$H2203)))),0)</f>
        <v>0</v>
      </c>
      <c r="R2203" s="114">
        <f>IF(DETALLADOMEDICAMENTOS!$E2203="DISTRIBUCION",1/((COUNTIFS(B:B,DETALLADOMEDICAMENTOS!$B2203,H:H,DETALLADOMEDICAMENTOS!$H2203,P:P,"MARZO")+(COUNTIFS(B:B,DETALLADOMEDICAMENTOS!$B2203,H:H,DETALLADOMEDICAMENTOS!$H2203,P:P,"ABRIL")))),IF(DETALLADOMEDICAMENTOS!$E2203="INTEGRAL",1/(COUNTIFS(B:B,DETALLADOMEDICAMENTOS!$B2203)),0))</f>
        <v>0.16666666666666666</v>
      </c>
      <c r="S2203" s="111" t="str">
        <f>+IF(OR(DETALLADOMEDICAMENTOS!$P2203="MARZO",DETALLADOMEDICAMENTOS!$P2203="ABRIL"),IF(DETALLADOMEDICAMENTOS!$Q2203=0,"Rojo",IF(AND(DETALLADOMEDICAMENTOS!$Q2203&gt;0,DETALLADOMEDICAMENTOS!$Q2203&lt;0.99),"Amarillo","Verde")),"")</f>
        <v>Rojo</v>
      </c>
      <c r="T2203" s="115">
        <f>IF(DETALLADOMEDICAMENTOS!$E2203="DISTRIBUCIoN",1/((COUNTIFS(B:B,DETALLADOMEDICAMENTOS!$B2203,P:P,"MARZO")+(COUNTIFS(B:B,DETALLADOMEDICAMENTOS!$B2203,P:P,"ABRIL")))),FALSE)</f>
        <v>9.0909090909090912E-2</v>
      </c>
    </row>
    <row r="2204" spans="1:20">
      <c r="A2204" s="108" t="s">
        <v>50</v>
      </c>
      <c r="B2204" s="109">
        <v>316</v>
      </c>
      <c r="C2204" s="109">
        <v>3013</v>
      </c>
      <c r="D2204" s="109" t="s">
        <v>733</v>
      </c>
      <c r="E2204" s="109" t="s">
        <v>394</v>
      </c>
      <c r="F2204" s="109" t="s">
        <v>19</v>
      </c>
      <c r="G2204" s="109" t="s">
        <v>395</v>
      </c>
      <c r="H2204" s="109" t="s">
        <v>396</v>
      </c>
      <c r="I2204" s="109" t="s">
        <v>397</v>
      </c>
      <c r="J2204" s="109">
        <v>0</v>
      </c>
      <c r="K2204" s="110">
        <v>0</v>
      </c>
      <c r="L2204" s="110">
        <v>700</v>
      </c>
      <c r="M2204" s="111"/>
      <c r="N2204" s="111"/>
      <c r="O2204" s="112"/>
      <c r="P2204" s="110" t="s">
        <v>690</v>
      </c>
      <c r="Q2204" s="113">
        <f>+IFERROR(IF(E2204="DISTRIBUCION",((SUMIFS(M:M,D:D,DETALLADOMEDICAMENTOS!$D2204,H:H,DETALLADOMEDICAMENTOS!$H2204,P:P,"MARZO")+(SUMIFS(M:M,D:D,DETALLADOMEDICAMENTOS!$D2204,H:H,DETALLADOMEDICAMENTOS!$H2204,P:P,"ABRIL")))/(SUMIFS(L:L,D:D,DETALLADOMEDICAMENTOS!$D2204,H:H,DETALLADOMEDICAMENTOS!$H2204,P:P,"MARZO")+(SUMIFS(L:L,D:D,DETALLADOMEDICAMENTOS!$D2204,H:H,DETALLADOMEDICAMENTOS!$H2204,P:P,"ABRIL")))),(SUMIFS(K:K,D:D,DETALLADOMEDICAMENTOS!$D2204,H:H,DETALLADOMEDICAMENTOS!$H2204)/(SUMIFS(J:J,D:D,DETALLADOMEDICAMENTOS!$D2204,H:H,DETALLADOMEDICAMENTOS!$H2204)))),0)</f>
        <v>0.41666666666666669</v>
      </c>
      <c r="R2204" s="114">
        <f>IF(DETALLADOMEDICAMENTOS!$E2204="DISTRIBUCION",1/((COUNTIFS(B:B,DETALLADOMEDICAMENTOS!$B2204,H:H,DETALLADOMEDICAMENTOS!$H2204,P:P,"MARZO")+(COUNTIFS(B:B,DETALLADOMEDICAMENTOS!$B2204,H:H,DETALLADOMEDICAMENTOS!$H2204,P:P,"ABRIL")))),IF(DETALLADOMEDICAMENTOS!$E2204="INTEGRAL",1/(COUNTIFS(B:B,DETALLADOMEDICAMENTOS!$B2204)),0))</f>
        <v>0.5</v>
      </c>
      <c r="S2204" s="111" t="str">
        <f>+IF(OR(DETALLADOMEDICAMENTOS!$P2204="MARZO",DETALLADOMEDICAMENTOS!$P2204="ABRIL"),IF(DETALLADOMEDICAMENTOS!$Q2204=0,"Rojo",IF(AND(DETALLADOMEDICAMENTOS!$Q2204&gt;0,DETALLADOMEDICAMENTOS!$Q2204&lt;0.99),"Amarillo","Verde")),"")</f>
        <v>Amarillo</v>
      </c>
      <c r="T2204" s="115">
        <f>IF(DETALLADOMEDICAMENTOS!$E2204="DISTRIBUCIoN",1/((COUNTIFS(B:B,DETALLADOMEDICAMENTOS!$B2204,P:P,"MARZO")+(COUNTIFS(B:B,DETALLADOMEDICAMENTOS!$B2204,P:P,"ABRIL")))),FALSE)</f>
        <v>0.14285714285714285</v>
      </c>
    </row>
    <row r="2205" spans="1:20">
      <c r="A2205" s="108" t="s">
        <v>50</v>
      </c>
      <c r="B2205" s="109">
        <v>316</v>
      </c>
      <c r="C2205" s="109">
        <v>3173</v>
      </c>
      <c r="D2205" s="109" t="s">
        <v>733</v>
      </c>
      <c r="E2205" s="109" t="s">
        <v>394</v>
      </c>
      <c r="F2205" s="109" t="s">
        <v>19</v>
      </c>
      <c r="G2205" s="109" t="s">
        <v>422</v>
      </c>
      <c r="H2205" s="109" t="s">
        <v>405</v>
      </c>
      <c r="I2205" s="109" t="s">
        <v>397</v>
      </c>
      <c r="J2205" s="109">
        <v>0</v>
      </c>
      <c r="K2205" s="110">
        <v>0</v>
      </c>
      <c r="L2205" s="110">
        <v>500</v>
      </c>
      <c r="M2205" s="111"/>
      <c r="N2205" s="111"/>
      <c r="O2205" s="112"/>
      <c r="P2205" s="110" t="s">
        <v>690</v>
      </c>
      <c r="Q2205" s="113">
        <f>+IFERROR(IF(E2205="DISTRIBUCION",((SUMIFS(M:M,D:D,DETALLADOMEDICAMENTOS!$D2205,H:H,DETALLADOMEDICAMENTOS!$H2205,P:P,"MARZO")+(SUMIFS(M:M,D:D,DETALLADOMEDICAMENTOS!$D2205,H:H,DETALLADOMEDICAMENTOS!$H2205,P:P,"ABRIL")))/(SUMIFS(L:L,D:D,DETALLADOMEDICAMENTOS!$D2205,H:H,DETALLADOMEDICAMENTOS!$H2205,P:P,"MARZO")+(SUMIFS(L:L,D:D,DETALLADOMEDICAMENTOS!$D2205,H:H,DETALLADOMEDICAMENTOS!$H2205,P:P,"ABRIL")))),(SUMIFS(K:K,D:D,DETALLADOMEDICAMENTOS!$D2205,H:H,DETALLADOMEDICAMENTOS!$H2205)/(SUMIFS(J:J,D:D,DETALLADOMEDICAMENTOS!$D2205,H:H,DETALLADOMEDICAMENTOS!$H2205)))),0)</f>
        <v>0.32</v>
      </c>
      <c r="R2205" s="114">
        <f>IF(DETALLADOMEDICAMENTOS!$E2205="DISTRIBUCION",1/((COUNTIFS(B:B,DETALLADOMEDICAMENTOS!$B2205,H:H,DETALLADOMEDICAMENTOS!$H2205,P:P,"MARZO")+(COUNTIFS(B:B,DETALLADOMEDICAMENTOS!$B2205,H:H,DETALLADOMEDICAMENTOS!$H2205,P:P,"ABRIL")))),IF(DETALLADOMEDICAMENTOS!$E2205="INTEGRAL",1/(COUNTIFS(B:B,DETALLADOMEDICAMENTOS!$B2205)),0))</f>
        <v>0.2</v>
      </c>
      <c r="S2205" s="111" t="str">
        <f>+IF(OR(DETALLADOMEDICAMENTOS!$P2205="MARZO",DETALLADOMEDICAMENTOS!$P2205="ABRIL"),IF(DETALLADOMEDICAMENTOS!$Q2205=0,"Rojo",IF(AND(DETALLADOMEDICAMENTOS!$Q2205&gt;0,DETALLADOMEDICAMENTOS!$Q2205&lt;0.99),"Amarillo","Verde")),"")</f>
        <v>Amarillo</v>
      </c>
      <c r="T2205" s="115">
        <f>IF(DETALLADOMEDICAMENTOS!$E2205="DISTRIBUCIoN",1/((COUNTIFS(B:B,DETALLADOMEDICAMENTOS!$B2205,P:P,"MARZO")+(COUNTIFS(B:B,DETALLADOMEDICAMENTOS!$B2205,P:P,"ABRIL")))),FALSE)</f>
        <v>0.14285714285714285</v>
      </c>
    </row>
    <row r="2206" spans="1:20">
      <c r="A2206" s="108" t="s">
        <v>50</v>
      </c>
      <c r="B2206" s="109">
        <v>316</v>
      </c>
      <c r="C2206" s="109">
        <v>3245</v>
      </c>
      <c r="D2206" s="109" t="s">
        <v>733</v>
      </c>
      <c r="E2206" s="109" t="s">
        <v>394</v>
      </c>
      <c r="F2206" s="109" t="s">
        <v>19</v>
      </c>
      <c r="G2206" s="109" t="s">
        <v>407</v>
      </c>
      <c r="H2206" s="109" t="s">
        <v>405</v>
      </c>
      <c r="I2206" s="109" t="s">
        <v>397</v>
      </c>
      <c r="J2206" s="109">
        <v>0</v>
      </c>
      <c r="K2206" s="110">
        <v>0</v>
      </c>
      <c r="L2206" s="110">
        <v>500</v>
      </c>
      <c r="M2206" s="111"/>
      <c r="N2206" s="111"/>
      <c r="O2206" s="112"/>
      <c r="P2206" s="110" t="s">
        <v>690</v>
      </c>
      <c r="Q2206" s="113">
        <f>+IFERROR(IF(E2206="DISTRIBUCION",((SUMIFS(M:M,D:D,DETALLADOMEDICAMENTOS!$D2206,H:H,DETALLADOMEDICAMENTOS!$H2206,P:P,"MARZO")+(SUMIFS(M:M,D:D,DETALLADOMEDICAMENTOS!$D2206,H:H,DETALLADOMEDICAMENTOS!$H2206,P:P,"ABRIL")))/(SUMIFS(L:L,D:D,DETALLADOMEDICAMENTOS!$D2206,H:H,DETALLADOMEDICAMENTOS!$H2206,P:P,"MARZO")+(SUMIFS(L:L,D:D,DETALLADOMEDICAMENTOS!$D2206,H:H,DETALLADOMEDICAMENTOS!$H2206,P:P,"ABRIL")))),(SUMIFS(K:K,D:D,DETALLADOMEDICAMENTOS!$D2206,H:H,DETALLADOMEDICAMENTOS!$H2206)/(SUMIFS(J:J,D:D,DETALLADOMEDICAMENTOS!$D2206,H:H,DETALLADOMEDICAMENTOS!$H2206)))),0)</f>
        <v>0.32</v>
      </c>
      <c r="R2206" s="114">
        <f>IF(DETALLADOMEDICAMENTOS!$E2206="DISTRIBUCION",1/((COUNTIFS(B:B,DETALLADOMEDICAMENTOS!$B2206,H:H,DETALLADOMEDICAMENTOS!$H2206,P:P,"MARZO")+(COUNTIFS(B:B,DETALLADOMEDICAMENTOS!$B2206,H:H,DETALLADOMEDICAMENTOS!$H2206,P:P,"ABRIL")))),IF(DETALLADOMEDICAMENTOS!$E2206="INTEGRAL",1/(COUNTIFS(B:B,DETALLADOMEDICAMENTOS!$B2206)),0))</f>
        <v>0.2</v>
      </c>
      <c r="S2206" s="111" t="str">
        <f>+IF(OR(DETALLADOMEDICAMENTOS!$P2206="MARZO",DETALLADOMEDICAMENTOS!$P2206="ABRIL"),IF(DETALLADOMEDICAMENTOS!$Q2206=0,"Rojo",IF(AND(DETALLADOMEDICAMENTOS!$Q2206&gt;0,DETALLADOMEDICAMENTOS!$Q2206&lt;0.99),"Amarillo","Verde")),"")</f>
        <v>Amarillo</v>
      </c>
      <c r="T2206" s="115">
        <f>IF(DETALLADOMEDICAMENTOS!$E2206="DISTRIBUCIoN",1/((COUNTIFS(B:B,DETALLADOMEDICAMENTOS!$B2206,P:P,"MARZO")+(COUNTIFS(B:B,DETALLADOMEDICAMENTOS!$B2206,P:P,"ABRIL")))),FALSE)</f>
        <v>0.14285714285714285</v>
      </c>
    </row>
    <row r="2207" spans="1:20">
      <c r="A2207" s="108" t="s">
        <v>50</v>
      </c>
      <c r="B2207" s="109">
        <v>316</v>
      </c>
      <c r="C2207" s="109">
        <v>3498</v>
      </c>
      <c r="D2207" s="109" t="s">
        <v>733</v>
      </c>
      <c r="E2207" s="109" t="s">
        <v>394</v>
      </c>
      <c r="F2207" s="109" t="s">
        <v>19</v>
      </c>
      <c r="G2207" s="109" t="s">
        <v>415</v>
      </c>
      <c r="H2207" s="109" t="s">
        <v>405</v>
      </c>
      <c r="I2207" s="109" t="s">
        <v>397</v>
      </c>
      <c r="J2207" s="109">
        <v>0</v>
      </c>
      <c r="K2207" s="110">
        <v>0</v>
      </c>
      <c r="L2207" s="110">
        <v>700</v>
      </c>
      <c r="M2207" s="111"/>
      <c r="N2207" s="111"/>
      <c r="O2207" s="112"/>
      <c r="P2207" s="110" t="s">
        <v>690</v>
      </c>
      <c r="Q2207" s="113">
        <f>+IFERROR(IF(E2207="DISTRIBUCION",((SUMIFS(M:M,D:D,DETALLADOMEDICAMENTOS!$D2207,H:H,DETALLADOMEDICAMENTOS!$H2207,P:P,"MARZO")+(SUMIFS(M:M,D:D,DETALLADOMEDICAMENTOS!$D2207,H:H,DETALLADOMEDICAMENTOS!$H2207,P:P,"ABRIL")))/(SUMIFS(L:L,D:D,DETALLADOMEDICAMENTOS!$D2207,H:H,DETALLADOMEDICAMENTOS!$H2207,P:P,"MARZO")+(SUMIFS(L:L,D:D,DETALLADOMEDICAMENTOS!$D2207,H:H,DETALLADOMEDICAMENTOS!$H2207,P:P,"ABRIL")))),(SUMIFS(K:K,D:D,DETALLADOMEDICAMENTOS!$D2207,H:H,DETALLADOMEDICAMENTOS!$H2207)/(SUMIFS(J:J,D:D,DETALLADOMEDICAMENTOS!$D2207,H:H,DETALLADOMEDICAMENTOS!$H2207)))),0)</f>
        <v>0.32</v>
      </c>
      <c r="R2207" s="114">
        <f>IF(DETALLADOMEDICAMENTOS!$E2207="DISTRIBUCION",1/((COUNTIFS(B:B,DETALLADOMEDICAMENTOS!$B2207,H:H,DETALLADOMEDICAMENTOS!$H2207,P:P,"MARZO")+(COUNTIFS(B:B,DETALLADOMEDICAMENTOS!$B2207,H:H,DETALLADOMEDICAMENTOS!$H2207,P:P,"ABRIL")))),IF(DETALLADOMEDICAMENTOS!$E2207="INTEGRAL",1/(COUNTIFS(B:B,DETALLADOMEDICAMENTOS!$B2207)),0))</f>
        <v>0.2</v>
      </c>
      <c r="S2207" s="111" t="str">
        <f>+IF(OR(DETALLADOMEDICAMENTOS!$P2207="MARZO",DETALLADOMEDICAMENTOS!$P2207="ABRIL"),IF(DETALLADOMEDICAMENTOS!$Q2207=0,"Rojo",IF(AND(DETALLADOMEDICAMENTOS!$Q2207&gt;0,DETALLADOMEDICAMENTOS!$Q2207&lt;0.99),"Amarillo","Verde")),"")</f>
        <v>Amarillo</v>
      </c>
      <c r="T2207" s="115">
        <f>IF(DETALLADOMEDICAMENTOS!$E2207="DISTRIBUCIoN",1/((COUNTIFS(B:B,DETALLADOMEDICAMENTOS!$B2207,P:P,"MARZO")+(COUNTIFS(B:B,DETALLADOMEDICAMENTOS!$B2207,P:P,"ABRIL")))),FALSE)</f>
        <v>0.14285714285714285</v>
      </c>
    </row>
    <row r="2208" spans="1:20">
      <c r="A2208" s="108" t="s">
        <v>50</v>
      </c>
      <c r="B2208" s="109">
        <v>318</v>
      </c>
      <c r="C2208" s="109">
        <v>3013</v>
      </c>
      <c r="D2208" s="109" t="s">
        <v>744</v>
      </c>
      <c r="E2208" s="109" t="s">
        <v>394</v>
      </c>
      <c r="F2208" s="109" t="s">
        <v>19</v>
      </c>
      <c r="G2208" s="109" t="s">
        <v>395</v>
      </c>
      <c r="H2208" s="109" t="s">
        <v>396</v>
      </c>
      <c r="I2208" s="109" t="s">
        <v>397</v>
      </c>
      <c r="J2208" s="109">
        <v>0</v>
      </c>
      <c r="K2208" s="110">
        <v>0</v>
      </c>
      <c r="L2208" s="110">
        <v>1000</v>
      </c>
      <c r="M2208" s="111"/>
      <c r="N2208" s="111"/>
      <c r="O2208" s="112"/>
      <c r="P2208" s="110" t="s">
        <v>690</v>
      </c>
      <c r="Q2208" s="113">
        <f>+IFERROR(IF(E2208="DISTRIBUCION",((SUMIFS(M:M,D:D,DETALLADOMEDICAMENTOS!$D2208,H:H,DETALLADOMEDICAMENTOS!$H2208,P:P,"MARZO")+(SUMIFS(M:M,D:D,DETALLADOMEDICAMENTOS!$D2208,H:H,DETALLADOMEDICAMENTOS!$H2208,P:P,"ABRIL")))/(SUMIFS(L:L,D:D,DETALLADOMEDICAMENTOS!$D2208,H:H,DETALLADOMEDICAMENTOS!$H2208,P:P,"MARZO")+(SUMIFS(L:L,D:D,DETALLADOMEDICAMENTOS!$D2208,H:H,DETALLADOMEDICAMENTOS!$H2208,P:P,"ABRIL")))),(SUMIFS(K:K,D:D,DETALLADOMEDICAMENTOS!$D2208,H:H,DETALLADOMEDICAMENTOS!$H2208)/(SUMIFS(J:J,D:D,DETALLADOMEDICAMENTOS!$D2208,H:H,DETALLADOMEDICAMENTOS!$H2208)))),0)</f>
        <v>0.52380952380952384</v>
      </c>
      <c r="R2208" s="114">
        <f>IF(DETALLADOMEDICAMENTOS!$E2208="DISTRIBUCION",1/((COUNTIFS(B:B,DETALLADOMEDICAMENTOS!$B2208,H:H,DETALLADOMEDICAMENTOS!$H2208,P:P,"MARZO")+(COUNTIFS(B:B,DETALLADOMEDICAMENTOS!$B2208,H:H,DETALLADOMEDICAMENTOS!$H2208,P:P,"ABRIL")))),IF(DETALLADOMEDICAMENTOS!$E2208="INTEGRAL",1/(COUNTIFS(B:B,DETALLADOMEDICAMENTOS!$B2208)),0))</f>
        <v>0.5</v>
      </c>
      <c r="S2208" s="111" t="str">
        <f>+IF(OR(DETALLADOMEDICAMENTOS!$P2208="MARZO",DETALLADOMEDICAMENTOS!$P2208="ABRIL"),IF(DETALLADOMEDICAMENTOS!$Q2208=0,"Rojo",IF(AND(DETALLADOMEDICAMENTOS!$Q2208&gt;0,DETALLADOMEDICAMENTOS!$Q2208&lt;0.99),"Amarillo","Verde")),"")</f>
        <v>Amarillo</v>
      </c>
      <c r="T2208" s="115">
        <f>IF(DETALLADOMEDICAMENTOS!$E2208="DISTRIBUCIoN",1/((COUNTIFS(B:B,DETALLADOMEDICAMENTOS!$B2208,P:P,"MARZO")+(COUNTIFS(B:B,DETALLADOMEDICAMENTOS!$B2208,P:P,"ABRIL")))),FALSE)</f>
        <v>7.1428571428571425E-2</v>
      </c>
    </row>
    <row r="2209" spans="1:20">
      <c r="A2209" s="108" t="s">
        <v>50</v>
      </c>
      <c r="B2209" s="109">
        <v>318</v>
      </c>
      <c r="C2209" s="109">
        <v>3173</v>
      </c>
      <c r="D2209" s="109" t="s">
        <v>744</v>
      </c>
      <c r="E2209" s="109" t="s">
        <v>394</v>
      </c>
      <c r="F2209" s="109" t="s">
        <v>19</v>
      </c>
      <c r="G2209" s="109" t="s">
        <v>422</v>
      </c>
      <c r="H2209" s="109" t="s">
        <v>405</v>
      </c>
      <c r="I2209" s="109" t="s">
        <v>397</v>
      </c>
      <c r="J2209" s="109">
        <v>0</v>
      </c>
      <c r="K2209" s="110">
        <v>0</v>
      </c>
      <c r="L2209" s="110">
        <v>180</v>
      </c>
      <c r="M2209" s="111"/>
      <c r="N2209" s="111"/>
      <c r="O2209" s="112"/>
      <c r="P2209" s="110" t="s">
        <v>690</v>
      </c>
      <c r="Q2209" s="113">
        <f>+IFERROR(IF(E2209="DISTRIBUCION",((SUMIFS(M:M,D:D,DETALLADOMEDICAMENTOS!$D2209,H:H,DETALLADOMEDICAMENTOS!$H2209,P:P,"MARZO")+(SUMIFS(M:M,D:D,DETALLADOMEDICAMENTOS!$D2209,H:H,DETALLADOMEDICAMENTOS!$H2209,P:P,"ABRIL")))/(SUMIFS(L:L,D:D,DETALLADOMEDICAMENTOS!$D2209,H:H,DETALLADOMEDICAMENTOS!$H2209,P:P,"MARZO")+(SUMIFS(L:L,D:D,DETALLADOMEDICAMENTOS!$D2209,H:H,DETALLADOMEDICAMENTOS!$H2209,P:P,"ABRIL")))),(SUMIFS(K:K,D:D,DETALLADOMEDICAMENTOS!$D2209,H:H,DETALLADOMEDICAMENTOS!$H2209)/(SUMIFS(J:J,D:D,DETALLADOMEDICAMENTOS!$D2209,H:H,DETALLADOMEDICAMENTOS!$H2209)))),0)</f>
        <v>0.27027027027027029</v>
      </c>
      <c r="R2209" s="114">
        <f>IF(DETALLADOMEDICAMENTOS!$E2209="DISTRIBUCION",1/((COUNTIFS(B:B,DETALLADOMEDICAMENTOS!$B2209,H:H,DETALLADOMEDICAMENTOS!$H2209,P:P,"MARZO")+(COUNTIFS(B:B,DETALLADOMEDICAMENTOS!$B2209,H:H,DETALLADOMEDICAMENTOS!$H2209,P:P,"ABRIL")))),IF(DETALLADOMEDICAMENTOS!$E2209="INTEGRAL",1/(COUNTIFS(B:B,DETALLADOMEDICAMENTOS!$B2209)),0))</f>
        <v>0.16666666666666666</v>
      </c>
      <c r="S2209" s="111" t="str">
        <f>+IF(OR(DETALLADOMEDICAMENTOS!$P2209="MARZO",DETALLADOMEDICAMENTOS!$P2209="ABRIL"),IF(DETALLADOMEDICAMENTOS!$Q2209=0,"Rojo",IF(AND(DETALLADOMEDICAMENTOS!$Q2209&gt;0,DETALLADOMEDICAMENTOS!$Q2209&lt;0.99),"Amarillo","Verde")),"")</f>
        <v>Amarillo</v>
      </c>
      <c r="T2209" s="115">
        <f>IF(DETALLADOMEDICAMENTOS!$E2209="DISTRIBUCIoN",1/((COUNTIFS(B:B,DETALLADOMEDICAMENTOS!$B2209,P:P,"MARZO")+(COUNTIFS(B:B,DETALLADOMEDICAMENTOS!$B2209,P:P,"ABRIL")))),FALSE)</f>
        <v>7.1428571428571425E-2</v>
      </c>
    </row>
    <row r="2210" spans="1:20">
      <c r="A2210" s="108" t="s">
        <v>50</v>
      </c>
      <c r="B2210" s="109">
        <v>318</v>
      </c>
      <c r="C2210" s="109">
        <v>3271</v>
      </c>
      <c r="D2210" s="109" t="s">
        <v>744</v>
      </c>
      <c r="E2210" s="109" t="s">
        <v>394</v>
      </c>
      <c r="F2210" s="109" t="s">
        <v>19</v>
      </c>
      <c r="G2210" s="109" t="s">
        <v>433</v>
      </c>
      <c r="H2210" s="109" t="s">
        <v>405</v>
      </c>
      <c r="I2210" s="109" t="s">
        <v>397</v>
      </c>
      <c r="J2210" s="109">
        <v>0</v>
      </c>
      <c r="K2210" s="110">
        <v>0</v>
      </c>
      <c r="L2210" s="110">
        <v>180</v>
      </c>
      <c r="M2210" s="111"/>
      <c r="N2210" s="111"/>
      <c r="O2210" s="112"/>
      <c r="P2210" s="110" t="s">
        <v>690</v>
      </c>
      <c r="Q2210" s="113">
        <f>+IFERROR(IF(E2210="DISTRIBUCION",((SUMIFS(M:M,D:D,DETALLADOMEDICAMENTOS!$D2210,H:H,DETALLADOMEDICAMENTOS!$H2210,P:P,"MARZO")+(SUMIFS(M:M,D:D,DETALLADOMEDICAMENTOS!$D2210,H:H,DETALLADOMEDICAMENTOS!$H2210,P:P,"ABRIL")))/(SUMIFS(L:L,D:D,DETALLADOMEDICAMENTOS!$D2210,H:H,DETALLADOMEDICAMENTOS!$H2210,P:P,"MARZO")+(SUMIFS(L:L,D:D,DETALLADOMEDICAMENTOS!$D2210,H:H,DETALLADOMEDICAMENTOS!$H2210,P:P,"ABRIL")))),(SUMIFS(K:K,D:D,DETALLADOMEDICAMENTOS!$D2210,H:H,DETALLADOMEDICAMENTOS!$H2210)/(SUMIFS(J:J,D:D,DETALLADOMEDICAMENTOS!$D2210,H:H,DETALLADOMEDICAMENTOS!$H2210)))),0)</f>
        <v>0.27027027027027029</v>
      </c>
      <c r="R2210" s="114">
        <f>IF(DETALLADOMEDICAMENTOS!$E2210="DISTRIBUCION",1/((COUNTIFS(B:B,DETALLADOMEDICAMENTOS!$B2210,H:H,DETALLADOMEDICAMENTOS!$H2210,P:P,"MARZO")+(COUNTIFS(B:B,DETALLADOMEDICAMENTOS!$B2210,H:H,DETALLADOMEDICAMENTOS!$H2210,P:P,"ABRIL")))),IF(DETALLADOMEDICAMENTOS!$E2210="INTEGRAL",1/(COUNTIFS(B:B,DETALLADOMEDICAMENTOS!$B2210)),0))</f>
        <v>0.16666666666666666</v>
      </c>
      <c r="S2210" s="111" t="str">
        <f>+IF(OR(DETALLADOMEDICAMENTOS!$P2210="MARZO",DETALLADOMEDICAMENTOS!$P2210="ABRIL"),IF(DETALLADOMEDICAMENTOS!$Q2210=0,"Rojo",IF(AND(DETALLADOMEDICAMENTOS!$Q2210&gt;0,DETALLADOMEDICAMENTOS!$Q2210&lt;0.99),"Amarillo","Verde")),"")</f>
        <v>Amarillo</v>
      </c>
      <c r="T2210" s="115">
        <f>IF(DETALLADOMEDICAMENTOS!$E2210="DISTRIBUCIoN",1/((COUNTIFS(B:B,DETALLADOMEDICAMENTOS!$B2210,P:P,"MARZO")+(COUNTIFS(B:B,DETALLADOMEDICAMENTOS!$B2210,P:P,"ABRIL")))),FALSE)</f>
        <v>7.1428571428571425E-2</v>
      </c>
    </row>
    <row r="2211" spans="1:20">
      <c r="A2211" s="108" t="s">
        <v>50</v>
      </c>
      <c r="B2211" s="109">
        <v>318</v>
      </c>
      <c r="C2211" s="109">
        <v>3409</v>
      </c>
      <c r="D2211" s="109" t="s">
        <v>744</v>
      </c>
      <c r="E2211" s="109" t="s">
        <v>394</v>
      </c>
      <c r="F2211" s="109" t="s">
        <v>19</v>
      </c>
      <c r="G2211" s="109" t="s">
        <v>545</v>
      </c>
      <c r="H2211" s="109" t="s">
        <v>405</v>
      </c>
      <c r="I2211" s="109" t="s">
        <v>397</v>
      </c>
      <c r="J2211" s="109">
        <v>0</v>
      </c>
      <c r="K2211" s="110">
        <v>0</v>
      </c>
      <c r="L2211" s="110">
        <v>90</v>
      </c>
      <c r="M2211" s="111"/>
      <c r="N2211" s="111"/>
      <c r="O2211" s="112"/>
      <c r="P2211" s="110" t="s">
        <v>690</v>
      </c>
      <c r="Q2211" s="113">
        <f>+IFERROR(IF(E2211="DISTRIBUCION",((SUMIFS(M:M,D:D,DETALLADOMEDICAMENTOS!$D2211,H:H,DETALLADOMEDICAMENTOS!$H2211,P:P,"MARZO")+(SUMIFS(M:M,D:D,DETALLADOMEDICAMENTOS!$D2211,H:H,DETALLADOMEDICAMENTOS!$H2211,P:P,"ABRIL")))/(SUMIFS(L:L,D:D,DETALLADOMEDICAMENTOS!$D2211,H:H,DETALLADOMEDICAMENTOS!$H2211,P:P,"MARZO")+(SUMIFS(L:L,D:D,DETALLADOMEDICAMENTOS!$D2211,H:H,DETALLADOMEDICAMENTOS!$H2211,P:P,"ABRIL")))),(SUMIFS(K:K,D:D,DETALLADOMEDICAMENTOS!$D2211,H:H,DETALLADOMEDICAMENTOS!$H2211)/(SUMIFS(J:J,D:D,DETALLADOMEDICAMENTOS!$D2211,H:H,DETALLADOMEDICAMENTOS!$H2211)))),0)</f>
        <v>0.27027027027027029</v>
      </c>
      <c r="R2211" s="114">
        <f>IF(DETALLADOMEDICAMENTOS!$E2211="DISTRIBUCION",1/((COUNTIFS(B:B,DETALLADOMEDICAMENTOS!$B2211,H:H,DETALLADOMEDICAMENTOS!$H2211,P:P,"MARZO")+(COUNTIFS(B:B,DETALLADOMEDICAMENTOS!$B2211,H:H,DETALLADOMEDICAMENTOS!$H2211,P:P,"ABRIL")))),IF(DETALLADOMEDICAMENTOS!$E2211="INTEGRAL",1/(COUNTIFS(B:B,DETALLADOMEDICAMENTOS!$B2211)),0))</f>
        <v>0.16666666666666666</v>
      </c>
      <c r="S2211" s="111" t="str">
        <f>+IF(OR(DETALLADOMEDICAMENTOS!$P2211="MARZO",DETALLADOMEDICAMENTOS!$P2211="ABRIL"),IF(DETALLADOMEDICAMENTOS!$Q2211=0,"Rojo",IF(AND(DETALLADOMEDICAMENTOS!$Q2211&gt;0,DETALLADOMEDICAMENTOS!$Q2211&lt;0.99),"Amarillo","Verde")),"")</f>
        <v>Amarillo</v>
      </c>
      <c r="T2211" s="115">
        <f>IF(DETALLADOMEDICAMENTOS!$E2211="DISTRIBUCIoN",1/((COUNTIFS(B:B,DETALLADOMEDICAMENTOS!$B2211,P:P,"MARZO")+(COUNTIFS(B:B,DETALLADOMEDICAMENTOS!$B2211,P:P,"ABRIL")))),FALSE)</f>
        <v>7.1428571428571425E-2</v>
      </c>
    </row>
    <row r="2212" spans="1:20">
      <c r="A2212" s="108" t="s">
        <v>50</v>
      </c>
      <c r="B2212" s="109">
        <v>318</v>
      </c>
      <c r="C2212" s="109">
        <v>3426</v>
      </c>
      <c r="D2212" s="109" t="s">
        <v>744</v>
      </c>
      <c r="E2212" s="109" t="s">
        <v>394</v>
      </c>
      <c r="F2212" s="109" t="s">
        <v>19</v>
      </c>
      <c r="G2212" s="109" t="s">
        <v>412</v>
      </c>
      <c r="H2212" s="109" t="s">
        <v>409</v>
      </c>
      <c r="I2212" s="109" t="s">
        <v>397</v>
      </c>
      <c r="J2212" s="109">
        <v>0</v>
      </c>
      <c r="K2212" s="110">
        <v>0</v>
      </c>
      <c r="L2212" s="110">
        <v>600</v>
      </c>
      <c r="M2212" s="111"/>
      <c r="N2212" s="111"/>
      <c r="O2212" s="112"/>
      <c r="P2212" s="110" t="s">
        <v>690</v>
      </c>
      <c r="Q2212" s="113">
        <f>+IFERROR(IF(E2212="DISTRIBUCION",((SUMIFS(M:M,D:D,DETALLADOMEDICAMENTOS!$D2212,H:H,DETALLADOMEDICAMENTOS!$H2212,P:P,"MARZO")+(SUMIFS(M:M,D:D,DETALLADOMEDICAMENTOS!$D2212,H:H,DETALLADOMEDICAMENTOS!$H2212,P:P,"ABRIL")))/(SUMIFS(L:L,D:D,DETALLADOMEDICAMENTOS!$D2212,H:H,DETALLADOMEDICAMENTOS!$H2212,P:P,"MARZO")+(SUMIFS(L:L,D:D,DETALLADOMEDICAMENTOS!$D2212,H:H,DETALLADOMEDICAMENTOS!$H2212,P:P,"ABRIL")))),(SUMIFS(K:K,D:D,DETALLADOMEDICAMENTOS!$D2212,H:H,DETALLADOMEDICAMENTOS!$H2212)/(SUMIFS(J:J,D:D,DETALLADOMEDICAMENTOS!$D2212,H:H,DETALLADOMEDICAMENTOS!$H2212)))),0)</f>
        <v>0.30434782608695654</v>
      </c>
      <c r="R2212" s="114">
        <f>IF(DETALLADOMEDICAMENTOS!$E2212="DISTRIBUCION",1/((COUNTIFS(B:B,DETALLADOMEDICAMENTOS!$B2212,H:H,DETALLADOMEDICAMENTOS!$H2212,P:P,"MARZO")+(COUNTIFS(B:B,DETALLADOMEDICAMENTOS!$B2212,H:H,DETALLADOMEDICAMENTOS!$H2212,P:P,"ABRIL")))),IF(DETALLADOMEDICAMENTOS!$E2212="INTEGRAL",1/(COUNTIFS(B:B,DETALLADOMEDICAMENTOS!$B2212)),0))</f>
        <v>0.16666666666666666</v>
      </c>
      <c r="S2212" s="111" t="str">
        <f>+IF(OR(DETALLADOMEDICAMENTOS!$P2212="MARZO",DETALLADOMEDICAMENTOS!$P2212="ABRIL"),IF(DETALLADOMEDICAMENTOS!$Q2212=0,"Rojo",IF(AND(DETALLADOMEDICAMENTOS!$Q2212&gt;0,DETALLADOMEDICAMENTOS!$Q2212&lt;0.99),"Amarillo","Verde")),"")</f>
        <v>Amarillo</v>
      </c>
      <c r="T2212" s="115">
        <f>IF(DETALLADOMEDICAMENTOS!$E2212="DISTRIBUCIoN",1/((COUNTIFS(B:B,DETALLADOMEDICAMENTOS!$B2212,P:P,"MARZO")+(COUNTIFS(B:B,DETALLADOMEDICAMENTOS!$B2212,P:P,"ABRIL")))),FALSE)</f>
        <v>7.1428571428571425E-2</v>
      </c>
    </row>
    <row r="2213" spans="1:20">
      <c r="A2213" s="108" t="s">
        <v>50</v>
      </c>
      <c r="B2213" s="109">
        <v>318</v>
      </c>
      <c r="C2213" s="109">
        <v>3498</v>
      </c>
      <c r="D2213" s="109" t="s">
        <v>744</v>
      </c>
      <c r="E2213" s="109" t="s">
        <v>394</v>
      </c>
      <c r="F2213" s="109" t="s">
        <v>19</v>
      </c>
      <c r="G2213" s="109" t="s">
        <v>415</v>
      </c>
      <c r="H2213" s="109" t="s">
        <v>405</v>
      </c>
      <c r="I2213" s="109" t="s">
        <v>397</v>
      </c>
      <c r="J2213" s="109">
        <v>0</v>
      </c>
      <c r="K2213" s="110">
        <v>0</v>
      </c>
      <c r="L2213" s="110">
        <v>300</v>
      </c>
      <c r="M2213" s="111"/>
      <c r="N2213" s="111"/>
      <c r="O2213" s="112"/>
      <c r="P2213" s="110" t="s">
        <v>690</v>
      </c>
      <c r="Q2213" s="113">
        <f>+IFERROR(IF(E2213="DISTRIBUCION",((SUMIFS(M:M,D:D,DETALLADOMEDICAMENTOS!$D2213,H:H,DETALLADOMEDICAMENTOS!$H2213,P:P,"MARZO")+(SUMIFS(M:M,D:D,DETALLADOMEDICAMENTOS!$D2213,H:H,DETALLADOMEDICAMENTOS!$H2213,P:P,"ABRIL")))/(SUMIFS(L:L,D:D,DETALLADOMEDICAMENTOS!$D2213,H:H,DETALLADOMEDICAMENTOS!$H2213,P:P,"MARZO")+(SUMIFS(L:L,D:D,DETALLADOMEDICAMENTOS!$D2213,H:H,DETALLADOMEDICAMENTOS!$H2213,P:P,"ABRIL")))),(SUMIFS(K:K,D:D,DETALLADOMEDICAMENTOS!$D2213,H:H,DETALLADOMEDICAMENTOS!$H2213)/(SUMIFS(J:J,D:D,DETALLADOMEDICAMENTOS!$D2213,H:H,DETALLADOMEDICAMENTOS!$H2213)))),0)</f>
        <v>0.27027027027027029</v>
      </c>
      <c r="R2213" s="114">
        <f>IF(DETALLADOMEDICAMENTOS!$E2213="DISTRIBUCION",1/((COUNTIFS(B:B,DETALLADOMEDICAMENTOS!$B2213,H:H,DETALLADOMEDICAMENTOS!$H2213,P:P,"MARZO")+(COUNTIFS(B:B,DETALLADOMEDICAMENTOS!$B2213,H:H,DETALLADOMEDICAMENTOS!$H2213,P:P,"ABRIL")))),IF(DETALLADOMEDICAMENTOS!$E2213="INTEGRAL",1/(COUNTIFS(B:B,DETALLADOMEDICAMENTOS!$B2213)),0))</f>
        <v>0.16666666666666666</v>
      </c>
      <c r="S2213" s="111" t="str">
        <f>+IF(OR(DETALLADOMEDICAMENTOS!$P2213="MARZO",DETALLADOMEDICAMENTOS!$P2213="ABRIL"),IF(DETALLADOMEDICAMENTOS!$Q2213=0,"Rojo",IF(AND(DETALLADOMEDICAMENTOS!$Q2213&gt;0,DETALLADOMEDICAMENTOS!$Q2213&lt;0.99),"Amarillo","Verde")),"")</f>
        <v>Amarillo</v>
      </c>
      <c r="T2213" s="115">
        <f>IF(DETALLADOMEDICAMENTOS!$E2213="DISTRIBUCIoN",1/((COUNTIFS(B:B,DETALLADOMEDICAMENTOS!$B2213,P:P,"MARZO")+(COUNTIFS(B:B,DETALLADOMEDICAMENTOS!$B2213,P:P,"ABRIL")))),FALSE)</f>
        <v>7.1428571428571425E-2</v>
      </c>
    </row>
    <row r="2214" spans="1:20">
      <c r="A2214" s="108" t="s">
        <v>50</v>
      </c>
      <c r="B2214" s="109">
        <v>318</v>
      </c>
      <c r="C2214" s="109">
        <v>3564</v>
      </c>
      <c r="D2214" s="109" t="s">
        <v>744</v>
      </c>
      <c r="E2214" s="109" t="s">
        <v>394</v>
      </c>
      <c r="F2214" s="109" t="s">
        <v>19</v>
      </c>
      <c r="G2214" s="109" t="s">
        <v>414</v>
      </c>
      <c r="H2214" s="109" t="s">
        <v>409</v>
      </c>
      <c r="I2214" s="109" t="s">
        <v>397</v>
      </c>
      <c r="J2214" s="109">
        <v>0</v>
      </c>
      <c r="K2214" s="110">
        <v>0</v>
      </c>
      <c r="L2214" s="110">
        <v>400</v>
      </c>
      <c r="M2214" s="111"/>
      <c r="N2214" s="111"/>
      <c r="O2214" s="112"/>
      <c r="P2214" s="110" t="s">
        <v>690</v>
      </c>
      <c r="Q2214" s="113">
        <f>+IFERROR(IF(E2214="DISTRIBUCION",((SUMIFS(M:M,D:D,DETALLADOMEDICAMENTOS!$D2214,H:H,DETALLADOMEDICAMENTOS!$H2214,P:P,"MARZO")+(SUMIFS(M:M,D:D,DETALLADOMEDICAMENTOS!$D2214,H:H,DETALLADOMEDICAMENTOS!$H2214,P:P,"ABRIL")))/(SUMIFS(L:L,D:D,DETALLADOMEDICAMENTOS!$D2214,H:H,DETALLADOMEDICAMENTOS!$H2214,P:P,"MARZO")+(SUMIFS(L:L,D:D,DETALLADOMEDICAMENTOS!$D2214,H:H,DETALLADOMEDICAMENTOS!$H2214,P:P,"ABRIL")))),(SUMIFS(K:K,D:D,DETALLADOMEDICAMENTOS!$D2214,H:H,DETALLADOMEDICAMENTOS!$H2214)/(SUMIFS(J:J,D:D,DETALLADOMEDICAMENTOS!$D2214,H:H,DETALLADOMEDICAMENTOS!$H2214)))),0)</f>
        <v>0.30434782608695654</v>
      </c>
      <c r="R2214" s="114">
        <f>IF(DETALLADOMEDICAMENTOS!$E2214="DISTRIBUCION",1/((COUNTIFS(B:B,DETALLADOMEDICAMENTOS!$B2214,H:H,DETALLADOMEDICAMENTOS!$H2214,P:P,"MARZO")+(COUNTIFS(B:B,DETALLADOMEDICAMENTOS!$B2214,H:H,DETALLADOMEDICAMENTOS!$H2214,P:P,"ABRIL")))),IF(DETALLADOMEDICAMENTOS!$E2214="INTEGRAL",1/(COUNTIFS(B:B,DETALLADOMEDICAMENTOS!$B2214)),0))</f>
        <v>0.16666666666666666</v>
      </c>
      <c r="S2214" s="111" t="str">
        <f>+IF(OR(DETALLADOMEDICAMENTOS!$P2214="MARZO",DETALLADOMEDICAMENTOS!$P2214="ABRIL"),IF(DETALLADOMEDICAMENTOS!$Q2214=0,"Rojo",IF(AND(DETALLADOMEDICAMENTOS!$Q2214&gt;0,DETALLADOMEDICAMENTOS!$Q2214&lt;0.99),"Amarillo","Verde")),"")</f>
        <v>Amarillo</v>
      </c>
      <c r="T2214" s="115">
        <f>IF(DETALLADOMEDICAMENTOS!$E2214="DISTRIBUCIoN",1/((COUNTIFS(B:B,DETALLADOMEDICAMENTOS!$B2214,P:P,"MARZO")+(COUNTIFS(B:B,DETALLADOMEDICAMENTOS!$B2214,P:P,"ABRIL")))),FALSE)</f>
        <v>7.1428571428571425E-2</v>
      </c>
    </row>
    <row r="2215" spans="1:20">
      <c r="A2215" s="108" t="s">
        <v>50</v>
      </c>
      <c r="B2215" s="109">
        <v>319</v>
      </c>
      <c r="C2215" s="109">
        <v>3013</v>
      </c>
      <c r="D2215" s="109" t="s">
        <v>752</v>
      </c>
      <c r="E2215" s="109" t="s">
        <v>394</v>
      </c>
      <c r="F2215" s="109" t="s">
        <v>19</v>
      </c>
      <c r="G2215" s="109" t="s">
        <v>395</v>
      </c>
      <c r="H2215" s="109" t="s">
        <v>396</v>
      </c>
      <c r="I2215" s="109" t="s">
        <v>397</v>
      </c>
      <c r="J2215" s="109">
        <v>0</v>
      </c>
      <c r="K2215" s="110">
        <v>0</v>
      </c>
      <c r="L2215" s="110">
        <v>1000</v>
      </c>
      <c r="M2215" s="111"/>
      <c r="N2215" s="111"/>
      <c r="O2215" s="112"/>
      <c r="P2215" s="110" t="s">
        <v>690</v>
      </c>
      <c r="Q2215" s="113">
        <f>+IFERROR(IF(E2215="DISTRIBUCION",((SUMIFS(M:M,D:D,DETALLADOMEDICAMENTOS!$D2215,H:H,DETALLADOMEDICAMENTOS!$H2215,P:P,"MARZO")+(SUMIFS(M:M,D:D,DETALLADOMEDICAMENTOS!$D2215,H:H,DETALLADOMEDICAMENTOS!$H2215,P:P,"ABRIL")))/(SUMIFS(L:L,D:D,DETALLADOMEDICAMENTOS!$D2215,H:H,DETALLADOMEDICAMENTOS!$H2215,P:P,"MARZO")+(SUMIFS(L:L,D:D,DETALLADOMEDICAMENTOS!$D2215,H:H,DETALLADOMEDICAMENTOS!$H2215,P:P,"ABRIL")))),(SUMIFS(K:K,D:D,DETALLADOMEDICAMENTOS!$D2215,H:H,DETALLADOMEDICAMENTOS!$H2215)/(SUMIFS(J:J,D:D,DETALLADOMEDICAMENTOS!$D2215,H:H,DETALLADOMEDICAMENTOS!$H2215)))),0)</f>
        <v>0.66666666666666663</v>
      </c>
      <c r="R2215" s="114">
        <f>IF(DETALLADOMEDICAMENTOS!$E2215="DISTRIBUCION",1/((COUNTIFS(B:B,DETALLADOMEDICAMENTOS!$B2215,H:H,DETALLADOMEDICAMENTOS!$H2215,P:P,"MARZO")+(COUNTIFS(B:B,DETALLADOMEDICAMENTOS!$B2215,H:H,DETALLADOMEDICAMENTOS!$H2215,P:P,"ABRIL")))),IF(DETALLADOMEDICAMENTOS!$E2215="INTEGRAL",1/(COUNTIFS(B:B,DETALLADOMEDICAMENTOS!$B2215)),0))</f>
        <v>0.5</v>
      </c>
      <c r="S2215" s="111" t="str">
        <f>+IF(OR(DETALLADOMEDICAMENTOS!$P2215="MARZO",DETALLADOMEDICAMENTOS!$P2215="ABRIL"),IF(DETALLADOMEDICAMENTOS!$Q2215=0,"Rojo",IF(AND(DETALLADOMEDICAMENTOS!$Q2215&gt;0,DETALLADOMEDICAMENTOS!$Q2215&lt;0.99),"Amarillo","Verde")),"")</f>
        <v>Amarillo</v>
      </c>
      <c r="T2215" s="115">
        <f>IF(DETALLADOMEDICAMENTOS!$E2215="DISTRIBUCIoN",1/((COUNTIFS(B:B,DETALLADOMEDICAMENTOS!$B2215,P:P,"MARZO")+(COUNTIFS(B:B,DETALLADOMEDICAMENTOS!$B2215,P:P,"ABRIL")))),FALSE)</f>
        <v>7.1428571428571425E-2</v>
      </c>
    </row>
    <row r="2216" spans="1:20">
      <c r="A2216" s="108" t="s">
        <v>50</v>
      </c>
      <c r="B2216" s="109">
        <v>319</v>
      </c>
      <c r="C2216" s="109">
        <v>3173</v>
      </c>
      <c r="D2216" s="109" t="s">
        <v>752</v>
      </c>
      <c r="E2216" s="109" t="s">
        <v>394</v>
      </c>
      <c r="F2216" s="109" t="s">
        <v>19</v>
      </c>
      <c r="G2216" s="109" t="s">
        <v>422</v>
      </c>
      <c r="H2216" s="109" t="s">
        <v>405</v>
      </c>
      <c r="I2216" s="109" t="s">
        <v>397</v>
      </c>
      <c r="J2216" s="109">
        <v>0</v>
      </c>
      <c r="K2216" s="110">
        <v>0</v>
      </c>
      <c r="L2216" s="110">
        <v>50</v>
      </c>
      <c r="M2216" s="111"/>
      <c r="N2216" s="111"/>
      <c r="O2216" s="112"/>
      <c r="P2216" s="110" t="s">
        <v>690</v>
      </c>
      <c r="Q2216" s="113">
        <f>+IFERROR(IF(E2216="DISTRIBUCION",((SUMIFS(M:M,D:D,DETALLADOMEDICAMENTOS!$D2216,H:H,DETALLADOMEDICAMENTOS!$H2216,P:P,"MARZO")+(SUMIFS(M:M,D:D,DETALLADOMEDICAMENTOS!$D2216,H:H,DETALLADOMEDICAMENTOS!$H2216,P:P,"ABRIL")))/(SUMIFS(L:L,D:D,DETALLADOMEDICAMENTOS!$D2216,H:H,DETALLADOMEDICAMENTOS!$H2216,P:P,"MARZO")+(SUMIFS(L:L,D:D,DETALLADOMEDICAMENTOS!$D2216,H:H,DETALLADOMEDICAMENTOS!$H2216,P:P,"ABRIL")))),(SUMIFS(K:K,D:D,DETALLADOMEDICAMENTOS!$D2216,H:H,DETALLADOMEDICAMENTOS!$H2216)/(SUMIFS(J:J,D:D,DETALLADOMEDICAMENTOS!$D2216,H:H,DETALLADOMEDICAMENTOS!$H2216)))),0)</f>
        <v>0.62780269058295968</v>
      </c>
      <c r="R2216" s="114">
        <f>IF(DETALLADOMEDICAMENTOS!$E2216="DISTRIBUCION",1/((COUNTIFS(B:B,DETALLADOMEDICAMENTOS!$B2216,H:H,DETALLADOMEDICAMENTOS!$H2216,P:P,"MARZO")+(COUNTIFS(B:B,DETALLADOMEDICAMENTOS!$B2216,H:H,DETALLADOMEDICAMENTOS!$H2216,P:P,"ABRIL")))),IF(DETALLADOMEDICAMENTOS!$E2216="INTEGRAL",1/(COUNTIFS(B:B,DETALLADOMEDICAMENTOS!$B2216)),0))</f>
        <v>0.125</v>
      </c>
      <c r="S2216" s="111" t="str">
        <f>+IF(OR(DETALLADOMEDICAMENTOS!$P2216="MARZO",DETALLADOMEDICAMENTOS!$P2216="ABRIL"),IF(DETALLADOMEDICAMENTOS!$Q2216=0,"Rojo",IF(AND(DETALLADOMEDICAMENTOS!$Q2216&gt;0,DETALLADOMEDICAMENTOS!$Q2216&lt;0.99),"Amarillo","Verde")),"")</f>
        <v>Amarillo</v>
      </c>
      <c r="T2216" s="115">
        <f>IF(DETALLADOMEDICAMENTOS!$E2216="DISTRIBUCIoN",1/((COUNTIFS(B:B,DETALLADOMEDICAMENTOS!$B2216,P:P,"MARZO")+(COUNTIFS(B:B,DETALLADOMEDICAMENTOS!$B2216,P:P,"ABRIL")))),FALSE)</f>
        <v>7.1428571428571425E-2</v>
      </c>
    </row>
    <row r="2217" spans="1:20">
      <c r="A2217" s="108" t="s">
        <v>50</v>
      </c>
      <c r="B2217" s="109">
        <v>319</v>
      </c>
      <c r="C2217" s="109">
        <v>3245</v>
      </c>
      <c r="D2217" s="109" t="s">
        <v>752</v>
      </c>
      <c r="E2217" s="109" t="s">
        <v>394</v>
      </c>
      <c r="F2217" s="109" t="s">
        <v>19</v>
      </c>
      <c r="G2217" s="109" t="s">
        <v>407</v>
      </c>
      <c r="H2217" s="109" t="s">
        <v>405</v>
      </c>
      <c r="I2217" s="109" t="s">
        <v>397</v>
      </c>
      <c r="J2217" s="109">
        <v>0</v>
      </c>
      <c r="K2217" s="110">
        <v>0</v>
      </c>
      <c r="L2217" s="110">
        <v>90</v>
      </c>
      <c r="M2217" s="111"/>
      <c r="N2217" s="111"/>
      <c r="O2217" s="112"/>
      <c r="P2217" s="110" t="s">
        <v>690</v>
      </c>
      <c r="Q2217" s="113">
        <f>+IFERROR(IF(E2217="DISTRIBUCION",((SUMIFS(M:M,D:D,DETALLADOMEDICAMENTOS!$D2217,H:H,DETALLADOMEDICAMENTOS!$H2217,P:P,"MARZO")+(SUMIFS(M:M,D:D,DETALLADOMEDICAMENTOS!$D2217,H:H,DETALLADOMEDICAMENTOS!$H2217,P:P,"ABRIL")))/(SUMIFS(L:L,D:D,DETALLADOMEDICAMENTOS!$D2217,H:H,DETALLADOMEDICAMENTOS!$H2217,P:P,"MARZO")+(SUMIFS(L:L,D:D,DETALLADOMEDICAMENTOS!$D2217,H:H,DETALLADOMEDICAMENTOS!$H2217,P:P,"ABRIL")))),(SUMIFS(K:K,D:D,DETALLADOMEDICAMENTOS!$D2217,H:H,DETALLADOMEDICAMENTOS!$H2217)/(SUMIFS(J:J,D:D,DETALLADOMEDICAMENTOS!$D2217,H:H,DETALLADOMEDICAMENTOS!$H2217)))),0)</f>
        <v>0.62780269058295968</v>
      </c>
      <c r="R2217" s="114">
        <f>IF(DETALLADOMEDICAMENTOS!$E2217="DISTRIBUCION",1/((COUNTIFS(B:B,DETALLADOMEDICAMENTOS!$B2217,H:H,DETALLADOMEDICAMENTOS!$H2217,P:P,"MARZO")+(COUNTIFS(B:B,DETALLADOMEDICAMENTOS!$B2217,H:H,DETALLADOMEDICAMENTOS!$H2217,P:P,"ABRIL")))),IF(DETALLADOMEDICAMENTOS!$E2217="INTEGRAL",1/(COUNTIFS(B:B,DETALLADOMEDICAMENTOS!$B2217)),0))</f>
        <v>0.125</v>
      </c>
      <c r="S2217" s="111" t="str">
        <f>+IF(OR(DETALLADOMEDICAMENTOS!$P2217="MARZO",DETALLADOMEDICAMENTOS!$P2217="ABRIL"),IF(DETALLADOMEDICAMENTOS!$Q2217=0,"Rojo",IF(AND(DETALLADOMEDICAMENTOS!$Q2217&gt;0,DETALLADOMEDICAMENTOS!$Q2217&lt;0.99),"Amarillo","Verde")),"")</f>
        <v>Amarillo</v>
      </c>
      <c r="T2217" s="115">
        <f>IF(DETALLADOMEDICAMENTOS!$E2217="DISTRIBUCIoN",1/((COUNTIFS(B:B,DETALLADOMEDICAMENTOS!$B2217,P:P,"MARZO")+(COUNTIFS(B:B,DETALLADOMEDICAMENTOS!$B2217,P:P,"ABRIL")))),FALSE)</f>
        <v>7.1428571428571425E-2</v>
      </c>
    </row>
    <row r="2218" spans="1:20">
      <c r="A2218" s="108" t="s">
        <v>50</v>
      </c>
      <c r="B2218" s="109">
        <v>319</v>
      </c>
      <c r="C2218" s="109">
        <v>3424</v>
      </c>
      <c r="D2218" s="109" t="s">
        <v>752</v>
      </c>
      <c r="E2218" s="109" t="s">
        <v>394</v>
      </c>
      <c r="F2218" s="109" t="s">
        <v>19</v>
      </c>
      <c r="G2218" s="109" t="s">
        <v>408</v>
      </c>
      <c r="H2218" s="109" t="s">
        <v>409</v>
      </c>
      <c r="I2218" s="109" t="s">
        <v>397</v>
      </c>
      <c r="J2218" s="109">
        <v>0</v>
      </c>
      <c r="K2218" s="110">
        <v>0</v>
      </c>
      <c r="L2218" s="110">
        <v>400</v>
      </c>
      <c r="M2218" s="111"/>
      <c r="N2218" s="111"/>
      <c r="O2218" s="112"/>
      <c r="P2218" s="110" t="s">
        <v>690</v>
      </c>
      <c r="Q2218" s="113">
        <f>+IFERROR(IF(E2218="DISTRIBUCION",((SUMIFS(M:M,D:D,DETALLADOMEDICAMENTOS!$D2218,H:H,DETALLADOMEDICAMENTOS!$H2218,P:P,"MARZO")+(SUMIFS(M:M,D:D,DETALLADOMEDICAMENTOS!$D2218,H:H,DETALLADOMEDICAMENTOS!$H2218,P:P,"ABRIL")))/(SUMIFS(L:L,D:D,DETALLADOMEDICAMENTOS!$D2218,H:H,DETALLADOMEDICAMENTOS!$H2218,P:P,"MARZO")+(SUMIFS(L:L,D:D,DETALLADOMEDICAMENTOS!$D2218,H:H,DETALLADOMEDICAMENTOS!$H2218,P:P,"ABRIL")))),(SUMIFS(K:K,D:D,DETALLADOMEDICAMENTOS!$D2218,H:H,DETALLADOMEDICAMENTOS!$H2218)/(SUMIFS(J:J,D:D,DETALLADOMEDICAMENTOS!$D2218,H:H,DETALLADOMEDICAMENTOS!$H2218)))),0)</f>
        <v>0.5</v>
      </c>
      <c r="R2218" s="114">
        <f>IF(DETALLADOMEDICAMENTOS!$E2218="DISTRIBUCION",1/((COUNTIFS(B:B,DETALLADOMEDICAMENTOS!$B2218,H:H,DETALLADOMEDICAMENTOS!$H2218,P:P,"MARZO")+(COUNTIFS(B:B,DETALLADOMEDICAMENTOS!$B2218,H:H,DETALLADOMEDICAMENTOS!$H2218,P:P,"ABRIL")))),IF(DETALLADOMEDICAMENTOS!$E2218="INTEGRAL",1/(COUNTIFS(B:B,DETALLADOMEDICAMENTOS!$B2218)),0))</f>
        <v>0.25</v>
      </c>
      <c r="S2218" s="111" t="str">
        <f>+IF(OR(DETALLADOMEDICAMENTOS!$P2218="MARZO",DETALLADOMEDICAMENTOS!$P2218="ABRIL"),IF(DETALLADOMEDICAMENTOS!$Q2218=0,"Rojo",IF(AND(DETALLADOMEDICAMENTOS!$Q2218&gt;0,DETALLADOMEDICAMENTOS!$Q2218&lt;0.99),"Amarillo","Verde")),"")</f>
        <v>Amarillo</v>
      </c>
      <c r="T2218" s="115">
        <f>IF(DETALLADOMEDICAMENTOS!$E2218="DISTRIBUCIoN",1/((COUNTIFS(B:B,DETALLADOMEDICAMENTOS!$B2218,P:P,"MARZO")+(COUNTIFS(B:B,DETALLADOMEDICAMENTOS!$B2218,P:P,"ABRIL")))),FALSE)</f>
        <v>7.1428571428571425E-2</v>
      </c>
    </row>
    <row r="2219" spans="1:20">
      <c r="A2219" s="108" t="s">
        <v>50</v>
      </c>
      <c r="B2219" s="109">
        <v>319</v>
      </c>
      <c r="C2219" s="109">
        <v>3498</v>
      </c>
      <c r="D2219" s="109" t="s">
        <v>752</v>
      </c>
      <c r="E2219" s="109" t="s">
        <v>394</v>
      </c>
      <c r="F2219" s="109" t="s">
        <v>19</v>
      </c>
      <c r="G2219" s="109" t="s">
        <v>415</v>
      </c>
      <c r="H2219" s="109" t="s">
        <v>405</v>
      </c>
      <c r="I2219" s="109" t="s">
        <v>397</v>
      </c>
      <c r="J2219" s="109">
        <v>0</v>
      </c>
      <c r="K2219" s="110">
        <v>0</v>
      </c>
      <c r="L2219" s="110">
        <v>90</v>
      </c>
      <c r="M2219" s="111"/>
      <c r="N2219" s="111"/>
      <c r="O2219" s="112"/>
      <c r="P2219" s="110" t="s">
        <v>690</v>
      </c>
      <c r="Q2219" s="113">
        <f>+IFERROR(IF(E2219="DISTRIBUCION",((SUMIFS(M:M,D:D,DETALLADOMEDICAMENTOS!$D2219,H:H,DETALLADOMEDICAMENTOS!$H2219,P:P,"MARZO")+(SUMIFS(M:M,D:D,DETALLADOMEDICAMENTOS!$D2219,H:H,DETALLADOMEDICAMENTOS!$H2219,P:P,"ABRIL")))/(SUMIFS(L:L,D:D,DETALLADOMEDICAMENTOS!$D2219,H:H,DETALLADOMEDICAMENTOS!$H2219,P:P,"MARZO")+(SUMIFS(L:L,D:D,DETALLADOMEDICAMENTOS!$D2219,H:H,DETALLADOMEDICAMENTOS!$H2219,P:P,"ABRIL")))),(SUMIFS(K:K,D:D,DETALLADOMEDICAMENTOS!$D2219,H:H,DETALLADOMEDICAMENTOS!$H2219)/(SUMIFS(J:J,D:D,DETALLADOMEDICAMENTOS!$D2219,H:H,DETALLADOMEDICAMENTOS!$H2219)))),0)</f>
        <v>0.62780269058295968</v>
      </c>
      <c r="R2219" s="114">
        <f>IF(DETALLADOMEDICAMENTOS!$E2219="DISTRIBUCION",1/((COUNTIFS(B:B,DETALLADOMEDICAMENTOS!$B2219,H:H,DETALLADOMEDICAMENTOS!$H2219,P:P,"MARZO")+(COUNTIFS(B:B,DETALLADOMEDICAMENTOS!$B2219,H:H,DETALLADOMEDICAMENTOS!$H2219,P:P,"ABRIL")))),IF(DETALLADOMEDICAMENTOS!$E2219="INTEGRAL",1/(COUNTIFS(B:B,DETALLADOMEDICAMENTOS!$B2219)),0))</f>
        <v>0.125</v>
      </c>
      <c r="S2219" s="111" t="str">
        <f>+IF(OR(DETALLADOMEDICAMENTOS!$P2219="MARZO",DETALLADOMEDICAMENTOS!$P2219="ABRIL"),IF(DETALLADOMEDICAMENTOS!$Q2219=0,"Rojo",IF(AND(DETALLADOMEDICAMENTOS!$Q2219&gt;0,DETALLADOMEDICAMENTOS!$Q2219&lt;0.99),"Amarillo","Verde")),"")</f>
        <v>Amarillo</v>
      </c>
      <c r="T2219" s="115">
        <f>IF(DETALLADOMEDICAMENTOS!$E2219="DISTRIBUCIoN",1/((COUNTIFS(B:B,DETALLADOMEDICAMENTOS!$B2219,P:P,"MARZO")+(COUNTIFS(B:B,DETALLADOMEDICAMENTOS!$B2219,P:P,"ABRIL")))),FALSE)</f>
        <v>7.1428571428571425E-2</v>
      </c>
    </row>
    <row r="2220" spans="1:20">
      <c r="A2220" s="108" t="s">
        <v>50</v>
      </c>
      <c r="B2220" s="109">
        <v>319</v>
      </c>
      <c r="C2220" s="109">
        <v>3564</v>
      </c>
      <c r="D2220" s="109" t="s">
        <v>752</v>
      </c>
      <c r="E2220" s="109" t="s">
        <v>394</v>
      </c>
      <c r="F2220" s="109" t="s">
        <v>19</v>
      </c>
      <c r="G2220" s="109" t="s">
        <v>414</v>
      </c>
      <c r="H2220" s="109" t="s">
        <v>409</v>
      </c>
      <c r="I2220" s="109" t="s">
        <v>397</v>
      </c>
      <c r="J2220" s="109">
        <v>0</v>
      </c>
      <c r="K2220" s="110">
        <v>0</v>
      </c>
      <c r="L2220" s="110">
        <v>500</v>
      </c>
      <c r="M2220" s="111"/>
      <c r="N2220" s="111"/>
      <c r="O2220" s="112"/>
      <c r="P2220" s="110" t="s">
        <v>690</v>
      </c>
      <c r="Q2220" s="113">
        <f>+IFERROR(IF(E2220="DISTRIBUCION",((SUMIFS(M:M,D:D,DETALLADOMEDICAMENTOS!$D2220,H:H,DETALLADOMEDICAMENTOS!$H2220,P:P,"MARZO")+(SUMIFS(M:M,D:D,DETALLADOMEDICAMENTOS!$D2220,H:H,DETALLADOMEDICAMENTOS!$H2220,P:P,"ABRIL")))/(SUMIFS(L:L,D:D,DETALLADOMEDICAMENTOS!$D2220,H:H,DETALLADOMEDICAMENTOS!$H2220,P:P,"MARZO")+(SUMIFS(L:L,D:D,DETALLADOMEDICAMENTOS!$D2220,H:H,DETALLADOMEDICAMENTOS!$H2220,P:P,"ABRIL")))),(SUMIFS(K:K,D:D,DETALLADOMEDICAMENTOS!$D2220,H:H,DETALLADOMEDICAMENTOS!$H2220)/(SUMIFS(J:J,D:D,DETALLADOMEDICAMENTOS!$D2220,H:H,DETALLADOMEDICAMENTOS!$H2220)))),0)</f>
        <v>0.5</v>
      </c>
      <c r="R2220" s="114">
        <f>IF(DETALLADOMEDICAMENTOS!$E2220="DISTRIBUCION",1/((COUNTIFS(B:B,DETALLADOMEDICAMENTOS!$B2220,H:H,DETALLADOMEDICAMENTOS!$H2220,P:P,"MARZO")+(COUNTIFS(B:B,DETALLADOMEDICAMENTOS!$B2220,H:H,DETALLADOMEDICAMENTOS!$H2220,P:P,"ABRIL")))),IF(DETALLADOMEDICAMENTOS!$E2220="INTEGRAL",1/(COUNTIFS(B:B,DETALLADOMEDICAMENTOS!$B2220)),0))</f>
        <v>0.25</v>
      </c>
      <c r="S2220" s="111" t="str">
        <f>+IF(OR(DETALLADOMEDICAMENTOS!$P2220="MARZO",DETALLADOMEDICAMENTOS!$P2220="ABRIL"),IF(DETALLADOMEDICAMENTOS!$Q2220=0,"Rojo",IF(AND(DETALLADOMEDICAMENTOS!$Q2220&gt;0,DETALLADOMEDICAMENTOS!$Q2220&lt;0.99),"Amarillo","Verde")),"")</f>
        <v>Amarillo</v>
      </c>
      <c r="T2220" s="115">
        <f>IF(DETALLADOMEDICAMENTOS!$E2220="DISTRIBUCIoN",1/((COUNTIFS(B:B,DETALLADOMEDICAMENTOS!$B2220,P:P,"MARZO")+(COUNTIFS(B:B,DETALLADOMEDICAMENTOS!$B2220,P:P,"ABRIL")))),FALSE)</f>
        <v>7.1428571428571425E-2</v>
      </c>
    </row>
    <row r="2221" spans="1:20">
      <c r="A2221" s="108" t="s">
        <v>50</v>
      </c>
      <c r="B2221" s="109">
        <v>320</v>
      </c>
      <c r="C2221" s="109">
        <v>3013</v>
      </c>
      <c r="D2221" s="109" t="s">
        <v>1115</v>
      </c>
      <c r="E2221" s="109" t="s">
        <v>394</v>
      </c>
      <c r="F2221" s="109" t="s">
        <v>19</v>
      </c>
      <c r="G2221" s="109" t="s">
        <v>395</v>
      </c>
      <c r="H2221" s="109" t="s">
        <v>396</v>
      </c>
      <c r="I2221" s="109" t="s">
        <v>397</v>
      </c>
      <c r="J2221" s="109">
        <v>0</v>
      </c>
      <c r="K2221" s="110">
        <v>0</v>
      </c>
      <c r="L2221" s="110">
        <v>400</v>
      </c>
      <c r="M2221" s="111"/>
      <c r="N2221" s="111"/>
      <c r="O2221" s="112"/>
      <c r="P2221" s="110" t="s">
        <v>690</v>
      </c>
      <c r="Q2221" s="113">
        <f>+IFERROR(IF(E2221="DISTRIBUCION",((SUMIFS(M:M,D:D,DETALLADOMEDICAMENTOS!$D2221,H:H,DETALLADOMEDICAMENTOS!$H2221,P:P,"MARZO")+(SUMIFS(M:M,D:D,DETALLADOMEDICAMENTOS!$D2221,H:H,DETALLADOMEDICAMENTOS!$H2221,P:P,"ABRIL")))/(SUMIFS(L:L,D:D,DETALLADOMEDICAMENTOS!$D2221,H:H,DETALLADOMEDICAMENTOS!$H2221,P:P,"MARZO")+(SUMIFS(L:L,D:D,DETALLADOMEDICAMENTOS!$D2221,H:H,DETALLADOMEDICAMENTOS!$H2221,P:P,"ABRIL")))),(SUMIFS(K:K,D:D,DETALLADOMEDICAMENTOS!$D2221,H:H,DETALLADOMEDICAMENTOS!$H2221)/(SUMIFS(J:J,D:D,DETALLADOMEDICAMENTOS!$D2221,H:H,DETALLADOMEDICAMENTOS!$H2221)))),0)</f>
        <v>0</v>
      </c>
      <c r="R2221" s="114">
        <f>IF(DETALLADOMEDICAMENTOS!$E2221="DISTRIBUCION",1/((COUNTIFS(B:B,DETALLADOMEDICAMENTOS!$B2221,H:H,DETALLADOMEDICAMENTOS!$H2221,P:P,"MARZO")+(COUNTIFS(B:B,DETALLADOMEDICAMENTOS!$B2221,H:H,DETALLADOMEDICAMENTOS!$H2221,P:P,"ABRIL")))),IF(DETALLADOMEDICAMENTOS!$E2221="INTEGRAL",1/(COUNTIFS(B:B,DETALLADOMEDICAMENTOS!$B2221)),0))</f>
        <v>0.5</v>
      </c>
      <c r="S2221" s="111" t="str">
        <f>+IF(OR(DETALLADOMEDICAMENTOS!$P2221="MARZO",DETALLADOMEDICAMENTOS!$P2221="ABRIL"),IF(DETALLADOMEDICAMENTOS!$Q2221=0,"Rojo",IF(AND(DETALLADOMEDICAMENTOS!$Q2221&gt;0,DETALLADOMEDICAMENTOS!$Q2221&lt;0.99),"Amarillo","Verde")),"")</f>
        <v>Rojo</v>
      </c>
      <c r="T2221" s="115">
        <f>IF(DETALLADOMEDICAMENTOS!$E2221="DISTRIBUCIoN",1/((COUNTIFS(B:B,DETALLADOMEDICAMENTOS!$B2221,P:P,"MARZO")+(COUNTIFS(B:B,DETALLADOMEDICAMENTOS!$B2221,P:P,"ABRIL")))),FALSE)</f>
        <v>0.16666666666666666</v>
      </c>
    </row>
    <row r="2222" spans="1:20">
      <c r="A2222" s="108" t="s">
        <v>50</v>
      </c>
      <c r="B2222" s="109">
        <v>320</v>
      </c>
      <c r="C2222" s="109">
        <v>3173</v>
      </c>
      <c r="D2222" s="109" t="s">
        <v>1115</v>
      </c>
      <c r="E2222" s="109" t="s">
        <v>394</v>
      </c>
      <c r="F2222" s="109" t="s">
        <v>19</v>
      </c>
      <c r="G2222" s="109" t="s">
        <v>422</v>
      </c>
      <c r="H2222" s="109" t="s">
        <v>405</v>
      </c>
      <c r="I2222" s="109" t="s">
        <v>397</v>
      </c>
      <c r="J2222" s="109">
        <v>0</v>
      </c>
      <c r="K2222" s="110">
        <v>0</v>
      </c>
      <c r="L2222" s="110">
        <v>50</v>
      </c>
      <c r="M2222" s="111"/>
      <c r="N2222" s="111"/>
      <c r="O2222" s="112"/>
      <c r="P2222" s="110" t="s">
        <v>690</v>
      </c>
      <c r="Q2222" s="113">
        <f>+IFERROR(IF(E2222="DISTRIBUCION",((SUMIFS(M:M,D:D,DETALLADOMEDICAMENTOS!$D2222,H:H,DETALLADOMEDICAMENTOS!$H2222,P:P,"MARZO")+(SUMIFS(M:M,D:D,DETALLADOMEDICAMENTOS!$D2222,H:H,DETALLADOMEDICAMENTOS!$H2222,P:P,"ABRIL")))/(SUMIFS(L:L,D:D,DETALLADOMEDICAMENTOS!$D2222,H:H,DETALLADOMEDICAMENTOS!$H2222,P:P,"MARZO")+(SUMIFS(L:L,D:D,DETALLADOMEDICAMENTOS!$D2222,H:H,DETALLADOMEDICAMENTOS!$H2222,P:P,"ABRIL")))),(SUMIFS(K:K,D:D,DETALLADOMEDICAMENTOS!$D2222,H:H,DETALLADOMEDICAMENTOS!$H2222)/(SUMIFS(J:J,D:D,DETALLADOMEDICAMENTOS!$D2222,H:H,DETALLADOMEDICAMENTOS!$H2222)))),0)</f>
        <v>0</v>
      </c>
      <c r="R2222" s="114">
        <f>IF(DETALLADOMEDICAMENTOS!$E2222="DISTRIBUCION",1/((COUNTIFS(B:B,DETALLADOMEDICAMENTOS!$B2222,H:H,DETALLADOMEDICAMENTOS!$H2222,P:P,"MARZO")+(COUNTIFS(B:B,DETALLADOMEDICAMENTOS!$B2222,H:H,DETALLADOMEDICAMENTOS!$H2222,P:P,"ABRIL")))),IF(DETALLADOMEDICAMENTOS!$E2222="INTEGRAL",1/(COUNTIFS(B:B,DETALLADOMEDICAMENTOS!$B2222)),0))</f>
        <v>0.5</v>
      </c>
      <c r="S2222" s="111" t="str">
        <f>+IF(OR(DETALLADOMEDICAMENTOS!$P2222="MARZO",DETALLADOMEDICAMENTOS!$P2222="ABRIL"),IF(DETALLADOMEDICAMENTOS!$Q2222=0,"Rojo",IF(AND(DETALLADOMEDICAMENTOS!$Q2222&gt;0,DETALLADOMEDICAMENTOS!$Q2222&lt;0.99),"Amarillo","Verde")),"")</f>
        <v>Rojo</v>
      </c>
      <c r="T2222" s="115">
        <f>IF(DETALLADOMEDICAMENTOS!$E2222="DISTRIBUCIoN",1/((COUNTIFS(B:B,DETALLADOMEDICAMENTOS!$B2222,P:P,"MARZO")+(COUNTIFS(B:B,DETALLADOMEDICAMENTOS!$B2222,P:P,"ABRIL")))),FALSE)</f>
        <v>0.16666666666666666</v>
      </c>
    </row>
    <row r="2223" spans="1:20">
      <c r="A2223" s="108" t="s">
        <v>62</v>
      </c>
      <c r="B2223" s="109">
        <v>401</v>
      </c>
      <c r="C2223" s="109">
        <v>3013</v>
      </c>
      <c r="D2223" s="109" t="s">
        <v>762</v>
      </c>
      <c r="E2223" s="109" t="s">
        <v>394</v>
      </c>
      <c r="F2223" s="109" t="s">
        <v>19</v>
      </c>
      <c r="G2223" s="109" t="s">
        <v>395</v>
      </c>
      <c r="H2223" s="109" t="s">
        <v>396</v>
      </c>
      <c r="I2223" s="109" t="s">
        <v>397</v>
      </c>
      <c r="J2223" s="109">
        <v>0</v>
      </c>
      <c r="K2223" s="110">
        <v>0</v>
      </c>
      <c r="L2223" s="110">
        <v>1000</v>
      </c>
      <c r="M2223" s="111"/>
      <c r="N2223" s="111"/>
      <c r="O2223" s="112"/>
      <c r="P2223" s="110" t="s">
        <v>690</v>
      </c>
      <c r="Q2223" s="113">
        <f>+IFERROR(IF(E2223="DISTRIBUCION",((SUMIFS(M:M,D:D,DETALLADOMEDICAMENTOS!$D2223,H:H,DETALLADOMEDICAMENTOS!$H2223,P:P,"MARZO")+(SUMIFS(M:M,D:D,DETALLADOMEDICAMENTOS!$D2223,H:H,DETALLADOMEDICAMENTOS!$H2223,P:P,"ABRIL")))/(SUMIFS(L:L,D:D,DETALLADOMEDICAMENTOS!$D2223,H:H,DETALLADOMEDICAMENTOS!$H2223,P:P,"MARZO")+(SUMIFS(L:L,D:D,DETALLADOMEDICAMENTOS!$D2223,H:H,DETALLADOMEDICAMENTOS!$H2223,P:P,"ABRIL")))),(SUMIFS(K:K,D:D,DETALLADOMEDICAMENTOS!$D2223,H:H,DETALLADOMEDICAMENTOS!$H2223)/(SUMIFS(J:J,D:D,DETALLADOMEDICAMENTOS!$D2223,H:H,DETALLADOMEDICAMENTOS!$H2223)))),0)</f>
        <v>0.77777777777777779</v>
      </c>
      <c r="R2223" s="114">
        <f>IF(DETALLADOMEDICAMENTOS!$E2223="DISTRIBUCION",1/((COUNTIFS(B:B,DETALLADOMEDICAMENTOS!$B2223,H:H,DETALLADOMEDICAMENTOS!$H2223,P:P,"MARZO")+(COUNTIFS(B:B,DETALLADOMEDICAMENTOS!$B2223,H:H,DETALLADOMEDICAMENTOS!$H2223,P:P,"ABRIL")))),IF(DETALLADOMEDICAMENTOS!$E2223="INTEGRAL",1/(COUNTIFS(B:B,DETALLADOMEDICAMENTOS!$B2223)),0))</f>
        <v>0.5</v>
      </c>
      <c r="S2223" s="111" t="str">
        <f>+IF(OR(DETALLADOMEDICAMENTOS!$P2223="MARZO",DETALLADOMEDICAMENTOS!$P2223="ABRIL"),IF(DETALLADOMEDICAMENTOS!$Q2223=0,"Rojo",IF(AND(DETALLADOMEDICAMENTOS!$Q2223&gt;0,DETALLADOMEDICAMENTOS!$Q2223&lt;0.99),"Amarillo","Verde")),"")</f>
        <v>Amarillo</v>
      </c>
      <c r="T2223" s="115">
        <f>IF(DETALLADOMEDICAMENTOS!$E2223="DISTRIBUCIoN",1/((COUNTIFS(B:B,DETALLADOMEDICAMENTOS!$B2223,P:P,"MARZO")+(COUNTIFS(B:B,DETALLADOMEDICAMENTOS!$B2223,P:P,"ABRIL")))),FALSE)</f>
        <v>7.1428571428571425E-2</v>
      </c>
    </row>
    <row r="2224" spans="1:20">
      <c r="A2224" s="108" t="s">
        <v>62</v>
      </c>
      <c r="B2224" s="109">
        <v>401</v>
      </c>
      <c r="C2224" s="109">
        <v>3271</v>
      </c>
      <c r="D2224" s="109" t="s">
        <v>762</v>
      </c>
      <c r="E2224" s="109" t="s">
        <v>394</v>
      </c>
      <c r="F2224" s="109" t="s">
        <v>19</v>
      </c>
      <c r="G2224" s="109" t="s">
        <v>433</v>
      </c>
      <c r="H2224" s="109" t="s">
        <v>405</v>
      </c>
      <c r="I2224" s="109" t="s">
        <v>397</v>
      </c>
      <c r="J2224" s="109">
        <v>0</v>
      </c>
      <c r="K2224" s="110">
        <v>0</v>
      </c>
      <c r="L2224" s="110">
        <v>180</v>
      </c>
      <c r="M2224" s="111"/>
      <c r="N2224" s="111"/>
      <c r="O2224" s="112"/>
      <c r="P2224" s="110" t="s">
        <v>690</v>
      </c>
      <c r="Q2224" s="113">
        <f>+IFERROR(IF(E2224="DISTRIBUCION",((SUMIFS(M:M,D:D,DETALLADOMEDICAMENTOS!$D2224,H:H,DETALLADOMEDICAMENTOS!$H2224,P:P,"MARZO")+(SUMIFS(M:M,D:D,DETALLADOMEDICAMENTOS!$D2224,H:H,DETALLADOMEDICAMENTOS!$H2224,P:P,"ABRIL")))/(SUMIFS(L:L,D:D,DETALLADOMEDICAMENTOS!$D2224,H:H,DETALLADOMEDICAMENTOS!$H2224,P:P,"MARZO")+(SUMIFS(L:L,D:D,DETALLADOMEDICAMENTOS!$D2224,H:H,DETALLADOMEDICAMENTOS!$H2224,P:P,"ABRIL")))),(SUMIFS(K:K,D:D,DETALLADOMEDICAMENTOS!$D2224,H:H,DETALLADOMEDICAMENTOS!$H2224)/(SUMIFS(J:J,D:D,DETALLADOMEDICAMENTOS!$D2224,H:H,DETALLADOMEDICAMENTOS!$H2224)))),0)</f>
        <v>6.4102564102564097E-2</v>
      </c>
      <c r="R2224" s="114">
        <f>IF(DETALLADOMEDICAMENTOS!$E2224="DISTRIBUCION",1/((COUNTIFS(B:B,DETALLADOMEDICAMENTOS!$B2224,H:H,DETALLADOMEDICAMENTOS!$H2224,P:P,"MARZO")+(COUNTIFS(B:B,DETALLADOMEDICAMENTOS!$B2224,H:H,DETALLADOMEDICAMENTOS!$H2224,P:P,"ABRIL")))),IF(DETALLADOMEDICAMENTOS!$E2224="INTEGRAL",1/(COUNTIFS(B:B,DETALLADOMEDICAMENTOS!$B2224)),0))</f>
        <v>0.25</v>
      </c>
      <c r="S2224" s="111" t="str">
        <f>+IF(OR(DETALLADOMEDICAMENTOS!$P2224="MARZO",DETALLADOMEDICAMENTOS!$P2224="ABRIL"),IF(DETALLADOMEDICAMENTOS!$Q2224=0,"Rojo",IF(AND(DETALLADOMEDICAMENTOS!$Q2224&gt;0,DETALLADOMEDICAMENTOS!$Q2224&lt;0.99),"Amarillo","Verde")),"")</f>
        <v>Amarillo</v>
      </c>
      <c r="T2224" s="115">
        <f>IF(DETALLADOMEDICAMENTOS!$E2224="DISTRIBUCIoN",1/((COUNTIFS(B:B,DETALLADOMEDICAMENTOS!$B2224,P:P,"MARZO")+(COUNTIFS(B:B,DETALLADOMEDICAMENTOS!$B2224,P:P,"ABRIL")))),FALSE)</f>
        <v>7.1428571428571425E-2</v>
      </c>
    </row>
    <row r="2225" spans="1:20">
      <c r="A2225" s="108" t="s">
        <v>62</v>
      </c>
      <c r="B2225" s="109">
        <v>401</v>
      </c>
      <c r="C2225" s="109">
        <v>3280</v>
      </c>
      <c r="D2225" s="109" t="s">
        <v>762</v>
      </c>
      <c r="E2225" s="109" t="s">
        <v>394</v>
      </c>
      <c r="F2225" s="109" t="s">
        <v>19</v>
      </c>
      <c r="G2225" s="109" t="s">
        <v>416</v>
      </c>
      <c r="H2225" s="109" t="s">
        <v>409</v>
      </c>
      <c r="I2225" s="109" t="s">
        <v>397</v>
      </c>
      <c r="J2225" s="109">
        <v>0</v>
      </c>
      <c r="K2225" s="110">
        <v>0</v>
      </c>
      <c r="L2225" s="110">
        <v>20</v>
      </c>
      <c r="M2225" s="111"/>
      <c r="N2225" s="111"/>
      <c r="O2225" s="112"/>
      <c r="P2225" s="110" t="s">
        <v>690</v>
      </c>
      <c r="Q2225" s="113">
        <f>+IFERROR(IF(E2225="DISTRIBUCION",((SUMIFS(M:M,D:D,DETALLADOMEDICAMENTOS!$D2225,H:H,DETALLADOMEDICAMENTOS!$H2225,P:P,"MARZO")+(SUMIFS(M:M,D:D,DETALLADOMEDICAMENTOS!$D2225,H:H,DETALLADOMEDICAMENTOS!$H2225,P:P,"ABRIL")))/(SUMIFS(L:L,D:D,DETALLADOMEDICAMENTOS!$D2225,H:H,DETALLADOMEDICAMENTOS!$H2225,P:P,"MARZO")+(SUMIFS(L:L,D:D,DETALLADOMEDICAMENTOS!$D2225,H:H,DETALLADOMEDICAMENTOS!$H2225,P:P,"ABRIL")))),(SUMIFS(K:K,D:D,DETALLADOMEDICAMENTOS!$D2225,H:H,DETALLADOMEDICAMENTOS!$H2225)/(SUMIFS(J:J,D:D,DETALLADOMEDICAMENTOS!$D2225,H:H,DETALLADOMEDICAMENTOS!$H2225)))),0)</f>
        <v>0.42857142857142855</v>
      </c>
      <c r="R2225" s="114">
        <f>IF(DETALLADOMEDICAMENTOS!$E2225="DISTRIBUCION",1/((COUNTIFS(B:B,DETALLADOMEDICAMENTOS!$B2225,H:H,DETALLADOMEDICAMENTOS!$H2225,P:P,"MARZO")+(COUNTIFS(B:B,DETALLADOMEDICAMENTOS!$B2225,H:H,DETALLADOMEDICAMENTOS!$H2225,P:P,"ABRIL")))),IF(DETALLADOMEDICAMENTOS!$E2225="INTEGRAL",1/(COUNTIFS(B:B,DETALLADOMEDICAMENTOS!$B2225)),0))</f>
        <v>0.125</v>
      </c>
      <c r="S2225" s="111" t="str">
        <f>+IF(OR(DETALLADOMEDICAMENTOS!$P2225="MARZO",DETALLADOMEDICAMENTOS!$P2225="ABRIL"),IF(DETALLADOMEDICAMENTOS!$Q2225=0,"Rojo",IF(AND(DETALLADOMEDICAMENTOS!$Q2225&gt;0,DETALLADOMEDICAMENTOS!$Q2225&lt;0.99),"Amarillo","Verde")),"")</f>
        <v>Amarillo</v>
      </c>
      <c r="T2225" s="115">
        <f>IF(DETALLADOMEDICAMENTOS!$E2225="DISTRIBUCIoN",1/((COUNTIFS(B:B,DETALLADOMEDICAMENTOS!$B2225,P:P,"MARZO")+(COUNTIFS(B:B,DETALLADOMEDICAMENTOS!$B2225,P:P,"ABRIL")))),FALSE)</f>
        <v>7.1428571428571425E-2</v>
      </c>
    </row>
    <row r="2226" spans="1:20">
      <c r="A2226" s="108" t="s">
        <v>62</v>
      </c>
      <c r="B2226" s="109">
        <v>401</v>
      </c>
      <c r="C2226" s="109">
        <v>3424</v>
      </c>
      <c r="D2226" s="109" t="s">
        <v>762</v>
      </c>
      <c r="E2226" s="109" t="s">
        <v>394</v>
      </c>
      <c r="F2226" s="109" t="s">
        <v>19</v>
      </c>
      <c r="G2226" s="109" t="s">
        <v>408</v>
      </c>
      <c r="H2226" s="109" t="s">
        <v>409</v>
      </c>
      <c r="I2226" s="109" t="s">
        <v>397</v>
      </c>
      <c r="J2226" s="109">
        <v>0</v>
      </c>
      <c r="K2226" s="110">
        <v>0</v>
      </c>
      <c r="L2226" s="110">
        <v>180</v>
      </c>
      <c r="M2226" s="111"/>
      <c r="N2226" s="111"/>
      <c r="O2226" s="112"/>
      <c r="P2226" s="110" t="s">
        <v>690</v>
      </c>
      <c r="Q2226" s="113">
        <f>+IFERROR(IF(E2226="DISTRIBUCION",((SUMIFS(M:M,D:D,DETALLADOMEDICAMENTOS!$D2226,H:H,DETALLADOMEDICAMENTOS!$H2226,P:P,"MARZO")+(SUMIFS(M:M,D:D,DETALLADOMEDICAMENTOS!$D2226,H:H,DETALLADOMEDICAMENTOS!$H2226,P:P,"ABRIL")))/(SUMIFS(L:L,D:D,DETALLADOMEDICAMENTOS!$D2226,H:H,DETALLADOMEDICAMENTOS!$H2226,P:P,"MARZO")+(SUMIFS(L:L,D:D,DETALLADOMEDICAMENTOS!$D2226,H:H,DETALLADOMEDICAMENTOS!$H2226,P:P,"ABRIL")))),(SUMIFS(K:K,D:D,DETALLADOMEDICAMENTOS!$D2226,H:H,DETALLADOMEDICAMENTOS!$H2226)/(SUMIFS(J:J,D:D,DETALLADOMEDICAMENTOS!$D2226,H:H,DETALLADOMEDICAMENTOS!$H2226)))),0)</f>
        <v>0.42857142857142855</v>
      </c>
      <c r="R2226" s="114">
        <f>IF(DETALLADOMEDICAMENTOS!$E2226="DISTRIBUCION",1/((COUNTIFS(B:B,DETALLADOMEDICAMENTOS!$B2226,H:H,DETALLADOMEDICAMENTOS!$H2226,P:P,"MARZO")+(COUNTIFS(B:B,DETALLADOMEDICAMENTOS!$B2226,H:H,DETALLADOMEDICAMENTOS!$H2226,P:P,"ABRIL")))),IF(DETALLADOMEDICAMENTOS!$E2226="INTEGRAL",1/(COUNTIFS(B:B,DETALLADOMEDICAMENTOS!$B2226)),0))</f>
        <v>0.125</v>
      </c>
      <c r="S2226" s="111" t="str">
        <f>+IF(OR(DETALLADOMEDICAMENTOS!$P2226="MARZO",DETALLADOMEDICAMENTOS!$P2226="ABRIL"),IF(DETALLADOMEDICAMENTOS!$Q2226=0,"Rojo",IF(AND(DETALLADOMEDICAMENTOS!$Q2226&gt;0,DETALLADOMEDICAMENTOS!$Q2226&lt;0.99),"Amarillo","Verde")),"")</f>
        <v>Amarillo</v>
      </c>
      <c r="T2226" s="115">
        <f>IF(DETALLADOMEDICAMENTOS!$E2226="DISTRIBUCIoN",1/((COUNTIFS(B:B,DETALLADOMEDICAMENTOS!$B2226,P:P,"MARZO")+(COUNTIFS(B:B,DETALLADOMEDICAMENTOS!$B2226,P:P,"ABRIL")))),FALSE)</f>
        <v>7.1428571428571425E-2</v>
      </c>
    </row>
    <row r="2227" spans="1:20">
      <c r="A2227" s="108" t="s">
        <v>62</v>
      </c>
      <c r="B2227" s="109">
        <v>401</v>
      </c>
      <c r="C2227" s="109">
        <v>3426</v>
      </c>
      <c r="D2227" s="109" t="s">
        <v>762</v>
      </c>
      <c r="E2227" s="109" t="s">
        <v>394</v>
      </c>
      <c r="F2227" s="109" t="s">
        <v>19</v>
      </c>
      <c r="G2227" s="109" t="s">
        <v>412</v>
      </c>
      <c r="H2227" s="109" t="s">
        <v>409</v>
      </c>
      <c r="I2227" s="109" t="s">
        <v>397</v>
      </c>
      <c r="J2227" s="109">
        <v>0</v>
      </c>
      <c r="K2227" s="110">
        <v>0</v>
      </c>
      <c r="L2227" s="110">
        <v>300</v>
      </c>
      <c r="M2227" s="111"/>
      <c r="N2227" s="111"/>
      <c r="O2227" s="112"/>
      <c r="P2227" s="110" t="s">
        <v>690</v>
      </c>
      <c r="Q2227" s="113">
        <f>+IFERROR(IF(E2227="DISTRIBUCION",((SUMIFS(M:M,D:D,DETALLADOMEDICAMENTOS!$D2227,H:H,DETALLADOMEDICAMENTOS!$H2227,P:P,"MARZO")+(SUMIFS(M:M,D:D,DETALLADOMEDICAMENTOS!$D2227,H:H,DETALLADOMEDICAMENTOS!$H2227,P:P,"ABRIL")))/(SUMIFS(L:L,D:D,DETALLADOMEDICAMENTOS!$D2227,H:H,DETALLADOMEDICAMENTOS!$H2227,P:P,"MARZO")+(SUMIFS(L:L,D:D,DETALLADOMEDICAMENTOS!$D2227,H:H,DETALLADOMEDICAMENTOS!$H2227,P:P,"ABRIL")))),(SUMIFS(K:K,D:D,DETALLADOMEDICAMENTOS!$D2227,H:H,DETALLADOMEDICAMENTOS!$H2227)/(SUMIFS(J:J,D:D,DETALLADOMEDICAMENTOS!$D2227,H:H,DETALLADOMEDICAMENTOS!$H2227)))),0)</f>
        <v>0.42857142857142855</v>
      </c>
      <c r="R2227" s="114">
        <f>IF(DETALLADOMEDICAMENTOS!$E2227="DISTRIBUCION",1/((COUNTIFS(B:B,DETALLADOMEDICAMENTOS!$B2227,H:H,DETALLADOMEDICAMENTOS!$H2227,P:P,"MARZO")+(COUNTIFS(B:B,DETALLADOMEDICAMENTOS!$B2227,H:H,DETALLADOMEDICAMENTOS!$H2227,P:P,"ABRIL")))),IF(DETALLADOMEDICAMENTOS!$E2227="INTEGRAL",1/(COUNTIFS(B:B,DETALLADOMEDICAMENTOS!$B2227)),0))</f>
        <v>0.125</v>
      </c>
      <c r="S2227" s="111" t="str">
        <f>+IF(OR(DETALLADOMEDICAMENTOS!$P2227="MARZO",DETALLADOMEDICAMENTOS!$P2227="ABRIL"),IF(DETALLADOMEDICAMENTOS!$Q2227=0,"Rojo",IF(AND(DETALLADOMEDICAMENTOS!$Q2227&gt;0,DETALLADOMEDICAMENTOS!$Q2227&lt;0.99),"Amarillo","Verde")),"")</f>
        <v>Amarillo</v>
      </c>
      <c r="T2227" s="115">
        <f>IF(DETALLADOMEDICAMENTOS!$E2227="DISTRIBUCIoN",1/((COUNTIFS(B:B,DETALLADOMEDICAMENTOS!$B2227,P:P,"MARZO")+(COUNTIFS(B:B,DETALLADOMEDICAMENTOS!$B2227,P:P,"ABRIL")))),FALSE)</f>
        <v>7.1428571428571425E-2</v>
      </c>
    </row>
    <row r="2228" spans="1:20">
      <c r="A2228" s="108" t="s">
        <v>62</v>
      </c>
      <c r="B2228" s="109">
        <v>401</v>
      </c>
      <c r="C2228" s="109">
        <v>3498</v>
      </c>
      <c r="D2228" s="109" t="s">
        <v>762</v>
      </c>
      <c r="E2228" s="109" t="s">
        <v>394</v>
      </c>
      <c r="F2228" s="109" t="s">
        <v>19</v>
      </c>
      <c r="G2228" s="109" t="s">
        <v>415</v>
      </c>
      <c r="H2228" s="109" t="s">
        <v>405</v>
      </c>
      <c r="I2228" s="109" t="s">
        <v>397</v>
      </c>
      <c r="J2228" s="109">
        <v>0</v>
      </c>
      <c r="K2228" s="110">
        <v>0</v>
      </c>
      <c r="L2228" s="110">
        <v>180</v>
      </c>
      <c r="M2228" s="111"/>
      <c r="N2228" s="111"/>
      <c r="O2228" s="112"/>
      <c r="P2228" s="110" t="s">
        <v>690</v>
      </c>
      <c r="Q2228" s="113">
        <f>+IFERROR(IF(E2228="DISTRIBUCION",((SUMIFS(M:M,D:D,DETALLADOMEDICAMENTOS!$D2228,H:H,DETALLADOMEDICAMENTOS!$H2228,P:P,"MARZO")+(SUMIFS(M:M,D:D,DETALLADOMEDICAMENTOS!$D2228,H:H,DETALLADOMEDICAMENTOS!$H2228,P:P,"ABRIL")))/(SUMIFS(L:L,D:D,DETALLADOMEDICAMENTOS!$D2228,H:H,DETALLADOMEDICAMENTOS!$H2228,P:P,"MARZO")+(SUMIFS(L:L,D:D,DETALLADOMEDICAMENTOS!$D2228,H:H,DETALLADOMEDICAMENTOS!$H2228,P:P,"ABRIL")))),(SUMIFS(K:K,D:D,DETALLADOMEDICAMENTOS!$D2228,H:H,DETALLADOMEDICAMENTOS!$H2228)/(SUMIFS(J:J,D:D,DETALLADOMEDICAMENTOS!$D2228,H:H,DETALLADOMEDICAMENTOS!$H2228)))),0)</f>
        <v>6.4102564102564097E-2</v>
      </c>
      <c r="R2228" s="114">
        <f>IF(DETALLADOMEDICAMENTOS!$E2228="DISTRIBUCION",1/((COUNTIFS(B:B,DETALLADOMEDICAMENTOS!$B2228,H:H,DETALLADOMEDICAMENTOS!$H2228,P:P,"MARZO")+(COUNTIFS(B:B,DETALLADOMEDICAMENTOS!$B2228,H:H,DETALLADOMEDICAMENTOS!$H2228,P:P,"ABRIL")))),IF(DETALLADOMEDICAMENTOS!$E2228="INTEGRAL",1/(COUNTIFS(B:B,DETALLADOMEDICAMENTOS!$B2228)),0))</f>
        <v>0.25</v>
      </c>
      <c r="S2228" s="111" t="str">
        <f>+IF(OR(DETALLADOMEDICAMENTOS!$P2228="MARZO",DETALLADOMEDICAMENTOS!$P2228="ABRIL"),IF(DETALLADOMEDICAMENTOS!$Q2228=0,"Rojo",IF(AND(DETALLADOMEDICAMENTOS!$Q2228&gt;0,DETALLADOMEDICAMENTOS!$Q2228&lt;0.99),"Amarillo","Verde")),"")</f>
        <v>Amarillo</v>
      </c>
      <c r="T2228" s="115">
        <f>IF(DETALLADOMEDICAMENTOS!$E2228="DISTRIBUCIoN",1/((COUNTIFS(B:B,DETALLADOMEDICAMENTOS!$B2228,P:P,"MARZO")+(COUNTIFS(B:B,DETALLADOMEDICAMENTOS!$B2228,P:P,"ABRIL")))),FALSE)</f>
        <v>7.1428571428571425E-2</v>
      </c>
    </row>
    <row r="2229" spans="1:20">
      <c r="A2229" s="108" t="s">
        <v>62</v>
      </c>
      <c r="B2229" s="109">
        <v>401</v>
      </c>
      <c r="C2229" s="109">
        <v>3564</v>
      </c>
      <c r="D2229" s="109" t="s">
        <v>762</v>
      </c>
      <c r="E2229" s="109" t="s">
        <v>394</v>
      </c>
      <c r="F2229" s="109" t="s">
        <v>19</v>
      </c>
      <c r="G2229" s="109" t="s">
        <v>414</v>
      </c>
      <c r="H2229" s="109" t="s">
        <v>409</v>
      </c>
      <c r="I2229" s="109" t="s">
        <v>397</v>
      </c>
      <c r="J2229" s="109">
        <v>0</v>
      </c>
      <c r="K2229" s="110">
        <v>0</v>
      </c>
      <c r="L2229" s="110">
        <v>300</v>
      </c>
      <c r="M2229" s="111"/>
      <c r="N2229" s="111"/>
      <c r="O2229" s="112"/>
      <c r="P2229" s="110" t="s">
        <v>690</v>
      </c>
      <c r="Q2229" s="113">
        <f>+IFERROR(IF(E2229="DISTRIBUCION",((SUMIFS(M:M,D:D,DETALLADOMEDICAMENTOS!$D2229,H:H,DETALLADOMEDICAMENTOS!$H2229,P:P,"MARZO")+(SUMIFS(M:M,D:D,DETALLADOMEDICAMENTOS!$D2229,H:H,DETALLADOMEDICAMENTOS!$H2229,P:P,"ABRIL")))/(SUMIFS(L:L,D:D,DETALLADOMEDICAMENTOS!$D2229,H:H,DETALLADOMEDICAMENTOS!$H2229,P:P,"MARZO")+(SUMIFS(L:L,D:D,DETALLADOMEDICAMENTOS!$D2229,H:H,DETALLADOMEDICAMENTOS!$H2229,P:P,"ABRIL")))),(SUMIFS(K:K,D:D,DETALLADOMEDICAMENTOS!$D2229,H:H,DETALLADOMEDICAMENTOS!$H2229)/(SUMIFS(J:J,D:D,DETALLADOMEDICAMENTOS!$D2229,H:H,DETALLADOMEDICAMENTOS!$H2229)))),0)</f>
        <v>0.42857142857142855</v>
      </c>
      <c r="R2229" s="114">
        <f>IF(DETALLADOMEDICAMENTOS!$E2229="DISTRIBUCION",1/((COUNTIFS(B:B,DETALLADOMEDICAMENTOS!$B2229,H:H,DETALLADOMEDICAMENTOS!$H2229,P:P,"MARZO")+(COUNTIFS(B:B,DETALLADOMEDICAMENTOS!$B2229,H:H,DETALLADOMEDICAMENTOS!$H2229,P:P,"ABRIL")))),IF(DETALLADOMEDICAMENTOS!$E2229="INTEGRAL",1/(COUNTIFS(B:B,DETALLADOMEDICAMENTOS!$B2229)),0))</f>
        <v>0.125</v>
      </c>
      <c r="S2229" s="111" t="str">
        <f>+IF(OR(DETALLADOMEDICAMENTOS!$P2229="MARZO",DETALLADOMEDICAMENTOS!$P2229="ABRIL"),IF(DETALLADOMEDICAMENTOS!$Q2229=0,"Rojo",IF(AND(DETALLADOMEDICAMENTOS!$Q2229&gt;0,DETALLADOMEDICAMENTOS!$Q2229&lt;0.99),"Amarillo","Verde")),"")</f>
        <v>Amarillo</v>
      </c>
      <c r="T2229" s="115">
        <f>IF(DETALLADOMEDICAMENTOS!$E2229="DISTRIBUCIoN",1/((COUNTIFS(B:B,DETALLADOMEDICAMENTOS!$B2229,P:P,"MARZO")+(COUNTIFS(B:B,DETALLADOMEDICAMENTOS!$B2229,P:P,"ABRIL")))),FALSE)</f>
        <v>7.1428571428571425E-2</v>
      </c>
    </row>
    <row r="2230" spans="1:20">
      <c r="A2230" s="108" t="s">
        <v>62</v>
      </c>
      <c r="B2230" s="109">
        <v>405</v>
      </c>
      <c r="C2230" s="109">
        <v>3013</v>
      </c>
      <c r="D2230" s="109" t="s">
        <v>773</v>
      </c>
      <c r="E2230" s="109" t="s">
        <v>394</v>
      </c>
      <c r="F2230" s="109" t="s">
        <v>19</v>
      </c>
      <c r="G2230" s="109" t="s">
        <v>395</v>
      </c>
      <c r="H2230" s="109" t="s">
        <v>396</v>
      </c>
      <c r="I2230" s="109" t="s">
        <v>397</v>
      </c>
      <c r="J2230" s="109">
        <v>0</v>
      </c>
      <c r="K2230" s="110">
        <v>0</v>
      </c>
      <c r="L2230" s="110">
        <v>700</v>
      </c>
      <c r="M2230" s="111"/>
      <c r="N2230" s="111"/>
      <c r="O2230" s="112"/>
      <c r="P2230" s="110" t="s">
        <v>690</v>
      </c>
      <c r="Q2230" s="113">
        <f>+IFERROR(IF(E2230="DISTRIBUCION",((SUMIFS(M:M,D:D,DETALLADOMEDICAMENTOS!$D2230,H:H,DETALLADOMEDICAMENTOS!$H2230,P:P,"MARZO")+(SUMIFS(M:M,D:D,DETALLADOMEDICAMENTOS!$D2230,H:H,DETALLADOMEDICAMENTOS!$H2230,P:P,"ABRIL")))/(SUMIFS(L:L,D:D,DETALLADOMEDICAMENTOS!$D2230,H:H,DETALLADOMEDICAMENTOS!$H2230,P:P,"MARZO")+(SUMIFS(L:L,D:D,DETALLADOMEDICAMENTOS!$D2230,H:H,DETALLADOMEDICAMENTOS!$H2230,P:P,"ABRIL")))),(SUMIFS(K:K,D:D,DETALLADOMEDICAMENTOS!$D2230,H:H,DETALLADOMEDICAMENTOS!$H2230)/(SUMIFS(J:J,D:D,DETALLADOMEDICAMENTOS!$D2230,H:H,DETALLADOMEDICAMENTOS!$H2230)))),0)</f>
        <v>0.43478260869565216</v>
      </c>
      <c r="R2230" s="114">
        <f>IF(DETALLADOMEDICAMENTOS!$E2230="DISTRIBUCION",1/((COUNTIFS(B:B,DETALLADOMEDICAMENTOS!$B2230,H:H,DETALLADOMEDICAMENTOS!$H2230,P:P,"MARZO")+(COUNTIFS(B:B,DETALLADOMEDICAMENTOS!$B2230,H:H,DETALLADOMEDICAMENTOS!$H2230,P:P,"ABRIL")))),IF(DETALLADOMEDICAMENTOS!$E2230="INTEGRAL",1/(COUNTIFS(B:B,DETALLADOMEDICAMENTOS!$B2230)),0))</f>
        <v>0.5</v>
      </c>
      <c r="S2230" s="111" t="str">
        <f>+IF(OR(DETALLADOMEDICAMENTOS!$P2230="MARZO",DETALLADOMEDICAMENTOS!$P2230="ABRIL"),IF(DETALLADOMEDICAMENTOS!$Q2230=0,"Rojo",IF(AND(DETALLADOMEDICAMENTOS!$Q2230&gt;0,DETALLADOMEDICAMENTOS!$Q2230&lt;0.99),"Amarillo","Verde")),"")</f>
        <v>Amarillo</v>
      </c>
      <c r="T2230" s="115">
        <f>IF(DETALLADOMEDICAMENTOS!$E2230="DISTRIBUCIoN",1/((COUNTIFS(B:B,DETALLADOMEDICAMENTOS!$B2230,P:P,"MARZO")+(COUNTIFS(B:B,DETALLADOMEDICAMENTOS!$B2230,P:P,"ABRIL")))),FALSE)</f>
        <v>5.5555555555555552E-2</v>
      </c>
    </row>
    <row r="2231" spans="1:20">
      <c r="A2231" s="108" t="s">
        <v>62</v>
      </c>
      <c r="B2231" s="109">
        <v>405</v>
      </c>
      <c r="C2231" s="109">
        <v>3173</v>
      </c>
      <c r="D2231" s="109" t="s">
        <v>773</v>
      </c>
      <c r="E2231" s="109" t="s">
        <v>394</v>
      </c>
      <c r="F2231" s="109" t="s">
        <v>19</v>
      </c>
      <c r="G2231" s="109" t="s">
        <v>422</v>
      </c>
      <c r="H2231" s="109" t="s">
        <v>405</v>
      </c>
      <c r="I2231" s="109" t="s">
        <v>397</v>
      </c>
      <c r="J2231" s="109">
        <v>0</v>
      </c>
      <c r="K2231" s="110">
        <v>0</v>
      </c>
      <c r="L2231" s="110">
        <v>0</v>
      </c>
      <c r="M2231" s="111"/>
      <c r="N2231" s="111"/>
      <c r="O2231" s="112"/>
      <c r="P2231" s="110" t="s">
        <v>690</v>
      </c>
      <c r="Q2231" s="113">
        <f>+IFERROR(IF(E2231="DISTRIBUCION",((SUMIFS(M:M,D:D,DETALLADOMEDICAMENTOS!$D2231,H:H,DETALLADOMEDICAMENTOS!$H2231,P:P,"MARZO")+(SUMIFS(M:M,D:D,DETALLADOMEDICAMENTOS!$D2231,H:H,DETALLADOMEDICAMENTOS!$H2231,P:P,"ABRIL")))/(SUMIFS(L:L,D:D,DETALLADOMEDICAMENTOS!$D2231,H:H,DETALLADOMEDICAMENTOS!$H2231,P:P,"MARZO")+(SUMIFS(L:L,D:D,DETALLADOMEDICAMENTOS!$D2231,H:H,DETALLADOMEDICAMENTOS!$H2231,P:P,"ABRIL")))),(SUMIFS(K:K,D:D,DETALLADOMEDICAMENTOS!$D2231,H:H,DETALLADOMEDICAMENTOS!$H2231)/(SUMIFS(J:J,D:D,DETALLADOMEDICAMENTOS!$D2231,H:H,DETALLADOMEDICAMENTOS!$H2231)))),0)</f>
        <v>0.30973451327433627</v>
      </c>
      <c r="R2231" s="114">
        <f>IF(DETALLADOMEDICAMENTOS!$E2231="DISTRIBUCION",1/((COUNTIFS(B:B,DETALLADOMEDICAMENTOS!$B2231,H:H,DETALLADOMEDICAMENTOS!$H2231,P:P,"MARZO")+(COUNTIFS(B:B,DETALLADOMEDICAMENTOS!$B2231,H:H,DETALLADOMEDICAMENTOS!$H2231,P:P,"ABRIL")))),IF(DETALLADOMEDICAMENTOS!$E2231="INTEGRAL",1/(COUNTIFS(B:B,DETALLADOMEDICAMENTOS!$B2231)),0))</f>
        <v>0.125</v>
      </c>
      <c r="S2231" s="111" t="str">
        <f>+IF(OR(DETALLADOMEDICAMENTOS!$P2231="MARZO",DETALLADOMEDICAMENTOS!$P2231="ABRIL"),IF(DETALLADOMEDICAMENTOS!$Q2231=0,"Rojo",IF(AND(DETALLADOMEDICAMENTOS!$Q2231&gt;0,DETALLADOMEDICAMENTOS!$Q2231&lt;0.99),"Amarillo","Verde")),"")</f>
        <v>Amarillo</v>
      </c>
      <c r="T2231" s="115">
        <f>IF(DETALLADOMEDICAMENTOS!$E2231="DISTRIBUCIoN",1/((COUNTIFS(B:B,DETALLADOMEDICAMENTOS!$B2231,P:P,"MARZO")+(COUNTIFS(B:B,DETALLADOMEDICAMENTOS!$B2231,P:P,"ABRIL")))),FALSE)</f>
        <v>5.5555555555555552E-2</v>
      </c>
    </row>
    <row r="2232" spans="1:20">
      <c r="A2232" s="108" t="s">
        <v>62</v>
      </c>
      <c r="B2232" s="109">
        <v>405</v>
      </c>
      <c r="C2232" s="109">
        <v>3245</v>
      </c>
      <c r="D2232" s="109" t="s">
        <v>773</v>
      </c>
      <c r="E2232" s="109" t="s">
        <v>394</v>
      </c>
      <c r="F2232" s="109" t="s">
        <v>19</v>
      </c>
      <c r="G2232" s="109" t="s">
        <v>407</v>
      </c>
      <c r="H2232" s="109" t="s">
        <v>405</v>
      </c>
      <c r="I2232" s="109" t="s">
        <v>397</v>
      </c>
      <c r="J2232" s="109">
        <v>0</v>
      </c>
      <c r="K2232" s="110">
        <v>0</v>
      </c>
      <c r="L2232" s="110">
        <v>500</v>
      </c>
      <c r="M2232" s="111"/>
      <c r="N2232" s="111"/>
      <c r="O2232" s="112"/>
      <c r="P2232" s="110" t="s">
        <v>690</v>
      </c>
      <c r="Q2232" s="113">
        <f>+IFERROR(IF(E2232="DISTRIBUCION",((SUMIFS(M:M,D:D,DETALLADOMEDICAMENTOS!$D2232,H:H,DETALLADOMEDICAMENTOS!$H2232,P:P,"MARZO")+(SUMIFS(M:M,D:D,DETALLADOMEDICAMENTOS!$D2232,H:H,DETALLADOMEDICAMENTOS!$H2232,P:P,"ABRIL")))/(SUMIFS(L:L,D:D,DETALLADOMEDICAMENTOS!$D2232,H:H,DETALLADOMEDICAMENTOS!$H2232,P:P,"MARZO")+(SUMIFS(L:L,D:D,DETALLADOMEDICAMENTOS!$D2232,H:H,DETALLADOMEDICAMENTOS!$H2232,P:P,"ABRIL")))),(SUMIFS(K:K,D:D,DETALLADOMEDICAMENTOS!$D2232,H:H,DETALLADOMEDICAMENTOS!$H2232)/(SUMIFS(J:J,D:D,DETALLADOMEDICAMENTOS!$D2232,H:H,DETALLADOMEDICAMENTOS!$H2232)))),0)</f>
        <v>0.30973451327433627</v>
      </c>
      <c r="R2232" s="114">
        <f>IF(DETALLADOMEDICAMENTOS!$E2232="DISTRIBUCION",1/((COUNTIFS(B:B,DETALLADOMEDICAMENTOS!$B2232,H:H,DETALLADOMEDICAMENTOS!$H2232,P:P,"MARZO")+(COUNTIFS(B:B,DETALLADOMEDICAMENTOS!$B2232,H:H,DETALLADOMEDICAMENTOS!$H2232,P:P,"ABRIL")))),IF(DETALLADOMEDICAMENTOS!$E2232="INTEGRAL",1/(COUNTIFS(B:B,DETALLADOMEDICAMENTOS!$B2232)),0))</f>
        <v>0.125</v>
      </c>
      <c r="S2232" s="111" t="str">
        <f>+IF(OR(DETALLADOMEDICAMENTOS!$P2232="MARZO",DETALLADOMEDICAMENTOS!$P2232="ABRIL"),IF(DETALLADOMEDICAMENTOS!$Q2232=0,"Rojo",IF(AND(DETALLADOMEDICAMENTOS!$Q2232&gt;0,DETALLADOMEDICAMENTOS!$Q2232&lt;0.99),"Amarillo","Verde")),"")</f>
        <v>Amarillo</v>
      </c>
      <c r="T2232" s="115">
        <f>IF(DETALLADOMEDICAMENTOS!$E2232="DISTRIBUCIoN",1/((COUNTIFS(B:B,DETALLADOMEDICAMENTOS!$B2232,P:P,"MARZO")+(COUNTIFS(B:B,DETALLADOMEDICAMENTOS!$B2232,P:P,"ABRIL")))),FALSE)</f>
        <v>5.5555555555555552E-2</v>
      </c>
    </row>
    <row r="2233" spans="1:20">
      <c r="A2233" s="108" t="s">
        <v>62</v>
      </c>
      <c r="B2233" s="109">
        <v>405</v>
      </c>
      <c r="C2233" s="109">
        <v>3279</v>
      </c>
      <c r="D2233" s="109" t="s">
        <v>773</v>
      </c>
      <c r="E2233" s="109" t="s">
        <v>394</v>
      </c>
      <c r="F2233" s="109" t="s">
        <v>19</v>
      </c>
      <c r="G2233" s="109" t="s">
        <v>461</v>
      </c>
      <c r="H2233" s="109" t="s">
        <v>409</v>
      </c>
      <c r="I2233" s="109" t="s">
        <v>397</v>
      </c>
      <c r="J2233" s="109">
        <v>0</v>
      </c>
      <c r="K2233" s="110">
        <v>0</v>
      </c>
      <c r="L2233" s="110">
        <v>50</v>
      </c>
      <c r="M2233" s="111"/>
      <c r="N2233" s="111"/>
      <c r="O2233" s="112"/>
      <c r="P2233" s="110" t="s">
        <v>690</v>
      </c>
      <c r="Q2233" s="113">
        <f>+IFERROR(IF(E2233="DISTRIBUCION",((SUMIFS(M:M,D:D,DETALLADOMEDICAMENTOS!$D2233,H:H,DETALLADOMEDICAMENTOS!$H2233,P:P,"MARZO")+(SUMIFS(M:M,D:D,DETALLADOMEDICAMENTOS!$D2233,H:H,DETALLADOMEDICAMENTOS!$H2233,P:P,"ABRIL")))/(SUMIFS(L:L,D:D,DETALLADOMEDICAMENTOS!$D2233,H:H,DETALLADOMEDICAMENTOS!$H2233,P:P,"MARZO")+(SUMIFS(L:L,D:D,DETALLADOMEDICAMENTOS!$D2233,H:H,DETALLADOMEDICAMENTOS!$H2233,P:P,"ABRIL")))),(SUMIFS(K:K,D:D,DETALLADOMEDICAMENTOS!$D2233,H:H,DETALLADOMEDICAMENTOS!$H2233)/(SUMIFS(J:J,D:D,DETALLADOMEDICAMENTOS!$D2233,H:H,DETALLADOMEDICAMENTOS!$H2233)))),0)</f>
        <v>0.32786885245901637</v>
      </c>
      <c r="R2233" s="114">
        <f>IF(DETALLADOMEDICAMENTOS!$E2233="DISTRIBUCION",1/((COUNTIFS(B:B,DETALLADOMEDICAMENTOS!$B2233,H:H,DETALLADOMEDICAMENTOS!$H2233,P:P,"MARZO")+(COUNTIFS(B:B,DETALLADOMEDICAMENTOS!$B2233,H:H,DETALLADOMEDICAMENTOS!$H2233,P:P,"ABRIL")))),IF(DETALLADOMEDICAMENTOS!$E2233="INTEGRAL",1/(COUNTIFS(B:B,DETALLADOMEDICAMENTOS!$B2233)),0))</f>
        <v>0.125</v>
      </c>
      <c r="S2233" s="111" t="str">
        <f>+IF(OR(DETALLADOMEDICAMENTOS!$P2233="MARZO",DETALLADOMEDICAMENTOS!$P2233="ABRIL"),IF(DETALLADOMEDICAMENTOS!$Q2233=0,"Rojo",IF(AND(DETALLADOMEDICAMENTOS!$Q2233&gt;0,DETALLADOMEDICAMENTOS!$Q2233&lt;0.99),"Amarillo","Verde")),"")</f>
        <v>Amarillo</v>
      </c>
      <c r="T2233" s="115">
        <f>IF(DETALLADOMEDICAMENTOS!$E2233="DISTRIBUCIoN",1/((COUNTIFS(B:B,DETALLADOMEDICAMENTOS!$B2233,P:P,"MARZO")+(COUNTIFS(B:B,DETALLADOMEDICAMENTOS!$B2233,P:P,"ABRIL")))),FALSE)</f>
        <v>5.5555555555555552E-2</v>
      </c>
    </row>
    <row r="2234" spans="1:20">
      <c r="A2234" s="108" t="s">
        <v>62</v>
      </c>
      <c r="B2234" s="109">
        <v>405</v>
      </c>
      <c r="C2234" s="109">
        <v>3409</v>
      </c>
      <c r="D2234" s="109" t="s">
        <v>773</v>
      </c>
      <c r="E2234" s="109" t="s">
        <v>394</v>
      </c>
      <c r="F2234" s="109" t="s">
        <v>19</v>
      </c>
      <c r="G2234" s="109" t="s">
        <v>545</v>
      </c>
      <c r="H2234" s="109" t="s">
        <v>405</v>
      </c>
      <c r="I2234" s="109" t="s">
        <v>397</v>
      </c>
      <c r="J2234" s="109">
        <v>0</v>
      </c>
      <c r="K2234" s="110">
        <v>0</v>
      </c>
      <c r="L2234" s="110">
        <v>180</v>
      </c>
      <c r="M2234" s="111"/>
      <c r="N2234" s="111"/>
      <c r="O2234" s="112"/>
      <c r="P2234" s="110" t="s">
        <v>690</v>
      </c>
      <c r="Q2234" s="113">
        <f>+IFERROR(IF(E2234="DISTRIBUCION",((SUMIFS(M:M,D:D,DETALLADOMEDICAMENTOS!$D2234,H:H,DETALLADOMEDICAMENTOS!$H2234,P:P,"MARZO")+(SUMIFS(M:M,D:D,DETALLADOMEDICAMENTOS!$D2234,H:H,DETALLADOMEDICAMENTOS!$H2234,P:P,"ABRIL")))/(SUMIFS(L:L,D:D,DETALLADOMEDICAMENTOS!$D2234,H:H,DETALLADOMEDICAMENTOS!$H2234,P:P,"MARZO")+(SUMIFS(L:L,D:D,DETALLADOMEDICAMENTOS!$D2234,H:H,DETALLADOMEDICAMENTOS!$H2234,P:P,"ABRIL")))),(SUMIFS(K:K,D:D,DETALLADOMEDICAMENTOS!$D2234,H:H,DETALLADOMEDICAMENTOS!$H2234)/(SUMIFS(J:J,D:D,DETALLADOMEDICAMENTOS!$D2234,H:H,DETALLADOMEDICAMENTOS!$H2234)))),0)</f>
        <v>0.30973451327433627</v>
      </c>
      <c r="R2234" s="114">
        <f>IF(DETALLADOMEDICAMENTOS!$E2234="DISTRIBUCION",1/((COUNTIFS(B:B,DETALLADOMEDICAMENTOS!$B2234,H:H,DETALLADOMEDICAMENTOS!$H2234,P:P,"MARZO")+(COUNTIFS(B:B,DETALLADOMEDICAMENTOS!$B2234,H:H,DETALLADOMEDICAMENTOS!$H2234,P:P,"ABRIL")))),IF(DETALLADOMEDICAMENTOS!$E2234="INTEGRAL",1/(COUNTIFS(B:B,DETALLADOMEDICAMENTOS!$B2234)),0))</f>
        <v>0.125</v>
      </c>
      <c r="S2234" s="111" t="str">
        <f>+IF(OR(DETALLADOMEDICAMENTOS!$P2234="MARZO",DETALLADOMEDICAMENTOS!$P2234="ABRIL"),IF(DETALLADOMEDICAMENTOS!$Q2234=0,"Rojo",IF(AND(DETALLADOMEDICAMENTOS!$Q2234&gt;0,DETALLADOMEDICAMENTOS!$Q2234&lt;0.99),"Amarillo","Verde")),"")</f>
        <v>Amarillo</v>
      </c>
      <c r="T2234" s="115">
        <f>IF(DETALLADOMEDICAMENTOS!$E2234="DISTRIBUCIoN",1/((COUNTIFS(B:B,DETALLADOMEDICAMENTOS!$B2234,P:P,"MARZO")+(COUNTIFS(B:B,DETALLADOMEDICAMENTOS!$B2234,P:P,"ABRIL")))),FALSE)</f>
        <v>5.5555555555555552E-2</v>
      </c>
    </row>
    <row r="2235" spans="1:20">
      <c r="A2235" s="108" t="s">
        <v>62</v>
      </c>
      <c r="B2235" s="109">
        <v>405</v>
      </c>
      <c r="C2235" s="109">
        <v>3426</v>
      </c>
      <c r="D2235" s="109" t="s">
        <v>773</v>
      </c>
      <c r="E2235" s="109" t="s">
        <v>394</v>
      </c>
      <c r="F2235" s="109" t="s">
        <v>19</v>
      </c>
      <c r="G2235" s="109" t="s">
        <v>412</v>
      </c>
      <c r="H2235" s="109" t="s">
        <v>409</v>
      </c>
      <c r="I2235" s="109" t="s">
        <v>397</v>
      </c>
      <c r="J2235" s="109">
        <v>0</v>
      </c>
      <c r="K2235" s="110">
        <v>0</v>
      </c>
      <c r="L2235" s="110">
        <v>700</v>
      </c>
      <c r="M2235" s="111"/>
      <c r="N2235" s="111"/>
      <c r="O2235" s="112"/>
      <c r="P2235" s="110" t="s">
        <v>690</v>
      </c>
      <c r="Q2235" s="113">
        <f>+IFERROR(IF(E2235="DISTRIBUCION",((SUMIFS(M:M,D:D,DETALLADOMEDICAMENTOS!$D2235,H:H,DETALLADOMEDICAMENTOS!$H2235,P:P,"MARZO")+(SUMIFS(M:M,D:D,DETALLADOMEDICAMENTOS!$D2235,H:H,DETALLADOMEDICAMENTOS!$H2235,P:P,"ABRIL")))/(SUMIFS(L:L,D:D,DETALLADOMEDICAMENTOS!$D2235,H:H,DETALLADOMEDICAMENTOS!$H2235,P:P,"MARZO")+(SUMIFS(L:L,D:D,DETALLADOMEDICAMENTOS!$D2235,H:H,DETALLADOMEDICAMENTOS!$H2235,P:P,"ABRIL")))),(SUMIFS(K:K,D:D,DETALLADOMEDICAMENTOS!$D2235,H:H,DETALLADOMEDICAMENTOS!$H2235)/(SUMIFS(J:J,D:D,DETALLADOMEDICAMENTOS!$D2235,H:H,DETALLADOMEDICAMENTOS!$H2235)))),0)</f>
        <v>0.32786885245901637</v>
      </c>
      <c r="R2235" s="114">
        <f>IF(DETALLADOMEDICAMENTOS!$E2235="DISTRIBUCION",1/((COUNTIFS(B:B,DETALLADOMEDICAMENTOS!$B2235,H:H,DETALLADOMEDICAMENTOS!$H2235,P:P,"MARZO")+(COUNTIFS(B:B,DETALLADOMEDICAMENTOS!$B2235,H:H,DETALLADOMEDICAMENTOS!$H2235,P:P,"ABRIL")))),IF(DETALLADOMEDICAMENTOS!$E2235="INTEGRAL",1/(COUNTIFS(B:B,DETALLADOMEDICAMENTOS!$B2235)),0))</f>
        <v>0.125</v>
      </c>
      <c r="S2235" s="111" t="str">
        <f>+IF(OR(DETALLADOMEDICAMENTOS!$P2235="MARZO",DETALLADOMEDICAMENTOS!$P2235="ABRIL"),IF(DETALLADOMEDICAMENTOS!$Q2235=0,"Rojo",IF(AND(DETALLADOMEDICAMENTOS!$Q2235&gt;0,DETALLADOMEDICAMENTOS!$Q2235&lt;0.99),"Amarillo","Verde")),"")</f>
        <v>Amarillo</v>
      </c>
      <c r="T2235" s="115">
        <f>IF(DETALLADOMEDICAMENTOS!$E2235="DISTRIBUCIoN",1/((COUNTIFS(B:B,DETALLADOMEDICAMENTOS!$B2235,P:P,"MARZO")+(COUNTIFS(B:B,DETALLADOMEDICAMENTOS!$B2235,P:P,"ABRIL")))),FALSE)</f>
        <v>5.5555555555555552E-2</v>
      </c>
    </row>
    <row r="2236" spans="1:20">
      <c r="A2236" s="108" t="s">
        <v>62</v>
      </c>
      <c r="B2236" s="109">
        <v>405</v>
      </c>
      <c r="C2236" s="109">
        <v>3498</v>
      </c>
      <c r="D2236" s="109" t="s">
        <v>773</v>
      </c>
      <c r="E2236" s="109" t="s">
        <v>394</v>
      </c>
      <c r="F2236" s="109" t="s">
        <v>19</v>
      </c>
      <c r="G2236" s="109" t="s">
        <v>415</v>
      </c>
      <c r="H2236" s="109" t="s">
        <v>405</v>
      </c>
      <c r="I2236" s="109" t="s">
        <v>397</v>
      </c>
      <c r="J2236" s="109">
        <v>0</v>
      </c>
      <c r="K2236" s="110">
        <v>0</v>
      </c>
      <c r="L2236" s="110">
        <v>180</v>
      </c>
      <c r="M2236" s="111"/>
      <c r="N2236" s="111"/>
      <c r="O2236" s="112"/>
      <c r="P2236" s="110" t="s">
        <v>690</v>
      </c>
      <c r="Q2236" s="113">
        <f>+IFERROR(IF(E2236="DISTRIBUCION",((SUMIFS(M:M,D:D,DETALLADOMEDICAMENTOS!$D2236,H:H,DETALLADOMEDICAMENTOS!$H2236,P:P,"MARZO")+(SUMIFS(M:M,D:D,DETALLADOMEDICAMENTOS!$D2236,H:H,DETALLADOMEDICAMENTOS!$H2236,P:P,"ABRIL")))/(SUMIFS(L:L,D:D,DETALLADOMEDICAMENTOS!$D2236,H:H,DETALLADOMEDICAMENTOS!$H2236,P:P,"MARZO")+(SUMIFS(L:L,D:D,DETALLADOMEDICAMENTOS!$D2236,H:H,DETALLADOMEDICAMENTOS!$H2236,P:P,"ABRIL")))),(SUMIFS(K:K,D:D,DETALLADOMEDICAMENTOS!$D2236,H:H,DETALLADOMEDICAMENTOS!$H2236)/(SUMIFS(J:J,D:D,DETALLADOMEDICAMENTOS!$D2236,H:H,DETALLADOMEDICAMENTOS!$H2236)))),0)</f>
        <v>0.30973451327433627</v>
      </c>
      <c r="R2236" s="114">
        <f>IF(DETALLADOMEDICAMENTOS!$E2236="DISTRIBUCION",1/((COUNTIFS(B:B,DETALLADOMEDICAMENTOS!$B2236,H:H,DETALLADOMEDICAMENTOS!$H2236,P:P,"MARZO")+(COUNTIFS(B:B,DETALLADOMEDICAMENTOS!$B2236,H:H,DETALLADOMEDICAMENTOS!$H2236,P:P,"ABRIL")))),IF(DETALLADOMEDICAMENTOS!$E2236="INTEGRAL",1/(COUNTIFS(B:B,DETALLADOMEDICAMENTOS!$B2236)),0))</f>
        <v>0.125</v>
      </c>
      <c r="S2236" s="111" t="str">
        <f>+IF(OR(DETALLADOMEDICAMENTOS!$P2236="MARZO",DETALLADOMEDICAMENTOS!$P2236="ABRIL"),IF(DETALLADOMEDICAMENTOS!$Q2236=0,"Rojo",IF(AND(DETALLADOMEDICAMENTOS!$Q2236&gt;0,DETALLADOMEDICAMENTOS!$Q2236&lt;0.99),"Amarillo","Verde")),"")</f>
        <v>Amarillo</v>
      </c>
      <c r="T2236" s="115">
        <f>IF(DETALLADOMEDICAMENTOS!$E2236="DISTRIBUCIoN",1/((COUNTIFS(B:B,DETALLADOMEDICAMENTOS!$B2236,P:P,"MARZO")+(COUNTIFS(B:B,DETALLADOMEDICAMENTOS!$B2236,P:P,"ABRIL")))),FALSE)</f>
        <v>5.5555555555555552E-2</v>
      </c>
    </row>
    <row r="2237" spans="1:20">
      <c r="A2237" s="108" t="s">
        <v>62</v>
      </c>
      <c r="B2237" s="109">
        <v>405</v>
      </c>
      <c r="C2237" s="109">
        <v>3564</v>
      </c>
      <c r="D2237" s="109" t="s">
        <v>773</v>
      </c>
      <c r="E2237" s="109" t="s">
        <v>394</v>
      </c>
      <c r="F2237" s="109" t="s">
        <v>19</v>
      </c>
      <c r="G2237" s="109" t="s">
        <v>414</v>
      </c>
      <c r="H2237" s="109" t="s">
        <v>409</v>
      </c>
      <c r="I2237" s="109" t="s">
        <v>397</v>
      </c>
      <c r="J2237" s="109">
        <v>0</v>
      </c>
      <c r="K2237" s="110">
        <v>0</v>
      </c>
      <c r="L2237" s="110">
        <v>300</v>
      </c>
      <c r="M2237" s="111"/>
      <c r="N2237" s="111"/>
      <c r="O2237" s="112"/>
      <c r="P2237" s="110" t="s">
        <v>690</v>
      </c>
      <c r="Q2237" s="113">
        <f>+IFERROR(IF(E2237="DISTRIBUCION",((SUMIFS(M:M,D:D,DETALLADOMEDICAMENTOS!$D2237,H:H,DETALLADOMEDICAMENTOS!$H2237,P:P,"MARZO")+(SUMIFS(M:M,D:D,DETALLADOMEDICAMENTOS!$D2237,H:H,DETALLADOMEDICAMENTOS!$H2237,P:P,"ABRIL")))/(SUMIFS(L:L,D:D,DETALLADOMEDICAMENTOS!$D2237,H:H,DETALLADOMEDICAMENTOS!$H2237,P:P,"MARZO")+(SUMIFS(L:L,D:D,DETALLADOMEDICAMENTOS!$D2237,H:H,DETALLADOMEDICAMENTOS!$H2237,P:P,"ABRIL")))),(SUMIFS(K:K,D:D,DETALLADOMEDICAMENTOS!$D2237,H:H,DETALLADOMEDICAMENTOS!$H2237)/(SUMIFS(J:J,D:D,DETALLADOMEDICAMENTOS!$D2237,H:H,DETALLADOMEDICAMENTOS!$H2237)))),0)</f>
        <v>0.32786885245901637</v>
      </c>
      <c r="R2237" s="114">
        <f>IF(DETALLADOMEDICAMENTOS!$E2237="DISTRIBUCION",1/((COUNTIFS(B:B,DETALLADOMEDICAMENTOS!$B2237,H:H,DETALLADOMEDICAMENTOS!$H2237,P:P,"MARZO")+(COUNTIFS(B:B,DETALLADOMEDICAMENTOS!$B2237,H:H,DETALLADOMEDICAMENTOS!$H2237,P:P,"ABRIL")))),IF(DETALLADOMEDICAMENTOS!$E2237="INTEGRAL",1/(COUNTIFS(B:B,DETALLADOMEDICAMENTOS!$B2237)),0))</f>
        <v>0.125</v>
      </c>
      <c r="S2237" s="111" t="str">
        <f>+IF(OR(DETALLADOMEDICAMENTOS!$P2237="MARZO",DETALLADOMEDICAMENTOS!$P2237="ABRIL"),IF(DETALLADOMEDICAMENTOS!$Q2237=0,"Rojo",IF(AND(DETALLADOMEDICAMENTOS!$Q2237&gt;0,DETALLADOMEDICAMENTOS!$Q2237&lt;0.99),"Amarillo","Verde")),"")</f>
        <v>Amarillo</v>
      </c>
      <c r="T2237" s="115">
        <f>IF(DETALLADOMEDICAMENTOS!$E2237="DISTRIBUCIoN",1/((COUNTIFS(B:B,DETALLADOMEDICAMENTOS!$B2237,P:P,"MARZO")+(COUNTIFS(B:B,DETALLADOMEDICAMENTOS!$B2237,P:P,"ABRIL")))),FALSE)</f>
        <v>5.5555555555555552E-2</v>
      </c>
    </row>
    <row r="2238" spans="1:20">
      <c r="A2238" s="108" t="s">
        <v>62</v>
      </c>
      <c r="B2238" s="109">
        <v>407</v>
      </c>
      <c r="C2238" s="109">
        <v>3013</v>
      </c>
      <c r="D2238" s="109" t="s">
        <v>782</v>
      </c>
      <c r="E2238" s="109" t="s">
        <v>394</v>
      </c>
      <c r="F2238" s="109" t="s">
        <v>19</v>
      </c>
      <c r="G2238" s="109" t="s">
        <v>395</v>
      </c>
      <c r="H2238" s="109" t="s">
        <v>396</v>
      </c>
      <c r="I2238" s="109" t="s">
        <v>397</v>
      </c>
      <c r="J2238" s="109">
        <v>0</v>
      </c>
      <c r="K2238" s="110">
        <v>0</v>
      </c>
      <c r="L2238" s="110">
        <v>500</v>
      </c>
      <c r="M2238" s="111"/>
      <c r="N2238" s="111"/>
      <c r="O2238" s="112"/>
      <c r="P2238" s="110" t="s">
        <v>690</v>
      </c>
      <c r="Q2238" s="113">
        <f>+IFERROR(IF(E2238="DISTRIBUCION",((SUMIFS(M:M,D:D,DETALLADOMEDICAMENTOS!$D2238,H:H,DETALLADOMEDICAMENTOS!$H2238,P:P,"MARZO")+(SUMIFS(M:M,D:D,DETALLADOMEDICAMENTOS!$D2238,H:H,DETALLADOMEDICAMENTOS!$H2238,P:P,"ABRIL")))/(SUMIFS(L:L,D:D,DETALLADOMEDICAMENTOS!$D2238,H:H,DETALLADOMEDICAMENTOS!$H2238,P:P,"MARZO")+(SUMIFS(L:L,D:D,DETALLADOMEDICAMENTOS!$D2238,H:H,DETALLADOMEDICAMENTOS!$H2238,P:P,"ABRIL")))),(SUMIFS(K:K,D:D,DETALLADOMEDICAMENTOS!$D2238,H:H,DETALLADOMEDICAMENTOS!$H2238)/(SUMIFS(J:J,D:D,DETALLADOMEDICAMENTOS!$D2238,H:H,DETALLADOMEDICAMENTOS!$H2238)))),0)</f>
        <v>0.8</v>
      </c>
      <c r="R2238" s="114">
        <f>IF(DETALLADOMEDICAMENTOS!$E2238="DISTRIBUCION",1/((COUNTIFS(B:B,DETALLADOMEDICAMENTOS!$B2238,H:H,DETALLADOMEDICAMENTOS!$H2238,P:P,"MARZO")+(COUNTIFS(B:B,DETALLADOMEDICAMENTOS!$B2238,H:H,DETALLADOMEDICAMENTOS!$H2238,P:P,"ABRIL")))),IF(DETALLADOMEDICAMENTOS!$E2238="INTEGRAL",1/(COUNTIFS(B:B,DETALLADOMEDICAMENTOS!$B2238)),0))</f>
        <v>0.5</v>
      </c>
      <c r="S2238" s="111" t="str">
        <f>+IF(OR(DETALLADOMEDICAMENTOS!$P2238="MARZO",DETALLADOMEDICAMENTOS!$P2238="ABRIL"),IF(DETALLADOMEDICAMENTOS!$Q2238=0,"Rojo",IF(AND(DETALLADOMEDICAMENTOS!$Q2238&gt;0,DETALLADOMEDICAMENTOS!$Q2238&lt;0.99),"Amarillo","Verde")),"")</f>
        <v>Amarillo</v>
      </c>
      <c r="T2238" s="115">
        <f>IF(DETALLADOMEDICAMENTOS!$E2238="DISTRIBUCIoN",1/((COUNTIFS(B:B,DETALLADOMEDICAMENTOS!$B2238,P:P,"MARZO")+(COUNTIFS(B:B,DETALLADOMEDICAMENTOS!$B2238,P:P,"ABRIL")))),FALSE)</f>
        <v>7.1428571428571425E-2</v>
      </c>
    </row>
    <row r="2239" spans="1:20">
      <c r="A2239" s="108" t="s">
        <v>62</v>
      </c>
      <c r="B2239" s="109">
        <v>407</v>
      </c>
      <c r="C2239" s="109">
        <v>3173</v>
      </c>
      <c r="D2239" s="109" t="s">
        <v>782</v>
      </c>
      <c r="E2239" s="109" t="s">
        <v>394</v>
      </c>
      <c r="F2239" s="109" t="s">
        <v>19</v>
      </c>
      <c r="G2239" s="109" t="s">
        <v>422</v>
      </c>
      <c r="H2239" s="109" t="s">
        <v>405</v>
      </c>
      <c r="I2239" s="109" t="s">
        <v>397</v>
      </c>
      <c r="J2239" s="109">
        <v>0</v>
      </c>
      <c r="K2239" s="110">
        <v>0</v>
      </c>
      <c r="L2239" s="110">
        <v>400</v>
      </c>
      <c r="M2239" s="111"/>
      <c r="N2239" s="111"/>
      <c r="O2239" s="112"/>
      <c r="P2239" s="110" t="s">
        <v>690</v>
      </c>
      <c r="Q2239" s="113">
        <f>+IFERROR(IF(E2239="DISTRIBUCION",((SUMIFS(M:M,D:D,DETALLADOMEDICAMENTOS!$D2239,H:H,DETALLADOMEDICAMENTOS!$H2239,P:P,"MARZO")+(SUMIFS(M:M,D:D,DETALLADOMEDICAMENTOS!$D2239,H:H,DETALLADOMEDICAMENTOS!$H2239,P:P,"ABRIL")))/(SUMIFS(L:L,D:D,DETALLADOMEDICAMENTOS!$D2239,H:H,DETALLADOMEDICAMENTOS!$H2239,P:P,"MARZO")+(SUMIFS(L:L,D:D,DETALLADOMEDICAMENTOS!$D2239,H:H,DETALLADOMEDICAMENTOS!$H2239,P:P,"ABRIL")))),(SUMIFS(K:K,D:D,DETALLADOMEDICAMENTOS!$D2239,H:H,DETALLADOMEDICAMENTOS!$H2239)/(SUMIFS(J:J,D:D,DETALLADOMEDICAMENTOS!$D2239,H:H,DETALLADOMEDICAMENTOS!$H2239)))),0)</f>
        <v>0.5</v>
      </c>
      <c r="R2239" s="114">
        <f>IF(DETALLADOMEDICAMENTOS!$E2239="DISTRIBUCION",1/((COUNTIFS(B:B,DETALLADOMEDICAMENTOS!$B2239,H:H,DETALLADOMEDICAMENTOS!$H2239,P:P,"MARZO")+(COUNTIFS(B:B,DETALLADOMEDICAMENTOS!$B2239,H:H,DETALLADOMEDICAMENTOS!$H2239,P:P,"ABRIL")))),IF(DETALLADOMEDICAMENTOS!$E2239="INTEGRAL",1/(COUNTIFS(B:B,DETALLADOMEDICAMENTOS!$B2239)),0))</f>
        <v>0.14285714285714285</v>
      </c>
      <c r="S2239" s="111" t="str">
        <f>+IF(OR(DETALLADOMEDICAMENTOS!$P2239="MARZO",DETALLADOMEDICAMENTOS!$P2239="ABRIL"),IF(DETALLADOMEDICAMENTOS!$Q2239=0,"Rojo",IF(AND(DETALLADOMEDICAMENTOS!$Q2239&gt;0,DETALLADOMEDICAMENTOS!$Q2239&lt;0.99),"Amarillo","Verde")),"")</f>
        <v>Amarillo</v>
      </c>
      <c r="T2239" s="115">
        <f>IF(DETALLADOMEDICAMENTOS!$E2239="DISTRIBUCIoN",1/((COUNTIFS(B:B,DETALLADOMEDICAMENTOS!$B2239,P:P,"MARZO")+(COUNTIFS(B:B,DETALLADOMEDICAMENTOS!$B2239,P:P,"ABRIL")))),FALSE)</f>
        <v>7.1428571428571425E-2</v>
      </c>
    </row>
    <row r="2240" spans="1:20">
      <c r="A2240" s="108" t="s">
        <v>62</v>
      </c>
      <c r="B2240" s="109">
        <v>407</v>
      </c>
      <c r="C2240" s="109">
        <v>3245</v>
      </c>
      <c r="D2240" s="109" t="s">
        <v>782</v>
      </c>
      <c r="E2240" s="109" t="s">
        <v>394</v>
      </c>
      <c r="F2240" s="109" t="s">
        <v>19</v>
      </c>
      <c r="G2240" s="109" t="s">
        <v>407</v>
      </c>
      <c r="H2240" s="109" t="s">
        <v>405</v>
      </c>
      <c r="I2240" s="109" t="s">
        <v>397</v>
      </c>
      <c r="J2240" s="109">
        <v>0</v>
      </c>
      <c r="K2240" s="110">
        <v>0</v>
      </c>
      <c r="L2240" s="110">
        <v>180</v>
      </c>
      <c r="M2240" s="111"/>
      <c r="N2240" s="111"/>
      <c r="O2240" s="112"/>
      <c r="P2240" s="110" t="s">
        <v>690</v>
      </c>
      <c r="Q2240" s="113">
        <f>+IFERROR(IF(E2240="DISTRIBUCION",((SUMIFS(M:M,D:D,DETALLADOMEDICAMENTOS!$D2240,H:H,DETALLADOMEDICAMENTOS!$H2240,P:P,"MARZO")+(SUMIFS(M:M,D:D,DETALLADOMEDICAMENTOS!$D2240,H:H,DETALLADOMEDICAMENTOS!$H2240,P:P,"ABRIL")))/(SUMIFS(L:L,D:D,DETALLADOMEDICAMENTOS!$D2240,H:H,DETALLADOMEDICAMENTOS!$H2240,P:P,"MARZO")+(SUMIFS(L:L,D:D,DETALLADOMEDICAMENTOS!$D2240,H:H,DETALLADOMEDICAMENTOS!$H2240,P:P,"ABRIL")))),(SUMIFS(K:K,D:D,DETALLADOMEDICAMENTOS!$D2240,H:H,DETALLADOMEDICAMENTOS!$H2240)/(SUMIFS(J:J,D:D,DETALLADOMEDICAMENTOS!$D2240,H:H,DETALLADOMEDICAMENTOS!$H2240)))),0)</f>
        <v>0.5</v>
      </c>
      <c r="R2240" s="114">
        <f>IF(DETALLADOMEDICAMENTOS!$E2240="DISTRIBUCION",1/((COUNTIFS(B:B,DETALLADOMEDICAMENTOS!$B2240,H:H,DETALLADOMEDICAMENTOS!$H2240,P:P,"MARZO")+(COUNTIFS(B:B,DETALLADOMEDICAMENTOS!$B2240,H:H,DETALLADOMEDICAMENTOS!$H2240,P:P,"ABRIL")))),IF(DETALLADOMEDICAMENTOS!$E2240="INTEGRAL",1/(COUNTIFS(B:B,DETALLADOMEDICAMENTOS!$B2240)),0))</f>
        <v>0.14285714285714285</v>
      </c>
      <c r="S2240" s="111" t="str">
        <f>+IF(OR(DETALLADOMEDICAMENTOS!$P2240="MARZO",DETALLADOMEDICAMENTOS!$P2240="ABRIL"),IF(DETALLADOMEDICAMENTOS!$Q2240=0,"Rojo",IF(AND(DETALLADOMEDICAMENTOS!$Q2240&gt;0,DETALLADOMEDICAMENTOS!$Q2240&lt;0.99),"Amarillo","Verde")),"")</f>
        <v>Amarillo</v>
      </c>
      <c r="T2240" s="115">
        <f>IF(DETALLADOMEDICAMENTOS!$E2240="DISTRIBUCIoN",1/((COUNTIFS(B:B,DETALLADOMEDICAMENTOS!$B2240,P:P,"MARZO")+(COUNTIFS(B:B,DETALLADOMEDICAMENTOS!$B2240,P:P,"ABRIL")))),FALSE)</f>
        <v>7.1428571428571425E-2</v>
      </c>
    </row>
    <row r="2241" spans="1:20">
      <c r="A2241" s="108" t="s">
        <v>62</v>
      </c>
      <c r="B2241" s="109">
        <v>407</v>
      </c>
      <c r="C2241" s="109">
        <v>3424</v>
      </c>
      <c r="D2241" s="109" t="s">
        <v>782</v>
      </c>
      <c r="E2241" s="109" t="s">
        <v>394</v>
      </c>
      <c r="F2241" s="109" t="s">
        <v>19</v>
      </c>
      <c r="G2241" s="109" t="s">
        <v>408</v>
      </c>
      <c r="H2241" s="109" t="s">
        <v>409</v>
      </c>
      <c r="I2241" s="109" t="s">
        <v>397</v>
      </c>
      <c r="J2241" s="109">
        <v>0</v>
      </c>
      <c r="K2241" s="110">
        <v>0</v>
      </c>
      <c r="L2241" s="110">
        <v>600</v>
      </c>
      <c r="M2241" s="111"/>
      <c r="N2241" s="111"/>
      <c r="O2241" s="112"/>
      <c r="P2241" s="110" t="s">
        <v>690</v>
      </c>
      <c r="Q2241" s="113">
        <f>+IFERROR(IF(E2241="DISTRIBUCION",((SUMIFS(M:M,D:D,DETALLADOMEDICAMENTOS!$D2241,H:H,DETALLADOMEDICAMENTOS!$H2241,P:P,"MARZO")+(SUMIFS(M:M,D:D,DETALLADOMEDICAMENTOS!$D2241,H:H,DETALLADOMEDICAMENTOS!$H2241,P:P,"ABRIL")))/(SUMIFS(L:L,D:D,DETALLADOMEDICAMENTOS!$D2241,H:H,DETALLADOMEDICAMENTOS!$H2241,P:P,"MARZO")+(SUMIFS(L:L,D:D,DETALLADOMEDICAMENTOS!$D2241,H:H,DETALLADOMEDICAMENTOS!$H2241,P:P,"ABRIL")))),(SUMIFS(K:K,D:D,DETALLADOMEDICAMENTOS!$D2241,H:H,DETALLADOMEDICAMENTOS!$H2241)/(SUMIFS(J:J,D:D,DETALLADOMEDICAMENTOS!$D2241,H:H,DETALLADOMEDICAMENTOS!$H2241)))),0)</f>
        <v>0.48117154811715479</v>
      </c>
      <c r="R2241" s="114">
        <f>IF(DETALLADOMEDICAMENTOS!$E2241="DISTRIBUCION",1/((COUNTIFS(B:B,DETALLADOMEDICAMENTOS!$B2241,H:H,DETALLADOMEDICAMENTOS!$H2241,P:P,"MARZO")+(COUNTIFS(B:B,DETALLADOMEDICAMENTOS!$B2241,H:H,DETALLADOMEDICAMENTOS!$H2241,P:P,"ABRIL")))),IF(DETALLADOMEDICAMENTOS!$E2241="INTEGRAL",1/(COUNTIFS(B:B,DETALLADOMEDICAMENTOS!$B2241)),0))</f>
        <v>0.2</v>
      </c>
      <c r="S2241" s="111" t="str">
        <f>+IF(OR(DETALLADOMEDICAMENTOS!$P2241="MARZO",DETALLADOMEDICAMENTOS!$P2241="ABRIL"),IF(DETALLADOMEDICAMENTOS!$Q2241=0,"Rojo",IF(AND(DETALLADOMEDICAMENTOS!$Q2241&gt;0,DETALLADOMEDICAMENTOS!$Q2241&lt;0.99),"Amarillo","Verde")),"")</f>
        <v>Amarillo</v>
      </c>
      <c r="T2241" s="115">
        <f>IF(DETALLADOMEDICAMENTOS!$E2241="DISTRIBUCIoN",1/((COUNTIFS(B:B,DETALLADOMEDICAMENTOS!$B2241,P:P,"MARZO")+(COUNTIFS(B:B,DETALLADOMEDICAMENTOS!$B2241,P:P,"ABRIL")))),FALSE)</f>
        <v>7.1428571428571425E-2</v>
      </c>
    </row>
    <row r="2242" spans="1:20">
      <c r="A2242" s="108" t="s">
        <v>62</v>
      </c>
      <c r="B2242" s="109">
        <v>407</v>
      </c>
      <c r="C2242" s="109">
        <v>3498</v>
      </c>
      <c r="D2242" s="109" t="s">
        <v>782</v>
      </c>
      <c r="E2242" s="109" t="s">
        <v>394</v>
      </c>
      <c r="F2242" s="109" t="s">
        <v>19</v>
      </c>
      <c r="G2242" s="109" t="s">
        <v>415</v>
      </c>
      <c r="H2242" s="109" t="s">
        <v>405</v>
      </c>
      <c r="I2242" s="109" t="s">
        <v>397</v>
      </c>
      <c r="J2242" s="109">
        <v>0</v>
      </c>
      <c r="K2242" s="110">
        <v>0</v>
      </c>
      <c r="L2242" s="110">
        <v>300</v>
      </c>
      <c r="M2242" s="111"/>
      <c r="N2242" s="111"/>
      <c r="O2242" s="112"/>
      <c r="P2242" s="110" t="s">
        <v>690</v>
      </c>
      <c r="Q2242" s="113">
        <f>+IFERROR(IF(E2242="DISTRIBUCION",((SUMIFS(M:M,D:D,DETALLADOMEDICAMENTOS!$D2242,H:H,DETALLADOMEDICAMENTOS!$H2242,P:P,"MARZO")+(SUMIFS(M:M,D:D,DETALLADOMEDICAMENTOS!$D2242,H:H,DETALLADOMEDICAMENTOS!$H2242,P:P,"ABRIL")))/(SUMIFS(L:L,D:D,DETALLADOMEDICAMENTOS!$D2242,H:H,DETALLADOMEDICAMENTOS!$H2242,P:P,"MARZO")+(SUMIFS(L:L,D:D,DETALLADOMEDICAMENTOS!$D2242,H:H,DETALLADOMEDICAMENTOS!$H2242,P:P,"ABRIL")))),(SUMIFS(K:K,D:D,DETALLADOMEDICAMENTOS!$D2242,H:H,DETALLADOMEDICAMENTOS!$H2242)/(SUMIFS(J:J,D:D,DETALLADOMEDICAMENTOS!$D2242,H:H,DETALLADOMEDICAMENTOS!$H2242)))),0)</f>
        <v>0.5</v>
      </c>
      <c r="R2242" s="114">
        <f>IF(DETALLADOMEDICAMENTOS!$E2242="DISTRIBUCION",1/((COUNTIFS(B:B,DETALLADOMEDICAMENTOS!$B2242,H:H,DETALLADOMEDICAMENTOS!$H2242,P:P,"MARZO")+(COUNTIFS(B:B,DETALLADOMEDICAMENTOS!$B2242,H:H,DETALLADOMEDICAMENTOS!$H2242,P:P,"ABRIL")))),IF(DETALLADOMEDICAMENTOS!$E2242="INTEGRAL",1/(COUNTIFS(B:B,DETALLADOMEDICAMENTOS!$B2242)),0))</f>
        <v>0.14285714285714285</v>
      </c>
      <c r="S2242" s="111" t="str">
        <f>+IF(OR(DETALLADOMEDICAMENTOS!$P2242="MARZO",DETALLADOMEDICAMENTOS!$P2242="ABRIL"),IF(DETALLADOMEDICAMENTOS!$Q2242=0,"Rojo",IF(AND(DETALLADOMEDICAMENTOS!$Q2242&gt;0,DETALLADOMEDICAMENTOS!$Q2242&lt;0.99),"Amarillo","Verde")),"")</f>
        <v>Amarillo</v>
      </c>
      <c r="T2242" s="115">
        <f>IF(DETALLADOMEDICAMENTOS!$E2242="DISTRIBUCIoN",1/((COUNTIFS(B:B,DETALLADOMEDICAMENTOS!$B2242,P:P,"MARZO")+(COUNTIFS(B:B,DETALLADOMEDICAMENTOS!$B2242,P:P,"ABRIL")))),FALSE)</f>
        <v>7.1428571428571425E-2</v>
      </c>
    </row>
    <row r="2243" spans="1:20">
      <c r="A2243" s="108" t="s">
        <v>62</v>
      </c>
      <c r="B2243" s="109">
        <v>407</v>
      </c>
      <c r="C2243" s="109">
        <v>3499</v>
      </c>
      <c r="D2243" s="109" t="s">
        <v>782</v>
      </c>
      <c r="E2243" s="109" t="s">
        <v>394</v>
      </c>
      <c r="F2243" s="109" t="s">
        <v>19</v>
      </c>
      <c r="G2243" s="109" t="s">
        <v>454</v>
      </c>
      <c r="H2243" s="109" t="s">
        <v>405</v>
      </c>
      <c r="I2243" s="109" t="s">
        <v>397</v>
      </c>
      <c r="J2243" s="109">
        <v>0</v>
      </c>
      <c r="K2243" s="110">
        <v>0</v>
      </c>
      <c r="L2243" s="110">
        <v>20</v>
      </c>
      <c r="M2243" s="111"/>
      <c r="N2243" s="111"/>
      <c r="O2243" s="112"/>
      <c r="P2243" s="110" t="s">
        <v>690</v>
      </c>
      <c r="Q2243" s="113">
        <f>+IFERROR(IF(E2243="DISTRIBUCION",((SUMIFS(M:M,D:D,DETALLADOMEDICAMENTOS!$D2243,H:H,DETALLADOMEDICAMENTOS!$H2243,P:P,"MARZO")+(SUMIFS(M:M,D:D,DETALLADOMEDICAMENTOS!$D2243,H:H,DETALLADOMEDICAMENTOS!$H2243,P:P,"ABRIL")))/(SUMIFS(L:L,D:D,DETALLADOMEDICAMENTOS!$D2243,H:H,DETALLADOMEDICAMENTOS!$H2243,P:P,"MARZO")+(SUMIFS(L:L,D:D,DETALLADOMEDICAMENTOS!$D2243,H:H,DETALLADOMEDICAMENTOS!$H2243,P:P,"ABRIL")))),(SUMIFS(K:K,D:D,DETALLADOMEDICAMENTOS!$D2243,H:H,DETALLADOMEDICAMENTOS!$H2243)/(SUMIFS(J:J,D:D,DETALLADOMEDICAMENTOS!$D2243,H:H,DETALLADOMEDICAMENTOS!$H2243)))),0)</f>
        <v>0.5</v>
      </c>
      <c r="R2243" s="114">
        <f>IF(DETALLADOMEDICAMENTOS!$E2243="DISTRIBUCION",1/((COUNTIFS(B:B,DETALLADOMEDICAMENTOS!$B2243,H:H,DETALLADOMEDICAMENTOS!$H2243,P:P,"MARZO")+(COUNTIFS(B:B,DETALLADOMEDICAMENTOS!$B2243,H:H,DETALLADOMEDICAMENTOS!$H2243,P:P,"ABRIL")))),IF(DETALLADOMEDICAMENTOS!$E2243="INTEGRAL",1/(COUNTIFS(B:B,DETALLADOMEDICAMENTOS!$B2243)),0))</f>
        <v>0.14285714285714285</v>
      </c>
      <c r="S2243" s="111" t="str">
        <f>+IF(OR(DETALLADOMEDICAMENTOS!$P2243="MARZO",DETALLADOMEDICAMENTOS!$P2243="ABRIL"),IF(DETALLADOMEDICAMENTOS!$Q2243=0,"Rojo",IF(AND(DETALLADOMEDICAMENTOS!$Q2243&gt;0,DETALLADOMEDICAMENTOS!$Q2243&lt;0.99),"Amarillo","Verde")),"")</f>
        <v>Amarillo</v>
      </c>
      <c r="T2243" s="115">
        <f>IF(DETALLADOMEDICAMENTOS!$E2243="DISTRIBUCIoN",1/((COUNTIFS(B:B,DETALLADOMEDICAMENTOS!$B2243,P:P,"MARZO")+(COUNTIFS(B:B,DETALLADOMEDICAMENTOS!$B2243,P:P,"ABRIL")))),FALSE)</f>
        <v>7.1428571428571425E-2</v>
      </c>
    </row>
    <row r="2244" spans="1:20">
      <c r="A2244" s="108" t="s">
        <v>62</v>
      </c>
      <c r="B2244" s="109">
        <v>407</v>
      </c>
      <c r="C2244" s="109">
        <v>3563</v>
      </c>
      <c r="D2244" s="109" t="s">
        <v>782</v>
      </c>
      <c r="E2244" s="109" t="s">
        <v>394</v>
      </c>
      <c r="F2244" s="109" t="s">
        <v>19</v>
      </c>
      <c r="G2244" s="109" t="s">
        <v>413</v>
      </c>
      <c r="H2244" s="109" t="s">
        <v>409</v>
      </c>
      <c r="I2244" s="109" t="s">
        <v>397</v>
      </c>
      <c r="J2244" s="109">
        <v>0</v>
      </c>
      <c r="K2244" s="110">
        <v>0</v>
      </c>
      <c r="L2244" s="110">
        <v>600</v>
      </c>
      <c r="M2244" s="111"/>
      <c r="N2244" s="111"/>
      <c r="O2244" s="112"/>
      <c r="P2244" s="110" t="s">
        <v>690</v>
      </c>
      <c r="Q2244" s="113">
        <f>+IFERROR(IF(E2244="DISTRIBUCION",((SUMIFS(M:M,D:D,DETALLADOMEDICAMENTOS!$D2244,H:H,DETALLADOMEDICAMENTOS!$H2244,P:P,"MARZO")+(SUMIFS(M:M,D:D,DETALLADOMEDICAMENTOS!$D2244,H:H,DETALLADOMEDICAMENTOS!$H2244,P:P,"ABRIL")))/(SUMIFS(L:L,D:D,DETALLADOMEDICAMENTOS!$D2244,H:H,DETALLADOMEDICAMENTOS!$H2244,P:P,"MARZO")+(SUMIFS(L:L,D:D,DETALLADOMEDICAMENTOS!$D2244,H:H,DETALLADOMEDICAMENTOS!$H2244,P:P,"ABRIL")))),(SUMIFS(K:K,D:D,DETALLADOMEDICAMENTOS!$D2244,H:H,DETALLADOMEDICAMENTOS!$H2244)/(SUMIFS(J:J,D:D,DETALLADOMEDICAMENTOS!$D2244,H:H,DETALLADOMEDICAMENTOS!$H2244)))),0)</f>
        <v>0.48117154811715479</v>
      </c>
      <c r="R2244" s="114">
        <f>IF(DETALLADOMEDICAMENTOS!$E2244="DISTRIBUCION",1/((COUNTIFS(B:B,DETALLADOMEDICAMENTOS!$B2244,H:H,DETALLADOMEDICAMENTOS!$H2244,P:P,"MARZO")+(COUNTIFS(B:B,DETALLADOMEDICAMENTOS!$B2244,H:H,DETALLADOMEDICAMENTOS!$H2244,P:P,"ABRIL")))),IF(DETALLADOMEDICAMENTOS!$E2244="INTEGRAL",1/(COUNTIFS(B:B,DETALLADOMEDICAMENTOS!$B2244)),0))</f>
        <v>0.2</v>
      </c>
      <c r="S2244" s="111" t="str">
        <f>+IF(OR(DETALLADOMEDICAMENTOS!$P2244="MARZO",DETALLADOMEDICAMENTOS!$P2244="ABRIL"),IF(DETALLADOMEDICAMENTOS!$Q2244=0,"Rojo",IF(AND(DETALLADOMEDICAMENTOS!$Q2244&gt;0,DETALLADOMEDICAMENTOS!$Q2244&lt;0.99),"Amarillo","Verde")),"")</f>
        <v>Amarillo</v>
      </c>
      <c r="T2244" s="115">
        <f>IF(DETALLADOMEDICAMENTOS!$E2244="DISTRIBUCIoN",1/((COUNTIFS(B:B,DETALLADOMEDICAMENTOS!$B2244,P:P,"MARZO")+(COUNTIFS(B:B,DETALLADOMEDICAMENTOS!$B2244,P:P,"ABRIL")))),FALSE)</f>
        <v>7.1428571428571425E-2</v>
      </c>
    </row>
    <row r="2245" spans="1:20">
      <c r="A2245" s="108" t="s">
        <v>62</v>
      </c>
      <c r="B2245" s="109">
        <v>408</v>
      </c>
      <c r="C2245" s="109">
        <v>3013</v>
      </c>
      <c r="D2245" s="109" t="s">
        <v>790</v>
      </c>
      <c r="E2245" s="109" t="s">
        <v>394</v>
      </c>
      <c r="F2245" s="109" t="s">
        <v>19</v>
      </c>
      <c r="G2245" s="109" t="s">
        <v>395</v>
      </c>
      <c r="H2245" s="109" t="s">
        <v>396</v>
      </c>
      <c r="I2245" s="109" t="s">
        <v>397</v>
      </c>
      <c r="J2245" s="109">
        <v>0</v>
      </c>
      <c r="K2245" s="110">
        <v>0</v>
      </c>
      <c r="L2245" s="110">
        <v>1000</v>
      </c>
      <c r="M2245" s="111"/>
      <c r="N2245" s="111"/>
      <c r="O2245" s="112"/>
      <c r="P2245" s="110" t="s">
        <v>690</v>
      </c>
      <c r="Q2245" s="113">
        <f>+IFERROR(IF(E2245="DISTRIBUCION",((SUMIFS(M:M,D:D,DETALLADOMEDICAMENTOS!$D2245,H:H,DETALLADOMEDICAMENTOS!$H2245,P:P,"MARZO")+(SUMIFS(M:M,D:D,DETALLADOMEDICAMENTOS!$D2245,H:H,DETALLADOMEDICAMENTOS!$H2245,P:P,"ABRIL")))/(SUMIFS(L:L,D:D,DETALLADOMEDICAMENTOS!$D2245,H:H,DETALLADOMEDICAMENTOS!$H2245,P:P,"MARZO")+(SUMIFS(L:L,D:D,DETALLADOMEDICAMENTOS!$D2245,H:H,DETALLADOMEDICAMENTOS!$H2245,P:P,"ABRIL")))),(SUMIFS(K:K,D:D,DETALLADOMEDICAMENTOS!$D2245,H:H,DETALLADOMEDICAMENTOS!$H2245)/(SUMIFS(J:J,D:D,DETALLADOMEDICAMENTOS!$D2245,H:H,DETALLADOMEDICAMENTOS!$H2245)))),0)</f>
        <v>0</v>
      </c>
      <c r="R2245" s="114">
        <f>IF(DETALLADOMEDICAMENTOS!$E2245="DISTRIBUCION",1/((COUNTIFS(B:B,DETALLADOMEDICAMENTOS!$B2245,H:H,DETALLADOMEDICAMENTOS!$H2245,P:P,"MARZO")+(COUNTIFS(B:B,DETALLADOMEDICAMENTOS!$B2245,H:H,DETALLADOMEDICAMENTOS!$H2245,P:P,"ABRIL")))),IF(DETALLADOMEDICAMENTOS!$E2245="INTEGRAL",1/(COUNTIFS(B:B,DETALLADOMEDICAMENTOS!$B2245)),0))</f>
        <v>0.5</v>
      </c>
      <c r="S2245" s="111" t="str">
        <f>+IF(OR(DETALLADOMEDICAMENTOS!$P2245="MARZO",DETALLADOMEDICAMENTOS!$P2245="ABRIL"),IF(DETALLADOMEDICAMENTOS!$Q2245=0,"Rojo",IF(AND(DETALLADOMEDICAMENTOS!$Q2245&gt;0,DETALLADOMEDICAMENTOS!$Q2245&lt;0.99),"Amarillo","Verde")),"")</f>
        <v>Rojo</v>
      </c>
      <c r="T2245" s="115">
        <f>IF(DETALLADOMEDICAMENTOS!$E2245="DISTRIBUCIoN",1/((COUNTIFS(B:B,DETALLADOMEDICAMENTOS!$B2245,P:P,"MARZO")+(COUNTIFS(B:B,DETALLADOMEDICAMENTOS!$B2245,P:P,"ABRIL")))),FALSE)</f>
        <v>0.16666666666666666</v>
      </c>
    </row>
    <row r="2246" spans="1:20">
      <c r="A2246" s="108" t="s">
        <v>62</v>
      </c>
      <c r="B2246" s="109">
        <v>408</v>
      </c>
      <c r="C2246" s="109">
        <v>3563</v>
      </c>
      <c r="D2246" s="109" t="s">
        <v>790</v>
      </c>
      <c r="E2246" s="109" t="s">
        <v>394</v>
      </c>
      <c r="F2246" s="109" t="s">
        <v>19</v>
      </c>
      <c r="G2246" s="109" t="s">
        <v>413</v>
      </c>
      <c r="H2246" s="109" t="s">
        <v>409</v>
      </c>
      <c r="I2246" s="109" t="s">
        <v>397</v>
      </c>
      <c r="J2246" s="109">
        <v>0</v>
      </c>
      <c r="K2246" s="110">
        <v>0</v>
      </c>
      <c r="L2246" s="110">
        <v>1000</v>
      </c>
      <c r="M2246" s="111"/>
      <c r="N2246" s="111"/>
      <c r="O2246" s="112"/>
      <c r="P2246" s="110" t="s">
        <v>690</v>
      </c>
      <c r="Q2246" s="113">
        <f>+IFERROR(IF(E2246="DISTRIBUCION",((SUMIFS(M:M,D:D,DETALLADOMEDICAMENTOS!$D2246,H:H,DETALLADOMEDICAMENTOS!$H2246,P:P,"MARZO")+(SUMIFS(M:M,D:D,DETALLADOMEDICAMENTOS!$D2246,H:H,DETALLADOMEDICAMENTOS!$H2246,P:P,"ABRIL")))/(SUMIFS(L:L,D:D,DETALLADOMEDICAMENTOS!$D2246,H:H,DETALLADOMEDICAMENTOS!$H2246,P:P,"MARZO")+(SUMIFS(L:L,D:D,DETALLADOMEDICAMENTOS!$D2246,H:H,DETALLADOMEDICAMENTOS!$H2246,P:P,"ABRIL")))),(SUMIFS(K:K,D:D,DETALLADOMEDICAMENTOS!$D2246,H:H,DETALLADOMEDICAMENTOS!$H2246)/(SUMIFS(J:J,D:D,DETALLADOMEDICAMENTOS!$D2246,H:H,DETALLADOMEDICAMENTOS!$H2246)))),0)</f>
        <v>0</v>
      </c>
      <c r="R2246" s="114">
        <f>IF(DETALLADOMEDICAMENTOS!$E2246="DISTRIBUCION",1/((COUNTIFS(B:B,DETALLADOMEDICAMENTOS!$B2246,H:H,DETALLADOMEDICAMENTOS!$H2246,P:P,"MARZO")+(COUNTIFS(B:B,DETALLADOMEDICAMENTOS!$B2246,H:H,DETALLADOMEDICAMENTOS!$H2246,P:P,"ABRIL")))),IF(DETALLADOMEDICAMENTOS!$E2246="INTEGRAL",1/(COUNTIFS(B:B,DETALLADOMEDICAMENTOS!$B2246)),0))</f>
        <v>0.33333333333333331</v>
      </c>
      <c r="S2246" s="111" t="str">
        <f>+IF(OR(DETALLADOMEDICAMENTOS!$P2246="MARZO",DETALLADOMEDICAMENTOS!$P2246="ABRIL"),IF(DETALLADOMEDICAMENTOS!$Q2246=0,"Rojo",IF(AND(DETALLADOMEDICAMENTOS!$Q2246&gt;0,DETALLADOMEDICAMENTOS!$Q2246&lt;0.99),"Amarillo","Verde")),"")</f>
        <v>Rojo</v>
      </c>
      <c r="T2246" s="115">
        <f>IF(DETALLADOMEDICAMENTOS!$E2246="DISTRIBUCIoN",1/((COUNTIFS(B:B,DETALLADOMEDICAMENTOS!$B2246,P:P,"MARZO")+(COUNTIFS(B:B,DETALLADOMEDICAMENTOS!$B2246,P:P,"ABRIL")))),FALSE)</f>
        <v>0.16666666666666666</v>
      </c>
    </row>
    <row r="2247" spans="1:20">
      <c r="A2247" s="108" t="s">
        <v>62</v>
      </c>
      <c r="B2247" s="109">
        <v>408</v>
      </c>
      <c r="C2247" s="109">
        <v>3564</v>
      </c>
      <c r="D2247" s="109" t="s">
        <v>790</v>
      </c>
      <c r="E2247" s="109" t="s">
        <v>394</v>
      </c>
      <c r="F2247" s="109" t="s">
        <v>19</v>
      </c>
      <c r="G2247" s="109" t="s">
        <v>414</v>
      </c>
      <c r="H2247" s="109" t="s">
        <v>409</v>
      </c>
      <c r="I2247" s="109" t="s">
        <v>397</v>
      </c>
      <c r="J2247" s="109">
        <v>0</v>
      </c>
      <c r="K2247" s="110">
        <v>0</v>
      </c>
      <c r="L2247" s="110">
        <v>1200</v>
      </c>
      <c r="M2247" s="111"/>
      <c r="N2247" s="111"/>
      <c r="O2247" s="112"/>
      <c r="P2247" s="110" t="s">
        <v>690</v>
      </c>
      <c r="Q2247" s="113">
        <f>+IFERROR(IF(E2247="DISTRIBUCION",((SUMIFS(M:M,D:D,DETALLADOMEDICAMENTOS!$D2247,H:H,DETALLADOMEDICAMENTOS!$H2247,P:P,"MARZO")+(SUMIFS(M:M,D:D,DETALLADOMEDICAMENTOS!$D2247,H:H,DETALLADOMEDICAMENTOS!$H2247,P:P,"ABRIL")))/(SUMIFS(L:L,D:D,DETALLADOMEDICAMENTOS!$D2247,H:H,DETALLADOMEDICAMENTOS!$H2247,P:P,"MARZO")+(SUMIFS(L:L,D:D,DETALLADOMEDICAMENTOS!$D2247,H:H,DETALLADOMEDICAMENTOS!$H2247,P:P,"ABRIL")))),(SUMIFS(K:K,D:D,DETALLADOMEDICAMENTOS!$D2247,H:H,DETALLADOMEDICAMENTOS!$H2247)/(SUMIFS(J:J,D:D,DETALLADOMEDICAMENTOS!$D2247,H:H,DETALLADOMEDICAMENTOS!$H2247)))),0)</f>
        <v>0</v>
      </c>
      <c r="R2247" s="114">
        <f>IF(DETALLADOMEDICAMENTOS!$E2247="DISTRIBUCION",1/((COUNTIFS(B:B,DETALLADOMEDICAMENTOS!$B2247,H:H,DETALLADOMEDICAMENTOS!$H2247,P:P,"MARZO")+(COUNTIFS(B:B,DETALLADOMEDICAMENTOS!$B2247,H:H,DETALLADOMEDICAMENTOS!$H2247,P:P,"ABRIL")))),IF(DETALLADOMEDICAMENTOS!$E2247="INTEGRAL",1/(COUNTIFS(B:B,DETALLADOMEDICAMENTOS!$B2247)),0))</f>
        <v>0.33333333333333331</v>
      </c>
      <c r="S2247" s="111" t="str">
        <f>+IF(OR(DETALLADOMEDICAMENTOS!$P2247="MARZO",DETALLADOMEDICAMENTOS!$P2247="ABRIL"),IF(DETALLADOMEDICAMENTOS!$Q2247=0,"Rojo",IF(AND(DETALLADOMEDICAMENTOS!$Q2247&gt;0,DETALLADOMEDICAMENTOS!$Q2247&lt;0.99),"Amarillo","Verde")),"")</f>
        <v>Rojo</v>
      </c>
      <c r="T2247" s="115">
        <f>IF(DETALLADOMEDICAMENTOS!$E2247="DISTRIBUCIoN",1/((COUNTIFS(B:B,DETALLADOMEDICAMENTOS!$B2247,P:P,"MARZO")+(COUNTIFS(B:B,DETALLADOMEDICAMENTOS!$B2247,P:P,"ABRIL")))),FALSE)</f>
        <v>0.16666666666666666</v>
      </c>
    </row>
    <row r="2248" spans="1:20">
      <c r="A2248" s="108" t="s">
        <v>62</v>
      </c>
      <c r="B2248" s="109">
        <v>411</v>
      </c>
      <c r="C2248" s="109">
        <v>3013</v>
      </c>
      <c r="D2248" s="109" t="s">
        <v>793</v>
      </c>
      <c r="E2248" s="109" t="s">
        <v>394</v>
      </c>
      <c r="F2248" s="109" t="s">
        <v>19</v>
      </c>
      <c r="G2248" s="109" t="s">
        <v>395</v>
      </c>
      <c r="H2248" s="109" t="s">
        <v>396</v>
      </c>
      <c r="I2248" s="109" t="s">
        <v>397</v>
      </c>
      <c r="J2248" s="109">
        <v>0</v>
      </c>
      <c r="K2248" s="110">
        <v>0</v>
      </c>
      <c r="L2248" s="110">
        <v>1800</v>
      </c>
      <c r="M2248" s="111"/>
      <c r="N2248" s="111"/>
      <c r="O2248" s="112"/>
      <c r="P2248" s="110" t="s">
        <v>690</v>
      </c>
      <c r="Q2248" s="113">
        <f>+IFERROR(IF(E2248="DISTRIBUCION",((SUMIFS(M:M,D:D,DETALLADOMEDICAMENTOS!$D2248,H:H,DETALLADOMEDICAMENTOS!$H2248,P:P,"MARZO")+(SUMIFS(M:M,D:D,DETALLADOMEDICAMENTOS!$D2248,H:H,DETALLADOMEDICAMENTOS!$H2248,P:P,"ABRIL")))/(SUMIFS(L:L,D:D,DETALLADOMEDICAMENTOS!$D2248,H:H,DETALLADOMEDICAMENTOS!$H2248,P:P,"MARZO")+(SUMIFS(L:L,D:D,DETALLADOMEDICAMENTOS!$D2248,H:H,DETALLADOMEDICAMENTOS!$H2248,P:P,"ABRIL")))),(SUMIFS(K:K,D:D,DETALLADOMEDICAMENTOS!$D2248,H:H,DETALLADOMEDICAMENTOS!$H2248)/(SUMIFS(J:J,D:D,DETALLADOMEDICAMENTOS!$D2248,H:H,DETALLADOMEDICAMENTOS!$H2248)))),0)</f>
        <v>0.7142857142857143</v>
      </c>
      <c r="R2248" s="114">
        <f>IF(DETALLADOMEDICAMENTOS!$E2248="DISTRIBUCION",1/((COUNTIFS(B:B,DETALLADOMEDICAMENTOS!$B2248,H:H,DETALLADOMEDICAMENTOS!$H2248,P:P,"MARZO")+(COUNTIFS(B:B,DETALLADOMEDICAMENTOS!$B2248,H:H,DETALLADOMEDICAMENTOS!$H2248,P:P,"ABRIL")))),IF(DETALLADOMEDICAMENTOS!$E2248="INTEGRAL",1/(COUNTIFS(B:B,DETALLADOMEDICAMENTOS!$B2248)),0))</f>
        <v>0.5</v>
      </c>
      <c r="S2248" s="111" t="str">
        <f>+IF(OR(DETALLADOMEDICAMENTOS!$P2248="MARZO",DETALLADOMEDICAMENTOS!$P2248="ABRIL"),IF(DETALLADOMEDICAMENTOS!$Q2248=0,"Rojo",IF(AND(DETALLADOMEDICAMENTOS!$Q2248&gt;0,DETALLADOMEDICAMENTOS!$Q2248&lt;0.99),"Amarillo","Verde")),"")</f>
        <v>Amarillo</v>
      </c>
      <c r="T2248" s="115">
        <f>IF(DETALLADOMEDICAMENTOS!$E2248="DISTRIBUCIoN",1/((COUNTIFS(B:B,DETALLADOMEDICAMENTOS!$B2248,P:P,"MARZO")+(COUNTIFS(B:B,DETALLADOMEDICAMENTOS!$B2248,P:P,"ABRIL")))),FALSE)</f>
        <v>9.0909090909090912E-2</v>
      </c>
    </row>
    <row r="2249" spans="1:20">
      <c r="A2249" s="108" t="s">
        <v>62</v>
      </c>
      <c r="B2249" s="109">
        <v>411</v>
      </c>
      <c r="C2249" s="109">
        <v>3173</v>
      </c>
      <c r="D2249" s="109" t="s">
        <v>793</v>
      </c>
      <c r="E2249" s="109" t="s">
        <v>394</v>
      </c>
      <c r="F2249" s="109" t="s">
        <v>19</v>
      </c>
      <c r="G2249" s="109" t="s">
        <v>422</v>
      </c>
      <c r="H2249" s="109" t="s">
        <v>405</v>
      </c>
      <c r="I2249" s="109" t="s">
        <v>397</v>
      </c>
      <c r="J2249" s="109">
        <v>0</v>
      </c>
      <c r="K2249" s="110">
        <v>0</v>
      </c>
      <c r="L2249" s="110">
        <v>300</v>
      </c>
      <c r="M2249" s="111"/>
      <c r="N2249" s="111"/>
      <c r="O2249" s="112"/>
      <c r="P2249" s="110" t="s">
        <v>690</v>
      </c>
      <c r="Q2249" s="113">
        <f>+IFERROR(IF(E2249="DISTRIBUCION",((SUMIFS(M:M,D:D,DETALLADOMEDICAMENTOS!$D2249,H:H,DETALLADOMEDICAMENTOS!$H2249,P:P,"MARZO")+(SUMIFS(M:M,D:D,DETALLADOMEDICAMENTOS!$D2249,H:H,DETALLADOMEDICAMENTOS!$H2249,P:P,"ABRIL")))/(SUMIFS(L:L,D:D,DETALLADOMEDICAMENTOS!$D2249,H:H,DETALLADOMEDICAMENTOS!$H2249,P:P,"MARZO")+(SUMIFS(L:L,D:D,DETALLADOMEDICAMENTOS!$D2249,H:H,DETALLADOMEDICAMENTOS!$H2249,P:P,"ABRIL")))),(SUMIFS(K:K,D:D,DETALLADOMEDICAMENTOS!$D2249,H:H,DETALLADOMEDICAMENTOS!$H2249)/(SUMIFS(J:J,D:D,DETALLADOMEDICAMENTOS!$D2249,H:H,DETALLADOMEDICAMENTOS!$H2249)))),0)</f>
        <v>8.3333333333333329E-2</v>
      </c>
      <c r="R2249" s="114">
        <f>IF(DETALLADOMEDICAMENTOS!$E2249="DISTRIBUCION",1/((COUNTIFS(B:B,DETALLADOMEDICAMENTOS!$B2249,H:H,DETALLADOMEDICAMENTOS!$H2249,P:P,"MARZO")+(COUNTIFS(B:B,DETALLADOMEDICAMENTOS!$B2249,H:H,DETALLADOMEDICAMENTOS!$H2249,P:P,"ABRIL")))),IF(DETALLADOMEDICAMENTOS!$E2249="INTEGRAL",1/(COUNTIFS(B:B,DETALLADOMEDICAMENTOS!$B2249)),0))</f>
        <v>0.33333333333333331</v>
      </c>
      <c r="S2249" s="111" t="str">
        <f>+IF(OR(DETALLADOMEDICAMENTOS!$P2249="MARZO",DETALLADOMEDICAMENTOS!$P2249="ABRIL"),IF(DETALLADOMEDICAMENTOS!$Q2249=0,"Rojo",IF(AND(DETALLADOMEDICAMENTOS!$Q2249&gt;0,DETALLADOMEDICAMENTOS!$Q2249&lt;0.99),"Amarillo","Verde")),"")</f>
        <v>Amarillo</v>
      </c>
      <c r="T2249" s="115">
        <f>IF(DETALLADOMEDICAMENTOS!$E2249="DISTRIBUCIoN",1/((COUNTIFS(B:B,DETALLADOMEDICAMENTOS!$B2249,P:P,"MARZO")+(COUNTIFS(B:B,DETALLADOMEDICAMENTOS!$B2249,P:P,"ABRIL")))),FALSE)</f>
        <v>9.0909090909090912E-2</v>
      </c>
    </row>
    <row r="2250" spans="1:20">
      <c r="A2250" s="108" t="s">
        <v>62</v>
      </c>
      <c r="B2250" s="109">
        <v>411</v>
      </c>
      <c r="C2250" s="109">
        <v>3426</v>
      </c>
      <c r="D2250" s="109" t="s">
        <v>793</v>
      </c>
      <c r="E2250" s="109" t="s">
        <v>394</v>
      </c>
      <c r="F2250" s="109" t="s">
        <v>19</v>
      </c>
      <c r="G2250" s="109" t="s">
        <v>412</v>
      </c>
      <c r="H2250" s="109" t="s">
        <v>409</v>
      </c>
      <c r="I2250" s="109" t="s">
        <v>397</v>
      </c>
      <c r="J2250" s="109">
        <v>0</v>
      </c>
      <c r="K2250" s="110">
        <v>0</v>
      </c>
      <c r="L2250" s="110">
        <v>500</v>
      </c>
      <c r="M2250" s="111"/>
      <c r="N2250" s="111"/>
      <c r="O2250" s="112"/>
      <c r="P2250" s="110" t="s">
        <v>690</v>
      </c>
      <c r="Q2250" s="113">
        <f>+IFERROR(IF(E2250="DISTRIBUCION",((SUMIFS(M:M,D:D,DETALLADOMEDICAMENTOS!$D2250,H:H,DETALLADOMEDICAMENTOS!$H2250,P:P,"MARZO")+(SUMIFS(M:M,D:D,DETALLADOMEDICAMENTOS!$D2250,H:H,DETALLADOMEDICAMENTOS!$H2250,P:P,"ABRIL")))/(SUMIFS(L:L,D:D,DETALLADOMEDICAMENTOS!$D2250,H:H,DETALLADOMEDICAMENTOS!$H2250,P:P,"MARZO")+(SUMIFS(L:L,D:D,DETALLADOMEDICAMENTOS!$D2250,H:H,DETALLADOMEDICAMENTOS!$H2250,P:P,"ABRIL")))),(SUMIFS(K:K,D:D,DETALLADOMEDICAMENTOS!$D2250,H:H,DETALLADOMEDICAMENTOS!$H2250)/(SUMIFS(J:J,D:D,DETALLADOMEDICAMENTOS!$D2250,H:H,DETALLADOMEDICAMENTOS!$H2250)))),0)</f>
        <v>0.17857142857142858</v>
      </c>
      <c r="R2250" s="114">
        <f>IF(DETALLADOMEDICAMENTOS!$E2250="DISTRIBUCION",1/((COUNTIFS(B:B,DETALLADOMEDICAMENTOS!$B2250,H:H,DETALLADOMEDICAMENTOS!$H2250,P:P,"MARZO")+(COUNTIFS(B:B,DETALLADOMEDICAMENTOS!$B2250,H:H,DETALLADOMEDICAMENTOS!$H2250,P:P,"ABRIL")))),IF(DETALLADOMEDICAMENTOS!$E2250="INTEGRAL",1/(COUNTIFS(B:B,DETALLADOMEDICAMENTOS!$B2250)),0))</f>
        <v>0.16666666666666666</v>
      </c>
      <c r="S2250" s="111" t="str">
        <f>+IF(OR(DETALLADOMEDICAMENTOS!$P2250="MARZO",DETALLADOMEDICAMENTOS!$P2250="ABRIL"),IF(DETALLADOMEDICAMENTOS!$Q2250=0,"Rojo",IF(AND(DETALLADOMEDICAMENTOS!$Q2250&gt;0,DETALLADOMEDICAMENTOS!$Q2250&lt;0.99),"Amarillo","Verde")),"")</f>
        <v>Amarillo</v>
      </c>
      <c r="T2250" s="115">
        <f>IF(DETALLADOMEDICAMENTOS!$E2250="DISTRIBUCIoN",1/((COUNTIFS(B:B,DETALLADOMEDICAMENTOS!$B2250,P:P,"MARZO")+(COUNTIFS(B:B,DETALLADOMEDICAMENTOS!$B2250,P:P,"ABRIL")))),FALSE)</f>
        <v>9.0909090909090912E-2</v>
      </c>
    </row>
    <row r="2251" spans="1:20">
      <c r="A2251" s="108" t="s">
        <v>62</v>
      </c>
      <c r="B2251" s="109">
        <v>411</v>
      </c>
      <c r="C2251" s="109">
        <v>3564</v>
      </c>
      <c r="D2251" s="109" t="s">
        <v>793</v>
      </c>
      <c r="E2251" s="109" t="s">
        <v>394</v>
      </c>
      <c r="F2251" s="109" t="s">
        <v>19</v>
      </c>
      <c r="G2251" s="109" t="s">
        <v>414</v>
      </c>
      <c r="H2251" s="109" t="s">
        <v>409</v>
      </c>
      <c r="I2251" s="109" t="s">
        <v>397</v>
      </c>
      <c r="J2251" s="109">
        <v>0</v>
      </c>
      <c r="K2251" s="110">
        <v>0</v>
      </c>
      <c r="L2251" s="110">
        <v>500</v>
      </c>
      <c r="M2251" s="111"/>
      <c r="N2251" s="111"/>
      <c r="O2251" s="112"/>
      <c r="P2251" s="110" t="s">
        <v>690</v>
      </c>
      <c r="Q2251" s="113">
        <f>+IFERROR(IF(E2251="DISTRIBUCION",((SUMIFS(M:M,D:D,DETALLADOMEDICAMENTOS!$D2251,H:H,DETALLADOMEDICAMENTOS!$H2251,P:P,"MARZO")+(SUMIFS(M:M,D:D,DETALLADOMEDICAMENTOS!$D2251,H:H,DETALLADOMEDICAMENTOS!$H2251,P:P,"ABRIL")))/(SUMIFS(L:L,D:D,DETALLADOMEDICAMENTOS!$D2251,H:H,DETALLADOMEDICAMENTOS!$H2251,P:P,"MARZO")+(SUMIFS(L:L,D:D,DETALLADOMEDICAMENTOS!$D2251,H:H,DETALLADOMEDICAMENTOS!$H2251,P:P,"ABRIL")))),(SUMIFS(K:K,D:D,DETALLADOMEDICAMENTOS!$D2251,H:H,DETALLADOMEDICAMENTOS!$H2251)/(SUMIFS(J:J,D:D,DETALLADOMEDICAMENTOS!$D2251,H:H,DETALLADOMEDICAMENTOS!$H2251)))),0)</f>
        <v>0.17857142857142858</v>
      </c>
      <c r="R2251" s="114">
        <f>IF(DETALLADOMEDICAMENTOS!$E2251="DISTRIBUCION",1/((COUNTIFS(B:B,DETALLADOMEDICAMENTOS!$B2251,H:H,DETALLADOMEDICAMENTOS!$H2251,P:P,"MARZO")+(COUNTIFS(B:B,DETALLADOMEDICAMENTOS!$B2251,H:H,DETALLADOMEDICAMENTOS!$H2251,P:P,"ABRIL")))),IF(DETALLADOMEDICAMENTOS!$E2251="INTEGRAL",1/(COUNTIFS(B:B,DETALLADOMEDICAMENTOS!$B2251)),0))</f>
        <v>0.16666666666666666</v>
      </c>
      <c r="S2251" s="111" t="str">
        <f>+IF(OR(DETALLADOMEDICAMENTOS!$P2251="MARZO",DETALLADOMEDICAMENTOS!$P2251="ABRIL"),IF(DETALLADOMEDICAMENTOS!$Q2251=0,"Rojo",IF(AND(DETALLADOMEDICAMENTOS!$Q2251&gt;0,DETALLADOMEDICAMENTOS!$Q2251&lt;0.99),"Amarillo","Verde")),"")</f>
        <v>Amarillo</v>
      </c>
      <c r="T2251" s="115">
        <f>IF(DETALLADOMEDICAMENTOS!$E2251="DISTRIBUCIoN",1/((COUNTIFS(B:B,DETALLADOMEDICAMENTOS!$B2251,P:P,"MARZO")+(COUNTIFS(B:B,DETALLADOMEDICAMENTOS!$B2251,P:P,"ABRIL")))),FALSE)</f>
        <v>9.0909090909090912E-2</v>
      </c>
    </row>
    <row r="2252" spans="1:20">
      <c r="A2252" s="108" t="s">
        <v>62</v>
      </c>
      <c r="B2252" s="109">
        <v>413</v>
      </c>
      <c r="C2252" s="109">
        <v>3013</v>
      </c>
      <c r="D2252" s="109" t="s">
        <v>802</v>
      </c>
      <c r="E2252" s="109" t="s">
        <v>394</v>
      </c>
      <c r="F2252" s="109" t="s">
        <v>19</v>
      </c>
      <c r="G2252" s="109" t="s">
        <v>395</v>
      </c>
      <c r="H2252" s="109" t="s">
        <v>396</v>
      </c>
      <c r="I2252" s="109" t="s">
        <v>397</v>
      </c>
      <c r="J2252" s="109">
        <v>0</v>
      </c>
      <c r="K2252" s="110">
        <v>0</v>
      </c>
      <c r="L2252" s="110">
        <v>300</v>
      </c>
      <c r="M2252" s="111"/>
      <c r="N2252" s="111"/>
      <c r="O2252" s="112"/>
      <c r="P2252" s="110" t="s">
        <v>690</v>
      </c>
      <c r="Q2252" s="113">
        <f>+IFERROR(IF(E2252="DISTRIBUCION",((SUMIFS(M:M,D:D,DETALLADOMEDICAMENTOS!$D2252,H:H,DETALLADOMEDICAMENTOS!$H2252,P:P,"MARZO")+(SUMIFS(M:M,D:D,DETALLADOMEDICAMENTOS!$D2252,H:H,DETALLADOMEDICAMENTOS!$H2252,P:P,"ABRIL")))/(SUMIFS(L:L,D:D,DETALLADOMEDICAMENTOS!$D2252,H:H,DETALLADOMEDICAMENTOS!$H2252,P:P,"MARZO")+(SUMIFS(L:L,D:D,DETALLADOMEDICAMENTOS!$D2252,H:H,DETALLADOMEDICAMENTOS!$H2252,P:P,"ABRIL")))),(SUMIFS(K:K,D:D,DETALLADOMEDICAMENTOS!$D2252,H:H,DETALLADOMEDICAMENTOS!$H2252)/(SUMIFS(J:J,D:D,DETALLADOMEDICAMENTOS!$D2252,H:H,DETALLADOMEDICAMENTOS!$H2252)))),0)</f>
        <v>0.625</v>
      </c>
      <c r="R2252" s="114">
        <f>IF(DETALLADOMEDICAMENTOS!$E2252="DISTRIBUCION",1/((COUNTIFS(B:B,DETALLADOMEDICAMENTOS!$B2252,H:H,DETALLADOMEDICAMENTOS!$H2252,P:P,"MARZO")+(COUNTIFS(B:B,DETALLADOMEDICAMENTOS!$B2252,H:H,DETALLADOMEDICAMENTOS!$H2252,P:P,"ABRIL")))),IF(DETALLADOMEDICAMENTOS!$E2252="INTEGRAL",1/(COUNTIFS(B:B,DETALLADOMEDICAMENTOS!$B2252)),0))</f>
        <v>0.5</v>
      </c>
      <c r="S2252" s="111" t="str">
        <f>+IF(OR(DETALLADOMEDICAMENTOS!$P2252="MARZO",DETALLADOMEDICAMENTOS!$P2252="ABRIL"),IF(DETALLADOMEDICAMENTOS!$Q2252=0,"Rojo",IF(AND(DETALLADOMEDICAMENTOS!$Q2252&gt;0,DETALLADOMEDICAMENTOS!$Q2252&lt;0.99),"Amarillo","Verde")),"")</f>
        <v>Amarillo</v>
      </c>
      <c r="T2252" s="115">
        <f>IF(DETALLADOMEDICAMENTOS!$E2252="DISTRIBUCIoN",1/((COUNTIFS(B:B,DETALLADOMEDICAMENTOS!$B2252,P:P,"MARZO")+(COUNTIFS(B:B,DETALLADOMEDICAMENTOS!$B2252,P:P,"ABRIL")))),FALSE)</f>
        <v>0.1111111111111111</v>
      </c>
    </row>
    <row r="2253" spans="1:20">
      <c r="A2253" s="108" t="s">
        <v>62</v>
      </c>
      <c r="B2253" s="109">
        <v>413</v>
      </c>
      <c r="C2253" s="109">
        <v>3424</v>
      </c>
      <c r="D2253" s="109" t="s">
        <v>802</v>
      </c>
      <c r="E2253" s="109" t="s">
        <v>394</v>
      </c>
      <c r="F2253" s="109" t="s">
        <v>19</v>
      </c>
      <c r="G2253" s="109" t="s">
        <v>408</v>
      </c>
      <c r="H2253" s="109" t="s">
        <v>409</v>
      </c>
      <c r="I2253" s="109" t="s">
        <v>397</v>
      </c>
      <c r="J2253" s="109">
        <v>0</v>
      </c>
      <c r="K2253" s="110">
        <v>0</v>
      </c>
      <c r="L2253" s="110">
        <v>180</v>
      </c>
      <c r="M2253" s="111"/>
      <c r="N2253" s="111"/>
      <c r="O2253" s="112"/>
      <c r="P2253" s="110" t="s">
        <v>690</v>
      </c>
      <c r="Q2253" s="113">
        <f>+IFERROR(IF(E2253="DISTRIBUCION",((SUMIFS(M:M,D:D,DETALLADOMEDICAMENTOS!$D2253,H:H,DETALLADOMEDICAMENTOS!$H2253,P:P,"MARZO")+(SUMIFS(M:M,D:D,DETALLADOMEDICAMENTOS!$D2253,H:H,DETALLADOMEDICAMENTOS!$H2253,P:P,"ABRIL")))/(SUMIFS(L:L,D:D,DETALLADOMEDICAMENTOS!$D2253,H:H,DETALLADOMEDICAMENTOS!$H2253,P:P,"MARZO")+(SUMIFS(L:L,D:D,DETALLADOMEDICAMENTOS!$D2253,H:H,DETALLADOMEDICAMENTOS!$H2253,P:P,"ABRIL")))),(SUMIFS(K:K,D:D,DETALLADOMEDICAMENTOS!$D2253,H:H,DETALLADOMEDICAMENTOS!$H2253)/(SUMIFS(J:J,D:D,DETALLADOMEDICAMENTOS!$D2253,H:H,DETALLADOMEDICAMENTOS!$H2253)))),0)</f>
        <v>0.61224489795918369</v>
      </c>
      <c r="R2253" s="114">
        <f>IF(DETALLADOMEDICAMENTOS!$E2253="DISTRIBUCION",1/((COUNTIFS(B:B,DETALLADOMEDICAMENTOS!$B2253,H:H,DETALLADOMEDICAMENTOS!$H2253,P:P,"MARZO")+(COUNTIFS(B:B,DETALLADOMEDICAMENTOS!$B2253,H:H,DETALLADOMEDICAMENTOS!$H2253,P:P,"ABRIL")))),IF(DETALLADOMEDICAMENTOS!$E2253="INTEGRAL",1/(COUNTIFS(B:B,DETALLADOMEDICAMENTOS!$B2253)),0))</f>
        <v>0.2</v>
      </c>
      <c r="S2253" s="111" t="str">
        <f>+IF(OR(DETALLADOMEDICAMENTOS!$P2253="MARZO",DETALLADOMEDICAMENTOS!$P2253="ABRIL"),IF(DETALLADOMEDICAMENTOS!$Q2253=0,"Rojo",IF(AND(DETALLADOMEDICAMENTOS!$Q2253&gt;0,DETALLADOMEDICAMENTOS!$Q2253&lt;0.99),"Amarillo","Verde")),"")</f>
        <v>Amarillo</v>
      </c>
      <c r="T2253" s="115">
        <f>IF(DETALLADOMEDICAMENTOS!$E2253="DISTRIBUCIoN",1/((COUNTIFS(B:B,DETALLADOMEDICAMENTOS!$B2253,P:P,"MARZO")+(COUNTIFS(B:B,DETALLADOMEDICAMENTOS!$B2253,P:P,"ABRIL")))),FALSE)</f>
        <v>0.1111111111111111</v>
      </c>
    </row>
    <row r="2254" spans="1:20">
      <c r="A2254" s="108" t="s">
        <v>62</v>
      </c>
      <c r="B2254" s="109">
        <v>413</v>
      </c>
      <c r="C2254" s="109">
        <v>3498</v>
      </c>
      <c r="D2254" s="109" t="s">
        <v>802</v>
      </c>
      <c r="E2254" s="109" t="s">
        <v>394</v>
      </c>
      <c r="F2254" s="109" t="s">
        <v>19</v>
      </c>
      <c r="G2254" s="109" t="s">
        <v>415</v>
      </c>
      <c r="H2254" s="109" t="s">
        <v>405</v>
      </c>
      <c r="I2254" s="109" t="s">
        <v>397</v>
      </c>
      <c r="J2254" s="109">
        <v>0</v>
      </c>
      <c r="K2254" s="110">
        <v>0</v>
      </c>
      <c r="L2254" s="110">
        <v>180</v>
      </c>
      <c r="M2254" s="111"/>
      <c r="N2254" s="111"/>
      <c r="O2254" s="112"/>
      <c r="P2254" s="110" t="s">
        <v>690</v>
      </c>
      <c r="Q2254" s="113">
        <f>+IFERROR(IF(E2254="DISTRIBUCION",((SUMIFS(M:M,D:D,DETALLADOMEDICAMENTOS!$D2254,H:H,DETALLADOMEDICAMENTOS!$H2254,P:P,"MARZO")+(SUMIFS(M:M,D:D,DETALLADOMEDICAMENTOS!$D2254,H:H,DETALLADOMEDICAMENTOS!$H2254,P:P,"ABRIL")))/(SUMIFS(L:L,D:D,DETALLADOMEDICAMENTOS!$D2254,H:H,DETALLADOMEDICAMENTOS!$H2254,P:P,"MARZO")+(SUMIFS(L:L,D:D,DETALLADOMEDICAMENTOS!$D2254,H:H,DETALLADOMEDICAMENTOS!$H2254,P:P,"ABRIL")))),(SUMIFS(K:K,D:D,DETALLADOMEDICAMENTOS!$D2254,H:H,DETALLADOMEDICAMENTOS!$H2254)/(SUMIFS(J:J,D:D,DETALLADOMEDICAMENTOS!$D2254,H:H,DETALLADOMEDICAMENTOS!$H2254)))),0)</f>
        <v>0</v>
      </c>
      <c r="R2254" s="114">
        <f>IF(DETALLADOMEDICAMENTOS!$E2254="DISTRIBUCION",1/((COUNTIFS(B:B,DETALLADOMEDICAMENTOS!$B2254,H:H,DETALLADOMEDICAMENTOS!$H2254,P:P,"MARZO")+(COUNTIFS(B:B,DETALLADOMEDICAMENTOS!$B2254,H:H,DETALLADOMEDICAMENTOS!$H2254,P:P,"ABRIL")))),IF(DETALLADOMEDICAMENTOS!$E2254="INTEGRAL",1/(COUNTIFS(B:B,DETALLADOMEDICAMENTOS!$B2254)),0))</f>
        <v>0.5</v>
      </c>
      <c r="S2254" s="111" t="str">
        <f>+IF(OR(DETALLADOMEDICAMENTOS!$P2254="MARZO",DETALLADOMEDICAMENTOS!$P2254="ABRIL"),IF(DETALLADOMEDICAMENTOS!$Q2254=0,"Rojo",IF(AND(DETALLADOMEDICAMENTOS!$Q2254&gt;0,DETALLADOMEDICAMENTOS!$Q2254&lt;0.99),"Amarillo","Verde")),"")</f>
        <v>Rojo</v>
      </c>
      <c r="T2254" s="115">
        <f>IF(DETALLADOMEDICAMENTOS!$E2254="DISTRIBUCIoN",1/((COUNTIFS(B:B,DETALLADOMEDICAMENTOS!$B2254,P:P,"MARZO")+(COUNTIFS(B:B,DETALLADOMEDICAMENTOS!$B2254,P:P,"ABRIL")))),FALSE)</f>
        <v>0.1111111111111111</v>
      </c>
    </row>
    <row r="2255" spans="1:20">
      <c r="A2255" s="108" t="s">
        <v>62</v>
      </c>
      <c r="B2255" s="109">
        <v>415</v>
      </c>
      <c r="C2255" s="109">
        <v>3013</v>
      </c>
      <c r="D2255" s="109" t="s">
        <v>810</v>
      </c>
      <c r="E2255" s="109" t="s">
        <v>394</v>
      </c>
      <c r="F2255" s="109" t="s">
        <v>19</v>
      </c>
      <c r="G2255" s="109" t="s">
        <v>395</v>
      </c>
      <c r="H2255" s="109" t="s">
        <v>396</v>
      </c>
      <c r="I2255" s="109" t="s">
        <v>397</v>
      </c>
      <c r="J2255" s="109">
        <v>0</v>
      </c>
      <c r="K2255" s="110">
        <v>0</v>
      </c>
      <c r="L2255" s="110">
        <v>1000</v>
      </c>
      <c r="M2255" s="111"/>
      <c r="N2255" s="111"/>
      <c r="O2255" s="112"/>
      <c r="P2255" s="110" t="s">
        <v>690</v>
      </c>
      <c r="Q2255" s="113">
        <f>+IFERROR(IF(E2255="DISTRIBUCION",((SUMIFS(M:M,D:D,DETALLADOMEDICAMENTOS!$D2255,H:H,DETALLADOMEDICAMENTOS!$H2255,P:P,"MARZO")+(SUMIFS(M:M,D:D,DETALLADOMEDICAMENTOS!$D2255,H:H,DETALLADOMEDICAMENTOS!$H2255,P:P,"ABRIL")))/(SUMIFS(L:L,D:D,DETALLADOMEDICAMENTOS!$D2255,H:H,DETALLADOMEDICAMENTOS!$H2255,P:P,"MARZO")+(SUMIFS(L:L,D:D,DETALLADOMEDICAMENTOS!$D2255,H:H,DETALLADOMEDICAMENTOS!$H2255,P:P,"ABRIL")))),(SUMIFS(K:K,D:D,DETALLADOMEDICAMENTOS!$D2255,H:H,DETALLADOMEDICAMENTOS!$H2255)/(SUMIFS(J:J,D:D,DETALLADOMEDICAMENTOS!$D2255,H:H,DETALLADOMEDICAMENTOS!$H2255)))),0)</f>
        <v>0.6</v>
      </c>
      <c r="R2255" s="114">
        <f>IF(DETALLADOMEDICAMENTOS!$E2255="DISTRIBUCION",1/((COUNTIFS(B:B,DETALLADOMEDICAMENTOS!$B2255,H:H,DETALLADOMEDICAMENTOS!$H2255,P:P,"MARZO")+(COUNTIFS(B:B,DETALLADOMEDICAMENTOS!$B2255,H:H,DETALLADOMEDICAMENTOS!$H2255,P:P,"ABRIL")))),IF(DETALLADOMEDICAMENTOS!$E2255="INTEGRAL",1/(COUNTIFS(B:B,DETALLADOMEDICAMENTOS!$B2255)),0))</f>
        <v>0.5</v>
      </c>
      <c r="S2255" s="111" t="str">
        <f>+IF(OR(DETALLADOMEDICAMENTOS!$P2255="MARZO",DETALLADOMEDICAMENTOS!$P2255="ABRIL"),IF(DETALLADOMEDICAMENTOS!$Q2255=0,"Rojo",IF(AND(DETALLADOMEDICAMENTOS!$Q2255&gt;0,DETALLADOMEDICAMENTOS!$Q2255&lt;0.99),"Amarillo","Verde")),"")</f>
        <v>Amarillo</v>
      </c>
      <c r="T2255" s="115">
        <f>IF(DETALLADOMEDICAMENTOS!$E2255="DISTRIBUCIoN",1/((COUNTIFS(B:B,DETALLADOMEDICAMENTOS!$B2255,P:P,"MARZO")+(COUNTIFS(B:B,DETALLADOMEDICAMENTOS!$B2255,P:P,"ABRIL")))),FALSE)</f>
        <v>6.25E-2</v>
      </c>
    </row>
    <row r="2256" spans="1:20">
      <c r="A2256" s="108" t="s">
        <v>62</v>
      </c>
      <c r="B2256" s="109">
        <v>415</v>
      </c>
      <c r="C2256" s="109">
        <v>3173</v>
      </c>
      <c r="D2256" s="109" t="s">
        <v>810</v>
      </c>
      <c r="E2256" s="109" t="s">
        <v>394</v>
      </c>
      <c r="F2256" s="109" t="s">
        <v>19</v>
      </c>
      <c r="G2256" s="109" t="s">
        <v>422</v>
      </c>
      <c r="H2256" s="109" t="s">
        <v>405</v>
      </c>
      <c r="I2256" s="109" t="s">
        <v>397</v>
      </c>
      <c r="J2256" s="109">
        <v>0</v>
      </c>
      <c r="K2256" s="110">
        <v>0</v>
      </c>
      <c r="L2256" s="110">
        <v>500</v>
      </c>
      <c r="M2256" s="111"/>
      <c r="N2256" s="111"/>
      <c r="O2256" s="112"/>
      <c r="P2256" s="110" t="s">
        <v>690</v>
      </c>
      <c r="Q2256" s="113">
        <f>+IFERROR(IF(E2256="DISTRIBUCION",((SUMIFS(M:M,D:D,DETALLADOMEDICAMENTOS!$D2256,H:H,DETALLADOMEDICAMENTOS!$H2256,P:P,"MARZO")+(SUMIFS(M:M,D:D,DETALLADOMEDICAMENTOS!$D2256,H:H,DETALLADOMEDICAMENTOS!$H2256,P:P,"ABRIL")))/(SUMIFS(L:L,D:D,DETALLADOMEDICAMENTOS!$D2256,H:H,DETALLADOMEDICAMENTOS!$H2256,P:P,"MARZO")+(SUMIFS(L:L,D:D,DETALLADOMEDICAMENTOS!$D2256,H:H,DETALLADOMEDICAMENTOS!$H2256,P:P,"ABRIL")))),(SUMIFS(K:K,D:D,DETALLADOMEDICAMENTOS!$D2256,H:H,DETALLADOMEDICAMENTOS!$H2256)/(SUMIFS(J:J,D:D,DETALLADOMEDICAMENTOS!$D2256,H:H,DETALLADOMEDICAMENTOS!$H2256)))),0)</f>
        <v>0.38709677419354838</v>
      </c>
      <c r="R2256" s="114">
        <f>IF(DETALLADOMEDICAMENTOS!$E2256="DISTRIBUCION",1/((COUNTIFS(B:B,DETALLADOMEDICAMENTOS!$B2256,H:H,DETALLADOMEDICAMENTOS!$H2256,P:P,"MARZO")+(COUNTIFS(B:B,DETALLADOMEDICAMENTOS!$B2256,H:H,DETALLADOMEDICAMENTOS!$H2256,P:P,"ABRIL")))),IF(DETALLADOMEDICAMENTOS!$E2256="INTEGRAL",1/(COUNTIFS(B:B,DETALLADOMEDICAMENTOS!$B2256)),0))</f>
        <v>0.14285714285714285</v>
      </c>
      <c r="S2256" s="111" t="str">
        <f>+IF(OR(DETALLADOMEDICAMENTOS!$P2256="MARZO",DETALLADOMEDICAMENTOS!$P2256="ABRIL"),IF(DETALLADOMEDICAMENTOS!$Q2256=0,"Rojo",IF(AND(DETALLADOMEDICAMENTOS!$Q2256&gt;0,DETALLADOMEDICAMENTOS!$Q2256&lt;0.99),"Amarillo","Verde")),"")</f>
        <v>Amarillo</v>
      </c>
      <c r="T2256" s="115">
        <f>IF(DETALLADOMEDICAMENTOS!$E2256="DISTRIBUCIoN",1/((COUNTIFS(B:B,DETALLADOMEDICAMENTOS!$B2256,P:P,"MARZO")+(COUNTIFS(B:B,DETALLADOMEDICAMENTOS!$B2256,P:P,"ABRIL")))),FALSE)</f>
        <v>6.25E-2</v>
      </c>
    </row>
    <row r="2257" spans="1:20">
      <c r="A2257" s="108" t="s">
        <v>62</v>
      </c>
      <c r="B2257" s="109">
        <v>415</v>
      </c>
      <c r="C2257" s="109">
        <v>3245</v>
      </c>
      <c r="D2257" s="109" t="s">
        <v>810</v>
      </c>
      <c r="E2257" s="109" t="s">
        <v>394</v>
      </c>
      <c r="F2257" s="109" t="s">
        <v>19</v>
      </c>
      <c r="G2257" s="109" t="s">
        <v>407</v>
      </c>
      <c r="H2257" s="109" t="s">
        <v>405</v>
      </c>
      <c r="I2257" s="109" t="s">
        <v>397</v>
      </c>
      <c r="J2257" s="109">
        <v>0</v>
      </c>
      <c r="K2257" s="110">
        <v>0</v>
      </c>
      <c r="L2257" s="110">
        <v>90</v>
      </c>
      <c r="M2257" s="111"/>
      <c r="N2257" s="111"/>
      <c r="O2257" s="112"/>
      <c r="P2257" s="110" t="s">
        <v>690</v>
      </c>
      <c r="Q2257" s="113">
        <f>+IFERROR(IF(E2257="DISTRIBUCION",((SUMIFS(M:M,D:D,DETALLADOMEDICAMENTOS!$D2257,H:H,DETALLADOMEDICAMENTOS!$H2257,P:P,"MARZO")+(SUMIFS(M:M,D:D,DETALLADOMEDICAMENTOS!$D2257,H:H,DETALLADOMEDICAMENTOS!$H2257,P:P,"ABRIL")))/(SUMIFS(L:L,D:D,DETALLADOMEDICAMENTOS!$D2257,H:H,DETALLADOMEDICAMENTOS!$H2257,P:P,"MARZO")+(SUMIFS(L:L,D:D,DETALLADOMEDICAMENTOS!$D2257,H:H,DETALLADOMEDICAMENTOS!$H2257,P:P,"ABRIL")))),(SUMIFS(K:K,D:D,DETALLADOMEDICAMENTOS!$D2257,H:H,DETALLADOMEDICAMENTOS!$H2257)/(SUMIFS(J:J,D:D,DETALLADOMEDICAMENTOS!$D2257,H:H,DETALLADOMEDICAMENTOS!$H2257)))),0)</f>
        <v>0.38709677419354838</v>
      </c>
      <c r="R2257" s="114">
        <f>IF(DETALLADOMEDICAMENTOS!$E2257="DISTRIBUCION",1/((COUNTIFS(B:B,DETALLADOMEDICAMENTOS!$B2257,H:H,DETALLADOMEDICAMENTOS!$H2257,P:P,"MARZO")+(COUNTIFS(B:B,DETALLADOMEDICAMENTOS!$B2257,H:H,DETALLADOMEDICAMENTOS!$H2257,P:P,"ABRIL")))),IF(DETALLADOMEDICAMENTOS!$E2257="INTEGRAL",1/(COUNTIFS(B:B,DETALLADOMEDICAMENTOS!$B2257)),0))</f>
        <v>0.14285714285714285</v>
      </c>
      <c r="S2257" s="111" t="str">
        <f>+IF(OR(DETALLADOMEDICAMENTOS!$P2257="MARZO",DETALLADOMEDICAMENTOS!$P2257="ABRIL"),IF(DETALLADOMEDICAMENTOS!$Q2257=0,"Rojo",IF(AND(DETALLADOMEDICAMENTOS!$Q2257&gt;0,DETALLADOMEDICAMENTOS!$Q2257&lt;0.99),"Amarillo","Verde")),"")</f>
        <v>Amarillo</v>
      </c>
      <c r="T2257" s="115">
        <f>IF(DETALLADOMEDICAMENTOS!$E2257="DISTRIBUCIoN",1/((COUNTIFS(B:B,DETALLADOMEDICAMENTOS!$B2257,P:P,"MARZO")+(COUNTIFS(B:B,DETALLADOMEDICAMENTOS!$B2257,P:P,"ABRIL")))),FALSE)</f>
        <v>6.25E-2</v>
      </c>
    </row>
    <row r="2258" spans="1:20">
      <c r="A2258" s="108" t="s">
        <v>62</v>
      </c>
      <c r="B2258" s="109">
        <v>415</v>
      </c>
      <c r="C2258" s="109">
        <v>3279</v>
      </c>
      <c r="D2258" s="109" t="s">
        <v>810</v>
      </c>
      <c r="E2258" s="109" t="s">
        <v>394</v>
      </c>
      <c r="F2258" s="109" t="s">
        <v>19</v>
      </c>
      <c r="G2258" s="109" t="s">
        <v>461</v>
      </c>
      <c r="H2258" s="109" t="s">
        <v>409</v>
      </c>
      <c r="I2258" s="109" t="s">
        <v>397</v>
      </c>
      <c r="J2258" s="109">
        <v>0</v>
      </c>
      <c r="K2258" s="110">
        <v>0</v>
      </c>
      <c r="L2258" s="110">
        <v>100</v>
      </c>
      <c r="M2258" s="111"/>
      <c r="N2258" s="111"/>
      <c r="O2258" s="112"/>
      <c r="P2258" s="110" t="s">
        <v>690</v>
      </c>
      <c r="Q2258" s="113">
        <f>+IFERROR(IF(E2258="DISTRIBUCION",((SUMIFS(M:M,D:D,DETALLADOMEDICAMENTOS!$D2258,H:H,DETALLADOMEDICAMENTOS!$H2258,P:P,"MARZO")+(SUMIFS(M:M,D:D,DETALLADOMEDICAMENTOS!$D2258,H:H,DETALLADOMEDICAMENTOS!$H2258,P:P,"ABRIL")))/(SUMIFS(L:L,D:D,DETALLADOMEDICAMENTOS!$D2258,H:H,DETALLADOMEDICAMENTOS!$H2258,P:P,"MARZO")+(SUMIFS(L:L,D:D,DETALLADOMEDICAMENTOS!$D2258,H:H,DETALLADOMEDICAMENTOS!$H2258,P:P,"ABRIL")))),(SUMIFS(K:K,D:D,DETALLADOMEDICAMENTOS!$D2258,H:H,DETALLADOMEDICAMENTOS!$H2258)/(SUMIFS(J:J,D:D,DETALLADOMEDICAMENTOS!$D2258,H:H,DETALLADOMEDICAMENTOS!$H2258)))),0)</f>
        <v>0.5376344086021505</v>
      </c>
      <c r="R2258" s="114">
        <f>IF(DETALLADOMEDICAMENTOS!$E2258="DISTRIBUCION",1/((COUNTIFS(B:B,DETALLADOMEDICAMENTOS!$B2258,H:H,DETALLADOMEDICAMENTOS!$H2258,P:P,"MARZO")+(COUNTIFS(B:B,DETALLADOMEDICAMENTOS!$B2258,H:H,DETALLADOMEDICAMENTOS!$H2258,P:P,"ABRIL")))),IF(DETALLADOMEDICAMENTOS!$E2258="INTEGRAL",1/(COUNTIFS(B:B,DETALLADOMEDICAMENTOS!$B2258)),0))</f>
        <v>0.14285714285714285</v>
      </c>
      <c r="S2258" s="111" t="str">
        <f>+IF(OR(DETALLADOMEDICAMENTOS!$P2258="MARZO",DETALLADOMEDICAMENTOS!$P2258="ABRIL"),IF(DETALLADOMEDICAMENTOS!$Q2258=0,"Rojo",IF(AND(DETALLADOMEDICAMENTOS!$Q2258&gt;0,DETALLADOMEDICAMENTOS!$Q2258&lt;0.99),"Amarillo","Verde")),"")</f>
        <v>Amarillo</v>
      </c>
      <c r="T2258" s="115">
        <f>IF(DETALLADOMEDICAMENTOS!$E2258="DISTRIBUCIoN",1/((COUNTIFS(B:B,DETALLADOMEDICAMENTOS!$B2258,P:P,"MARZO")+(COUNTIFS(B:B,DETALLADOMEDICAMENTOS!$B2258,P:P,"ABRIL")))),FALSE)</f>
        <v>6.25E-2</v>
      </c>
    </row>
    <row r="2259" spans="1:20">
      <c r="A2259" s="108" t="s">
        <v>62</v>
      </c>
      <c r="B2259" s="109">
        <v>415</v>
      </c>
      <c r="C2259" s="109">
        <v>3426</v>
      </c>
      <c r="D2259" s="109" t="s">
        <v>810</v>
      </c>
      <c r="E2259" s="109" t="s">
        <v>394</v>
      </c>
      <c r="F2259" s="109" t="s">
        <v>19</v>
      </c>
      <c r="G2259" s="109" t="s">
        <v>412</v>
      </c>
      <c r="H2259" s="109" t="s">
        <v>409</v>
      </c>
      <c r="I2259" s="109" t="s">
        <v>397</v>
      </c>
      <c r="J2259" s="109">
        <v>0</v>
      </c>
      <c r="K2259" s="110">
        <v>0</v>
      </c>
      <c r="L2259" s="110">
        <v>1000</v>
      </c>
      <c r="M2259" s="111"/>
      <c r="N2259" s="111"/>
      <c r="O2259" s="112"/>
      <c r="P2259" s="110" t="s">
        <v>690</v>
      </c>
      <c r="Q2259" s="113">
        <f>+IFERROR(IF(E2259="DISTRIBUCION",((SUMIFS(M:M,D:D,DETALLADOMEDICAMENTOS!$D2259,H:H,DETALLADOMEDICAMENTOS!$H2259,P:P,"MARZO")+(SUMIFS(M:M,D:D,DETALLADOMEDICAMENTOS!$D2259,H:H,DETALLADOMEDICAMENTOS!$H2259,P:P,"ABRIL")))/(SUMIFS(L:L,D:D,DETALLADOMEDICAMENTOS!$D2259,H:H,DETALLADOMEDICAMENTOS!$H2259,P:P,"MARZO")+(SUMIFS(L:L,D:D,DETALLADOMEDICAMENTOS!$D2259,H:H,DETALLADOMEDICAMENTOS!$H2259,P:P,"ABRIL")))),(SUMIFS(K:K,D:D,DETALLADOMEDICAMENTOS!$D2259,H:H,DETALLADOMEDICAMENTOS!$H2259)/(SUMIFS(J:J,D:D,DETALLADOMEDICAMENTOS!$D2259,H:H,DETALLADOMEDICAMENTOS!$H2259)))),0)</f>
        <v>0.5376344086021505</v>
      </c>
      <c r="R2259" s="114">
        <f>IF(DETALLADOMEDICAMENTOS!$E2259="DISTRIBUCION",1/((COUNTIFS(B:B,DETALLADOMEDICAMENTOS!$B2259,H:H,DETALLADOMEDICAMENTOS!$H2259,P:P,"MARZO")+(COUNTIFS(B:B,DETALLADOMEDICAMENTOS!$B2259,H:H,DETALLADOMEDICAMENTOS!$H2259,P:P,"ABRIL")))),IF(DETALLADOMEDICAMENTOS!$E2259="INTEGRAL",1/(COUNTIFS(B:B,DETALLADOMEDICAMENTOS!$B2259)),0))</f>
        <v>0.14285714285714285</v>
      </c>
      <c r="S2259" s="111" t="str">
        <f>+IF(OR(DETALLADOMEDICAMENTOS!$P2259="MARZO",DETALLADOMEDICAMENTOS!$P2259="ABRIL"),IF(DETALLADOMEDICAMENTOS!$Q2259=0,"Rojo",IF(AND(DETALLADOMEDICAMENTOS!$Q2259&gt;0,DETALLADOMEDICAMENTOS!$Q2259&lt;0.99),"Amarillo","Verde")),"")</f>
        <v>Amarillo</v>
      </c>
      <c r="T2259" s="115">
        <f>IF(DETALLADOMEDICAMENTOS!$E2259="DISTRIBUCIoN",1/((COUNTIFS(B:B,DETALLADOMEDICAMENTOS!$B2259,P:P,"MARZO")+(COUNTIFS(B:B,DETALLADOMEDICAMENTOS!$B2259,P:P,"ABRIL")))),FALSE)</f>
        <v>6.25E-2</v>
      </c>
    </row>
    <row r="2260" spans="1:20">
      <c r="A2260" s="108" t="s">
        <v>62</v>
      </c>
      <c r="B2260" s="109">
        <v>415</v>
      </c>
      <c r="C2260" s="109">
        <v>3498</v>
      </c>
      <c r="D2260" s="109" t="s">
        <v>810</v>
      </c>
      <c r="E2260" s="109" t="s">
        <v>394</v>
      </c>
      <c r="F2260" s="109" t="s">
        <v>19</v>
      </c>
      <c r="G2260" s="109" t="s">
        <v>415</v>
      </c>
      <c r="H2260" s="109" t="s">
        <v>405</v>
      </c>
      <c r="I2260" s="109" t="s">
        <v>397</v>
      </c>
      <c r="J2260" s="109">
        <v>0</v>
      </c>
      <c r="K2260" s="110">
        <v>0</v>
      </c>
      <c r="L2260" s="110">
        <v>1000</v>
      </c>
      <c r="M2260" s="111"/>
      <c r="N2260" s="111"/>
      <c r="O2260" s="112"/>
      <c r="P2260" s="110" t="s">
        <v>690</v>
      </c>
      <c r="Q2260" s="113">
        <f>+IFERROR(IF(E2260="DISTRIBUCION",((SUMIFS(M:M,D:D,DETALLADOMEDICAMENTOS!$D2260,H:H,DETALLADOMEDICAMENTOS!$H2260,P:P,"MARZO")+(SUMIFS(M:M,D:D,DETALLADOMEDICAMENTOS!$D2260,H:H,DETALLADOMEDICAMENTOS!$H2260,P:P,"ABRIL")))/(SUMIFS(L:L,D:D,DETALLADOMEDICAMENTOS!$D2260,H:H,DETALLADOMEDICAMENTOS!$H2260,P:P,"MARZO")+(SUMIFS(L:L,D:D,DETALLADOMEDICAMENTOS!$D2260,H:H,DETALLADOMEDICAMENTOS!$H2260,P:P,"ABRIL")))),(SUMIFS(K:K,D:D,DETALLADOMEDICAMENTOS!$D2260,H:H,DETALLADOMEDICAMENTOS!$H2260)/(SUMIFS(J:J,D:D,DETALLADOMEDICAMENTOS!$D2260,H:H,DETALLADOMEDICAMENTOS!$H2260)))),0)</f>
        <v>0.38709677419354838</v>
      </c>
      <c r="R2260" s="114">
        <f>IF(DETALLADOMEDICAMENTOS!$E2260="DISTRIBUCION",1/((COUNTIFS(B:B,DETALLADOMEDICAMENTOS!$B2260,H:H,DETALLADOMEDICAMENTOS!$H2260,P:P,"MARZO")+(COUNTIFS(B:B,DETALLADOMEDICAMENTOS!$B2260,H:H,DETALLADOMEDICAMENTOS!$H2260,P:P,"ABRIL")))),IF(DETALLADOMEDICAMENTOS!$E2260="INTEGRAL",1/(COUNTIFS(B:B,DETALLADOMEDICAMENTOS!$B2260)),0))</f>
        <v>0.14285714285714285</v>
      </c>
      <c r="S2260" s="111" t="str">
        <f>+IF(OR(DETALLADOMEDICAMENTOS!$P2260="MARZO",DETALLADOMEDICAMENTOS!$P2260="ABRIL"),IF(DETALLADOMEDICAMENTOS!$Q2260=0,"Rojo",IF(AND(DETALLADOMEDICAMENTOS!$Q2260&gt;0,DETALLADOMEDICAMENTOS!$Q2260&lt;0.99),"Amarillo","Verde")),"")</f>
        <v>Amarillo</v>
      </c>
      <c r="T2260" s="115">
        <f>IF(DETALLADOMEDICAMENTOS!$E2260="DISTRIBUCIoN",1/((COUNTIFS(B:B,DETALLADOMEDICAMENTOS!$B2260,P:P,"MARZO")+(COUNTIFS(B:B,DETALLADOMEDICAMENTOS!$B2260,P:P,"ABRIL")))),FALSE)</f>
        <v>6.25E-2</v>
      </c>
    </row>
    <row r="2261" spans="1:20">
      <c r="A2261" s="108" t="s">
        <v>62</v>
      </c>
      <c r="B2261" s="109">
        <v>415</v>
      </c>
      <c r="C2261" s="109">
        <v>3499</v>
      </c>
      <c r="D2261" s="109" t="s">
        <v>810</v>
      </c>
      <c r="E2261" s="109" t="s">
        <v>394</v>
      </c>
      <c r="F2261" s="109" t="s">
        <v>19</v>
      </c>
      <c r="G2261" s="109" t="s">
        <v>454</v>
      </c>
      <c r="H2261" s="109" t="s">
        <v>405</v>
      </c>
      <c r="I2261" s="109" t="s">
        <v>397</v>
      </c>
      <c r="J2261" s="109">
        <v>0</v>
      </c>
      <c r="K2261" s="110">
        <v>0</v>
      </c>
      <c r="L2261" s="110">
        <v>10</v>
      </c>
      <c r="M2261" s="111"/>
      <c r="N2261" s="111"/>
      <c r="O2261" s="112"/>
      <c r="P2261" s="110" t="s">
        <v>690</v>
      </c>
      <c r="Q2261" s="113">
        <f>+IFERROR(IF(E2261="DISTRIBUCION",((SUMIFS(M:M,D:D,DETALLADOMEDICAMENTOS!$D2261,H:H,DETALLADOMEDICAMENTOS!$H2261,P:P,"MARZO")+(SUMIFS(M:M,D:D,DETALLADOMEDICAMENTOS!$D2261,H:H,DETALLADOMEDICAMENTOS!$H2261,P:P,"ABRIL")))/(SUMIFS(L:L,D:D,DETALLADOMEDICAMENTOS!$D2261,H:H,DETALLADOMEDICAMENTOS!$H2261,P:P,"MARZO")+(SUMIFS(L:L,D:D,DETALLADOMEDICAMENTOS!$D2261,H:H,DETALLADOMEDICAMENTOS!$H2261,P:P,"ABRIL")))),(SUMIFS(K:K,D:D,DETALLADOMEDICAMENTOS!$D2261,H:H,DETALLADOMEDICAMENTOS!$H2261)/(SUMIFS(J:J,D:D,DETALLADOMEDICAMENTOS!$D2261,H:H,DETALLADOMEDICAMENTOS!$H2261)))),0)</f>
        <v>0.38709677419354838</v>
      </c>
      <c r="R2261" s="114">
        <f>IF(DETALLADOMEDICAMENTOS!$E2261="DISTRIBUCION",1/((COUNTIFS(B:B,DETALLADOMEDICAMENTOS!$B2261,H:H,DETALLADOMEDICAMENTOS!$H2261,P:P,"MARZO")+(COUNTIFS(B:B,DETALLADOMEDICAMENTOS!$B2261,H:H,DETALLADOMEDICAMENTOS!$H2261,P:P,"ABRIL")))),IF(DETALLADOMEDICAMENTOS!$E2261="INTEGRAL",1/(COUNTIFS(B:B,DETALLADOMEDICAMENTOS!$B2261)),0))</f>
        <v>0.14285714285714285</v>
      </c>
      <c r="S2261" s="111" t="str">
        <f>+IF(OR(DETALLADOMEDICAMENTOS!$P2261="MARZO",DETALLADOMEDICAMENTOS!$P2261="ABRIL"),IF(DETALLADOMEDICAMENTOS!$Q2261=0,"Rojo",IF(AND(DETALLADOMEDICAMENTOS!$Q2261&gt;0,DETALLADOMEDICAMENTOS!$Q2261&lt;0.99),"Amarillo","Verde")),"")</f>
        <v>Amarillo</v>
      </c>
      <c r="T2261" s="115">
        <f>IF(DETALLADOMEDICAMENTOS!$E2261="DISTRIBUCIoN",1/((COUNTIFS(B:B,DETALLADOMEDICAMENTOS!$B2261,P:P,"MARZO")+(COUNTIFS(B:B,DETALLADOMEDICAMENTOS!$B2261,P:P,"ABRIL")))),FALSE)</f>
        <v>6.25E-2</v>
      </c>
    </row>
    <row r="2262" spans="1:20">
      <c r="A2262" s="108" t="s">
        <v>62</v>
      </c>
      <c r="B2262" s="109">
        <v>415</v>
      </c>
      <c r="C2262" s="109">
        <v>3564</v>
      </c>
      <c r="D2262" s="109" t="s">
        <v>810</v>
      </c>
      <c r="E2262" s="109" t="s">
        <v>394</v>
      </c>
      <c r="F2262" s="109" t="s">
        <v>19</v>
      </c>
      <c r="G2262" s="109" t="s">
        <v>414</v>
      </c>
      <c r="H2262" s="109" t="s">
        <v>409</v>
      </c>
      <c r="I2262" s="109" t="s">
        <v>397</v>
      </c>
      <c r="J2262" s="109">
        <v>0</v>
      </c>
      <c r="K2262" s="110">
        <v>0</v>
      </c>
      <c r="L2262" s="110">
        <v>1000</v>
      </c>
      <c r="M2262" s="111"/>
      <c r="N2262" s="111"/>
      <c r="O2262" s="112"/>
      <c r="P2262" s="110" t="s">
        <v>690</v>
      </c>
      <c r="Q2262" s="113">
        <f>+IFERROR(IF(E2262="DISTRIBUCION",((SUMIFS(M:M,D:D,DETALLADOMEDICAMENTOS!$D2262,H:H,DETALLADOMEDICAMENTOS!$H2262,P:P,"MARZO")+(SUMIFS(M:M,D:D,DETALLADOMEDICAMENTOS!$D2262,H:H,DETALLADOMEDICAMENTOS!$H2262,P:P,"ABRIL")))/(SUMIFS(L:L,D:D,DETALLADOMEDICAMENTOS!$D2262,H:H,DETALLADOMEDICAMENTOS!$H2262,P:P,"MARZO")+(SUMIFS(L:L,D:D,DETALLADOMEDICAMENTOS!$D2262,H:H,DETALLADOMEDICAMENTOS!$H2262,P:P,"ABRIL")))),(SUMIFS(K:K,D:D,DETALLADOMEDICAMENTOS!$D2262,H:H,DETALLADOMEDICAMENTOS!$H2262)/(SUMIFS(J:J,D:D,DETALLADOMEDICAMENTOS!$D2262,H:H,DETALLADOMEDICAMENTOS!$H2262)))),0)</f>
        <v>0.5376344086021505</v>
      </c>
      <c r="R2262" s="114">
        <f>IF(DETALLADOMEDICAMENTOS!$E2262="DISTRIBUCION",1/((COUNTIFS(B:B,DETALLADOMEDICAMENTOS!$B2262,H:H,DETALLADOMEDICAMENTOS!$H2262,P:P,"MARZO")+(COUNTIFS(B:B,DETALLADOMEDICAMENTOS!$B2262,H:H,DETALLADOMEDICAMENTOS!$H2262,P:P,"ABRIL")))),IF(DETALLADOMEDICAMENTOS!$E2262="INTEGRAL",1/(COUNTIFS(B:B,DETALLADOMEDICAMENTOS!$B2262)),0))</f>
        <v>0.14285714285714285</v>
      </c>
      <c r="S2262" s="111" t="str">
        <f>+IF(OR(DETALLADOMEDICAMENTOS!$P2262="MARZO",DETALLADOMEDICAMENTOS!$P2262="ABRIL"),IF(DETALLADOMEDICAMENTOS!$Q2262=0,"Rojo",IF(AND(DETALLADOMEDICAMENTOS!$Q2262&gt;0,DETALLADOMEDICAMENTOS!$Q2262&lt;0.99),"Amarillo","Verde")),"")</f>
        <v>Amarillo</v>
      </c>
      <c r="T2262" s="115">
        <f>IF(DETALLADOMEDICAMENTOS!$E2262="DISTRIBUCIoN",1/((COUNTIFS(B:B,DETALLADOMEDICAMENTOS!$B2262,P:P,"MARZO")+(COUNTIFS(B:B,DETALLADOMEDICAMENTOS!$B2262,P:P,"ABRIL")))),FALSE)</f>
        <v>6.25E-2</v>
      </c>
    </row>
    <row r="2263" spans="1:20">
      <c r="A2263" s="108" t="s">
        <v>62</v>
      </c>
      <c r="B2263" s="109">
        <v>416</v>
      </c>
      <c r="C2263" s="109">
        <v>3013</v>
      </c>
      <c r="D2263" s="109" t="s">
        <v>820</v>
      </c>
      <c r="E2263" s="109" t="s">
        <v>394</v>
      </c>
      <c r="F2263" s="109" t="s">
        <v>19</v>
      </c>
      <c r="G2263" s="109" t="s">
        <v>395</v>
      </c>
      <c r="H2263" s="109" t="s">
        <v>396</v>
      </c>
      <c r="I2263" s="109" t="s">
        <v>397</v>
      </c>
      <c r="J2263" s="109">
        <v>0</v>
      </c>
      <c r="K2263" s="110">
        <v>0</v>
      </c>
      <c r="L2263" s="110">
        <v>1800</v>
      </c>
      <c r="M2263" s="111"/>
      <c r="N2263" s="111"/>
      <c r="O2263" s="112"/>
      <c r="P2263" s="110" t="s">
        <v>690</v>
      </c>
      <c r="Q2263" s="113">
        <f>+IFERROR(IF(E2263="DISTRIBUCION",((SUMIFS(M:M,D:D,DETALLADOMEDICAMENTOS!$D2263,H:H,DETALLADOMEDICAMENTOS!$H2263,P:P,"MARZO")+(SUMIFS(M:M,D:D,DETALLADOMEDICAMENTOS!$D2263,H:H,DETALLADOMEDICAMENTOS!$H2263,P:P,"ABRIL")))/(SUMIFS(L:L,D:D,DETALLADOMEDICAMENTOS!$D2263,H:H,DETALLADOMEDICAMENTOS!$H2263,P:P,"MARZO")+(SUMIFS(L:L,D:D,DETALLADOMEDICAMENTOS!$D2263,H:H,DETALLADOMEDICAMENTOS!$H2263,P:P,"ABRIL")))),(SUMIFS(K:K,D:D,DETALLADOMEDICAMENTOS!$D2263,H:H,DETALLADOMEDICAMENTOS!$H2263)/(SUMIFS(J:J,D:D,DETALLADOMEDICAMENTOS!$D2263,H:H,DETALLADOMEDICAMENTOS!$H2263)))),0)</f>
        <v>0.7142857142857143</v>
      </c>
      <c r="R2263" s="114">
        <f>IF(DETALLADOMEDICAMENTOS!$E2263="DISTRIBUCION",1/((COUNTIFS(B:B,DETALLADOMEDICAMENTOS!$B2263,H:H,DETALLADOMEDICAMENTOS!$H2263,P:P,"MARZO")+(COUNTIFS(B:B,DETALLADOMEDICAMENTOS!$B2263,H:H,DETALLADOMEDICAMENTOS!$H2263,P:P,"ABRIL")))),IF(DETALLADOMEDICAMENTOS!$E2263="INTEGRAL",1/(COUNTIFS(B:B,DETALLADOMEDICAMENTOS!$B2263)),0))</f>
        <v>0.5</v>
      </c>
      <c r="S2263" s="111" t="str">
        <f>+IF(OR(DETALLADOMEDICAMENTOS!$P2263="MARZO",DETALLADOMEDICAMENTOS!$P2263="ABRIL"),IF(DETALLADOMEDICAMENTOS!$Q2263=0,"Rojo",IF(AND(DETALLADOMEDICAMENTOS!$Q2263&gt;0,DETALLADOMEDICAMENTOS!$Q2263&lt;0.99),"Amarillo","Verde")),"")</f>
        <v>Amarillo</v>
      </c>
      <c r="T2263" s="115">
        <f>IF(DETALLADOMEDICAMENTOS!$E2263="DISTRIBUCIoN",1/((COUNTIFS(B:B,DETALLADOMEDICAMENTOS!$B2263,P:P,"MARZO")+(COUNTIFS(B:B,DETALLADOMEDICAMENTOS!$B2263,P:P,"ABRIL")))),FALSE)</f>
        <v>8.3333333333333329E-2</v>
      </c>
    </row>
    <row r="2264" spans="1:20">
      <c r="A2264" s="108" t="s">
        <v>62</v>
      </c>
      <c r="B2264" s="109">
        <v>416</v>
      </c>
      <c r="C2264" s="109">
        <v>3173</v>
      </c>
      <c r="D2264" s="109" t="s">
        <v>820</v>
      </c>
      <c r="E2264" s="109" t="s">
        <v>394</v>
      </c>
      <c r="F2264" s="109" t="s">
        <v>19</v>
      </c>
      <c r="G2264" s="109" t="s">
        <v>422</v>
      </c>
      <c r="H2264" s="109" t="s">
        <v>405</v>
      </c>
      <c r="I2264" s="109" t="s">
        <v>397</v>
      </c>
      <c r="J2264" s="109">
        <v>0</v>
      </c>
      <c r="K2264" s="110">
        <v>0</v>
      </c>
      <c r="L2264" s="110">
        <v>300</v>
      </c>
      <c r="M2264" s="111"/>
      <c r="N2264" s="111"/>
      <c r="O2264" s="112"/>
      <c r="P2264" s="110" t="s">
        <v>690</v>
      </c>
      <c r="Q2264" s="113">
        <f>+IFERROR(IF(E2264="DISTRIBUCION",((SUMIFS(M:M,D:D,DETALLADOMEDICAMENTOS!$D2264,H:H,DETALLADOMEDICAMENTOS!$H2264,P:P,"MARZO")+(SUMIFS(M:M,D:D,DETALLADOMEDICAMENTOS!$D2264,H:H,DETALLADOMEDICAMENTOS!$H2264,P:P,"ABRIL")))/(SUMIFS(L:L,D:D,DETALLADOMEDICAMENTOS!$D2264,H:H,DETALLADOMEDICAMENTOS!$H2264,P:P,"MARZO")+(SUMIFS(L:L,D:D,DETALLADOMEDICAMENTOS!$D2264,H:H,DETALLADOMEDICAMENTOS!$H2264,P:P,"ABRIL")))),(SUMIFS(K:K,D:D,DETALLADOMEDICAMENTOS!$D2264,H:H,DETALLADOMEDICAMENTOS!$H2264)/(SUMIFS(J:J,D:D,DETALLADOMEDICAMENTOS!$D2264,H:H,DETALLADOMEDICAMENTOS!$H2264)))),0)</f>
        <v>6.9930069930069935E-2</v>
      </c>
      <c r="R2264" s="114">
        <f>IF(DETALLADOMEDICAMENTOS!$E2264="DISTRIBUCION",1/((COUNTIFS(B:B,DETALLADOMEDICAMENTOS!$B2264,H:H,DETALLADOMEDICAMENTOS!$H2264,P:P,"MARZO")+(COUNTIFS(B:B,DETALLADOMEDICAMENTOS!$B2264,H:H,DETALLADOMEDICAMENTOS!$H2264,P:P,"ABRIL")))),IF(DETALLADOMEDICAMENTOS!$E2264="INTEGRAL",1/(COUNTIFS(B:B,DETALLADOMEDICAMENTOS!$B2264)),0))</f>
        <v>0.2</v>
      </c>
      <c r="S2264" s="111" t="str">
        <f>+IF(OR(DETALLADOMEDICAMENTOS!$P2264="MARZO",DETALLADOMEDICAMENTOS!$P2264="ABRIL"),IF(DETALLADOMEDICAMENTOS!$Q2264=0,"Rojo",IF(AND(DETALLADOMEDICAMENTOS!$Q2264&gt;0,DETALLADOMEDICAMENTOS!$Q2264&lt;0.99),"Amarillo","Verde")),"")</f>
        <v>Amarillo</v>
      </c>
      <c r="T2264" s="115">
        <f>IF(DETALLADOMEDICAMENTOS!$E2264="DISTRIBUCIoN",1/((COUNTIFS(B:B,DETALLADOMEDICAMENTOS!$B2264,P:P,"MARZO")+(COUNTIFS(B:B,DETALLADOMEDICAMENTOS!$B2264,P:P,"ABRIL")))),FALSE)</f>
        <v>8.3333333333333329E-2</v>
      </c>
    </row>
    <row r="2265" spans="1:20">
      <c r="A2265" s="108" t="s">
        <v>62</v>
      </c>
      <c r="B2265" s="109">
        <v>416</v>
      </c>
      <c r="C2265" s="109">
        <v>3281</v>
      </c>
      <c r="D2265" s="109" t="s">
        <v>820</v>
      </c>
      <c r="E2265" s="109" t="s">
        <v>394</v>
      </c>
      <c r="F2265" s="109" t="s">
        <v>19</v>
      </c>
      <c r="G2265" s="109" t="s">
        <v>426</v>
      </c>
      <c r="H2265" s="109" t="s">
        <v>409</v>
      </c>
      <c r="I2265" s="109" t="s">
        <v>397</v>
      </c>
      <c r="J2265" s="109">
        <v>0</v>
      </c>
      <c r="K2265" s="110">
        <v>0</v>
      </c>
      <c r="L2265" s="110">
        <v>50</v>
      </c>
      <c r="M2265" s="111"/>
      <c r="N2265" s="111"/>
      <c r="O2265" s="112"/>
      <c r="P2265" s="110" t="s">
        <v>690</v>
      </c>
      <c r="Q2265" s="113">
        <f>+IFERROR(IF(E2265="DISTRIBUCION",((SUMIFS(M:M,D:D,DETALLADOMEDICAMENTOS!$D2265,H:H,DETALLADOMEDICAMENTOS!$H2265,P:P,"MARZO")+(SUMIFS(M:M,D:D,DETALLADOMEDICAMENTOS!$D2265,H:H,DETALLADOMEDICAMENTOS!$H2265,P:P,"ABRIL")))/(SUMIFS(L:L,D:D,DETALLADOMEDICAMENTOS!$D2265,H:H,DETALLADOMEDICAMENTOS!$H2265,P:P,"MARZO")+(SUMIFS(L:L,D:D,DETALLADOMEDICAMENTOS!$D2265,H:H,DETALLADOMEDICAMENTOS!$H2265,P:P,"ABRIL")))),(SUMIFS(K:K,D:D,DETALLADOMEDICAMENTOS!$D2265,H:H,DETALLADOMEDICAMENTOS!$H2265)/(SUMIFS(J:J,D:D,DETALLADOMEDICAMENTOS!$D2265,H:H,DETALLADOMEDICAMENTOS!$H2265)))),0)</f>
        <v>1.5873015873015872E-2</v>
      </c>
      <c r="R2265" s="114">
        <f>IF(DETALLADOMEDICAMENTOS!$E2265="DISTRIBUCION",1/((COUNTIFS(B:B,DETALLADOMEDICAMENTOS!$B2265,H:H,DETALLADOMEDICAMENTOS!$H2265,P:P,"MARZO")+(COUNTIFS(B:B,DETALLADOMEDICAMENTOS!$B2265,H:H,DETALLADOMEDICAMENTOS!$H2265,P:P,"ABRIL")))),IF(DETALLADOMEDICAMENTOS!$E2265="INTEGRAL",1/(COUNTIFS(B:B,DETALLADOMEDICAMENTOS!$B2265)),0))</f>
        <v>0.2</v>
      </c>
      <c r="S2265" s="111" t="str">
        <f>+IF(OR(DETALLADOMEDICAMENTOS!$P2265="MARZO",DETALLADOMEDICAMENTOS!$P2265="ABRIL"),IF(DETALLADOMEDICAMENTOS!$Q2265=0,"Rojo",IF(AND(DETALLADOMEDICAMENTOS!$Q2265&gt;0,DETALLADOMEDICAMENTOS!$Q2265&lt;0.99),"Amarillo","Verde")),"")</f>
        <v>Amarillo</v>
      </c>
      <c r="T2265" s="115">
        <f>IF(DETALLADOMEDICAMENTOS!$E2265="DISTRIBUCIoN",1/((COUNTIFS(B:B,DETALLADOMEDICAMENTOS!$B2265,P:P,"MARZO")+(COUNTIFS(B:B,DETALLADOMEDICAMENTOS!$B2265,P:P,"ABRIL")))),FALSE)</f>
        <v>8.3333333333333329E-2</v>
      </c>
    </row>
    <row r="2266" spans="1:20">
      <c r="A2266" s="108" t="s">
        <v>62</v>
      </c>
      <c r="B2266" s="109">
        <v>416</v>
      </c>
      <c r="C2266" s="109">
        <v>3409</v>
      </c>
      <c r="D2266" s="109" t="s">
        <v>820</v>
      </c>
      <c r="E2266" s="109" t="s">
        <v>394</v>
      </c>
      <c r="F2266" s="109" t="s">
        <v>19</v>
      </c>
      <c r="G2266" s="109" t="s">
        <v>545</v>
      </c>
      <c r="H2266" s="109" t="s">
        <v>405</v>
      </c>
      <c r="I2266" s="109" t="s">
        <v>397</v>
      </c>
      <c r="J2266" s="109">
        <v>0</v>
      </c>
      <c r="K2266" s="110">
        <v>0</v>
      </c>
      <c r="L2266" s="110">
        <v>180</v>
      </c>
      <c r="M2266" s="111"/>
      <c r="N2266" s="111"/>
      <c r="O2266" s="112"/>
      <c r="P2266" s="110" t="s">
        <v>690</v>
      </c>
      <c r="Q2266" s="113">
        <f>+IFERROR(IF(E2266="DISTRIBUCION",((SUMIFS(M:M,D:D,DETALLADOMEDICAMENTOS!$D2266,H:H,DETALLADOMEDICAMENTOS!$H2266,P:P,"MARZO")+(SUMIFS(M:M,D:D,DETALLADOMEDICAMENTOS!$D2266,H:H,DETALLADOMEDICAMENTOS!$H2266,P:P,"ABRIL")))/(SUMIFS(L:L,D:D,DETALLADOMEDICAMENTOS!$D2266,H:H,DETALLADOMEDICAMENTOS!$H2266,P:P,"MARZO")+(SUMIFS(L:L,D:D,DETALLADOMEDICAMENTOS!$D2266,H:H,DETALLADOMEDICAMENTOS!$H2266,P:P,"ABRIL")))),(SUMIFS(K:K,D:D,DETALLADOMEDICAMENTOS!$D2266,H:H,DETALLADOMEDICAMENTOS!$H2266)/(SUMIFS(J:J,D:D,DETALLADOMEDICAMENTOS!$D2266,H:H,DETALLADOMEDICAMENTOS!$H2266)))),0)</f>
        <v>6.9930069930069935E-2</v>
      </c>
      <c r="R2266" s="114">
        <f>IF(DETALLADOMEDICAMENTOS!$E2266="DISTRIBUCION",1/((COUNTIFS(B:B,DETALLADOMEDICAMENTOS!$B2266,H:H,DETALLADOMEDICAMENTOS!$H2266,P:P,"MARZO")+(COUNTIFS(B:B,DETALLADOMEDICAMENTOS!$B2266,H:H,DETALLADOMEDICAMENTOS!$H2266,P:P,"ABRIL")))),IF(DETALLADOMEDICAMENTOS!$E2266="INTEGRAL",1/(COUNTIFS(B:B,DETALLADOMEDICAMENTOS!$B2266)),0))</f>
        <v>0.2</v>
      </c>
      <c r="S2266" s="111" t="str">
        <f>+IF(OR(DETALLADOMEDICAMENTOS!$P2266="MARZO",DETALLADOMEDICAMENTOS!$P2266="ABRIL"),IF(DETALLADOMEDICAMENTOS!$Q2266=0,"Rojo",IF(AND(DETALLADOMEDICAMENTOS!$Q2266&gt;0,DETALLADOMEDICAMENTOS!$Q2266&lt;0.99),"Amarillo","Verde")),"")</f>
        <v>Amarillo</v>
      </c>
      <c r="T2266" s="115">
        <f>IF(DETALLADOMEDICAMENTOS!$E2266="DISTRIBUCIoN",1/((COUNTIFS(B:B,DETALLADOMEDICAMENTOS!$B2266,P:P,"MARZO")+(COUNTIFS(B:B,DETALLADOMEDICAMENTOS!$B2266,P:P,"ABRIL")))),FALSE)</f>
        <v>8.3333333333333329E-2</v>
      </c>
    </row>
    <row r="2267" spans="1:20">
      <c r="A2267" s="108" t="s">
        <v>62</v>
      </c>
      <c r="B2267" s="109">
        <v>416</v>
      </c>
      <c r="C2267" s="109">
        <v>3426</v>
      </c>
      <c r="D2267" s="109" t="s">
        <v>820</v>
      </c>
      <c r="E2267" s="109" t="s">
        <v>394</v>
      </c>
      <c r="F2267" s="109" t="s">
        <v>19</v>
      </c>
      <c r="G2267" s="109" t="s">
        <v>412</v>
      </c>
      <c r="H2267" s="109" t="s">
        <v>409</v>
      </c>
      <c r="I2267" s="109" t="s">
        <v>397</v>
      </c>
      <c r="J2267" s="109">
        <v>0</v>
      </c>
      <c r="K2267" s="110">
        <v>0</v>
      </c>
      <c r="L2267" s="110">
        <v>500</v>
      </c>
      <c r="M2267" s="111"/>
      <c r="N2267" s="111"/>
      <c r="O2267" s="112"/>
      <c r="P2267" s="110" t="s">
        <v>690</v>
      </c>
      <c r="Q2267" s="113">
        <f>+IFERROR(IF(E2267="DISTRIBUCION",((SUMIFS(M:M,D:D,DETALLADOMEDICAMENTOS!$D2267,H:H,DETALLADOMEDICAMENTOS!$H2267,P:P,"MARZO")+(SUMIFS(M:M,D:D,DETALLADOMEDICAMENTOS!$D2267,H:H,DETALLADOMEDICAMENTOS!$H2267,P:P,"ABRIL")))/(SUMIFS(L:L,D:D,DETALLADOMEDICAMENTOS!$D2267,H:H,DETALLADOMEDICAMENTOS!$H2267,P:P,"MARZO")+(SUMIFS(L:L,D:D,DETALLADOMEDICAMENTOS!$D2267,H:H,DETALLADOMEDICAMENTOS!$H2267,P:P,"ABRIL")))),(SUMIFS(K:K,D:D,DETALLADOMEDICAMENTOS!$D2267,H:H,DETALLADOMEDICAMENTOS!$H2267)/(SUMIFS(J:J,D:D,DETALLADOMEDICAMENTOS!$D2267,H:H,DETALLADOMEDICAMENTOS!$H2267)))),0)</f>
        <v>1.5873015873015872E-2</v>
      </c>
      <c r="R2267" s="114">
        <f>IF(DETALLADOMEDICAMENTOS!$E2267="DISTRIBUCION",1/((COUNTIFS(B:B,DETALLADOMEDICAMENTOS!$B2267,H:H,DETALLADOMEDICAMENTOS!$H2267,P:P,"MARZO")+(COUNTIFS(B:B,DETALLADOMEDICAMENTOS!$B2267,H:H,DETALLADOMEDICAMENTOS!$H2267,P:P,"ABRIL")))),IF(DETALLADOMEDICAMENTOS!$E2267="INTEGRAL",1/(COUNTIFS(B:B,DETALLADOMEDICAMENTOS!$B2267)),0))</f>
        <v>0.2</v>
      </c>
      <c r="S2267" s="111" t="str">
        <f>+IF(OR(DETALLADOMEDICAMENTOS!$P2267="MARZO",DETALLADOMEDICAMENTOS!$P2267="ABRIL"),IF(DETALLADOMEDICAMENTOS!$Q2267=0,"Rojo",IF(AND(DETALLADOMEDICAMENTOS!$Q2267&gt;0,DETALLADOMEDICAMENTOS!$Q2267&lt;0.99),"Amarillo","Verde")),"")</f>
        <v>Amarillo</v>
      </c>
      <c r="T2267" s="115">
        <f>IF(DETALLADOMEDICAMENTOS!$E2267="DISTRIBUCIoN",1/((COUNTIFS(B:B,DETALLADOMEDICAMENTOS!$B2267,P:P,"MARZO")+(COUNTIFS(B:B,DETALLADOMEDICAMENTOS!$B2267,P:P,"ABRIL")))),FALSE)</f>
        <v>8.3333333333333329E-2</v>
      </c>
    </row>
    <row r="2268" spans="1:20">
      <c r="A2268" s="108" t="s">
        <v>62</v>
      </c>
      <c r="B2268" s="109">
        <v>416</v>
      </c>
      <c r="C2268" s="109">
        <v>3498</v>
      </c>
      <c r="D2268" s="109" t="s">
        <v>820</v>
      </c>
      <c r="E2268" s="109" t="s">
        <v>394</v>
      </c>
      <c r="F2268" s="109" t="s">
        <v>19</v>
      </c>
      <c r="G2268" s="109" t="s">
        <v>415</v>
      </c>
      <c r="H2268" s="109" t="s">
        <v>405</v>
      </c>
      <c r="I2268" s="109" t="s">
        <v>397</v>
      </c>
      <c r="J2268" s="109">
        <v>0</v>
      </c>
      <c r="K2268" s="110">
        <v>0</v>
      </c>
      <c r="L2268" s="110">
        <v>180</v>
      </c>
      <c r="M2268" s="111"/>
      <c r="N2268" s="111"/>
      <c r="O2268" s="112"/>
      <c r="P2268" s="110" t="s">
        <v>690</v>
      </c>
      <c r="Q2268" s="113">
        <f>+IFERROR(IF(E2268="DISTRIBUCION",((SUMIFS(M:M,D:D,DETALLADOMEDICAMENTOS!$D2268,H:H,DETALLADOMEDICAMENTOS!$H2268,P:P,"MARZO")+(SUMIFS(M:M,D:D,DETALLADOMEDICAMENTOS!$D2268,H:H,DETALLADOMEDICAMENTOS!$H2268,P:P,"ABRIL")))/(SUMIFS(L:L,D:D,DETALLADOMEDICAMENTOS!$D2268,H:H,DETALLADOMEDICAMENTOS!$H2268,P:P,"MARZO")+(SUMIFS(L:L,D:D,DETALLADOMEDICAMENTOS!$D2268,H:H,DETALLADOMEDICAMENTOS!$H2268,P:P,"ABRIL")))),(SUMIFS(K:K,D:D,DETALLADOMEDICAMENTOS!$D2268,H:H,DETALLADOMEDICAMENTOS!$H2268)/(SUMIFS(J:J,D:D,DETALLADOMEDICAMENTOS!$D2268,H:H,DETALLADOMEDICAMENTOS!$H2268)))),0)</f>
        <v>6.9930069930069935E-2</v>
      </c>
      <c r="R2268" s="114">
        <f>IF(DETALLADOMEDICAMENTOS!$E2268="DISTRIBUCION",1/((COUNTIFS(B:B,DETALLADOMEDICAMENTOS!$B2268,H:H,DETALLADOMEDICAMENTOS!$H2268,P:P,"MARZO")+(COUNTIFS(B:B,DETALLADOMEDICAMENTOS!$B2268,H:H,DETALLADOMEDICAMENTOS!$H2268,P:P,"ABRIL")))),IF(DETALLADOMEDICAMENTOS!$E2268="INTEGRAL",1/(COUNTIFS(B:B,DETALLADOMEDICAMENTOS!$B2268)),0))</f>
        <v>0.2</v>
      </c>
      <c r="S2268" s="111" t="str">
        <f>+IF(OR(DETALLADOMEDICAMENTOS!$P2268="MARZO",DETALLADOMEDICAMENTOS!$P2268="ABRIL"),IF(DETALLADOMEDICAMENTOS!$Q2268=0,"Rojo",IF(AND(DETALLADOMEDICAMENTOS!$Q2268&gt;0,DETALLADOMEDICAMENTOS!$Q2268&lt;0.99),"Amarillo","Verde")),"")</f>
        <v>Amarillo</v>
      </c>
      <c r="T2268" s="115">
        <f>IF(DETALLADOMEDICAMENTOS!$E2268="DISTRIBUCIoN",1/((COUNTIFS(B:B,DETALLADOMEDICAMENTOS!$B2268,P:P,"MARZO")+(COUNTIFS(B:B,DETALLADOMEDICAMENTOS!$B2268,P:P,"ABRIL")))),FALSE)</f>
        <v>8.3333333333333329E-2</v>
      </c>
    </row>
    <row r="2269" spans="1:20">
      <c r="A2269" s="108" t="s">
        <v>62</v>
      </c>
      <c r="B2269" s="109">
        <v>416</v>
      </c>
      <c r="C2269" s="109">
        <v>3564</v>
      </c>
      <c r="D2269" s="109" t="s">
        <v>820</v>
      </c>
      <c r="E2269" s="109" t="s">
        <v>394</v>
      </c>
      <c r="F2269" s="109" t="s">
        <v>19</v>
      </c>
      <c r="G2269" s="109" t="s">
        <v>414</v>
      </c>
      <c r="H2269" s="109" t="s">
        <v>409</v>
      </c>
      <c r="I2269" s="109" t="s">
        <v>397</v>
      </c>
      <c r="J2269" s="109">
        <v>0</v>
      </c>
      <c r="K2269" s="110">
        <v>0</v>
      </c>
      <c r="L2269" s="110">
        <v>180</v>
      </c>
      <c r="M2269" s="111"/>
      <c r="N2269" s="111"/>
      <c r="O2269" s="112"/>
      <c r="P2269" s="110" t="s">
        <v>690</v>
      </c>
      <c r="Q2269" s="113">
        <f>+IFERROR(IF(E2269="DISTRIBUCION",((SUMIFS(M:M,D:D,DETALLADOMEDICAMENTOS!$D2269,H:H,DETALLADOMEDICAMENTOS!$H2269,P:P,"MARZO")+(SUMIFS(M:M,D:D,DETALLADOMEDICAMENTOS!$D2269,H:H,DETALLADOMEDICAMENTOS!$H2269,P:P,"ABRIL")))/(SUMIFS(L:L,D:D,DETALLADOMEDICAMENTOS!$D2269,H:H,DETALLADOMEDICAMENTOS!$H2269,P:P,"MARZO")+(SUMIFS(L:L,D:D,DETALLADOMEDICAMENTOS!$D2269,H:H,DETALLADOMEDICAMENTOS!$H2269,P:P,"ABRIL")))),(SUMIFS(K:K,D:D,DETALLADOMEDICAMENTOS!$D2269,H:H,DETALLADOMEDICAMENTOS!$H2269)/(SUMIFS(J:J,D:D,DETALLADOMEDICAMENTOS!$D2269,H:H,DETALLADOMEDICAMENTOS!$H2269)))),0)</f>
        <v>1.5873015873015872E-2</v>
      </c>
      <c r="R2269" s="114">
        <f>IF(DETALLADOMEDICAMENTOS!$E2269="DISTRIBUCION",1/((COUNTIFS(B:B,DETALLADOMEDICAMENTOS!$B2269,H:H,DETALLADOMEDICAMENTOS!$H2269,P:P,"MARZO")+(COUNTIFS(B:B,DETALLADOMEDICAMENTOS!$B2269,H:H,DETALLADOMEDICAMENTOS!$H2269,P:P,"ABRIL")))),IF(DETALLADOMEDICAMENTOS!$E2269="INTEGRAL",1/(COUNTIFS(B:B,DETALLADOMEDICAMENTOS!$B2269)),0))</f>
        <v>0.2</v>
      </c>
      <c r="S2269" s="111" t="str">
        <f>+IF(OR(DETALLADOMEDICAMENTOS!$P2269="MARZO",DETALLADOMEDICAMENTOS!$P2269="ABRIL"),IF(DETALLADOMEDICAMENTOS!$Q2269=0,"Rojo",IF(AND(DETALLADOMEDICAMENTOS!$Q2269&gt;0,DETALLADOMEDICAMENTOS!$Q2269&lt;0.99),"Amarillo","Verde")),"")</f>
        <v>Amarillo</v>
      </c>
      <c r="T2269" s="115">
        <f>IF(DETALLADOMEDICAMENTOS!$E2269="DISTRIBUCIoN",1/((COUNTIFS(B:B,DETALLADOMEDICAMENTOS!$B2269,P:P,"MARZO")+(COUNTIFS(B:B,DETALLADOMEDICAMENTOS!$B2269,P:P,"ABRIL")))),FALSE)</f>
        <v>8.3333333333333329E-2</v>
      </c>
    </row>
    <row r="2270" spans="1:20">
      <c r="A2270" s="108" t="s">
        <v>62</v>
      </c>
      <c r="B2270" s="109">
        <v>417</v>
      </c>
      <c r="C2270" s="109">
        <v>3426</v>
      </c>
      <c r="D2270" s="109" t="s">
        <v>829</v>
      </c>
      <c r="E2270" s="109" t="s">
        <v>394</v>
      </c>
      <c r="F2270" s="109" t="s">
        <v>19</v>
      </c>
      <c r="G2270" s="109" t="s">
        <v>412</v>
      </c>
      <c r="H2270" s="109" t="s">
        <v>409</v>
      </c>
      <c r="I2270" s="109" t="s">
        <v>397</v>
      </c>
      <c r="J2270" s="109">
        <v>0</v>
      </c>
      <c r="K2270" s="110">
        <v>0</v>
      </c>
      <c r="L2270" s="110">
        <v>50</v>
      </c>
      <c r="M2270" s="111"/>
      <c r="N2270" s="111"/>
      <c r="O2270" s="112"/>
      <c r="P2270" s="110" t="s">
        <v>690</v>
      </c>
      <c r="Q2270" s="113">
        <f>+IFERROR(IF(E2270="DISTRIBUCION",((SUMIFS(M:M,D:D,DETALLADOMEDICAMENTOS!$D2270,H:H,DETALLADOMEDICAMENTOS!$H2270,P:P,"MARZO")+(SUMIFS(M:M,D:D,DETALLADOMEDICAMENTOS!$D2270,H:H,DETALLADOMEDICAMENTOS!$H2270,P:P,"ABRIL")))/(SUMIFS(L:L,D:D,DETALLADOMEDICAMENTOS!$D2270,H:H,DETALLADOMEDICAMENTOS!$H2270,P:P,"MARZO")+(SUMIFS(L:L,D:D,DETALLADOMEDICAMENTOS!$D2270,H:H,DETALLADOMEDICAMENTOS!$H2270,P:P,"ABRIL")))),(SUMIFS(K:K,D:D,DETALLADOMEDICAMENTOS!$D2270,H:H,DETALLADOMEDICAMENTOS!$H2270)/(SUMIFS(J:J,D:D,DETALLADOMEDICAMENTOS!$D2270,H:H,DETALLADOMEDICAMENTOS!$H2270)))),0)</f>
        <v>0.5</v>
      </c>
      <c r="R2270" s="114">
        <f>IF(DETALLADOMEDICAMENTOS!$E2270="DISTRIBUCION",1/((COUNTIFS(B:B,DETALLADOMEDICAMENTOS!$B2270,H:H,DETALLADOMEDICAMENTOS!$H2270,P:P,"MARZO")+(COUNTIFS(B:B,DETALLADOMEDICAMENTOS!$B2270,H:H,DETALLADOMEDICAMENTOS!$H2270,P:P,"ABRIL")))),IF(DETALLADOMEDICAMENTOS!$E2270="INTEGRAL",1/(COUNTIFS(B:B,DETALLADOMEDICAMENTOS!$B2270)),0))</f>
        <v>0.5</v>
      </c>
      <c r="S2270" s="111" t="str">
        <f>+IF(OR(DETALLADOMEDICAMENTOS!$P2270="MARZO",DETALLADOMEDICAMENTOS!$P2270="ABRIL"),IF(DETALLADOMEDICAMENTOS!$Q2270=0,"Rojo",IF(AND(DETALLADOMEDICAMENTOS!$Q2270&gt;0,DETALLADOMEDICAMENTOS!$Q2270&lt;0.99),"Amarillo","Verde")),"")</f>
        <v>Amarillo</v>
      </c>
      <c r="T2270" s="115">
        <f>IF(DETALLADOMEDICAMENTOS!$E2270="DISTRIBUCIoN",1/((COUNTIFS(B:B,DETALLADOMEDICAMENTOS!$B2270,P:P,"MARZO")+(COUNTIFS(B:B,DETALLADOMEDICAMENTOS!$B2270,P:P,"ABRIL")))),FALSE)</f>
        <v>0.5</v>
      </c>
    </row>
    <row r="2271" spans="1:20">
      <c r="A2271" s="108" t="s">
        <v>62</v>
      </c>
      <c r="B2271" s="109">
        <v>418</v>
      </c>
      <c r="C2271" s="109">
        <v>3013</v>
      </c>
      <c r="D2271" s="109" t="s">
        <v>837</v>
      </c>
      <c r="E2271" s="109" t="s">
        <v>394</v>
      </c>
      <c r="F2271" s="109" t="s">
        <v>19</v>
      </c>
      <c r="G2271" s="109" t="s">
        <v>395</v>
      </c>
      <c r="H2271" s="109" t="s">
        <v>396</v>
      </c>
      <c r="I2271" s="109" t="s">
        <v>397</v>
      </c>
      <c r="J2271" s="109">
        <v>0</v>
      </c>
      <c r="K2271" s="110">
        <v>0</v>
      </c>
      <c r="L2271" s="110">
        <v>300</v>
      </c>
      <c r="M2271" s="111"/>
      <c r="N2271" s="111"/>
      <c r="O2271" s="112"/>
      <c r="P2271" s="110" t="s">
        <v>690</v>
      </c>
      <c r="Q2271" s="113">
        <f>+IFERROR(IF(E2271="DISTRIBUCION",((SUMIFS(M:M,D:D,DETALLADOMEDICAMENTOS!$D2271,H:H,DETALLADOMEDICAMENTOS!$H2271,P:P,"MARZO")+(SUMIFS(M:M,D:D,DETALLADOMEDICAMENTOS!$D2271,H:H,DETALLADOMEDICAMENTOS!$H2271,P:P,"ABRIL")))/(SUMIFS(L:L,D:D,DETALLADOMEDICAMENTOS!$D2271,H:H,DETALLADOMEDICAMENTOS!$H2271,P:P,"MARZO")+(SUMIFS(L:L,D:D,DETALLADOMEDICAMENTOS!$D2271,H:H,DETALLADOMEDICAMENTOS!$H2271,P:P,"ABRIL")))),(SUMIFS(K:K,D:D,DETALLADOMEDICAMENTOS!$D2271,H:H,DETALLADOMEDICAMENTOS!$H2271)/(SUMIFS(J:J,D:D,DETALLADOMEDICAMENTOS!$D2271,H:H,DETALLADOMEDICAMENTOS!$H2271)))),0)</f>
        <v>0.72727272727272729</v>
      </c>
      <c r="R2271" s="114">
        <f>IF(DETALLADOMEDICAMENTOS!$E2271="DISTRIBUCION",1/((COUNTIFS(B:B,DETALLADOMEDICAMENTOS!$B2271,H:H,DETALLADOMEDICAMENTOS!$H2271,P:P,"MARZO")+(COUNTIFS(B:B,DETALLADOMEDICAMENTOS!$B2271,H:H,DETALLADOMEDICAMENTOS!$H2271,P:P,"ABRIL")))),IF(DETALLADOMEDICAMENTOS!$E2271="INTEGRAL",1/(COUNTIFS(B:B,DETALLADOMEDICAMENTOS!$B2271)),0))</f>
        <v>0.5</v>
      </c>
      <c r="S2271" s="111" t="str">
        <f>+IF(OR(DETALLADOMEDICAMENTOS!$P2271="MARZO",DETALLADOMEDICAMENTOS!$P2271="ABRIL"),IF(DETALLADOMEDICAMENTOS!$Q2271=0,"Rojo",IF(AND(DETALLADOMEDICAMENTOS!$Q2271&gt;0,DETALLADOMEDICAMENTOS!$Q2271&lt;0.99),"Amarillo","Verde")),"")</f>
        <v>Amarillo</v>
      </c>
      <c r="T2271" s="115">
        <f>IF(DETALLADOMEDICAMENTOS!$E2271="DISTRIBUCIoN",1/((COUNTIFS(B:B,DETALLADOMEDICAMENTOS!$B2271,P:P,"MARZO")+(COUNTIFS(B:B,DETALLADOMEDICAMENTOS!$B2271,P:P,"ABRIL")))),FALSE)</f>
        <v>7.1428571428571425E-2</v>
      </c>
    </row>
    <row r="2272" spans="1:20">
      <c r="A2272" s="108" t="s">
        <v>62</v>
      </c>
      <c r="B2272" s="109">
        <v>418</v>
      </c>
      <c r="C2272" s="109">
        <v>3173</v>
      </c>
      <c r="D2272" s="109" t="s">
        <v>837</v>
      </c>
      <c r="E2272" s="109" t="s">
        <v>394</v>
      </c>
      <c r="F2272" s="109" t="s">
        <v>19</v>
      </c>
      <c r="G2272" s="109" t="s">
        <v>422</v>
      </c>
      <c r="H2272" s="109" t="s">
        <v>405</v>
      </c>
      <c r="I2272" s="109" t="s">
        <v>397</v>
      </c>
      <c r="J2272" s="109">
        <v>0</v>
      </c>
      <c r="K2272" s="110">
        <v>0</v>
      </c>
      <c r="L2272" s="110">
        <v>300</v>
      </c>
      <c r="M2272" s="111"/>
      <c r="N2272" s="111"/>
      <c r="O2272" s="112"/>
      <c r="P2272" s="110" t="s">
        <v>690</v>
      </c>
      <c r="Q2272" s="113">
        <f>+IFERROR(IF(E2272="DISTRIBUCION",((SUMIFS(M:M,D:D,DETALLADOMEDICAMENTOS!$D2272,H:H,DETALLADOMEDICAMENTOS!$H2272,P:P,"MARZO")+(SUMIFS(M:M,D:D,DETALLADOMEDICAMENTOS!$D2272,H:H,DETALLADOMEDICAMENTOS!$H2272,P:P,"ABRIL")))/(SUMIFS(L:L,D:D,DETALLADOMEDICAMENTOS!$D2272,H:H,DETALLADOMEDICAMENTOS!$H2272,P:P,"MARZO")+(SUMIFS(L:L,D:D,DETALLADOMEDICAMENTOS!$D2272,H:H,DETALLADOMEDICAMENTOS!$H2272,P:P,"ABRIL")))),(SUMIFS(K:K,D:D,DETALLADOMEDICAMENTOS!$D2272,H:H,DETALLADOMEDICAMENTOS!$H2272)/(SUMIFS(J:J,D:D,DETALLADOMEDICAMENTOS!$D2272,H:H,DETALLADOMEDICAMENTOS!$H2272)))),0)</f>
        <v>0.36842105263157893</v>
      </c>
      <c r="R2272" s="114">
        <f>IF(DETALLADOMEDICAMENTOS!$E2272="DISTRIBUCION",1/((COUNTIFS(B:B,DETALLADOMEDICAMENTOS!$B2272,H:H,DETALLADOMEDICAMENTOS!$H2272,P:P,"MARZO")+(COUNTIFS(B:B,DETALLADOMEDICAMENTOS!$B2272,H:H,DETALLADOMEDICAMENTOS!$H2272,P:P,"ABRIL")))),IF(DETALLADOMEDICAMENTOS!$E2272="INTEGRAL",1/(COUNTIFS(B:B,DETALLADOMEDICAMENTOS!$B2272)),0))</f>
        <v>0.16666666666666666</v>
      </c>
      <c r="S2272" s="111" t="str">
        <f>+IF(OR(DETALLADOMEDICAMENTOS!$P2272="MARZO",DETALLADOMEDICAMENTOS!$P2272="ABRIL"),IF(DETALLADOMEDICAMENTOS!$Q2272=0,"Rojo",IF(AND(DETALLADOMEDICAMENTOS!$Q2272&gt;0,DETALLADOMEDICAMENTOS!$Q2272&lt;0.99),"Amarillo","Verde")),"")</f>
        <v>Amarillo</v>
      </c>
      <c r="T2272" s="115">
        <f>IF(DETALLADOMEDICAMENTOS!$E2272="DISTRIBUCIoN",1/((COUNTIFS(B:B,DETALLADOMEDICAMENTOS!$B2272,P:P,"MARZO")+(COUNTIFS(B:B,DETALLADOMEDICAMENTOS!$B2272,P:P,"ABRIL")))),FALSE)</f>
        <v>7.1428571428571425E-2</v>
      </c>
    </row>
    <row r="2273" spans="1:20">
      <c r="A2273" s="108" t="s">
        <v>62</v>
      </c>
      <c r="B2273" s="109">
        <v>418</v>
      </c>
      <c r="C2273" s="109">
        <v>3409</v>
      </c>
      <c r="D2273" s="109" t="s">
        <v>837</v>
      </c>
      <c r="E2273" s="109" t="s">
        <v>394</v>
      </c>
      <c r="F2273" s="109" t="s">
        <v>19</v>
      </c>
      <c r="G2273" s="109" t="s">
        <v>545</v>
      </c>
      <c r="H2273" s="109" t="s">
        <v>405</v>
      </c>
      <c r="I2273" s="109" t="s">
        <v>397</v>
      </c>
      <c r="J2273" s="109">
        <v>0</v>
      </c>
      <c r="K2273" s="110">
        <v>0</v>
      </c>
      <c r="L2273" s="110">
        <v>150</v>
      </c>
      <c r="M2273" s="111"/>
      <c r="N2273" s="111"/>
      <c r="O2273" s="112"/>
      <c r="P2273" s="110" t="s">
        <v>690</v>
      </c>
      <c r="Q2273" s="113">
        <f>+IFERROR(IF(E2273="DISTRIBUCION",((SUMIFS(M:M,D:D,DETALLADOMEDICAMENTOS!$D2273,H:H,DETALLADOMEDICAMENTOS!$H2273,P:P,"MARZO")+(SUMIFS(M:M,D:D,DETALLADOMEDICAMENTOS!$D2273,H:H,DETALLADOMEDICAMENTOS!$H2273,P:P,"ABRIL")))/(SUMIFS(L:L,D:D,DETALLADOMEDICAMENTOS!$D2273,H:H,DETALLADOMEDICAMENTOS!$H2273,P:P,"MARZO")+(SUMIFS(L:L,D:D,DETALLADOMEDICAMENTOS!$D2273,H:H,DETALLADOMEDICAMENTOS!$H2273,P:P,"ABRIL")))),(SUMIFS(K:K,D:D,DETALLADOMEDICAMENTOS!$D2273,H:H,DETALLADOMEDICAMENTOS!$H2273)/(SUMIFS(J:J,D:D,DETALLADOMEDICAMENTOS!$D2273,H:H,DETALLADOMEDICAMENTOS!$H2273)))),0)</f>
        <v>0.36842105263157893</v>
      </c>
      <c r="R2273" s="114">
        <f>IF(DETALLADOMEDICAMENTOS!$E2273="DISTRIBUCION",1/((COUNTIFS(B:B,DETALLADOMEDICAMENTOS!$B2273,H:H,DETALLADOMEDICAMENTOS!$H2273,P:P,"MARZO")+(COUNTIFS(B:B,DETALLADOMEDICAMENTOS!$B2273,H:H,DETALLADOMEDICAMENTOS!$H2273,P:P,"ABRIL")))),IF(DETALLADOMEDICAMENTOS!$E2273="INTEGRAL",1/(COUNTIFS(B:B,DETALLADOMEDICAMENTOS!$B2273)),0))</f>
        <v>0.16666666666666666</v>
      </c>
      <c r="S2273" s="111" t="str">
        <f>+IF(OR(DETALLADOMEDICAMENTOS!$P2273="MARZO",DETALLADOMEDICAMENTOS!$P2273="ABRIL"),IF(DETALLADOMEDICAMENTOS!$Q2273=0,"Rojo",IF(AND(DETALLADOMEDICAMENTOS!$Q2273&gt;0,DETALLADOMEDICAMENTOS!$Q2273&lt;0.99),"Amarillo","Verde")),"")</f>
        <v>Amarillo</v>
      </c>
      <c r="T2273" s="115">
        <f>IF(DETALLADOMEDICAMENTOS!$E2273="DISTRIBUCIoN",1/((COUNTIFS(B:B,DETALLADOMEDICAMENTOS!$B2273,P:P,"MARZO")+(COUNTIFS(B:B,DETALLADOMEDICAMENTOS!$B2273,P:P,"ABRIL")))),FALSE)</f>
        <v>7.1428571428571425E-2</v>
      </c>
    </row>
    <row r="2274" spans="1:20">
      <c r="A2274" s="108" t="s">
        <v>62</v>
      </c>
      <c r="B2274" s="109">
        <v>418</v>
      </c>
      <c r="C2274" s="109">
        <v>3426</v>
      </c>
      <c r="D2274" s="109" t="s">
        <v>837</v>
      </c>
      <c r="E2274" s="109" t="s">
        <v>394</v>
      </c>
      <c r="F2274" s="109" t="s">
        <v>19</v>
      </c>
      <c r="G2274" s="109" t="s">
        <v>412</v>
      </c>
      <c r="H2274" s="109" t="s">
        <v>409</v>
      </c>
      <c r="I2274" s="109" t="s">
        <v>397</v>
      </c>
      <c r="J2274" s="109">
        <v>0</v>
      </c>
      <c r="K2274" s="110">
        <v>0</v>
      </c>
      <c r="L2274" s="110">
        <v>500</v>
      </c>
      <c r="M2274" s="111"/>
      <c r="N2274" s="111"/>
      <c r="O2274" s="112"/>
      <c r="P2274" s="110" t="s">
        <v>690</v>
      </c>
      <c r="Q2274" s="113">
        <f>+IFERROR(IF(E2274="DISTRIBUCION",((SUMIFS(M:M,D:D,DETALLADOMEDICAMENTOS!$D2274,H:H,DETALLADOMEDICAMENTOS!$H2274,P:P,"MARZO")+(SUMIFS(M:M,D:D,DETALLADOMEDICAMENTOS!$D2274,H:H,DETALLADOMEDICAMENTOS!$H2274,P:P,"ABRIL")))/(SUMIFS(L:L,D:D,DETALLADOMEDICAMENTOS!$D2274,H:H,DETALLADOMEDICAMENTOS!$H2274,P:P,"MARZO")+(SUMIFS(L:L,D:D,DETALLADOMEDICAMENTOS!$D2274,H:H,DETALLADOMEDICAMENTOS!$H2274,P:P,"ABRIL")))),(SUMIFS(K:K,D:D,DETALLADOMEDICAMENTOS!$D2274,H:H,DETALLADOMEDICAMENTOS!$H2274)/(SUMIFS(J:J,D:D,DETALLADOMEDICAMENTOS!$D2274,H:H,DETALLADOMEDICAMENTOS!$H2274)))),0)</f>
        <v>0.29411764705882354</v>
      </c>
      <c r="R2274" s="114">
        <f>IF(DETALLADOMEDICAMENTOS!$E2274="DISTRIBUCION",1/((COUNTIFS(B:B,DETALLADOMEDICAMENTOS!$B2274,H:H,DETALLADOMEDICAMENTOS!$H2274,P:P,"MARZO")+(COUNTIFS(B:B,DETALLADOMEDICAMENTOS!$B2274,H:H,DETALLADOMEDICAMENTOS!$H2274,P:P,"ABRIL")))),IF(DETALLADOMEDICAMENTOS!$E2274="INTEGRAL",1/(COUNTIFS(B:B,DETALLADOMEDICAMENTOS!$B2274)),0))</f>
        <v>0.16666666666666666</v>
      </c>
      <c r="S2274" s="111" t="str">
        <f>+IF(OR(DETALLADOMEDICAMENTOS!$P2274="MARZO",DETALLADOMEDICAMENTOS!$P2274="ABRIL"),IF(DETALLADOMEDICAMENTOS!$Q2274=0,"Rojo",IF(AND(DETALLADOMEDICAMENTOS!$Q2274&gt;0,DETALLADOMEDICAMENTOS!$Q2274&lt;0.99),"Amarillo","Verde")),"")</f>
        <v>Amarillo</v>
      </c>
      <c r="T2274" s="115">
        <f>IF(DETALLADOMEDICAMENTOS!$E2274="DISTRIBUCIoN",1/((COUNTIFS(B:B,DETALLADOMEDICAMENTOS!$B2274,P:P,"MARZO")+(COUNTIFS(B:B,DETALLADOMEDICAMENTOS!$B2274,P:P,"ABRIL")))),FALSE)</f>
        <v>7.1428571428571425E-2</v>
      </c>
    </row>
    <row r="2275" spans="1:20">
      <c r="A2275" s="108" t="s">
        <v>62</v>
      </c>
      <c r="B2275" s="109">
        <v>418</v>
      </c>
      <c r="C2275" s="109">
        <v>3498</v>
      </c>
      <c r="D2275" s="109" t="s">
        <v>837</v>
      </c>
      <c r="E2275" s="109" t="s">
        <v>394</v>
      </c>
      <c r="F2275" s="109" t="s">
        <v>19</v>
      </c>
      <c r="G2275" s="109" t="s">
        <v>415</v>
      </c>
      <c r="H2275" s="109" t="s">
        <v>405</v>
      </c>
      <c r="I2275" s="109" t="s">
        <v>397</v>
      </c>
      <c r="J2275" s="109">
        <v>0</v>
      </c>
      <c r="K2275" s="110">
        <v>0</v>
      </c>
      <c r="L2275" s="110">
        <v>250</v>
      </c>
      <c r="M2275" s="111"/>
      <c r="N2275" s="111"/>
      <c r="O2275" s="112"/>
      <c r="P2275" s="110" t="s">
        <v>690</v>
      </c>
      <c r="Q2275" s="113">
        <f>+IFERROR(IF(E2275="DISTRIBUCION",((SUMIFS(M:M,D:D,DETALLADOMEDICAMENTOS!$D2275,H:H,DETALLADOMEDICAMENTOS!$H2275,P:P,"MARZO")+(SUMIFS(M:M,D:D,DETALLADOMEDICAMENTOS!$D2275,H:H,DETALLADOMEDICAMENTOS!$H2275,P:P,"ABRIL")))/(SUMIFS(L:L,D:D,DETALLADOMEDICAMENTOS!$D2275,H:H,DETALLADOMEDICAMENTOS!$H2275,P:P,"MARZO")+(SUMIFS(L:L,D:D,DETALLADOMEDICAMENTOS!$D2275,H:H,DETALLADOMEDICAMENTOS!$H2275,P:P,"ABRIL")))),(SUMIFS(K:K,D:D,DETALLADOMEDICAMENTOS!$D2275,H:H,DETALLADOMEDICAMENTOS!$H2275)/(SUMIFS(J:J,D:D,DETALLADOMEDICAMENTOS!$D2275,H:H,DETALLADOMEDICAMENTOS!$H2275)))),0)</f>
        <v>0.36842105263157893</v>
      </c>
      <c r="R2275" s="114">
        <f>IF(DETALLADOMEDICAMENTOS!$E2275="DISTRIBUCION",1/((COUNTIFS(B:B,DETALLADOMEDICAMENTOS!$B2275,H:H,DETALLADOMEDICAMENTOS!$H2275,P:P,"MARZO")+(COUNTIFS(B:B,DETALLADOMEDICAMENTOS!$B2275,H:H,DETALLADOMEDICAMENTOS!$H2275,P:P,"ABRIL")))),IF(DETALLADOMEDICAMENTOS!$E2275="INTEGRAL",1/(COUNTIFS(B:B,DETALLADOMEDICAMENTOS!$B2275)),0))</f>
        <v>0.16666666666666666</v>
      </c>
      <c r="S2275" s="111" t="str">
        <f>+IF(OR(DETALLADOMEDICAMENTOS!$P2275="MARZO",DETALLADOMEDICAMENTOS!$P2275="ABRIL"),IF(DETALLADOMEDICAMENTOS!$Q2275=0,"Rojo",IF(AND(DETALLADOMEDICAMENTOS!$Q2275&gt;0,DETALLADOMEDICAMENTOS!$Q2275&lt;0.99),"Amarillo","Verde")),"")</f>
        <v>Amarillo</v>
      </c>
      <c r="T2275" s="115">
        <f>IF(DETALLADOMEDICAMENTOS!$E2275="DISTRIBUCIoN",1/((COUNTIFS(B:B,DETALLADOMEDICAMENTOS!$B2275,P:P,"MARZO")+(COUNTIFS(B:B,DETALLADOMEDICAMENTOS!$B2275,P:P,"ABRIL")))),FALSE)</f>
        <v>7.1428571428571425E-2</v>
      </c>
    </row>
    <row r="2276" spans="1:20">
      <c r="A2276" s="108" t="s">
        <v>62</v>
      </c>
      <c r="B2276" s="109">
        <v>418</v>
      </c>
      <c r="C2276" s="109">
        <v>3564</v>
      </c>
      <c r="D2276" s="109" t="s">
        <v>837</v>
      </c>
      <c r="E2276" s="109" t="s">
        <v>394</v>
      </c>
      <c r="F2276" s="109" t="s">
        <v>19</v>
      </c>
      <c r="G2276" s="109" t="s">
        <v>414</v>
      </c>
      <c r="H2276" s="109" t="s">
        <v>409</v>
      </c>
      <c r="I2276" s="109" t="s">
        <v>397</v>
      </c>
      <c r="J2276" s="109">
        <v>0</v>
      </c>
      <c r="K2276" s="110">
        <v>0</v>
      </c>
      <c r="L2276" s="110">
        <v>250</v>
      </c>
      <c r="M2276" s="111"/>
      <c r="N2276" s="111"/>
      <c r="O2276" s="112"/>
      <c r="P2276" s="110" t="s">
        <v>690</v>
      </c>
      <c r="Q2276" s="113">
        <f>+IFERROR(IF(E2276="DISTRIBUCION",((SUMIFS(M:M,D:D,DETALLADOMEDICAMENTOS!$D2276,H:H,DETALLADOMEDICAMENTOS!$H2276,P:P,"MARZO")+(SUMIFS(M:M,D:D,DETALLADOMEDICAMENTOS!$D2276,H:H,DETALLADOMEDICAMENTOS!$H2276,P:P,"ABRIL")))/(SUMIFS(L:L,D:D,DETALLADOMEDICAMENTOS!$D2276,H:H,DETALLADOMEDICAMENTOS!$H2276,P:P,"MARZO")+(SUMIFS(L:L,D:D,DETALLADOMEDICAMENTOS!$D2276,H:H,DETALLADOMEDICAMENTOS!$H2276,P:P,"ABRIL")))),(SUMIFS(K:K,D:D,DETALLADOMEDICAMENTOS!$D2276,H:H,DETALLADOMEDICAMENTOS!$H2276)/(SUMIFS(J:J,D:D,DETALLADOMEDICAMENTOS!$D2276,H:H,DETALLADOMEDICAMENTOS!$H2276)))),0)</f>
        <v>0.29411764705882354</v>
      </c>
      <c r="R2276" s="114">
        <f>IF(DETALLADOMEDICAMENTOS!$E2276="DISTRIBUCION",1/((COUNTIFS(B:B,DETALLADOMEDICAMENTOS!$B2276,H:H,DETALLADOMEDICAMENTOS!$H2276,P:P,"MARZO")+(COUNTIFS(B:B,DETALLADOMEDICAMENTOS!$B2276,H:H,DETALLADOMEDICAMENTOS!$H2276,P:P,"ABRIL")))),IF(DETALLADOMEDICAMENTOS!$E2276="INTEGRAL",1/(COUNTIFS(B:B,DETALLADOMEDICAMENTOS!$B2276)),0))</f>
        <v>0.16666666666666666</v>
      </c>
      <c r="S2276" s="111" t="str">
        <f>+IF(OR(DETALLADOMEDICAMENTOS!$P2276="MARZO",DETALLADOMEDICAMENTOS!$P2276="ABRIL"),IF(DETALLADOMEDICAMENTOS!$Q2276=0,"Rojo",IF(AND(DETALLADOMEDICAMENTOS!$Q2276&gt;0,DETALLADOMEDICAMENTOS!$Q2276&lt;0.99),"Amarillo","Verde")),"")</f>
        <v>Amarillo</v>
      </c>
      <c r="T2276" s="115">
        <f>IF(DETALLADOMEDICAMENTOS!$E2276="DISTRIBUCIoN",1/((COUNTIFS(B:B,DETALLADOMEDICAMENTOS!$B2276,P:P,"MARZO")+(COUNTIFS(B:B,DETALLADOMEDICAMENTOS!$B2276,P:P,"ABRIL")))),FALSE)</f>
        <v>7.1428571428571425E-2</v>
      </c>
    </row>
    <row r="2277" spans="1:20">
      <c r="A2277" s="108" t="s">
        <v>62</v>
      </c>
      <c r="B2277" s="109">
        <v>420</v>
      </c>
      <c r="C2277" s="109">
        <v>3013</v>
      </c>
      <c r="D2277" s="109" t="s">
        <v>847</v>
      </c>
      <c r="E2277" s="109" t="s">
        <v>394</v>
      </c>
      <c r="F2277" s="109" t="s">
        <v>19</v>
      </c>
      <c r="G2277" s="109" t="s">
        <v>395</v>
      </c>
      <c r="H2277" s="109" t="s">
        <v>396</v>
      </c>
      <c r="I2277" s="109" t="s">
        <v>397</v>
      </c>
      <c r="J2277" s="109">
        <v>0</v>
      </c>
      <c r="K2277" s="110">
        <v>0</v>
      </c>
      <c r="L2277" s="110">
        <v>1200</v>
      </c>
      <c r="M2277" s="111"/>
      <c r="N2277" s="111"/>
      <c r="O2277" s="112"/>
      <c r="P2277" s="110" t="s">
        <v>690</v>
      </c>
      <c r="Q2277" s="113">
        <f>+IFERROR(IF(E2277="DISTRIBUCION",((SUMIFS(M:M,D:D,DETALLADOMEDICAMENTOS!$D2277,H:H,DETALLADOMEDICAMENTOS!$H2277,P:P,"MARZO")+(SUMIFS(M:M,D:D,DETALLADOMEDICAMENTOS!$D2277,H:H,DETALLADOMEDICAMENTOS!$H2277,P:P,"ABRIL")))/(SUMIFS(L:L,D:D,DETALLADOMEDICAMENTOS!$D2277,H:H,DETALLADOMEDICAMENTOS!$H2277,P:P,"MARZO")+(SUMIFS(L:L,D:D,DETALLADOMEDICAMENTOS!$D2277,H:H,DETALLADOMEDICAMENTOS!$H2277,P:P,"ABRIL")))),(SUMIFS(K:K,D:D,DETALLADOMEDICAMENTOS!$D2277,H:H,DETALLADOMEDICAMENTOS!$H2277)/(SUMIFS(J:J,D:D,DETALLADOMEDICAMENTOS!$D2277,H:H,DETALLADOMEDICAMENTOS!$H2277)))),0)</f>
        <v>0.625</v>
      </c>
      <c r="R2277" s="114">
        <f>IF(DETALLADOMEDICAMENTOS!$E2277="DISTRIBUCION",1/((COUNTIFS(B:B,DETALLADOMEDICAMENTOS!$B2277,H:H,DETALLADOMEDICAMENTOS!$H2277,P:P,"MARZO")+(COUNTIFS(B:B,DETALLADOMEDICAMENTOS!$B2277,H:H,DETALLADOMEDICAMENTOS!$H2277,P:P,"ABRIL")))),IF(DETALLADOMEDICAMENTOS!$E2277="INTEGRAL",1/(COUNTIFS(B:B,DETALLADOMEDICAMENTOS!$B2277)),0))</f>
        <v>0.5</v>
      </c>
      <c r="S2277" s="111" t="str">
        <f>+IF(OR(DETALLADOMEDICAMENTOS!$P2277="MARZO",DETALLADOMEDICAMENTOS!$P2277="ABRIL"),IF(DETALLADOMEDICAMENTOS!$Q2277=0,"Rojo",IF(AND(DETALLADOMEDICAMENTOS!$Q2277&gt;0,DETALLADOMEDICAMENTOS!$Q2277&lt;0.99),"Amarillo","Verde")),"")</f>
        <v>Amarillo</v>
      </c>
      <c r="T2277" s="115">
        <f>IF(DETALLADOMEDICAMENTOS!$E2277="DISTRIBUCIoN",1/((COUNTIFS(B:B,DETALLADOMEDICAMENTOS!$B2277,P:P,"MARZO")+(COUNTIFS(B:B,DETALLADOMEDICAMENTOS!$B2277,P:P,"ABRIL")))),FALSE)</f>
        <v>0.14285714285714285</v>
      </c>
    </row>
    <row r="2278" spans="1:20">
      <c r="A2278" s="108" t="s">
        <v>62</v>
      </c>
      <c r="B2278" s="109">
        <v>420</v>
      </c>
      <c r="C2278" s="109">
        <v>3173</v>
      </c>
      <c r="D2278" s="109" t="s">
        <v>847</v>
      </c>
      <c r="E2278" s="109" t="s">
        <v>394</v>
      </c>
      <c r="F2278" s="109" t="s">
        <v>19</v>
      </c>
      <c r="G2278" s="109" t="s">
        <v>422</v>
      </c>
      <c r="H2278" s="109" t="s">
        <v>405</v>
      </c>
      <c r="I2278" s="109" t="s">
        <v>397</v>
      </c>
      <c r="J2278" s="109">
        <v>0</v>
      </c>
      <c r="K2278" s="110">
        <v>0</v>
      </c>
      <c r="L2278" s="110">
        <v>1000</v>
      </c>
      <c r="M2278" s="111"/>
      <c r="N2278" s="111"/>
      <c r="O2278" s="112"/>
      <c r="P2278" s="110" t="s">
        <v>690</v>
      </c>
      <c r="Q2278" s="113">
        <f>+IFERROR(IF(E2278="DISTRIBUCION",((SUMIFS(M:M,D:D,DETALLADOMEDICAMENTOS!$D2278,H:H,DETALLADOMEDICAMENTOS!$H2278,P:P,"MARZO")+(SUMIFS(M:M,D:D,DETALLADOMEDICAMENTOS!$D2278,H:H,DETALLADOMEDICAMENTOS!$H2278,P:P,"ABRIL")))/(SUMIFS(L:L,D:D,DETALLADOMEDICAMENTOS!$D2278,H:H,DETALLADOMEDICAMENTOS!$H2278,P:P,"MARZO")+(SUMIFS(L:L,D:D,DETALLADOMEDICAMENTOS!$D2278,H:H,DETALLADOMEDICAMENTOS!$H2278,P:P,"ABRIL")))),(SUMIFS(K:K,D:D,DETALLADOMEDICAMENTOS!$D2278,H:H,DETALLADOMEDICAMENTOS!$H2278)/(SUMIFS(J:J,D:D,DETALLADOMEDICAMENTOS!$D2278,H:H,DETALLADOMEDICAMENTOS!$H2278)))),0)</f>
        <v>0.5</v>
      </c>
      <c r="R2278" s="114">
        <f>IF(DETALLADOMEDICAMENTOS!$E2278="DISTRIBUCION",1/((COUNTIFS(B:B,DETALLADOMEDICAMENTOS!$B2278,H:H,DETALLADOMEDICAMENTOS!$H2278,P:P,"MARZO")+(COUNTIFS(B:B,DETALLADOMEDICAMENTOS!$B2278,H:H,DETALLADOMEDICAMENTOS!$H2278,P:P,"ABRIL")))),IF(DETALLADOMEDICAMENTOS!$E2278="INTEGRAL",1/(COUNTIFS(B:B,DETALLADOMEDICAMENTOS!$B2278)),0))</f>
        <v>0.5</v>
      </c>
      <c r="S2278" s="111" t="str">
        <f>+IF(OR(DETALLADOMEDICAMENTOS!$P2278="MARZO",DETALLADOMEDICAMENTOS!$P2278="ABRIL"),IF(DETALLADOMEDICAMENTOS!$Q2278=0,"Rojo",IF(AND(DETALLADOMEDICAMENTOS!$Q2278&gt;0,DETALLADOMEDICAMENTOS!$Q2278&lt;0.99),"Amarillo","Verde")),"")</f>
        <v>Amarillo</v>
      </c>
      <c r="T2278" s="115">
        <f>IF(DETALLADOMEDICAMENTOS!$E2278="DISTRIBUCIoN",1/((COUNTIFS(B:B,DETALLADOMEDICAMENTOS!$B2278,P:P,"MARZO")+(COUNTIFS(B:B,DETALLADOMEDICAMENTOS!$B2278,P:P,"ABRIL")))),FALSE)</f>
        <v>0.14285714285714285</v>
      </c>
    </row>
    <row r="2279" spans="1:20">
      <c r="A2279" s="108" t="s">
        <v>62</v>
      </c>
      <c r="B2279" s="109">
        <v>420</v>
      </c>
      <c r="C2279" s="109">
        <v>3564</v>
      </c>
      <c r="D2279" s="109" t="s">
        <v>847</v>
      </c>
      <c r="E2279" s="109" t="s">
        <v>394</v>
      </c>
      <c r="F2279" s="109" t="s">
        <v>19</v>
      </c>
      <c r="G2279" s="109" t="s">
        <v>414</v>
      </c>
      <c r="H2279" s="109" t="s">
        <v>409</v>
      </c>
      <c r="I2279" s="109" t="s">
        <v>397</v>
      </c>
      <c r="J2279" s="109">
        <v>0</v>
      </c>
      <c r="K2279" s="110">
        <v>0</v>
      </c>
      <c r="L2279" s="110">
        <v>500</v>
      </c>
      <c r="M2279" s="111"/>
      <c r="N2279" s="111"/>
      <c r="O2279" s="112"/>
      <c r="P2279" s="110" t="s">
        <v>690</v>
      </c>
      <c r="Q2279" s="113">
        <f>+IFERROR(IF(E2279="DISTRIBUCION",((SUMIFS(M:M,D:D,DETALLADOMEDICAMENTOS!$D2279,H:H,DETALLADOMEDICAMENTOS!$H2279,P:P,"MARZO")+(SUMIFS(M:M,D:D,DETALLADOMEDICAMENTOS!$D2279,H:H,DETALLADOMEDICAMENTOS!$H2279,P:P,"ABRIL")))/(SUMIFS(L:L,D:D,DETALLADOMEDICAMENTOS!$D2279,H:H,DETALLADOMEDICAMENTOS!$H2279,P:P,"MARZO")+(SUMIFS(L:L,D:D,DETALLADOMEDICAMENTOS!$D2279,H:H,DETALLADOMEDICAMENTOS!$H2279,P:P,"ABRIL")))),(SUMIFS(K:K,D:D,DETALLADOMEDICAMENTOS!$D2279,H:H,DETALLADOMEDICAMENTOS!$H2279)/(SUMIFS(J:J,D:D,DETALLADOMEDICAMENTOS!$D2279,H:H,DETALLADOMEDICAMENTOS!$H2279)))),0)</f>
        <v>0.75</v>
      </c>
      <c r="R2279" s="114">
        <f>IF(DETALLADOMEDICAMENTOS!$E2279="DISTRIBUCION",1/((COUNTIFS(B:B,DETALLADOMEDICAMENTOS!$B2279,H:H,DETALLADOMEDICAMENTOS!$H2279,P:P,"MARZO")+(COUNTIFS(B:B,DETALLADOMEDICAMENTOS!$B2279,H:H,DETALLADOMEDICAMENTOS!$H2279,P:P,"ABRIL")))),IF(DETALLADOMEDICAMENTOS!$E2279="INTEGRAL",1/(COUNTIFS(B:B,DETALLADOMEDICAMENTOS!$B2279)),0))</f>
        <v>0.33333333333333331</v>
      </c>
      <c r="S2279" s="111" t="str">
        <f>+IF(OR(DETALLADOMEDICAMENTOS!$P2279="MARZO",DETALLADOMEDICAMENTOS!$P2279="ABRIL"),IF(DETALLADOMEDICAMENTOS!$Q2279=0,"Rojo",IF(AND(DETALLADOMEDICAMENTOS!$Q2279&gt;0,DETALLADOMEDICAMENTOS!$Q2279&lt;0.99),"Amarillo","Verde")),"")</f>
        <v>Amarillo</v>
      </c>
      <c r="T2279" s="115">
        <f>IF(DETALLADOMEDICAMENTOS!$E2279="DISTRIBUCIoN",1/((COUNTIFS(B:B,DETALLADOMEDICAMENTOS!$B2279,P:P,"MARZO")+(COUNTIFS(B:B,DETALLADOMEDICAMENTOS!$B2279,P:P,"ABRIL")))),FALSE)</f>
        <v>0.14285714285714285</v>
      </c>
    </row>
    <row r="2280" spans="1:20">
      <c r="A2280" s="108" t="s">
        <v>43</v>
      </c>
      <c r="B2280" s="109">
        <v>506</v>
      </c>
      <c r="C2280" s="109">
        <v>3013</v>
      </c>
      <c r="D2280" s="109" t="s">
        <v>854</v>
      </c>
      <c r="E2280" s="109" t="s">
        <v>394</v>
      </c>
      <c r="F2280" s="109" t="s">
        <v>19</v>
      </c>
      <c r="G2280" s="109" t="s">
        <v>395</v>
      </c>
      <c r="H2280" s="109" t="s">
        <v>396</v>
      </c>
      <c r="I2280" s="109" t="s">
        <v>397</v>
      </c>
      <c r="J2280" s="109">
        <v>0</v>
      </c>
      <c r="K2280" s="110">
        <v>0</v>
      </c>
      <c r="L2280" s="110">
        <v>400</v>
      </c>
      <c r="M2280" s="111"/>
      <c r="N2280" s="111"/>
      <c r="O2280" s="112"/>
      <c r="P2280" s="110" t="s">
        <v>690</v>
      </c>
      <c r="Q2280" s="113">
        <f>+IFERROR(IF(E2280="DISTRIBUCION",((SUMIFS(M:M,D:D,DETALLADOMEDICAMENTOS!$D2280,H:H,DETALLADOMEDICAMENTOS!$H2280,P:P,"MARZO")+(SUMIFS(M:M,D:D,DETALLADOMEDICAMENTOS!$D2280,H:H,DETALLADOMEDICAMENTOS!$H2280,P:P,"ABRIL")))/(SUMIFS(L:L,D:D,DETALLADOMEDICAMENTOS!$D2280,H:H,DETALLADOMEDICAMENTOS!$H2280,P:P,"MARZO")+(SUMIFS(L:L,D:D,DETALLADOMEDICAMENTOS!$D2280,H:H,DETALLADOMEDICAMENTOS!$H2280,P:P,"ABRIL")))),(SUMIFS(K:K,D:D,DETALLADOMEDICAMENTOS!$D2280,H:H,DETALLADOMEDICAMENTOS!$H2280)/(SUMIFS(J:J,D:D,DETALLADOMEDICAMENTOS!$D2280,H:H,DETALLADOMEDICAMENTOS!$H2280)))),0)</f>
        <v>0.77777777777777779</v>
      </c>
      <c r="R2280" s="114">
        <f>IF(DETALLADOMEDICAMENTOS!$E2280="DISTRIBUCION",1/((COUNTIFS(B:B,DETALLADOMEDICAMENTOS!$B2280,H:H,DETALLADOMEDICAMENTOS!$H2280,P:P,"MARZO")+(COUNTIFS(B:B,DETALLADOMEDICAMENTOS!$B2280,H:H,DETALLADOMEDICAMENTOS!$H2280,P:P,"ABRIL")))),IF(DETALLADOMEDICAMENTOS!$E2280="INTEGRAL",1/(COUNTIFS(B:B,DETALLADOMEDICAMENTOS!$B2280)),0))</f>
        <v>0.5</v>
      </c>
      <c r="S2280" s="111" t="str">
        <f>+IF(OR(DETALLADOMEDICAMENTOS!$P2280="MARZO",DETALLADOMEDICAMENTOS!$P2280="ABRIL"),IF(DETALLADOMEDICAMENTOS!$Q2280=0,"Rojo",IF(AND(DETALLADOMEDICAMENTOS!$Q2280&gt;0,DETALLADOMEDICAMENTOS!$Q2280&lt;0.99),"Amarillo","Verde")),"")</f>
        <v>Amarillo</v>
      </c>
      <c r="T2280" s="115">
        <f>IF(DETALLADOMEDICAMENTOS!$E2280="DISTRIBUCIoN",1/((COUNTIFS(B:B,DETALLADOMEDICAMENTOS!$B2280,P:P,"MARZO")+(COUNTIFS(B:B,DETALLADOMEDICAMENTOS!$B2280,P:P,"ABRIL")))),FALSE)</f>
        <v>0.16666666666666666</v>
      </c>
    </row>
    <row r="2281" spans="1:20">
      <c r="A2281" s="108" t="s">
        <v>43</v>
      </c>
      <c r="B2281" s="109">
        <v>506</v>
      </c>
      <c r="C2281" s="109">
        <v>3271</v>
      </c>
      <c r="D2281" s="109" t="s">
        <v>854</v>
      </c>
      <c r="E2281" s="109" t="s">
        <v>394</v>
      </c>
      <c r="F2281" s="109" t="s">
        <v>19</v>
      </c>
      <c r="G2281" s="109" t="s">
        <v>433</v>
      </c>
      <c r="H2281" s="109" t="s">
        <v>405</v>
      </c>
      <c r="I2281" s="109" t="s">
        <v>397</v>
      </c>
      <c r="J2281" s="109">
        <v>0</v>
      </c>
      <c r="K2281" s="110">
        <v>0</v>
      </c>
      <c r="L2281" s="110">
        <v>50</v>
      </c>
      <c r="M2281" s="111"/>
      <c r="N2281" s="111"/>
      <c r="O2281" s="112"/>
      <c r="P2281" s="110" t="s">
        <v>690</v>
      </c>
      <c r="Q2281" s="113">
        <f>+IFERROR(IF(E2281="DISTRIBUCION",((SUMIFS(M:M,D:D,DETALLADOMEDICAMENTOS!$D2281,H:H,DETALLADOMEDICAMENTOS!$H2281,P:P,"MARZO")+(SUMIFS(M:M,D:D,DETALLADOMEDICAMENTOS!$D2281,H:H,DETALLADOMEDICAMENTOS!$H2281,P:P,"ABRIL")))/(SUMIFS(L:L,D:D,DETALLADOMEDICAMENTOS!$D2281,H:H,DETALLADOMEDICAMENTOS!$H2281,P:P,"MARZO")+(SUMIFS(L:L,D:D,DETALLADOMEDICAMENTOS!$D2281,H:H,DETALLADOMEDICAMENTOS!$H2281,P:P,"ABRIL")))),(SUMIFS(K:K,D:D,DETALLADOMEDICAMENTOS!$D2281,H:H,DETALLADOMEDICAMENTOS!$H2281)/(SUMIFS(J:J,D:D,DETALLADOMEDICAMENTOS!$D2281,H:H,DETALLADOMEDICAMENTOS!$H2281)))),0)</f>
        <v>0</v>
      </c>
      <c r="R2281" s="114">
        <f>IF(DETALLADOMEDICAMENTOS!$E2281="DISTRIBUCION",1/((COUNTIFS(B:B,DETALLADOMEDICAMENTOS!$B2281,H:H,DETALLADOMEDICAMENTOS!$H2281,P:P,"MARZO")+(COUNTIFS(B:B,DETALLADOMEDICAMENTOS!$B2281,H:H,DETALLADOMEDICAMENTOS!$H2281,P:P,"ABRIL")))),IF(DETALLADOMEDICAMENTOS!$E2281="INTEGRAL",1/(COUNTIFS(B:B,DETALLADOMEDICAMENTOS!$B2281)),0))</f>
        <v>0.5</v>
      </c>
      <c r="S2281" s="111" t="str">
        <f>+IF(OR(DETALLADOMEDICAMENTOS!$P2281="MARZO",DETALLADOMEDICAMENTOS!$P2281="ABRIL"),IF(DETALLADOMEDICAMENTOS!$Q2281=0,"Rojo",IF(AND(DETALLADOMEDICAMENTOS!$Q2281&gt;0,DETALLADOMEDICAMENTOS!$Q2281&lt;0.99),"Amarillo","Verde")),"")</f>
        <v>Rojo</v>
      </c>
      <c r="T2281" s="115">
        <f>IF(DETALLADOMEDICAMENTOS!$E2281="DISTRIBUCIoN",1/((COUNTIFS(B:B,DETALLADOMEDICAMENTOS!$B2281,P:P,"MARZO")+(COUNTIFS(B:B,DETALLADOMEDICAMENTOS!$B2281,P:P,"ABRIL")))),FALSE)</f>
        <v>0.16666666666666666</v>
      </c>
    </row>
    <row r="2282" spans="1:20">
      <c r="A2282" s="108" t="s">
        <v>43</v>
      </c>
      <c r="B2282" s="109">
        <v>507</v>
      </c>
      <c r="C2282" s="109">
        <v>3013</v>
      </c>
      <c r="D2282" s="109" t="s">
        <v>859</v>
      </c>
      <c r="E2282" s="109" t="s">
        <v>394</v>
      </c>
      <c r="F2282" s="109" t="s">
        <v>19</v>
      </c>
      <c r="G2282" s="109" t="s">
        <v>395</v>
      </c>
      <c r="H2282" s="109" t="s">
        <v>396</v>
      </c>
      <c r="I2282" s="109" t="s">
        <v>397</v>
      </c>
      <c r="J2282" s="109">
        <v>0</v>
      </c>
      <c r="K2282" s="110">
        <v>0</v>
      </c>
      <c r="L2282" s="110">
        <v>700</v>
      </c>
      <c r="M2282" s="111"/>
      <c r="N2282" s="111"/>
      <c r="O2282" s="112"/>
      <c r="P2282" s="110" t="s">
        <v>690</v>
      </c>
      <c r="Q2282" s="113">
        <f>+IFERROR(IF(E2282="DISTRIBUCION",((SUMIFS(M:M,D:D,DETALLADOMEDICAMENTOS!$D2282,H:H,DETALLADOMEDICAMENTOS!$H2282,P:P,"MARZO")+(SUMIFS(M:M,D:D,DETALLADOMEDICAMENTOS!$D2282,H:H,DETALLADOMEDICAMENTOS!$H2282,P:P,"ABRIL")))/(SUMIFS(L:L,D:D,DETALLADOMEDICAMENTOS!$D2282,H:H,DETALLADOMEDICAMENTOS!$H2282,P:P,"MARZO")+(SUMIFS(L:L,D:D,DETALLADOMEDICAMENTOS!$D2282,H:H,DETALLADOMEDICAMENTOS!$H2282,P:P,"ABRIL")))),(SUMIFS(K:K,D:D,DETALLADOMEDICAMENTOS!$D2282,H:H,DETALLADOMEDICAMENTOS!$H2282)/(SUMIFS(J:J,D:D,DETALLADOMEDICAMENTOS!$D2282,H:H,DETALLADOMEDICAMENTOS!$H2282)))),0)</f>
        <v>0.68181818181818177</v>
      </c>
      <c r="R2282" s="114">
        <f>IF(DETALLADOMEDICAMENTOS!$E2282="DISTRIBUCION",1/((COUNTIFS(B:B,DETALLADOMEDICAMENTOS!$B2282,H:H,DETALLADOMEDICAMENTOS!$H2282,P:P,"MARZO")+(COUNTIFS(B:B,DETALLADOMEDICAMENTOS!$B2282,H:H,DETALLADOMEDICAMENTOS!$H2282,P:P,"ABRIL")))),IF(DETALLADOMEDICAMENTOS!$E2282="INTEGRAL",1/(COUNTIFS(B:B,DETALLADOMEDICAMENTOS!$B2282)),0))</f>
        <v>0.5</v>
      </c>
      <c r="S2282" s="111" t="str">
        <f>+IF(OR(DETALLADOMEDICAMENTOS!$P2282="MARZO",DETALLADOMEDICAMENTOS!$P2282="ABRIL"),IF(DETALLADOMEDICAMENTOS!$Q2282=0,"Rojo",IF(AND(DETALLADOMEDICAMENTOS!$Q2282&gt;0,DETALLADOMEDICAMENTOS!$Q2282&lt;0.99),"Amarillo","Verde")),"")</f>
        <v>Amarillo</v>
      </c>
      <c r="T2282" s="115">
        <f>IF(DETALLADOMEDICAMENTOS!$E2282="DISTRIBUCIoN",1/((COUNTIFS(B:B,DETALLADOMEDICAMENTOS!$B2282,P:P,"MARZO")+(COUNTIFS(B:B,DETALLADOMEDICAMENTOS!$B2282,P:P,"ABRIL")))),FALSE)</f>
        <v>9.0909090909090912E-2</v>
      </c>
    </row>
    <row r="2283" spans="1:20">
      <c r="A2283" s="108" t="s">
        <v>43</v>
      </c>
      <c r="B2283" s="109">
        <v>507</v>
      </c>
      <c r="C2283" s="109">
        <v>3271</v>
      </c>
      <c r="D2283" s="109" t="s">
        <v>859</v>
      </c>
      <c r="E2283" s="109" t="s">
        <v>394</v>
      </c>
      <c r="F2283" s="109" t="s">
        <v>19</v>
      </c>
      <c r="G2283" s="109" t="s">
        <v>433</v>
      </c>
      <c r="H2283" s="109" t="s">
        <v>405</v>
      </c>
      <c r="I2283" s="109" t="s">
        <v>397</v>
      </c>
      <c r="J2283" s="109">
        <v>0</v>
      </c>
      <c r="K2283" s="110">
        <v>0</v>
      </c>
      <c r="L2283" s="110">
        <v>90</v>
      </c>
      <c r="M2283" s="111"/>
      <c r="N2283" s="111"/>
      <c r="O2283" s="112"/>
      <c r="P2283" s="110" t="s">
        <v>690</v>
      </c>
      <c r="Q2283" s="113">
        <f>+IFERROR(IF(E2283="DISTRIBUCION",((SUMIFS(M:M,D:D,DETALLADOMEDICAMENTOS!$D2283,H:H,DETALLADOMEDICAMENTOS!$H2283,P:P,"MARZO")+(SUMIFS(M:M,D:D,DETALLADOMEDICAMENTOS!$D2283,H:H,DETALLADOMEDICAMENTOS!$H2283,P:P,"ABRIL")))/(SUMIFS(L:L,D:D,DETALLADOMEDICAMENTOS!$D2283,H:H,DETALLADOMEDICAMENTOS!$H2283,P:P,"MARZO")+(SUMIFS(L:L,D:D,DETALLADOMEDICAMENTOS!$D2283,H:H,DETALLADOMEDICAMENTOS!$H2283,P:P,"ABRIL")))),(SUMIFS(K:K,D:D,DETALLADOMEDICAMENTOS!$D2283,H:H,DETALLADOMEDICAMENTOS!$H2283)/(SUMIFS(J:J,D:D,DETALLADOMEDICAMENTOS!$D2283,H:H,DETALLADOMEDICAMENTOS!$H2283)))),0)</f>
        <v>0.39106145251396646</v>
      </c>
      <c r="R2283" s="114">
        <f>IF(DETALLADOMEDICAMENTOS!$E2283="DISTRIBUCION",1/((COUNTIFS(B:B,DETALLADOMEDICAMENTOS!$B2283,H:H,DETALLADOMEDICAMENTOS!$H2283,P:P,"MARZO")+(COUNTIFS(B:B,DETALLADOMEDICAMENTOS!$B2283,H:H,DETALLADOMEDICAMENTOS!$H2283,P:P,"ABRIL")))),IF(DETALLADOMEDICAMENTOS!$E2283="INTEGRAL",1/(COUNTIFS(B:B,DETALLADOMEDICAMENTOS!$B2283)),0))</f>
        <v>0.25</v>
      </c>
      <c r="S2283" s="111" t="str">
        <f>+IF(OR(DETALLADOMEDICAMENTOS!$P2283="MARZO",DETALLADOMEDICAMENTOS!$P2283="ABRIL"),IF(DETALLADOMEDICAMENTOS!$Q2283=0,"Rojo",IF(AND(DETALLADOMEDICAMENTOS!$Q2283&gt;0,DETALLADOMEDICAMENTOS!$Q2283&lt;0.99),"Amarillo","Verde")),"")</f>
        <v>Amarillo</v>
      </c>
      <c r="T2283" s="115">
        <f>IF(DETALLADOMEDICAMENTOS!$E2283="DISTRIBUCIoN",1/((COUNTIFS(B:B,DETALLADOMEDICAMENTOS!$B2283,P:P,"MARZO")+(COUNTIFS(B:B,DETALLADOMEDICAMENTOS!$B2283,P:P,"ABRIL")))),FALSE)</f>
        <v>9.0909090909090912E-2</v>
      </c>
    </row>
    <row r="2284" spans="1:20">
      <c r="A2284" s="108" t="s">
        <v>43</v>
      </c>
      <c r="B2284" s="109">
        <v>507</v>
      </c>
      <c r="C2284" s="109">
        <v>3424</v>
      </c>
      <c r="D2284" s="109" t="s">
        <v>859</v>
      </c>
      <c r="E2284" s="109" t="s">
        <v>394</v>
      </c>
      <c r="F2284" s="109" t="s">
        <v>19</v>
      </c>
      <c r="G2284" s="109" t="s">
        <v>408</v>
      </c>
      <c r="H2284" s="109" t="s">
        <v>409</v>
      </c>
      <c r="I2284" s="109" t="s">
        <v>397</v>
      </c>
      <c r="J2284" s="109">
        <v>0</v>
      </c>
      <c r="K2284" s="110">
        <v>0</v>
      </c>
      <c r="L2284" s="110">
        <v>90</v>
      </c>
      <c r="M2284" s="111"/>
      <c r="N2284" s="111"/>
      <c r="O2284" s="112"/>
      <c r="P2284" s="110" t="s">
        <v>690</v>
      </c>
      <c r="Q2284" s="113">
        <f>+IFERROR(IF(E2284="DISTRIBUCION",((SUMIFS(M:M,D:D,DETALLADOMEDICAMENTOS!$D2284,H:H,DETALLADOMEDICAMENTOS!$H2284,P:P,"MARZO")+(SUMIFS(M:M,D:D,DETALLADOMEDICAMENTOS!$D2284,H:H,DETALLADOMEDICAMENTOS!$H2284,P:P,"ABRIL")))/(SUMIFS(L:L,D:D,DETALLADOMEDICAMENTOS!$D2284,H:H,DETALLADOMEDICAMENTOS!$H2284,P:P,"MARZO")+(SUMIFS(L:L,D:D,DETALLADOMEDICAMENTOS!$D2284,H:H,DETALLADOMEDICAMENTOS!$H2284,P:P,"ABRIL")))),(SUMIFS(K:K,D:D,DETALLADOMEDICAMENTOS!$D2284,H:H,DETALLADOMEDICAMENTOS!$H2284)/(SUMIFS(J:J,D:D,DETALLADOMEDICAMENTOS!$D2284,H:H,DETALLADOMEDICAMENTOS!$H2284)))),0)</f>
        <v>0.74162679425837319</v>
      </c>
      <c r="R2284" s="114">
        <f>IF(DETALLADOMEDICAMENTOS!$E2284="DISTRIBUCION",1/((COUNTIFS(B:B,DETALLADOMEDICAMENTOS!$B2284,H:H,DETALLADOMEDICAMENTOS!$H2284,P:P,"MARZO")+(COUNTIFS(B:B,DETALLADOMEDICAMENTOS!$B2284,H:H,DETALLADOMEDICAMENTOS!$H2284,P:P,"ABRIL")))),IF(DETALLADOMEDICAMENTOS!$E2284="INTEGRAL",1/(COUNTIFS(B:B,DETALLADOMEDICAMENTOS!$B2284)),0))</f>
        <v>0.2</v>
      </c>
      <c r="S2284" s="111" t="str">
        <f>+IF(OR(DETALLADOMEDICAMENTOS!$P2284="MARZO",DETALLADOMEDICAMENTOS!$P2284="ABRIL"),IF(DETALLADOMEDICAMENTOS!$Q2284=0,"Rojo",IF(AND(DETALLADOMEDICAMENTOS!$Q2284&gt;0,DETALLADOMEDICAMENTOS!$Q2284&lt;0.99),"Amarillo","Verde")),"")</f>
        <v>Amarillo</v>
      </c>
      <c r="T2284" s="115">
        <f>IF(DETALLADOMEDICAMENTOS!$E2284="DISTRIBUCIoN",1/((COUNTIFS(B:B,DETALLADOMEDICAMENTOS!$B2284,P:P,"MARZO")+(COUNTIFS(B:B,DETALLADOMEDICAMENTOS!$B2284,P:P,"ABRIL")))),FALSE)</f>
        <v>9.0909090909090912E-2</v>
      </c>
    </row>
    <row r="2285" spans="1:20">
      <c r="A2285" s="108" t="s">
        <v>43</v>
      </c>
      <c r="B2285" s="109">
        <v>507</v>
      </c>
      <c r="C2285" s="109">
        <v>3563</v>
      </c>
      <c r="D2285" s="109" t="s">
        <v>859</v>
      </c>
      <c r="E2285" s="109" t="s">
        <v>394</v>
      </c>
      <c r="F2285" s="109" t="s">
        <v>19</v>
      </c>
      <c r="G2285" s="109" t="s">
        <v>413</v>
      </c>
      <c r="H2285" s="109" t="s">
        <v>409</v>
      </c>
      <c r="I2285" s="109" t="s">
        <v>397</v>
      </c>
      <c r="J2285" s="109">
        <v>0</v>
      </c>
      <c r="K2285" s="110">
        <v>0</v>
      </c>
      <c r="L2285" s="110">
        <v>250</v>
      </c>
      <c r="M2285" s="111"/>
      <c r="N2285" s="111"/>
      <c r="O2285" s="112"/>
      <c r="P2285" s="110" t="s">
        <v>690</v>
      </c>
      <c r="Q2285" s="113">
        <f>+IFERROR(IF(E2285="DISTRIBUCION",((SUMIFS(M:M,D:D,DETALLADOMEDICAMENTOS!$D2285,H:H,DETALLADOMEDICAMENTOS!$H2285,P:P,"MARZO")+(SUMIFS(M:M,D:D,DETALLADOMEDICAMENTOS!$D2285,H:H,DETALLADOMEDICAMENTOS!$H2285,P:P,"ABRIL")))/(SUMIFS(L:L,D:D,DETALLADOMEDICAMENTOS!$D2285,H:H,DETALLADOMEDICAMENTOS!$H2285,P:P,"MARZO")+(SUMIFS(L:L,D:D,DETALLADOMEDICAMENTOS!$D2285,H:H,DETALLADOMEDICAMENTOS!$H2285,P:P,"ABRIL")))),(SUMIFS(K:K,D:D,DETALLADOMEDICAMENTOS!$D2285,H:H,DETALLADOMEDICAMENTOS!$H2285)/(SUMIFS(J:J,D:D,DETALLADOMEDICAMENTOS!$D2285,H:H,DETALLADOMEDICAMENTOS!$H2285)))),0)</f>
        <v>0.74162679425837319</v>
      </c>
      <c r="R2285" s="114">
        <f>IF(DETALLADOMEDICAMENTOS!$E2285="DISTRIBUCION",1/((COUNTIFS(B:B,DETALLADOMEDICAMENTOS!$B2285,H:H,DETALLADOMEDICAMENTOS!$H2285,P:P,"MARZO")+(COUNTIFS(B:B,DETALLADOMEDICAMENTOS!$B2285,H:H,DETALLADOMEDICAMENTOS!$H2285,P:P,"ABRIL")))),IF(DETALLADOMEDICAMENTOS!$E2285="INTEGRAL",1/(COUNTIFS(B:B,DETALLADOMEDICAMENTOS!$B2285)),0))</f>
        <v>0.2</v>
      </c>
      <c r="S2285" s="111" t="str">
        <f>+IF(OR(DETALLADOMEDICAMENTOS!$P2285="MARZO",DETALLADOMEDICAMENTOS!$P2285="ABRIL"),IF(DETALLADOMEDICAMENTOS!$Q2285=0,"Rojo",IF(AND(DETALLADOMEDICAMENTOS!$Q2285&gt;0,DETALLADOMEDICAMENTOS!$Q2285&lt;0.99),"Amarillo","Verde")),"")</f>
        <v>Amarillo</v>
      </c>
      <c r="T2285" s="115">
        <f>IF(DETALLADOMEDICAMENTOS!$E2285="DISTRIBUCIoN",1/((COUNTIFS(B:B,DETALLADOMEDICAMENTOS!$B2285,P:P,"MARZO")+(COUNTIFS(B:B,DETALLADOMEDICAMENTOS!$B2285,P:P,"ABRIL")))),FALSE)</f>
        <v>9.0909090909090912E-2</v>
      </c>
    </row>
    <row r="2286" spans="1:20">
      <c r="A2286" s="108" t="s">
        <v>43</v>
      </c>
      <c r="B2286" s="109">
        <v>508</v>
      </c>
      <c r="C2286" s="109">
        <v>3013</v>
      </c>
      <c r="D2286" s="109" t="s">
        <v>866</v>
      </c>
      <c r="E2286" s="109" t="s">
        <v>394</v>
      </c>
      <c r="F2286" s="109" t="s">
        <v>19</v>
      </c>
      <c r="G2286" s="109" t="s">
        <v>395</v>
      </c>
      <c r="H2286" s="109" t="s">
        <v>396</v>
      </c>
      <c r="I2286" s="109" t="s">
        <v>397</v>
      </c>
      <c r="J2286" s="109">
        <v>0</v>
      </c>
      <c r="K2286" s="110">
        <v>0</v>
      </c>
      <c r="L2286" s="110">
        <v>300</v>
      </c>
      <c r="M2286" s="111"/>
      <c r="N2286" s="111"/>
      <c r="O2286" s="112"/>
      <c r="P2286" s="110" t="s">
        <v>690</v>
      </c>
      <c r="Q2286" s="113">
        <f>+IFERROR(IF(E2286="DISTRIBUCION",((SUMIFS(M:M,D:D,DETALLADOMEDICAMENTOS!$D2286,H:H,DETALLADOMEDICAMENTOS!$H2286,P:P,"MARZO")+(SUMIFS(M:M,D:D,DETALLADOMEDICAMENTOS!$D2286,H:H,DETALLADOMEDICAMENTOS!$H2286,P:P,"ABRIL")))/(SUMIFS(L:L,D:D,DETALLADOMEDICAMENTOS!$D2286,H:H,DETALLADOMEDICAMENTOS!$H2286,P:P,"MARZO")+(SUMIFS(L:L,D:D,DETALLADOMEDICAMENTOS!$D2286,H:H,DETALLADOMEDICAMENTOS!$H2286,P:P,"ABRIL")))),(SUMIFS(K:K,D:D,DETALLADOMEDICAMENTOS!$D2286,H:H,DETALLADOMEDICAMENTOS!$H2286)/(SUMIFS(J:J,D:D,DETALLADOMEDICAMENTOS!$D2286,H:H,DETALLADOMEDICAMENTOS!$H2286)))),0)</f>
        <v>0</v>
      </c>
      <c r="R2286" s="114">
        <f>IF(DETALLADOMEDICAMENTOS!$E2286="DISTRIBUCION",1/((COUNTIFS(B:B,DETALLADOMEDICAMENTOS!$B2286,H:H,DETALLADOMEDICAMENTOS!$H2286,P:P,"MARZO")+(COUNTIFS(B:B,DETALLADOMEDICAMENTOS!$B2286,H:H,DETALLADOMEDICAMENTOS!$H2286,P:P,"ABRIL")))),IF(DETALLADOMEDICAMENTOS!$E2286="INTEGRAL",1/(COUNTIFS(B:B,DETALLADOMEDICAMENTOS!$B2286)),0))</f>
        <v>0.5</v>
      </c>
      <c r="S2286" s="111" t="str">
        <f>+IF(OR(DETALLADOMEDICAMENTOS!$P2286="MARZO",DETALLADOMEDICAMENTOS!$P2286="ABRIL"),IF(DETALLADOMEDICAMENTOS!$Q2286=0,"Rojo",IF(AND(DETALLADOMEDICAMENTOS!$Q2286&gt;0,DETALLADOMEDICAMENTOS!$Q2286&lt;0.99),"Amarillo","Verde")),"")</f>
        <v>Rojo</v>
      </c>
      <c r="T2286" s="115">
        <f>IF(DETALLADOMEDICAMENTOS!$E2286="DISTRIBUCIoN",1/((COUNTIFS(B:B,DETALLADOMEDICAMENTOS!$B2286,P:P,"MARZO")+(COUNTIFS(B:B,DETALLADOMEDICAMENTOS!$B2286,P:P,"ABRIL")))),FALSE)</f>
        <v>0.14285714285714285</v>
      </c>
    </row>
    <row r="2287" spans="1:20">
      <c r="A2287" s="108" t="s">
        <v>43</v>
      </c>
      <c r="B2287" s="109">
        <v>508</v>
      </c>
      <c r="C2287" s="109">
        <v>3498</v>
      </c>
      <c r="D2287" s="109" t="s">
        <v>866</v>
      </c>
      <c r="E2287" s="109" t="s">
        <v>394</v>
      </c>
      <c r="F2287" s="109" t="s">
        <v>19</v>
      </c>
      <c r="G2287" s="109" t="s">
        <v>415</v>
      </c>
      <c r="H2287" s="109" t="s">
        <v>405</v>
      </c>
      <c r="I2287" s="109" t="s">
        <v>397</v>
      </c>
      <c r="J2287" s="109">
        <v>0</v>
      </c>
      <c r="K2287" s="110">
        <v>0</v>
      </c>
      <c r="L2287" s="110">
        <v>90</v>
      </c>
      <c r="M2287" s="111"/>
      <c r="N2287" s="111"/>
      <c r="O2287" s="112"/>
      <c r="P2287" s="110" t="s">
        <v>690</v>
      </c>
      <c r="Q2287" s="113">
        <f>+IFERROR(IF(E2287="DISTRIBUCION",((SUMIFS(M:M,D:D,DETALLADOMEDICAMENTOS!$D2287,H:H,DETALLADOMEDICAMENTOS!$H2287,P:P,"MARZO")+(SUMIFS(M:M,D:D,DETALLADOMEDICAMENTOS!$D2287,H:H,DETALLADOMEDICAMENTOS!$H2287,P:P,"ABRIL")))/(SUMIFS(L:L,D:D,DETALLADOMEDICAMENTOS!$D2287,H:H,DETALLADOMEDICAMENTOS!$H2287,P:P,"MARZO")+(SUMIFS(L:L,D:D,DETALLADOMEDICAMENTOS!$D2287,H:H,DETALLADOMEDICAMENTOS!$H2287,P:P,"ABRIL")))),(SUMIFS(K:K,D:D,DETALLADOMEDICAMENTOS!$D2287,H:H,DETALLADOMEDICAMENTOS!$H2287)/(SUMIFS(J:J,D:D,DETALLADOMEDICAMENTOS!$D2287,H:H,DETALLADOMEDICAMENTOS!$H2287)))),0)</f>
        <v>0</v>
      </c>
      <c r="R2287" s="114">
        <f>IF(DETALLADOMEDICAMENTOS!$E2287="DISTRIBUCION",1/((COUNTIFS(B:B,DETALLADOMEDICAMENTOS!$B2287,H:H,DETALLADOMEDICAMENTOS!$H2287,P:P,"MARZO")+(COUNTIFS(B:B,DETALLADOMEDICAMENTOS!$B2287,H:H,DETALLADOMEDICAMENTOS!$H2287,P:P,"ABRIL")))),IF(DETALLADOMEDICAMENTOS!$E2287="INTEGRAL",1/(COUNTIFS(B:B,DETALLADOMEDICAMENTOS!$B2287)),0))</f>
        <v>0.5</v>
      </c>
      <c r="S2287" s="111" t="str">
        <f>+IF(OR(DETALLADOMEDICAMENTOS!$P2287="MARZO",DETALLADOMEDICAMENTOS!$P2287="ABRIL"),IF(DETALLADOMEDICAMENTOS!$Q2287=0,"Rojo",IF(AND(DETALLADOMEDICAMENTOS!$Q2287&gt;0,DETALLADOMEDICAMENTOS!$Q2287&lt;0.99),"Amarillo","Verde")),"")</f>
        <v>Rojo</v>
      </c>
      <c r="T2287" s="115">
        <f>IF(DETALLADOMEDICAMENTOS!$E2287="DISTRIBUCIoN",1/((COUNTIFS(B:B,DETALLADOMEDICAMENTOS!$B2287,P:P,"MARZO")+(COUNTIFS(B:B,DETALLADOMEDICAMENTOS!$B2287,P:P,"ABRIL")))),FALSE)</f>
        <v>0.14285714285714285</v>
      </c>
    </row>
    <row r="2288" spans="1:20">
      <c r="A2288" s="108" t="s">
        <v>43</v>
      </c>
      <c r="B2288" s="109">
        <v>508</v>
      </c>
      <c r="C2288" s="109">
        <v>3563</v>
      </c>
      <c r="D2288" s="109" t="s">
        <v>866</v>
      </c>
      <c r="E2288" s="109" t="s">
        <v>394</v>
      </c>
      <c r="F2288" s="109" t="s">
        <v>19</v>
      </c>
      <c r="G2288" s="109" t="s">
        <v>413</v>
      </c>
      <c r="H2288" s="109" t="s">
        <v>409</v>
      </c>
      <c r="I2288" s="109" t="s">
        <v>397</v>
      </c>
      <c r="J2288" s="109">
        <v>0</v>
      </c>
      <c r="K2288" s="110">
        <v>0</v>
      </c>
      <c r="L2288" s="110">
        <v>300</v>
      </c>
      <c r="M2288" s="111"/>
      <c r="N2288" s="111"/>
      <c r="O2288" s="112"/>
      <c r="P2288" s="110" t="s">
        <v>690</v>
      </c>
      <c r="Q2288" s="113">
        <f>+IFERROR(IF(E2288="DISTRIBUCION",((SUMIFS(M:M,D:D,DETALLADOMEDICAMENTOS!$D2288,H:H,DETALLADOMEDICAMENTOS!$H2288,P:P,"MARZO")+(SUMIFS(M:M,D:D,DETALLADOMEDICAMENTOS!$D2288,H:H,DETALLADOMEDICAMENTOS!$H2288,P:P,"ABRIL")))/(SUMIFS(L:L,D:D,DETALLADOMEDICAMENTOS!$D2288,H:H,DETALLADOMEDICAMENTOS!$H2288,P:P,"MARZO")+(SUMIFS(L:L,D:D,DETALLADOMEDICAMENTOS!$D2288,H:H,DETALLADOMEDICAMENTOS!$H2288,P:P,"ABRIL")))),(SUMIFS(K:K,D:D,DETALLADOMEDICAMENTOS!$D2288,H:H,DETALLADOMEDICAMENTOS!$H2288)/(SUMIFS(J:J,D:D,DETALLADOMEDICAMENTOS!$D2288,H:H,DETALLADOMEDICAMENTOS!$H2288)))),0)</f>
        <v>0</v>
      </c>
      <c r="R2288" s="114">
        <f>IF(DETALLADOMEDICAMENTOS!$E2288="DISTRIBUCION",1/((COUNTIFS(B:B,DETALLADOMEDICAMENTOS!$B2288,H:H,DETALLADOMEDICAMENTOS!$H2288,P:P,"MARZO")+(COUNTIFS(B:B,DETALLADOMEDICAMENTOS!$B2288,H:H,DETALLADOMEDICAMENTOS!$H2288,P:P,"ABRIL")))),IF(DETALLADOMEDICAMENTOS!$E2288="INTEGRAL",1/(COUNTIFS(B:B,DETALLADOMEDICAMENTOS!$B2288)),0))</f>
        <v>0.33333333333333331</v>
      </c>
      <c r="S2288" s="111" t="str">
        <f>+IF(OR(DETALLADOMEDICAMENTOS!$P2288="MARZO",DETALLADOMEDICAMENTOS!$P2288="ABRIL"),IF(DETALLADOMEDICAMENTOS!$Q2288=0,"Rojo",IF(AND(DETALLADOMEDICAMENTOS!$Q2288&gt;0,DETALLADOMEDICAMENTOS!$Q2288&lt;0.99),"Amarillo","Verde")),"")</f>
        <v>Rojo</v>
      </c>
      <c r="T2288" s="115">
        <f>IF(DETALLADOMEDICAMENTOS!$E2288="DISTRIBUCIoN",1/((COUNTIFS(B:B,DETALLADOMEDICAMENTOS!$B2288,P:P,"MARZO")+(COUNTIFS(B:B,DETALLADOMEDICAMENTOS!$B2288,P:P,"ABRIL")))),FALSE)</f>
        <v>0.14285714285714285</v>
      </c>
    </row>
    <row r="2289" spans="1:20">
      <c r="A2289" s="108" t="s">
        <v>43</v>
      </c>
      <c r="B2289" s="109">
        <v>513</v>
      </c>
      <c r="C2289" s="109">
        <v>3013</v>
      </c>
      <c r="D2289" s="109" t="s">
        <v>872</v>
      </c>
      <c r="E2289" s="109" t="s">
        <v>394</v>
      </c>
      <c r="F2289" s="109" t="s">
        <v>19</v>
      </c>
      <c r="G2289" s="109" t="s">
        <v>395</v>
      </c>
      <c r="H2289" s="109" t="s">
        <v>396</v>
      </c>
      <c r="I2289" s="109" t="s">
        <v>397</v>
      </c>
      <c r="J2289" s="109">
        <v>0</v>
      </c>
      <c r="K2289" s="110">
        <v>0</v>
      </c>
      <c r="L2289" s="110">
        <v>90</v>
      </c>
      <c r="M2289" s="111"/>
      <c r="N2289" s="111"/>
      <c r="O2289" s="112"/>
      <c r="P2289" s="110" t="s">
        <v>690</v>
      </c>
      <c r="Q2289" s="113">
        <f>+IFERROR(IF(E2289="DISTRIBUCION",((SUMIFS(M:M,D:D,DETALLADOMEDICAMENTOS!$D2289,H:H,DETALLADOMEDICAMENTOS!$H2289,P:P,"MARZO")+(SUMIFS(M:M,D:D,DETALLADOMEDICAMENTOS!$D2289,H:H,DETALLADOMEDICAMENTOS!$H2289,P:P,"ABRIL")))/(SUMIFS(L:L,D:D,DETALLADOMEDICAMENTOS!$D2289,H:H,DETALLADOMEDICAMENTOS!$H2289,P:P,"MARZO")+(SUMIFS(L:L,D:D,DETALLADOMEDICAMENTOS!$D2289,H:H,DETALLADOMEDICAMENTOS!$H2289,P:P,"ABRIL")))),(SUMIFS(K:K,D:D,DETALLADOMEDICAMENTOS!$D2289,H:H,DETALLADOMEDICAMENTOS!$H2289)/(SUMIFS(J:J,D:D,DETALLADOMEDICAMENTOS!$D2289,H:H,DETALLADOMEDICAMENTOS!$H2289)))),0)</f>
        <v>0.81632653061224492</v>
      </c>
      <c r="R2289" s="114">
        <f>IF(DETALLADOMEDICAMENTOS!$E2289="DISTRIBUCION",1/((COUNTIFS(B:B,DETALLADOMEDICAMENTOS!$B2289,H:H,DETALLADOMEDICAMENTOS!$H2289,P:P,"MARZO")+(COUNTIFS(B:B,DETALLADOMEDICAMENTOS!$B2289,H:H,DETALLADOMEDICAMENTOS!$H2289,P:P,"ABRIL")))),IF(DETALLADOMEDICAMENTOS!$E2289="INTEGRAL",1/(COUNTIFS(B:B,DETALLADOMEDICAMENTOS!$B2289)),0))</f>
        <v>0.5</v>
      </c>
      <c r="S2289" s="111" t="str">
        <f>+IF(OR(DETALLADOMEDICAMENTOS!$P2289="MARZO",DETALLADOMEDICAMENTOS!$P2289="ABRIL"),IF(DETALLADOMEDICAMENTOS!$Q2289=0,"Rojo",IF(AND(DETALLADOMEDICAMENTOS!$Q2289&gt;0,DETALLADOMEDICAMENTOS!$Q2289&lt;0.99),"Amarillo","Verde")),"")</f>
        <v>Amarillo</v>
      </c>
      <c r="T2289" s="115">
        <f>IF(DETALLADOMEDICAMENTOS!$E2289="DISTRIBUCIoN",1/((COUNTIFS(B:B,DETALLADOMEDICAMENTOS!$B2289,P:P,"MARZO")+(COUNTIFS(B:B,DETALLADOMEDICAMENTOS!$B2289,P:P,"ABRIL")))),FALSE)</f>
        <v>9.0909090909090912E-2</v>
      </c>
    </row>
    <row r="2290" spans="1:20">
      <c r="A2290" s="108" t="s">
        <v>43</v>
      </c>
      <c r="B2290" s="109">
        <v>513</v>
      </c>
      <c r="C2290" s="109">
        <v>3173</v>
      </c>
      <c r="D2290" s="109" t="s">
        <v>872</v>
      </c>
      <c r="E2290" s="109" t="s">
        <v>394</v>
      </c>
      <c r="F2290" s="109" t="s">
        <v>19</v>
      </c>
      <c r="G2290" s="109" t="s">
        <v>422</v>
      </c>
      <c r="H2290" s="109" t="s">
        <v>405</v>
      </c>
      <c r="I2290" s="109" t="s">
        <v>397</v>
      </c>
      <c r="J2290" s="109">
        <v>0</v>
      </c>
      <c r="K2290" s="110">
        <v>0</v>
      </c>
      <c r="L2290" s="110">
        <v>50</v>
      </c>
      <c r="M2290" s="111"/>
      <c r="N2290" s="111"/>
      <c r="O2290" s="112"/>
      <c r="P2290" s="110" t="s">
        <v>690</v>
      </c>
      <c r="Q2290" s="113">
        <f>+IFERROR(IF(E2290="DISTRIBUCION",((SUMIFS(M:M,D:D,DETALLADOMEDICAMENTOS!$D2290,H:H,DETALLADOMEDICAMENTOS!$H2290,P:P,"MARZO")+(SUMIFS(M:M,D:D,DETALLADOMEDICAMENTOS!$D2290,H:H,DETALLADOMEDICAMENTOS!$H2290,P:P,"ABRIL")))/(SUMIFS(L:L,D:D,DETALLADOMEDICAMENTOS!$D2290,H:H,DETALLADOMEDICAMENTOS!$H2290,P:P,"MARZO")+(SUMIFS(L:L,D:D,DETALLADOMEDICAMENTOS!$D2290,H:H,DETALLADOMEDICAMENTOS!$H2290,P:P,"ABRIL")))),(SUMIFS(K:K,D:D,DETALLADOMEDICAMENTOS!$D2290,H:H,DETALLADOMEDICAMENTOS!$H2290)/(SUMIFS(J:J,D:D,DETALLADOMEDICAMENTOS!$D2290,H:H,DETALLADOMEDICAMENTOS!$H2290)))),0)</f>
        <v>0</v>
      </c>
      <c r="R2290" s="114">
        <f>IF(DETALLADOMEDICAMENTOS!$E2290="DISTRIBUCION",1/((COUNTIFS(B:B,DETALLADOMEDICAMENTOS!$B2290,H:H,DETALLADOMEDICAMENTOS!$H2290,P:P,"MARZO")+(COUNTIFS(B:B,DETALLADOMEDICAMENTOS!$B2290,H:H,DETALLADOMEDICAMENTOS!$H2290,P:P,"ABRIL")))),IF(DETALLADOMEDICAMENTOS!$E2290="INTEGRAL",1/(COUNTIFS(B:B,DETALLADOMEDICAMENTOS!$B2290)),0))</f>
        <v>0.25</v>
      </c>
      <c r="S2290" s="111" t="str">
        <f>+IF(OR(DETALLADOMEDICAMENTOS!$P2290="MARZO",DETALLADOMEDICAMENTOS!$P2290="ABRIL"),IF(DETALLADOMEDICAMENTOS!$Q2290=0,"Rojo",IF(AND(DETALLADOMEDICAMENTOS!$Q2290&gt;0,DETALLADOMEDICAMENTOS!$Q2290&lt;0.99),"Amarillo","Verde")),"")</f>
        <v>Rojo</v>
      </c>
      <c r="T2290" s="115">
        <f>IF(DETALLADOMEDICAMENTOS!$E2290="DISTRIBUCIoN",1/((COUNTIFS(B:B,DETALLADOMEDICAMENTOS!$B2290,P:P,"MARZO")+(COUNTIFS(B:B,DETALLADOMEDICAMENTOS!$B2290,P:P,"ABRIL")))),FALSE)</f>
        <v>9.0909090909090912E-2</v>
      </c>
    </row>
    <row r="2291" spans="1:20">
      <c r="A2291" s="108" t="s">
        <v>43</v>
      </c>
      <c r="B2291" s="109">
        <v>513</v>
      </c>
      <c r="C2291" s="109">
        <v>3245</v>
      </c>
      <c r="D2291" s="109" t="s">
        <v>872</v>
      </c>
      <c r="E2291" s="109" t="s">
        <v>394</v>
      </c>
      <c r="F2291" s="109" t="s">
        <v>19</v>
      </c>
      <c r="G2291" s="109" t="s">
        <v>407</v>
      </c>
      <c r="H2291" s="109" t="s">
        <v>405</v>
      </c>
      <c r="I2291" s="109" t="s">
        <v>397</v>
      </c>
      <c r="J2291" s="109">
        <v>0</v>
      </c>
      <c r="K2291" s="110">
        <v>0</v>
      </c>
      <c r="L2291" s="110">
        <v>50</v>
      </c>
      <c r="M2291" s="111"/>
      <c r="N2291" s="111"/>
      <c r="O2291" s="112"/>
      <c r="P2291" s="110" t="s">
        <v>690</v>
      </c>
      <c r="Q2291" s="113">
        <f>+IFERROR(IF(E2291="DISTRIBUCION",((SUMIFS(M:M,D:D,DETALLADOMEDICAMENTOS!$D2291,H:H,DETALLADOMEDICAMENTOS!$H2291,P:P,"MARZO")+(SUMIFS(M:M,D:D,DETALLADOMEDICAMENTOS!$D2291,H:H,DETALLADOMEDICAMENTOS!$H2291,P:P,"ABRIL")))/(SUMIFS(L:L,D:D,DETALLADOMEDICAMENTOS!$D2291,H:H,DETALLADOMEDICAMENTOS!$H2291,P:P,"MARZO")+(SUMIFS(L:L,D:D,DETALLADOMEDICAMENTOS!$D2291,H:H,DETALLADOMEDICAMENTOS!$H2291,P:P,"ABRIL")))),(SUMIFS(K:K,D:D,DETALLADOMEDICAMENTOS!$D2291,H:H,DETALLADOMEDICAMENTOS!$H2291)/(SUMIFS(J:J,D:D,DETALLADOMEDICAMENTOS!$D2291,H:H,DETALLADOMEDICAMENTOS!$H2291)))),0)</f>
        <v>0</v>
      </c>
      <c r="R2291" s="114">
        <f>IF(DETALLADOMEDICAMENTOS!$E2291="DISTRIBUCION",1/((COUNTIFS(B:B,DETALLADOMEDICAMENTOS!$B2291,H:H,DETALLADOMEDICAMENTOS!$H2291,P:P,"MARZO")+(COUNTIFS(B:B,DETALLADOMEDICAMENTOS!$B2291,H:H,DETALLADOMEDICAMENTOS!$H2291,P:P,"ABRIL")))),IF(DETALLADOMEDICAMENTOS!$E2291="INTEGRAL",1/(COUNTIFS(B:B,DETALLADOMEDICAMENTOS!$B2291)),0))</f>
        <v>0.25</v>
      </c>
      <c r="S2291" s="111" t="str">
        <f>+IF(OR(DETALLADOMEDICAMENTOS!$P2291="MARZO",DETALLADOMEDICAMENTOS!$P2291="ABRIL"),IF(DETALLADOMEDICAMENTOS!$Q2291=0,"Rojo",IF(AND(DETALLADOMEDICAMENTOS!$Q2291&gt;0,DETALLADOMEDICAMENTOS!$Q2291&lt;0.99),"Amarillo","Verde")),"")</f>
        <v>Rojo</v>
      </c>
      <c r="T2291" s="115">
        <f>IF(DETALLADOMEDICAMENTOS!$E2291="DISTRIBUCIoN",1/((COUNTIFS(B:B,DETALLADOMEDICAMENTOS!$B2291,P:P,"MARZO")+(COUNTIFS(B:B,DETALLADOMEDICAMENTOS!$B2291,P:P,"ABRIL")))),FALSE)</f>
        <v>9.0909090909090912E-2</v>
      </c>
    </row>
    <row r="2292" spans="1:20">
      <c r="A2292" s="108" t="s">
        <v>43</v>
      </c>
      <c r="B2292" s="109">
        <v>513</v>
      </c>
      <c r="C2292" s="109">
        <v>3426</v>
      </c>
      <c r="D2292" s="109" t="s">
        <v>872</v>
      </c>
      <c r="E2292" s="109" t="s">
        <v>394</v>
      </c>
      <c r="F2292" s="109" t="s">
        <v>19</v>
      </c>
      <c r="G2292" s="109" t="s">
        <v>412</v>
      </c>
      <c r="H2292" s="109" t="s">
        <v>409</v>
      </c>
      <c r="I2292" s="109" t="s">
        <v>397</v>
      </c>
      <c r="J2292" s="109">
        <v>0</v>
      </c>
      <c r="K2292" s="110">
        <v>0</v>
      </c>
      <c r="L2292" s="110">
        <v>90</v>
      </c>
      <c r="M2292" s="111"/>
      <c r="N2292" s="111"/>
      <c r="O2292" s="112"/>
      <c r="P2292" s="110" t="s">
        <v>690</v>
      </c>
      <c r="Q2292" s="113">
        <f>+IFERROR(IF(E2292="DISTRIBUCION",((SUMIFS(M:M,D:D,DETALLADOMEDICAMENTOS!$D2292,H:H,DETALLADOMEDICAMENTOS!$H2292,P:P,"MARZO")+(SUMIFS(M:M,D:D,DETALLADOMEDICAMENTOS!$D2292,H:H,DETALLADOMEDICAMENTOS!$H2292,P:P,"ABRIL")))/(SUMIFS(L:L,D:D,DETALLADOMEDICAMENTOS!$D2292,H:H,DETALLADOMEDICAMENTOS!$H2292,P:P,"MARZO")+(SUMIFS(L:L,D:D,DETALLADOMEDICAMENTOS!$D2292,H:H,DETALLADOMEDICAMENTOS!$H2292,P:P,"ABRIL")))),(SUMIFS(K:K,D:D,DETALLADOMEDICAMENTOS!$D2292,H:H,DETALLADOMEDICAMENTOS!$H2292)/(SUMIFS(J:J,D:D,DETALLADOMEDICAMENTOS!$D2292,H:H,DETALLADOMEDICAMENTOS!$H2292)))),0)</f>
        <v>9.4339622641509441E-2</v>
      </c>
      <c r="R2292" s="114">
        <f>IF(DETALLADOMEDICAMENTOS!$E2292="DISTRIBUCION",1/((COUNTIFS(B:B,DETALLADOMEDICAMENTOS!$B2292,H:H,DETALLADOMEDICAMENTOS!$H2292,P:P,"MARZO")+(COUNTIFS(B:B,DETALLADOMEDICAMENTOS!$B2292,H:H,DETALLADOMEDICAMENTOS!$H2292,P:P,"ABRIL")))),IF(DETALLADOMEDICAMENTOS!$E2292="INTEGRAL",1/(COUNTIFS(B:B,DETALLADOMEDICAMENTOS!$B2292)),0))</f>
        <v>0.2</v>
      </c>
      <c r="S2292" s="111" t="str">
        <f>+IF(OR(DETALLADOMEDICAMENTOS!$P2292="MARZO",DETALLADOMEDICAMENTOS!$P2292="ABRIL"),IF(DETALLADOMEDICAMENTOS!$Q2292=0,"Rojo",IF(AND(DETALLADOMEDICAMENTOS!$Q2292&gt;0,DETALLADOMEDICAMENTOS!$Q2292&lt;0.99),"Amarillo","Verde")),"")</f>
        <v>Amarillo</v>
      </c>
      <c r="T2292" s="115">
        <f>IF(DETALLADOMEDICAMENTOS!$E2292="DISTRIBUCIoN",1/((COUNTIFS(B:B,DETALLADOMEDICAMENTOS!$B2292,P:P,"MARZO")+(COUNTIFS(B:B,DETALLADOMEDICAMENTOS!$B2292,P:P,"ABRIL")))),FALSE)</f>
        <v>9.0909090909090912E-2</v>
      </c>
    </row>
    <row r="2293" spans="1:20">
      <c r="A2293" s="108" t="s">
        <v>43</v>
      </c>
      <c r="B2293" s="109">
        <v>513</v>
      </c>
      <c r="C2293" s="109">
        <v>3498</v>
      </c>
      <c r="D2293" s="109" t="s">
        <v>872</v>
      </c>
      <c r="E2293" s="109" t="s">
        <v>394</v>
      </c>
      <c r="F2293" s="109" t="s">
        <v>19</v>
      </c>
      <c r="G2293" s="109" t="s">
        <v>415</v>
      </c>
      <c r="H2293" s="109" t="s">
        <v>405</v>
      </c>
      <c r="I2293" s="109" t="s">
        <v>397</v>
      </c>
      <c r="J2293" s="109">
        <v>0</v>
      </c>
      <c r="K2293" s="110">
        <v>0</v>
      </c>
      <c r="L2293" s="110">
        <v>60</v>
      </c>
      <c r="M2293" s="111"/>
      <c r="N2293" s="111"/>
      <c r="O2293" s="112"/>
      <c r="P2293" s="110" t="s">
        <v>690</v>
      </c>
      <c r="Q2293" s="113">
        <f>+IFERROR(IF(E2293="DISTRIBUCION",((SUMIFS(M:M,D:D,DETALLADOMEDICAMENTOS!$D2293,H:H,DETALLADOMEDICAMENTOS!$H2293,P:P,"MARZO")+(SUMIFS(M:M,D:D,DETALLADOMEDICAMENTOS!$D2293,H:H,DETALLADOMEDICAMENTOS!$H2293,P:P,"ABRIL")))/(SUMIFS(L:L,D:D,DETALLADOMEDICAMENTOS!$D2293,H:H,DETALLADOMEDICAMENTOS!$H2293,P:P,"MARZO")+(SUMIFS(L:L,D:D,DETALLADOMEDICAMENTOS!$D2293,H:H,DETALLADOMEDICAMENTOS!$H2293,P:P,"ABRIL")))),(SUMIFS(K:K,D:D,DETALLADOMEDICAMENTOS!$D2293,H:H,DETALLADOMEDICAMENTOS!$H2293)/(SUMIFS(J:J,D:D,DETALLADOMEDICAMENTOS!$D2293,H:H,DETALLADOMEDICAMENTOS!$H2293)))),0)</f>
        <v>0</v>
      </c>
      <c r="R2293" s="114">
        <f>IF(DETALLADOMEDICAMENTOS!$E2293="DISTRIBUCION",1/((COUNTIFS(B:B,DETALLADOMEDICAMENTOS!$B2293,H:H,DETALLADOMEDICAMENTOS!$H2293,P:P,"MARZO")+(COUNTIFS(B:B,DETALLADOMEDICAMENTOS!$B2293,H:H,DETALLADOMEDICAMENTOS!$H2293,P:P,"ABRIL")))),IF(DETALLADOMEDICAMENTOS!$E2293="INTEGRAL",1/(COUNTIFS(B:B,DETALLADOMEDICAMENTOS!$B2293)),0))</f>
        <v>0.25</v>
      </c>
      <c r="S2293" s="111" t="str">
        <f>+IF(OR(DETALLADOMEDICAMENTOS!$P2293="MARZO",DETALLADOMEDICAMENTOS!$P2293="ABRIL"),IF(DETALLADOMEDICAMENTOS!$Q2293=0,"Rojo",IF(AND(DETALLADOMEDICAMENTOS!$Q2293&gt;0,DETALLADOMEDICAMENTOS!$Q2293&lt;0.99),"Amarillo","Verde")),"")</f>
        <v>Rojo</v>
      </c>
      <c r="T2293" s="115">
        <f>IF(DETALLADOMEDICAMENTOS!$E2293="DISTRIBUCIoN",1/((COUNTIFS(B:B,DETALLADOMEDICAMENTOS!$B2293,P:P,"MARZO")+(COUNTIFS(B:B,DETALLADOMEDICAMENTOS!$B2293,P:P,"ABRIL")))),FALSE)</f>
        <v>9.0909090909090912E-2</v>
      </c>
    </row>
    <row r="2294" spans="1:20">
      <c r="A2294" s="108" t="s">
        <v>43</v>
      </c>
      <c r="B2294" s="109">
        <v>513</v>
      </c>
      <c r="C2294" s="109">
        <v>3564</v>
      </c>
      <c r="D2294" s="109" t="s">
        <v>872</v>
      </c>
      <c r="E2294" s="109" t="s">
        <v>394</v>
      </c>
      <c r="F2294" s="109" t="s">
        <v>19</v>
      </c>
      <c r="G2294" s="109" t="s">
        <v>414</v>
      </c>
      <c r="H2294" s="109" t="s">
        <v>409</v>
      </c>
      <c r="I2294" s="109" t="s">
        <v>397</v>
      </c>
      <c r="J2294" s="109">
        <v>0</v>
      </c>
      <c r="K2294" s="110">
        <v>0</v>
      </c>
      <c r="L2294" s="110">
        <v>90</v>
      </c>
      <c r="M2294" s="111"/>
      <c r="N2294" s="111"/>
      <c r="O2294" s="112"/>
      <c r="P2294" s="110" t="s">
        <v>690</v>
      </c>
      <c r="Q2294" s="113">
        <f>+IFERROR(IF(E2294="DISTRIBUCION",((SUMIFS(M:M,D:D,DETALLADOMEDICAMENTOS!$D2294,H:H,DETALLADOMEDICAMENTOS!$H2294,P:P,"MARZO")+(SUMIFS(M:M,D:D,DETALLADOMEDICAMENTOS!$D2294,H:H,DETALLADOMEDICAMENTOS!$H2294,P:P,"ABRIL")))/(SUMIFS(L:L,D:D,DETALLADOMEDICAMENTOS!$D2294,H:H,DETALLADOMEDICAMENTOS!$H2294,P:P,"MARZO")+(SUMIFS(L:L,D:D,DETALLADOMEDICAMENTOS!$D2294,H:H,DETALLADOMEDICAMENTOS!$H2294,P:P,"ABRIL")))),(SUMIFS(K:K,D:D,DETALLADOMEDICAMENTOS!$D2294,H:H,DETALLADOMEDICAMENTOS!$H2294)/(SUMIFS(J:J,D:D,DETALLADOMEDICAMENTOS!$D2294,H:H,DETALLADOMEDICAMENTOS!$H2294)))),0)</f>
        <v>9.4339622641509441E-2</v>
      </c>
      <c r="R2294" s="114">
        <f>IF(DETALLADOMEDICAMENTOS!$E2294="DISTRIBUCION",1/((COUNTIFS(B:B,DETALLADOMEDICAMENTOS!$B2294,H:H,DETALLADOMEDICAMENTOS!$H2294,P:P,"MARZO")+(COUNTIFS(B:B,DETALLADOMEDICAMENTOS!$B2294,H:H,DETALLADOMEDICAMENTOS!$H2294,P:P,"ABRIL")))),IF(DETALLADOMEDICAMENTOS!$E2294="INTEGRAL",1/(COUNTIFS(B:B,DETALLADOMEDICAMENTOS!$B2294)),0))</f>
        <v>0.2</v>
      </c>
      <c r="S2294" s="111" t="str">
        <f>+IF(OR(DETALLADOMEDICAMENTOS!$P2294="MARZO",DETALLADOMEDICAMENTOS!$P2294="ABRIL"),IF(DETALLADOMEDICAMENTOS!$Q2294=0,"Rojo",IF(AND(DETALLADOMEDICAMENTOS!$Q2294&gt;0,DETALLADOMEDICAMENTOS!$Q2294&lt;0.99),"Amarillo","Verde")),"")</f>
        <v>Amarillo</v>
      </c>
      <c r="T2294" s="115">
        <f>IF(DETALLADOMEDICAMENTOS!$E2294="DISTRIBUCIoN",1/((COUNTIFS(B:B,DETALLADOMEDICAMENTOS!$B2294,P:P,"MARZO")+(COUNTIFS(B:B,DETALLADOMEDICAMENTOS!$B2294,P:P,"ABRIL")))),FALSE)</f>
        <v>9.0909090909090912E-2</v>
      </c>
    </row>
    <row r="2295" spans="1:20">
      <c r="A2295" s="108" t="s">
        <v>43</v>
      </c>
      <c r="B2295" s="109">
        <v>514</v>
      </c>
      <c r="C2295" s="109">
        <v>3013</v>
      </c>
      <c r="D2295" s="109" t="s">
        <v>879</v>
      </c>
      <c r="E2295" s="109" t="s">
        <v>394</v>
      </c>
      <c r="F2295" s="109" t="s">
        <v>19</v>
      </c>
      <c r="G2295" s="109" t="s">
        <v>395</v>
      </c>
      <c r="H2295" s="109" t="s">
        <v>396</v>
      </c>
      <c r="I2295" s="109" t="s">
        <v>397</v>
      </c>
      <c r="J2295" s="109">
        <v>0</v>
      </c>
      <c r="K2295" s="110">
        <v>0</v>
      </c>
      <c r="L2295" s="110">
        <v>600</v>
      </c>
      <c r="M2295" s="111"/>
      <c r="N2295" s="111"/>
      <c r="O2295" s="112"/>
      <c r="P2295" s="110" t="s">
        <v>690</v>
      </c>
      <c r="Q2295" s="113">
        <f>+IFERROR(IF(E2295="DISTRIBUCION",((SUMIFS(M:M,D:D,DETALLADOMEDICAMENTOS!$D2295,H:H,DETALLADOMEDICAMENTOS!$H2295,P:P,"MARZO")+(SUMIFS(M:M,D:D,DETALLADOMEDICAMENTOS!$D2295,H:H,DETALLADOMEDICAMENTOS!$H2295,P:P,"ABRIL")))/(SUMIFS(L:L,D:D,DETALLADOMEDICAMENTOS!$D2295,H:H,DETALLADOMEDICAMENTOS!$H2295,P:P,"MARZO")+(SUMIFS(L:L,D:D,DETALLADOMEDICAMENTOS!$D2295,H:H,DETALLADOMEDICAMENTOS!$H2295,P:P,"ABRIL")))),(SUMIFS(K:K,D:D,DETALLADOMEDICAMENTOS!$D2295,H:H,DETALLADOMEDICAMENTOS!$H2295)/(SUMIFS(J:J,D:D,DETALLADOMEDICAMENTOS!$D2295,H:H,DETALLADOMEDICAMENTOS!$H2295)))),0)</f>
        <v>0.6470588235294118</v>
      </c>
      <c r="R2295" s="114">
        <f>IF(DETALLADOMEDICAMENTOS!$E2295="DISTRIBUCION",1/((COUNTIFS(B:B,DETALLADOMEDICAMENTOS!$B2295,H:H,DETALLADOMEDICAMENTOS!$H2295,P:P,"MARZO")+(COUNTIFS(B:B,DETALLADOMEDICAMENTOS!$B2295,H:H,DETALLADOMEDICAMENTOS!$H2295,P:P,"ABRIL")))),IF(DETALLADOMEDICAMENTOS!$E2295="INTEGRAL",1/(COUNTIFS(B:B,DETALLADOMEDICAMENTOS!$B2295)),0))</f>
        <v>0.5</v>
      </c>
      <c r="S2295" s="111" t="str">
        <f>+IF(OR(DETALLADOMEDICAMENTOS!$P2295="MARZO",DETALLADOMEDICAMENTOS!$P2295="ABRIL"),IF(DETALLADOMEDICAMENTOS!$Q2295=0,"Rojo",IF(AND(DETALLADOMEDICAMENTOS!$Q2295&gt;0,DETALLADOMEDICAMENTOS!$Q2295&lt;0.99),"Amarillo","Verde")),"")</f>
        <v>Amarillo</v>
      </c>
      <c r="T2295" s="115">
        <f>IF(DETALLADOMEDICAMENTOS!$E2295="DISTRIBUCIoN",1/((COUNTIFS(B:B,DETALLADOMEDICAMENTOS!$B2295,P:P,"MARZO")+(COUNTIFS(B:B,DETALLADOMEDICAMENTOS!$B2295,P:P,"ABRIL")))),FALSE)</f>
        <v>8.3333333333333329E-2</v>
      </c>
    </row>
    <row r="2296" spans="1:20">
      <c r="A2296" s="108" t="s">
        <v>43</v>
      </c>
      <c r="B2296" s="109">
        <v>514</v>
      </c>
      <c r="C2296" s="109">
        <v>3173</v>
      </c>
      <c r="D2296" s="109" t="s">
        <v>879</v>
      </c>
      <c r="E2296" s="109" t="s">
        <v>394</v>
      </c>
      <c r="F2296" s="109" t="s">
        <v>19</v>
      </c>
      <c r="G2296" s="109" t="s">
        <v>422</v>
      </c>
      <c r="H2296" s="109" t="s">
        <v>405</v>
      </c>
      <c r="I2296" s="109" t="s">
        <v>397</v>
      </c>
      <c r="J2296" s="109">
        <v>0</v>
      </c>
      <c r="K2296" s="110">
        <v>0</v>
      </c>
      <c r="L2296" s="110">
        <v>90</v>
      </c>
      <c r="M2296" s="111"/>
      <c r="N2296" s="111"/>
      <c r="O2296" s="112"/>
      <c r="P2296" s="110" t="s">
        <v>690</v>
      </c>
      <c r="Q2296" s="113">
        <f>+IFERROR(IF(E2296="DISTRIBUCION",((SUMIFS(M:M,D:D,DETALLADOMEDICAMENTOS!$D2296,H:H,DETALLADOMEDICAMENTOS!$H2296,P:P,"MARZO")+(SUMIFS(M:M,D:D,DETALLADOMEDICAMENTOS!$D2296,H:H,DETALLADOMEDICAMENTOS!$H2296,P:P,"ABRIL")))/(SUMIFS(L:L,D:D,DETALLADOMEDICAMENTOS!$D2296,H:H,DETALLADOMEDICAMENTOS!$H2296,P:P,"MARZO")+(SUMIFS(L:L,D:D,DETALLADOMEDICAMENTOS!$D2296,H:H,DETALLADOMEDICAMENTOS!$H2296,P:P,"ABRIL")))),(SUMIFS(K:K,D:D,DETALLADOMEDICAMENTOS!$D2296,H:H,DETALLADOMEDICAMENTOS!$H2296)/(SUMIFS(J:J,D:D,DETALLADOMEDICAMENTOS!$D2296,H:H,DETALLADOMEDICAMENTOS!$H2296)))),0)</f>
        <v>0.34482758620689657</v>
      </c>
      <c r="R2296" s="114">
        <f>IF(DETALLADOMEDICAMENTOS!$E2296="DISTRIBUCION",1/((COUNTIFS(B:B,DETALLADOMEDICAMENTOS!$B2296,H:H,DETALLADOMEDICAMENTOS!$H2296,P:P,"MARZO")+(COUNTIFS(B:B,DETALLADOMEDICAMENTOS!$B2296,H:H,DETALLADOMEDICAMENTOS!$H2296,P:P,"ABRIL")))),IF(DETALLADOMEDICAMENTOS!$E2296="INTEGRAL",1/(COUNTIFS(B:B,DETALLADOMEDICAMENTOS!$B2296)),0))</f>
        <v>0.25</v>
      </c>
      <c r="S2296" s="111" t="str">
        <f>+IF(OR(DETALLADOMEDICAMENTOS!$P2296="MARZO",DETALLADOMEDICAMENTOS!$P2296="ABRIL"),IF(DETALLADOMEDICAMENTOS!$Q2296=0,"Rojo",IF(AND(DETALLADOMEDICAMENTOS!$Q2296&gt;0,DETALLADOMEDICAMENTOS!$Q2296&lt;0.99),"Amarillo","Verde")),"")</f>
        <v>Amarillo</v>
      </c>
      <c r="T2296" s="115">
        <f>IF(DETALLADOMEDICAMENTOS!$E2296="DISTRIBUCIoN",1/((COUNTIFS(B:B,DETALLADOMEDICAMENTOS!$B2296,P:P,"MARZO")+(COUNTIFS(B:B,DETALLADOMEDICAMENTOS!$B2296,P:P,"ABRIL")))),FALSE)</f>
        <v>8.3333333333333329E-2</v>
      </c>
    </row>
    <row r="2297" spans="1:20">
      <c r="A2297" s="108" t="s">
        <v>43</v>
      </c>
      <c r="B2297" s="109">
        <v>514</v>
      </c>
      <c r="C2297" s="109">
        <v>3424</v>
      </c>
      <c r="D2297" s="109" t="s">
        <v>879</v>
      </c>
      <c r="E2297" s="109" t="s">
        <v>394</v>
      </c>
      <c r="F2297" s="109" t="s">
        <v>19</v>
      </c>
      <c r="G2297" s="109" t="s">
        <v>408</v>
      </c>
      <c r="H2297" s="109" t="s">
        <v>409</v>
      </c>
      <c r="I2297" s="109" t="s">
        <v>397</v>
      </c>
      <c r="J2297" s="109">
        <v>0</v>
      </c>
      <c r="K2297" s="110">
        <v>0</v>
      </c>
      <c r="L2297" s="110">
        <v>180</v>
      </c>
      <c r="M2297" s="111"/>
      <c r="N2297" s="111"/>
      <c r="O2297" s="112"/>
      <c r="P2297" s="110" t="s">
        <v>690</v>
      </c>
      <c r="Q2297" s="113">
        <f>+IFERROR(IF(E2297="DISTRIBUCION",((SUMIFS(M:M,D:D,DETALLADOMEDICAMENTOS!$D2297,H:H,DETALLADOMEDICAMENTOS!$H2297,P:P,"MARZO")+(SUMIFS(M:M,D:D,DETALLADOMEDICAMENTOS!$D2297,H:H,DETALLADOMEDICAMENTOS!$H2297,P:P,"ABRIL")))/(SUMIFS(L:L,D:D,DETALLADOMEDICAMENTOS!$D2297,H:H,DETALLADOMEDICAMENTOS!$H2297,P:P,"MARZO")+(SUMIFS(L:L,D:D,DETALLADOMEDICAMENTOS!$D2297,H:H,DETALLADOMEDICAMENTOS!$H2297,P:P,"ABRIL")))),(SUMIFS(K:K,D:D,DETALLADOMEDICAMENTOS!$D2297,H:H,DETALLADOMEDICAMENTOS!$H2297)/(SUMIFS(J:J,D:D,DETALLADOMEDICAMENTOS!$D2297,H:H,DETALLADOMEDICAMENTOS!$H2297)))),0)</f>
        <v>0.2032520325203252</v>
      </c>
      <c r="R2297" s="114">
        <f>IF(DETALLADOMEDICAMENTOS!$E2297="DISTRIBUCION",1/((COUNTIFS(B:B,DETALLADOMEDICAMENTOS!$B2297,H:H,DETALLADOMEDICAMENTOS!$H2297,P:P,"MARZO")+(COUNTIFS(B:B,DETALLADOMEDICAMENTOS!$B2297,H:H,DETALLADOMEDICAMENTOS!$H2297,P:P,"ABRIL")))),IF(DETALLADOMEDICAMENTOS!$E2297="INTEGRAL",1/(COUNTIFS(B:B,DETALLADOMEDICAMENTOS!$B2297)),0))</f>
        <v>0.16666666666666666</v>
      </c>
      <c r="S2297" s="111" t="str">
        <f>+IF(OR(DETALLADOMEDICAMENTOS!$P2297="MARZO",DETALLADOMEDICAMENTOS!$P2297="ABRIL"),IF(DETALLADOMEDICAMENTOS!$Q2297=0,"Rojo",IF(AND(DETALLADOMEDICAMENTOS!$Q2297&gt;0,DETALLADOMEDICAMENTOS!$Q2297&lt;0.99),"Amarillo","Verde")),"")</f>
        <v>Amarillo</v>
      </c>
      <c r="T2297" s="115">
        <f>IF(DETALLADOMEDICAMENTOS!$E2297="DISTRIBUCIoN",1/((COUNTIFS(B:B,DETALLADOMEDICAMENTOS!$B2297,P:P,"MARZO")+(COUNTIFS(B:B,DETALLADOMEDICAMENTOS!$B2297,P:P,"ABRIL")))),FALSE)</f>
        <v>8.3333333333333329E-2</v>
      </c>
    </row>
    <row r="2298" spans="1:20">
      <c r="A2298" s="108" t="s">
        <v>43</v>
      </c>
      <c r="B2298" s="109">
        <v>514</v>
      </c>
      <c r="C2298" s="109">
        <v>3498</v>
      </c>
      <c r="D2298" s="109" t="s">
        <v>879</v>
      </c>
      <c r="E2298" s="109" t="s">
        <v>394</v>
      </c>
      <c r="F2298" s="109" t="s">
        <v>19</v>
      </c>
      <c r="G2298" s="109" t="s">
        <v>415</v>
      </c>
      <c r="H2298" s="109" t="s">
        <v>405</v>
      </c>
      <c r="I2298" s="109" t="s">
        <v>397</v>
      </c>
      <c r="J2298" s="109">
        <v>0</v>
      </c>
      <c r="K2298" s="110">
        <v>0</v>
      </c>
      <c r="L2298" s="110">
        <v>90</v>
      </c>
      <c r="M2298" s="111"/>
      <c r="N2298" s="111"/>
      <c r="O2298" s="112"/>
      <c r="P2298" s="110" t="s">
        <v>690</v>
      </c>
      <c r="Q2298" s="113">
        <f>+IFERROR(IF(E2298="DISTRIBUCION",((SUMIFS(M:M,D:D,DETALLADOMEDICAMENTOS!$D2298,H:H,DETALLADOMEDICAMENTOS!$H2298,P:P,"MARZO")+(SUMIFS(M:M,D:D,DETALLADOMEDICAMENTOS!$D2298,H:H,DETALLADOMEDICAMENTOS!$H2298,P:P,"ABRIL")))/(SUMIFS(L:L,D:D,DETALLADOMEDICAMENTOS!$D2298,H:H,DETALLADOMEDICAMENTOS!$H2298,P:P,"MARZO")+(SUMIFS(L:L,D:D,DETALLADOMEDICAMENTOS!$D2298,H:H,DETALLADOMEDICAMENTOS!$H2298,P:P,"ABRIL")))),(SUMIFS(K:K,D:D,DETALLADOMEDICAMENTOS!$D2298,H:H,DETALLADOMEDICAMENTOS!$H2298)/(SUMIFS(J:J,D:D,DETALLADOMEDICAMENTOS!$D2298,H:H,DETALLADOMEDICAMENTOS!$H2298)))),0)</f>
        <v>0.34482758620689657</v>
      </c>
      <c r="R2298" s="114">
        <f>IF(DETALLADOMEDICAMENTOS!$E2298="DISTRIBUCION",1/((COUNTIFS(B:B,DETALLADOMEDICAMENTOS!$B2298,H:H,DETALLADOMEDICAMENTOS!$H2298,P:P,"MARZO")+(COUNTIFS(B:B,DETALLADOMEDICAMENTOS!$B2298,H:H,DETALLADOMEDICAMENTOS!$H2298,P:P,"ABRIL")))),IF(DETALLADOMEDICAMENTOS!$E2298="INTEGRAL",1/(COUNTIFS(B:B,DETALLADOMEDICAMENTOS!$B2298)),0))</f>
        <v>0.25</v>
      </c>
      <c r="S2298" s="111" t="str">
        <f>+IF(OR(DETALLADOMEDICAMENTOS!$P2298="MARZO",DETALLADOMEDICAMENTOS!$P2298="ABRIL"),IF(DETALLADOMEDICAMENTOS!$Q2298=0,"Rojo",IF(AND(DETALLADOMEDICAMENTOS!$Q2298&gt;0,DETALLADOMEDICAMENTOS!$Q2298&lt;0.99),"Amarillo","Verde")),"")</f>
        <v>Amarillo</v>
      </c>
      <c r="T2298" s="115">
        <f>IF(DETALLADOMEDICAMENTOS!$E2298="DISTRIBUCIoN",1/((COUNTIFS(B:B,DETALLADOMEDICAMENTOS!$B2298,P:P,"MARZO")+(COUNTIFS(B:B,DETALLADOMEDICAMENTOS!$B2298,P:P,"ABRIL")))),FALSE)</f>
        <v>8.3333333333333329E-2</v>
      </c>
    </row>
    <row r="2299" spans="1:20">
      <c r="A2299" s="108" t="s">
        <v>43</v>
      </c>
      <c r="B2299" s="109">
        <v>514</v>
      </c>
      <c r="C2299" s="109">
        <v>3563</v>
      </c>
      <c r="D2299" s="109" t="s">
        <v>879</v>
      </c>
      <c r="E2299" s="109" t="s">
        <v>394</v>
      </c>
      <c r="F2299" s="109" t="s">
        <v>19</v>
      </c>
      <c r="G2299" s="109" t="s">
        <v>413</v>
      </c>
      <c r="H2299" s="109" t="s">
        <v>409</v>
      </c>
      <c r="I2299" s="109" t="s">
        <v>397</v>
      </c>
      <c r="J2299" s="109">
        <v>0</v>
      </c>
      <c r="K2299" s="110">
        <v>0</v>
      </c>
      <c r="L2299" s="110">
        <v>300</v>
      </c>
      <c r="M2299" s="111"/>
      <c r="N2299" s="111"/>
      <c r="O2299" s="112"/>
      <c r="P2299" s="110" t="s">
        <v>690</v>
      </c>
      <c r="Q2299" s="113">
        <f>+IFERROR(IF(E2299="DISTRIBUCION",((SUMIFS(M:M,D:D,DETALLADOMEDICAMENTOS!$D2299,H:H,DETALLADOMEDICAMENTOS!$H2299,P:P,"MARZO")+(SUMIFS(M:M,D:D,DETALLADOMEDICAMENTOS!$D2299,H:H,DETALLADOMEDICAMENTOS!$H2299,P:P,"ABRIL")))/(SUMIFS(L:L,D:D,DETALLADOMEDICAMENTOS!$D2299,H:H,DETALLADOMEDICAMENTOS!$H2299,P:P,"MARZO")+(SUMIFS(L:L,D:D,DETALLADOMEDICAMENTOS!$D2299,H:H,DETALLADOMEDICAMENTOS!$H2299,P:P,"ABRIL")))),(SUMIFS(K:K,D:D,DETALLADOMEDICAMENTOS!$D2299,H:H,DETALLADOMEDICAMENTOS!$H2299)/(SUMIFS(J:J,D:D,DETALLADOMEDICAMENTOS!$D2299,H:H,DETALLADOMEDICAMENTOS!$H2299)))),0)</f>
        <v>0.2032520325203252</v>
      </c>
      <c r="R2299" s="114">
        <f>IF(DETALLADOMEDICAMENTOS!$E2299="DISTRIBUCION",1/((COUNTIFS(B:B,DETALLADOMEDICAMENTOS!$B2299,H:H,DETALLADOMEDICAMENTOS!$H2299,P:P,"MARZO")+(COUNTIFS(B:B,DETALLADOMEDICAMENTOS!$B2299,H:H,DETALLADOMEDICAMENTOS!$H2299,P:P,"ABRIL")))),IF(DETALLADOMEDICAMENTOS!$E2299="INTEGRAL",1/(COUNTIFS(B:B,DETALLADOMEDICAMENTOS!$B2299)),0))</f>
        <v>0.16666666666666666</v>
      </c>
      <c r="S2299" s="111" t="str">
        <f>+IF(OR(DETALLADOMEDICAMENTOS!$P2299="MARZO",DETALLADOMEDICAMENTOS!$P2299="ABRIL"),IF(DETALLADOMEDICAMENTOS!$Q2299=0,"Rojo",IF(AND(DETALLADOMEDICAMENTOS!$Q2299&gt;0,DETALLADOMEDICAMENTOS!$Q2299&lt;0.99),"Amarillo","Verde")),"")</f>
        <v>Amarillo</v>
      </c>
      <c r="T2299" s="115">
        <f>IF(DETALLADOMEDICAMENTOS!$E2299="DISTRIBUCIoN",1/((COUNTIFS(B:B,DETALLADOMEDICAMENTOS!$B2299,P:P,"MARZO")+(COUNTIFS(B:B,DETALLADOMEDICAMENTOS!$B2299,P:P,"ABRIL")))),FALSE)</f>
        <v>8.3333333333333329E-2</v>
      </c>
    </row>
    <row r="2300" spans="1:20">
      <c r="A2300" s="108" t="s">
        <v>43</v>
      </c>
      <c r="B2300" s="109">
        <v>515</v>
      </c>
      <c r="C2300" s="109">
        <v>3211</v>
      </c>
      <c r="D2300" s="109" t="s">
        <v>886</v>
      </c>
      <c r="E2300" s="109" t="s">
        <v>394</v>
      </c>
      <c r="F2300" s="109" t="s">
        <v>19</v>
      </c>
      <c r="G2300" s="109" t="s">
        <v>404</v>
      </c>
      <c r="H2300" s="109" t="s">
        <v>405</v>
      </c>
      <c r="I2300" s="109" t="s">
        <v>397</v>
      </c>
      <c r="J2300" s="109">
        <v>0</v>
      </c>
      <c r="K2300" s="110">
        <v>0</v>
      </c>
      <c r="L2300" s="110">
        <v>50</v>
      </c>
      <c r="M2300" s="111"/>
      <c r="N2300" s="111"/>
      <c r="O2300" s="112"/>
      <c r="P2300" s="110" t="s">
        <v>690</v>
      </c>
      <c r="Q2300" s="113">
        <f>+IFERROR(IF(E2300="DISTRIBUCION",((SUMIFS(M:M,D:D,DETALLADOMEDICAMENTOS!$D2300,H:H,DETALLADOMEDICAMENTOS!$H2300,P:P,"MARZO")+(SUMIFS(M:M,D:D,DETALLADOMEDICAMENTOS!$D2300,H:H,DETALLADOMEDICAMENTOS!$H2300,P:P,"ABRIL")))/(SUMIFS(L:L,D:D,DETALLADOMEDICAMENTOS!$D2300,H:H,DETALLADOMEDICAMENTOS!$H2300,P:P,"MARZO")+(SUMIFS(L:L,D:D,DETALLADOMEDICAMENTOS!$D2300,H:H,DETALLADOMEDICAMENTOS!$H2300,P:P,"ABRIL")))),(SUMIFS(K:K,D:D,DETALLADOMEDICAMENTOS!$D2300,H:H,DETALLADOMEDICAMENTOS!$H2300)/(SUMIFS(J:J,D:D,DETALLADOMEDICAMENTOS!$D2300,H:H,DETALLADOMEDICAMENTOS!$H2300)))),0)</f>
        <v>0</v>
      </c>
      <c r="R2300" s="114">
        <f>IF(DETALLADOMEDICAMENTOS!$E2300="DISTRIBUCION",1/((COUNTIFS(B:B,DETALLADOMEDICAMENTOS!$B2300,H:H,DETALLADOMEDICAMENTOS!$H2300,P:P,"MARZO")+(COUNTIFS(B:B,DETALLADOMEDICAMENTOS!$B2300,H:H,DETALLADOMEDICAMENTOS!$H2300,P:P,"ABRIL")))),IF(DETALLADOMEDICAMENTOS!$E2300="INTEGRAL",1/(COUNTIFS(B:B,DETALLADOMEDICAMENTOS!$B2300)),0))</f>
        <v>0.25</v>
      </c>
      <c r="S2300" s="111" t="str">
        <f>+IF(OR(DETALLADOMEDICAMENTOS!$P2300="MARZO",DETALLADOMEDICAMENTOS!$P2300="ABRIL"),IF(DETALLADOMEDICAMENTOS!$Q2300=0,"Rojo",IF(AND(DETALLADOMEDICAMENTOS!$Q2300&gt;0,DETALLADOMEDICAMENTOS!$Q2300&lt;0.99),"Amarillo","Verde")),"")</f>
        <v>Rojo</v>
      </c>
      <c r="T2300" s="115">
        <f>IF(DETALLADOMEDICAMENTOS!$E2300="DISTRIBUCIoN",1/((COUNTIFS(B:B,DETALLADOMEDICAMENTOS!$B2300,P:P,"MARZO")+(COUNTIFS(B:B,DETALLADOMEDICAMENTOS!$B2300,P:P,"ABRIL")))),FALSE)</f>
        <v>0.14285714285714285</v>
      </c>
    </row>
    <row r="2301" spans="1:20">
      <c r="A2301" s="108" t="s">
        <v>43</v>
      </c>
      <c r="B2301" s="109">
        <v>515</v>
      </c>
      <c r="C2301" s="109">
        <v>3499</v>
      </c>
      <c r="D2301" s="109" t="s">
        <v>886</v>
      </c>
      <c r="E2301" s="109" t="s">
        <v>394</v>
      </c>
      <c r="F2301" s="109" t="s">
        <v>19</v>
      </c>
      <c r="G2301" s="109" t="s">
        <v>454</v>
      </c>
      <c r="H2301" s="109" t="s">
        <v>405</v>
      </c>
      <c r="I2301" s="109" t="s">
        <v>397</v>
      </c>
      <c r="J2301" s="109">
        <v>0</v>
      </c>
      <c r="K2301" s="110">
        <v>0</v>
      </c>
      <c r="L2301" s="110">
        <v>50</v>
      </c>
      <c r="M2301" s="111"/>
      <c r="N2301" s="111"/>
      <c r="O2301" s="112"/>
      <c r="P2301" s="110" t="s">
        <v>690</v>
      </c>
      <c r="Q2301" s="113">
        <f>+IFERROR(IF(E2301="DISTRIBUCION",((SUMIFS(M:M,D:D,DETALLADOMEDICAMENTOS!$D2301,H:H,DETALLADOMEDICAMENTOS!$H2301,P:P,"MARZO")+(SUMIFS(M:M,D:D,DETALLADOMEDICAMENTOS!$D2301,H:H,DETALLADOMEDICAMENTOS!$H2301,P:P,"ABRIL")))/(SUMIFS(L:L,D:D,DETALLADOMEDICAMENTOS!$D2301,H:H,DETALLADOMEDICAMENTOS!$H2301,P:P,"MARZO")+(SUMIFS(L:L,D:D,DETALLADOMEDICAMENTOS!$D2301,H:H,DETALLADOMEDICAMENTOS!$H2301,P:P,"ABRIL")))),(SUMIFS(K:K,D:D,DETALLADOMEDICAMENTOS!$D2301,H:H,DETALLADOMEDICAMENTOS!$H2301)/(SUMIFS(J:J,D:D,DETALLADOMEDICAMENTOS!$D2301,H:H,DETALLADOMEDICAMENTOS!$H2301)))),0)</f>
        <v>0</v>
      </c>
      <c r="R2301" s="114">
        <f>IF(DETALLADOMEDICAMENTOS!$E2301="DISTRIBUCION",1/((COUNTIFS(B:B,DETALLADOMEDICAMENTOS!$B2301,H:H,DETALLADOMEDICAMENTOS!$H2301,P:P,"MARZO")+(COUNTIFS(B:B,DETALLADOMEDICAMENTOS!$B2301,H:H,DETALLADOMEDICAMENTOS!$H2301,P:P,"ABRIL")))),IF(DETALLADOMEDICAMENTOS!$E2301="INTEGRAL",1/(COUNTIFS(B:B,DETALLADOMEDICAMENTOS!$B2301)),0))</f>
        <v>0.25</v>
      </c>
      <c r="S2301" s="111" t="str">
        <f>+IF(OR(DETALLADOMEDICAMENTOS!$P2301="MARZO",DETALLADOMEDICAMENTOS!$P2301="ABRIL"),IF(DETALLADOMEDICAMENTOS!$Q2301=0,"Rojo",IF(AND(DETALLADOMEDICAMENTOS!$Q2301&gt;0,DETALLADOMEDICAMENTOS!$Q2301&lt;0.99),"Amarillo","Verde")),"")</f>
        <v>Rojo</v>
      </c>
      <c r="T2301" s="115">
        <f>IF(DETALLADOMEDICAMENTOS!$E2301="DISTRIBUCIoN",1/((COUNTIFS(B:B,DETALLADOMEDICAMENTOS!$B2301,P:P,"MARZO")+(COUNTIFS(B:B,DETALLADOMEDICAMENTOS!$B2301,P:P,"ABRIL")))),FALSE)</f>
        <v>0.14285714285714285</v>
      </c>
    </row>
    <row r="2302" spans="1:20">
      <c r="A2302" s="108" t="s">
        <v>43</v>
      </c>
      <c r="B2302" s="109">
        <v>517</v>
      </c>
      <c r="C2302" s="109">
        <v>3013</v>
      </c>
      <c r="D2302" s="109" t="s">
        <v>895</v>
      </c>
      <c r="E2302" s="109" t="s">
        <v>394</v>
      </c>
      <c r="F2302" s="109" t="s">
        <v>19</v>
      </c>
      <c r="G2302" s="109" t="s">
        <v>395</v>
      </c>
      <c r="H2302" s="109" t="s">
        <v>396</v>
      </c>
      <c r="I2302" s="109" t="s">
        <v>397</v>
      </c>
      <c r="J2302" s="109">
        <v>0</v>
      </c>
      <c r="K2302" s="110">
        <v>0</v>
      </c>
      <c r="L2302" s="110">
        <v>600</v>
      </c>
      <c r="M2302" s="111"/>
      <c r="N2302" s="111"/>
      <c r="O2302" s="112"/>
      <c r="P2302" s="110" t="s">
        <v>690</v>
      </c>
      <c r="Q2302" s="113">
        <f>+IFERROR(IF(E2302="DISTRIBUCION",((SUMIFS(M:M,D:D,DETALLADOMEDICAMENTOS!$D2302,H:H,DETALLADOMEDICAMENTOS!$H2302,P:P,"MARZO")+(SUMIFS(M:M,D:D,DETALLADOMEDICAMENTOS!$D2302,H:H,DETALLADOMEDICAMENTOS!$H2302,P:P,"ABRIL")))/(SUMIFS(L:L,D:D,DETALLADOMEDICAMENTOS!$D2302,H:H,DETALLADOMEDICAMENTOS!$H2302,P:P,"MARZO")+(SUMIFS(L:L,D:D,DETALLADOMEDICAMENTOS!$D2302,H:H,DETALLADOMEDICAMENTOS!$H2302,P:P,"ABRIL")))),(SUMIFS(K:K,D:D,DETALLADOMEDICAMENTOS!$D2302,H:H,DETALLADOMEDICAMENTOS!$H2302)/(SUMIFS(J:J,D:D,DETALLADOMEDICAMENTOS!$D2302,H:H,DETALLADOMEDICAMENTOS!$H2302)))),0)</f>
        <v>0.8571428571428571</v>
      </c>
      <c r="R2302" s="114">
        <f>IF(DETALLADOMEDICAMENTOS!$E2302="DISTRIBUCION",1/((COUNTIFS(B:B,DETALLADOMEDICAMENTOS!$B2302,H:H,DETALLADOMEDICAMENTOS!$H2302,P:P,"MARZO")+(COUNTIFS(B:B,DETALLADOMEDICAMENTOS!$B2302,H:H,DETALLADOMEDICAMENTOS!$H2302,P:P,"ABRIL")))),IF(DETALLADOMEDICAMENTOS!$E2302="INTEGRAL",1/(COUNTIFS(B:B,DETALLADOMEDICAMENTOS!$B2302)),0))</f>
        <v>0.5</v>
      </c>
      <c r="S2302" s="111" t="str">
        <f>+IF(OR(DETALLADOMEDICAMENTOS!$P2302="MARZO",DETALLADOMEDICAMENTOS!$P2302="ABRIL"),IF(DETALLADOMEDICAMENTOS!$Q2302=0,"Rojo",IF(AND(DETALLADOMEDICAMENTOS!$Q2302&gt;0,DETALLADOMEDICAMENTOS!$Q2302&lt;0.99),"Amarillo","Verde")),"")</f>
        <v>Amarillo</v>
      </c>
      <c r="T2302" s="115">
        <f>IF(DETALLADOMEDICAMENTOS!$E2302="DISTRIBUCIoN",1/((COUNTIFS(B:B,DETALLADOMEDICAMENTOS!$B2302,P:P,"MARZO")+(COUNTIFS(B:B,DETALLADOMEDICAMENTOS!$B2302,P:P,"ABRIL")))),FALSE)</f>
        <v>6.6666666666666666E-2</v>
      </c>
    </row>
    <row r="2303" spans="1:20">
      <c r="A2303" s="108" t="s">
        <v>43</v>
      </c>
      <c r="B2303" s="109">
        <v>517</v>
      </c>
      <c r="C2303" s="109">
        <v>3271</v>
      </c>
      <c r="D2303" s="109" t="s">
        <v>895</v>
      </c>
      <c r="E2303" s="109" t="s">
        <v>394</v>
      </c>
      <c r="F2303" s="109" t="s">
        <v>19</v>
      </c>
      <c r="G2303" s="109" t="s">
        <v>433</v>
      </c>
      <c r="H2303" s="109" t="s">
        <v>405</v>
      </c>
      <c r="I2303" s="109" t="s">
        <v>397</v>
      </c>
      <c r="J2303" s="109">
        <v>0</v>
      </c>
      <c r="K2303" s="110">
        <v>0</v>
      </c>
      <c r="L2303" s="110">
        <v>180</v>
      </c>
      <c r="M2303" s="111"/>
      <c r="N2303" s="111"/>
      <c r="O2303" s="112"/>
      <c r="P2303" s="110" t="s">
        <v>690</v>
      </c>
      <c r="Q2303" s="113">
        <f>+IFERROR(IF(E2303="DISTRIBUCION",((SUMIFS(M:M,D:D,DETALLADOMEDICAMENTOS!$D2303,H:H,DETALLADOMEDICAMENTOS!$H2303,P:P,"MARZO")+(SUMIFS(M:M,D:D,DETALLADOMEDICAMENTOS!$D2303,H:H,DETALLADOMEDICAMENTOS!$H2303,P:P,"ABRIL")))/(SUMIFS(L:L,D:D,DETALLADOMEDICAMENTOS!$D2303,H:H,DETALLADOMEDICAMENTOS!$H2303,P:P,"MARZO")+(SUMIFS(L:L,D:D,DETALLADOMEDICAMENTOS!$D2303,H:H,DETALLADOMEDICAMENTOS!$H2303,P:P,"ABRIL")))),(SUMIFS(K:K,D:D,DETALLADOMEDICAMENTOS!$D2303,H:H,DETALLADOMEDICAMENTOS!$H2303)/(SUMIFS(J:J,D:D,DETALLADOMEDICAMENTOS!$D2303,H:H,DETALLADOMEDICAMENTOS!$H2303)))),0)</f>
        <v>0.14084507042253522</v>
      </c>
      <c r="R2303" s="114">
        <f>IF(DETALLADOMEDICAMENTOS!$E2303="DISTRIBUCION",1/((COUNTIFS(B:B,DETALLADOMEDICAMENTOS!$B2303,H:H,DETALLADOMEDICAMENTOS!$H2303,P:P,"MARZO")+(COUNTIFS(B:B,DETALLADOMEDICAMENTOS!$B2303,H:H,DETALLADOMEDICAMENTOS!$H2303,P:P,"ABRIL")))),IF(DETALLADOMEDICAMENTOS!$E2303="INTEGRAL",1/(COUNTIFS(B:B,DETALLADOMEDICAMENTOS!$B2303)),0))</f>
        <v>0.16666666666666666</v>
      </c>
      <c r="S2303" s="111" t="str">
        <f>+IF(OR(DETALLADOMEDICAMENTOS!$P2303="MARZO",DETALLADOMEDICAMENTOS!$P2303="ABRIL"),IF(DETALLADOMEDICAMENTOS!$Q2303=0,"Rojo",IF(AND(DETALLADOMEDICAMENTOS!$Q2303&gt;0,DETALLADOMEDICAMENTOS!$Q2303&lt;0.99),"Amarillo","Verde")),"")</f>
        <v>Amarillo</v>
      </c>
      <c r="T2303" s="115">
        <f>IF(DETALLADOMEDICAMENTOS!$E2303="DISTRIBUCIoN",1/((COUNTIFS(B:B,DETALLADOMEDICAMENTOS!$B2303,P:P,"MARZO")+(COUNTIFS(B:B,DETALLADOMEDICAMENTOS!$B2303,P:P,"ABRIL")))),FALSE)</f>
        <v>6.6666666666666666E-2</v>
      </c>
    </row>
    <row r="2304" spans="1:20">
      <c r="A2304" s="108" t="s">
        <v>43</v>
      </c>
      <c r="B2304" s="109">
        <v>517</v>
      </c>
      <c r="C2304" s="109">
        <v>3409</v>
      </c>
      <c r="D2304" s="109" t="s">
        <v>895</v>
      </c>
      <c r="E2304" s="109" t="s">
        <v>394</v>
      </c>
      <c r="F2304" s="109" t="s">
        <v>19</v>
      </c>
      <c r="G2304" s="109" t="s">
        <v>545</v>
      </c>
      <c r="H2304" s="109" t="s">
        <v>405</v>
      </c>
      <c r="I2304" s="109" t="s">
        <v>397</v>
      </c>
      <c r="J2304" s="109">
        <v>0</v>
      </c>
      <c r="K2304" s="110">
        <v>0</v>
      </c>
      <c r="L2304" s="110">
        <v>500</v>
      </c>
      <c r="M2304" s="111"/>
      <c r="N2304" s="111"/>
      <c r="O2304" s="112"/>
      <c r="P2304" s="110" t="s">
        <v>690</v>
      </c>
      <c r="Q2304" s="113">
        <f>+IFERROR(IF(E2304="DISTRIBUCION",((SUMIFS(M:M,D:D,DETALLADOMEDICAMENTOS!$D2304,H:H,DETALLADOMEDICAMENTOS!$H2304,P:P,"MARZO")+(SUMIFS(M:M,D:D,DETALLADOMEDICAMENTOS!$D2304,H:H,DETALLADOMEDICAMENTOS!$H2304,P:P,"ABRIL")))/(SUMIFS(L:L,D:D,DETALLADOMEDICAMENTOS!$D2304,H:H,DETALLADOMEDICAMENTOS!$H2304,P:P,"MARZO")+(SUMIFS(L:L,D:D,DETALLADOMEDICAMENTOS!$D2304,H:H,DETALLADOMEDICAMENTOS!$H2304,P:P,"ABRIL")))),(SUMIFS(K:K,D:D,DETALLADOMEDICAMENTOS!$D2304,H:H,DETALLADOMEDICAMENTOS!$H2304)/(SUMIFS(J:J,D:D,DETALLADOMEDICAMENTOS!$D2304,H:H,DETALLADOMEDICAMENTOS!$H2304)))),0)</f>
        <v>0.14084507042253522</v>
      </c>
      <c r="R2304" s="114">
        <f>IF(DETALLADOMEDICAMENTOS!$E2304="DISTRIBUCION",1/((COUNTIFS(B:B,DETALLADOMEDICAMENTOS!$B2304,H:H,DETALLADOMEDICAMENTOS!$H2304,P:P,"MARZO")+(COUNTIFS(B:B,DETALLADOMEDICAMENTOS!$B2304,H:H,DETALLADOMEDICAMENTOS!$H2304,P:P,"ABRIL")))),IF(DETALLADOMEDICAMENTOS!$E2304="INTEGRAL",1/(COUNTIFS(B:B,DETALLADOMEDICAMENTOS!$B2304)),0))</f>
        <v>0.16666666666666666</v>
      </c>
      <c r="S2304" s="111" t="str">
        <f>+IF(OR(DETALLADOMEDICAMENTOS!$P2304="MARZO",DETALLADOMEDICAMENTOS!$P2304="ABRIL"),IF(DETALLADOMEDICAMENTOS!$Q2304=0,"Rojo",IF(AND(DETALLADOMEDICAMENTOS!$Q2304&gt;0,DETALLADOMEDICAMENTOS!$Q2304&lt;0.99),"Amarillo","Verde")),"")</f>
        <v>Amarillo</v>
      </c>
      <c r="T2304" s="115">
        <f>IF(DETALLADOMEDICAMENTOS!$E2304="DISTRIBUCIoN",1/((COUNTIFS(B:B,DETALLADOMEDICAMENTOS!$B2304,P:P,"MARZO")+(COUNTIFS(B:B,DETALLADOMEDICAMENTOS!$B2304,P:P,"ABRIL")))),FALSE)</f>
        <v>6.6666666666666666E-2</v>
      </c>
    </row>
    <row r="2305" spans="1:20">
      <c r="A2305" s="108" t="s">
        <v>43</v>
      </c>
      <c r="B2305" s="109">
        <v>517</v>
      </c>
      <c r="C2305" s="109">
        <v>3424</v>
      </c>
      <c r="D2305" s="109" t="s">
        <v>895</v>
      </c>
      <c r="E2305" s="109" t="s">
        <v>394</v>
      </c>
      <c r="F2305" s="109" t="s">
        <v>19</v>
      </c>
      <c r="G2305" s="109" t="s">
        <v>408</v>
      </c>
      <c r="H2305" s="109" t="s">
        <v>409</v>
      </c>
      <c r="I2305" s="109" t="s">
        <v>397</v>
      </c>
      <c r="J2305" s="109">
        <v>0</v>
      </c>
      <c r="K2305" s="110">
        <v>0</v>
      </c>
      <c r="L2305" s="110">
        <v>300</v>
      </c>
      <c r="M2305" s="111"/>
      <c r="N2305" s="111"/>
      <c r="O2305" s="112"/>
      <c r="P2305" s="110" t="s">
        <v>690</v>
      </c>
      <c r="Q2305" s="113">
        <f>+IFERROR(IF(E2305="DISTRIBUCION",((SUMIFS(M:M,D:D,DETALLADOMEDICAMENTOS!$D2305,H:H,DETALLADOMEDICAMENTOS!$H2305,P:P,"MARZO")+(SUMIFS(M:M,D:D,DETALLADOMEDICAMENTOS!$D2305,H:H,DETALLADOMEDICAMENTOS!$H2305,P:P,"ABRIL")))/(SUMIFS(L:L,D:D,DETALLADOMEDICAMENTOS!$D2305,H:H,DETALLADOMEDICAMENTOS!$H2305,P:P,"MARZO")+(SUMIFS(L:L,D:D,DETALLADOMEDICAMENTOS!$D2305,H:H,DETALLADOMEDICAMENTOS!$H2305,P:P,"ABRIL")))),(SUMIFS(K:K,D:D,DETALLADOMEDICAMENTOS!$D2305,H:H,DETALLADOMEDICAMENTOS!$H2305)/(SUMIFS(J:J,D:D,DETALLADOMEDICAMENTOS!$D2305,H:H,DETALLADOMEDICAMENTOS!$H2305)))),0)</f>
        <v>0.19148936170212766</v>
      </c>
      <c r="R2305" s="114">
        <f>IF(DETALLADOMEDICAMENTOS!$E2305="DISTRIBUCION",1/((COUNTIFS(B:B,DETALLADOMEDICAMENTOS!$B2305,H:H,DETALLADOMEDICAMENTOS!$H2305,P:P,"MARZO")+(COUNTIFS(B:B,DETALLADOMEDICAMENTOS!$B2305,H:H,DETALLADOMEDICAMENTOS!$H2305,P:P,"ABRIL")))),IF(DETALLADOMEDICAMENTOS!$E2305="INTEGRAL",1/(COUNTIFS(B:B,DETALLADOMEDICAMENTOS!$B2305)),0))</f>
        <v>0.14285714285714285</v>
      </c>
      <c r="S2305" s="111" t="str">
        <f>+IF(OR(DETALLADOMEDICAMENTOS!$P2305="MARZO",DETALLADOMEDICAMENTOS!$P2305="ABRIL"),IF(DETALLADOMEDICAMENTOS!$Q2305=0,"Rojo",IF(AND(DETALLADOMEDICAMENTOS!$Q2305&gt;0,DETALLADOMEDICAMENTOS!$Q2305&lt;0.99),"Amarillo","Verde")),"")</f>
        <v>Amarillo</v>
      </c>
      <c r="T2305" s="115">
        <f>IF(DETALLADOMEDICAMENTOS!$E2305="DISTRIBUCIoN",1/((COUNTIFS(B:B,DETALLADOMEDICAMENTOS!$B2305,P:P,"MARZO")+(COUNTIFS(B:B,DETALLADOMEDICAMENTOS!$B2305,P:P,"ABRIL")))),FALSE)</f>
        <v>6.6666666666666666E-2</v>
      </c>
    </row>
    <row r="2306" spans="1:20">
      <c r="A2306" s="108" t="s">
        <v>43</v>
      </c>
      <c r="B2306" s="109">
        <v>517</v>
      </c>
      <c r="C2306" s="109">
        <v>3426</v>
      </c>
      <c r="D2306" s="109" t="s">
        <v>895</v>
      </c>
      <c r="E2306" s="109" t="s">
        <v>394</v>
      </c>
      <c r="F2306" s="109" t="s">
        <v>19</v>
      </c>
      <c r="G2306" s="109" t="s">
        <v>412</v>
      </c>
      <c r="H2306" s="109" t="s">
        <v>409</v>
      </c>
      <c r="I2306" s="109" t="s">
        <v>397</v>
      </c>
      <c r="J2306" s="109">
        <v>0</v>
      </c>
      <c r="K2306" s="110">
        <v>0</v>
      </c>
      <c r="L2306" s="110">
        <v>300</v>
      </c>
      <c r="M2306" s="111"/>
      <c r="N2306" s="111"/>
      <c r="O2306" s="112"/>
      <c r="P2306" s="110" t="s">
        <v>690</v>
      </c>
      <c r="Q2306" s="113">
        <f>+IFERROR(IF(E2306="DISTRIBUCION",((SUMIFS(M:M,D:D,DETALLADOMEDICAMENTOS!$D2306,H:H,DETALLADOMEDICAMENTOS!$H2306,P:P,"MARZO")+(SUMIFS(M:M,D:D,DETALLADOMEDICAMENTOS!$D2306,H:H,DETALLADOMEDICAMENTOS!$H2306,P:P,"ABRIL")))/(SUMIFS(L:L,D:D,DETALLADOMEDICAMENTOS!$D2306,H:H,DETALLADOMEDICAMENTOS!$H2306,P:P,"MARZO")+(SUMIFS(L:L,D:D,DETALLADOMEDICAMENTOS!$D2306,H:H,DETALLADOMEDICAMENTOS!$H2306,P:P,"ABRIL")))),(SUMIFS(K:K,D:D,DETALLADOMEDICAMENTOS!$D2306,H:H,DETALLADOMEDICAMENTOS!$H2306)/(SUMIFS(J:J,D:D,DETALLADOMEDICAMENTOS!$D2306,H:H,DETALLADOMEDICAMENTOS!$H2306)))),0)</f>
        <v>0.19148936170212766</v>
      </c>
      <c r="R2306" s="114">
        <f>IF(DETALLADOMEDICAMENTOS!$E2306="DISTRIBUCION",1/((COUNTIFS(B:B,DETALLADOMEDICAMENTOS!$B2306,H:H,DETALLADOMEDICAMENTOS!$H2306,P:P,"MARZO")+(COUNTIFS(B:B,DETALLADOMEDICAMENTOS!$B2306,H:H,DETALLADOMEDICAMENTOS!$H2306,P:P,"ABRIL")))),IF(DETALLADOMEDICAMENTOS!$E2306="INTEGRAL",1/(COUNTIFS(B:B,DETALLADOMEDICAMENTOS!$B2306)),0))</f>
        <v>0.14285714285714285</v>
      </c>
      <c r="S2306" s="111" t="str">
        <f>+IF(OR(DETALLADOMEDICAMENTOS!$P2306="MARZO",DETALLADOMEDICAMENTOS!$P2306="ABRIL"),IF(DETALLADOMEDICAMENTOS!$Q2306=0,"Rojo",IF(AND(DETALLADOMEDICAMENTOS!$Q2306&gt;0,DETALLADOMEDICAMENTOS!$Q2306&lt;0.99),"Amarillo","Verde")),"")</f>
        <v>Amarillo</v>
      </c>
      <c r="T2306" s="115">
        <f>IF(DETALLADOMEDICAMENTOS!$E2306="DISTRIBUCIoN",1/((COUNTIFS(B:B,DETALLADOMEDICAMENTOS!$B2306,P:P,"MARZO")+(COUNTIFS(B:B,DETALLADOMEDICAMENTOS!$B2306,P:P,"ABRIL")))),FALSE)</f>
        <v>6.6666666666666666E-2</v>
      </c>
    </row>
    <row r="2307" spans="1:20">
      <c r="A2307" s="108" t="s">
        <v>43</v>
      </c>
      <c r="B2307" s="109">
        <v>517</v>
      </c>
      <c r="C2307" s="109">
        <v>3498</v>
      </c>
      <c r="D2307" s="109" t="s">
        <v>895</v>
      </c>
      <c r="E2307" s="109" t="s">
        <v>394</v>
      </c>
      <c r="F2307" s="109" t="s">
        <v>19</v>
      </c>
      <c r="G2307" s="109" t="s">
        <v>415</v>
      </c>
      <c r="H2307" s="109" t="s">
        <v>405</v>
      </c>
      <c r="I2307" s="109" t="s">
        <v>397</v>
      </c>
      <c r="J2307" s="109">
        <v>0</v>
      </c>
      <c r="K2307" s="110">
        <v>0</v>
      </c>
      <c r="L2307" s="110">
        <v>150</v>
      </c>
      <c r="M2307" s="111"/>
      <c r="N2307" s="111"/>
      <c r="O2307" s="112"/>
      <c r="P2307" s="110" t="s">
        <v>690</v>
      </c>
      <c r="Q2307" s="113">
        <f>+IFERROR(IF(E2307="DISTRIBUCION",((SUMIFS(M:M,D:D,DETALLADOMEDICAMENTOS!$D2307,H:H,DETALLADOMEDICAMENTOS!$H2307,P:P,"MARZO")+(SUMIFS(M:M,D:D,DETALLADOMEDICAMENTOS!$D2307,H:H,DETALLADOMEDICAMENTOS!$H2307,P:P,"ABRIL")))/(SUMIFS(L:L,D:D,DETALLADOMEDICAMENTOS!$D2307,H:H,DETALLADOMEDICAMENTOS!$H2307,P:P,"MARZO")+(SUMIFS(L:L,D:D,DETALLADOMEDICAMENTOS!$D2307,H:H,DETALLADOMEDICAMENTOS!$H2307,P:P,"ABRIL")))),(SUMIFS(K:K,D:D,DETALLADOMEDICAMENTOS!$D2307,H:H,DETALLADOMEDICAMENTOS!$H2307)/(SUMIFS(J:J,D:D,DETALLADOMEDICAMENTOS!$D2307,H:H,DETALLADOMEDICAMENTOS!$H2307)))),0)</f>
        <v>0.14084507042253522</v>
      </c>
      <c r="R2307" s="114">
        <f>IF(DETALLADOMEDICAMENTOS!$E2307="DISTRIBUCION",1/((COUNTIFS(B:B,DETALLADOMEDICAMENTOS!$B2307,H:H,DETALLADOMEDICAMENTOS!$H2307,P:P,"MARZO")+(COUNTIFS(B:B,DETALLADOMEDICAMENTOS!$B2307,H:H,DETALLADOMEDICAMENTOS!$H2307,P:P,"ABRIL")))),IF(DETALLADOMEDICAMENTOS!$E2307="INTEGRAL",1/(COUNTIFS(B:B,DETALLADOMEDICAMENTOS!$B2307)),0))</f>
        <v>0.16666666666666666</v>
      </c>
      <c r="S2307" s="111" t="str">
        <f>+IF(OR(DETALLADOMEDICAMENTOS!$P2307="MARZO",DETALLADOMEDICAMENTOS!$P2307="ABRIL"),IF(DETALLADOMEDICAMENTOS!$Q2307=0,"Rojo",IF(AND(DETALLADOMEDICAMENTOS!$Q2307&gt;0,DETALLADOMEDICAMENTOS!$Q2307&lt;0.99),"Amarillo","Verde")),"")</f>
        <v>Amarillo</v>
      </c>
      <c r="T2307" s="115">
        <f>IF(DETALLADOMEDICAMENTOS!$E2307="DISTRIBUCIoN",1/((COUNTIFS(B:B,DETALLADOMEDICAMENTOS!$B2307,P:P,"MARZO")+(COUNTIFS(B:B,DETALLADOMEDICAMENTOS!$B2307,P:P,"ABRIL")))),FALSE)</f>
        <v>6.6666666666666666E-2</v>
      </c>
    </row>
    <row r="2308" spans="1:20">
      <c r="A2308" s="108" t="s">
        <v>43</v>
      </c>
      <c r="B2308" s="109">
        <v>517</v>
      </c>
      <c r="C2308" s="109">
        <v>3563</v>
      </c>
      <c r="D2308" s="109" t="s">
        <v>895</v>
      </c>
      <c r="E2308" s="109" t="s">
        <v>394</v>
      </c>
      <c r="F2308" s="109" t="s">
        <v>19</v>
      </c>
      <c r="G2308" s="109" t="s">
        <v>413</v>
      </c>
      <c r="H2308" s="109" t="s">
        <v>409</v>
      </c>
      <c r="I2308" s="109" t="s">
        <v>397</v>
      </c>
      <c r="J2308" s="109">
        <v>0</v>
      </c>
      <c r="K2308" s="110">
        <v>0</v>
      </c>
      <c r="L2308" s="110">
        <v>250</v>
      </c>
      <c r="M2308" s="111"/>
      <c r="N2308" s="111"/>
      <c r="O2308" s="112"/>
      <c r="P2308" s="110" t="s">
        <v>690</v>
      </c>
      <c r="Q2308" s="113">
        <f>+IFERROR(IF(E2308="DISTRIBUCION",((SUMIFS(M:M,D:D,DETALLADOMEDICAMENTOS!$D2308,H:H,DETALLADOMEDICAMENTOS!$H2308,P:P,"MARZO")+(SUMIFS(M:M,D:D,DETALLADOMEDICAMENTOS!$D2308,H:H,DETALLADOMEDICAMENTOS!$H2308,P:P,"ABRIL")))/(SUMIFS(L:L,D:D,DETALLADOMEDICAMENTOS!$D2308,H:H,DETALLADOMEDICAMENTOS!$H2308,P:P,"MARZO")+(SUMIFS(L:L,D:D,DETALLADOMEDICAMENTOS!$D2308,H:H,DETALLADOMEDICAMENTOS!$H2308,P:P,"ABRIL")))),(SUMIFS(K:K,D:D,DETALLADOMEDICAMENTOS!$D2308,H:H,DETALLADOMEDICAMENTOS!$H2308)/(SUMIFS(J:J,D:D,DETALLADOMEDICAMENTOS!$D2308,H:H,DETALLADOMEDICAMENTOS!$H2308)))),0)</f>
        <v>0.19148936170212766</v>
      </c>
      <c r="R2308" s="114">
        <f>IF(DETALLADOMEDICAMENTOS!$E2308="DISTRIBUCION",1/((COUNTIFS(B:B,DETALLADOMEDICAMENTOS!$B2308,H:H,DETALLADOMEDICAMENTOS!$H2308,P:P,"MARZO")+(COUNTIFS(B:B,DETALLADOMEDICAMENTOS!$B2308,H:H,DETALLADOMEDICAMENTOS!$H2308,P:P,"ABRIL")))),IF(DETALLADOMEDICAMENTOS!$E2308="INTEGRAL",1/(COUNTIFS(B:B,DETALLADOMEDICAMENTOS!$B2308)),0))</f>
        <v>0.14285714285714285</v>
      </c>
      <c r="S2308" s="111" t="str">
        <f>+IF(OR(DETALLADOMEDICAMENTOS!$P2308="MARZO",DETALLADOMEDICAMENTOS!$P2308="ABRIL"),IF(DETALLADOMEDICAMENTOS!$Q2308=0,"Rojo",IF(AND(DETALLADOMEDICAMENTOS!$Q2308&gt;0,DETALLADOMEDICAMENTOS!$Q2308&lt;0.99),"Amarillo","Verde")),"")</f>
        <v>Amarillo</v>
      </c>
      <c r="T2308" s="115">
        <f>IF(DETALLADOMEDICAMENTOS!$E2308="DISTRIBUCIoN",1/((COUNTIFS(B:B,DETALLADOMEDICAMENTOS!$B2308,P:P,"MARZO")+(COUNTIFS(B:B,DETALLADOMEDICAMENTOS!$B2308,P:P,"ABRIL")))),FALSE)</f>
        <v>6.6666666666666666E-2</v>
      </c>
    </row>
    <row r="2309" spans="1:20">
      <c r="A2309" s="108" t="s">
        <v>43</v>
      </c>
      <c r="B2309" s="109">
        <v>518</v>
      </c>
      <c r="C2309" s="109">
        <v>3013</v>
      </c>
      <c r="D2309" s="109" t="s">
        <v>905</v>
      </c>
      <c r="E2309" s="109" t="s">
        <v>394</v>
      </c>
      <c r="F2309" s="109" t="s">
        <v>19</v>
      </c>
      <c r="G2309" s="109" t="s">
        <v>395</v>
      </c>
      <c r="H2309" s="109" t="s">
        <v>396</v>
      </c>
      <c r="I2309" s="109" t="s">
        <v>397</v>
      </c>
      <c r="J2309" s="109">
        <v>0</v>
      </c>
      <c r="K2309" s="110">
        <v>0</v>
      </c>
      <c r="L2309" s="110">
        <v>300</v>
      </c>
      <c r="M2309" s="111"/>
      <c r="N2309" s="111"/>
      <c r="O2309" s="112"/>
      <c r="P2309" s="110" t="s">
        <v>690</v>
      </c>
      <c r="Q2309" s="113">
        <f>+IFERROR(IF(E2309="DISTRIBUCION",((SUMIFS(M:M,D:D,DETALLADOMEDICAMENTOS!$D2309,H:H,DETALLADOMEDICAMENTOS!$H2309,P:P,"MARZO")+(SUMIFS(M:M,D:D,DETALLADOMEDICAMENTOS!$D2309,H:H,DETALLADOMEDICAMENTOS!$H2309,P:P,"ABRIL")))/(SUMIFS(L:L,D:D,DETALLADOMEDICAMENTOS!$D2309,H:H,DETALLADOMEDICAMENTOS!$H2309,P:P,"MARZO")+(SUMIFS(L:L,D:D,DETALLADOMEDICAMENTOS!$D2309,H:H,DETALLADOMEDICAMENTOS!$H2309,P:P,"ABRIL")))),(SUMIFS(K:K,D:D,DETALLADOMEDICAMENTOS!$D2309,H:H,DETALLADOMEDICAMENTOS!$H2309)/(SUMIFS(J:J,D:D,DETALLADOMEDICAMENTOS!$D2309,H:H,DETALLADOMEDICAMENTOS!$H2309)))),0)</f>
        <v>0.7857142857142857</v>
      </c>
      <c r="R2309" s="114">
        <f>IF(DETALLADOMEDICAMENTOS!$E2309="DISTRIBUCION",1/((COUNTIFS(B:B,DETALLADOMEDICAMENTOS!$B2309,H:H,DETALLADOMEDICAMENTOS!$H2309,P:P,"MARZO")+(COUNTIFS(B:B,DETALLADOMEDICAMENTOS!$B2309,H:H,DETALLADOMEDICAMENTOS!$H2309,P:P,"ABRIL")))),IF(DETALLADOMEDICAMENTOS!$E2309="INTEGRAL",1/(COUNTIFS(B:B,DETALLADOMEDICAMENTOS!$B2309)),0))</f>
        <v>0.5</v>
      </c>
      <c r="S2309" s="111" t="str">
        <f>+IF(OR(DETALLADOMEDICAMENTOS!$P2309="MARZO",DETALLADOMEDICAMENTOS!$P2309="ABRIL"),IF(DETALLADOMEDICAMENTOS!$Q2309=0,"Rojo",IF(AND(DETALLADOMEDICAMENTOS!$Q2309&gt;0,DETALLADOMEDICAMENTOS!$Q2309&lt;0.99),"Amarillo","Verde")),"")</f>
        <v>Amarillo</v>
      </c>
      <c r="T2309" s="115">
        <f>IF(DETALLADOMEDICAMENTOS!$E2309="DISTRIBUCIoN",1/((COUNTIFS(B:B,DETALLADOMEDICAMENTOS!$B2309,P:P,"MARZO")+(COUNTIFS(B:B,DETALLADOMEDICAMENTOS!$B2309,P:P,"ABRIL")))),FALSE)</f>
        <v>7.1428571428571425E-2</v>
      </c>
    </row>
    <row r="2310" spans="1:20">
      <c r="A2310" s="108" t="s">
        <v>43</v>
      </c>
      <c r="B2310" s="109">
        <v>518</v>
      </c>
      <c r="C2310" s="109">
        <v>3173</v>
      </c>
      <c r="D2310" s="109" t="s">
        <v>905</v>
      </c>
      <c r="E2310" s="109" t="s">
        <v>394</v>
      </c>
      <c r="F2310" s="109" t="s">
        <v>19</v>
      </c>
      <c r="G2310" s="109" t="s">
        <v>422</v>
      </c>
      <c r="H2310" s="109" t="s">
        <v>405</v>
      </c>
      <c r="I2310" s="109" t="s">
        <v>397</v>
      </c>
      <c r="J2310" s="109">
        <v>0</v>
      </c>
      <c r="K2310" s="110">
        <v>0</v>
      </c>
      <c r="L2310" s="110">
        <v>0</v>
      </c>
      <c r="M2310" s="111"/>
      <c r="N2310" s="111"/>
      <c r="O2310" s="112"/>
      <c r="P2310" s="110" t="s">
        <v>690</v>
      </c>
      <c r="Q2310" s="113">
        <f>+IFERROR(IF(E2310="DISTRIBUCION",((SUMIFS(M:M,D:D,DETALLADOMEDICAMENTOS!$D2310,H:H,DETALLADOMEDICAMENTOS!$H2310,P:P,"MARZO")+(SUMIFS(M:M,D:D,DETALLADOMEDICAMENTOS!$D2310,H:H,DETALLADOMEDICAMENTOS!$H2310,P:P,"ABRIL")))/(SUMIFS(L:L,D:D,DETALLADOMEDICAMENTOS!$D2310,H:H,DETALLADOMEDICAMENTOS!$H2310,P:P,"MARZO")+(SUMIFS(L:L,D:D,DETALLADOMEDICAMENTOS!$D2310,H:H,DETALLADOMEDICAMENTOS!$H2310,P:P,"ABRIL")))),(SUMIFS(K:K,D:D,DETALLADOMEDICAMENTOS!$D2310,H:H,DETALLADOMEDICAMENTOS!$H2310)/(SUMIFS(J:J,D:D,DETALLADOMEDICAMENTOS!$D2310,H:H,DETALLADOMEDICAMENTOS!$H2310)))),0)</f>
        <v>0.22222222222222221</v>
      </c>
      <c r="R2310" s="114">
        <f>IF(DETALLADOMEDICAMENTOS!$E2310="DISTRIBUCION",1/((COUNTIFS(B:B,DETALLADOMEDICAMENTOS!$B2310,H:H,DETALLADOMEDICAMENTOS!$H2310,P:P,"MARZO")+(COUNTIFS(B:B,DETALLADOMEDICAMENTOS!$B2310,H:H,DETALLADOMEDICAMENTOS!$H2310,P:P,"ABRIL")))),IF(DETALLADOMEDICAMENTOS!$E2310="INTEGRAL",1/(COUNTIFS(B:B,DETALLADOMEDICAMENTOS!$B2310)),0))</f>
        <v>0.2</v>
      </c>
      <c r="S2310" s="111" t="str">
        <f>+IF(OR(DETALLADOMEDICAMENTOS!$P2310="MARZO",DETALLADOMEDICAMENTOS!$P2310="ABRIL"),IF(DETALLADOMEDICAMENTOS!$Q2310=0,"Rojo",IF(AND(DETALLADOMEDICAMENTOS!$Q2310&gt;0,DETALLADOMEDICAMENTOS!$Q2310&lt;0.99),"Amarillo","Verde")),"")</f>
        <v>Amarillo</v>
      </c>
      <c r="T2310" s="115">
        <f>IF(DETALLADOMEDICAMENTOS!$E2310="DISTRIBUCIoN",1/((COUNTIFS(B:B,DETALLADOMEDICAMENTOS!$B2310,P:P,"MARZO")+(COUNTIFS(B:B,DETALLADOMEDICAMENTOS!$B2310,P:P,"ABRIL")))),FALSE)</f>
        <v>7.1428571428571425E-2</v>
      </c>
    </row>
    <row r="2311" spans="1:20">
      <c r="A2311" s="108" t="s">
        <v>43</v>
      </c>
      <c r="B2311" s="109">
        <v>518</v>
      </c>
      <c r="C2311" s="109">
        <v>3245</v>
      </c>
      <c r="D2311" s="109" t="s">
        <v>905</v>
      </c>
      <c r="E2311" s="109" t="s">
        <v>394</v>
      </c>
      <c r="F2311" s="109" t="s">
        <v>19</v>
      </c>
      <c r="G2311" s="109" t="s">
        <v>407</v>
      </c>
      <c r="H2311" s="109" t="s">
        <v>405</v>
      </c>
      <c r="I2311" s="109" t="s">
        <v>397</v>
      </c>
      <c r="J2311" s="109">
        <v>0</v>
      </c>
      <c r="K2311" s="110">
        <v>0</v>
      </c>
      <c r="L2311" s="110">
        <v>30</v>
      </c>
      <c r="M2311" s="111"/>
      <c r="N2311" s="111"/>
      <c r="O2311" s="112"/>
      <c r="P2311" s="110" t="s">
        <v>690</v>
      </c>
      <c r="Q2311" s="113">
        <f>+IFERROR(IF(E2311="DISTRIBUCION",((SUMIFS(M:M,D:D,DETALLADOMEDICAMENTOS!$D2311,H:H,DETALLADOMEDICAMENTOS!$H2311,P:P,"MARZO")+(SUMIFS(M:M,D:D,DETALLADOMEDICAMENTOS!$D2311,H:H,DETALLADOMEDICAMENTOS!$H2311,P:P,"ABRIL")))/(SUMIFS(L:L,D:D,DETALLADOMEDICAMENTOS!$D2311,H:H,DETALLADOMEDICAMENTOS!$H2311,P:P,"MARZO")+(SUMIFS(L:L,D:D,DETALLADOMEDICAMENTOS!$D2311,H:H,DETALLADOMEDICAMENTOS!$H2311,P:P,"ABRIL")))),(SUMIFS(K:K,D:D,DETALLADOMEDICAMENTOS!$D2311,H:H,DETALLADOMEDICAMENTOS!$H2311)/(SUMIFS(J:J,D:D,DETALLADOMEDICAMENTOS!$D2311,H:H,DETALLADOMEDICAMENTOS!$H2311)))),0)</f>
        <v>0.22222222222222221</v>
      </c>
      <c r="R2311" s="114">
        <f>IF(DETALLADOMEDICAMENTOS!$E2311="DISTRIBUCION",1/((COUNTIFS(B:B,DETALLADOMEDICAMENTOS!$B2311,H:H,DETALLADOMEDICAMENTOS!$H2311,P:P,"MARZO")+(COUNTIFS(B:B,DETALLADOMEDICAMENTOS!$B2311,H:H,DETALLADOMEDICAMENTOS!$H2311,P:P,"ABRIL")))),IF(DETALLADOMEDICAMENTOS!$E2311="INTEGRAL",1/(COUNTIFS(B:B,DETALLADOMEDICAMENTOS!$B2311)),0))</f>
        <v>0.2</v>
      </c>
      <c r="S2311" s="111" t="str">
        <f>+IF(OR(DETALLADOMEDICAMENTOS!$P2311="MARZO",DETALLADOMEDICAMENTOS!$P2311="ABRIL"),IF(DETALLADOMEDICAMENTOS!$Q2311=0,"Rojo",IF(AND(DETALLADOMEDICAMENTOS!$Q2311&gt;0,DETALLADOMEDICAMENTOS!$Q2311&lt;0.99),"Amarillo","Verde")),"")</f>
        <v>Amarillo</v>
      </c>
      <c r="T2311" s="115">
        <f>IF(DETALLADOMEDICAMENTOS!$E2311="DISTRIBUCIoN",1/((COUNTIFS(B:B,DETALLADOMEDICAMENTOS!$B2311,P:P,"MARZO")+(COUNTIFS(B:B,DETALLADOMEDICAMENTOS!$B2311,P:P,"ABRIL")))),FALSE)</f>
        <v>7.1428571428571425E-2</v>
      </c>
    </row>
    <row r="2312" spans="1:20">
      <c r="A2312" s="108" t="s">
        <v>43</v>
      </c>
      <c r="B2312" s="109">
        <v>518</v>
      </c>
      <c r="C2312" s="109">
        <v>3424</v>
      </c>
      <c r="D2312" s="109" t="s">
        <v>905</v>
      </c>
      <c r="E2312" s="109" t="s">
        <v>394</v>
      </c>
      <c r="F2312" s="109" t="s">
        <v>19</v>
      </c>
      <c r="G2312" s="109" t="s">
        <v>408</v>
      </c>
      <c r="H2312" s="109" t="s">
        <v>409</v>
      </c>
      <c r="I2312" s="109" t="s">
        <v>397</v>
      </c>
      <c r="J2312" s="109">
        <v>0</v>
      </c>
      <c r="K2312" s="110">
        <v>0</v>
      </c>
      <c r="L2312" s="110">
        <v>400</v>
      </c>
      <c r="M2312" s="111"/>
      <c r="N2312" s="111"/>
      <c r="O2312" s="112"/>
      <c r="P2312" s="110" t="s">
        <v>690</v>
      </c>
      <c r="Q2312" s="113">
        <f>+IFERROR(IF(E2312="DISTRIBUCION",((SUMIFS(M:M,D:D,DETALLADOMEDICAMENTOS!$D2312,H:H,DETALLADOMEDICAMENTOS!$H2312,P:P,"MARZO")+(SUMIFS(M:M,D:D,DETALLADOMEDICAMENTOS!$D2312,H:H,DETALLADOMEDICAMENTOS!$H2312,P:P,"ABRIL")))/(SUMIFS(L:L,D:D,DETALLADOMEDICAMENTOS!$D2312,H:H,DETALLADOMEDICAMENTOS!$H2312,P:P,"MARZO")+(SUMIFS(L:L,D:D,DETALLADOMEDICAMENTOS!$D2312,H:H,DETALLADOMEDICAMENTOS!$H2312,P:P,"ABRIL")))),(SUMIFS(K:K,D:D,DETALLADOMEDICAMENTOS!$D2312,H:H,DETALLADOMEDICAMENTOS!$H2312)/(SUMIFS(J:J,D:D,DETALLADOMEDICAMENTOS!$D2312,H:H,DETALLADOMEDICAMENTOS!$H2312)))),0)</f>
        <v>0.65934065934065933</v>
      </c>
      <c r="R2312" s="114">
        <f>IF(DETALLADOMEDICAMENTOS!$E2312="DISTRIBUCION",1/((COUNTIFS(B:B,DETALLADOMEDICAMENTOS!$B2312,H:H,DETALLADOMEDICAMENTOS!$H2312,P:P,"MARZO")+(COUNTIFS(B:B,DETALLADOMEDICAMENTOS!$B2312,H:H,DETALLADOMEDICAMENTOS!$H2312,P:P,"ABRIL")))),IF(DETALLADOMEDICAMENTOS!$E2312="INTEGRAL",1/(COUNTIFS(B:B,DETALLADOMEDICAMENTOS!$B2312)),0))</f>
        <v>0.14285714285714285</v>
      </c>
      <c r="S2312" s="111" t="str">
        <f>+IF(OR(DETALLADOMEDICAMENTOS!$P2312="MARZO",DETALLADOMEDICAMENTOS!$P2312="ABRIL"),IF(DETALLADOMEDICAMENTOS!$Q2312=0,"Rojo",IF(AND(DETALLADOMEDICAMENTOS!$Q2312&gt;0,DETALLADOMEDICAMENTOS!$Q2312&lt;0.99),"Amarillo","Verde")),"")</f>
        <v>Amarillo</v>
      </c>
      <c r="T2312" s="115">
        <f>IF(DETALLADOMEDICAMENTOS!$E2312="DISTRIBUCIoN",1/((COUNTIFS(B:B,DETALLADOMEDICAMENTOS!$B2312,P:P,"MARZO")+(COUNTIFS(B:B,DETALLADOMEDICAMENTOS!$B2312,P:P,"ABRIL")))),FALSE)</f>
        <v>7.1428571428571425E-2</v>
      </c>
    </row>
    <row r="2313" spans="1:20">
      <c r="A2313" s="108" t="s">
        <v>43</v>
      </c>
      <c r="B2313" s="109">
        <v>518</v>
      </c>
      <c r="C2313" s="109">
        <v>3426</v>
      </c>
      <c r="D2313" s="109" t="s">
        <v>905</v>
      </c>
      <c r="E2313" s="109" t="s">
        <v>394</v>
      </c>
      <c r="F2313" s="109" t="s">
        <v>19</v>
      </c>
      <c r="G2313" s="109" t="s">
        <v>412</v>
      </c>
      <c r="H2313" s="109" t="s">
        <v>409</v>
      </c>
      <c r="I2313" s="109" t="s">
        <v>397</v>
      </c>
      <c r="J2313" s="109">
        <v>0</v>
      </c>
      <c r="K2313" s="110">
        <v>0</v>
      </c>
      <c r="L2313" s="110">
        <v>180</v>
      </c>
      <c r="M2313" s="111"/>
      <c r="N2313" s="111"/>
      <c r="O2313" s="112"/>
      <c r="P2313" s="110" t="s">
        <v>690</v>
      </c>
      <c r="Q2313" s="113">
        <f>+IFERROR(IF(E2313="DISTRIBUCION",((SUMIFS(M:M,D:D,DETALLADOMEDICAMENTOS!$D2313,H:H,DETALLADOMEDICAMENTOS!$H2313,P:P,"MARZO")+(SUMIFS(M:M,D:D,DETALLADOMEDICAMENTOS!$D2313,H:H,DETALLADOMEDICAMENTOS!$H2313,P:P,"ABRIL")))/(SUMIFS(L:L,D:D,DETALLADOMEDICAMENTOS!$D2313,H:H,DETALLADOMEDICAMENTOS!$H2313,P:P,"MARZO")+(SUMIFS(L:L,D:D,DETALLADOMEDICAMENTOS!$D2313,H:H,DETALLADOMEDICAMENTOS!$H2313,P:P,"ABRIL")))),(SUMIFS(K:K,D:D,DETALLADOMEDICAMENTOS!$D2313,H:H,DETALLADOMEDICAMENTOS!$H2313)/(SUMIFS(J:J,D:D,DETALLADOMEDICAMENTOS!$D2313,H:H,DETALLADOMEDICAMENTOS!$H2313)))),0)</f>
        <v>0.65934065934065933</v>
      </c>
      <c r="R2313" s="114">
        <f>IF(DETALLADOMEDICAMENTOS!$E2313="DISTRIBUCION",1/((COUNTIFS(B:B,DETALLADOMEDICAMENTOS!$B2313,H:H,DETALLADOMEDICAMENTOS!$H2313,P:P,"MARZO")+(COUNTIFS(B:B,DETALLADOMEDICAMENTOS!$B2313,H:H,DETALLADOMEDICAMENTOS!$H2313,P:P,"ABRIL")))),IF(DETALLADOMEDICAMENTOS!$E2313="INTEGRAL",1/(COUNTIFS(B:B,DETALLADOMEDICAMENTOS!$B2313)),0))</f>
        <v>0.14285714285714285</v>
      </c>
      <c r="S2313" s="111" t="str">
        <f>+IF(OR(DETALLADOMEDICAMENTOS!$P2313="MARZO",DETALLADOMEDICAMENTOS!$P2313="ABRIL"),IF(DETALLADOMEDICAMENTOS!$Q2313=0,"Rojo",IF(AND(DETALLADOMEDICAMENTOS!$Q2313&gt;0,DETALLADOMEDICAMENTOS!$Q2313&lt;0.99),"Amarillo","Verde")),"")</f>
        <v>Amarillo</v>
      </c>
      <c r="T2313" s="115">
        <f>IF(DETALLADOMEDICAMENTOS!$E2313="DISTRIBUCIoN",1/((COUNTIFS(B:B,DETALLADOMEDICAMENTOS!$B2313,P:P,"MARZO")+(COUNTIFS(B:B,DETALLADOMEDICAMENTOS!$B2313,P:P,"ABRIL")))),FALSE)</f>
        <v>7.1428571428571425E-2</v>
      </c>
    </row>
    <row r="2314" spans="1:20">
      <c r="A2314" s="108" t="s">
        <v>43</v>
      </c>
      <c r="B2314" s="109">
        <v>518</v>
      </c>
      <c r="C2314" s="109">
        <v>3498</v>
      </c>
      <c r="D2314" s="109" t="s">
        <v>905</v>
      </c>
      <c r="E2314" s="109" t="s">
        <v>394</v>
      </c>
      <c r="F2314" s="109" t="s">
        <v>19</v>
      </c>
      <c r="G2314" s="109" t="s">
        <v>415</v>
      </c>
      <c r="H2314" s="109" t="s">
        <v>405</v>
      </c>
      <c r="I2314" s="109" t="s">
        <v>397</v>
      </c>
      <c r="J2314" s="109">
        <v>0</v>
      </c>
      <c r="K2314" s="110">
        <v>0</v>
      </c>
      <c r="L2314" s="110">
        <v>90</v>
      </c>
      <c r="M2314" s="111"/>
      <c r="N2314" s="111"/>
      <c r="O2314" s="112"/>
      <c r="P2314" s="110" t="s">
        <v>690</v>
      </c>
      <c r="Q2314" s="113">
        <f>+IFERROR(IF(E2314="DISTRIBUCION",((SUMIFS(M:M,D:D,DETALLADOMEDICAMENTOS!$D2314,H:H,DETALLADOMEDICAMENTOS!$H2314,P:P,"MARZO")+(SUMIFS(M:M,D:D,DETALLADOMEDICAMENTOS!$D2314,H:H,DETALLADOMEDICAMENTOS!$H2314,P:P,"ABRIL")))/(SUMIFS(L:L,D:D,DETALLADOMEDICAMENTOS!$D2314,H:H,DETALLADOMEDICAMENTOS!$H2314,P:P,"MARZO")+(SUMIFS(L:L,D:D,DETALLADOMEDICAMENTOS!$D2314,H:H,DETALLADOMEDICAMENTOS!$H2314,P:P,"ABRIL")))),(SUMIFS(K:K,D:D,DETALLADOMEDICAMENTOS!$D2314,H:H,DETALLADOMEDICAMENTOS!$H2314)/(SUMIFS(J:J,D:D,DETALLADOMEDICAMENTOS!$D2314,H:H,DETALLADOMEDICAMENTOS!$H2314)))),0)</f>
        <v>0.22222222222222221</v>
      </c>
      <c r="R2314" s="114">
        <f>IF(DETALLADOMEDICAMENTOS!$E2314="DISTRIBUCION",1/((COUNTIFS(B:B,DETALLADOMEDICAMENTOS!$B2314,H:H,DETALLADOMEDICAMENTOS!$H2314,P:P,"MARZO")+(COUNTIFS(B:B,DETALLADOMEDICAMENTOS!$B2314,H:H,DETALLADOMEDICAMENTOS!$H2314,P:P,"ABRIL")))),IF(DETALLADOMEDICAMENTOS!$E2314="INTEGRAL",1/(COUNTIFS(B:B,DETALLADOMEDICAMENTOS!$B2314)),0))</f>
        <v>0.2</v>
      </c>
      <c r="S2314" s="111" t="str">
        <f>+IF(OR(DETALLADOMEDICAMENTOS!$P2314="MARZO",DETALLADOMEDICAMENTOS!$P2314="ABRIL"),IF(DETALLADOMEDICAMENTOS!$Q2314=0,"Rojo",IF(AND(DETALLADOMEDICAMENTOS!$Q2314&gt;0,DETALLADOMEDICAMENTOS!$Q2314&lt;0.99),"Amarillo","Verde")),"")</f>
        <v>Amarillo</v>
      </c>
      <c r="T2314" s="115">
        <f>IF(DETALLADOMEDICAMENTOS!$E2314="DISTRIBUCIoN",1/((COUNTIFS(B:B,DETALLADOMEDICAMENTOS!$B2314,P:P,"MARZO")+(COUNTIFS(B:B,DETALLADOMEDICAMENTOS!$B2314,P:P,"ABRIL")))),FALSE)</f>
        <v>7.1428571428571425E-2</v>
      </c>
    </row>
    <row r="2315" spans="1:20">
      <c r="A2315" s="108" t="s">
        <v>43</v>
      </c>
      <c r="B2315" s="109">
        <v>518</v>
      </c>
      <c r="C2315" s="109">
        <v>3563</v>
      </c>
      <c r="D2315" s="109" t="s">
        <v>905</v>
      </c>
      <c r="E2315" s="109" t="s">
        <v>394</v>
      </c>
      <c r="F2315" s="109" t="s">
        <v>19</v>
      </c>
      <c r="G2315" s="109" t="s">
        <v>413</v>
      </c>
      <c r="H2315" s="109" t="s">
        <v>409</v>
      </c>
      <c r="I2315" s="109" t="s">
        <v>397</v>
      </c>
      <c r="J2315" s="109">
        <v>0</v>
      </c>
      <c r="K2315" s="110">
        <v>0</v>
      </c>
      <c r="L2315" s="110">
        <v>300</v>
      </c>
      <c r="M2315" s="111"/>
      <c r="N2315" s="111"/>
      <c r="O2315" s="112"/>
      <c r="P2315" s="110" t="s">
        <v>690</v>
      </c>
      <c r="Q2315" s="113">
        <f>+IFERROR(IF(E2315="DISTRIBUCION",((SUMIFS(M:M,D:D,DETALLADOMEDICAMENTOS!$D2315,H:H,DETALLADOMEDICAMENTOS!$H2315,P:P,"MARZO")+(SUMIFS(M:M,D:D,DETALLADOMEDICAMENTOS!$D2315,H:H,DETALLADOMEDICAMENTOS!$H2315,P:P,"ABRIL")))/(SUMIFS(L:L,D:D,DETALLADOMEDICAMENTOS!$D2315,H:H,DETALLADOMEDICAMENTOS!$H2315,P:P,"MARZO")+(SUMIFS(L:L,D:D,DETALLADOMEDICAMENTOS!$D2315,H:H,DETALLADOMEDICAMENTOS!$H2315,P:P,"ABRIL")))),(SUMIFS(K:K,D:D,DETALLADOMEDICAMENTOS!$D2315,H:H,DETALLADOMEDICAMENTOS!$H2315)/(SUMIFS(J:J,D:D,DETALLADOMEDICAMENTOS!$D2315,H:H,DETALLADOMEDICAMENTOS!$H2315)))),0)</f>
        <v>0.65934065934065933</v>
      </c>
      <c r="R2315" s="114">
        <f>IF(DETALLADOMEDICAMENTOS!$E2315="DISTRIBUCION",1/((COUNTIFS(B:B,DETALLADOMEDICAMENTOS!$B2315,H:H,DETALLADOMEDICAMENTOS!$H2315,P:P,"MARZO")+(COUNTIFS(B:B,DETALLADOMEDICAMENTOS!$B2315,H:H,DETALLADOMEDICAMENTOS!$H2315,P:P,"ABRIL")))),IF(DETALLADOMEDICAMENTOS!$E2315="INTEGRAL",1/(COUNTIFS(B:B,DETALLADOMEDICAMENTOS!$B2315)),0))</f>
        <v>0.14285714285714285</v>
      </c>
      <c r="S2315" s="111" t="str">
        <f>+IF(OR(DETALLADOMEDICAMENTOS!$P2315="MARZO",DETALLADOMEDICAMENTOS!$P2315="ABRIL"),IF(DETALLADOMEDICAMENTOS!$Q2315=0,"Rojo",IF(AND(DETALLADOMEDICAMENTOS!$Q2315&gt;0,DETALLADOMEDICAMENTOS!$Q2315&lt;0.99),"Amarillo","Verde")),"")</f>
        <v>Amarillo</v>
      </c>
      <c r="T2315" s="115">
        <f>IF(DETALLADOMEDICAMENTOS!$E2315="DISTRIBUCIoN",1/((COUNTIFS(B:B,DETALLADOMEDICAMENTOS!$B2315,P:P,"MARZO")+(COUNTIFS(B:B,DETALLADOMEDICAMENTOS!$B2315,P:P,"ABRIL")))),FALSE)</f>
        <v>7.1428571428571425E-2</v>
      </c>
    </row>
    <row r="2316" spans="1:20">
      <c r="A2316" s="108" t="s">
        <v>43</v>
      </c>
      <c r="B2316" s="109">
        <v>519</v>
      </c>
      <c r="C2316" s="109">
        <v>3013</v>
      </c>
      <c r="D2316" s="109" t="s">
        <v>914</v>
      </c>
      <c r="E2316" s="109" t="s">
        <v>394</v>
      </c>
      <c r="F2316" s="109" t="s">
        <v>19</v>
      </c>
      <c r="G2316" s="109" t="s">
        <v>395</v>
      </c>
      <c r="H2316" s="109" t="s">
        <v>396</v>
      </c>
      <c r="I2316" s="109" t="s">
        <v>397</v>
      </c>
      <c r="J2316" s="109">
        <v>0</v>
      </c>
      <c r="K2316" s="110">
        <v>0</v>
      </c>
      <c r="L2316" s="110">
        <v>700</v>
      </c>
      <c r="M2316" s="111"/>
      <c r="N2316" s="111"/>
      <c r="O2316" s="112"/>
      <c r="P2316" s="110" t="s">
        <v>690</v>
      </c>
      <c r="Q2316" s="113">
        <f>+IFERROR(IF(E2316="DISTRIBUCION",((SUMIFS(M:M,D:D,DETALLADOMEDICAMENTOS!$D2316,H:H,DETALLADOMEDICAMENTOS!$H2316,P:P,"MARZO")+(SUMIFS(M:M,D:D,DETALLADOMEDICAMENTOS!$D2316,H:H,DETALLADOMEDICAMENTOS!$H2316,P:P,"ABRIL")))/(SUMIFS(L:L,D:D,DETALLADOMEDICAMENTOS!$D2316,H:H,DETALLADOMEDICAMENTOS!$H2316,P:P,"MARZO")+(SUMIFS(L:L,D:D,DETALLADOMEDICAMENTOS!$D2316,H:H,DETALLADOMEDICAMENTOS!$H2316,P:P,"ABRIL")))),(SUMIFS(K:K,D:D,DETALLADOMEDICAMENTOS!$D2316,H:H,DETALLADOMEDICAMENTOS!$H2316)/(SUMIFS(J:J,D:D,DETALLADOMEDICAMENTOS!$D2316,H:H,DETALLADOMEDICAMENTOS!$H2316)))),0)</f>
        <v>0.78787878787878785</v>
      </c>
      <c r="R2316" s="114">
        <f>IF(DETALLADOMEDICAMENTOS!$E2316="DISTRIBUCION",1/((COUNTIFS(B:B,DETALLADOMEDICAMENTOS!$B2316,H:H,DETALLADOMEDICAMENTOS!$H2316,P:P,"MARZO")+(COUNTIFS(B:B,DETALLADOMEDICAMENTOS!$B2316,H:H,DETALLADOMEDICAMENTOS!$H2316,P:P,"ABRIL")))),IF(DETALLADOMEDICAMENTOS!$E2316="INTEGRAL",1/(COUNTIFS(B:B,DETALLADOMEDICAMENTOS!$B2316)),0))</f>
        <v>0.5</v>
      </c>
      <c r="S2316" s="111" t="str">
        <f>+IF(OR(DETALLADOMEDICAMENTOS!$P2316="MARZO",DETALLADOMEDICAMENTOS!$P2316="ABRIL"),IF(DETALLADOMEDICAMENTOS!$Q2316=0,"Rojo",IF(AND(DETALLADOMEDICAMENTOS!$Q2316&gt;0,DETALLADOMEDICAMENTOS!$Q2316&lt;0.99),"Amarillo","Verde")),"")</f>
        <v>Amarillo</v>
      </c>
      <c r="T2316" s="115">
        <f>IF(DETALLADOMEDICAMENTOS!$E2316="DISTRIBUCIoN",1/((COUNTIFS(B:B,DETALLADOMEDICAMENTOS!$B2316,P:P,"MARZO")+(COUNTIFS(B:B,DETALLADOMEDICAMENTOS!$B2316,P:P,"ABRIL")))),FALSE)</f>
        <v>0.1</v>
      </c>
    </row>
    <row r="2317" spans="1:20">
      <c r="A2317" s="108" t="s">
        <v>43</v>
      </c>
      <c r="B2317" s="109">
        <v>519</v>
      </c>
      <c r="C2317" s="109">
        <v>3279</v>
      </c>
      <c r="D2317" s="109" t="s">
        <v>914</v>
      </c>
      <c r="E2317" s="109" t="s">
        <v>394</v>
      </c>
      <c r="F2317" s="109" t="s">
        <v>19</v>
      </c>
      <c r="G2317" s="109" t="s">
        <v>461</v>
      </c>
      <c r="H2317" s="109" t="s">
        <v>409</v>
      </c>
      <c r="I2317" s="109" t="s">
        <v>397</v>
      </c>
      <c r="J2317" s="109">
        <v>0</v>
      </c>
      <c r="K2317" s="110">
        <v>0</v>
      </c>
      <c r="L2317" s="110">
        <v>50</v>
      </c>
      <c r="M2317" s="111"/>
      <c r="N2317" s="111"/>
      <c r="O2317" s="112"/>
      <c r="P2317" s="110" t="s">
        <v>690</v>
      </c>
      <c r="Q2317" s="113">
        <f>+IFERROR(IF(E2317="DISTRIBUCION",((SUMIFS(M:M,D:D,DETALLADOMEDICAMENTOS!$D2317,H:H,DETALLADOMEDICAMENTOS!$H2317,P:P,"MARZO")+(SUMIFS(M:M,D:D,DETALLADOMEDICAMENTOS!$D2317,H:H,DETALLADOMEDICAMENTOS!$H2317,P:P,"ABRIL")))/(SUMIFS(L:L,D:D,DETALLADOMEDICAMENTOS!$D2317,H:H,DETALLADOMEDICAMENTOS!$H2317,P:P,"MARZO")+(SUMIFS(L:L,D:D,DETALLADOMEDICAMENTOS!$D2317,H:H,DETALLADOMEDICAMENTOS!$H2317,P:P,"ABRIL")))),(SUMIFS(K:K,D:D,DETALLADOMEDICAMENTOS!$D2317,H:H,DETALLADOMEDICAMENTOS!$H2317)/(SUMIFS(J:J,D:D,DETALLADOMEDICAMENTOS!$D2317,H:H,DETALLADOMEDICAMENTOS!$H2317)))),0)</f>
        <v>0.24242424242424243</v>
      </c>
      <c r="R2317" s="114">
        <f>IF(DETALLADOMEDICAMENTOS!$E2317="DISTRIBUCION",1/((COUNTIFS(B:B,DETALLADOMEDICAMENTOS!$B2317,H:H,DETALLADOMEDICAMENTOS!$H2317,P:P,"MARZO")+(COUNTIFS(B:B,DETALLADOMEDICAMENTOS!$B2317,H:H,DETALLADOMEDICAMENTOS!$H2317,P:P,"ABRIL")))),IF(DETALLADOMEDICAMENTOS!$E2317="INTEGRAL",1/(COUNTIFS(B:B,DETALLADOMEDICAMENTOS!$B2317)),0))</f>
        <v>0.2</v>
      </c>
      <c r="S2317" s="111" t="str">
        <f>+IF(OR(DETALLADOMEDICAMENTOS!$P2317="MARZO",DETALLADOMEDICAMENTOS!$P2317="ABRIL"),IF(DETALLADOMEDICAMENTOS!$Q2317=0,"Rojo",IF(AND(DETALLADOMEDICAMENTOS!$Q2317&gt;0,DETALLADOMEDICAMENTOS!$Q2317&lt;0.99),"Amarillo","Verde")),"")</f>
        <v>Amarillo</v>
      </c>
      <c r="T2317" s="115">
        <f>IF(DETALLADOMEDICAMENTOS!$E2317="DISTRIBUCIoN",1/((COUNTIFS(B:B,DETALLADOMEDICAMENTOS!$B2317,P:P,"MARZO")+(COUNTIFS(B:B,DETALLADOMEDICAMENTOS!$B2317,P:P,"ABRIL")))),FALSE)</f>
        <v>0.1</v>
      </c>
    </row>
    <row r="2318" spans="1:20">
      <c r="A2318" s="108" t="s">
        <v>43</v>
      </c>
      <c r="B2318" s="109">
        <v>519</v>
      </c>
      <c r="C2318" s="109">
        <v>3498</v>
      </c>
      <c r="D2318" s="109" t="s">
        <v>914</v>
      </c>
      <c r="E2318" s="109" t="s">
        <v>394</v>
      </c>
      <c r="F2318" s="109" t="s">
        <v>19</v>
      </c>
      <c r="G2318" s="109" t="s">
        <v>415</v>
      </c>
      <c r="H2318" s="109" t="s">
        <v>405</v>
      </c>
      <c r="I2318" s="109" t="s">
        <v>397</v>
      </c>
      <c r="J2318" s="109">
        <v>0</v>
      </c>
      <c r="K2318" s="110">
        <v>0</v>
      </c>
      <c r="L2318" s="110">
        <v>90</v>
      </c>
      <c r="M2318" s="111"/>
      <c r="N2318" s="111"/>
      <c r="O2318" s="112"/>
      <c r="P2318" s="110" t="s">
        <v>690</v>
      </c>
      <c r="Q2318" s="113">
        <f>+IFERROR(IF(E2318="DISTRIBUCION",((SUMIFS(M:M,D:D,DETALLADOMEDICAMENTOS!$D2318,H:H,DETALLADOMEDICAMENTOS!$H2318,P:P,"MARZO")+(SUMIFS(M:M,D:D,DETALLADOMEDICAMENTOS!$D2318,H:H,DETALLADOMEDICAMENTOS!$H2318,P:P,"ABRIL")))/(SUMIFS(L:L,D:D,DETALLADOMEDICAMENTOS!$D2318,H:H,DETALLADOMEDICAMENTOS!$H2318,P:P,"MARZO")+(SUMIFS(L:L,D:D,DETALLADOMEDICAMENTOS!$D2318,H:H,DETALLADOMEDICAMENTOS!$H2318,P:P,"ABRIL")))),(SUMIFS(K:K,D:D,DETALLADOMEDICAMENTOS!$D2318,H:H,DETALLADOMEDICAMENTOS!$H2318)/(SUMIFS(J:J,D:D,DETALLADOMEDICAMENTOS!$D2318,H:H,DETALLADOMEDICAMENTOS!$H2318)))),0)</f>
        <v>0.33707865168539325</v>
      </c>
      <c r="R2318" s="114">
        <f>IF(DETALLADOMEDICAMENTOS!$E2318="DISTRIBUCION",1/((COUNTIFS(B:B,DETALLADOMEDICAMENTOS!$B2318,H:H,DETALLADOMEDICAMENTOS!$H2318,P:P,"MARZO")+(COUNTIFS(B:B,DETALLADOMEDICAMENTOS!$B2318,H:H,DETALLADOMEDICAMENTOS!$H2318,P:P,"ABRIL")))),IF(DETALLADOMEDICAMENTOS!$E2318="INTEGRAL",1/(COUNTIFS(B:B,DETALLADOMEDICAMENTOS!$B2318)),0))</f>
        <v>0.33333333333333331</v>
      </c>
      <c r="S2318" s="111" t="str">
        <f>+IF(OR(DETALLADOMEDICAMENTOS!$P2318="MARZO",DETALLADOMEDICAMENTOS!$P2318="ABRIL"),IF(DETALLADOMEDICAMENTOS!$Q2318=0,"Rojo",IF(AND(DETALLADOMEDICAMENTOS!$Q2318&gt;0,DETALLADOMEDICAMENTOS!$Q2318&lt;0.99),"Amarillo","Verde")),"")</f>
        <v>Amarillo</v>
      </c>
      <c r="T2318" s="115">
        <f>IF(DETALLADOMEDICAMENTOS!$E2318="DISTRIBUCIoN",1/((COUNTIFS(B:B,DETALLADOMEDICAMENTOS!$B2318,P:P,"MARZO")+(COUNTIFS(B:B,DETALLADOMEDICAMENTOS!$B2318,P:P,"ABRIL")))),FALSE)</f>
        <v>0.1</v>
      </c>
    </row>
    <row r="2319" spans="1:20">
      <c r="A2319" s="108" t="s">
        <v>43</v>
      </c>
      <c r="B2319" s="109">
        <v>521</v>
      </c>
      <c r="C2319" s="109">
        <v>3013</v>
      </c>
      <c r="D2319" s="109" t="s">
        <v>921</v>
      </c>
      <c r="E2319" s="109" t="s">
        <v>394</v>
      </c>
      <c r="F2319" s="109" t="s">
        <v>19</v>
      </c>
      <c r="G2319" s="109" t="s">
        <v>395</v>
      </c>
      <c r="H2319" s="109" t="s">
        <v>396</v>
      </c>
      <c r="I2319" s="109" t="s">
        <v>397</v>
      </c>
      <c r="J2319" s="109">
        <v>0</v>
      </c>
      <c r="K2319" s="110">
        <v>0</v>
      </c>
      <c r="L2319" s="110">
        <v>600</v>
      </c>
      <c r="M2319" s="111"/>
      <c r="N2319" s="111"/>
      <c r="O2319" s="112"/>
      <c r="P2319" s="110" t="s">
        <v>690</v>
      </c>
      <c r="Q2319" s="113">
        <f>+IFERROR(IF(E2319="DISTRIBUCION",((SUMIFS(M:M,D:D,DETALLADOMEDICAMENTOS!$D2319,H:H,DETALLADOMEDICAMENTOS!$H2319,P:P,"MARZO")+(SUMIFS(M:M,D:D,DETALLADOMEDICAMENTOS!$D2319,H:H,DETALLADOMEDICAMENTOS!$H2319,P:P,"ABRIL")))/(SUMIFS(L:L,D:D,DETALLADOMEDICAMENTOS!$D2319,H:H,DETALLADOMEDICAMENTOS!$H2319,P:P,"MARZO")+(SUMIFS(L:L,D:D,DETALLADOMEDICAMENTOS!$D2319,H:H,DETALLADOMEDICAMENTOS!$H2319,P:P,"ABRIL")))),(SUMIFS(K:K,D:D,DETALLADOMEDICAMENTOS!$D2319,H:H,DETALLADOMEDICAMENTOS!$H2319)/(SUMIFS(J:J,D:D,DETALLADOMEDICAMENTOS!$D2319,H:H,DETALLADOMEDICAMENTOS!$H2319)))),0)</f>
        <v>0.625</v>
      </c>
      <c r="R2319" s="114">
        <f>IF(DETALLADOMEDICAMENTOS!$E2319="DISTRIBUCION",1/((COUNTIFS(B:B,DETALLADOMEDICAMENTOS!$B2319,H:H,DETALLADOMEDICAMENTOS!$H2319,P:P,"MARZO")+(COUNTIFS(B:B,DETALLADOMEDICAMENTOS!$B2319,H:H,DETALLADOMEDICAMENTOS!$H2319,P:P,"ABRIL")))),IF(DETALLADOMEDICAMENTOS!$E2319="INTEGRAL",1/(COUNTIFS(B:B,DETALLADOMEDICAMENTOS!$B2319)),0))</f>
        <v>0.5</v>
      </c>
      <c r="S2319" s="111" t="str">
        <f>+IF(OR(DETALLADOMEDICAMENTOS!$P2319="MARZO",DETALLADOMEDICAMENTOS!$P2319="ABRIL"),IF(DETALLADOMEDICAMENTOS!$Q2319=0,"Rojo",IF(AND(DETALLADOMEDICAMENTOS!$Q2319&gt;0,DETALLADOMEDICAMENTOS!$Q2319&lt;0.99),"Amarillo","Verde")),"")</f>
        <v>Amarillo</v>
      </c>
      <c r="T2319" s="115">
        <f>IF(DETALLADOMEDICAMENTOS!$E2319="DISTRIBUCIoN",1/((COUNTIFS(B:B,DETALLADOMEDICAMENTOS!$B2319,P:P,"MARZO")+(COUNTIFS(B:B,DETALLADOMEDICAMENTOS!$B2319,P:P,"ABRIL")))),FALSE)</f>
        <v>0.125</v>
      </c>
    </row>
    <row r="2320" spans="1:20">
      <c r="A2320" s="108" t="s">
        <v>43</v>
      </c>
      <c r="B2320" s="109">
        <v>521</v>
      </c>
      <c r="C2320" s="109">
        <v>3173</v>
      </c>
      <c r="D2320" s="109" t="s">
        <v>921</v>
      </c>
      <c r="E2320" s="109" t="s">
        <v>394</v>
      </c>
      <c r="F2320" s="109" t="s">
        <v>19</v>
      </c>
      <c r="G2320" s="109" t="s">
        <v>422</v>
      </c>
      <c r="H2320" s="109" t="s">
        <v>405</v>
      </c>
      <c r="I2320" s="109" t="s">
        <v>397</v>
      </c>
      <c r="J2320" s="109">
        <v>0</v>
      </c>
      <c r="K2320" s="110">
        <v>0</v>
      </c>
      <c r="L2320" s="110">
        <v>90</v>
      </c>
      <c r="M2320" s="111"/>
      <c r="N2320" s="111"/>
      <c r="O2320" s="112"/>
      <c r="P2320" s="110" t="s">
        <v>690</v>
      </c>
      <c r="Q2320" s="113">
        <f>+IFERROR(IF(E2320="DISTRIBUCION",((SUMIFS(M:M,D:D,DETALLADOMEDICAMENTOS!$D2320,H:H,DETALLADOMEDICAMENTOS!$H2320,P:P,"MARZO")+(SUMIFS(M:M,D:D,DETALLADOMEDICAMENTOS!$D2320,H:H,DETALLADOMEDICAMENTOS!$H2320,P:P,"ABRIL")))/(SUMIFS(L:L,D:D,DETALLADOMEDICAMENTOS!$D2320,H:H,DETALLADOMEDICAMENTOS!$H2320,P:P,"MARZO")+(SUMIFS(L:L,D:D,DETALLADOMEDICAMENTOS!$D2320,H:H,DETALLADOMEDICAMENTOS!$H2320,P:P,"ABRIL")))),(SUMIFS(K:K,D:D,DETALLADOMEDICAMENTOS!$D2320,H:H,DETALLADOMEDICAMENTOS!$H2320)/(SUMIFS(J:J,D:D,DETALLADOMEDICAMENTOS!$D2320,H:H,DETALLADOMEDICAMENTOS!$H2320)))),0)</f>
        <v>0</v>
      </c>
      <c r="R2320" s="114">
        <f>IF(DETALLADOMEDICAMENTOS!$E2320="DISTRIBUCION",1/((COUNTIFS(B:B,DETALLADOMEDICAMENTOS!$B2320,H:H,DETALLADOMEDICAMENTOS!$H2320,P:P,"MARZO")+(COUNTIFS(B:B,DETALLADOMEDICAMENTOS!$B2320,H:H,DETALLADOMEDICAMENTOS!$H2320,P:P,"ABRIL")))),IF(DETALLADOMEDICAMENTOS!$E2320="INTEGRAL",1/(COUNTIFS(B:B,DETALLADOMEDICAMENTOS!$B2320)),0))</f>
        <v>0.5</v>
      </c>
      <c r="S2320" s="111" t="str">
        <f>+IF(OR(DETALLADOMEDICAMENTOS!$P2320="MARZO",DETALLADOMEDICAMENTOS!$P2320="ABRIL"),IF(DETALLADOMEDICAMENTOS!$Q2320=0,"Rojo",IF(AND(DETALLADOMEDICAMENTOS!$Q2320&gt;0,DETALLADOMEDICAMENTOS!$Q2320&lt;0.99),"Amarillo","Verde")),"")</f>
        <v>Rojo</v>
      </c>
      <c r="T2320" s="115">
        <f>IF(DETALLADOMEDICAMENTOS!$E2320="DISTRIBUCIoN",1/((COUNTIFS(B:B,DETALLADOMEDICAMENTOS!$B2320,P:P,"MARZO")+(COUNTIFS(B:B,DETALLADOMEDICAMENTOS!$B2320,P:P,"ABRIL")))),FALSE)</f>
        <v>0.125</v>
      </c>
    </row>
    <row r="2321" spans="1:20">
      <c r="A2321" s="108" t="s">
        <v>43</v>
      </c>
      <c r="B2321" s="109">
        <v>521</v>
      </c>
      <c r="C2321" s="109">
        <v>3424</v>
      </c>
      <c r="D2321" s="109" t="s">
        <v>921</v>
      </c>
      <c r="E2321" s="109" t="s">
        <v>394</v>
      </c>
      <c r="F2321" s="109" t="s">
        <v>19</v>
      </c>
      <c r="G2321" s="109" t="s">
        <v>408</v>
      </c>
      <c r="H2321" s="109" t="s">
        <v>409</v>
      </c>
      <c r="I2321" s="109" t="s">
        <v>397</v>
      </c>
      <c r="J2321" s="109">
        <v>0</v>
      </c>
      <c r="K2321" s="110">
        <v>0</v>
      </c>
      <c r="L2321" s="110">
        <v>300</v>
      </c>
      <c r="M2321" s="111"/>
      <c r="N2321" s="111"/>
      <c r="O2321" s="112"/>
      <c r="P2321" s="110" t="s">
        <v>690</v>
      </c>
      <c r="Q2321" s="113">
        <f>+IFERROR(IF(E2321="DISTRIBUCION",((SUMIFS(M:M,D:D,DETALLADOMEDICAMENTOS!$D2321,H:H,DETALLADOMEDICAMENTOS!$H2321,P:P,"MARZO")+(SUMIFS(M:M,D:D,DETALLADOMEDICAMENTOS!$D2321,H:H,DETALLADOMEDICAMENTOS!$H2321,P:P,"ABRIL")))/(SUMIFS(L:L,D:D,DETALLADOMEDICAMENTOS!$D2321,H:H,DETALLADOMEDICAMENTOS!$H2321,P:P,"MARZO")+(SUMIFS(L:L,D:D,DETALLADOMEDICAMENTOS!$D2321,H:H,DETALLADOMEDICAMENTOS!$H2321,P:P,"ABRIL")))),(SUMIFS(K:K,D:D,DETALLADOMEDICAMENTOS!$D2321,H:H,DETALLADOMEDICAMENTOS!$H2321)/(SUMIFS(J:J,D:D,DETALLADOMEDICAMENTOS!$D2321,H:H,DETALLADOMEDICAMENTOS!$H2321)))),0)</f>
        <v>0</v>
      </c>
      <c r="R2321" s="114">
        <f>IF(DETALLADOMEDICAMENTOS!$E2321="DISTRIBUCION",1/((COUNTIFS(B:B,DETALLADOMEDICAMENTOS!$B2321,H:H,DETALLADOMEDICAMENTOS!$H2321,P:P,"MARZO")+(COUNTIFS(B:B,DETALLADOMEDICAMENTOS!$B2321,H:H,DETALLADOMEDICAMENTOS!$H2321,P:P,"ABRIL")))),IF(DETALLADOMEDICAMENTOS!$E2321="INTEGRAL",1/(COUNTIFS(B:B,DETALLADOMEDICAMENTOS!$B2321)),0))</f>
        <v>0.25</v>
      </c>
      <c r="S2321" s="111" t="str">
        <f>+IF(OR(DETALLADOMEDICAMENTOS!$P2321="MARZO",DETALLADOMEDICAMENTOS!$P2321="ABRIL"),IF(DETALLADOMEDICAMENTOS!$Q2321=0,"Rojo",IF(AND(DETALLADOMEDICAMENTOS!$Q2321&gt;0,DETALLADOMEDICAMENTOS!$Q2321&lt;0.99),"Amarillo","Verde")),"")</f>
        <v>Rojo</v>
      </c>
      <c r="T2321" s="115">
        <f>IF(DETALLADOMEDICAMENTOS!$E2321="DISTRIBUCIoN",1/((COUNTIFS(B:B,DETALLADOMEDICAMENTOS!$B2321,P:P,"MARZO")+(COUNTIFS(B:B,DETALLADOMEDICAMENTOS!$B2321,P:P,"ABRIL")))),FALSE)</f>
        <v>0.125</v>
      </c>
    </row>
    <row r="2322" spans="1:20">
      <c r="A2322" s="108" t="s">
        <v>43</v>
      </c>
      <c r="B2322" s="109">
        <v>521</v>
      </c>
      <c r="C2322" s="109">
        <v>3426</v>
      </c>
      <c r="D2322" s="109" t="s">
        <v>921</v>
      </c>
      <c r="E2322" s="109" t="s">
        <v>394</v>
      </c>
      <c r="F2322" s="109" t="s">
        <v>19</v>
      </c>
      <c r="G2322" s="109" t="s">
        <v>412</v>
      </c>
      <c r="H2322" s="109" t="s">
        <v>409</v>
      </c>
      <c r="I2322" s="109" t="s">
        <v>397</v>
      </c>
      <c r="J2322" s="109">
        <v>0</v>
      </c>
      <c r="K2322" s="110">
        <v>0</v>
      </c>
      <c r="L2322" s="110">
        <v>400</v>
      </c>
      <c r="M2322" s="111"/>
      <c r="N2322" s="111"/>
      <c r="O2322" s="112"/>
      <c r="P2322" s="110" t="s">
        <v>690</v>
      </c>
      <c r="Q2322" s="113">
        <f>+IFERROR(IF(E2322="DISTRIBUCION",((SUMIFS(M:M,D:D,DETALLADOMEDICAMENTOS!$D2322,H:H,DETALLADOMEDICAMENTOS!$H2322,P:P,"MARZO")+(SUMIFS(M:M,D:D,DETALLADOMEDICAMENTOS!$D2322,H:H,DETALLADOMEDICAMENTOS!$H2322,P:P,"ABRIL")))/(SUMIFS(L:L,D:D,DETALLADOMEDICAMENTOS!$D2322,H:H,DETALLADOMEDICAMENTOS!$H2322,P:P,"MARZO")+(SUMIFS(L:L,D:D,DETALLADOMEDICAMENTOS!$D2322,H:H,DETALLADOMEDICAMENTOS!$H2322,P:P,"ABRIL")))),(SUMIFS(K:K,D:D,DETALLADOMEDICAMENTOS!$D2322,H:H,DETALLADOMEDICAMENTOS!$H2322)/(SUMIFS(J:J,D:D,DETALLADOMEDICAMENTOS!$D2322,H:H,DETALLADOMEDICAMENTOS!$H2322)))),0)</f>
        <v>0</v>
      </c>
      <c r="R2322" s="114">
        <f>IF(DETALLADOMEDICAMENTOS!$E2322="DISTRIBUCION",1/((COUNTIFS(B:B,DETALLADOMEDICAMENTOS!$B2322,H:H,DETALLADOMEDICAMENTOS!$H2322,P:P,"MARZO")+(COUNTIFS(B:B,DETALLADOMEDICAMENTOS!$B2322,H:H,DETALLADOMEDICAMENTOS!$H2322,P:P,"ABRIL")))),IF(DETALLADOMEDICAMENTOS!$E2322="INTEGRAL",1/(COUNTIFS(B:B,DETALLADOMEDICAMENTOS!$B2322)),0))</f>
        <v>0.25</v>
      </c>
      <c r="S2322" s="111" t="str">
        <f>+IF(OR(DETALLADOMEDICAMENTOS!$P2322="MARZO",DETALLADOMEDICAMENTOS!$P2322="ABRIL"),IF(DETALLADOMEDICAMENTOS!$Q2322=0,"Rojo",IF(AND(DETALLADOMEDICAMENTOS!$Q2322&gt;0,DETALLADOMEDICAMENTOS!$Q2322&lt;0.99),"Amarillo","Verde")),"")</f>
        <v>Rojo</v>
      </c>
      <c r="T2322" s="115">
        <f>IF(DETALLADOMEDICAMENTOS!$E2322="DISTRIBUCIoN",1/((COUNTIFS(B:B,DETALLADOMEDICAMENTOS!$B2322,P:P,"MARZO")+(COUNTIFS(B:B,DETALLADOMEDICAMENTOS!$B2322,P:P,"ABRIL")))),FALSE)</f>
        <v>0.125</v>
      </c>
    </row>
    <row r="2323" spans="1:20">
      <c r="A2323" s="108" t="s">
        <v>43</v>
      </c>
      <c r="B2323" s="109">
        <v>523</v>
      </c>
      <c r="C2323" s="109">
        <v>3013</v>
      </c>
      <c r="D2323" s="109" t="s">
        <v>925</v>
      </c>
      <c r="E2323" s="109" t="s">
        <v>394</v>
      </c>
      <c r="F2323" s="109" t="s">
        <v>19</v>
      </c>
      <c r="G2323" s="109" t="s">
        <v>395</v>
      </c>
      <c r="H2323" s="109" t="s">
        <v>396</v>
      </c>
      <c r="I2323" s="109" t="s">
        <v>397</v>
      </c>
      <c r="J2323" s="109">
        <v>0</v>
      </c>
      <c r="K2323" s="110">
        <v>0</v>
      </c>
      <c r="L2323" s="110">
        <v>400</v>
      </c>
      <c r="M2323" s="111"/>
      <c r="N2323" s="111"/>
      <c r="O2323" s="112"/>
      <c r="P2323" s="110" t="s">
        <v>690</v>
      </c>
      <c r="Q2323" s="113">
        <f>+IFERROR(IF(E2323="DISTRIBUCION",((SUMIFS(M:M,D:D,DETALLADOMEDICAMENTOS!$D2323,H:H,DETALLADOMEDICAMENTOS!$H2323,P:P,"MARZO")+(SUMIFS(M:M,D:D,DETALLADOMEDICAMENTOS!$D2323,H:H,DETALLADOMEDICAMENTOS!$H2323,P:P,"ABRIL")))/(SUMIFS(L:L,D:D,DETALLADOMEDICAMENTOS!$D2323,H:H,DETALLADOMEDICAMENTOS!$H2323,P:P,"MARZO")+(SUMIFS(L:L,D:D,DETALLADOMEDICAMENTOS!$D2323,H:H,DETALLADOMEDICAMENTOS!$H2323,P:P,"ABRIL")))),(SUMIFS(K:K,D:D,DETALLADOMEDICAMENTOS!$D2323,H:H,DETALLADOMEDICAMENTOS!$H2323)/(SUMIFS(J:J,D:D,DETALLADOMEDICAMENTOS!$D2323,H:H,DETALLADOMEDICAMENTOS!$H2323)))),0)</f>
        <v>0.32786885245901637</v>
      </c>
      <c r="R2323" s="114">
        <f>IF(DETALLADOMEDICAMENTOS!$E2323="DISTRIBUCION",1/((COUNTIFS(B:B,DETALLADOMEDICAMENTOS!$B2323,H:H,DETALLADOMEDICAMENTOS!$H2323,P:P,"MARZO")+(COUNTIFS(B:B,DETALLADOMEDICAMENTOS!$B2323,H:H,DETALLADOMEDICAMENTOS!$H2323,P:P,"ABRIL")))),IF(DETALLADOMEDICAMENTOS!$E2323="INTEGRAL",1/(COUNTIFS(B:B,DETALLADOMEDICAMENTOS!$B2323)),0))</f>
        <v>0.5</v>
      </c>
      <c r="S2323" s="111" t="str">
        <f>+IF(OR(DETALLADOMEDICAMENTOS!$P2323="MARZO",DETALLADOMEDICAMENTOS!$P2323="ABRIL"),IF(DETALLADOMEDICAMENTOS!$Q2323=0,"Rojo",IF(AND(DETALLADOMEDICAMENTOS!$Q2323&gt;0,DETALLADOMEDICAMENTOS!$Q2323&lt;0.99),"Amarillo","Verde")),"")</f>
        <v>Amarillo</v>
      </c>
      <c r="T2323" s="115">
        <f>IF(DETALLADOMEDICAMENTOS!$E2323="DISTRIBUCIoN",1/((COUNTIFS(B:B,DETALLADOMEDICAMENTOS!$B2323,P:P,"MARZO")+(COUNTIFS(B:B,DETALLADOMEDICAMENTOS!$B2323,P:P,"ABRIL")))),FALSE)</f>
        <v>9.0909090909090912E-2</v>
      </c>
    </row>
    <row r="2324" spans="1:20">
      <c r="A2324" s="108" t="s">
        <v>43</v>
      </c>
      <c r="B2324" s="109">
        <v>523</v>
      </c>
      <c r="C2324" s="109">
        <v>3173</v>
      </c>
      <c r="D2324" s="109" t="s">
        <v>925</v>
      </c>
      <c r="E2324" s="109" t="s">
        <v>394</v>
      </c>
      <c r="F2324" s="109" t="s">
        <v>19</v>
      </c>
      <c r="G2324" s="109" t="s">
        <v>422</v>
      </c>
      <c r="H2324" s="109" t="s">
        <v>405</v>
      </c>
      <c r="I2324" s="109" t="s">
        <v>397</v>
      </c>
      <c r="J2324" s="109">
        <v>0</v>
      </c>
      <c r="K2324" s="110">
        <v>0</v>
      </c>
      <c r="L2324" s="110">
        <v>180</v>
      </c>
      <c r="M2324" s="111"/>
      <c r="N2324" s="111"/>
      <c r="O2324" s="112"/>
      <c r="P2324" s="110" t="s">
        <v>690</v>
      </c>
      <c r="Q2324" s="113">
        <f>+IFERROR(IF(E2324="DISTRIBUCION",((SUMIFS(M:M,D:D,DETALLADOMEDICAMENTOS!$D2324,H:H,DETALLADOMEDICAMENTOS!$H2324,P:P,"MARZO")+(SUMIFS(M:M,D:D,DETALLADOMEDICAMENTOS!$D2324,H:H,DETALLADOMEDICAMENTOS!$H2324,P:P,"ABRIL")))/(SUMIFS(L:L,D:D,DETALLADOMEDICAMENTOS!$D2324,H:H,DETALLADOMEDICAMENTOS!$H2324,P:P,"MARZO")+(SUMIFS(L:L,D:D,DETALLADOMEDICAMENTOS!$D2324,H:H,DETALLADOMEDICAMENTOS!$H2324,P:P,"ABRIL")))),(SUMIFS(K:K,D:D,DETALLADOMEDICAMENTOS!$D2324,H:H,DETALLADOMEDICAMENTOS!$H2324)/(SUMIFS(J:J,D:D,DETALLADOMEDICAMENTOS!$D2324,H:H,DETALLADOMEDICAMENTOS!$H2324)))),0)</f>
        <v>0.32075471698113206</v>
      </c>
      <c r="R2324" s="114">
        <f>IF(DETALLADOMEDICAMENTOS!$E2324="DISTRIBUCION",1/((COUNTIFS(B:B,DETALLADOMEDICAMENTOS!$B2324,H:H,DETALLADOMEDICAMENTOS!$H2324,P:P,"MARZO")+(COUNTIFS(B:B,DETALLADOMEDICAMENTOS!$B2324,H:H,DETALLADOMEDICAMENTOS!$H2324,P:P,"ABRIL")))),IF(DETALLADOMEDICAMENTOS!$E2324="INTEGRAL",1/(COUNTIFS(B:B,DETALLADOMEDICAMENTOS!$B2324)),0))</f>
        <v>0.25</v>
      </c>
      <c r="S2324" s="111" t="str">
        <f>+IF(OR(DETALLADOMEDICAMENTOS!$P2324="MARZO",DETALLADOMEDICAMENTOS!$P2324="ABRIL"),IF(DETALLADOMEDICAMENTOS!$Q2324=0,"Rojo",IF(AND(DETALLADOMEDICAMENTOS!$Q2324&gt;0,DETALLADOMEDICAMENTOS!$Q2324&lt;0.99),"Amarillo","Verde")),"")</f>
        <v>Amarillo</v>
      </c>
      <c r="T2324" s="115">
        <f>IF(DETALLADOMEDICAMENTOS!$E2324="DISTRIBUCIoN",1/((COUNTIFS(B:B,DETALLADOMEDICAMENTOS!$B2324,P:P,"MARZO")+(COUNTIFS(B:B,DETALLADOMEDICAMENTOS!$B2324,P:P,"ABRIL")))),FALSE)</f>
        <v>9.0909090909090912E-2</v>
      </c>
    </row>
    <row r="2325" spans="1:20">
      <c r="A2325" s="108" t="s">
        <v>43</v>
      </c>
      <c r="B2325" s="109">
        <v>523</v>
      </c>
      <c r="C2325" s="109">
        <v>3424</v>
      </c>
      <c r="D2325" s="109" t="s">
        <v>925</v>
      </c>
      <c r="E2325" s="109" t="s">
        <v>394</v>
      </c>
      <c r="F2325" s="109" t="s">
        <v>19</v>
      </c>
      <c r="G2325" s="109" t="s">
        <v>408</v>
      </c>
      <c r="H2325" s="109" t="s">
        <v>409</v>
      </c>
      <c r="I2325" s="109" t="s">
        <v>397</v>
      </c>
      <c r="J2325" s="109">
        <v>0</v>
      </c>
      <c r="K2325" s="110">
        <v>0</v>
      </c>
      <c r="L2325" s="110">
        <v>180</v>
      </c>
      <c r="M2325" s="111"/>
      <c r="N2325" s="111"/>
      <c r="O2325" s="112"/>
      <c r="P2325" s="110" t="s">
        <v>690</v>
      </c>
      <c r="Q2325" s="113">
        <f>+IFERROR(IF(E2325="DISTRIBUCION",((SUMIFS(M:M,D:D,DETALLADOMEDICAMENTOS!$D2325,H:H,DETALLADOMEDICAMENTOS!$H2325,P:P,"MARZO")+(SUMIFS(M:M,D:D,DETALLADOMEDICAMENTOS!$D2325,H:H,DETALLADOMEDICAMENTOS!$H2325,P:P,"ABRIL")))/(SUMIFS(L:L,D:D,DETALLADOMEDICAMENTOS!$D2325,H:H,DETALLADOMEDICAMENTOS!$H2325,P:P,"MARZO")+(SUMIFS(L:L,D:D,DETALLADOMEDICAMENTOS!$D2325,H:H,DETALLADOMEDICAMENTOS!$H2325,P:P,"ABRIL")))),(SUMIFS(K:K,D:D,DETALLADOMEDICAMENTOS!$D2325,H:H,DETALLADOMEDICAMENTOS!$H2325)/(SUMIFS(J:J,D:D,DETALLADOMEDICAMENTOS!$D2325,H:H,DETALLADOMEDICAMENTOS!$H2325)))),0)</f>
        <v>0.38961038961038963</v>
      </c>
      <c r="R2325" s="114">
        <f>IF(DETALLADOMEDICAMENTOS!$E2325="DISTRIBUCION",1/((COUNTIFS(B:B,DETALLADOMEDICAMENTOS!$B2325,H:H,DETALLADOMEDICAMENTOS!$H2325,P:P,"MARZO")+(COUNTIFS(B:B,DETALLADOMEDICAMENTOS!$B2325,H:H,DETALLADOMEDICAMENTOS!$H2325,P:P,"ABRIL")))),IF(DETALLADOMEDICAMENTOS!$E2325="INTEGRAL",1/(COUNTIFS(B:B,DETALLADOMEDICAMENTOS!$B2325)),0))</f>
        <v>0.2</v>
      </c>
      <c r="S2325" s="111" t="str">
        <f>+IF(OR(DETALLADOMEDICAMENTOS!$P2325="MARZO",DETALLADOMEDICAMENTOS!$P2325="ABRIL"),IF(DETALLADOMEDICAMENTOS!$Q2325=0,"Rojo",IF(AND(DETALLADOMEDICAMENTOS!$Q2325&gt;0,DETALLADOMEDICAMENTOS!$Q2325&lt;0.99),"Amarillo","Verde")),"")</f>
        <v>Amarillo</v>
      </c>
      <c r="T2325" s="115">
        <f>IF(DETALLADOMEDICAMENTOS!$E2325="DISTRIBUCIoN",1/((COUNTIFS(B:B,DETALLADOMEDICAMENTOS!$B2325,P:P,"MARZO")+(COUNTIFS(B:B,DETALLADOMEDICAMENTOS!$B2325,P:P,"ABRIL")))),FALSE)</f>
        <v>9.0909090909090912E-2</v>
      </c>
    </row>
    <row r="2326" spans="1:20">
      <c r="A2326" s="108" t="s">
        <v>43</v>
      </c>
      <c r="B2326" s="109">
        <v>523</v>
      </c>
      <c r="C2326" s="109">
        <v>3498</v>
      </c>
      <c r="D2326" s="109" t="s">
        <v>925</v>
      </c>
      <c r="E2326" s="109" t="s">
        <v>394</v>
      </c>
      <c r="F2326" s="109" t="s">
        <v>19</v>
      </c>
      <c r="G2326" s="109" t="s">
        <v>415</v>
      </c>
      <c r="H2326" s="109" t="s">
        <v>405</v>
      </c>
      <c r="I2326" s="109" t="s">
        <v>397</v>
      </c>
      <c r="J2326" s="109">
        <v>0</v>
      </c>
      <c r="K2326" s="110">
        <v>0</v>
      </c>
      <c r="L2326" s="110">
        <v>180</v>
      </c>
      <c r="M2326" s="111"/>
      <c r="N2326" s="111"/>
      <c r="O2326" s="112"/>
      <c r="P2326" s="110" t="s">
        <v>690</v>
      </c>
      <c r="Q2326" s="113">
        <f>+IFERROR(IF(E2326="DISTRIBUCION",((SUMIFS(M:M,D:D,DETALLADOMEDICAMENTOS!$D2326,H:H,DETALLADOMEDICAMENTOS!$H2326,P:P,"MARZO")+(SUMIFS(M:M,D:D,DETALLADOMEDICAMENTOS!$D2326,H:H,DETALLADOMEDICAMENTOS!$H2326,P:P,"ABRIL")))/(SUMIFS(L:L,D:D,DETALLADOMEDICAMENTOS!$D2326,H:H,DETALLADOMEDICAMENTOS!$H2326,P:P,"MARZO")+(SUMIFS(L:L,D:D,DETALLADOMEDICAMENTOS!$D2326,H:H,DETALLADOMEDICAMENTOS!$H2326,P:P,"ABRIL")))),(SUMIFS(K:K,D:D,DETALLADOMEDICAMENTOS!$D2326,H:H,DETALLADOMEDICAMENTOS!$H2326)/(SUMIFS(J:J,D:D,DETALLADOMEDICAMENTOS!$D2326,H:H,DETALLADOMEDICAMENTOS!$H2326)))),0)</f>
        <v>0.32075471698113206</v>
      </c>
      <c r="R2326" s="114">
        <f>IF(DETALLADOMEDICAMENTOS!$E2326="DISTRIBUCION",1/((COUNTIFS(B:B,DETALLADOMEDICAMENTOS!$B2326,H:H,DETALLADOMEDICAMENTOS!$H2326,P:P,"MARZO")+(COUNTIFS(B:B,DETALLADOMEDICAMENTOS!$B2326,H:H,DETALLADOMEDICAMENTOS!$H2326,P:P,"ABRIL")))),IF(DETALLADOMEDICAMENTOS!$E2326="INTEGRAL",1/(COUNTIFS(B:B,DETALLADOMEDICAMENTOS!$B2326)),0))</f>
        <v>0.25</v>
      </c>
      <c r="S2326" s="111" t="str">
        <f>+IF(OR(DETALLADOMEDICAMENTOS!$P2326="MARZO",DETALLADOMEDICAMENTOS!$P2326="ABRIL"),IF(DETALLADOMEDICAMENTOS!$Q2326=0,"Rojo",IF(AND(DETALLADOMEDICAMENTOS!$Q2326&gt;0,DETALLADOMEDICAMENTOS!$Q2326&lt;0.99),"Amarillo","Verde")),"")</f>
        <v>Amarillo</v>
      </c>
      <c r="T2326" s="115">
        <f>IF(DETALLADOMEDICAMENTOS!$E2326="DISTRIBUCIoN",1/((COUNTIFS(B:B,DETALLADOMEDICAMENTOS!$B2326,P:P,"MARZO")+(COUNTIFS(B:B,DETALLADOMEDICAMENTOS!$B2326,P:P,"ABRIL")))),FALSE)</f>
        <v>9.0909090909090912E-2</v>
      </c>
    </row>
    <row r="2327" spans="1:20">
      <c r="A2327" s="108" t="s">
        <v>43</v>
      </c>
      <c r="B2327" s="109">
        <v>523</v>
      </c>
      <c r="C2327" s="109">
        <v>3563</v>
      </c>
      <c r="D2327" s="109" t="s">
        <v>925</v>
      </c>
      <c r="E2327" s="109" t="s">
        <v>394</v>
      </c>
      <c r="F2327" s="109" t="s">
        <v>19</v>
      </c>
      <c r="G2327" s="109" t="s">
        <v>413</v>
      </c>
      <c r="H2327" s="109" t="s">
        <v>409</v>
      </c>
      <c r="I2327" s="109" t="s">
        <v>397</v>
      </c>
      <c r="J2327" s="109">
        <v>0</v>
      </c>
      <c r="K2327" s="110">
        <v>0</v>
      </c>
      <c r="L2327" s="110">
        <v>180</v>
      </c>
      <c r="M2327" s="111"/>
      <c r="N2327" s="111"/>
      <c r="O2327" s="112"/>
      <c r="P2327" s="110" t="s">
        <v>690</v>
      </c>
      <c r="Q2327" s="113">
        <f>+IFERROR(IF(E2327="DISTRIBUCION",((SUMIFS(M:M,D:D,DETALLADOMEDICAMENTOS!$D2327,H:H,DETALLADOMEDICAMENTOS!$H2327,P:P,"MARZO")+(SUMIFS(M:M,D:D,DETALLADOMEDICAMENTOS!$D2327,H:H,DETALLADOMEDICAMENTOS!$H2327,P:P,"ABRIL")))/(SUMIFS(L:L,D:D,DETALLADOMEDICAMENTOS!$D2327,H:H,DETALLADOMEDICAMENTOS!$H2327,P:P,"MARZO")+(SUMIFS(L:L,D:D,DETALLADOMEDICAMENTOS!$D2327,H:H,DETALLADOMEDICAMENTOS!$H2327,P:P,"ABRIL")))),(SUMIFS(K:K,D:D,DETALLADOMEDICAMENTOS!$D2327,H:H,DETALLADOMEDICAMENTOS!$H2327)/(SUMIFS(J:J,D:D,DETALLADOMEDICAMENTOS!$D2327,H:H,DETALLADOMEDICAMENTOS!$H2327)))),0)</f>
        <v>0.38961038961038963</v>
      </c>
      <c r="R2327" s="114">
        <f>IF(DETALLADOMEDICAMENTOS!$E2327="DISTRIBUCION",1/((COUNTIFS(B:B,DETALLADOMEDICAMENTOS!$B2327,H:H,DETALLADOMEDICAMENTOS!$H2327,P:P,"MARZO")+(COUNTIFS(B:B,DETALLADOMEDICAMENTOS!$B2327,H:H,DETALLADOMEDICAMENTOS!$H2327,P:P,"ABRIL")))),IF(DETALLADOMEDICAMENTOS!$E2327="INTEGRAL",1/(COUNTIFS(B:B,DETALLADOMEDICAMENTOS!$B2327)),0))</f>
        <v>0.2</v>
      </c>
      <c r="S2327" s="111" t="str">
        <f>+IF(OR(DETALLADOMEDICAMENTOS!$P2327="MARZO",DETALLADOMEDICAMENTOS!$P2327="ABRIL"),IF(DETALLADOMEDICAMENTOS!$Q2327=0,"Rojo",IF(AND(DETALLADOMEDICAMENTOS!$Q2327&gt;0,DETALLADOMEDICAMENTOS!$Q2327&lt;0.99),"Amarillo","Verde")),"")</f>
        <v>Amarillo</v>
      </c>
      <c r="T2327" s="115">
        <f>IF(DETALLADOMEDICAMENTOS!$E2327="DISTRIBUCIoN",1/((COUNTIFS(B:B,DETALLADOMEDICAMENTOS!$B2327,P:P,"MARZO")+(COUNTIFS(B:B,DETALLADOMEDICAMENTOS!$B2327,P:P,"ABRIL")))),FALSE)</f>
        <v>9.0909090909090912E-2</v>
      </c>
    </row>
    <row r="2328" spans="1:20">
      <c r="A2328" s="108" t="s">
        <v>43</v>
      </c>
      <c r="B2328" s="109">
        <v>527</v>
      </c>
      <c r="C2328" s="109">
        <v>3013</v>
      </c>
      <c r="D2328" s="109" t="s">
        <v>934</v>
      </c>
      <c r="E2328" s="109" t="s">
        <v>394</v>
      </c>
      <c r="F2328" s="109" t="s">
        <v>19</v>
      </c>
      <c r="G2328" s="109" t="s">
        <v>395</v>
      </c>
      <c r="H2328" s="109" t="s">
        <v>396</v>
      </c>
      <c r="I2328" s="109" t="s">
        <v>397</v>
      </c>
      <c r="J2328" s="109">
        <v>0</v>
      </c>
      <c r="K2328" s="110">
        <v>0</v>
      </c>
      <c r="L2328" s="110">
        <v>1200</v>
      </c>
      <c r="M2328" s="111"/>
      <c r="N2328" s="111"/>
      <c r="O2328" s="112"/>
      <c r="P2328" s="110" t="s">
        <v>690</v>
      </c>
      <c r="Q2328" s="113">
        <f>+IFERROR(IF(E2328="DISTRIBUCION",((SUMIFS(M:M,D:D,DETALLADOMEDICAMENTOS!$D2328,H:H,DETALLADOMEDICAMENTOS!$H2328,P:P,"MARZO")+(SUMIFS(M:M,D:D,DETALLADOMEDICAMENTOS!$D2328,H:H,DETALLADOMEDICAMENTOS!$H2328,P:P,"ABRIL")))/(SUMIFS(L:L,D:D,DETALLADOMEDICAMENTOS!$D2328,H:H,DETALLADOMEDICAMENTOS!$H2328,P:P,"MARZO")+(SUMIFS(L:L,D:D,DETALLADOMEDICAMENTOS!$D2328,H:H,DETALLADOMEDICAMENTOS!$H2328,P:P,"ABRIL")))),(SUMIFS(K:K,D:D,DETALLADOMEDICAMENTOS!$D2328,H:H,DETALLADOMEDICAMENTOS!$H2328)/(SUMIFS(J:J,D:D,DETALLADOMEDICAMENTOS!$D2328,H:H,DETALLADOMEDICAMENTOS!$H2328)))),0)</f>
        <v>0.76923076923076927</v>
      </c>
      <c r="R2328" s="114">
        <f>IF(DETALLADOMEDICAMENTOS!$E2328="DISTRIBUCION",1/((COUNTIFS(B:B,DETALLADOMEDICAMENTOS!$B2328,H:H,DETALLADOMEDICAMENTOS!$H2328,P:P,"MARZO")+(COUNTIFS(B:B,DETALLADOMEDICAMENTOS!$B2328,H:H,DETALLADOMEDICAMENTOS!$H2328,P:P,"ABRIL")))),IF(DETALLADOMEDICAMENTOS!$E2328="INTEGRAL",1/(COUNTIFS(B:B,DETALLADOMEDICAMENTOS!$B2328)),0))</f>
        <v>0.5</v>
      </c>
      <c r="S2328" s="111" t="str">
        <f>+IF(OR(DETALLADOMEDICAMENTOS!$P2328="MARZO",DETALLADOMEDICAMENTOS!$P2328="ABRIL"),IF(DETALLADOMEDICAMENTOS!$Q2328=0,"Rojo",IF(AND(DETALLADOMEDICAMENTOS!$Q2328&gt;0,DETALLADOMEDICAMENTOS!$Q2328&lt;0.99),"Amarillo","Verde")),"")</f>
        <v>Amarillo</v>
      </c>
      <c r="T2328" s="115">
        <f>IF(DETALLADOMEDICAMENTOS!$E2328="DISTRIBUCIoN",1/((COUNTIFS(B:B,DETALLADOMEDICAMENTOS!$B2328,P:P,"MARZO")+(COUNTIFS(B:B,DETALLADOMEDICAMENTOS!$B2328,P:P,"ABRIL")))),FALSE)</f>
        <v>8.3333333333333329E-2</v>
      </c>
    </row>
    <row r="2329" spans="1:20">
      <c r="A2329" s="108" t="s">
        <v>43</v>
      </c>
      <c r="B2329" s="109">
        <v>527</v>
      </c>
      <c r="C2329" s="109">
        <v>3173</v>
      </c>
      <c r="D2329" s="109" t="s">
        <v>934</v>
      </c>
      <c r="E2329" s="109" t="s">
        <v>394</v>
      </c>
      <c r="F2329" s="109" t="s">
        <v>19</v>
      </c>
      <c r="G2329" s="109" t="s">
        <v>422</v>
      </c>
      <c r="H2329" s="109" t="s">
        <v>405</v>
      </c>
      <c r="I2329" s="109" t="s">
        <v>397</v>
      </c>
      <c r="J2329" s="109">
        <v>0</v>
      </c>
      <c r="K2329" s="110">
        <v>0</v>
      </c>
      <c r="L2329" s="110">
        <v>180</v>
      </c>
      <c r="M2329" s="111"/>
      <c r="N2329" s="111"/>
      <c r="O2329" s="112"/>
      <c r="P2329" s="110" t="s">
        <v>690</v>
      </c>
      <c r="Q2329" s="113">
        <f>+IFERROR(IF(E2329="DISTRIBUCION",((SUMIFS(M:M,D:D,DETALLADOMEDICAMENTOS!$D2329,H:H,DETALLADOMEDICAMENTOS!$H2329,P:P,"MARZO")+(SUMIFS(M:M,D:D,DETALLADOMEDICAMENTOS!$D2329,H:H,DETALLADOMEDICAMENTOS!$H2329,P:P,"ABRIL")))/(SUMIFS(L:L,D:D,DETALLADOMEDICAMENTOS!$D2329,H:H,DETALLADOMEDICAMENTOS!$H2329,P:P,"MARZO")+(SUMIFS(L:L,D:D,DETALLADOMEDICAMENTOS!$D2329,H:H,DETALLADOMEDICAMENTOS!$H2329,P:P,"ABRIL")))),(SUMIFS(K:K,D:D,DETALLADOMEDICAMENTOS!$D2329,H:H,DETALLADOMEDICAMENTOS!$H2329)/(SUMIFS(J:J,D:D,DETALLADOMEDICAMENTOS!$D2329,H:H,DETALLADOMEDICAMENTOS!$H2329)))),0)</f>
        <v>0.12820512820512819</v>
      </c>
      <c r="R2329" s="114">
        <f>IF(DETALLADOMEDICAMENTOS!$E2329="DISTRIBUCION",1/((COUNTIFS(B:B,DETALLADOMEDICAMENTOS!$B2329,H:H,DETALLADOMEDICAMENTOS!$H2329,P:P,"MARZO")+(COUNTIFS(B:B,DETALLADOMEDICAMENTOS!$B2329,H:H,DETALLADOMEDICAMENTOS!$H2329,P:P,"ABRIL")))),IF(DETALLADOMEDICAMENTOS!$E2329="INTEGRAL",1/(COUNTIFS(B:B,DETALLADOMEDICAMENTOS!$B2329)),0))</f>
        <v>0.2</v>
      </c>
      <c r="S2329" s="111" t="str">
        <f>+IF(OR(DETALLADOMEDICAMENTOS!$P2329="MARZO",DETALLADOMEDICAMENTOS!$P2329="ABRIL"),IF(DETALLADOMEDICAMENTOS!$Q2329=0,"Rojo",IF(AND(DETALLADOMEDICAMENTOS!$Q2329&gt;0,DETALLADOMEDICAMENTOS!$Q2329&lt;0.99),"Amarillo","Verde")),"")</f>
        <v>Amarillo</v>
      </c>
      <c r="T2329" s="115">
        <f>IF(DETALLADOMEDICAMENTOS!$E2329="DISTRIBUCIoN",1/((COUNTIFS(B:B,DETALLADOMEDICAMENTOS!$B2329,P:P,"MARZO")+(COUNTIFS(B:B,DETALLADOMEDICAMENTOS!$B2329,P:P,"ABRIL")))),FALSE)</f>
        <v>8.3333333333333329E-2</v>
      </c>
    </row>
    <row r="2330" spans="1:20">
      <c r="A2330" s="108" t="s">
        <v>43</v>
      </c>
      <c r="B2330" s="109">
        <v>527</v>
      </c>
      <c r="C2330" s="109">
        <v>3271</v>
      </c>
      <c r="D2330" s="109" t="s">
        <v>934</v>
      </c>
      <c r="E2330" s="109" t="s">
        <v>394</v>
      </c>
      <c r="F2330" s="109" t="s">
        <v>19</v>
      </c>
      <c r="G2330" s="109" t="s">
        <v>433</v>
      </c>
      <c r="H2330" s="109" t="s">
        <v>405</v>
      </c>
      <c r="I2330" s="109" t="s">
        <v>397</v>
      </c>
      <c r="J2330" s="109">
        <v>0</v>
      </c>
      <c r="K2330" s="110">
        <v>0</v>
      </c>
      <c r="L2330" s="110">
        <v>150</v>
      </c>
      <c r="M2330" s="111"/>
      <c r="N2330" s="111"/>
      <c r="O2330" s="112"/>
      <c r="P2330" s="110" t="s">
        <v>690</v>
      </c>
      <c r="Q2330" s="113">
        <f>+IFERROR(IF(E2330="DISTRIBUCION",((SUMIFS(M:M,D:D,DETALLADOMEDICAMENTOS!$D2330,H:H,DETALLADOMEDICAMENTOS!$H2330,P:P,"MARZO")+(SUMIFS(M:M,D:D,DETALLADOMEDICAMENTOS!$D2330,H:H,DETALLADOMEDICAMENTOS!$H2330,P:P,"ABRIL")))/(SUMIFS(L:L,D:D,DETALLADOMEDICAMENTOS!$D2330,H:H,DETALLADOMEDICAMENTOS!$H2330,P:P,"MARZO")+(SUMIFS(L:L,D:D,DETALLADOMEDICAMENTOS!$D2330,H:H,DETALLADOMEDICAMENTOS!$H2330,P:P,"ABRIL")))),(SUMIFS(K:K,D:D,DETALLADOMEDICAMENTOS!$D2330,H:H,DETALLADOMEDICAMENTOS!$H2330)/(SUMIFS(J:J,D:D,DETALLADOMEDICAMENTOS!$D2330,H:H,DETALLADOMEDICAMENTOS!$H2330)))),0)</f>
        <v>0.12820512820512819</v>
      </c>
      <c r="R2330" s="114">
        <f>IF(DETALLADOMEDICAMENTOS!$E2330="DISTRIBUCION",1/((COUNTIFS(B:B,DETALLADOMEDICAMENTOS!$B2330,H:H,DETALLADOMEDICAMENTOS!$H2330,P:P,"MARZO")+(COUNTIFS(B:B,DETALLADOMEDICAMENTOS!$B2330,H:H,DETALLADOMEDICAMENTOS!$H2330,P:P,"ABRIL")))),IF(DETALLADOMEDICAMENTOS!$E2330="INTEGRAL",1/(COUNTIFS(B:B,DETALLADOMEDICAMENTOS!$B2330)),0))</f>
        <v>0.2</v>
      </c>
      <c r="S2330" s="111" t="str">
        <f>+IF(OR(DETALLADOMEDICAMENTOS!$P2330="MARZO",DETALLADOMEDICAMENTOS!$P2330="ABRIL"),IF(DETALLADOMEDICAMENTOS!$Q2330=0,"Rojo",IF(AND(DETALLADOMEDICAMENTOS!$Q2330&gt;0,DETALLADOMEDICAMENTOS!$Q2330&lt;0.99),"Amarillo","Verde")),"")</f>
        <v>Amarillo</v>
      </c>
      <c r="T2330" s="115">
        <f>IF(DETALLADOMEDICAMENTOS!$E2330="DISTRIBUCIoN",1/((COUNTIFS(B:B,DETALLADOMEDICAMENTOS!$B2330,P:P,"MARZO")+(COUNTIFS(B:B,DETALLADOMEDICAMENTOS!$B2330,P:P,"ABRIL")))),FALSE)</f>
        <v>8.3333333333333329E-2</v>
      </c>
    </row>
    <row r="2331" spans="1:20">
      <c r="A2331" s="108" t="s">
        <v>43</v>
      </c>
      <c r="B2331" s="109">
        <v>527</v>
      </c>
      <c r="C2331" s="109">
        <v>3426</v>
      </c>
      <c r="D2331" s="109" t="s">
        <v>934</v>
      </c>
      <c r="E2331" s="109" t="s">
        <v>394</v>
      </c>
      <c r="F2331" s="109" t="s">
        <v>19</v>
      </c>
      <c r="G2331" s="109" t="s">
        <v>412</v>
      </c>
      <c r="H2331" s="109" t="s">
        <v>409</v>
      </c>
      <c r="I2331" s="109" t="s">
        <v>397</v>
      </c>
      <c r="J2331" s="109">
        <v>0</v>
      </c>
      <c r="K2331" s="110">
        <v>0</v>
      </c>
      <c r="L2331" s="110">
        <v>300</v>
      </c>
      <c r="M2331" s="111"/>
      <c r="N2331" s="111"/>
      <c r="O2331" s="112"/>
      <c r="P2331" s="110" t="s">
        <v>690</v>
      </c>
      <c r="Q2331" s="113">
        <f>+IFERROR(IF(E2331="DISTRIBUCION",((SUMIFS(M:M,D:D,DETALLADOMEDICAMENTOS!$D2331,H:H,DETALLADOMEDICAMENTOS!$H2331,P:P,"MARZO")+(SUMIFS(M:M,D:D,DETALLADOMEDICAMENTOS!$D2331,H:H,DETALLADOMEDICAMENTOS!$H2331,P:P,"ABRIL")))/(SUMIFS(L:L,D:D,DETALLADOMEDICAMENTOS!$D2331,H:H,DETALLADOMEDICAMENTOS!$H2331,P:P,"MARZO")+(SUMIFS(L:L,D:D,DETALLADOMEDICAMENTOS!$D2331,H:H,DETALLADOMEDICAMENTOS!$H2331,P:P,"ABRIL")))),(SUMIFS(K:K,D:D,DETALLADOMEDICAMENTOS!$D2331,H:H,DETALLADOMEDICAMENTOS!$H2331)/(SUMIFS(J:J,D:D,DETALLADOMEDICAMENTOS!$D2331,H:H,DETALLADOMEDICAMENTOS!$H2331)))),0)</f>
        <v>0.21276595744680851</v>
      </c>
      <c r="R2331" s="114">
        <f>IF(DETALLADOMEDICAMENTOS!$E2331="DISTRIBUCION",1/((COUNTIFS(B:B,DETALLADOMEDICAMENTOS!$B2331,H:H,DETALLADOMEDICAMENTOS!$H2331,P:P,"MARZO")+(COUNTIFS(B:B,DETALLADOMEDICAMENTOS!$B2331,H:H,DETALLADOMEDICAMENTOS!$H2331,P:P,"ABRIL")))),IF(DETALLADOMEDICAMENTOS!$E2331="INTEGRAL",1/(COUNTIFS(B:B,DETALLADOMEDICAMENTOS!$B2331)),0))</f>
        <v>0.2</v>
      </c>
      <c r="S2331" s="111" t="str">
        <f>+IF(OR(DETALLADOMEDICAMENTOS!$P2331="MARZO",DETALLADOMEDICAMENTOS!$P2331="ABRIL"),IF(DETALLADOMEDICAMENTOS!$Q2331=0,"Rojo",IF(AND(DETALLADOMEDICAMENTOS!$Q2331&gt;0,DETALLADOMEDICAMENTOS!$Q2331&lt;0.99),"Amarillo","Verde")),"")</f>
        <v>Amarillo</v>
      </c>
      <c r="T2331" s="115">
        <f>IF(DETALLADOMEDICAMENTOS!$E2331="DISTRIBUCIoN",1/((COUNTIFS(B:B,DETALLADOMEDICAMENTOS!$B2331,P:P,"MARZO")+(COUNTIFS(B:B,DETALLADOMEDICAMENTOS!$B2331,P:P,"ABRIL")))),FALSE)</f>
        <v>8.3333333333333329E-2</v>
      </c>
    </row>
    <row r="2332" spans="1:20">
      <c r="A2332" s="108" t="s">
        <v>43</v>
      </c>
      <c r="B2332" s="109">
        <v>527</v>
      </c>
      <c r="C2332" s="109">
        <v>3498</v>
      </c>
      <c r="D2332" s="109" t="s">
        <v>934</v>
      </c>
      <c r="E2332" s="109" t="s">
        <v>394</v>
      </c>
      <c r="F2332" s="109" t="s">
        <v>19</v>
      </c>
      <c r="G2332" s="109" t="s">
        <v>415</v>
      </c>
      <c r="H2332" s="109" t="s">
        <v>405</v>
      </c>
      <c r="I2332" s="109" t="s">
        <v>397</v>
      </c>
      <c r="J2332" s="109">
        <v>0</v>
      </c>
      <c r="K2332" s="110">
        <v>0</v>
      </c>
      <c r="L2332" s="110">
        <v>150</v>
      </c>
      <c r="M2332" s="111"/>
      <c r="N2332" s="111"/>
      <c r="O2332" s="112"/>
      <c r="P2332" s="110" t="s">
        <v>690</v>
      </c>
      <c r="Q2332" s="113">
        <f>+IFERROR(IF(E2332="DISTRIBUCION",((SUMIFS(M:M,D:D,DETALLADOMEDICAMENTOS!$D2332,H:H,DETALLADOMEDICAMENTOS!$H2332,P:P,"MARZO")+(SUMIFS(M:M,D:D,DETALLADOMEDICAMENTOS!$D2332,H:H,DETALLADOMEDICAMENTOS!$H2332,P:P,"ABRIL")))/(SUMIFS(L:L,D:D,DETALLADOMEDICAMENTOS!$D2332,H:H,DETALLADOMEDICAMENTOS!$H2332,P:P,"MARZO")+(SUMIFS(L:L,D:D,DETALLADOMEDICAMENTOS!$D2332,H:H,DETALLADOMEDICAMENTOS!$H2332,P:P,"ABRIL")))),(SUMIFS(K:K,D:D,DETALLADOMEDICAMENTOS!$D2332,H:H,DETALLADOMEDICAMENTOS!$H2332)/(SUMIFS(J:J,D:D,DETALLADOMEDICAMENTOS!$D2332,H:H,DETALLADOMEDICAMENTOS!$H2332)))),0)</f>
        <v>0.12820512820512819</v>
      </c>
      <c r="R2332" s="114">
        <f>IF(DETALLADOMEDICAMENTOS!$E2332="DISTRIBUCION",1/((COUNTIFS(B:B,DETALLADOMEDICAMENTOS!$B2332,H:H,DETALLADOMEDICAMENTOS!$H2332,P:P,"MARZO")+(COUNTIFS(B:B,DETALLADOMEDICAMENTOS!$B2332,H:H,DETALLADOMEDICAMENTOS!$H2332,P:P,"ABRIL")))),IF(DETALLADOMEDICAMENTOS!$E2332="INTEGRAL",1/(COUNTIFS(B:B,DETALLADOMEDICAMENTOS!$B2332)),0))</f>
        <v>0.2</v>
      </c>
      <c r="S2332" s="111" t="str">
        <f>+IF(OR(DETALLADOMEDICAMENTOS!$P2332="MARZO",DETALLADOMEDICAMENTOS!$P2332="ABRIL"),IF(DETALLADOMEDICAMENTOS!$Q2332=0,"Rojo",IF(AND(DETALLADOMEDICAMENTOS!$Q2332&gt;0,DETALLADOMEDICAMENTOS!$Q2332&lt;0.99),"Amarillo","Verde")),"")</f>
        <v>Amarillo</v>
      </c>
      <c r="T2332" s="115">
        <f>IF(DETALLADOMEDICAMENTOS!$E2332="DISTRIBUCIoN",1/((COUNTIFS(B:B,DETALLADOMEDICAMENTOS!$B2332,P:P,"MARZO")+(COUNTIFS(B:B,DETALLADOMEDICAMENTOS!$B2332,P:P,"ABRIL")))),FALSE)</f>
        <v>8.3333333333333329E-2</v>
      </c>
    </row>
    <row r="2333" spans="1:20">
      <c r="A2333" s="108" t="s">
        <v>43</v>
      </c>
      <c r="B2333" s="109">
        <v>527</v>
      </c>
      <c r="C2333" s="109">
        <v>3563</v>
      </c>
      <c r="D2333" s="109" t="s">
        <v>934</v>
      </c>
      <c r="E2333" s="109" t="s">
        <v>394</v>
      </c>
      <c r="F2333" s="109" t="s">
        <v>19</v>
      </c>
      <c r="G2333" s="109" t="s">
        <v>413</v>
      </c>
      <c r="H2333" s="109" t="s">
        <v>409</v>
      </c>
      <c r="I2333" s="109" t="s">
        <v>397</v>
      </c>
      <c r="J2333" s="109">
        <v>0</v>
      </c>
      <c r="K2333" s="110">
        <v>0</v>
      </c>
      <c r="L2333" s="110">
        <v>500</v>
      </c>
      <c r="M2333" s="111"/>
      <c r="N2333" s="111"/>
      <c r="O2333" s="112"/>
      <c r="P2333" s="110" t="s">
        <v>690</v>
      </c>
      <c r="Q2333" s="113">
        <f>+IFERROR(IF(E2333="DISTRIBUCION",((SUMIFS(M:M,D:D,DETALLADOMEDICAMENTOS!$D2333,H:H,DETALLADOMEDICAMENTOS!$H2333,P:P,"MARZO")+(SUMIFS(M:M,D:D,DETALLADOMEDICAMENTOS!$D2333,H:H,DETALLADOMEDICAMENTOS!$H2333,P:P,"ABRIL")))/(SUMIFS(L:L,D:D,DETALLADOMEDICAMENTOS!$D2333,H:H,DETALLADOMEDICAMENTOS!$H2333,P:P,"MARZO")+(SUMIFS(L:L,D:D,DETALLADOMEDICAMENTOS!$D2333,H:H,DETALLADOMEDICAMENTOS!$H2333,P:P,"ABRIL")))),(SUMIFS(K:K,D:D,DETALLADOMEDICAMENTOS!$D2333,H:H,DETALLADOMEDICAMENTOS!$H2333)/(SUMIFS(J:J,D:D,DETALLADOMEDICAMENTOS!$D2333,H:H,DETALLADOMEDICAMENTOS!$H2333)))),0)</f>
        <v>0.21276595744680851</v>
      </c>
      <c r="R2333" s="114">
        <f>IF(DETALLADOMEDICAMENTOS!$E2333="DISTRIBUCION",1/((COUNTIFS(B:B,DETALLADOMEDICAMENTOS!$B2333,H:H,DETALLADOMEDICAMENTOS!$H2333,P:P,"MARZO")+(COUNTIFS(B:B,DETALLADOMEDICAMENTOS!$B2333,H:H,DETALLADOMEDICAMENTOS!$H2333,P:P,"ABRIL")))),IF(DETALLADOMEDICAMENTOS!$E2333="INTEGRAL",1/(COUNTIFS(B:B,DETALLADOMEDICAMENTOS!$B2333)),0))</f>
        <v>0.2</v>
      </c>
      <c r="S2333" s="111" t="str">
        <f>+IF(OR(DETALLADOMEDICAMENTOS!$P2333="MARZO",DETALLADOMEDICAMENTOS!$P2333="ABRIL"),IF(DETALLADOMEDICAMENTOS!$Q2333=0,"Rojo",IF(AND(DETALLADOMEDICAMENTOS!$Q2333&gt;0,DETALLADOMEDICAMENTOS!$Q2333&lt;0.99),"Amarillo","Verde")),"")</f>
        <v>Amarillo</v>
      </c>
      <c r="T2333" s="115">
        <f>IF(DETALLADOMEDICAMENTOS!$E2333="DISTRIBUCIoN",1/((COUNTIFS(B:B,DETALLADOMEDICAMENTOS!$B2333,P:P,"MARZO")+(COUNTIFS(B:B,DETALLADOMEDICAMENTOS!$B2333,P:P,"ABRIL")))),FALSE)</f>
        <v>8.3333333333333329E-2</v>
      </c>
    </row>
    <row r="2334" spans="1:20">
      <c r="A2334" s="108" t="s">
        <v>43</v>
      </c>
      <c r="B2334" s="109">
        <v>530</v>
      </c>
      <c r="C2334" s="109">
        <v>3013</v>
      </c>
      <c r="D2334" s="109" t="s">
        <v>944</v>
      </c>
      <c r="E2334" s="109" t="s">
        <v>394</v>
      </c>
      <c r="F2334" s="109" t="s">
        <v>19</v>
      </c>
      <c r="G2334" s="109" t="s">
        <v>395</v>
      </c>
      <c r="H2334" s="109" t="s">
        <v>396</v>
      </c>
      <c r="I2334" s="109" t="s">
        <v>397</v>
      </c>
      <c r="J2334" s="109">
        <v>0</v>
      </c>
      <c r="K2334" s="110">
        <v>0</v>
      </c>
      <c r="L2334" s="110">
        <v>2500</v>
      </c>
      <c r="M2334" s="111"/>
      <c r="N2334" s="111"/>
      <c r="O2334" s="112"/>
      <c r="P2334" s="110" t="s">
        <v>690</v>
      </c>
      <c r="Q2334" s="113">
        <f>+IFERROR(IF(E2334="DISTRIBUCION",((SUMIFS(M:M,D:D,DETALLADOMEDICAMENTOS!$D2334,H:H,DETALLADOMEDICAMENTOS!$H2334,P:P,"MARZO")+(SUMIFS(M:M,D:D,DETALLADOMEDICAMENTOS!$D2334,H:H,DETALLADOMEDICAMENTOS!$H2334,P:P,"ABRIL")))/(SUMIFS(L:L,D:D,DETALLADOMEDICAMENTOS!$D2334,H:H,DETALLADOMEDICAMENTOS!$H2334,P:P,"MARZO")+(SUMIFS(L:L,D:D,DETALLADOMEDICAMENTOS!$D2334,H:H,DETALLADOMEDICAMENTOS!$H2334,P:P,"ABRIL")))),(SUMIFS(K:K,D:D,DETALLADOMEDICAMENTOS!$D2334,H:H,DETALLADOMEDICAMENTOS!$H2334)/(SUMIFS(J:J,D:D,DETALLADOMEDICAMENTOS!$D2334,H:H,DETALLADOMEDICAMENTOS!$H2334)))),0)</f>
        <v>0.66666666666666663</v>
      </c>
      <c r="R2334" s="114">
        <f>IF(DETALLADOMEDICAMENTOS!$E2334="DISTRIBUCION",1/((COUNTIFS(B:B,DETALLADOMEDICAMENTOS!$B2334,H:H,DETALLADOMEDICAMENTOS!$H2334,P:P,"MARZO")+(COUNTIFS(B:B,DETALLADOMEDICAMENTOS!$B2334,H:H,DETALLADOMEDICAMENTOS!$H2334,P:P,"ABRIL")))),IF(DETALLADOMEDICAMENTOS!$E2334="INTEGRAL",1/(COUNTIFS(B:B,DETALLADOMEDICAMENTOS!$B2334)),0))</f>
        <v>0.5</v>
      </c>
      <c r="S2334" s="111" t="str">
        <f>+IF(OR(DETALLADOMEDICAMENTOS!$P2334="MARZO",DETALLADOMEDICAMENTOS!$P2334="ABRIL"),IF(DETALLADOMEDICAMENTOS!$Q2334=0,"Rojo",IF(AND(DETALLADOMEDICAMENTOS!$Q2334&gt;0,DETALLADOMEDICAMENTOS!$Q2334&lt;0.99),"Amarillo","Verde")),"")</f>
        <v>Amarillo</v>
      </c>
      <c r="T2334" s="115">
        <f>IF(DETALLADOMEDICAMENTOS!$E2334="DISTRIBUCIoN",1/((COUNTIFS(B:B,DETALLADOMEDICAMENTOS!$B2334,P:P,"MARZO")+(COUNTIFS(B:B,DETALLADOMEDICAMENTOS!$B2334,P:P,"ABRIL")))),FALSE)</f>
        <v>0.05</v>
      </c>
    </row>
    <row r="2335" spans="1:20">
      <c r="A2335" s="108" t="s">
        <v>43</v>
      </c>
      <c r="B2335" s="109">
        <v>530</v>
      </c>
      <c r="C2335" s="109">
        <v>3173</v>
      </c>
      <c r="D2335" s="109" t="s">
        <v>944</v>
      </c>
      <c r="E2335" s="109" t="s">
        <v>394</v>
      </c>
      <c r="F2335" s="109" t="s">
        <v>19</v>
      </c>
      <c r="G2335" s="109" t="s">
        <v>422</v>
      </c>
      <c r="H2335" s="109" t="s">
        <v>405</v>
      </c>
      <c r="I2335" s="109" t="s">
        <v>397</v>
      </c>
      <c r="J2335" s="109">
        <v>0</v>
      </c>
      <c r="K2335" s="110">
        <v>0</v>
      </c>
      <c r="L2335" s="110">
        <v>1500</v>
      </c>
      <c r="M2335" s="111"/>
      <c r="N2335" s="111"/>
      <c r="O2335" s="112"/>
      <c r="P2335" s="110" t="s">
        <v>690</v>
      </c>
      <c r="Q2335" s="113">
        <f>+IFERROR(IF(E2335="DISTRIBUCION",((SUMIFS(M:M,D:D,DETALLADOMEDICAMENTOS!$D2335,H:H,DETALLADOMEDICAMENTOS!$H2335,P:P,"MARZO")+(SUMIFS(M:M,D:D,DETALLADOMEDICAMENTOS!$D2335,H:H,DETALLADOMEDICAMENTOS!$H2335,P:P,"ABRIL")))/(SUMIFS(L:L,D:D,DETALLADOMEDICAMENTOS!$D2335,H:H,DETALLADOMEDICAMENTOS!$H2335,P:P,"MARZO")+(SUMIFS(L:L,D:D,DETALLADOMEDICAMENTOS!$D2335,H:H,DETALLADOMEDICAMENTOS!$H2335,P:P,"ABRIL")))),(SUMIFS(K:K,D:D,DETALLADOMEDICAMENTOS!$D2335,H:H,DETALLADOMEDICAMENTOS!$H2335)/(SUMIFS(J:J,D:D,DETALLADOMEDICAMENTOS!$D2335,H:H,DETALLADOMEDICAMENTOS!$H2335)))),0)</f>
        <v>0.33039647577092512</v>
      </c>
      <c r="R2335" s="114">
        <f>IF(DETALLADOMEDICAMENTOS!$E2335="DISTRIBUCION",1/((COUNTIFS(B:B,DETALLADOMEDICAMENTOS!$B2335,H:H,DETALLADOMEDICAMENTOS!$H2335,P:P,"MARZO")+(COUNTIFS(B:B,DETALLADOMEDICAMENTOS!$B2335,H:H,DETALLADOMEDICAMENTOS!$H2335,P:P,"ABRIL")))),IF(DETALLADOMEDICAMENTOS!$E2335="INTEGRAL",1/(COUNTIFS(B:B,DETALLADOMEDICAMENTOS!$B2335)),0))</f>
        <v>0.2</v>
      </c>
      <c r="S2335" s="111" t="str">
        <f>+IF(OR(DETALLADOMEDICAMENTOS!$P2335="MARZO",DETALLADOMEDICAMENTOS!$P2335="ABRIL"),IF(DETALLADOMEDICAMENTOS!$Q2335=0,"Rojo",IF(AND(DETALLADOMEDICAMENTOS!$Q2335&gt;0,DETALLADOMEDICAMENTOS!$Q2335&lt;0.99),"Amarillo","Verde")),"")</f>
        <v>Amarillo</v>
      </c>
      <c r="T2335" s="115">
        <f>IF(DETALLADOMEDICAMENTOS!$E2335="DISTRIBUCIoN",1/((COUNTIFS(B:B,DETALLADOMEDICAMENTOS!$B2335,P:P,"MARZO")+(COUNTIFS(B:B,DETALLADOMEDICAMENTOS!$B2335,P:P,"ABRIL")))),FALSE)</f>
        <v>0.05</v>
      </c>
    </row>
    <row r="2336" spans="1:20">
      <c r="A2336" s="108" t="s">
        <v>43</v>
      </c>
      <c r="B2336" s="109">
        <v>530</v>
      </c>
      <c r="C2336" s="109">
        <v>3279</v>
      </c>
      <c r="D2336" s="109" t="s">
        <v>944</v>
      </c>
      <c r="E2336" s="109" t="s">
        <v>394</v>
      </c>
      <c r="F2336" s="109" t="s">
        <v>19</v>
      </c>
      <c r="G2336" s="109" t="s">
        <v>461</v>
      </c>
      <c r="H2336" s="109" t="s">
        <v>409</v>
      </c>
      <c r="I2336" s="109" t="s">
        <v>397</v>
      </c>
      <c r="J2336" s="109">
        <v>0</v>
      </c>
      <c r="K2336" s="110">
        <v>0</v>
      </c>
      <c r="L2336" s="110">
        <v>100</v>
      </c>
      <c r="M2336" s="111"/>
      <c r="N2336" s="111"/>
      <c r="O2336" s="112"/>
      <c r="P2336" s="110" t="s">
        <v>690</v>
      </c>
      <c r="Q2336" s="113">
        <f>+IFERROR(IF(E2336="DISTRIBUCION",((SUMIFS(M:M,D:D,DETALLADOMEDICAMENTOS!$D2336,H:H,DETALLADOMEDICAMENTOS!$H2336,P:P,"MARZO")+(SUMIFS(M:M,D:D,DETALLADOMEDICAMENTOS!$D2336,H:H,DETALLADOMEDICAMENTOS!$H2336,P:P,"ABRIL")))/(SUMIFS(L:L,D:D,DETALLADOMEDICAMENTOS!$D2336,H:H,DETALLADOMEDICAMENTOS!$H2336,P:P,"MARZO")+(SUMIFS(L:L,D:D,DETALLADOMEDICAMENTOS!$D2336,H:H,DETALLADOMEDICAMENTOS!$H2336,P:P,"ABRIL")))),(SUMIFS(K:K,D:D,DETALLADOMEDICAMENTOS!$D2336,H:H,DETALLADOMEDICAMENTOS!$H2336)/(SUMIFS(J:J,D:D,DETALLADOMEDICAMENTOS!$D2336,H:H,DETALLADOMEDICAMENTOS!$H2336)))),0)</f>
        <v>0.35658914728682173</v>
      </c>
      <c r="R2336" s="114">
        <f>IF(DETALLADOMEDICAMENTOS!$E2336="DISTRIBUCION",1/((COUNTIFS(B:B,DETALLADOMEDICAMENTOS!$B2336,H:H,DETALLADOMEDICAMENTOS!$H2336,P:P,"MARZO")+(COUNTIFS(B:B,DETALLADOMEDICAMENTOS!$B2336,H:H,DETALLADOMEDICAMENTOS!$H2336,P:P,"ABRIL")))),IF(DETALLADOMEDICAMENTOS!$E2336="INTEGRAL",1/(COUNTIFS(B:B,DETALLADOMEDICAMENTOS!$B2336)),0))</f>
        <v>7.6923076923076927E-2</v>
      </c>
      <c r="S2336" s="111" t="str">
        <f>+IF(OR(DETALLADOMEDICAMENTOS!$P2336="MARZO",DETALLADOMEDICAMENTOS!$P2336="ABRIL"),IF(DETALLADOMEDICAMENTOS!$Q2336=0,"Rojo",IF(AND(DETALLADOMEDICAMENTOS!$Q2336&gt;0,DETALLADOMEDICAMENTOS!$Q2336&lt;0.99),"Amarillo","Verde")),"")</f>
        <v>Amarillo</v>
      </c>
      <c r="T2336" s="115">
        <f>IF(DETALLADOMEDICAMENTOS!$E2336="DISTRIBUCIoN",1/((COUNTIFS(B:B,DETALLADOMEDICAMENTOS!$B2336,P:P,"MARZO")+(COUNTIFS(B:B,DETALLADOMEDICAMENTOS!$B2336,P:P,"ABRIL")))),FALSE)</f>
        <v>0.05</v>
      </c>
    </row>
    <row r="2337" spans="1:20">
      <c r="A2337" s="108" t="s">
        <v>43</v>
      </c>
      <c r="B2337" s="109">
        <v>530</v>
      </c>
      <c r="C2337" s="109">
        <v>3280</v>
      </c>
      <c r="D2337" s="109" t="s">
        <v>944</v>
      </c>
      <c r="E2337" s="109" t="s">
        <v>394</v>
      </c>
      <c r="F2337" s="109" t="s">
        <v>19</v>
      </c>
      <c r="G2337" s="109" t="s">
        <v>416</v>
      </c>
      <c r="H2337" s="109" t="s">
        <v>409</v>
      </c>
      <c r="I2337" s="109" t="s">
        <v>397</v>
      </c>
      <c r="J2337" s="109">
        <v>0</v>
      </c>
      <c r="K2337" s="110">
        <v>0</v>
      </c>
      <c r="L2337" s="110">
        <v>100</v>
      </c>
      <c r="M2337" s="111"/>
      <c r="N2337" s="111"/>
      <c r="O2337" s="112"/>
      <c r="P2337" s="110" t="s">
        <v>690</v>
      </c>
      <c r="Q2337" s="113">
        <f>+IFERROR(IF(E2337="DISTRIBUCION",((SUMIFS(M:M,D:D,DETALLADOMEDICAMENTOS!$D2337,H:H,DETALLADOMEDICAMENTOS!$H2337,P:P,"MARZO")+(SUMIFS(M:M,D:D,DETALLADOMEDICAMENTOS!$D2337,H:H,DETALLADOMEDICAMENTOS!$H2337,P:P,"ABRIL")))/(SUMIFS(L:L,D:D,DETALLADOMEDICAMENTOS!$D2337,H:H,DETALLADOMEDICAMENTOS!$H2337,P:P,"MARZO")+(SUMIFS(L:L,D:D,DETALLADOMEDICAMENTOS!$D2337,H:H,DETALLADOMEDICAMENTOS!$H2337,P:P,"ABRIL")))),(SUMIFS(K:K,D:D,DETALLADOMEDICAMENTOS!$D2337,H:H,DETALLADOMEDICAMENTOS!$H2337)/(SUMIFS(J:J,D:D,DETALLADOMEDICAMENTOS!$D2337,H:H,DETALLADOMEDICAMENTOS!$H2337)))),0)</f>
        <v>0.35658914728682173</v>
      </c>
      <c r="R2337" s="114">
        <f>IF(DETALLADOMEDICAMENTOS!$E2337="DISTRIBUCION",1/((COUNTIFS(B:B,DETALLADOMEDICAMENTOS!$B2337,H:H,DETALLADOMEDICAMENTOS!$H2337,P:P,"MARZO")+(COUNTIFS(B:B,DETALLADOMEDICAMENTOS!$B2337,H:H,DETALLADOMEDICAMENTOS!$H2337,P:P,"ABRIL")))),IF(DETALLADOMEDICAMENTOS!$E2337="INTEGRAL",1/(COUNTIFS(B:B,DETALLADOMEDICAMENTOS!$B2337)),0))</f>
        <v>7.6923076923076927E-2</v>
      </c>
      <c r="S2337" s="111" t="str">
        <f>+IF(OR(DETALLADOMEDICAMENTOS!$P2337="MARZO",DETALLADOMEDICAMENTOS!$P2337="ABRIL"),IF(DETALLADOMEDICAMENTOS!$Q2337=0,"Rojo",IF(AND(DETALLADOMEDICAMENTOS!$Q2337&gt;0,DETALLADOMEDICAMENTOS!$Q2337&lt;0.99),"Amarillo","Verde")),"")</f>
        <v>Amarillo</v>
      </c>
      <c r="T2337" s="115">
        <f>IF(DETALLADOMEDICAMENTOS!$E2337="DISTRIBUCIoN",1/((COUNTIFS(B:B,DETALLADOMEDICAMENTOS!$B2337,P:P,"MARZO")+(COUNTIFS(B:B,DETALLADOMEDICAMENTOS!$B2337,P:P,"ABRIL")))),FALSE)</f>
        <v>0.05</v>
      </c>
    </row>
    <row r="2338" spans="1:20">
      <c r="A2338" s="108" t="s">
        <v>43</v>
      </c>
      <c r="B2338" s="109">
        <v>530</v>
      </c>
      <c r="C2338" s="109">
        <v>3281</v>
      </c>
      <c r="D2338" s="109" t="s">
        <v>944</v>
      </c>
      <c r="E2338" s="109" t="s">
        <v>394</v>
      </c>
      <c r="F2338" s="109" t="s">
        <v>19</v>
      </c>
      <c r="G2338" s="109" t="s">
        <v>426</v>
      </c>
      <c r="H2338" s="109" t="s">
        <v>409</v>
      </c>
      <c r="I2338" s="109" t="s">
        <v>397</v>
      </c>
      <c r="J2338" s="109">
        <v>0</v>
      </c>
      <c r="K2338" s="110">
        <v>0</v>
      </c>
      <c r="L2338" s="110">
        <v>100</v>
      </c>
      <c r="M2338" s="111"/>
      <c r="N2338" s="111"/>
      <c r="O2338" s="112"/>
      <c r="P2338" s="110" t="s">
        <v>690</v>
      </c>
      <c r="Q2338" s="113">
        <f>+IFERROR(IF(E2338="DISTRIBUCION",((SUMIFS(M:M,D:D,DETALLADOMEDICAMENTOS!$D2338,H:H,DETALLADOMEDICAMENTOS!$H2338,P:P,"MARZO")+(SUMIFS(M:M,D:D,DETALLADOMEDICAMENTOS!$D2338,H:H,DETALLADOMEDICAMENTOS!$H2338,P:P,"ABRIL")))/(SUMIFS(L:L,D:D,DETALLADOMEDICAMENTOS!$D2338,H:H,DETALLADOMEDICAMENTOS!$H2338,P:P,"MARZO")+(SUMIFS(L:L,D:D,DETALLADOMEDICAMENTOS!$D2338,H:H,DETALLADOMEDICAMENTOS!$H2338,P:P,"ABRIL")))),(SUMIFS(K:K,D:D,DETALLADOMEDICAMENTOS!$D2338,H:H,DETALLADOMEDICAMENTOS!$H2338)/(SUMIFS(J:J,D:D,DETALLADOMEDICAMENTOS!$D2338,H:H,DETALLADOMEDICAMENTOS!$H2338)))),0)</f>
        <v>0.35658914728682173</v>
      </c>
      <c r="R2338" s="114">
        <f>IF(DETALLADOMEDICAMENTOS!$E2338="DISTRIBUCION",1/((COUNTIFS(B:B,DETALLADOMEDICAMENTOS!$B2338,H:H,DETALLADOMEDICAMENTOS!$H2338,P:P,"MARZO")+(COUNTIFS(B:B,DETALLADOMEDICAMENTOS!$B2338,H:H,DETALLADOMEDICAMENTOS!$H2338,P:P,"ABRIL")))),IF(DETALLADOMEDICAMENTOS!$E2338="INTEGRAL",1/(COUNTIFS(B:B,DETALLADOMEDICAMENTOS!$B2338)),0))</f>
        <v>7.6923076923076927E-2</v>
      </c>
      <c r="S2338" s="111" t="str">
        <f>+IF(OR(DETALLADOMEDICAMENTOS!$P2338="MARZO",DETALLADOMEDICAMENTOS!$P2338="ABRIL"),IF(DETALLADOMEDICAMENTOS!$Q2338=0,"Rojo",IF(AND(DETALLADOMEDICAMENTOS!$Q2338&gt;0,DETALLADOMEDICAMENTOS!$Q2338&lt;0.99),"Amarillo","Verde")),"")</f>
        <v>Amarillo</v>
      </c>
      <c r="T2338" s="115">
        <f>IF(DETALLADOMEDICAMENTOS!$E2338="DISTRIBUCIoN",1/((COUNTIFS(B:B,DETALLADOMEDICAMENTOS!$B2338,P:P,"MARZO")+(COUNTIFS(B:B,DETALLADOMEDICAMENTOS!$B2338,P:P,"ABRIL")))),FALSE)</f>
        <v>0.05</v>
      </c>
    </row>
    <row r="2339" spans="1:20">
      <c r="A2339" s="108" t="s">
        <v>43</v>
      </c>
      <c r="B2339" s="109">
        <v>530</v>
      </c>
      <c r="C2339" s="109">
        <v>3426</v>
      </c>
      <c r="D2339" s="109" t="s">
        <v>944</v>
      </c>
      <c r="E2339" s="109" t="s">
        <v>394</v>
      </c>
      <c r="F2339" s="109" t="s">
        <v>19</v>
      </c>
      <c r="G2339" s="109" t="s">
        <v>412</v>
      </c>
      <c r="H2339" s="109" t="s">
        <v>409</v>
      </c>
      <c r="I2339" s="109" t="s">
        <v>397</v>
      </c>
      <c r="J2339" s="109">
        <v>0</v>
      </c>
      <c r="K2339" s="110">
        <v>0</v>
      </c>
      <c r="L2339" s="110">
        <v>2500</v>
      </c>
      <c r="M2339" s="111"/>
      <c r="N2339" s="111"/>
      <c r="O2339" s="112"/>
      <c r="P2339" s="110" t="s">
        <v>690</v>
      </c>
      <c r="Q2339" s="113">
        <f>+IFERROR(IF(E2339="DISTRIBUCION",((SUMIFS(M:M,D:D,DETALLADOMEDICAMENTOS!$D2339,H:H,DETALLADOMEDICAMENTOS!$H2339,P:P,"MARZO")+(SUMIFS(M:M,D:D,DETALLADOMEDICAMENTOS!$D2339,H:H,DETALLADOMEDICAMENTOS!$H2339,P:P,"ABRIL")))/(SUMIFS(L:L,D:D,DETALLADOMEDICAMENTOS!$D2339,H:H,DETALLADOMEDICAMENTOS!$H2339,P:P,"MARZO")+(SUMIFS(L:L,D:D,DETALLADOMEDICAMENTOS!$D2339,H:H,DETALLADOMEDICAMENTOS!$H2339,P:P,"ABRIL")))),(SUMIFS(K:K,D:D,DETALLADOMEDICAMENTOS!$D2339,H:H,DETALLADOMEDICAMENTOS!$H2339)/(SUMIFS(J:J,D:D,DETALLADOMEDICAMENTOS!$D2339,H:H,DETALLADOMEDICAMENTOS!$H2339)))),0)</f>
        <v>0.35658914728682173</v>
      </c>
      <c r="R2339" s="114">
        <f>IF(DETALLADOMEDICAMENTOS!$E2339="DISTRIBUCION",1/((COUNTIFS(B:B,DETALLADOMEDICAMENTOS!$B2339,H:H,DETALLADOMEDICAMENTOS!$H2339,P:P,"MARZO")+(COUNTIFS(B:B,DETALLADOMEDICAMENTOS!$B2339,H:H,DETALLADOMEDICAMENTOS!$H2339,P:P,"ABRIL")))),IF(DETALLADOMEDICAMENTOS!$E2339="INTEGRAL",1/(COUNTIFS(B:B,DETALLADOMEDICAMENTOS!$B2339)),0))</f>
        <v>7.6923076923076927E-2</v>
      </c>
      <c r="S2339" s="111" t="str">
        <f>+IF(OR(DETALLADOMEDICAMENTOS!$P2339="MARZO",DETALLADOMEDICAMENTOS!$P2339="ABRIL"),IF(DETALLADOMEDICAMENTOS!$Q2339=0,"Rojo",IF(AND(DETALLADOMEDICAMENTOS!$Q2339&gt;0,DETALLADOMEDICAMENTOS!$Q2339&lt;0.99),"Amarillo","Verde")),"")</f>
        <v>Amarillo</v>
      </c>
      <c r="T2339" s="115">
        <f>IF(DETALLADOMEDICAMENTOS!$E2339="DISTRIBUCIoN",1/((COUNTIFS(B:B,DETALLADOMEDICAMENTOS!$B2339,P:P,"MARZO")+(COUNTIFS(B:B,DETALLADOMEDICAMENTOS!$B2339,P:P,"ABRIL")))),FALSE)</f>
        <v>0.05</v>
      </c>
    </row>
    <row r="2340" spans="1:20">
      <c r="A2340" s="108" t="s">
        <v>43</v>
      </c>
      <c r="B2340" s="109">
        <v>530</v>
      </c>
      <c r="C2340" s="109">
        <v>3498</v>
      </c>
      <c r="D2340" s="109" t="s">
        <v>944</v>
      </c>
      <c r="E2340" s="109" t="s">
        <v>394</v>
      </c>
      <c r="F2340" s="109" t="s">
        <v>19</v>
      </c>
      <c r="G2340" s="109" t="s">
        <v>415</v>
      </c>
      <c r="H2340" s="109" t="s">
        <v>405</v>
      </c>
      <c r="I2340" s="109" t="s">
        <v>397</v>
      </c>
      <c r="J2340" s="109">
        <v>0</v>
      </c>
      <c r="K2340" s="110">
        <v>0</v>
      </c>
      <c r="L2340" s="110">
        <v>2500</v>
      </c>
      <c r="M2340" s="111"/>
      <c r="N2340" s="111"/>
      <c r="O2340" s="112"/>
      <c r="P2340" s="110" t="s">
        <v>690</v>
      </c>
      <c r="Q2340" s="113">
        <f>+IFERROR(IF(E2340="DISTRIBUCION",((SUMIFS(M:M,D:D,DETALLADOMEDICAMENTOS!$D2340,H:H,DETALLADOMEDICAMENTOS!$H2340,P:P,"MARZO")+(SUMIFS(M:M,D:D,DETALLADOMEDICAMENTOS!$D2340,H:H,DETALLADOMEDICAMENTOS!$H2340,P:P,"ABRIL")))/(SUMIFS(L:L,D:D,DETALLADOMEDICAMENTOS!$D2340,H:H,DETALLADOMEDICAMENTOS!$H2340,P:P,"MARZO")+(SUMIFS(L:L,D:D,DETALLADOMEDICAMENTOS!$D2340,H:H,DETALLADOMEDICAMENTOS!$H2340,P:P,"ABRIL")))),(SUMIFS(K:K,D:D,DETALLADOMEDICAMENTOS!$D2340,H:H,DETALLADOMEDICAMENTOS!$H2340)/(SUMIFS(J:J,D:D,DETALLADOMEDICAMENTOS!$D2340,H:H,DETALLADOMEDICAMENTOS!$H2340)))),0)</f>
        <v>0.33039647577092512</v>
      </c>
      <c r="R2340" s="114">
        <f>IF(DETALLADOMEDICAMENTOS!$E2340="DISTRIBUCION",1/((COUNTIFS(B:B,DETALLADOMEDICAMENTOS!$B2340,H:H,DETALLADOMEDICAMENTOS!$H2340,P:P,"MARZO")+(COUNTIFS(B:B,DETALLADOMEDICAMENTOS!$B2340,H:H,DETALLADOMEDICAMENTOS!$H2340,P:P,"ABRIL")))),IF(DETALLADOMEDICAMENTOS!$E2340="INTEGRAL",1/(COUNTIFS(B:B,DETALLADOMEDICAMENTOS!$B2340)),0))</f>
        <v>0.2</v>
      </c>
      <c r="S2340" s="111" t="str">
        <f>+IF(OR(DETALLADOMEDICAMENTOS!$P2340="MARZO",DETALLADOMEDICAMENTOS!$P2340="ABRIL"),IF(DETALLADOMEDICAMENTOS!$Q2340=0,"Rojo",IF(AND(DETALLADOMEDICAMENTOS!$Q2340&gt;0,DETALLADOMEDICAMENTOS!$Q2340&lt;0.99),"Amarillo","Verde")),"")</f>
        <v>Amarillo</v>
      </c>
      <c r="T2340" s="115">
        <f>IF(DETALLADOMEDICAMENTOS!$E2340="DISTRIBUCIoN",1/((COUNTIFS(B:B,DETALLADOMEDICAMENTOS!$B2340,P:P,"MARZO")+(COUNTIFS(B:B,DETALLADOMEDICAMENTOS!$B2340,P:P,"ABRIL")))),FALSE)</f>
        <v>0.05</v>
      </c>
    </row>
    <row r="2341" spans="1:20">
      <c r="A2341" s="108" t="s">
        <v>43</v>
      </c>
      <c r="B2341" s="109">
        <v>530</v>
      </c>
      <c r="C2341" s="109">
        <v>3499</v>
      </c>
      <c r="D2341" s="109" t="s">
        <v>944</v>
      </c>
      <c r="E2341" s="109" t="s">
        <v>394</v>
      </c>
      <c r="F2341" s="109" t="s">
        <v>19</v>
      </c>
      <c r="G2341" s="109" t="s">
        <v>454</v>
      </c>
      <c r="H2341" s="109" t="s">
        <v>405</v>
      </c>
      <c r="I2341" s="109" t="s">
        <v>397</v>
      </c>
      <c r="J2341" s="109">
        <v>0</v>
      </c>
      <c r="K2341" s="110">
        <v>0</v>
      </c>
      <c r="L2341" s="110">
        <v>80</v>
      </c>
      <c r="M2341" s="111"/>
      <c r="N2341" s="111"/>
      <c r="O2341" s="112"/>
      <c r="P2341" s="110" t="s">
        <v>690</v>
      </c>
      <c r="Q2341" s="113">
        <f>+IFERROR(IF(E2341="DISTRIBUCION",((SUMIFS(M:M,D:D,DETALLADOMEDICAMENTOS!$D2341,H:H,DETALLADOMEDICAMENTOS!$H2341,P:P,"MARZO")+(SUMIFS(M:M,D:D,DETALLADOMEDICAMENTOS!$D2341,H:H,DETALLADOMEDICAMENTOS!$H2341,P:P,"ABRIL")))/(SUMIFS(L:L,D:D,DETALLADOMEDICAMENTOS!$D2341,H:H,DETALLADOMEDICAMENTOS!$H2341,P:P,"MARZO")+(SUMIFS(L:L,D:D,DETALLADOMEDICAMENTOS!$D2341,H:H,DETALLADOMEDICAMENTOS!$H2341,P:P,"ABRIL")))),(SUMIFS(K:K,D:D,DETALLADOMEDICAMENTOS!$D2341,H:H,DETALLADOMEDICAMENTOS!$H2341)/(SUMIFS(J:J,D:D,DETALLADOMEDICAMENTOS!$D2341,H:H,DETALLADOMEDICAMENTOS!$H2341)))),0)</f>
        <v>0.33039647577092512</v>
      </c>
      <c r="R2341" s="114">
        <f>IF(DETALLADOMEDICAMENTOS!$E2341="DISTRIBUCION",1/((COUNTIFS(B:B,DETALLADOMEDICAMENTOS!$B2341,H:H,DETALLADOMEDICAMENTOS!$H2341,P:P,"MARZO")+(COUNTIFS(B:B,DETALLADOMEDICAMENTOS!$B2341,H:H,DETALLADOMEDICAMENTOS!$H2341,P:P,"ABRIL")))),IF(DETALLADOMEDICAMENTOS!$E2341="INTEGRAL",1/(COUNTIFS(B:B,DETALLADOMEDICAMENTOS!$B2341)),0))</f>
        <v>0.2</v>
      </c>
      <c r="S2341" s="111" t="str">
        <f>+IF(OR(DETALLADOMEDICAMENTOS!$P2341="MARZO",DETALLADOMEDICAMENTOS!$P2341="ABRIL"),IF(DETALLADOMEDICAMENTOS!$Q2341=0,"Rojo",IF(AND(DETALLADOMEDICAMENTOS!$Q2341&gt;0,DETALLADOMEDICAMENTOS!$Q2341&lt;0.99),"Amarillo","Verde")),"")</f>
        <v>Amarillo</v>
      </c>
      <c r="T2341" s="115">
        <f>IF(DETALLADOMEDICAMENTOS!$E2341="DISTRIBUCIoN",1/((COUNTIFS(B:B,DETALLADOMEDICAMENTOS!$B2341,P:P,"MARZO")+(COUNTIFS(B:B,DETALLADOMEDICAMENTOS!$B2341,P:P,"ABRIL")))),FALSE)</f>
        <v>0.05</v>
      </c>
    </row>
    <row r="2342" spans="1:20">
      <c r="A2342" s="108" t="s">
        <v>43</v>
      </c>
      <c r="B2342" s="109">
        <v>530</v>
      </c>
      <c r="C2342" s="109">
        <v>3563</v>
      </c>
      <c r="D2342" s="109" t="s">
        <v>944</v>
      </c>
      <c r="E2342" s="109" t="s">
        <v>394</v>
      </c>
      <c r="F2342" s="109" t="s">
        <v>19</v>
      </c>
      <c r="G2342" s="109" t="s">
        <v>413</v>
      </c>
      <c r="H2342" s="109" t="s">
        <v>409</v>
      </c>
      <c r="I2342" s="109" t="s">
        <v>397</v>
      </c>
      <c r="J2342" s="109">
        <v>0</v>
      </c>
      <c r="K2342" s="110">
        <v>0</v>
      </c>
      <c r="L2342" s="110">
        <v>1500</v>
      </c>
      <c r="M2342" s="111"/>
      <c r="N2342" s="111"/>
      <c r="O2342" s="112"/>
      <c r="P2342" s="110" t="s">
        <v>690</v>
      </c>
      <c r="Q2342" s="113">
        <f>+IFERROR(IF(E2342="DISTRIBUCION",((SUMIFS(M:M,D:D,DETALLADOMEDICAMENTOS!$D2342,H:H,DETALLADOMEDICAMENTOS!$H2342,P:P,"MARZO")+(SUMIFS(M:M,D:D,DETALLADOMEDICAMENTOS!$D2342,H:H,DETALLADOMEDICAMENTOS!$H2342,P:P,"ABRIL")))/(SUMIFS(L:L,D:D,DETALLADOMEDICAMENTOS!$D2342,H:H,DETALLADOMEDICAMENTOS!$H2342,P:P,"MARZO")+(SUMIFS(L:L,D:D,DETALLADOMEDICAMENTOS!$D2342,H:H,DETALLADOMEDICAMENTOS!$H2342,P:P,"ABRIL")))),(SUMIFS(K:K,D:D,DETALLADOMEDICAMENTOS!$D2342,H:H,DETALLADOMEDICAMENTOS!$H2342)/(SUMIFS(J:J,D:D,DETALLADOMEDICAMENTOS!$D2342,H:H,DETALLADOMEDICAMENTOS!$H2342)))),0)</f>
        <v>0.35658914728682173</v>
      </c>
      <c r="R2342" s="114">
        <f>IF(DETALLADOMEDICAMENTOS!$E2342="DISTRIBUCION",1/((COUNTIFS(B:B,DETALLADOMEDICAMENTOS!$B2342,H:H,DETALLADOMEDICAMENTOS!$H2342,P:P,"MARZO")+(COUNTIFS(B:B,DETALLADOMEDICAMENTOS!$B2342,H:H,DETALLADOMEDICAMENTOS!$H2342,P:P,"ABRIL")))),IF(DETALLADOMEDICAMENTOS!$E2342="INTEGRAL",1/(COUNTIFS(B:B,DETALLADOMEDICAMENTOS!$B2342)),0))</f>
        <v>7.6923076923076927E-2</v>
      </c>
      <c r="S2342" s="111" t="str">
        <f>+IF(OR(DETALLADOMEDICAMENTOS!$P2342="MARZO",DETALLADOMEDICAMENTOS!$P2342="ABRIL"),IF(DETALLADOMEDICAMENTOS!$Q2342=0,"Rojo",IF(AND(DETALLADOMEDICAMENTOS!$Q2342&gt;0,DETALLADOMEDICAMENTOS!$Q2342&lt;0.99),"Amarillo","Verde")),"")</f>
        <v>Amarillo</v>
      </c>
      <c r="T2342" s="115">
        <f>IF(DETALLADOMEDICAMENTOS!$E2342="DISTRIBUCIoN",1/((COUNTIFS(B:B,DETALLADOMEDICAMENTOS!$B2342,P:P,"MARZO")+(COUNTIFS(B:B,DETALLADOMEDICAMENTOS!$B2342,P:P,"ABRIL")))),FALSE)</f>
        <v>0.05</v>
      </c>
    </row>
    <row r="2343" spans="1:20">
      <c r="A2343" s="108" t="s">
        <v>43</v>
      </c>
      <c r="B2343" s="109">
        <v>530</v>
      </c>
      <c r="C2343" s="109">
        <v>3564</v>
      </c>
      <c r="D2343" s="109" t="s">
        <v>944</v>
      </c>
      <c r="E2343" s="109" t="s">
        <v>394</v>
      </c>
      <c r="F2343" s="109" t="s">
        <v>19</v>
      </c>
      <c r="G2343" s="109" t="s">
        <v>414</v>
      </c>
      <c r="H2343" s="109" t="s">
        <v>409</v>
      </c>
      <c r="I2343" s="109" t="s">
        <v>397</v>
      </c>
      <c r="J2343" s="109">
        <v>0</v>
      </c>
      <c r="K2343" s="110">
        <v>0</v>
      </c>
      <c r="L2343" s="110">
        <v>1000</v>
      </c>
      <c r="M2343" s="111"/>
      <c r="N2343" s="111"/>
      <c r="O2343" s="112"/>
      <c r="P2343" s="110" t="s">
        <v>690</v>
      </c>
      <c r="Q2343" s="113">
        <f>+IFERROR(IF(E2343="DISTRIBUCION",((SUMIFS(M:M,D:D,DETALLADOMEDICAMENTOS!$D2343,H:H,DETALLADOMEDICAMENTOS!$H2343,P:P,"MARZO")+(SUMIFS(M:M,D:D,DETALLADOMEDICAMENTOS!$D2343,H:H,DETALLADOMEDICAMENTOS!$H2343,P:P,"ABRIL")))/(SUMIFS(L:L,D:D,DETALLADOMEDICAMENTOS!$D2343,H:H,DETALLADOMEDICAMENTOS!$H2343,P:P,"MARZO")+(SUMIFS(L:L,D:D,DETALLADOMEDICAMENTOS!$D2343,H:H,DETALLADOMEDICAMENTOS!$H2343,P:P,"ABRIL")))),(SUMIFS(K:K,D:D,DETALLADOMEDICAMENTOS!$D2343,H:H,DETALLADOMEDICAMENTOS!$H2343)/(SUMIFS(J:J,D:D,DETALLADOMEDICAMENTOS!$D2343,H:H,DETALLADOMEDICAMENTOS!$H2343)))),0)</f>
        <v>0.35658914728682173</v>
      </c>
      <c r="R2343" s="114">
        <f>IF(DETALLADOMEDICAMENTOS!$E2343="DISTRIBUCION",1/((COUNTIFS(B:B,DETALLADOMEDICAMENTOS!$B2343,H:H,DETALLADOMEDICAMENTOS!$H2343,P:P,"MARZO")+(COUNTIFS(B:B,DETALLADOMEDICAMENTOS!$B2343,H:H,DETALLADOMEDICAMENTOS!$H2343,P:P,"ABRIL")))),IF(DETALLADOMEDICAMENTOS!$E2343="INTEGRAL",1/(COUNTIFS(B:B,DETALLADOMEDICAMENTOS!$B2343)),0))</f>
        <v>7.6923076923076927E-2</v>
      </c>
      <c r="S2343" s="111" t="str">
        <f>+IF(OR(DETALLADOMEDICAMENTOS!$P2343="MARZO",DETALLADOMEDICAMENTOS!$P2343="ABRIL"),IF(DETALLADOMEDICAMENTOS!$Q2343=0,"Rojo",IF(AND(DETALLADOMEDICAMENTOS!$Q2343&gt;0,DETALLADOMEDICAMENTOS!$Q2343&lt;0.99),"Amarillo","Verde")),"")</f>
        <v>Amarillo</v>
      </c>
      <c r="T2343" s="115">
        <f>IF(DETALLADOMEDICAMENTOS!$E2343="DISTRIBUCIoN",1/((COUNTIFS(B:B,DETALLADOMEDICAMENTOS!$B2343,P:P,"MARZO")+(COUNTIFS(B:B,DETALLADOMEDICAMENTOS!$B2343,P:P,"ABRIL")))),FALSE)</f>
        <v>0.05</v>
      </c>
    </row>
    <row r="2344" spans="1:20">
      <c r="A2344" s="108" t="s">
        <v>43</v>
      </c>
      <c r="B2344" s="109">
        <v>533</v>
      </c>
      <c r="C2344" s="109">
        <v>3013</v>
      </c>
      <c r="D2344" s="109" t="s">
        <v>954</v>
      </c>
      <c r="E2344" s="109" t="s">
        <v>394</v>
      </c>
      <c r="F2344" s="109" t="s">
        <v>19</v>
      </c>
      <c r="G2344" s="109" t="s">
        <v>395</v>
      </c>
      <c r="H2344" s="109" t="s">
        <v>396</v>
      </c>
      <c r="I2344" s="109" t="s">
        <v>397</v>
      </c>
      <c r="J2344" s="109">
        <v>0</v>
      </c>
      <c r="K2344" s="110">
        <v>0</v>
      </c>
      <c r="L2344" s="110">
        <v>250</v>
      </c>
      <c r="M2344" s="111"/>
      <c r="N2344" s="111"/>
      <c r="O2344" s="112"/>
      <c r="P2344" s="110" t="s">
        <v>690</v>
      </c>
      <c r="Q2344" s="113">
        <f>+IFERROR(IF(E2344="DISTRIBUCION",((SUMIFS(M:M,D:D,DETALLADOMEDICAMENTOS!$D2344,H:H,DETALLADOMEDICAMENTOS!$H2344,P:P,"MARZO")+(SUMIFS(M:M,D:D,DETALLADOMEDICAMENTOS!$D2344,H:H,DETALLADOMEDICAMENTOS!$H2344,P:P,"ABRIL")))/(SUMIFS(L:L,D:D,DETALLADOMEDICAMENTOS!$D2344,H:H,DETALLADOMEDICAMENTOS!$H2344,P:P,"MARZO")+(SUMIFS(L:L,D:D,DETALLADOMEDICAMENTOS!$D2344,H:H,DETALLADOMEDICAMENTOS!$H2344,P:P,"ABRIL")))),(SUMIFS(K:K,D:D,DETALLADOMEDICAMENTOS!$D2344,H:H,DETALLADOMEDICAMENTOS!$H2344)/(SUMIFS(J:J,D:D,DETALLADOMEDICAMENTOS!$D2344,H:H,DETALLADOMEDICAMENTOS!$H2344)))),0)</f>
        <v>0.5</v>
      </c>
      <c r="R2344" s="114">
        <f>IF(DETALLADOMEDICAMENTOS!$E2344="DISTRIBUCION",1/((COUNTIFS(B:B,DETALLADOMEDICAMENTOS!$B2344,H:H,DETALLADOMEDICAMENTOS!$H2344,P:P,"MARZO")+(COUNTIFS(B:B,DETALLADOMEDICAMENTOS!$B2344,H:H,DETALLADOMEDICAMENTOS!$H2344,P:P,"ABRIL")))),IF(DETALLADOMEDICAMENTOS!$E2344="INTEGRAL",1/(COUNTIFS(B:B,DETALLADOMEDICAMENTOS!$B2344)),0))</f>
        <v>0.5</v>
      </c>
      <c r="S2344" s="111" t="str">
        <f>+IF(OR(DETALLADOMEDICAMENTOS!$P2344="MARZO",DETALLADOMEDICAMENTOS!$P2344="ABRIL"),IF(DETALLADOMEDICAMENTOS!$Q2344=0,"Rojo",IF(AND(DETALLADOMEDICAMENTOS!$Q2344&gt;0,DETALLADOMEDICAMENTOS!$Q2344&lt;0.99),"Amarillo","Verde")),"")</f>
        <v>Amarillo</v>
      </c>
      <c r="T2344" s="115">
        <f>IF(DETALLADOMEDICAMENTOS!$E2344="DISTRIBUCIoN",1/((COUNTIFS(B:B,DETALLADOMEDICAMENTOS!$B2344,P:P,"MARZO")+(COUNTIFS(B:B,DETALLADOMEDICAMENTOS!$B2344,P:P,"ABRIL")))),FALSE)</f>
        <v>0.1</v>
      </c>
    </row>
    <row r="2345" spans="1:20">
      <c r="A2345" s="108" t="s">
        <v>43</v>
      </c>
      <c r="B2345" s="109">
        <v>533</v>
      </c>
      <c r="C2345" s="109">
        <v>3173</v>
      </c>
      <c r="D2345" s="109" t="s">
        <v>954</v>
      </c>
      <c r="E2345" s="109" t="s">
        <v>394</v>
      </c>
      <c r="F2345" s="109" t="s">
        <v>19</v>
      </c>
      <c r="G2345" s="109" t="s">
        <v>422</v>
      </c>
      <c r="H2345" s="109" t="s">
        <v>405</v>
      </c>
      <c r="I2345" s="109" t="s">
        <v>397</v>
      </c>
      <c r="J2345" s="109">
        <v>0</v>
      </c>
      <c r="K2345" s="110">
        <v>0</v>
      </c>
      <c r="L2345" s="110">
        <v>250</v>
      </c>
      <c r="M2345" s="111"/>
      <c r="N2345" s="111"/>
      <c r="O2345" s="112"/>
      <c r="P2345" s="110" t="s">
        <v>690</v>
      </c>
      <c r="Q2345" s="113">
        <f>+IFERROR(IF(E2345="DISTRIBUCION",((SUMIFS(M:M,D:D,DETALLADOMEDICAMENTOS!$D2345,H:H,DETALLADOMEDICAMENTOS!$H2345,P:P,"MARZO")+(SUMIFS(M:M,D:D,DETALLADOMEDICAMENTOS!$D2345,H:H,DETALLADOMEDICAMENTOS!$H2345,P:P,"ABRIL")))/(SUMIFS(L:L,D:D,DETALLADOMEDICAMENTOS!$D2345,H:H,DETALLADOMEDICAMENTOS!$H2345,P:P,"MARZO")+(SUMIFS(L:L,D:D,DETALLADOMEDICAMENTOS!$D2345,H:H,DETALLADOMEDICAMENTOS!$H2345,P:P,"ABRIL")))),(SUMIFS(K:K,D:D,DETALLADOMEDICAMENTOS!$D2345,H:H,DETALLADOMEDICAMENTOS!$H2345)/(SUMIFS(J:J,D:D,DETALLADOMEDICAMENTOS!$D2345,H:H,DETALLADOMEDICAMENTOS!$H2345)))),0)</f>
        <v>0.50724637681159424</v>
      </c>
      <c r="R2345" s="114">
        <f>IF(DETALLADOMEDICAMENTOS!$E2345="DISTRIBUCION",1/((COUNTIFS(B:B,DETALLADOMEDICAMENTOS!$B2345,H:H,DETALLADOMEDICAMENTOS!$H2345,P:P,"MARZO")+(COUNTIFS(B:B,DETALLADOMEDICAMENTOS!$B2345,H:H,DETALLADOMEDICAMENTOS!$H2345,P:P,"ABRIL")))),IF(DETALLADOMEDICAMENTOS!$E2345="INTEGRAL",1/(COUNTIFS(B:B,DETALLADOMEDICAMENTOS!$B2345)),0))</f>
        <v>0.25</v>
      </c>
      <c r="S2345" s="111" t="str">
        <f>+IF(OR(DETALLADOMEDICAMENTOS!$P2345="MARZO",DETALLADOMEDICAMENTOS!$P2345="ABRIL"),IF(DETALLADOMEDICAMENTOS!$Q2345=0,"Rojo",IF(AND(DETALLADOMEDICAMENTOS!$Q2345&gt;0,DETALLADOMEDICAMENTOS!$Q2345&lt;0.99),"Amarillo","Verde")),"")</f>
        <v>Amarillo</v>
      </c>
      <c r="T2345" s="115">
        <f>IF(DETALLADOMEDICAMENTOS!$E2345="DISTRIBUCIoN",1/((COUNTIFS(B:B,DETALLADOMEDICAMENTOS!$B2345,P:P,"MARZO")+(COUNTIFS(B:B,DETALLADOMEDICAMENTOS!$B2345,P:P,"ABRIL")))),FALSE)</f>
        <v>0.1</v>
      </c>
    </row>
    <row r="2346" spans="1:20">
      <c r="A2346" s="108" t="s">
        <v>43</v>
      </c>
      <c r="B2346" s="109">
        <v>533</v>
      </c>
      <c r="C2346" s="109">
        <v>3245</v>
      </c>
      <c r="D2346" s="109" t="s">
        <v>954</v>
      </c>
      <c r="E2346" s="109" t="s">
        <v>394</v>
      </c>
      <c r="F2346" s="109" t="s">
        <v>19</v>
      </c>
      <c r="G2346" s="109" t="s">
        <v>407</v>
      </c>
      <c r="H2346" s="109" t="s">
        <v>405</v>
      </c>
      <c r="I2346" s="109" t="s">
        <v>397</v>
      </c>
      <c r="J2346" s="109">
        <v>0</v>
      </c>
      <c r="K2346" s="110">
        <v>0</v>
      </c>
      <c r="L2346" s="110">
        <v>90</v>
      </c>
      <c r="M2346" s="111"/>
      <c r="N2346" s="111"/>
      <c r="O2346" s="112"/>
      <c r="P2346" s="110" t="s">
        <v>690</v>
      </c>
      <c r="Q2346" s="113">
        <f>+IFERROR(IF(E2346="DISTRIBUCION",((SUMIFS(M:M,D:D,DETALLADOMEDICAMENTOS!$D2346,H:H,DETALLADOMEDICAMENTOS!$H2346,P:P,"MARZO")+(SUMIFS(M:M,D:D,DETALLADOMEDICAMENTOS!$D2346,H:H,DETALLADOMEDICAMENTOS!$H2346,P:P,"ABRIL")))/(SUMIFS(L:L,D:D,DETALLADOMEDICAMENTOS!$D2346,H:H,DETALLADOMEDICAMENTOS!$H2346,P:P,"MARZO")+(SUMIFS(L:L,D:D,DETALLADOMEDICAMENTOS!$D2346,H:H,DETALLADOMEDICAMENTOS!$H2346,P:P,"ABRIL")))),(SUMIFS(K:K,D:D,DETALLADOMEDICAMENTOS!$D2346,H:H,DETALLADOMEDICAMENTOS!$H2346)/(SUMIFS(J:J,D:D,DETALLADOMEDICAMENTOS!$D2346,H:H,DETALLADOMEDICAMENTOS!$H2346)))),0)</f>
        <v>0.50724637681159424</v>
      </c>
      <c r="R2346" s="114">
        <f>IF(DETALLADOMEDICAMENTOS!$E2346="DISTRIBUCION",1/((COUNTIFS(B:B,DETALLADOMEDICAMENTOS!$B2346,H:H,DETALLADOMEDICAMENTOS!$H2346,P:P,"MARZO")+(COUNTIFS(B:B,DETALLADOMEDICAMENTOS!$B2346,H:H,DETALLADOMEDICAMENTOS!$H2346,P:P,"ABRIL")))),IF(DETALLADOMEDICAMENTOS!$E2346="INTEGRAL",1/(COUNTIFS(B:B,DETALLADOMEDICAMENTOS!$B2346)),0))</f>
        <v>0.25</v>
      </c>
      <c r="S2346" s="111" t="str">
        <f>+IF(OR(DETALLADOMEDICAMENTOS!$P2346="MARZO",DETALLADOMEDICAMENTOS!$P2346="ABRIL"),IF(DETALLADOMEDICAMENTOS!$Q2346=0,"Rojo",IF(AND(DETALLADOMEDICAMENTOS!$Q2346&gt;0,DETALLADOMEDICAMENTOS!$Q2346&lt;0.99),"Amarillo","Verde")),"")</f>
        <v>Amarillo</v>
      </c>
      <c r="T2346" s="115">
        <f>IF(DETALLADOMEDICAMENTOS!$E2346="DISTRIBUCIoN",1/((COUNTIFS(B:B,DETALLADOMEDICAMENTOS!$B2346,P:P,"MARZO")+(COUNTIFS(B:B,DETALLADOMEDICAMENTOS!$B2346,P:P,"ABRIL")))),FALSE)</f>
        <v>0.1</v>
      </c>
    </row>
    <row r="2347" spans="1:20">
      <c r="A2347" s="108" t="s">
        <v>43</v>
      </c>
      <c r="B2347" s="109">
        <v>533</v>
      </c>
      <c r="C2347" s="109">
        <v>3279</v>
      </c>
      <c r="D2347" s="109" t="s">
        <v>954</v>
      </c>
      <c r="E2347" s="109" t="s">
        <v>394</v>
      </c>
      <c r="F2347" s="109" t="s">
        <v>19</v>
      </c>
      <c r="G2347" s="109" t="s">
        <v>461</v>
      </c>
      <c r="H2347" s="109" t="s">
        <v>409</v>
      </c>
      <c r="I2347" s="109" t="s">
        <v>397</v>
      </c>
      <c r="J2347" s="109">
        <v>0</v>
      </c>
      <c r="K2347" s="110">
        <v>0</v>
      </c>
      <c r="L2347" s="110">
        <v>50</v>
      </c>
      <c r="M2347" s="111"/>
      <c r="N2347" s="111"/>
      <c r="O2347" s="112"/>
      <c r="P2347" s="110" t="s">
        <v>690</v>
      </c>
      <c r="Q2347" s="113">
        <f>+IFERROR(IF(E2347="DISTRIBUCION",((SUMIFS(M:M,D:D,DETALLADOMEDICAMENTOS!$D2347,H:H,DETALLADOMEDICAMENTOS!$H2347,P:P,"MARZO")+(SUMIFS(M:M,D:D,DETALLADOMEDICAMENTOS!$D2347,H:H,DETALLADOMEDICAMENTOS!$H2347,P:P,"ABRIL")))/(SUMIFS(L:L,D:D,DETALLADOMEDICAMENTOS!$D2347,H:H,DETALLADOMEDICAMENTOS!$H2347,P:P,"MARZO")+(SUMIFS(L:L,D:D,DETALLADOMEDICAMENTOS!$D2347,H:H,DETALLADOMEDICAMENTOS!$H2347,P:P,"ABRIL")))),(SUMIFS(K:K,D:D,DETALLADOMEDICAMENTOS!$D2347,H:H,DETALLADOMEDICAMENTOS!$H2347)/(SUMIFS(J:J,D:D,DETALLADOMEDICAMENTOS!$D2347,H:H,DETALLADOMEDICAMENTOS!$H2347)))),0)</f>
        <v>0.56603773584905659</v>
      </c>
      <c r="R2347" s="114">
        <f>IF(DETALLADOMEDICAMENTOS!$E2347="DISTRIBUCION",1/((COUNTIFS(B:B,DETALLADOMEDICAMENTOS!$B2347,H:H,DETALLADOMEDICAMENTOS!$H2347,P:P,"MARZO")+(COUNTIFS(B:B,DETALLADOMEDICAMENTOS!$B2347,H:H,DETALLADOMEDICAMENTOS!$H2347,P:P,"ABRIL")))),IF(DETALLADOMEDICAMENTOS!$E2347="INTEGRAL",1/(COUNTIFS(B:B,DETALLADOMEDICAMENTOS!$B2347)),0))</f>
        <v>0.25</v>
      </c>
      <c r="S2347" s="111" t="str">
        <f>+IF(OR(DETALLADOMEDICAMENTOS!$P2347="MARZO",DETALLADOMEDICAMENTOS!$P2347="ABRIL"),IF(DETALLADOMEDICAMENTOS!$Q2347=0,"Rojo",IF(AND(DETALLADOMEDICAMENTOS!$Q2347&gt;0,DETALLADOMEDICAMENTOS!$Q2347&lt;0.99),"Amarillo","Verde")),"")</f>
        <v>Amarillo</v>
      </c>
      <c r="T2347" s="115">
        <f>IF(DETALLADOMEDICAMENTOS!$E2347="DISTRIBUCIoN",1/((COUNTIFS(B:B,DETALLADOMEDICAMENTOS!$B2347,P:P,"MARZO")+(COUNTIFS(B:B,DETALLADOMEDICAMENTOS!$B2347,P:P,"ABRIL")))),FALSE)</f>
        <v>0.1</v>
      </c>
    </row>
    <row r="2348" spans="1:20">
      <c r="A2348" s="108" t="s">
        <v>43</v>
      </c>
      <c r="B2348" s="109">
        <v>533</v>
      </c>
      <c r="C2348" s="109">
        <v>3426</v>
      </c>
      <c r="D2348" s="109" t="s">
        <v>954</v>
      </c>
      <c r="E2348" s="109" t="s">
        <v>394</v>
      </c>
      <c r="F2348" s="109" t="s">
        <v>19</v>
      </c>
      <c r="G2348" s="109" t="s">
        <v>412</v>
      </c>
      <c r="H2348" s="109" t="s">
        <v>409</v>
      </c>
      <c r="I2348" s="109" t="s">
        <v>397</v>
      </c>
      <c r="J2348" s="109">
        <v>0</v>
      </c>
      <c r="K2348" s="110">
        <v>0</v>
      </c>
      <c r="L2348" s="110">
        <v>180</v>
      </c>
      <c r="M2348" s="111"/>
      <c r="N2348" s="111"/>
      <c r="O2348" s="112"/>
      <c r="P2348" s="110" t="s">
        <v>690</v>
      </c>
      <c r="Q2348" s="113">
        <f>+IFERROR(IF(E2348="DISTRIBUCION",((SUMIFS(M:M,D:D,DETALLADOMEDICAMENTOS!$D2348,H:H,DETALLADOMEDICAMENTOS!$H2348,P:P,"MARZO")+(SUMIFS(M:M,D:D,DETALLADOMEDICAMENTOS!$D2348,H:H,DETALLADOMEDICAMENTOS!$H2348,P:P,"ABRIL")))/(SUMIFS(L:L,D:D,DETALLADOMEDICAMENTOS!$D2348,H:H,DETALLADOMEDICAMENTOS!$H2348,P:P,"MARZO")+(SUMIFS(L:L,D:D,DETALLADOMEDICAMENTOS!$D2348,H:H,DETALLADOMEDICAMENTOS!$H2348,P:P,"ABRIL")))),(SUMIFS(K:K,D:D,DETALLADOMEDICAMENTOS!$D2348,H:H,DETALLADOMEDICAMENTOS!$H2348)/(SUMIFS(J:J,D:D,DETALLADOMEDICAMENTOS!$D2348,H:H,DETALLADOMEDICAMENTOS!$H2348)))),0)</f>
        <v>0.56603773584905659</v>
      </c>
      <c r="R2348" s="114">
        <f>IF(DETALLADOMEDICAMENTOS!$E2348="DISTRIBUCION",1/((COUNTIFS(B:B,DETALLADOMEDICAMENTOS!$B2348,H:H,DETALLADOMEDICAMENTOS!$H2348,P:P,"MARZO")+(COUNTIFS(B:B,DETALLADOMEDICAMENTOS!$B2348,H:H,DETALLADOMEDICAMENTOS!$H2348,P:P,"ABRIL")))),IF(DETALLADOMEDICAMENTOS!$E2348="INTEGRAL",1/(COUNTIFS(B:B,DETALLADOMEDICAMENTOS!$B2348)),0))</f>
        <v>0.25</v>
      </c>
      <c r="S2348" s="111" t="str">
        <f>+IF(OR(DETALLADOMEDICAMENTOS!$P2348="MARZO",DETALLADOMEDICAMENTOS!$P2348="ABRIL"),IF(DETALLADOMEDICAMENTOS!$Q2348=0,"Rojo",IF(AND(DETALLADOMEDICAMENTOS!$Q2348&gt;0,DETALLADOMEDICAMENTOS!$Q2348&lt;0.99),"Amarillo","Verde")),"")</f>
        <v>Amarillo</v>
      </c>
      <c r="T2348" s="115">
        <f>IF(DETALLADOMEDICAMENTOS!$E2348="DISTRIBUCIoN",1/((COUNTIFS(B:B,DETALLADOMEDICAMENTOS!$B2348,P:P,"MARZO")+(COUNTIFS(B:B,DETALLADOMEDICAMENTOS!$B2348,P:P,"ABRIL")))),FALSE)</f>
        <v>0.1</v>
      </c>
    </row>
    <row r="2349" spans="1:20">
      <c r="A2349" s="108" t="s">
        <v>64</v>
      </c>
      <c r="B2349" s="109">
        <v>602</v>
      </c>
      <c r="C2349" s="109">
        <v>3013</v>
      </c>
      <c r="D2349" s="109" t="s">
        <v>959</v>
      </c>
      <c r="E2349" s="109" t="s">
        <v>394</v>
      </c>
      <c r="F2349" s="109" t="s">
        <v>19</v>
      </c>
      <c r="G2349" s="109" t="s">
        <v>395</v>
      </c>
      <c r="H2349" s="109" t="s">
        <v>396</v>
      </c>
      <c r="I2349" s="109" t="s">
        <v>397</v>
      </c>
      <c r="J2349" s="109">
        <v>0</v>
      </c>
      <c r="K2349" s="110">
        <v>0</v>
      </c>
      <c r="L2349" s="110">
        <v>1000</v>
      </c>
      <c r="M2349" s="111"/>
      <c r="N2349" s="111"/>
      <c r="O2349" s="112"/>
      <c r="P2349" s="110" t="s">
        <v>690</v>
      </c>
      <c r="Q2349" s="113">
        <f>+IFERROR(IF(E2349="DISTRIBUCION",((SUMIFS(M:M,D:D,DETALLADOMEDICAMENTOS!$D2349,H:H,DETALLADOMEDICAMENTOS!$H2349,P:P,"MARZO")+(SUMIFS(M:M,D:D,DETALLADOMEDICAMENTOS!$D2349,H:H,DETALLADOMEDICAMENTOS!$H2349,P:P,"ABRIL")))/(SUMIFS(L:L,D:D,DETALLADOMEDICAMENTOS!$D2349,H:H,DETALLADOMEDICAMENTOS!$H2349,P:P,"MARZO")+(SUMIFS(L:L,D:D,DETALLADOMEDICAMENTOS!$D2349,H:H,DETALLADOMEDICAMENTOS!$H2349,P:P,"ABRIL")))),(SUMIFS(K:K,D:D,DETALLADOMEDICAMENTOS!$D2349,H:H,DETALLADOMEDICAMENTOS!$H2349)/(SUMIFS(J:J,D:D,DETALLADOMEDICAMENTOS!$D2349,H:H,DETALLADOMEDICAMENTOS!$H2349)))),0)</f>
        <v>0.16666666666666666</v>
      </c>
      <c r="R2349" s="114">
        <f>IF(DETALLADOMEDICAMENTOS!$E2349="DISTRIBUCION",1/((COUNTIFS(B:B,DETALLADOMEDICAMENTOS!$B2349,H:H,DETALLADOMEDICAMENTOS!$H2349,P:P,"MARZO")+(COUNTIFS(B:B,DETALLADOMEDICAMENTOS!$B2349,H:H,DETALLADOMEDICAMENTOS!$H2349,P:P,"ABRIL")))),IF(DETALLADOMEDICAMENTOS!$E2349="INTEGRAL",1/(COUNTIFS(B:B,DETALLADOMEDICAMENTOS!$B2349)),0))</f>
        <v>0.5</v>
      </c>
      <c r="S2349" s="111" t="str">
        <f>+IF(OR(DETALLADOMEDICAMENTOS!$P2349="MARZO",DETALLADOMEDICAMENTOS!$P2349="ABRIL"),IF(DETALLADOMEDICAMENTOS!$Q2349=0,"Rojo",IF(AND(DETALLADOMEDICAMENTOS!$Q2349&gt;0,DETALLADOMEDICAMENTOS!$Q2349&lt;0.99),"Amarillo","Verde")),"")</f>
        <v>Amarillo</v>
      </c>
      <c r="T2349" s="115">
        <f>IF(DETALLADOMEDICAMENTOS!$E2349="DISTRIBUCIoN",1/((COUNTIFS(B:B,DETALLADOMEDICAMENTOS!$B2349,P:P,"MARZO")+(COUNTIFS(B:B,DETALLADOMEDICAMENTOS!$B2349,P:P,"ABRIL")))),FALSE)</f>
        <v>0.2</v>
      </c>
    </row>
    <row r="2350" spans="1:20">
      <c r="A2350" s="108" t="s">
        <v>64</v>
      </c>
      <c r="B2350" s="109">
        <v>602</v>
      </c>
      <c r="C2350" s="109">
        <v>3271</v>
      </c>
      <c r="D2350" s="109" t="s">
        <v>959</v>
      </c>
      <c r="E2350" s="109" t="s">
        <v>394</v>
      </c>
      <c r="F2350" s="109" t="s">
        <v>19</v>
      </c>
      <c r="G2350" s="109" t="s">
        <v>433</v>
      </c>
      <c r="H2350" s="109" t="s">
        <v>405</v>
      </c>
      <c r="I2350" s="109" t="s">
        <v>397</v>
      </c>
      <c r="J2350" s="109">
        <v>0</v>
      </c>
      <c r="K2350" s="110">
        <v>0</v>
      </c>
      <c r="L2350" s="110">
        <v>500</v>
      </c>
      <c r="M2350" s="111"/>
      <c r="N2350" s="111"/>
      <c r="O2350" s="112"/>
      <c r="P2350" s="110" t="s">
        <v>690</v>
      </c>
      <c r="Q2350" s="113">
        <f>+IFERROR(IF(E2350="DISTRIBUCION",((SUMIFS(M:M,D:D,DETALLADOMEDICAMENTOS!$D2350,H:H,DETALLADOMEDICAMENTOS!$H2350,P:P,"MARZO")+(SUMIFS(M:M,D:D,DETALLADOMEDICAMENTOS!$D2350,H:H,DETALLADOMEDICAMENTOS!$H2350,P:P,"ABRIL")))/(SUMIFS(L:L,D:D,DETALLADOMEDICAMENTOS!$D2350,H:H,DETALLADOMEDICAMENTOS!$H2350,P:P,"MARZO")+(SUMIFS(L:L,D:D,DETALLADOMEDICAMENTOS!$D2350,H:H,DETALLADOMEDICAMENTOS!$H2350,P:P,"ABRIL")))),(SUMIFS(K:K,D:D,DETALLADOMEDICAMENTOS!$D2350,H:H,DETALLADOMEDICAMENTOS!$H2350)/(SUMIFS(J:J,D:D,DETALLADOMEDICAMENTOS!$D2350,H:H,DETALLADOMEDICAMENTOS!$H2350)))),0)</f>
        <v>0</v>
      </c>
      <c r="R2350" s="114">
        <f>IF(DETALLADOMEDICAMENTOS!$E2350="DISTRIBUCION",1/((COUNTIFS(B:B,DETALLADOMEDICAMENTOS!$B2350,H:H,DETALLADOMEDICAMENTOS!$H2350,P:P,"MARZO")+(COUNTIFS(B:B,DETALLADOMEDICAMENTOS!$B2350,H:H,DETALLADOMEDICAMENTOS!$H2350,P:P,"ABRIL")))),IF(DETALLADOMEDICAMENTOS!$E2350="INTEGRAL",1/(COUNTIFS(B:B,DETALLADOMEDICAMENTOS!$B2350)),0))</f>
        <v>1</v>
      </c>
      <c r="S2350" s="111" t="str">
        <f>+IF(OR(DETALLADOMEDICAMENTOS!$P2350="MARZO",DETALLADOMEDICAMENTOS!$P2350="ABRIL"),IF(DETALLADOMEDICAMENTOS!$Q2350=0,"Rojo",IF(AND(DETALLADOMEDICAMENTOS!$Q2350&gt;0,DETALLADOMEDICAMENTOS!$Q2350&lt;0.99),"Amarillo","Verde")),"")</f>
        <v>Rojo</v>
      </c>
      <c r="T2350" s="115">
        <f>IF(DETALLADOMEDICAMENTOS!$E2350="DISTRIBUCIoN",1/((COUNTIFS(B:B,DETALLADOMEDICAMENTOS!$B2350,P:P,"MARZO")+(COUNTIFS(B:B,DETALLADOMEDICAMENTOS!$B2350,P:P,"ABRIL")))),FALSE)</f>
        <v>0.2</v>
      </c>
    </row>
    <row r="2351" spans="1:20">
      <c r="A2351" s="108" t="s">
        <v>64</v>
      </c>
      <c r="B2351" s="109">
        <v>602</v>
      </c>
      <c r="C2351" s="109">
        <v>3563</v>
      </c>
      <c r="D2351" s="109" t="s">
        <v>959</v>
      </c>
      <c r="E2351" s="109" t="s">
        <v>394</v>
      </c>
      <c r="F2351" s="109" t="s">
        <v>19</v>
      </c>
      <c r="G2351" s="109" t="s">
        <v>413</v>
      </c>
      <c r="H2351" s="109" t="s">
        <v>409</v>
      </c>
      <c r="I2351" s="109" t="s">
        <v>397</v>
      </c>
      <c r="J2351" s="109">
        <v>0</v>
      </c>
      <c r="K2351" s="110">
        <v>0</v>
      </c>
      <c r="L2351" s="110">
        <v>800</v>
      </c>
      <c r="M2351" s="111"/>
      <c r="N2351" s="111"/>
      <c r="O2351" s="112"/>
      <c r="P2351" s="110" t="s">
        <v>690</v>
      </c>
      <c r="Q2351" s="113">
        <f>+IFERROR(IF(E2351="DISTRIBUCION",((SUMIFS(M:M,D:D,DETALLADOMEDICAMENTOS!$D2351,H:H,DETALLADOMEDICAMENTOS!$H2351,P:P,"MARZO")+(SUMIFS(M:M,D:D,DETALLADOMEDICAMENTOS!$D2351,H:H,DETALLADOMEDICAMENTOS!$H2351,P:P,"ABRIL")))/(SUMIFS(L:L,D:D,DETALLADOMEDICAMENTOS!$D2351,H:H,DETALLADOMEDICAMENTOS!$H2351,P:P,"MARZO")+(SUMIFS(L:L,D:D,DETALLADOMEDICAMENTOS!$D2351,H:H,DETALLADOMEDICAMENTOS!$H2351,P:P,"ABRIL")))),(SUMIFS(K:K,D:D,DETALLADOMEDICAMENTOS!$D2351,H:H,DETALLADOMEDICAMENTOS!$H2351)/(SUMIFS(J:J,D:D,DETALLADOMEDICAMENTOS!$D2351,H:H,DETALLADOMEDICAMENTOS!$H2351)))),0)</f>
        <v>0.27272727272727271</v>
      </c>
      <c r="R2351" s="114">
        <f>IF(DETALLADOMEDICAMENTOS!$E2351="DISTRIBUCION",1/((COUNTIFS(B:B,DETALLADOMEDICAMENTOS!$B2351,H:H,DETALLADOMEDICAMENTOS!$H2351,P:P,"MARZO")+(COUNTIFS(B:B,DETALLADOMEDICAMENTOS!$B2351,H:H,DETALLADOMEDICAMENTOS!$H2351,P:P,"ABRIL")))),IF(DETALLADOMEDICAMENTOS!$E2351="INTEGRAL",1/(COUNTIFS(B:B,DETALLADOMEDICAMENTOS!$B2351)),0))</f>
        <v>0.5</v>
      </c>
      <c r="S2351" s="111" t="str">
        <f>+IF(OR(DETALLADOMEDICAMENTOS!$P2351="MARZO",DETALLADOMEDICAMENTOS!$P2351="ABRIL"),IF(DETALLADOMEDICAMENTOS!$Q2351=0,"Rojo",IF(AND(DETALLADOMEDICAMENTOS!$Q2351&gt;0,DETALLADOMEDICAMENTOS!$Q2351&lt;0.99),"Amarillo","Verde")),"")</f>
        <v>Amarillo</v>
      </c>
      <c r="T2351" s="115">
        <f>IF(DETALLADOMEDICAMENTOS!$E2351="DISTRIBUCIoN",1/((COUNTIFS(B:B,DETALLADOMEDICAMENTOS!$B2351,P:P,"MARZO")+(COUNTIFS(B:B,DETALLADOMEDICAMENTOS!$B2351,P:P,"ABRIL")))),FALSE)</f>
        <v>0.2</v>
      </c>
    </row>
    <row r="2352" spans="1:20">
      <c r="A2352" s="108" t="s">
        <v>64</v>
      </c>
      <c r="B2352" s="109">
        <v>603</v>
      </c>
      <c r="C2352" s="109">
        <v>3013</v>
      </c>
      <c r="D2352" s="109" t="s">
        <v>968</v>
      </c>
      <c r="E2352" s="109" t="s">
        <v>394</v>
      </c>
      <c r="F2352" s="109" t="s">
        <v>19</v>
      </c>
      <c r="G2352" s="109" t="s">
        <v>395</v>
      </c>
      <c r="H2352" s="109" t="s">
        <v>396</v>
      </c>
      <c r="I2352" s="109" t="s">
        <v>397</v>
      </c>
      <c r="J2352" s="109">
        <v>0</v>
      </c>
      <c r="K2352" s="110">
        <v>0</v>
      </c>
      <c r="L2352" s="110">
        <v>400</v>
      </c>
      <c r="M2352" s="111"/>
      <c r="N2352" s="111"/>
      <c r="O2352" s="112"/>
      <c r="P2352" s="110" t="s">
        <v>690</v>
      </c>
      <c r="Q2352" s="113">
        <f>+IFERROR(IF(E2352="DISTRIBUCION",((SUMIFS(M:M,D:D,DETALLADOMEDICAMENTOS!$D2352,H:H,DETALLADOMEDICAMENTOS!$H2352,P:P,"MARZO")+(SUMIFS(M:M,D:D,DETALLADOMEDICAMENTOS!$D2352,H:H,DETALLADOMEDICAMENTOS!$H2352,P:P,"ABRIL")))/(SUMIFS(L:L,D:D,DETALLADOMEDICAMENTOS!$D2352,H:H,DETALLADOMEDICAMENTOS!$H2352,P:P,"MARZO")+(SUMIFS(L:L,D:D,DETALLADOMEDICAMENTOS!$D2352,H:H,DETALLADOMEDICAMENTOS!$H2352,P:P,"ABRIL")))),(SUMIFS(K:K,D:D,DETALLADOMEDICAMENTOS!$D2352,H:H,DETALLADOMEDICAMENTOS!$H2352)/(SUMIFS(J:J,D:D,DETALLADOMEDICAMENTOS!$D2352,H:H,DETALLADOMEDICAMENTOS!$H2352)))),0)</f>
        <v>0.69230769230769229</v>
      </c>
      <c r="R2352" s="114">
        <f>IF(DETALLADOMEDICAMENTOS!$E2352="DISTRIBUCION",1/((COUNTIFS(B:B,DETALLADOMEDICAMENTOS!$B2352,H:H,DETALLADOMEDICAMENTOS!$H2352,P:P,"MARZO")+(COUNTIFS(B:B,DETALLADOMEDICAMENTOS!$B2352,H:H,DETALLADOMEDICAMENTOS!$H2352,P:P,"ABRIL")))),IF(DETALLADOMEDICAMENTOS!$E2352="INTEGRAL",1/(COUNTIFS(B:B,DETALLADOMEDICAMENTOS!$B2352)),0))</f>
        <v>0.5</v>
      </c>
      <c r="S2352" s="111" t="str">
        <f>+IF(OR(DETALLADOMEDICAMENTOS!$P2352="MARZO",DETALLADOMEDICAMENTOS!$P2352="ABRIL"),IF(DETALLADOMEDICAMENTOS!$Q2352=0,"Rojo",IF(AND(DETALLADOMEDICAMENTOS!$Q2352&gt;0,DETALLADOMEDICAMENTOS!$Q2352&lt;0.99),"Amarillo","Verde")),"")</f>
        <v>Amarillo</v>
      </c>
      <c r="T2352" s="115">
        <f>IF(DETALLADOMEDICAMENTOS!$E2352="DISTRIBUCIoN",1/((COUNTIFS(B:B,DETALLADOMEDICAMENTOS!$B2352,P:P,"MARZO")+(COUNTIFS(B:B,DETALLADOMEDICAMENTOS!$B2352,P:P,"ABRIL")))),FALSE)</f>
        <v>8.3333333333333329E-2</v>
      </c>
    </row>
    <row r="2353" spans="1:20">
      <c r="A2353" s="108" t="s">
        <v>64</v>
      </c>
      <c r="B2353" s="109">
        <v>603</v>
      </c>
      <c r="C2353" s="109">
        <v>3245</v>
      </c>
      <c r="D2353" s="109" t="s">
        <v>968</v>
      </c>
      <c r="E2353" s="109" t="s">
        <v>394</v>
      </c>
      <c r="F2353" s="109" t="s">
        <v>19</v>
      </c>
      <c r="G2353" s="109" t="s">
        <v>407</v>
      </c>
      <c r="H2353" s="109" t="s">
        <v>405</v>
      </c>
      <c r="I2353" s="109" t="s">
        <v>397</v>
      </c>
      <c r="J2353" s="109">
        <v>0</v>
      </c>
      <c r="K2353" s="110">
        <v>0</v>
      </c>
      <c r="L2353" s="110">
        <v>90</v>
      </c>
      <c r="M2353" s="111"/>
      <c r="N2353" s="111"/>
      <c r="O2353" s="112"/>
      <c r="P2353" s="110" t="s">
        <v>690</v>
      </c>
      <c r="Q2353" s="113">
        <f>+IFERROR(IF(E2353="DISTRIBUCION",((SUMIFS(M:M,D:D,DETALLADOMEDICAMENTOS!$D2353,H:H,DETALLADOMEDICAMENTOS!$H2353,P:P,"MARZO")+(SUMIFS(M:M,D:D,DETALLADOMEDICAMENTOS!$D2353,H:H,DETALLADOMEDICAMENTOS!$H2353,P:P,"ABRIL")))/(SUMIFS(L:L,D:D,DETALLADOMEDICAMENTOS!$D2353,H:H,DETALLADOMEDICAMENTOS!$H2353,P:P,"MARZO")+(SUMIFS(L:L,D:D,DETALLADOMEDICAMENTOS!$D2353,H:H,DETALLADOMEDICAMENTOS!$H2353,P:P,"ABRIL")))),(SUMIFS(K:K,D:D,DETALLADOMEDICAMENTOS!$D2353,H:H,DETALLADOMEDICAMENTOS!$H2353)/(SUMIFS(J:J,D:D,DETALLADOMEDICAMENTOS!$D2353,H:H,DETALLADOMEDICAMENTOS!$H2353)))),0)</f>
        <v>0</v>
      </c>
      <c r="R2353" s="114">
        <f>IF(DETALLADOMEDICAMENTOS!$E2353="DISTRIBUCION",1/((COUNTIFS(B:B,DETALLADOMEDICAMENTOS!$B2353,H:H,DETALLADOMEDICAMENTOS!$H2353,P:P,"MARZO")+(COUNTIFS(B:B,DETALLADOMEDICAMENTOS!$B2353,H:H,DETALLADOMEDICAMENTOS!$H2353,P:P,"ABRIL")))),IF(DETALLADOMEDICAMENTOS!$E2353="INTEGRAL",1/(COUNTIFS(B:B,DETALLADOMEDICAMENTOS!$B2353)),0))</f>
        <v>0.25</v>
      </c>
      <c r="S2353" s="111" t="str">
        <f>+IF(OR(DETALLADOMEDICAMENTOS!$P2353="MARZO",DETALLADOMEDICAMENTOS!$P2353="ABRIL"),IF(DETALLADOMEDICAMENTOS!$Q2353=0,"Rojo",IF(AND(DETALLADOMEDICAMENTOS!$Q2353&gt;0,DETALLADOMEDICAMENTOS!$Q2353&lt;0.99),"Amarillo","Verde")),"")</f>
        <v>Rojo</v>
      </c>
      <c r="T2353" s="115">
        <f>IF(DETALLADOMEDICAMENTOS!$E2353="DISTRIBUCIoN",1/((COUNTIFS(B:B,DETALLADOMEDICAMENTOS!$B2353,P:P,"MARZO")+(COUNTIFS(B:B,DETALLADOMEDICAMENTOS!$B2353,P:P,"ABRIL")))),FALSE)</f>
        <v>8.3333333333333329E-2</v>
      </c>
    </row>
    <row r="2354" spans="1:20">
      <c r="A2354" s="108" t="s">
        <v>64</v>
      </c>
      <c r="B2354" s="109">
        <v>603</v>
      </c>
      <c r="C2354" s="109">
        <v>3271</v>
      </c>
      <c r="D2354" s="109" t="s">
        <v>968</v>
      </c>
      <c r="E2354" s="109" t="s">
        <v>394</v>
      </c>
      <c r="F2354" s="109" t="s">
        <v>19</v>
      </c>
      <c r="G2354" s="109" t="s">
        <v>433</v>
      </c>
      <c r="H2354" s="109" t="s">
        <v>405</v>
      </c>
      <c r="I2354" s="109" t="s">
        <v>397</v>
      </c>
      <c r="J2354" s="109">
        <v>0</v>
      </c>
      <c r="K2354" s="110">
        <v>0</v>
      </c>
      <c r="L2354" s="110">
        <v>90</v>
      </c>
      <c r="M2354" s="111"/>
      <c r="N2354" s="111"/>
      <c r="O2354" s="112"/>
      <c r="P2354" s="110" t="s">
        <v>690</v>
      </c>
      <c r="Q2354" s="113">
        <f>+IFERROR(IF(E2354="DISTRIBUCION",((SUMIFS(M:M,D:D,DETALLADOMEDICAMENTOS!$D2354,H:H,DETALLADOMEDICAMENTOS!$H2354,P:P,"MARZO")+(SUMIFS(M:M,D:D,DETALLADOMEDICAMENTOS!$D2354,H:H,DETALLADOMEDICAMENTOS!$H2354,P:P,"ABRIL")))/(SUMIFS(L:L,D:D,DETALLADOMEDICAMENTOS!$D2354,H:H,DETALLADOMEDICAMENTOS!$H2354,P:P,"MARZO")+(SUMIFS(L:L,D:D,DETALLADOMEDICAMENTOS!$D2354,H:H,DETALLADOMEDICAMENTOS!$H2354,P:P,"ABRIL")))),(SUMIFS(K:K,D:D,DETALLADOMEDICAMENTOS!$D2354,H:H,DETALLADOMEDICAMENTOS!$H2354)/(SUMIFS(J:J,D:D,DETALLADOMEDICAMENTOS!$D2354,H:H,DETALLADOMEDICAMENTOS!$H2354)))),0)</f>
        <v>0</v>
      </c>
      <c r="R2354" s="114">
        <f>IF(DETALLADOMEDICAMENTOS!$E2354="DISTRIBUCION",1/((COUNTIFS(B:B,DETALLADOMEDICAMENTOS!$B2354,H:H,DETALLADOMEDICAMENTOS!$H2354,P:P,"MARZO")+(COUNTIFS(B:B,DETALLADOMEDICAMENTOS!$B2354,H:H,DETALLADOMEDICAMENTOS!$H2354,P:P,"ABRIL")))),IF(DETALLADOMEDICAMENTOS!$E2354="INTEGRAL",1/(COUNTIFS(B:B,DETALLADOMEDICAMENTOS!$B2354)),0))</f>
        <v>0.25</v>
      </c>
      <c r="S2354" s="111" t="str">
        <f>+IF(OR(DETALLADOMEDICAMENTOS!$P2354="MARZO",DETALLADOMEDICAMENTOS!$P2354="ABRIL"),IF(DETALLADOMEDICAMENTOS!$Q2354=0,"Rojo",IF(AND(DETALLADOMEDICAMENTOS!$Q2354&gt;0,DETALLADOMEDICAMENTOS!$Q2354&lt;0.99),"Amarillo","Verde")),"")</f>
        <v>Rojo</v>
      </c>
      <c r="T2354" s="115">
        <f>IF(DETALLADOMEDICAMENTOS!$E2354="DISTRIBUCIoN",1/((COUNTIFS(B:B,DETALLADOMEDICAMENTOS!$B2354,P:P,"MARZO")+(COUNTIFS(B:B,DETALLADOMEDICAMENTOS!$B2354,P:P,"ABRIL")))),FALSE)</f>
        <v>8.3333333333333329E-2</v>
      </c>
    </row>
    <row r="2355" spans="1:20">
      <c r="A2355" s="108" t="s">
        <v>64</v>
      </c>
      <c r="B2355" s="109">
        <v>603</v>
      </c>
      <c r="C2355" s="109">
        <v>3498</v>
      </c>
      <c r="D2355" s="109" t="s">
        <v>968</v>
      </c>
      <c r="E2355" s="109" t="s">
        <v>394</v>
      </c>
      <c r="F2355" s="109" t="s">
        <v>19</v>
      </c>
      <c r="G2355" s="109" t="s">
        <v>415</v>
      </c>
      <c r="H2355" s="109" t="s">
        <v>405</v>
      </c>
      <c r="I2355" s="109" t="s">
        <v>397</v>
      </c>
      <c r="J2355" s="109">
        <v>0</v>
      </c>
      <c r="K2355" s="110">
        <v>0</v>
      </c>
      <c r="L2355" s="110">
        <v>150</v>
      </c>
      <c r="M2355" s="111"/>
      <c r="N2355" s="111"/>
      <c r="O2355" s="112"/>
      <c r="P2355" s="110" t="s">
        <v>690</v>
      </c>
      <c r="Q2355" s="113">
        <f>+IFERROR(IF(E2355="DISTRIBUCION",((SUMIFS(M:M,D:D,DETALLADOMEDICAMENTOS!$D2355,H:H,DETALLADOMEDICAMENTOS!$H2355,P:P,"MARZO")+(SUMIFS(M:M,D:D,DETALLADOMEDICAMENTOS!$D2355,H:H,DETALLADOMEDICAMENTOS!$H2355,P:P,"ABRIL")))/(SUMIFS(L:L,D:D,DETALLADOMEDICAMENTOS!$D2355,H:H,DETALLADOMEDICAMENTOS!$H2355,P:P,"MARZO")+(SUMIFS(L:L,D:D,DETALLADOMEDICAMENTOS!$D2355,H:H,DETALLADOMEDICAMENTOS!$H2355,P:P,"ABRIL")))),(SUMIFS(K:K,D:D,DETALLADOMEDICAMENTOS!$D2355,H:H,DETALLADOMEDICAMENTOS!$H2355)/(SUMIFS(J:J,D:D,DETALLADOMEDICAMENTOS!$D2355,H:H,DETALLADOMEDICAMENTOS!$H2355)))),0)</f>
        <v>0</v>
      </c>
      <c r="R2355" s="114">
        <f>IF(DETALLADOMEDICAMENTOS!$E2355="DISTRIBUCION",1/((COUNTIFS(B:B,DETALLADOMEDICAMENTOS!$B2355,H:H,DETALLADOMEDICAMENTOS!$H2355,P:P,"MARZO")+(COUNTIFS(B:B,DETALLADOMEDICAMENTOS!$B2355,H:H,DETALLADOMEDICAMENTOS!$H2355,P:P,"ABRIL")))),IF(DETALLADOMEDICAMENTOS!$E2355="INTEGRAL",1/(COUNTIFS(B:B,DETALLADOMEDICAMENTOS!$B2355)),0))</f>
        <v>0.25</v>
      </c>
      <c r="S2355" s="111" t="str">
        <f>+IF(OR(DETALLADOMEDICAMENTOS!$P2355="MARZO",DETALLADOMEDICAMENTOS!$P2355="ABRIL"),IF(DETALLADOMEDICAMENTOS!$Q2355=0,"Rojo",IF(AND(DETALLADOMEDICAMENTOS!$Q2355&gt;0,DETALLADOMEDICAMENTOS!$Q2355&lt;0.99),"Amarillo","Verde")),"")</f>
        <v>Rojo</v>
      </c>
      <c r="T2355" s="115">
        <f>IF(DETALLADOMEDICAMENTOS!$E2355="DISTRIBUCIoN",1/((COUNTIFS(B:B,DETALLADOMEDICAMENTOS!$B2355,P:P,"MARZO")+(COUNTIFS(B:B,DETALLADOMEDICAMENTOS!$B2355,P:P,"ABRIL")))),FALSE)</f>
        <v>8.3333333333333329E-2</v>
      </c>
    </row>
    <row r="2356" spans="1:20">
      <c r="A2356" s="108" t="s">
        <v>64</v>
      </c>
      <c r="B2356" s="109">
        <v>603</v>
      </c>
      <c r="C2356" s="109">
        <v>3563</v>
      </c>
      <c r="D2356" s="109" t="s">
        <v>968</v>
      </c>
      <c r="E2356" s="109" t="s">
        <v>394</v>
      </c>
      <c r="F2356" s="109" t="s">
        <v>19</v>
      </c>
      <c r="G2356" s="109" t="s">
        <v>413</v>
      </c>
      <c r="H2356" s="109" t="s">
        <v>409</v>
      </c>
      <c r="I2356" s="109" t="s">
        <v>397</v>
      </c>
      <c r="J2356" s="109">
        <v>0</v>
      </c>
      <c r="K2356" s="110">
        <v>0</v>
      </c>
      <c r="L2356" s="110">
        <v>300</v>
      </c>
      <c r="M2356" s="111"/>
      <c r="N2356" s="111"/>
      <c r="O2356" s="112"/>
      <c r="P2356" s="110" t="s">
        <v>690</v>
      </c>
      <c r="Q2356" s="113">
        <f>+IFERROR(IF(E2356="DISTRIBUCION",((SUMIFS(M:M,D:D,DETALLADOMEDICAMENTOS!$D2356,H:H,DETALLADOMEDICAMENTOS!$H2356,P:P,"MARZO")+(SUMIFS(M:M,D:D,DETALLADOMEDICAMENTOS!$D2356,H:H,DETALLADOMEDICAMENTOS!$H2356,P:P,"ABRIL")))/(SUMIFS(L:L,D:D,DETALLADOMEDICAMENTOS!$D2356,H:H,DETALLADOMEDICAMENTOS!$H2356,P:P,"MARZO")+(SUMIFS(L:L,D:D,DETALLADOMEDICAMENTOS!$D2356,H:H,DETALLADOMEDICAMENTOS!$H2356,P:P,"ABRIL")))),(SUMIFS(K:K,D:D,DETALLADOMEDICAMENTOS!$D2356,H:H,DETALLADOMEDICAMENTOS!$H2356)/(SUMIFS(J:J,D:D,DETALLADOMEDICAMENTOS!$D2356,H:H,DETALLADOMEDICAMENTOS!$H2356)))),0)</f>
        <v>0.65248226950354615</v>
      </c>
      <c r="R2356" s="114">
        <f>IF(DETALLADOMEDICAMENTOS!$E2356="DISTRIBUCION",1/((COUNTIFS(B:B,DETALLADOMEDICAMENTOS!$B2356,H:H,DETALLADOMEDICAMENTOS!$H2356,P:P,"MARZO")+(COUNTIFS(B:B,DETALLADOMEDICAMENTOS!$B2356,H:H,DETALLADOMEDICAMENTOS!$H2356,P:P,"ABRIL")))),IF(DETALLADOMEDICAMENTOS!$E2356="INTEGRAL",1/(COUNTIFS(B:B,DETALLADOMEDICAMENTOS!$B2356)),0))</f>
        <v>0.16666666666666666</v>
      </c>
      <c r="S2356" s="111" t="str">
        <f>+IF(OR(DETALLADOMEDICAMENTOS!$P2356="MARZO",DETALLADOMEDICAMENTOS!$P2356="ABRIL"),IF(DETALLADOMEDICAMENTOS!$Q2356=0,"Rojo",IF(AND(DETALLADOMEDICAMENTOS!$Q2356&gt;0,DETALLADOMEDICAMENTOS!$Q2356&lt;0.99),"Amarillo","Verde")),"")</f>
        <v>Amarillo</v>
      </c>
      <c r="T2356" s="115">
        <f>IF(DETALLADOMEDICAMENTOS!$E2356="DISTRIBUCIoN",1/((COUNTIFS(B:B,DETALLADOMEDICAMENTOS!$B2356,P:P,"MARZO")+(COUNTIFS(B:B,DETALLADOMEDICAMENTOS!$B2356,P:P,"ABRIL")))),FALSE)</f>
        <v>8.3333333333333329E-2</v>
      </c>
    </row>
    <row r="2357" spans="1:20">
      <c r="A2357" s="108" t="s">
        <v>64</v>
      </c>
      <c r="B2357" s="109">
        <v>603</v>
      </c>
      <c r="C2357" s="109">
        <v>3564</v>
      </c>
      <c r="D2357" s="109" t="s">
        <v>968</v>
      </c>
      <c r="E2357" s="109" t="s">
        <v>394</v>
      </c>
      <c r="F2357" s="109" t="s">
        <v>19</v>
      </c>
      <c r="G2357" s="109" t="s">
        <v>414</v>
      </c>
      <c r="H2357" s="109" t="s">
        <v>409</v>
      </c>
      <c r="I2357" s="109" t="s">
        <v>397</v>
      </c>
      <c r="J2357" s="109">
        <v>0</v>
      </c>
      <c r="K2357" s="110">
        <v>0</v>
      </c>
      <c r="L2357" s="110">
        <v>90</v>
      </c>
      <c r="M2357" s="111"/>
      <c r="N2357" s="111"/>
      <c r="O2357" s="112"/>
      <c r="P2357" s="110" t="s">
        <v>690</v>
      </c>
      <c r="Q2357" s="113">
        <f>+IFERROR(IF(E2357="DISTRIBUCION",((SUMIFS(M:M,D:D,DETALLADOMEDICAMENTOS!$D2357,H:H,DETALLADOMEDICAMENTOS!$H2357,P:P,"MARZO")+(SUMIFS(M:M,D:D,DETALLADOMEDICAMENTOS!$D2357,H:H,DETALLADOMEDICAMENTOS!$H2357,P:P,"ABRIL")))/(SUMIFS(L:L,D:D,DETALLADOMEDICAMENTOS!$D2357,H:H,DETALLADOMEDICAMENTOS!$H2357,P:P,"MARZO")+(SUMIFS(L:L,D:D,DETALLADOMEDICAMENTOS!$D2357,H:H,DETALLADOMEDICAMENTOS!$H2357,P:P,"ABRIL")))),(SUMIFS(K:K,D:D,DETALLADOMEDICAMENTOS!$D2357,H:H,DETALLADOMEDICAMENTOS!$H2357)/(SUMIFS(J:J,D:D,DETALLADOMEDICAMENTOS!$D2357,H:H,DETALLADOMEDICAMENTOS!$H2357)))),0)</f>
        <v>0.65248226950354615</v>
      </c>
      <c r="R2357" s="114">
        <f>IF(DETALLADOMEDICAMENTOS!$E2357="DISTRIBUCION",1/((COUNTIFS(B:B,DETALLADOMEDICAMENTOS!$B2357,H:H,DETALLADOMEDICAMENTOS!$H2357,P:P,"MARZO")+(COUNTIFS(B:B,DETALLADOMEDICAMENTOS!$B2357,H:H,DETALLADOMEDICAMENTOS!$H2357,P:P,"ABRIL")))),IF(DETALLADOMEDICAMENTOS!$E2357="INTEGRAL",1/(COUNTIFS(B:B,DETALLADOMEDICAMENTOS!$B2357)),0))</f>
        <v>0.16666666666666666</v>
      </c>
      <c r="S2357" s="111" t="str">
        <f>+IF(OR(DETALLADOMEDICAMENTOS!$P2357="MARZO",DETALLADOMEDICAMENTOS!$P2357="ABRIL"),IF(DETALLADOMEDICAMENTOS!$Q2357=0,"Rojo",IF(AND(DETALLADOMEDICAMENTOS!$Q2357&gt;0,DETALLADOMEDICAMENTOS!$Q2357&lt;0.99),"Amarillo","Verde")),"")</f>
        <v>Amarillo</v>
      </c>
      <c r="T2357" s="115">
        <f>IF(DETALLADOMEDICAMENTOS!$E2357="DISTRIBUCIoN",1/((COUNTIFS(B:B,DETALLADOMEDICAMENTOS!$B2357,P:P,"MARZO")+(COUNTIFS(B:B,DETALLADOMEDICAMENTOS!$B2357,P:P,"ABRIL")))),FALSE)</f>
        <v>8.3333333333333329E-2</v>
      </c>
    </row>
    <row r="2358" spans="1:20">
      <c r="A2358" s="108" t="s">
        <v>64</v>
      </c>
      <c r="B2358" s="109">
        <v>607</v>
      </c>
      <c r="C2358" s="109">
        <v>3271</v>
      </c>
      <c r="D2358" s="109" t="s">
        <v>978</v>
      </c>
      <c r="E2358" s="109" t="s">
        <v>394</v>
      </c>
      <c r="F2358" s="109" t="s">
        <v>19</v>
      </c>
      <c r="G2358" s="109" t="s">
        <v>433</v>
      </c>
      <c r="H2358" s="109" t="s">
        <v>405</v>
      </c>
      <c r="I2358" s="109" t="s">
        <v>397</v>
      </c>
      <c r="J2358" s="109">
        <v>0</v>
      </c>
      <c r="K2358" s="110">
        <v>0</v>
      </c>
      <c r="L2358" s="110">
        <v>50</v>
      </c>
      <c r="M2358" s="111"/>
      <c r="N2358" s="111"/>
      <c r="O2358" s="112"/>
      <c r="P2358" s="110" t="s">
        <v>690</v>
      </c>
      <c r="Q2358" s="113">
        <f>+IFERROR(IF(E2358="DISTRIBUCION",((SUMIFS(M:M,D:D,DETALLADOMEDICAMENTOS!$D2358,H:H,DETALLADOMEDICAMENTOS!$H2358,P:P,"MARZO")+(SUMIFS(M:M,D:D,DETALLADOMEDICAMENTOS!$D2358,H:H,DETALLADOMEDICAMENTOS!$H2358,P:P,"ABRIL")))/(SUMIFS(L:L,D:D,DETALLADOMEDICAMENTOS!$D2358,H:H,DETALLADOMEDICAMENTOS!$H2358,P:P,"MARZO")+(SUMIFS(L:L,D:D,DETALLADOMEDICAMENTOS!$D2358,H:H,DETALLADOMEDICAMENTOS!$H2358,P:P,"ABRIL")))),(SUMIFS(K:K,D:D,DETALLADOMEDICAMENTOS!$D2358,H:H,DETALLADOMEDICAMENTOS!$H2358)/(SUMIFS(J:J,D:D,DETALLADOMEDICAMENTOS!$D2358,H:H,DETALLADOMEDICAMENTOS!$H2358)))),0)</f>
        <v>0</v>
      </c>
      <c r="R2358" s="114">
        <f>IF(DETALLADOMEDICAMENTOS!$E2358="DISTRIBUCION",1/((COUNTIFS(B:B,DETALLADOMEDICAMENTOS!$B2358,H:H,DETALLADOMEDICAMENTOS!$H2358,P:P,"MARZO")+(COUNTIFS(B:B,DETALLADOMEDICAMENTOS!$B2358,H:H,DETALLADOMEDICAMENTOS!$H2358,P:P,"ABRIL")))),IF(DETALLADOMEDICAMENTOS!$E2358="INTEGRAL",1/(COUNTIFS(B:B,DETALLADOMEDICAMENTOS!$B2358)),0))</f>
        <v>0.33333333333333331</v>
      </c>
      <c r="S2358" s="111" t="str">
        <f>+IF(OR(DETALLADOMEDICAMENTOS!$P2358="MARZO",DETALLADOMEDICAMENTOS!$P2358="ABRIL"),IF(DETALLADOMEDICAMENTOS!$Q2358=0,"Rojo",IF(AND(DETALLADOMEDICAMENTOS!$Q2358&gt;0,DETALLADOMEDICAMENTOS!$Q2358&lt;0.99),"Amarillo","Verde")),"")</f>
        <v>Rojo</v>
      </c>
      <c r="T2358" s="115">
        <f>IF(DETALLADOMEDICAMENTOS!$E2358="DISTRIBUCIoN",1/((COUNTIFS(B:B,DETALLADOMEDICAMENTOS!$B2358,P:P,"MARZO")+(COUNTIFS(B:B,DETALLADOMEDICAMENTOS!$B2358,P:P,"ABRIL")))),FALSE)</f>
        <v>0.16666666666666666</v>
      </c>
    </row>
    <row r="2359" spans="1:20">
      <c r="A2359" s="108" t="s">
        <v>64</v>
      </c>
      <c r="B2359" s="109">
        <v>607</v>
      </c>
      <c r="C2359" s="109">
        <v>3424</v>
      </c>
      <c r="D2359" s="109" t="s">
        <v>978</v>
      </c>
      <c r="E2359" s="109" t="s">
        <v>394</v>
      </c>
      <c r="F2359" s="109" t="s">
        <v>19</v>
      </c>
      <c r="G2359" s="109" t="s">
        <v>408</v>
      </c>
      <c r="H2359" s="109" t="s">
        <v>409</v>
      </c>
      <c r="I2359" s="109" t="s">
        <v>397</v>
      </c>
      <c r="J2359" s="109">
        <v>0</v>
      </c>
      <c r="K2359" s="110">
        <v>0</v>
      </c>
      <c r="L2359" s="110">
        <v>180</v>
      </c>
      <c r="M2359" s="111"/>
      <c r="N2359" s="111"/>
      <c r="O2359" s="112"/>
      <c r="P2359" s="110" t="s">
        <v>690</v>
      </c>
      <c r="Q2359" s="113">
        <f>+IFERROR(IF(E2359="DISTRIBUCION",((SUMIFS(M:M,D:D,DETALLADOMEDICAMENTOS!$D2359,H:H,DETALLADOMEDICAMENTOS!$H2359,P:P,"MARZO")+(SUMIFS(M:M,D:D,DETALLADOMEDICAMENTOS!$D2359,H:H,DETALLADOMEDICAMENTOS!$H2359,P:P,"ABRIL")))/(SUMIFS(L:L,D:D,DETALLADOMEDICAMENTOS!$D2359,H:H,DETALLADOMEDICAMENTOS!$H2359,P:P,"MARZO")+(SUMIFS(L:L,D:D,DETALLADOMEDICAMENTOS!$D2359,H:H,DETALLADOMEDICAMENTOS!$H2359,P:P,"ABRIL")))),(SUMIFS(K:K,D:D,DETALLADOMEDICAMENTOS!$D2359,H:H,DETALLADOMEDICAMENTOS!$H2359)/(SUMIFS(J:J,D:D,DETALLADOMEDICAMENTOS!$D2359,H:H,DETALLADOMEDICAMENTOS!$H2359)))),0)</f>
        <v>0</v>
      </c>
      <c r="R2359" s="114">
        <f>IF(DETALLADOMEDICAMENTOS!$E2359="DISTRIBUCION",1/((COUNTIFS(B:B,DETALLADOMEDICAMENTOS!$B2359,H:H,DETALLADOMEDICAMENTOS!$H2359,P:P,"MARZO")+(COUNTIFS(B:B,DETALLADOMEDICAMENTOS!$B2359,H:H,DETALLADOMEDICAMENTOS!$H2359,P:P,"ABRIL")))),IF(DETALLADOMEDICAMENTOS!$E2359="INTEGRAL",1/(COUNTIFS(B:B,DETALLADOMEDICAMENTOS!$B2359)),0))</f>
        <v>0.5</v>
      </c>
      <c r="S2359" s="111" t="str">
        <f>+IF(OR(DETALLADOMEDICAMENTOS!$P2359="MARZO",DETALLADOMEDICAMENTOS!$P2359="ABRIL"),IF(DETALLADOMEDICAMENTOS!$Q2359=0,"Rojo",IF(AND(DETALLADOMEDICAMENTOS!$Q2359&gt;0,DETALLADOMEDICAMENTOS!$Q2359&lt;0.99),"Amarillo","Verde")),"")</f>
        <v>Rojo</v>
      </c>
      <c r="T2359" s="115">
        <f>IF(DETALLADOMEDICAMENTOS!$E2359="DISTRIBUCIoN",1/((COUNTIFS(B:B,DETALLADOMEDICAMENTOS!$B2359,P:P,"MARZO")+(COUNTIFS(B:B,DETALLADOMEDICAMENTOS!$B2359,P:P,"ABRIL")))),FALSE)</f>
        <v>0.16666666666666666</v>
      </c>
    </row>
    <row r="2360" spans="1:20">
      <c r="A2360" s="108" t="s">
        <v>64</v>
      </c>
      <c r="B2360" s="109">
        <v>607</v>
      </c>
      <c r="C2360" s="109">
        <v>3498</v>
      </c>
      <c r="D2360" s="109" t="s">
        <v>978</v>
      </c>
      <c r="E2360" s="109" t="s">
        <v>394</v>
      </c>
      <c r="F2360" s="109" t="s">
        <v>19</v>
      </c>
      <c r="G2360" s="109" t="s">
        <v>415</v>
      </c>
      <c r="H2360" s="109" t="s">
        <v>405</v>
      </c>
      <c r="I2360" s="109" t="s">
        <v>397</v>
      </c>
      <c r="J2360" s="109">
        <v>0</v>
      </c>
      <c r="K2360" s="110">
        <v>0</v>
      </c>
      <c r="L2360" s="110">
        <v>180</v>
      </c>
      <c r="M2360" s="111"/>
      <c r="N2360" s="111"/>
      <c r="O2360" s="112"/>
      <c r="P2360" s="110" t="s">
        <v>690</v>
      </c>
      <c r="Q2360" s="113">
        <f>+IFERROR(IF(E2360="DISTRIBUCION",((SUMIFS(M:M,D:D,DETALLADOMEDICAMENTOS!$D2360,H:H,DETALLADOMEDICAMENTOS!$H2360,P:P,"MARZO")+(SUMIFS(M:M,D:D,DETALLADOMEDICAMENTOS!$D2360,H:H,DETALLADOMEDICAMENTOS!$H2360,P:P,"ABRIL")))/(SUMIFS(L:L,D:D,DETALLADOMEDICAMENTOS!$D2360,H:H,DETALLADOMEDICAMENTOS!$H2360,P:P,"MARZO")+(SUMIFS(L:L,D:D,DETALLADOMEDICAMENTOS!$D2360,H:H,DETALLADOMEDICAMENTOS!$H2360,P:P,"ABRIL")))),(SUMIFS(K:K,D:D,DETALLADOMEDICAMENTOS!$D2360,H:H,DETALLADOMEDICAMENTOS!$H2360)/(SUMIFS(J:J,D:D,DETALLADOMEDICAMENTOS!$D2360,H:H,DETALLADOMEDICAMENTOS!$H2360)))),0)</f>
        <v>0</v>
      </c>
      <c r="R2360" s="114">
        <f>IF(DETALLADOMEDICAMENTOS!$E2360="DISTRIBUCION",1/((COUNTIFS(B:B,DETALLADOMEDICAMENTOS!$B2360,H:H,DETALLADOMEDICAMENTOS!$H2360,P:P,"MARZO")+(COUNTIFS(B:B,DETALLADOMEDICAMENTOS!$B2360,H:H,DETALLADOMEDICAMENTOS!$H2360,P:P,"ABRIL")))),IF(DETALLADOMEDICAMENTOS!$E2360="INTEGRAL",1/(COUNTIFS(B:B,DETALLADOMEDICAMENTOS!$B2360)),0))</f>
        <v>0.33333333333333331</v>
      </c>
      <c r="S2360" s="111" t="str">
        <f>+IF(OR(DETALLADOMEDICAMENTOS!$P2360="MARZO",DETALLADOMEDICAMENTOS!$P2360="ABRIL"),IF(DETALLADOMEDICAMENTOS!$Q2360=0,"Rojo",IF(AND(DETALLADOMEDICAMENTOS!$Q2360&gt;0,DETALLADOMEDICAMENTOS!$Q2360&lt;0.99),"Amarillo","Verde")),"")</f>
        <v>Rojo</v>
      </c>
      <c r="T2360" s="115">
        <f>IF(DETALLADOMEDICAMENTOS!$E2360="DISTRIBUCIoN",1/((COUNTIFS(B:B,DETALLADOMEDICAMENTOS!$B2360,P:P,"MARZO")+(COUNTIFS(B:B,DETALLADOMEDICAMENTOS!$B2360,P:P,"ABRIL")))),FALSE)</f>
        <v>0.16666666666666666</v>
      </c>
    </row>
    <row r="2361" spans="1:20">
      <c r="A2361" s="108" t="s">
        <v>64</v>
      </c>
      <c r="B2361" s="109">
        <v>608</v>
      </c>
      <c r="C2361" s="109">
        <v>3013</v>
      </c>
      <c r="D2361" s="109" t="s">
        <v>983</v>
      </c>
      <c r="E2361" s="109" t="s">
        <v>394</v>
      </c>
      <c r="F2361" s="109" t="s">
        <v>19</v>
      </c>
      <c r="G2361" s="109" t="s">
        <v>395</v>
      </c>
      <c r="H2361" s="109" t="s">
        <v>396</v>
      </c>
      <c r="I2361" s="109" t="s">
        <v>397</v>
      </c>
      <c r="J2361" s="109">
        <v>0</v>
      </c>
      <c r="K2361" s="110">
        <v>0</v>
      </c>
      <c r="L2361" s="110">
        <v>700</v>
      </c>
      <c r="M2361" s="111"/>
      <c r="N2361" s="111"/>
      <c r="O2361" s="112"/>
      <c r="P2361" s="110" t="s">
        <v>690</v>
      </c>
      <c r="Q2361" s="113">
        <f>+IFERROR(IF(E2361="DISTRIBUCION",((SUMIFS(M:M,D:D,DETALLADOMEDICAMENTOS!$D2361,H:H,DETALLADOMEDICAMENTOS!$H2361,P:P,"MARZO")+(SUMIFS(M:M,D:D,DETALLADOMEDICAMENTOS!$D2361,H:H,DETALLADOMEDICAMENTOS!$H2361,P:P,"ABRIL")))/(SUMIFS(L:L,D:D,DETALLADOMEDICAMENTOS!$D2361,H:H,DETALLADOMEDICAMENTOS!$H2361,P:P,"MARZO")+(SUMIFS(L:L,D:D,DETALLADOMEDICAMENTOS!$D2361,H:H,DETALLADOMEDICAMENTOS!$H2361,P:P,"ABRIL")))),(SUMIFS(K:K,D:D,DETALLADOMEDICAMENTOS!$D2361,H:H,DETALLADOMEDICAMENTOS!$H2361)/(SUMIFS(J:J,D:D,DETALLADOMEDICAMENTOS!$D2361,H:H,DETALLADOMEDICAMENTOS!$H2361)))),0)</f>
        <v>0</v>
      </c>
      <c r="R2361" s="114">
        <f>IF(DETALLADOMEDICAMENTOS!$E2361="DISTRIBUCION",1/((COUNTIFS(B:B,DETALLADOMEDICAMENTOS!$B2361,H:H,DETALLADOMEDICAMENTOS!$H2361,P:P,"MARZO")+(COUNTIFS(B:B,DETALLADOMEDICAMENTOS!$B2361,H:H,DETALLADOMEDICAMENTOS!$H2361,P:P,"ABRIL")))),IF(DETALLADOMEDICAMENTOS!$E2361="INTEGRAL",1/(COUNTIFS(B:B,DETALLADOMEDICAMENTOS!$B2361)),0))</f>
        <v>0.5</v>
      </c>
      <c r="S2361" s="111" t="str">
        <f>+IF(OR(DETALLADOMEDICAMENTOS!$P2361="MARZO",DETALLADOMEDICAMENTOS!$P2361="ABRIL"),IF(DETALLADOMEDICAMENTOS!$Q2361=0,"Rojo",IF(AND(DETALLADOMEDICAMENTOS!$Q2361&gt;0,DETALLADOMEDICAMENTOS!$Q2361&lt;0.99),"Amarillo","Verde")),"")</f>
        <v>Rojo</v>
      </c>
      <c r="T2361" s="115">
        <f>IF(DETALLADOMEDICAMENTOS!$E2361="DISTRIBUCIoN",1/((COUNTIFS(B:B,DETALLADOMEDICAMENTOS!$B2361,P:P,"MARZO")+(COUNTIFS(B:B,DETALLADOMEDICAMENTOS!$B2361,P:P,"ABRIL")))),FALSE)</f>
        <v>9.0909090909090912E-2</v>
      </c>
    </row>
    <row r="2362" spans="1:20">
      <c r="A2362" s="108" t="s">
        <v>64</v>
      </c>
      <c r="B2362" s="109">
        <v>608</v>
      </c>
      <c r="C2362" s="109">
        <v>3173</v>
      </c>
      <c r="D2362" s="109" t="s">
        <v>983</v>
      </c>
      <c r="E2362" s="109" t="s">
        <v>394</v>
      </c>
      <c r="F2362" s="109" t="s">
        <v>19</v>
      </c>
      <c r="G2362" s="109" t="s">
        <v>422</v>
      </c>
      <c r="H2362" s="109" t="s">
        <v>405</v>
      </c>
      <c r="I2362" s="109" t="s">
        <v>397</v>
      </c>
      <c r="J2362" s="109">
        <v>0</v>
      </c>
      <c r="K2362" s="110">
        <v>0</v>
      </c>
      <c r="L2362" s="110">
        <v>0</v>
      </c>
      <c r="M2362" s="111"/>
      <c r="N2362" s="111"/>
      <c r="O2362" s="112"/>
      <c r="P2362" s="110" t="s">
        <v>690</v>
      </c>
      <c r="Q2362" s="113">
        <f>+IFERROR(IF(E2362="DISTRIBUCION",((SUMIFS(M:M,D:D,DETALLADOMEDICAMENTOS!$D2362,H:H,DETALLADOMEDICAMENTOS!$H2362,P:P,"MARZO")+(SUMIFS(M:M,D:D,DETALLADOMEDICAMENTOS!$D2362,H:H,DETALLADOMEDICAMENTOS!$H2362,P:P,"ABRIL")))/(SUMIFS(L:L,D:D,DETALLADOMEDICAMENTOS!$D2362,H:H,DETALLADOMEDICAMENTOS!$H2362,P:P,"MARZO")+(SUMIFS(L:L,D:D,DETALLADOMEDICAMENTOS!$D2362,H:H,DETALLADOMEDICAMENTOS!$H2362,P:P,"ABRIL")))),(SUMIFS(K:K,D:D,DETALLADOMEDICAMENTOS!$D2362,H:H,DETALLADOMEDICAMENTOS!$H2362)/(SUMIFS(J:J,D:D,DETALLADOMEDICAMENTOS!$D2362,H:H,DETALLADOMEDICAMENTOS!$H2362)))),0)</f>
        <v>0</v>
      </c>
      <c r="R2362" s="114">
        <f>IF(DETALLADOMEDICAMENTOS!$E2362="DISTRIBUCION",1/((COUNTIFS(B:B,DETALLADOMEDICAMENTOS!$B2362,H:H,DETALLADOMEDICAMENTOS!$H2362,P:P,"MARZO")+(COUNTIFS(B:B,DETALLADOMEDICAMENTOS!$B2362,H:H,DETALLADOMEDICAMENTOS!$H2362,P:P,"ABRIL")))),IF(DETALLADOMEDICAMENTOS!$E2362="INTEGRAL",1/(COUNTIFS(B:B,DETALLADOMEDICAMENTOS!$B2362)),0))</f>
        <v>0.2</v>
      </c>
      <c r="S2362" s="111" t="str">
        <f>+IF(OR(DETALLADOMEDICAMENTOS!$P2362="MARZO",DETALLADOMEDICAMENTOS!$P2362="ABRIL"),IF(DETALLADOMEDICAMENTOS!$Q2362=0,"Rojo",IF(AND(DETALLADOMEDICAMENTOS!$Q2362&gt;0,DETALLADOMEDICAMENTOS!$Q2362&lt;0.99),"Amarillo","Verde")),"")</f>
        <v>Rojo</v>
      </c>
      <c r="T2362" s="115">
        <f>IF(DETALLADOMEDICAMENTOS!$E2362="DISTRIBUCIoN",1/((COUNTIFS(B:B,DETALLADOMEDICAMENTOS!$B2362,P:P,"MARZO")+(COUNTIFS(B:B,DETALLADOMEDICAMENTOS!$B2362,P:P,"ABRIL")))),FALSE)</f>
        <v>9.0909090909090912E-2</v>
      </c>
    </row>
    <row r="2363" spans="1:20">
      <c r="A2363" s="108" t="s">
        <v>64</v>
      </c>
      <c r="B2363" s="109">
        <v>608</v>
      </c>
      <c r="C2363" s="109">
        <v>3271</v>
      </c>
      <c r="D2363" s="109" t="s">
        <v>983</v>
      </c>
      <c r="E2363" s="109" t="s">
        <v>394</v>
      </c>
      <c r="F2363" s="109" t="s">
        <v>19</v>
      </c>
      <c r="G2363" s="109" t="s">
        <v>433</v>
      </c>
      <c r="H2363" s="109" t="s">
        <v>405</v>
      </c>
      <c r="I2363" s="109" t="s">
        <v>397</v>
      </c>
      <c r="J2363" s="109">
        <v>0</v>
      </c>
      <c r="K2363" s="110">
        <v>0</v>
      </c>
      <c r="L2363" s="110">
        <v>400</v>
      </c>
      <c r="M2363" s="111"/>
      <c r="N2363" s="111"/>
      <c r="O2363" s="112"/>
      <c r="P2363" s="110" t="s">
        <v>690</v>
      </c>
      <c r="Q2363" s="113">
        <f>+IFERROR(IF(E2363="DISTRIBUCION",((SUMIFS(M:M,D:D,DETALLADOMEDICAMENTOS!$D2363,H:H,DETALLADOMEDICAMENTOS!$H2363,P:P,"MARZO")+(SUMIFS(M:M,D:D,DETALLADOMEDICAMENTOS!$D2363,H:H,DETALLADOMEDICAMENTOS!$H2363,P:P,"ABRIL")))/(SUMIFS(L:L,D:D,DETALLADOMEDICAMENTOS!$D2363,H:H,DETALLADOMEDICAMENTOS!$H2363,P:P,"MARZO")+(SUMIFS(L:L,D:D,DETALLADOMEDICAMENTOS!$D2363,H:H,DETALLADOMEDICAMENTOS!$H2363,P:P,"ABRIL")))),(SUMIFS(K:K,D:D,DETALLADOMEDICAMENTOS!$D2363,H:H,DETALLADOMEDICAMENTOS!$H2363)/(SUMIFS(J:J,D:D,DETALLADOMEDICAMENTOS!$D2363,H:H,DETALLADOMEDICAMENTOS!$H2363)))),0)</f>
        <v>0</v>
      </c>
      <c r="R2363" s="114">
        <f>IF(DETALLADOMEDICAMENTOS!$E2363="DISTRIBUCION",1/((COUNTIFS(B:B,DETALLADOMEDICAMENTOS!$B2363,H:H,DETALLADOMEDICAMENTOS!$H2363,P:P,"MARZO")+(COUNTIFS(B:B,DETALLADOMEDICAMENTOS!$B2363,H:H,DETALLADOMEDICAMENTOS!$H2363,P:P,"ABRIL")))),IF(DETALLADOMEDICAMENTOS!$E2363="INTEGRAL",1/(COUNTIFS(B:B,DETALLADOMEDICAMENTOS!$B2363)),0))</f>
        <v>0.2</v>
      </c>
      <c r="S2363" s="111" t="str">
        <f>+IF(OR(DETALLADOMEDICAMENTOS!$P2363="MARZO",DETALLADOMEDICAMENTOS!$P2363="ABRIL"),IF(DETALLADOMEDICAMENTOS!$Q2363=0,"Rojo",IF(AND(DETALLADOMEDICAMENTOS!$Q2363&gt;0,DETALLADOMEDICAMENTOS!$Q2363&lt;0.99),"Amarillo","Verde")),"")</f>
        <v>Rojo</v>
      </c>
      <c r="T2363" s="115">
        <f>IF(DETALLADOMEDICAMENTOS!$E2363="DISTRIBUCIoN",1/((COUNTIFS(B:B,DETALLADOMEDICAMENTOS!$B2363,P:P,"MARZO")+(COUNTIFS(B:B,DETALLADOMEDICAMENTOS!$B2363,P:P,"ABRIL")))),FALSE)</f>
        <v>9.0909090909090912E-2</v>
      </c>
    </row>
    <row r="2364" spans="1:20">
      <c r="A2364" s="108" t="s">
        <v>64</v>
      </c>
      <c r="B2364" s="109">
        <v>608</v>
      </c>
      <c r="C2364" s="109">
        <v>3424</v>
      </c>
      <c r="D2364" s="109" t="s">
        <v>983</v>
      </c>
      <c r="E2364" s="109" t="s">
        <v>394</v>
      </c>
      <c r="F2364" s="109" t="s">
        <v>19</v>
      </c>
      <c r="G2364" s="109" t="s">
        <v>408</v>
      </c>
      <c r="H2364" s="109" t="s">
        <v>409</v>
      </c>
      <c r="I2364" s="109" t="s">
        <v>397</v>
      </c>
      <c r="J2364" s="109">
        <v>0</v>
      </c>
      <c r="K2364" s="110">
        <v>0</v>
      </c>
      <c r="L2364" s="110">
        <v>700</v>
      </c>
      <c r="M2364" s="111"/>
      <c r="N2364" s="111"/>
      <c r="O2364" s="112"/>
      <c r="P2364" s="110" t="s">
        <v>690</v>
      </c>
      <c r="Q2364" s="113">
        <f>+IFERROR(IF(E2364="DISTRIBUCION",((SUMIFS(M:M,D:D,DETALLADOMEDICAMENTOS!$D2364,H:H,DETALLADOMEDICAMENTOS!$H2364,P:P,"MARZO")+(SUMIFS(M:M,D:D,DETALLADOMEDICAMENTOS!$D2364,H:H,DETALLADOMEDICAMENTOS!$H2364,P:P,"ABRIL")))/(SUMIFS(L:L,D:D,DETALLADOMEDICAMENTOS!$D2364,H:H,DETALLADOMEDICAMENTOS!$H2364,P:P,"MARZO")+(SUMIFS(L:L,D:D,DETALLADOMEDICAMENTOS!$D2364,H:H,DETALLADOMEDICAMENTOS!$H2364,P:P,"ABRIL")))),(SUMIFS(K:K,D:D,DETALLADOMEDICAMENTOS!$D2364,H:H,DETALLADOMEDICAMENTOS!$H2364)/(SUMIFS(J:J,D:D,DETALLADOMEDICAMENTOS!$D2364,H:H,DETALLADOMEDICAMENTOS!$H2364)))),0)</f>
        <v>0</v>
      </c>
      <c r="R2364" s="114">
        <f>IF(DETALLADOMEDICAMENTOS!$E2364="DISTRIBUCION",1/((COUNTIFS(B:B,DETALLADOMEDICAMENTOS!$B2364,H:H,DETALLADOMEDICAMENTOS!$H2364,P:P,"MARZO")+(COUNTIFS(B:B,DETALLADOMEDICAMENTOS!$B2364,H:H,DETALLADOMEDICAMENTOS!$H2364,P:P,"ABRIL")))),IF(DETALLADOMEDICAMENTOS!$E2364="INTEGRAL",1/(COUNTIFS(B:B,DETALLADOMEDICAMENTOS!$B2364)),0))</f>
        <v>0.25</v>
      </c>
      <c r="S2364" s="111" t="str">
        <f>+IF(OR(DETALLADOMEDICAMENTOS!$P2364="MARZO",DETALLADOMEDICAMENTOS!$P2364="ABRIL"),IF(DETALLADOMEDICAMENTOS!$Q2364=0,"Rojo",IF(AND(DETALLADOMEDICAMENTOS!$Q2364&gt;0,DETALLADOMEDICAMENTOS!$Q2364&lt;0.99),"Amarillo","Verde")),"")</f>
        <v>Rojo</v>
      </c>
      <c r="T2364" s="115">
        <f>IF(DETALLADOMEDICAMENTOS!$E2364="DISTRIBUCIoN",1/((COUNTIFS(B:B,DETALLADOMEDICAMENTOS!$B2364,P:P,"MARZO")+(COUNTIFS(B:B,DETALLADOMEDICAMENTOS!$B2364,P:P,"ABRIL")))),FALSE)</f>
        <v>9.0909090909090912E-2</v>
      </c>
    </row>
    <row r="2365" spans="1:20">
      <c r="A2365" s="108" t="s">
        <v>64</v>
      </c>
      <c r="B2365" s="109">
        <v>608</v>
      </c>
      <c r="C2365" s="109">
        <v>3498</v>
      </c>
      <c r="D2365" s="109" t="s">
        <v>983</v>
      </c>
      <c r="E2365" s="109" t="s">
        <v>394</v>
      </c>
      <c r="F2365" s="109" t="s">
        <v>19</v>
      </c>
      <c r="G2365" s="109" t="s">
        <v>415</v>
      </c>
      <c r="H2365" s="109" t="s">
        <v>405</v>
      </c>
      <c r="I2365" s="109" t="s">
        <v>397</v>
      </c>
      <c r="J2365" s="109">
        <v>0</v>
      </c>
      <c r="K2365" s="110">
        <v>0</v>
      </c>
      <c r="L2365" s="110">
        <v>700</v>
      </c>
      <c r="M2365" s="111"/>
      <c r="N2365" s="111"/>
      <c r="O2365" s="112"/>
      <c r="P2365" s="110" t="s">
        <v>690</v>
      </c>
      <c r="Q2365" s="113">
        <f>+IFERROR(IF(E2365="DISTRIBUCION",((SUMIFS(M:M,D:D,DETALLADOMEDICAMENTOS!$D2365,H:H,DETALLADOMEDICAMENTOS!$H2365,P:P,"MARZO")+(SUMIFS(M:M,D:D,DETALLADOMEDICAMENTOS!$D2365,H:H,DETALLADOMEDICAMENTOS!$H2365,P:P,"ABRIL")))/(SUMIFS(L:L,D:D,DETALLADOMEDICAMENTOS!$D2365,H:H,DETALLADOMEDICAMENTOS!$H2365,P:P,"MARZO")+(SUMIFS(L:L,D:D,DETALLADOMEDICAMENTOS!$D2365,H:H,DETALLADOMEDICAMENTOS!$H2365,P:P,"ABRIL")))),(SUMIFS(K:K,D:D,DETALLADOMEDICAMENTOS!$D2365,H:H,DETALLADOMEDICAMENTOS!$H2365)/(SUMIFS(J:J,D:D,DETALLADOMEDICAMENTOS!$D2365,H:H,DETALLADOMEDICAMENTOS!$H2365)))),0)</f>
        <v>0</v>
      </c>
      <c r="R2365" s="114">
        <f>IF(DETALLADOMEDICAMENTOS!$E2365="DISTRIBUCION",1/((COUNTIFS(B:B,DETALLADOMEDICAMENTOS!$B2365,H:H,DETALLADOMEDICAMENTOS!$H2365,P:P,"MARZO")+(COUNTIFS(B:B,DETALLADOMEDICAMENTOS!$B2365,H:H,DETALLADOMEDICAMENTOS!$H2365,P:P,"ABRIL")))),IF(DETALLADOMEDICAMENTOS!$E2365="INTEGRAL",1/(COUNTIFS(B:B,DETALLADOMEDICAMENTOS!$B2365)),0))</f>
        <v>0.2</v>
      </c>
      <c r="S2365" s="111" t="str">
        <f>+IF(OR(DETALLADOMEDICAMENTOS!$P2365="MARZO",DETALLADOMEDICAMENTOS!$P2365="ABRIL"),IF(DETALLADOMEDICAMENTOS!$Q2365=0,"Rojo",IF(AND(DETALLADOMEDICAMENTOS!$Q2365&gt;0,DETALLADOMEDICAMENTOS!$Q2365&lt;0.99),"Amarillo","Verde")),"")</f>
        <v>Rojo</v>
      </c>
      <c r="T2365" s="115">
        <f>IF(DETALLADOMEDICAMENTOS!$E2365="DISTRIBUCIoN",1/((COUNTIFS(B:B,DETALLADOMEDICAMENTOS!$B2365,P:P,"MARZO")+(COUNTIFS(B:B,DETALLADOMEDICAMENTOS!$B2365,P:P,"ABRIL")))),FALSE)</f>
        <v>9.0909090909090912E-2</v>
      </c>
    </row>
    <row r="2366" spans="1:20">
      <c r="A2366" s="108" t="s">
        <v>64</v>
      </c>
      <c r="B2366" s="109">
        <v>608</v>
      </c>
      <c r="C2366" s="109">
        <v>3499</v>
      </c>
      <c r="D2366" s="109" t="s">
        <v>983</v>
      </c>
      <c r="E2366" s="109" t="s">
        <v>394</v>
      </c>
      <c r="F2366" s="109" t="s">
        <v>19</v>
      </c>
      <c r="G2366" s="109" t="s">
        <v>454</v>
      </c>
      <c r="H2366" s="109" t="s">
        <v>405</v>
      </c>
      <c r="I2366" s="109" t="s">
        <v>397</v>
      </c>
      <c r="J2366" s="109">
        <v>0</v>
      </c>
      <c r="K2366" s="110">
        <v>0</v>
      </c>
      <c r="L2366" s="110">
        <v>0</v>
      </c>
      <c r="M2366" s="111"/>
      <c r="N2366" s="111"/>
      <c r="O2366" s="112"/>
      <c r="P2366" s="110" t="s">
        <v>690</v>
      </c>
      <c r="Q2366" s="113">
        <f>+IFERROR(IF(E2366="DISTRIBUCION",((SUMIFS(M:M,D:D,DETALLADOMEDICAMENTOS!$D2366,H:H,DETALLADOMEDICAMENTOS!$H2366,P:P,"MARZO")+(SUMIFS(M:M,D:D,DETALLADOMEDICAMENTOS!$D2366,H:H,DETALLADOMEDICAMENTOS!$H2366,P:P,"ABRIL")))/(SUMIFS(L:L,D:D,DETALLADOMEDICAMENTOS!$D2366,H:H,DETALLADOMEDICAMENTOS!$H2366,P:P,"MARZO")+(SUMIFS(L:L,D:D,DETALLADOMEDICAMENTOS!$D2366,H:H,DETALLADOMEDICAMENTOS!$H2366,P:P,"ABRIL")))),(SUMIFS(K:K,D:D,DETALLADOMEDICAMENTOS!$D2366,H:H,DETALLADOMEDICAMENTOS!$H2366)/(SUMIFS(J:J,D:D,DETALLADOMEDICAMENTOS!$D2366,H:H,DETALLADOMEDICAMENTOS!$H2366)))),0)</f>
        <v>0</v>
      </c>
      <c r="R2366" s="114">
        <f>IF(DETALLADOMEDICAMENTOS!$E2366="DISTRIBUCION",1/((COUNTIFS(B:B,DETALLADOMEDICAMENTOS!$B2366,H:H,DETALLADOMEDICAMENTOS!$H2366,P:P,"MARZO")+(COUNTIFS(B:B,DETALLADOMEDICAMENTOS!$B2366,H:H,DETALLADOMEDICAMENTOS!$H2366,P:P,"ABRIL")))),IF(DETALLADOMEDICAMENTOS!$E2366="INTEGRAL",1/(COUNTIFS(B:B,DETALLADOMEDICAMENTOS!$B2366)),0))</f>
        <v>0.2</v>
      </c>
      <c r="S2366" s="111" t="str">
        <f>+IF(OR(DETALLADOMEDICAMENTOS!$P2366="MARZO",DETALLADOMEDICAMENTOS!$P2366="ABRIL"),IF(DETALLADOMEDICAMENTOS!$Q2366=0,"Rojo",IF(AND(DETALLADOMEDICAMENTOS!$Q2366&gt;0,DETALLADOMEDICAMENTOS!$Q2366&lt;0.99),"Amarillo","Verde")),"")</f>
        <v>Rojo</v>
      </c>
      <c r="T2366" s="115">
        <f>IF(DETALLADOMEDICAMENTOS!$E2366="DISTRIBUCIoN",1/((COUNTIFS(B:B,DETALLADOMEDICAMENTOS!$B2366,P:P,"MARZO")+(COUNTIFS(B:B,DETALLADOMEDICAMENTOS!$B2366,P:P,"ABRIL")))),FALSE)</f>
        <v>9.0909090909090912E-2</v>
      </c>
    </row>
    <row r="2367" spans="1:20">
      <c r="A2367" s="108" t="s">
        <v>64</v>
      </c>
      <c r="B2367" s="109">
        <v>608</v>
      </c>
      <c r="C2367" s="109">
        <v>3564</v>
      </c>
      <c r="D2367" s="109" t="s">
        <v>983</v>
      </c>
      <c r="E2367" s="109" t="s">
        <v>394</v>
      </c>
      <c r="F2367" s="109" t="s">
        <v>19</v>
      </c>
      <c r="G2367" s="109" t="s">
        <v>414</v>
      </c>
      <c r="H2367" s="109" t="s">
        <v>409</v>
      </c>
      <c r="I2367" s="109" t="s">
        <v>397</v>
      </c>
      <c r="J2367" s="109">
        <v>0</v>
      </c>
      <c r="K2367" s="110">
        <v>0</v>
      </c>
      <c r="L2367" s="110">
        <v>500</v>
      </c>
      <c r="M2367" s="111"/>
      <c r="N2367" s="111"/>
      <c r="O2367" s="112"/>
      <c r="P2367" s="110" t="s">
        <v>690</v>
      </c>
      <c r="Q2367" s="113">
        <f>+IFERROR(IF(E2367="DISTRIBUCION",((SUMIFS(M:M,D:D,DETALLADOMEDICAMENTOS!$D2367,H:H,DETALLADOMEDICAMENTOS!$H2367,P:P,"MARZO")+(SUMIFS(M:M,D:D,DETALLADOMEDICAMENTOS!$D2367,H:H,DETALLADOMEDICAMENTOS!$H2367,P:P,"ABRIL")))/(SUMIFS(L:L,D:D,DETALLADOMEDICAMENTOS!$D2367,H:H,DETALLADOMEDICAMENTOS!$H2367,P:P,"MARZO")+(SUMIFS(L:L,D:D,DETALLADOMEDICAMENTOS!$D2367,H:H,DETALLADOMEDICAMENTOS!$H2367,P:P,"ABRIL")))),(SUMIFS(K:K,D:D,DETALLADOMEDICAMENTOS!$D2367,H:H,DETALLADOMEDICAMENTOS!$H2367)/(SUMIFS(J:J,D:D,DETALLADOMEDICAMENTOS!$D2367,H:H,DETALLADOMEDICAMENTOS!$H2367)))),0)</f>
        <v>0</v>
      </c>
      <c r="R2367" s="114">
        <f>IF(DETALLADOMEDICAMENTOS!$E2367="DISTRIBUCION",1/((COUNTIFS(B:B,DETALLADOMEDICAMENTOS!$B2367,H:H,DETALLADOMEDICAMENTOS!$H2367,P:P,"MARZO")+(COUNTIFS(B:B,DETALLADOMEDICAMENTOS!$B2367,H:H,DETALLADOMEDICAMENTOS!$H2367,P:P,"ABRIL")))),IF(DETALLADOMEDICAMENTOS!$E2367="INTEGRAL",1/(COUNTIFS(B:B,DETALLADOMEDICAMENTOS!$B2367)),0))</f>
        <v>0.25</v>
      </c>
      <c r="S2367" s="111" t="str">
        <f>+IF(OR(DETALLADOMEDICAMENTOS!$P2367="MARZO",DETALLADOMEDICAMENTOS!$P2367="ABRIL"),IF(DETALLADOMEDICAMENTOS!$Q2367=0,"Rojo",IF(AND(DETALLADOMEDICAMENTOS!$Q2367&gt;0,DETALLADOMEDICAMENTOS!$Q2367&lt;0.99),"Amarillo","Verde")),"")</f>
        <v>Rojo</v>
      </c>
      <c r="T2367" s="115">
        <f>IF(DETALLADOMEDICAMENTOS!$E2367="DISTRIBUCIoN",1/((COUNTIFS(B:B,DETALLADOMEDICAMENTOS!$B2367,P:P,"MARZO")+(COUNTIFS(B:B,DETALLADOMEDICAMENTOS!$B2367,P:P,"ABRIL")))),FALSE)</f>
        <v>9.0909090909090912E-2</v>
      </c>
    </row>
    <row r="2368" spans="1:20">
      <c r="A2368" s="108" t="s">
        <v>64</v>
      </c>
      <c r="B2368" s="109">
        <v>609</v>
      </c>
      <c r="C2368" s="109">
        <v>3013</v>
      </c>
      <c r="D2368" s="109" t="s">
        <v>987</v>
      </c>
      <c r="E2368" s="109" t="s">
        <v>394</v>
      </c>
      <c r="F2368" s="109" t="s">
        <v>19</v>
      </c>
      <c r="G2368" s="109" t="s">
        <v>395</v>
      </c>
      <c r="H2368" s="109" t="s">
        <v>396</v>
      </c>
      <c r="I2368" s="109" t="s">
        <v>397</v>
      </c>
      <c r="J2368" s="109">
        <v>0</v>
      </c>
      <c r="K2368" s="110">
        <v>0</v>
      </c>
      <c r="L2368" s="110">
        <v>500</v>
      </c>
      <c r="M2368" s="111"/>
      <c r="N2368" s="111"/>
      <c r="O2368" s="112"/>
      <c r="P2368" s="110" t="s">
        <v>690</v>
      </c>
      <c r="Q2368" s="113">
        <f>+IFERROR(IF(E2368="DISTRIBUCION",((SUMIFS(M:M,D:D,DETALLADOMEDICAMENTOS!$D2368,H:H,DETALLADOMEDICAMENTOS!$H2368,P:P,"MARZO")+(SUMIFS(M:M,D:D,DETALLADOMEDICAMENTOS!$D2368,H:H,DETALLADOMEDICAMENTOS!$H2368,P:P,"ABRIL")))/(SUMIFS(L:L,D:D,DETALLADOMEDICAMENTOS!$D2368,H:H,DETALLADOMEDICAMENTOS!$H2368,P:P,"MARZO")+(SUMIFS(L:L,D:D,DETALLADOMEDICAMENTOS!$D2368,H:H,DETALLADOMEDICAMENTOS!$H2368,P:P,"ABRIL")))),(SUMIFS(K:K,D:D,DETALLADOMEDICAMENTOS!$D2368,H:H,DETALLADOMEDICAMENTOS!$H2368)/(SUMIFS(J:J,D:D,DETALLADOMEDICAMENTOS!$D2368,H:H,DETALLADOMEDICAMENTOS!$H2368)))),0)</f>
        <v>0.73684210526315785</v>
      </c>
      <c r="R2368" s="114">
        <f>IF(DETALLADOMEDICAMENTOS!$E2368="DISTRIBUCION",1/((COUNTIFS(B:B,DETALLADOMEDICAMENTOS!$B2368,H:H,DETALLADOMEDICAMENTOS!$H2368,P:P,"MARZO")+(COUNTIFS(B:B,DETALLADOMEDICAMENTOS!$B2368,H:H,DETALLADOMEDICAMENTOS!$H2368,P:P,"ABRIL")))),IF(DETALLADOMEDICAMENTOS!$E2368="INTEGRAL",1/(COUNTIFS(B:B,DETALLADOMEDICAMENTOS!$B2368)),0))</f>
        <v>0.5</v>
      </c>
      <c r="S2368" s="111" t="str">
        <f>+IF(OR(DETALLADOMEDICAMENTOS!$P2368="MARZO",DETALLADOMEDICAMENTOS!$P2368="ABRIL"),IF(DETALLADOMEDICAMENTOS!$Q2368=0,"Rojo",IF(AND(DETALLADOMEDICAMENTOS!$Q2368&gt;0,DETALLADOMEDICAMENTOS!$Q2368&lt;0.99),"Amarillo","Verde")),"")</f>
        <v>Amarillo</v>
      </c>
      <c r="T2368" s="115">
        <f>IF(DETALLADOMEDICAMENTOS!$E2368="DISTRIBUCIoN",1/((COUNTIFS(B:B,DETALLADOMEDICAMENTOS!$B2368,P:P,"MARZO")+(COUNTIFS(B:B,DETALLADOMEDICAMENTOS!$B2368,P:P,"ABRIL")))),FALSE)</f>
        <v>0.1</v>
      </c>
    </row>
    <row r="2369" spans="1:20">
      <c r="A2369" s="108" t="s">
        <v>64</v>
      </c>
      <c r="B2369" s="109">
        <v>609</v>
      </c>
      <c r="C2369" s="109">
        <v>3271</v>
      </c>
      <c r="D2369" s="109" t="s">
        <v>987</v>
      </c>
      <c r="E2369" s="109" t="s">
        <v>394</v>
      </c>
      <c r="F2369" s="109" t="s">
        <v>19</v>
      </c>
      <c r="G2369" s="109" t="s">
        <v>433</v>
      </c>
      <c r="H2369" s="109" t="s">
        <v>405</v>
      </c>
      <c r="I2369" s="109" t="s">
        <v>397</v>
      </c>
      <c r="J2369" s="109">
        <v>0</v>
      </c>
      <c r="K2369" s="110">
        <v>0</v>
      </c>
      <c r="L2369" s="110">
        <v>90</v>
      </c>
      <c r="M2369" s="111"/>
      <c r="N2369" s="111"/>
      <c r="O2369" s="112"/>
      <c r="P2369" s="110" t="s">
        <v>690</v>
      </c>
      <c r="Q2369" s="113">
        <f>+IFERROR(IF(E2369="DISTRIBUCION",((SUMIFS(M:M,D:D,DETALLADOMEDICAMENTOS!$D2369,H:H,DETALLADOMEDICAMENTOS!$H2369,P:P,"MARZO")+(SUMIFS(M:M,D:D,DETALLADOMEDICAMENTOS!$D2369,H:H,DETALLADOMEDICAMENTOS!$H2369,P:P,"ABRIL")))/(SUMIFS(L:L,D:D,DETALLADOMEDICAMENTOS!$D2369,H:H,DETALLADOMEDICAMENTOS!$H2369,P:P,"MARZO")+(SUMIFS(L:L,D:D,DETALLADOMEDICAMENTOS!$D2369,H:H,DETALLADOMEDICAMENTOS!$H2369,P:P,"ABRIL")))),(SUMIFS(K:K,D:D,DETALLADOMEDICAMENTOS!$D2369,H:H,DETALLADOMEDICAMENTOS!$H2369)/(SUMIFS(J:J,D:D,DETALLADOMEDICAMENTOS!$D2369,H:H,DETALLADOMEDICAMENTOS!$H2369)))),0)</f>
        <v>0.30303030303030304</v>
      </c>
      <c r="R2369" s="114">
        <f>IF(DETALLADOMEDICAMENTOS!$E2369="DISTRIBUCION",1/((COUNTIFS(B:B,DETALLADOMEDICAMENTOS!$B2369,H:H,DETALLADOMEDICAMENTOS!$H2369,P:P,"MARZO")+(COUNTIFS(B:B,DETALLADOMEDICAMENTOS!$B2369,H:H,DETALLADOMEDICAMENTOS!$H2369,P:P,"ABRIL")))),IF(DETALLADOMEDICAMENTOS!$E2369="INTEGRAL",1/(COUNTIFS(B:B,DETALLADOMEDICAMENTOS!$B2369)),0))</f>
        <v>0.25</v>
      </c>
      <c r="S2369" s="111" t="str">
        <f>+IF(OR(DETALLADOMEDICAMENTOS!$P2369="MARZO",DETALLADOMEDICAMENTOS!$P2369="ABRIL"),IF(DETALLADOMEDICAMENTOS!$Q2369=0,"Rojo",IF(AND(DETALLADOMEDICAMENTOS!$Q2369&gt;0,DETALLADOMEDICAMENTOS!$Q2369&lt;0.99),"Amarillo","Verde")),"")</f>
        <v>Amarillo</v>
      </c>
      <c r="T2369" s="115">
        <f>IF(DETALLADOMEDICAMENTOS!$E2369="DISTRIBUCIoN",1/((COUNTIFS(B:B,DETALLADOMEDICAMENTOS!$B2369,P:P,"MARZO")+(COUNTIFS(B:B,DETALLADOMEDICAMENTOS!$B2369,P:P,"ABRIL")))),FALSE)</f>
        <v>0.1</v>
      </c>
    </row>
    <row r="2370" spans="1:20">
      <c r="A2370" s="108" t="s">
        <v>64</v>
      </c>
      <c r="B2370" s="109">
        <v>609</v>
      </c>
      <c r="C2370" s="109">
        <v>3424</v>
      </c>
      <c r="D2370" s="109" t="s">
        <v>987</v>
      </c>
      <c r="E2370" s="109" t="s">
        <v>394</v>
      </c>
      <c r="F2370" s="109" t="s">
        <v>19</v>
      </c>
      <c r="G2370" s="109" t="s">
        <v>408</v>
      </c>
      <c r="H2370" s="109" t="s">
        <v>409</v>
      </c>
      <c r="I2370" s="109" t="s">
        <v>397</v>
      </c>
      <c r="J2370" s="109">
        <v>0</v>
      </c>
      <c r="K2370" s="110">
        <v>0</v>
      </c>
      <c r="L2370" s="110">
        <v>500</v>
      </c>
      <c r="M2370" s="111"/>
      <c r="N2370" s="111"/>
      <c r="O2370" s="112"/>
      <c r="P2370" s="110" t="s">
        <v>690</v>
      </c>
      <c r="Q2370" s="113">
        <f>+IFERROR(IF(E2370="DISTRIBUCION",((SUMIFS(M:M,D:D,DETALLADOMEDICAMENTOS!$D2370,H:H,DETALLADOMEDICAMENTOS!$H2370,P:P,"MARZO")+(SUMIFS(M:M,D:D,DETALLADOMEDICAMENTOS!$D2370,H:H,DETALLADOMEDICAMENTOS!$H2370,P:P,"ABRIL")))/(SUMIFS(L:L,D:D,DETALLADOMEDICAMENTOS!$D2370,H:H,DETALLADOMEDICAMENTOS!$H2370,P:P,"MARZO")+(SUMIFS(L:L,D:D,DETALLADOMEDICAMENTOS!$D2370,H:H,DETALLADOMEDICAMENTOS!$H2370,P:P,"ABRIL")))),(SUMIFS(K:K,D:D,DETALLADOMEDICAMENTOS!$D2370,H:H,DETALLADOMEDICAMENTOS!$H2370)/(SUMIFS(J:J,D:D,DETALLADOMEDICAMENTOS!$D2370,H:H,DETALLADOMEDICAMENTOS!$H2370)))),0)</f>
        <v>0</v>
      </c>
      <c r="R2370" s="114">
        <f>IF(DETALLADOMEDICAMENTOS!$E2370="DISTRIBUCION",1/((COUNTIFS(B:B,DETALLADOMEDICAMENTOS!$B2370,H:H,DETALLADOMEDICAMENTOS!$H2370,P:P,"MARZO")+(COUNTIFS(B:B,DETALLADOMEDICAMENTOS!$B2370,H:H,DETALLADOMEDICAMENTOS!$H2370,P:P,"ABRIL")))),IF(DETALLADOMEDICAMENTOS!$E2370="INTEGRAL",1/(COUNTIFS(B:B,DETALLADOMEDICAMENTOS!$B2370)),0))</f>
        <v>0.25</v>
      </c>
      <c r="S2370" s="111" t="str">
        <f>+IF(OR(DETALLADOMEDICAMENTOS!$P2370="MARZO",DETALLADOMEDICAMENTOS!$P2370="ABRIL"),IF(DETALLADOMEDICAMENTOS!$Q2370=0,"Rojo",IF(AND(DETALLADOMEDICAMENTOS!$Q2370&gt;0,DETALLADOMEDICAMENTOS!$Q2370&lt;0.99),"Amarillo","Verde")),"")</f>
        <v>Rojo</v>
      </c>
      <c r="T2370" s="115">
        <f>IF(DETALLADOMEDICAMENTOS!$E2370="DISTRIBUCIoN",1/((COUNTIFS(B:B,DETALLADOMEDICAMENTOS!$B2370,P:P,"MARZO")+(COUNTIFS(B:B,DETALLADOMEDICAMENTOS!$B2370,P:P,"ABRIL")))),FALSE)</f>
        <v>0.1</v>
      </c>
    </row>
    <row r="2371" spans="1:20">
      <c r="A2371" s="108" t="s">
        <v>64</v>
      </c>
      <c r="B2371" s="109">
        <v>609</v>
      </c>
      <c r="C2371" s="109">
        <v>3498</v>
      </c>
      <c r="D2371" s="109" t="s">
        <v>987</v>
      </c>
      <c r="E2371" s="109" t="s">
        <v>394</v>
      </c>
      <c r="F2371" s="109" t="s">
        <v>19</v>
      </c>
      <c r="G2371" s="109" t="s">
        <v>415</v>
      </c>
      <c r="H2371" s="109" t="s">
        <v>405</v>
      </c>
      <c r="I2371" s="109" t="s">
        <v>397</v>
      </c>
      <c r="J2371" s="109">
        <v>0</v>
      </c>
      <c r="K2371" s="110">
        <v>0</v>
      </c>
      <c r="L2371" s="110">
        <v>90</v>
      </c>
      <c r="M2371" s="111"/>
      <c r="N2371" s="111"/>
      <c r="O2371" s="112"/>
      <c r="P2371" s="110" t="s">
        <v>690</v>
      </c>
      <c r="Q2371" s="113">
        <f>+IFERROR(IF(E2371="DISTRIBUCION",((SUMIFS(M:M,D:D,DETALLADOMEDICAMENTOS!$D2371,H:H,DETALLADOMEDICAMENTOS!$H2371,P:P,"MARZO")+(SUMIFS(M:M,D:D,DETALLADOMEDICAMENTOS!$D2371,H:H,DETALLADOMEDICAMENTOS!$H2371,P:P,"ABRIL")))/(SUMIFS(L:L,D:D,DETALLADOMEDICAMENTOS!$D2371,H:H,DETALLADOMEDICAMENTOS!$H2371,P:P,"MARZO")+(SUMIFS(L:L,D:D,DETALLADOMEDICAMENTOS!$D2371,H:H,DETALLADOMEDICAMENTOS!$H2371,P:P,"ABRIL")))),(SUMIFS(K:K,D:D,DETALLADOMEDICAMENTOS!$D2371,H:H,DETALLADOMEDICAMENTOS!$H2371)/(SUMIFS(J:J,D:D,DETALLADOMEDICAMENTOS!$D2371,H:H,DETALLADOMEDICAMENTOS!$H2371)))),0)</f>
        <v>0.30303030303030304</v>
      </c>
      <c r="R2371" s="114">
        <f>IF(DETALLADOMEDICAMENTOS!$E2371="DISTRIBUCION",1/((COUNTIFS(B:B,DETALLADOMEDICAMENTOS!$B2371,H:H,DETALLADOMEDICAMENTOS!$H2371,P:P,"MARZO")+(COUNTIFS(B:B,DETALLADOMEDICAMENTOS!$B2371,H:H,DETALLADOMEDICAMENTOS!$H2371,P:P,"ABRIL")))),IF(DETALLADOMEDICAMENTOS!$E2371="INTEGRAL",1/(COUNTIFS(B:B,DETALLADOMEDICAMENTOS!$B2371)),0))</f>
        <v>0.25</v>
      </c>
      <c r="S2371" s="111" t="str">
        <f>+IF(OR(DETALLADOMEDICAMENTOS!$P2371="MARZO",DETALLADOMEDICAMENTOS!$P2371="ABRIL"),IF(DETALLADOMEDICAMENTOS!$Q2371=0,"Rojo",IF(AND(DETALLADOMEDICAMENTOS!$Q2371&gt;0,DETALLADOMEDICAMENTOS!$Q2371&lt;0.99),"Amarillo","Verde")),"")</f>
        <v>Amarillo</v>
      </c>
      <c r="T2371" s="115">
        <f>IF(DETALLADOMEDICAMENTOS!$E2371="DISTRIBUCIoN",1/((COUNTIFS(B:B,DETALLADOMEDICAMENTOS!$B2371,P:P,"MARZO")+(COUNTIFS(B:B,DETALLADOMEDICAMENTOS!$B2371,P:P,"ABRIL")))),FALSE)</f>
        <v>0.1</v>
      </c>
    </row>
    <row r="2372" spans="1:20">
      <c r="A2372" s="108" t="s">
        <v>64</v>
      </c>
      <c r="B2372" s="109">
        <v>609</v>
      </c>
      <c r="C2372" s="109">
        <v>3499</v>
      </c>
      <c r="D2372" s="109" t="s">
        <v>987</v>
      </c>
      <c r="E2372" s="109" t="s">
        <v>394</v>
      </c>
      <c r="F2372" s="109" t="s">
        <v>19</v>
      </c>
      <c r="G2372" s="109" t="s">
        <v>454</v>
      </c>
      <c r="H2372" s="109" t="s">
        <v>405</v>
      </c>
      <c r="I2372" s="109" t="s">
        <v>397</v>
      </c>
      <c r="J2372" s="109">
        <v>0</v>
      </c>
      <c r="K2372" s="110">
        <v>0</v>
      </c>
      <c r="L2372" s="110">
        <v>10</v>
      </c>
      <c r="M2372" s="111"/>
      <c r="N2372" s="111"/>
      <c r="O2372" s="112"/>
      <c r="P2372" s="110" t="s">
        <v>690</v>
      </c>
      <c r="Q2372" s="113">
        <f>+IFERROR(IF(E2372="DISTRIBUCION",((SUMIFS(M:M,D:D,DETALLADOMEDICAMENTOS!$D2372,H:H,DETALLADOMEDICAMENTOS!$H2372,P:P,"MARZO")+(SUMIFS(M:M,D:D,DETALLADOMEDICAMENTOS!$D2372,H:H,DETALLADOMEDICAMENTOS!$H2372,P:P,"ABRIL")))/(SUMIFS(L:L,D:D,DETALLADOMEDICAMENTOS!$D2372,H:H,DETALLADOMEDICAMENTOS!$H2372,P:P,"MARZO")+(SUMIFS(L:L,D:D,DETALLADOMEDICAMENTOS!$D2372,H:H,DETALLADOMEDICAMENTOS!$H2372,P:P,"ABRIL")))),(SUMIFS(K:K,D:D,DETALLADOMEDICAMENTOS!$D2372,H:H,DETALLADOMEDICAMENTOS!$H2372)/(SUMIFS(J:J,D:D,DETALLADOMEDICAMENTOS!$D2372,H:H,DETALLADOMEDICAMENTOS!$H2372)))),0)</f>
        <v>0.30303030303030304</v>
      </c>
      <c r="R2372" s="114">
        <f>IF(DETALLADOMEDICAMENTOS!$E2372="DISTRIBUCION",1/((COUNTIFS(B:B,DETALLADOMEDICAMENTOS!$B2372,H:H,DETALLADOMEDICAMENTOS!$H2372,P:P,"MARZO")+(COUNTIFS(B:B,DETALLADOMEDICAMENTOS!$B2372,H:H,DETALLADOMEDICAMENTOS!$H2372,P:P,"ABRIL")))),IF(DETALLADOMEDICAMENTOS!$E2372="INTEGRAL",1/(COUNTIFS(B:B,DETALLADOMEDICAMENTOS!$B2372)),0))</f>
        <v>0.25</v>
      </c>
      <c r="S2372" s="111" t="str">
        <f>+IF(OR(DETALLADOMEDICAMENTOS!$P2372="MARZO",DETALLADOMEDICAMENTOS!$P2372="ABRIL"),IF(DETALLADOMEDICAMENTOS!$Q2372=0,"Rojo",IF(AND(DETALLADOMEDICAMENTOS!$Q2372&gt;0,DETALLADOMEDICAMENTOS!$Q2372&lt;0.99),"Amarillo","Verde")),"")</f>
        <v>Amarillo</v>
      </c>
      <c r="T2372" s="115">
        <f>IF(DETALLADOMEDICAMENTOS!$E2372="DISTRIBUCIoN",1/((COUNTIFS(B:B,DETALLADOMEDICAMENTOS!$B2372,P:P,"MARZO")+(COUNTIFS(B:B,DETALLADOMEDICAMENTOS!$B2372,P:P,"ABRIL")))),FALSE)</f>
        <v>0.1</v>
      </c>
    </row>
    <row r="2373" spans="1:20">
      <c r="A2373" s="108" t="s">
        <v>64</v>
      </c>
      <c r="B2373" s="109">
        <v>609</v>
      </c>
      <c r="C2373" s="109">
        <v>3563</v>
      </c>
      <c r="D2373" s="109" t="s">
        <v>987</v>
      </c>
      <c r="E2373" s="109" t="s">
        <v>394</v>
      </c>
      <c r="F2373" s="109" t="s">
        <v>19</v>
      </c>
      <c r="G2373" s="109" t="s">
        <v>413</v>
      </c>
      <c r="H2373" s="109" t="s">
        <v>409</v>
      </c>
      <c r="I2373" s="109" t="s">
        <v>397</v>
      </c>
      <c r="J2373" s="109">
        <v>0</v>
      </c>
      <c r="K2373" s="110">
        <v>0</v>
      </c>
      <c r="L2373" s="110">
        <v>500</v>
      </c>
      <c r="M2373" s="111"/>
      <c r="N2373" s="111"/>
      <c r="O2373" s="112"/>
      <c r="P2373" s="110" t="s">
        <v>690</v>
      </c>
      <c r="Q2373" s="113">
        <f>+IFERROR(IF(E2373="DISTRIBUCION",((SUMIFS(M:M,D:D,DETALLADOMEDICAMENTOS!$D2373,H:H,DETALLADOMEDICAMENTOS!$H2373,P:P,"MARZO")+(SUMIFS(M:M,D:D,DETALLADOMEDICAMENTOS!$D2373,H:H,DETALLADOMEDICAMENTOS!$H2373,P:P,"ABRIL")))/(SUMIFS(L:L,D:D,DETALLADOMEDICAMENTOS!$D2373,H:H,DETALLADOMEDICAMENTOS!$H2373,P:P,"MARZO")+(SUMIFS(L:L,D:D,DETALLADOMEDICAMENTOS!$D2373,H:H,DETALLADOMEDICAMENTOS!$H2373,P:P,"ABRIL")))),(SUMIFS(K:K,D:D,DETALLADOMEDICAMENTOS!$D2373,H:H,DETALLADOMEDICAMENTOS!$H2373)/(SUMIFS(J:J,D:D,DETALLADOMEDICAMENTOS!$D2373,H:H,DETALLADOMEDICAMENTOS!$H2373)))),0)</f>
        <v>0</v>
      </c>
      <c r="R2373" s="114">
        <f>IF(DETALLADOMEDICAMENTOS!$E2373="DISTRIBUCION",1/((COUNTIFS(B:B,DETALLADOMEDICAMENTOS!$B2373,H:H,DETALLADOMEDICAMENTOS!$H2373,P:P,"MARZO")+(COUNTIFS(B:B,DETALLADOMEDICAMENTOS!$B2373,H:H,DETALLADOMEDICAMENTOS!$H2373,P:P,"ABRIL")))),IF(DETALLADOMEDICAMENTOS!$E2373="INTEGRAL",1/(COUNTIFS(B:B,DETALLADOMEDICAMENTOS!$B2373)),0))</f>
        <v>0.25</v>
      </c>
      <c r="S2373" s="111" t="str">
        <f>+IF(OR(DETALLADOMEDICAMENTOS!$P2373="MARZO",DETALLADOMEDICAMENTOS!$P2373="ABRIL"),IF(DETALLADOMEDICAMENTOS!$Q2373=0,"Rojo",IF(AND(DETALLADOMEDICAMENTOS!$Q2373&gt;0,DETALLADOMEDICAMENTOS!$Q2373&lt;0.99),"Amarillo","Verde")),"")</f>
        <v>Rojo</v>
      </c>
      <c r="T2373" s="115">
        <f>IF(DETALLADOMEDICAMENTOS!$E2373="DISTRIBUCIoN",1/((COUNTIFS(B:B,DETALLADOMEDICAMENTOS!$B2373,P:P,"MARZO")+(COUNTIFS(B:B,DETALLADOMEDICAMENTOS!$B2373,P:P,"ABRIL")))),FALSE)</f>
        <v>0.1</v>
      </c>
    </row>
    <row r="2374" spans="1:20">
      <c r="A2374" s="108" t="s">
        <v>64</v>
      </c>
      <c r="B2374" s="109">
        <v>610</v>
      </c>
      <c r="C2374" s="109">
        <v>3013</v>
      </c>
      <c r="D2374" s="109" t="s">
        <v>994</v>
      </c>
      <c r="E2374" s="109" t="s">
        <v>394</v>
      </c>
      <c r="F2374" s="109" t="s">
        <v>19</v>
      </c>
      <c r="G2374" s="109" t="s">
        <v>395</v>
      </c>
      <c r="H2374" s="109" t="s">
        <v>396</v>
      </c>
      <c r="I2374" s="109" t="s">
        <v>397</v>
      </c>
      <c r="J2374" s="109">
        <v>0</v>
      </c>
      <c r="K2374" s="110">
        <v>0</v>
      </c>
      <c r="L2374" s="110">
        <v>1000</v>
      </c>
      <c r="M2374" s="111"/>
      <c r="N2374" s="111"/>
      <c r="O2374" s="112"/>
      <c r="P2374" s="110" t="s">
        <v>690</v>
      </c>
      <c r="Q2374" s="113">
        <f>+IFERROR(IF(E2374="DISTRIBUCION",((SUMIFS(M:M,D:D,DETALLADOMEDICAMENTOS!$D2374,H:H,DETALLADOMEDICAMENTOS!$H2374,P:P,"MARZO")+(SUMIFS(M:M,D:D,DETALLADOMEDICAMENTOS!$D2374,H:H,DETALLADOMEDICAMENTOS!$H2374,P:P,"ABRIL")))/(SUMIFS(L:L,D:D,DETALLADOMEDICAMENTOS!$D2374,H:H,DETALLADOMEDICAMENTOS!$H2374,P:P,"MARZO")+(SUMIFS(L:L,D:D,DETALLADOMEDICAMENTOS!$D2374,H:H,DETALLADOMEDICAMENTOS!$H2374,P:P,"ABRIL")))),(SUMIFS(K:K,D:D,DETALLADOMEDICAMENTOS!$D2374,H:H,DETALLADOMEDICAMENTOS!$H2374)/(SUMIFS(J:J,D:D,DETALLADOMEDICAMENTOS!$D2374,H:H,DETALLADOMEDICAMENTOS!$H2374)))),0)</f>
        <v>0.65517241379310343</v>
      </c>
      <c r="R2374" s="114">
        <f>IF(DETALLADOMEDICAMENTOS!$E2374="DISTRIBUCION",1/((COUNTIFS(B:B,DETALLADOMEDICAMENTOS!$B2374,H:H,DETALLADOMEDICAMENTOS!$H2374,P:P,"MARZO")+(COUNTIFS(B:B,DETALLADOMEDICAMENTOS!$B2374,H:H,DETALLADOMEDICAMENTOS!$H2374,P:P,"ABRIL")))),IF(DETALLADOMEDICAMENTOS!$E2374="INTEGRAL",1/(COUNTIFS(B:B,DETALLADOMEDICAMENTOS!$B2374)),0))</f>
        <v>0.5</v>
      </c>
      <c r="S2374" s="111" t="str">
        <f>+IF(OR(DETALLADOMEDICAMENTOS!$P2374="MARZO",DETALLADOMEDICAMENTOS!$P2374="ABRIL"),IF(DETALLADOMEDICAMENTOS!$Q2374=0,"Rojo",IF(AND(DETALLADOMEDICAMENTOS!$Q2374&gt;0,DETALLADOMEDICAMENTOS!$Q2374&lt;0.99),"Amarillo","Verde")),"")</f>
        <v>Amarillo</v>
      </c>
      <c r="T2374" s="115">
        <f>IF(DETALLADOMEDICAMENTOS!$E2374="DISTRIBUCIoN",1/((COUNTIFS(B:B,DETALLADOMEDICAMENTOS!$B2374,P:P,"MARZO")+(COUNTIFS(B:B,DETALLADOMEDICAMENTOS!$B2374,P:P,"ABRIL")))),FALSE)</f>
        <v>0.2</v>
      </c>
    </row>
    <row r="2375" spans="1:20">
      <c r="A2375" s="108" t="s">
        <v>64</v>
      </c>
      <c r="B2375" s="109">
        <v>611</v>
      </c>
      <c r="C2375" s="109">
        <v>3013</v>
      </c>
      <c r="D2375" s="109" t="s">
        <v>1001</v>
      </c>
      <c r="E2375" s="109" t="s">
        <v>394</v>
      </c>
      <c r="F2375" s="109" t="s">
        <v>19</v>
      </c>
      <c r="G2375" s="109" t="s">
        <v>395</v>
      </c>
      <c r="H2375" s="109" t="s">
        <v>396</v>
      </c>
      <c r="I2375" s="109" t="s">
        <v>397</v>
      </c>
      <c r="J2375" s="109">
        <v>0</v>
      </c>
      <c r="K2375" s="110">
        <v>0</v>
      </c>
      <c r="L2375" s="110">
        <v>1000</v>
      </c>
      <c r="M2375" s="111"/>
      <c r="N2375" s="111"/>
      <c r="O2375" s="112"/>
      <c r="P2375" s="110" t="s">
        <v>690</v>
      </c>
      <c r="Q2375" s="113">
        <f>+IFERROR(IF(E2375="DISTRIBUCION",((SUMIFS(M:M,D:D,DETALLADOMEDICAMENTOS!$D2375,H:H,DETALLADOMEDICAMENTOS!$H2375,P:P,"MARZO")+(SUMIFS(M:M,D:D,DETALLADOMEDICAMENTOS!$D2375,H:H,DETALLADOMEDICAMENTOS!$H2375,P:P,"ABRIL")))/(SUMIFS(L:L,D:D,DETALLADOMEDICAMENTOS!$D2375,H:H,DETALLADOMEDICAMENTOS!$H2375,P:P,"MARZO")+(SUMIFS(L:L,D:D,DETALLADOMEDICAMENTOS!$D2375,H:H,DETALLADOMEDICAMENTOS!$H2375,P:P,"ABRIL")))),(SUMIFS(K:K,D:D,DETALLADOMEDICAMENTOS!$D2375,H:H,DETALLADOMEDICAMENTOS!$H2375)/(SUMIFS(J:J,D:D,DETALLADOMEDICAMENTOS!$D2375,H:H,DETALLADOMEDICAMENTOS!$H2375)))),0)</f>
        <v>0.6</v>
      </c>
      <c r="R2375" s="114">
        <f>IF(DETALLADOMEDICAMENTOS!$E2375="DISTRIBUCION",1/((COUNTIFS(B:B,DETALLADOMEDICAMENTOS!$B2375,H:H,DETALLADOMEDICAMENTOS!$H2375,P:P,"MARZO")+(COUNTIFS(B:B,DETALLADOMEDICAMENTOS!$B2375,H:H,DETALLADOMEDICAMENTOS!$H2375,P:P,"ABRIL")))),IF(DETALLADOMEDICAMENTOS!$E2375="INTEGRAL",1/(COUNTIFS(B:B,DETALLADOMEDICAMENTOS!$B2375)),0))</f>
        <v>0.5</v>
      </c>
      <c r="S2375" s="111" t="str">
        <f>+IF(OR(DETALLADOMEDICAMENTOS!$P2375="MARZO",DETALLADOMEDICAMENTOS!$P2375="ABRIL"),IF(DETALLADOMEDICAMENTOS!$Q2375=0,"Rojo",IF(AND(DETALLADOMEDICAMENTOS!$Q2375&gt;0,DETALLADOMEDICAMENTOS!$Q2375&lt;0.99),"Amarillo","Verde")),"")</f>
        <v>Amarillo</v>
      </c>
      <c r="T2375" s="115">
        <f>IF(DETALLADOMEDICAMENTOS!$E2375="DISTRIBUCIoN",1/((COUNTIFS(B:B,DETALLADOMEDICAMENTOS!$B2375,P:P,"MARZO")+(COUNTIFS(B:B,DETALLADOMEDICAMENTOS!$B2375,P:P,"ABRIL")))),FALSE)</f>
        <v>0.1</v>
      </c>
    </row>
    <row r="2376" spans="1:20">
      <c r="A2376" s="108" t="s">
        <v>64</v>
      </c>
      <c r="B2376" s="109">
        <v>611</v>
      </c>
      <c r="C2376" s="109">
        <v>3211</v>
      </c>
      <c r="D2376" s="109" t="s">
        <v>1001</v>
      </c>
      <c r="E2376" s="109" t="s">
        <v>394</v>
      </c>
      <c r="F2376" s="109" t="s">
        <v>19</v>
      </c>
      <c r="G2376" s="109" t="s">
        <v>404</v>
      </c>
      <c r="H2376" s="109" t="s">
        <v>405</v>
      </c>
      <c r="I2376" s="109" t="s">
        <v>397</v>
      </c>
      <c r="J2376" s="109">
        <v>0</v>
      </c>
      <c r="K2376" s="110">
        <v>0</v>
      </c>
      <c r="L2376" s="110">
        <v>30</v>
      </c>
      <c r="M2376" s="111"/>
      <c r="N2376" s="111"/>
      <c r="O2376" s="112"/>
      <c r="P2376" s="110" t="s">
        <v>690</v>
      </c>
      <c r="Q2376" s="113">
        <f>+IFERROR(IF(E2376="DISTRIBUCION",((SUMIFS(M:M,D:D,DETALLADOMEDICAMENTOS!$D2376,H:H,DETALLADOMEDICAMENTOS!$H2376,P:P,"MARZO")+(SUMIFS(M:M,D:D,DETALLADOMEDICAMENTOS!$D2376,H:H,DETALLADOMEDICAMENTOS!$H2376,P:P,"ABRIL")))/(SUMIFS(L:L,D:D,DETALLADOMEDICAMENTOS!$D2376,H:H,DETALLADOMEDICAMENTOS!$H2376,P:P,"MARZO")+(SUMIFS(L:L,D:D,DETALLADOMEDICAMENTOS!$D2376,H:H,DETALLADOMEDICAMENTOS!$H2376,P:P,"ABRIL")))),(SUMIFS(K:K,D:D,DETALLADOMEDICAMENTOS!$D2376,H:H,DETALLADOMEDICAMENTOS!$H2376)/(SUMIFS(J:J,D:D,DETALLADOMEDICAMENTOS!$D2376,H:H,DETALLADOMEDICAMENTOS!$H2376)))),0)</f>
        <v>0.1941747572815534</v>
      </c>
      <c r="R2376" s="114">
        <f>IF(DETALLADOMEDICAMENTOS!$E2376="DISTRIBUCION",1/((COUNTIFS(B:B,DETALLADOMEDICAMENTOS!$B2376,H:H,DETALLADOMEDICAMENTOS!$H2376,P:P,"MARZO")+(COUNTIFS(B:B,DETALLADOMEDICAMENTOS!$B2376,H:H,DETALLADOMEDICAMENTOS!$H2376,P:P,"ABRIL")))),IF(DETALLADOMEDICAMENTOS!$E2376="INTEGRAL",1/(COUNTIFS(B:B,DETALLADOMEDICAMENTOS!$B2376)),0))</f>
        <v>0.2</v>
      </c>
      <c r="S2376" s="111" t="str">
        <f>+IF(OR(DETALLADOMEDICAMENTOS!$P2376="MARZO",DETALLADOMEDICAMENTOS!$P2376="ABRIL"),IF(DETALLADOMEDICAMENTOS!$Q2376=0,"Rojo",IF(AND(DETALLADOMEDICAMENTOS!$Q2376&gt;0,DETALLADOMEDICAMENTOS!$Q2376&lt;0.99),"Amarillo","Verde")),"")</f>
        <v>Amarillo</v>
      </c>
      <c r="T2376" s="115">
        <f>IF(DETALLADOMEDICAMENTOS!$E2376="DISTRIBUCIoN",1/((COUNTIFS(B:B,DETALLADOMEDICAMENTOS!$B2376,P:P,"MARZO")+(COUNTIFS(B:B,DETALLADOMEDICAMENTOS!$B2376,P:P,"ABRIL")))),FALSE)</f>
        <v>0.1</v>
      </c>
    </row>
    <row r="2377" spans="1:20">
      <c r="A2377" s="108" t="s">
        <v>64</v>
      </c>
      <c r="B2377" s="109">
        <v>611</v>
      </c>
      <c r="C2377" s="109">
        <v>3271</v>
      </c>
      <c r="D2377" s="109" t="s">
        <v>1001</v>
      </c>
      <c r="E2377" s="109" t="s">
        <v>394</v>
      </c>
      <c r="F2377" s="109" t="s">
        <v>19</v>
      </c>
      <c r="G2377" s="109" t="s">
        <v>433</v>
      </c>
      <c r="H2377" s="109" t="s">
        <v>405</v>
      </c>
      <c r="I2377" s="109" t="s">
        <v>397</v>
      </c>
      <c r="J2377" s="109">
        <v>0</v>
      </c>
      <c r="K2377" s="110">
        <v>0</v>
      </c>
      <c r="L2377" s="110">
        <v>500</v>
      </c>
      <c r="M2377" s="111"/>
      <c r="N2377" s="111"/>
      <c r="O2377" s="112"/>
      <c r="P2377" s="110" t="s">
        <v>690</v>
      </c>
      <c r="Q2377" s="113">
        <f>+IFERROR(IF(E2377="DISTRIBUCION",((SUMIFS(M:M,D:D,DETALLADOMEDICAMENTOS!$D2377,H:H,DETALLADOMEDICAMENTOS!$H2377,P:P,"MARZO")+(SUMIFS(M:M,D:D,DETALLADOMEDICAMENTOS!$D2377,H:H,DETALLADOMEDICAMENTOS!$H2377,P:P,"ABRIL")))/(SUMIFS(L:L,D:D,DETALLADOMEDICAMENTOS!$D2377,H:H,DETALLADOMEDICAMENTOS!$H2377,P:P,"MARZO")+(SUMIFS(L:L,D:D,DETALLADOMEDICAMENTOS!$D2377,H:H,DETALLADOMEDICAMENTOS!$H2377,P:P,"ABRIL")))),(SUMIFS(K:K,D:D,DETALLADOMEDICAMENTOS!$D2377,H:H,DETALLADOMEDICAMENTOS!$H2377)/(SUMIFS(J:J,D:D,DETALLADOMEDICAMENTOS!$D2377,H:H,DETALLADOMEDICAMENTOS!$H2377)))),0)</f>
        <v>0.1941747572815534</v>
      </c>
      <c r="R2377" s="114">
        <f>IF(DETALLADOMEDICAMENTOS!$E2377="DISTRIBUCION",1/((COUNTIFS(B:B,DETALLADOMEDICAMENTOS!$B2377,H:H,DETALLADOMEDICAMENTOS!$H2377,P:P,"MARZO")+(COUNTIFS(B:B,DETALLADOMEDICAMENTOS!$B2377,H:H,DETALLADOMEDICAMENTOS!$H2377,P:P,"ABRIL")))),IF(DETALLADOMEDICAMENTOS!$E2377="INTEGRAL",1/(COUNTIFS(B:B,DETALLADOMEDICAMENTOS!$B2377)),0))</f>
        <v>0.2</v>
      </c>
      <c r="S2377" s="111" t="str">
        <f>+IF(OR(DETALLADOMEDICAMENTOS!$P2377="MARZO",DETALLADOMEDICAMENTOS!$P2377="ABRIL"),IF(DETALLADOMEDICAMENTOS!$Q2377=0,"Rojo",IF(AND(DETALLADOMEDICAMENTOS!$Q2377&gt;0,DETALLADOMEDICAMENTOS!$Q2377&lt;0.99),"Amarillo","Verde")),"")</f>
        <v>Amarillo</v>
      </c>
      <c r="T2377" s="115">
        <f>IF(DETALLADOMEDICAMENTOS!$E2377="DISTRIBUCIoN",1/((COUNTIFS(B:B,DETALLADOMEDICAMENTOS!$B2377,P:P,"MARZO")+(COUNTIFS(B:B,DETALLADOMEDICAMENTOS!$B2377,P:P,"ABRIL")))),FALSE)</f>
        <v>0.1</v>
      </c>
    </row>
    <row r="2378" spans="1:20">
      <c r="A2378" s="108" t="s">
        <v>64</v>
      </c>
      <c r="B2378" s="109">
        <v>611</v>
      </c>
      <c r="C2378" s="109">
        <v>3424</v>
      </c>
      <c r="D2378" s="109" t="s">
        <v>1001</v>
      </c>
      <c r="E2378" s="109" t="s">
        <v>394</v>
      </c>
      <c r="F2378" s="109" t="s">
        <v>19</v>
      </c>
      <c r="G2378" s="109" t="s">
        <v>408</v>
      </c>
      <c r="H2378" s="109" t="s">
        <v>409</v>
      </c>
      <c r="I2378" s="109" t="s">
        <v>397</v>
      </c>
      <c r="J2378" s="109">
        <v>0</v>
      </c>
      <c r="K2378" s="110">
        <v>0</v>
      </c>
      <c r="L2378" s="110">
        <v>500</v>
      </c>
      <c r="M2378" s="111"/>
      <c r="N2378" s="111"/>
      <c r="O2378" s="112"/>
      <c r="P2378" s="110" t="s">
        <v>690</v>
      </c>
      <c r="Q2378" s="113">
        <f>+IFERROR(IF(E2378="DISTRIBUCION",((SUMIFS(M:M,D:D,DETALLADOMEDICAMENTOS!$D2378,H:H,DETALLADOMEDICAMENTOS!$H2378,P:P,"MARZO")+(SUMIFS(M:M,D:D,DETALLADOMEDICAMENTOS!$D2378,H:H,DETALLADOMEDICAMENTOS!$H2378,P:P,"ABRIL")))/(SUMIFS(L:L,D:D,DETALLADOMEDICAMENTOS!$D2378,H:H,DETALLADOMEDICAMENTOS!$H2378,P:P,"MARZO")+(SUMIFS(L:L,D:D,DETALLADOMEDICAMENTOS!$D2378,H:H,DETALLADOMEDICAMENTOS!$H2378,P:P,"ABRIL")))),(SUMIFS(K:K,D:D,DETALLADOMEDICAMENTOS!$D2378,H:H,DETALLADOMEDICAMENTOS!$H2378)/(SUMIFS(J:J,D:D,DETALLADOMEDICAMENTOS!$D2378,H:H,DETALLADOMEDICAMENTOS!$H2378)))),0)</f>
        <v>0</v>
      </c>
      <c r="R2378" s="114">
        <f>IF(DETALLADOMEDICAMENTOS!$E2378="DISTRIBUCION",1/((COUNTIFS(B:B,DETALLADOMEDICAMENTOS!$B2378,H:H,DETALLADOMEDICAMENTOS!$H2378,P:P,"MARZO")+(COUNTIFS(B:B,DETALLADOMEDICAMENTOS!$B2378,H:H,DETALLADOMEDICAMENTOS!$H2378,P:P,"ABRIL")))),IF(DETALLADOMEDICAMENTOS!$E2378="INTEGRAL",1/(COUNTIFS(B:B,DETALLADOMEDICAMENTOS!$B2378)),0))</f>
        <v>0.33333333333333331</v>
      </c>
      <c r="S2378" s="111" t="str">
        <f>+IF(OR(DETALLADOMEDICAMENTOS!$P2378="MARZO",DETALLADOMEDICAMENTOS!$P2378="ABRIL"),IF(DETALLADOMEDICAMENTOS!$Q2378=0,"Rojo",IF(AND(DETALLADOMEDICAMENTOS!$Q2378&gt;0,DETALLADOMEDICAMENTOS!$Q2378&lt;0.99),"Amarillo","Verde")),"")</f>
        <v>Rojo</v>
      </c>
      <c r="T2378" s="115">
        <f>IF(DETALLADOMEDICAMENTOS!$E2378="DISTRIBUCIoN",1/((COUNTIFS(B:B,DETALLADOMEDICAMENTOS!$B2378,P:P,"MARZO")+(COUNTIFS(B:B,DETALLADOMEDICAMENTOS!$B2378,P:P,"ABRIL")))),FALSE)</f>
        <v>0.1</v>
      </c>
    </row>
    <row r="2379" spans="1:20">
      <c r="A2379" s="108" t="s">
        <v>64</v>
      </c>
      <c r="B2379" s="109">
        <v>612</v>
      </c>
      <c r="C2379" s="109">
        <v>3013</v>
      </c>
      <c r="D2379" s="109" t="s">
        <v>1010</v>
      </c>
      <c r="E2379" s="109" t="s">
        <v>394</v>
      </c>
      <c r="F2379" s="109" t="s">
        <v>19</v>
      </c>
      <c r="G2379" s="109" t="s">
        <v>395</v>
      </c>
      <c r="H2379" s="109" t="s">
        <v>396</v>
      </c>
      <c r="I2379" s="109" t="s">
        <v>397</v>
      </c>
      <c r="J2379" s="109">
        <v>0</v>
      </c>
      <c r="K2379" s="110">
        <v>0</v>
      </c>
      <c r="L2379" s="110">
        <v>1000</v>
      </c>
      <c r="M2379" s="111"/>
      <c r="N2379" s="111"/>
      <c r="O2379" s="112"/>
      <c r="P2379" s="110" t="s">
        <v>690</v>
      </c>
      <c r="Q2379" s="113">
        <f>+IFERROR(IF(E2379="DISTRIBUCION",((SUMIFS(M:M,D:D,DETALLADOMEDICAMENTOS!$D2379,H:H,DETALLADOMEDICAMENTOS!$H2379,P:P,"MARZO")+(SUMIFS(M:M,D:D,DETALLADOMEDICAMENTOS!$D2379,H:H,DETALLADOMEDICAMENTOS!$H2379,P:P,"ABRIL")))/(SUMIFS(L:L,D:D,DETALLADOMEDICAMENTOS!$D2379,H:H,DETALLADOMEDICAMENTOS!$H2379,P:P,"MARZO")+(SUMIFS(L:L,D:D,DETALLADOMEDICAMENTOS!$D2379,H:H,DETALLADOMEDICAMENTOS!$H2379,P:P,"ABRIL")))),(SUMIFS(K:K,D:D,DETALLADOMEDICAMENTOS!$D2379,H:H,DETALLADOMEDICAMENTOS!$H2379)/(SUMIFS(J:J,D:D,DETALLADOMEDICAMENTOS!$D2379,H:H,DETALLADOMEDICAMENTOS!$H2379)))),0)</f>
        <v>0.8</v>
      </c>
      <c r="R2379" s="114">
        <f>IF(DETALLADOMEDICAMENTOS!$E2379="DISTRIBUCION",1/((COUNTIFS(B:B,DETALLADOMEDICAMENTOS!$B2379,H:H,DETALLADOMEDICAMENTOS!$H2379,P:P,"MARZO")+(COUNTIFS(B:B,DETALLADOMEDICAMENTOS!$B2379,H:H,DETALLADOMEDICAMENTOS!$H2379,P:P,"ABRIL")))),IF(DETALLADOMEDICAMENTOS!$E2379="INTEGRAL",1/(COUNTIFS(B:B,DETALLADOMEDICAMENTOS!$B2379)),0))</f>
        <v>0.5</v>
      </c>
      <c r="S2379" s="111" t="str">
        <f>+IF(OR(DETALLADOMEDICAMENTOS!$P2379="MARZO",DETALLADOMEDICAMENTOS!$P2379="ABRIL"),IF(DETALLADOMEDICAMENTOS!$Q2379=0,"Rojo",IF(AND(DETALLADOMEDICAMENTOS!$Q2379&gt;0,DETALLADOMEDICAMENTOS!$Q2379&lt;0.99),"Amarillo","Verde")),"")</f>
        <v>Amarillo</v>
      </c>
      <c r="T2379" s="115">
        <f>IF(DETALLADOMEDICAMENTOS!$E2379="DISTRIBUCIoN",1/((COUNTIFS(B:B,DETALLADOMEDICAMENTOS!$B2379,P:P,"MARZO")+(COUNTIFS(B:B,DETALLADOMEDICAMENTOS!$B2379,P:P,"ABRIL")))),FALSE)</f>
        <v>0.1111111111111111</v>
      </c>
    </row>
    <row r="2380" spans="1:20">
      <c r="A2380" s="108" t="s">
        <v>64</v>
      </c>
      <c r="B2380" s="109">
        <v>612</v>
      </c>
      <c r="C2380" s="109">
        <v>3173</v>
      </c>
      <c r="D2380" s="109" t="s">
        <v>1010</v>
      </c>
      <c r="E2380" s="109" t="s">
        <v>394</v>
      </c>
      <c r="F2380" s="109" t="s">
        <v>19</v>
      </c>
      <c r="G2380" s="109" t="s">
        <v>422</v>
      </c>
      <c r="H2380" s="109" t="s">
        <v>405</v>
      </c>
      <c r="I2380" s="109" t="s">
        <v>397</v>
      </c>
      <c r="J2380" s="109">
        <v>0</v>
      </c>
      <c r="K2380" s="110">
        <v>0</v>
      </c>
      <c r="L2380" s="110">
        <v>1000</v>
      </c>
      <c r="M2380" s="111"/>
      <c r="N2380" s="111"/>
      <c r="O2380" s="112"/>
      <c r="P2380" s="110" t="s">
        <v>690</v>
      </c>
      <c r="Q2380" s="113">
        <f>+IFERROR(IF(E2380="DISTRIBUCION",((SUMIFS(M:M,D:D,DETALLADOMEDICAMENTOS!$D2380,H:H,DETALLADOMEDICAMENTOS!$H2380,P:P,"MARZO")+(SUMIFS(M:M,D:D,DETALLADOMEDICAMENTOS!$D2380,H:H,DETALLADOMEDICAMENTOS!$H2380,P:P,"ABRIL")))/(SUMIFS(L:L,D:D,DETALLADOMEDICAMENTOS!$D2380,H:H,DETALLADOMEDICAMENTOS!$H2380,P:P,"MARZO")+(SUMIFS(L:L,D:D,DETALLADOMEDICAMENTOS!$D2380,H:H,DETALLADOMEDICAMENTOS!$H2380,P:P,"ABRIL")))),(SUMIFS(K:K,D:D,DETALLADOMEDICAMENTOS!$D2380,H:H,DETALLADOMEDICAMENTOS!$H2380)/(SUMIFS(J:J,D:D,DETALLADOMEDICAMENTOS!$D2380,H:H,DETALLADOMEDICAMENTOS!$H2380)))),0)</f>
        <v>0</v>
      </c>
      <c r="R2380" s="114">
        <f>IF(DETALLADOMEDICAMENTOS!$E2380="DISTRIBUCION",1/((COUNTIFS(B:B,DETALLADOMEDICAMENTOS!$B2380,H:H,DETALLADOMEDICAMENTOS!$H2380,P:P,"MARZO")+(COUNTIFS(B:B,DETALLADOMEDICAMENTOS!$B2380,H:H,DETALLADOMEDICAMENTOS!$H2380,P:P,"ABRIL")))),IF(DETALLADOMEDICAMENTOS!$E2380="INTEGRAL",1/(COUNTIFS(B:B,DETALLADOMEDICAMENTOS!$B2380)),0))</f>
        <v>0.25</v>
      </c>
      <c r="S2380" s="111" t="str">
        <f>+IF(OR(DETALLADOMEDICAMENTOS!$P2380="MARZO",DETALLADOMEDICAMENTOS!$P2380="ABRIL"),IF(DETALLADOMEDICAMENTOS!$Q2380=0,"Rojo",IF(AND(DETALLADOMEDICAMENTOS!$Q2380&gt;0,DETALLADOMEDICAMENTOS!$Q2380&lt;0.99),"Amarillo","Verde")),"")</f>
        <v>Rojo</v>
      </c>
      <c r="T2380" s="115">
        <f>IF(DETALLADOMEDICAMENTOS!$E2380="DISTRIBUCIoN",1/((COUNTIFS(B:B,DETALLADOMEDICAMENTOS!$B2380,P:P,"MARZO")+(COUNTIFS(B:B,DETALLADOMEDICAMENTOS!$B2380,P:P,"ABRIL")))),FALSE)</f>
        <v>0.1111111111111111</v>
      </c>
    </row>
    <row r="2381" spans="1:20">
      <c r="A2381" s="108" t="s">
        <v>64</v>
      </c>
      <c r="B2381" s="109">
        <v>612</v>
      </c>
      <c r="C2381" s="109">
        <v>3245</v>
      </c>
      <c r="D2381" s="109" t="s">
        <v>1010</v>
      </c>
      <c r="E2381" s="109" t="s">
        <v>394</v>
      </c>
      <c r="F2381" s="109" t="s">
        <v>19</v>
      </c>
      <c r="G2381" s="109" t="s">
        <v>407</v>
      </c>
      <c r="H2381" s="109" t="s">
        <v>405</v>
      </c>
      <c r="I2381" s="109" t="s">
        <v>397</v>
      </c>
      <c r="J2381" s="109">
        <v>0</v>
      </c>
      <c r="K2381" s="110">
        <v>0</v>
      </c>
      <c r="L2381" s="110">
        <v>90</v>
      </c>
      <c r="M2381" s="111"/>
      <c r="N2381" s="111"/>
      <c r="O2381" s="112"/>
      <c r="P2381" s="110" t="s">
        <v>690</v>
      </c>
      <c r="Q2381" s="113">
        <f>+IFERROR(IF(E2381="DISTRIBUCION",((SUMIFS(M:M,D:D,DETALLADOMEDICAMENTOS!$D2381,H:H,DETALLADOMEDICAMENTOS!$H2381,P:P,"MARZO")+(SUMIFS(M:M,D:D,DETALLADOMEDICAMENTOS!$D2381,H:H,DETALLADOMEDICAMENTOS!$H2381,P:P,"ABRIL")))/(SUMIFS(L:L,D:D,DETALLADOMEDICAMENTOS!$D2381,H:H,DETALLADOMEDICAMENTOS!$H2381,P:P,"MARZO")+(SUMIFS(L:L,D:D,DETALLADOMEDICAMENTOS!$D2381,H:H,DETALLADOMEDICAMENTOS!$H2381,P:P,"ABRIL")))),(SUMIFS(K:K,D:D,DETALLADOMEDICAMENTOS!$D2381,H:H,DETALLADOMEDICAMENTOS!$H2381)/(SUMIFS(J:J,D:D,DETALLADOMEDICAMENTOS!$D2381,H:H,DETALLADOMEDICAMENTOS!$H2381)))),0)</f>
        <v>0</v>
      </c>
      <c r="R2381" s="114">
        <f>IF(DETALLADOMEDICAMENTOS!$E2381="DISTRIBUCION",1/((COUNTIFS(B:B,DETALLADOMEDICAMENTOS!$B2381,H:H,DETALLADOMEDICAMENTOS!$H2381,P:P,"MARZO")+(COUNTIFS(B:B,DETALLADOMEDICAMENTOS!$B2381,H:H,DETALLADOMEDICAMENTOS!$H2381,P:P,"ABRIL")))),IF(DETALLADOMEDICAMENTOS!$E2381="INTEGRAL",1/(COUNTIFS(B:B,DETALLADOMEDICAMENTOS!$B2381)),0))</f>
        <v>0.25</v>
      </c>
      <c r="S2381" s="111" t="str">
        <f>+IF(OR(DETALLADOMEDICAMENTOS!$P2381="MARZO",DETALLADOMEDICAMENTOS!$P2381="ABRIL"),IF(DETALLADOMEDICAMENTOS!$Q2381=0,"Rojo",IF(AND(DETALLADOMEDICAMENTOS!$Q2381&gt;0,DETALLADOMEDICAMENTOS!$Q2381&lt;0.99),"Amarillo","Verde")),"")</f>
        <v>Rojo</v>
      </c>
      <c r="T2381" s="115">
        <f>IF(DETALLADOMEDICAMENTOS!$E2381="DISTRIBUCIoN",1/((COUNTIFS(B:B,DETALLADOMEDICAMENTOS!$B2381,P:P,"MARZO")+(COUNTIFS(B:B,DETALLADOMEDICAMENTOS!$B2381,P:P,"ABRIL")))),FALSE)</f>
        <v>0.1111111111111111</v>
      </c>
    </row>
    <row r="2382" spans="1:20">
      <c r="A2382" s="108" t="s">
        <v>64</v>
      </c>
      <c r="B2382" s="109">
        <v>612</v>
      </c>
      <c r="C2382" s="109">
        <v>3498</v>
      </c>
      <c r="D2382" s="109" t="s">
        <v>1010</v>
      </c>
      <c r="E2382" s="109" t="s">
        <v>394</v>
      </c>
      <c r="F2382" s="109" t="s">
        <v>19</v>
      </c>
      <c r="G2382" s="109" t="s">
        <v>415</v>
      </c>
      <c r="H2382" s="109" t="s">
        <v>405</v>
      </c>
      <c r="I2382" s="109" t="s">
        <v>397</v>
      </c>
      <c r="J2382" s="109">
        <v>0</v>
      </c>
      <c r="K2382" s="110">
        <v>0</v>
      </c>
      <c r="L2382" s="110">
        <v>1000</v>
      </c>
      <c r="M2382" s="111"/>
      <c r="N2382" s="111"/>
      <c r="O2382" s="112"/>
      <c r="P2382" s="110" t="s">
        <v>690</v>
      </c>
      <c r="Q2382" s="113">
        <f>+IFERROR(IF(E2382="DISTRIBUCION",((SUMIFS(M:M,D:D,DETALLADOMEDICAMENTOS!$D2382,H:H,DETALLADOMEDICAMENTOS!$H2382,P:P,"MARZO")+(SUMIFS(M:M,D:D,DETALLADOMEDICAMENTOS!$D2382,H:H,DETALLADOMEDICAMENTOS!$H2382,P:P,"ABRIL")))/(SUMIFS(L:L,D:D,DETALLADOMEDICAMENTOS!$D2382,H:H,DETALLADOMEDICAMENTOS!$H2382,P:P,"MARZO")+(SUMIFS(L:L,D:D,DETALLADOMEDICAMENTOS!$D2382,H:H,DETALLADOMEDICAMENTOS!$H2382,P:P,"ABRIL")))),(SUMIFS(K:K,D:D,DETALLADOMEDICAMENTOS!$D2382,H:H,DETALLADOMEDICAMENTOS!$H2382)/(SUMIFS(J:J,D:D,DETALLADOMEDICAMENTOS!$D2382,H:H,DETALLADOMEDICAMENTOS!$H2382)))),0)</f>
        <v>0</v>
      </c>
      <c r="R2382" s="114">
        <f>IF(DETALLADOMEDICAMENTOS!$E2382="DISTRIBUCION",1/((COUNTIFS(B:B,DETALLADOMEDICAMENTOS!$B2382,H:H,DETALLADOMEDICAMENTOS!$H2382,P:P,"MARZO")+(COUNTIFS(B:B,DETALLADOMEDICAMENTOS!$B2382,H:H,DETALLADOMEDICAMENTOS!$H2382,P:P,"ABRIL")))),IF(DETALLADOMEDICAMENTOS!$E2382="INTEGRAL",1/(COUNTIFS(B:B,DETALLADOMEDICAMENTOS!$B2382)),0))</f>
        <v>0.25</v>
      </c>
      <c r="S2382" s="111" t="str">
        <f>+IF(OR(DETALLADOMEDICAMENTOS!$P2382="MARZO",DETALLADOMEDICAMENTOS!$P2382="ABRIL"),IF(DETALLADOMEDICAMENTOS!$Q2382=0,"Rojo",IF(AND(DETALLADOMEDICAMENTOS!$Q2382&gt;0,DETALLADOMEDICAMENTOS!$Q2382&lt;0.99),"Amarillo","Verde")),"")</f>
        <v>Rojo</v>
      </c>
      <c r="T2382" s="115">
        <f>IF(DETALLADOMEDICAMENTOS!$E2382="DISTRIBUCIoN",1/((COUNTIFS(B:B,DETALLADOMEDICAMENTOS!$B2382,P:P,"MARZO")+(COUNTIFS(B:B,DETALLADOMEDICAMENTOS!$B2382,P:P,"ABRIL")))),FALSE)</f>
        <v>0.1111111111111111</v>
      </c>
    </row>
    <row r="2383" spans="1:20">
      <c r="A2383" s="108" t="s">
        <v>64</v>
      </c>
      <c r="B2383" s="109">
        <v>617</v>
      </c>
      <c r="C2383" s="109">
        <v>3013</v>
      </c>
      <c r="D2383" s="109" t="s">
        <v>1015</v>
      </c>
      <c r="E2383" s="109" t="s">
        <v>394</v>
      </c>
      <c r="F2383" s="109" t="s">
        <v>19</v>
      </c>
      <c r="G2383" s="109" t="s">
        <v>395</v>
      </c>
      <c r="H2383" s="109" t="s">
        <v>396</v>
      </c>
      <c r="I2383" s="109" t="s">
        <v>397</v>
      </c>
      <c r="J2383" s="109">
        <v>0</v>
      </c>
      <c r="K2383" s="110">
        <v>0</v>
      </c>
      <c r="L2383" s="110">
        <v>400</v>
      </c>
      <c r="M2383" s="111"/>
      <c r="N2383" s="111"/>
      <c r="O2383" s="112"/>
      <c r="P2383" s="110" t="s">
        <v>690</v>
      </c>
      <c r="Q2383" s="113">
        <f>+IFERROR(IF(E2383="DISTRIBUCION",((SUMIFS(M:M,D:D,DETALLADOMEDICAMENTOS!$D2383,H:H,DETALLADOMEDICAMENTOS!$H2383,P:P,"MARZO")+(SUMIFS(M:M,D:D,DETALLADOMEDICAMENTOS!$D2383,H:H,DETALLADOMEDICAMENTOS!$H2383,P:P,"ABRIL")))/(SUMIFS(L:L,D:D,DETALLADOMEDICAMENTOS!$D2383,H:H,DETALLADOMEDICAMENTOS!$H2383,P:P,"MARZO")+(SUMIFS(L:L,D:D,DETALLADOMEDICAMENTOS!$D2383,H:H,DETALLADOMEDICAMENTOS!$H2383,P:P,"ABRIL")))),(SUMIFS(K:K,D:D,DETALLADOMEDICAMENTOS!$D2383,H:H,DETALLADOMEDICAMENTOS!$H2383)/(SUMIFS(J:J,D:D,DETALLADOMEDICAMENTOS!$D2383,H:H,DETALLADOMEDICAMENTOS!$H2383)))),0)</f>
        <v>0.77777777777777779</v>
      </c>
      <c r="R2383" s="114">
        <f>IF(DETALLADOMEDICAMENTOS!$E2383="DISTRIBUCION",1/((COUNTIFS(B:B,DETALLADOMEDICAMENTOS!$B2383,H:H,DETALLADOMEDICAMENTOS!$H2383,P:P,"MARZO")+(COUNTIFS(B:B,DETALLADOMEDICAMENTOS!$B2383,H:H,DETALLADOMEDICAMENTOS!$H2383,P:P,"ABRIL")))),IF(DETALLADOMEDICAMENTOS!$E2383="INTEGRAL",1/(COUNTIFS(B:B,DETALLADOMEDICAMENTOS!$B2383)),0))</f>
        <v>0.5</v>
      </c>
      <c r="S2383" s="111" t="str">
        <f>+IF(OR(DETALLADOMEDICAMENTOS!$P2383="MARZO",DETALLADOMEDICAMENTOS!$P2383="ABRIL"),IF(DETALLADOMEDICAMENTOS!$Q2383=0,"Rojo",IF(AND(DETALLADOMEDICAMENTOS!$Q2383&gt;0,DETALLADOMEDICAMENTOS!$Q2383&lt;0.99),"Amarillo","Verde")),"")</f>
        <v>Amarillo</v>
      </c>
      <c r="T2383" s="115">
        <f>IF(DETALLADOMEDICAMENTOS!$E2383="DISTRIBUCIoN",1/((COUNTIFS(B:B,DETALLADOMEDICAMENTOS!$B2383,P:P,"MARZO")+(COUNTIFS(B:B,DETALLADOMEDICAMENTOS!$B2383,P:P,"ABRIL")))),FALSE)</f>
        <v>9.0909090909090912E-2</v>
      </c>
    </row>
    <row r="2384" spans="1:20">
      <c r="A2384" s="108" t="s">
        <v>64</v>
      </c>
      <c r="B2384" s="109">
        <v>617</v>
      </c>
      <c r="C2384" s="109">
        <v>3279</v>
      </c>
      <c r="D2384" s="109" t="s">
        <v>1015</v>
      </c>
      <c r="E2384" s="109" t="s">
        <v>394</v>
      </c>
      <c r="F2384" s="109" t="s">
        <v>19</v>
      </c>
      <c r="G2384" s="109" t="s">
        <v>461</v>
      </c>
      <c r="H2384" s="109" t="s">
        <v>409</v>
      </c>
      <c r="I2384" s="109" t="s">
        <v>397</v>
      </c>
      <c r="J2384" s="109">
        <v>0</v>
      </c>
      <c r="K2384" s="110">
        <v>0</v>
      </c>
      <c r="L2384" s="110">
        <v>50</v>
      </c>
      <c r="M2384" s="111"/>
      <c r="N2384" s="111"/>
      <c r="O2384" s="112"/>
      <c r="P2384" s="110" t="s">
        <v>690</v>
      </c>
      <c r="Q2384" s="113">
        <f>+IFERROR(IF(E2384="DISTRIBUCION",((SUMIFS(M:M,D:D,DETALLADOMEDICAMENTOS!$D2384,H:H,DETALLADOMEDICAMENTOS!$H2384,P:P,"MARZO")+(SUMIFS(M:M,D:D,DETALLADOMEDICAMENTOS!$D2384,H:H,DETALLADOMEDICAMENTOS!$H2384,P:P,"ABRIL")))/(SUMIFS(L:L,D:D,DETALLADOMEDICAMENTOS!$D2384,H:H,DETALLADOMEDICAMENTOS!$H2384,P:P,"MARZO")+(SUMIFS(L:L,D:D,DETALLADOMEDICAMENTOS!$D2384,H:H,DETALLADOMEDICAMENTOS!$H2384,P:P,"ABRIL")))),(SUMIFS(K:K,D:D,DETALLADOMEDICAMENTOS!$D2384,H:H,DETALLADOMEDICAMENTOS!$H2384)/(SUMIFS(J:J,D:D,DETALLADOMEDICAMENTOS!$D2384,H:H,DETALLADOMEDICAMENTOS!$H2384)))),0)</f>
        <v>0.5892857142857143</v>
      </c>
      <c r="R2384" s="114">
        <f>IF(DETALLADOMEDICAMENTOS!$E2384="DISTRIBUCION",1/((COUNTIFS(B:B,DETALLADOMEDICAMENTOS!$B2384,H:H,DETALLADOMEDICAMENTOS!$H2384,P:P,"MARZO")+(COUNTIFS(B:B,DETALLADOMEDICAMENTOS!$B2384,H:H,DETALLADOMEDICAMENTOS!$H2384,P:P,"ABRIL")))),IF(DETALLADOMEDICAMENTOS!$E2384="INTEGRAL",1/(COUNTIFS(B:B,DETALLADOMEDICAMENTOS!$B2384)),0))</f>
        <v>0.14285714285714285</v>
      </c>
      <c r="S2384" s="111" t="str">
        <f>+IF(OR(DETALLADOMEDICAMENTOS!$P2384="MARZO",DETALLADOMEDICAMENTOS!$P2384="ABRIL"),IF(DETALLADOMEDICAMENTOS!$Q2384=0,"Rojo",IF(AND(DETALLADOMEDICAMENTOS!$Q2384&gt;0,DETALLADOMEDICAMENTOS!$Q2384&lt;0.99),"Amarillo","Verde")),"")</f>
        <v>Amarillo</v>
      </c>
      <c r="T2384" s="115">
        <f>IF(DETALLADOMEDICAMENTOS!$E2384="DISTRIBUCIoN",1/((COUNTIFS(B:B,DETALLADOMEDICAMENTOS!$B2384,P:P,"MARZO")+(COUNTIFS(B:B,DETALLADOMEDICAMENTOS!$B2384,P:P,"ABRIL")))),FALSE)</f>
        <v>9.0909090909090912E-2</v>
      </c>
    </row>
    <row r="2385" spans="1:20">
      <c r="A2385" s="108" t="s">
        <v>64</v>
      </c>
      <c r="B2385" s="109">
        <v>617</v>
      </c>
      <c r="C2385" s="109">
        <v>3424</v>
      </c>
      <c r="D2385" s="109" t="s">
        <v>1015</v>
      </c>
      <c r="E2385" s="109" t="s">
        <v>394</v>
      </c>
      <c r="F2385" s="109" t="s">
        <v>19</v>
      </c>
      <c r="G2385" s="109" t="s">
        <v>408</v>
      </c>
      <c r="H2385" s="109" t="s">
        <v>409</v>
      </c>
      <c r="I2385" s="109" t="s">
        <v>397</v>
      </c>
      <c r="J2385" s="109">
        <v>0</v>
      </c>
      <c r="K2385" s="110">
        <v>0</v>
      </c>
      <c r="L2385" s="110">
        <v>400</v>
      </c>
      <c r="M2385" s="111"/>
      <c r="N2385" s="111"/>
      <c r="O2385" s="112"/>
      <c r="P2385" s="110" t="s">
        <v>690</v>
      </c>
      <c r="Q2385" s="113">
        <f>+IFERROR(IF(E2385="DISTRIBUCION",((SUMIFS(M:M,D:D,DETALLADOMEDICAMENTOS!$D2385,H:H,DETALLADOMEDICAMENTOS!$H2385,P:P,"MARZO")+(SUMIFS(M:M,D:D,DETALLADOMEDICAMENTOS!$D2385,H:H,DETALLADOMEDICAMENTOS!$H2385,P:P,"ABRIL")))/(SUMIFS(L:L,D:D,DETALLADOMEDICAMENTOS!$D2385,H:H,DETALLADOMEDICAMENTOS!$H2385,P:P,"MARZO")+(SUMIFS(L:L,D:D,DETALLADOMEDICAMENTOS!$D2385,H:H,DETALLADOMEDICAMENTOS!$H2385,P:P,"ABRIL")))),(SUMIFS(K:K,D:D,DETALLADOMEDICAMENTOS!$D2385,H:H,DETALLADOMEDICAMENTOS!$H2385)/(SUMIFS(J:J,D:D,DETALLADOMEDICAMENTOS!$D2385,H:H,DETALLADOMEDICAMENTOS!$H2385)))),0)</f>
        <v>0.5892857142857143</v>
      </c>
      <c r="R2385" s="114">
        <f>IF(DETALLADOMEDICAMENTOS!$E2385="DISTRIBUCION",1/((COUNTIFS(B:B,DETALLADOMEDICAMENTOS!$B2385,H:H,DETALLADOMEDICAMENTOS!$H2385,P:P,"MARZO")+(COUNTIFS(B:B,DETALLADOMEDICAMENTOS!$B2385,H:H,DETALLADOMEDICAMENTOS!$H2385,P:P,"ABRIL")))),IF(DETALLADOMEDICAMENTOS!$E2385="INTEGRAL",1/(COUNTIFS(B:B,DETALLADOMEDICAMENTOS!$B2385)),0))</f>
        <v>0.14285714285714285</v>
      </c>
      <c r="S2385" s="111" t="str">
        <f>+IF(OR(DETALLADOMEDICAMENTOS!$P2385="MARZO",DETALLADOMEDICAMENTOS!$P2385="ABRIL"),IF(DETALLADOMEDICAMENTOS!$Q2385=0,"Rojo",IF(AND(DETALLADOMEDICAMENTOS!$Q2385&gt;0,DETALLADOMEDICAMENTOS!$Q2385&lt;0.99),"Amarillo","Verde")),"")</f>
        <v>Amarillo</v>
      </c>
      <c r="T2385" s="115">
        <f>IF(DETALLADOMEDICAMENTOS!$E2385="DISTRIBUCIoN",1/((COUNTIFS(B:B,DETALLADOMEDICAMENTOS!$B2385,P:P,"MARZO")+(COUNTIFS(B:B,DETALLADOMEDICAMENTOS!$B2385,P:P,"ABRIL")))),FALSE)</f>
        <v>9.0909090909090912E-2</v>
      </c>
    </row>
    <row r="2386" spans="1:20">
      <c r="A2386" s="108" t="s">
        <v>64</v>
      </c>
      <c r="B2386" s="109">
        <v>617</v>
      </c>
      <c r="C2386" s="109">
        <v>3498</v>
      </c>
      <c r="D2386" s="109" t="s">
        <v>1015</v>
      </c>
      <c r="E2386" s="109" t="s">
        <v>394</v>
      </c>
      <c r="F2386" s="109" t="s">
        <v>19</v>
      </c>
      <c r="G2386" s="109" t="s">
        <v>415</v>
      </c>
      <c r="H2386" s="109" t="s">
        <v>405</v>
      </c>
      <c r="I2386" s="109" t="s">
        <v>397</v>
      </c>
      <c r="J2386" s="109">
        <v>0</v>
      </c>
      <c r="K2386" s="110">
        <v>0</v>
      </c>
      <c r="L2386" s="110">
        <v>300</v>
      </c>
      <c r="M2386" s="111"/>
      <c r="N2386" s="111"/>
      <c r="O2386" s="112"/>
      <c r="P2386" s="110" t="s">
        <v>690</v>
      </c>
      <c r="Q2386" s="113">
        <f>+IFERROR(IF(E2386="DISTRIBUCION",((SUMIFS(M:M,D:D,DETALLADOMEDICAMENTOS!$D2386,H:H,DETALLADOMEDICAMENTOS!$H2386,P:P,"MARZO")+(SUMIFS(M:M,D:D,DETALLADOMEDICAMENTOS!$D2386,H:H,DETALLADOMEDICAMENTOS!$H2386,P:P,"ABRIL")))/(SUMIFS(L:L,D:D,DETALLADOMEDICAMENTOS!$D2386,H:H,DETALLADOMEDICAMENTOS!$H2386,P:P,"MARZO")+(SUMIFS(L:L,D:D,DETALLADOMEDICAMENTOS!$D2386,H:H,DETALLADOMEDICAMENTOS!$H2386,P:P,"ABRIL")))),(SUMIFS(K:K,D:D,DETALLADOMEDICAMENTOS!$D2386,H:H,DETALLADOMEDICAMENTOS!$H2386)/(SUMIFS(J:J,D:D,DETALLADOMEDICAMENTOS!$D2386,H:H,DETALLADOMEDICAMENTOS!$H2386)))),0)</f>
        <v>0.21428571428571427</v>
      </c>
      <c r="R2386" s="114">
        <f>IF(DETALLADOMEDICAMENTOS!$E2386="DISTRIBUCION",1/((COUNTIFS(B:B,DETALLADOMEDICAMENTOS!$B2386,H:H,DETALLADOMEDICAMENTOS!$H2386,P:P,"MARZO")+(COUNTIFS(B:B,DETALLADOMEDICAMENTOS!$B2386,H:H,DETALLADOMEDICAMENTOS!$H2386,P:P,"ABRIL")))),IF(DETALLADOMEDICAMENTOS!$E2386="INTEGRAL",1/(COUNTIFS(B:B,DETALLADOMEDICAMENTOS!$B2386)),0))</f>
        <v>0.5</v>
      </c>
      <c r="S2386" s="111" t="str">
        <f>+IF(OR(DETALLADOMEDICAMENTOS!$P2386="MARZO",DETALLADOMEDICAMENTOS!$P2386="ABRIL"),IF(DETALLADOMEDICAMENTOS!$Q2386=0,"Rojo",IF(AND(DETALLADOMEDICAMENTOS!$Q2386&gt;0,DETALLADOMEDICAMENTOS!$Q2386&lt;0.99),"Amarillo","Verde")),"")</f>
        <v>Amarillo</v>
      </c>
      <c r="T2386" s="115">
        <f>IF(DETALLADOMEDICAMENTOS!$E2386="DISTRIBUCIoN",1/((COUNTIFS(B:B,DETALLADOMEDICAMENTOS!$B2386,P:P,"MARZO")+(COUNTIFS(B:B,DETALLADOMEDICAMENTOS!$B2386,P:P,"ABRIL")))),FALSE)</f>
        <v>9.0909090909090912E-2</v>
      </c>
    </row>
    <row r="2387" spans="1:20">
      <c r="A2387" s="108" t="s">
        <v>64</v>
      </c>
      <c r="B2387" s="109">
        <v>617</v>
      </c>
      <c r="C2387" s="109">
        <v>3564</v>
      </c>
      <c r="D2387" s="109" t="s">
        <v>1015</v>
      </c>
      <c r="E2387" s="109" t="s">
        <v>394</v>
      </c>
      <c r="F2387" s="109" t="s">
        <v>19</v>
      </c>
      <c r="G2387" s="109" t="s">
        <v>414</v>
      </c>
      <c r="H2387" s="109" t="s">
        <v>409</v>
      </c>
      <c r="I2387" s="109" t="s">
        <v>397</v>
      </c>
      <c r="J2387" s="109">
        <v>0</v>
      </c>
      <c r="K2387" s="110">
        <v>0</v>
      </c>
      <c r="L2387" s="110">
        <v>400</v>
      </c>
      <c r="M2387" s="111"/>
      <c r="N2387" s="111"/>
      <c r="O2387" s="112"/>
      <c r="P2387" s="110" t="s">
        <v>690</v>
      </c>
      <c r="Q2387" s="113">
        <f>+IFERROR(IF(E2387="DISTRIBUCION",((SUMIFS(M:M,D:D,DETALLADOMEDICAMENTOS!$D2387,H:H,DETALLADOMEDICAMENTOS!$H2387,P:P,"MARZO")+(SUMIFS(M:M,D:D,DETALLADOMEDICAMENTOS!$D2387,H:H,DETALLADOMEDICAMENTOS!$H2387,P:P,"ABRIL")))/(SUMIFS(L:L,D:D,DETALLADOMEDICAMENTOS!$D2387,H:H,DETALLADOMEDICAMENTOS!$H2387,P:P,"MARZO")+(SUMIFS(L:L,D:D,DETALLADOMEDICAMENTOS!$D2387,H:H,DETALLADOMEDICAMENTOS!$H2387,P:P,"ABRIL")))),(SUMIFS(K:K,D:D,DETALLADOMEDICAMENTOS!$D2387,H:H,DETALLADOMEDICAMENTOS!$H2387)/(SUMIFS(J:J,D:D,DETALLADOMEDICAMENTOS!$D2387,H:H,DETALLADOMEDICAMENTOS!$H2387)))),0)</f>
        <v>0.5892857142857143</v>
      </c>
      <c r="R2387" s="114">
        <f>IF(DETALLADOMEDICAMENTOS!$E2387="DISTRIBUCION",1/((COUNTIFS(B:B,DETALLADOMEDICAMENTOS!$B2387,H:H,DETALLADOMEDICAMENTOS!$H2387,P:P,"MARZO")+(COUNTIFS(B:B,DETALLADOMEDICAMENTOS!$B2387,H:H,DETALLADOMEDICAMENTOS!$H2387,P:P,"ABRIL")))),IF(DETALLADOMEDICAMENTOS!$E2387="INTEGRAL",1/(COUNTIFS(B:B,DETALLADOMEDICAMENTOS!$B2387)),0))</f>
        <v>0.14285714285714285</v>
      </c>
      <c r="S2387" s="111" t="str">
        <f>+IF(OR(DETALLADOMEDICAMENTOS!$P2387="MARZO",DETALLADOMEDICAMENTOS!$P2387="ABRIL"),IF(DETALLADOMEDICAMENTOS!$Q2387=0,"Rojo",IF(AND(DETALLADOMEDICAMENTOS!$Q2387&gt;0,DETALLADOMEDICAMENTOS!$Q2387&lt;0.99),"Amarillo","Verde")),"")</f>
        <v>Amarillo</v>
      </c>
      <c r="T2387" s="115">
        <f>IF(DETALLADOMEDICAMENTOS!$E2387="DISTRIBUCIoN",1/((COUNTIFS(B:B,DETALLADOMEDICAMENTOS!$B2387,P:P,"MARZO")+(COUNTIFS(B:B,DETALLADOMEDICAMENTOS!$B2387,P:P,"ABRIL")))),FALSE)</f>
        <v>9.0909090909090912E-2</v>
      </c>
    </row>
    <row r="2388" spans="1:20">
      <c r="A2388" s="108" t="s">
        <v>64</v>
      </c>
      <c r="B2388" s="109">
        <v>623</v>
      </c>
      <c r="C2388" s="109">
        <v>3013</v>
      </c>
      <c r="D2388" s="109" t="s">
        <v>1021</v>
      </c>
      <c r="E2388" s="109" t="s">
        <v>394</v>
      </c>
      <c r="F2388" s="109" t="s">
        <v>19</v>
      </c>
      <c r="G2388" s="109" t="s">
        <v>395</v>
      </c>
      <c r="H2388" s="109" t="s">
        <v>396</v>
      </c>
      <c r="I2388" s="109" t="s">
        <v>397</v>
      </c>
      <c r="J2388" s="109">
        <v>0</v>
      </c>
      <c r="K2388" s="110">
        <v>0</v>
      </c>
      <c r="L2388" s="110">
        <v>400</v>
      </c>
      <c r="M2388" s="111"/>
      <c r="N2388" s="111"/>
      <c r="O2388" s="112"/>
      <c r="P2388" s="110" t="s">
        <v>690</v>
      </c>
      <c r="Q2388" s="113">
        <f>+IFERROR(IF(E2388="DISTRIBUCION",((SUMIFS(M:M,D:D,DETALLADOMEDICAMENTOS!$D2388,H:H,DETALLADOMEDICAMENTOS!$H2388,P:P,"MARZO")+(SUMIFS(M:M,D:D,DETALLADOMEDICAMENTOS!$D2388,H:H,DETALLADOMEDICAMENTOS!$H2388,P:P,"ABRIL")))/(SUMIFS(L:L,D:D,DETALLADOMEDICAMENTOS!$D2388,H:H,DETALLADOMEDICAMENTOS!$H2388,P:P,"MARZO")+(SUMIFS(L:L,D:D,DETALLADOMEDICAMENTOS!$D2388,H:H,DETALLADOMEDICAMENTOS!$H2388,P:P,"ABRIL")))),(SUMIFS(K:K,D:D,DETALLADOMEDICAMENTOS!$D2388,H:H,DETALLADOMEDICAMENTOS!$H2388)/(SUMIFS(J:J,D:D,DETALLADOMEDICAMENTOS!$D2388,H:H,DETALLADOMEDICAMENTOS!$H2388)))),0)</f>
        <v>0.8571428571428571</v>
      </c>
      <c r="R2388" s="114">
        <f>IF(DETALLADOMEDICAMENTOS!$E2388="DISTRIBUCION",1/((COUNTIFS(B:B,DETALLADOMEDICAMENTOS!$B2388,H:H,DETALLADOMEDICAMENTOS!$H2388,P:P,"MARZO")+(COUNTIFS(B:B,DETALLADOMEDICAMENTOS!$B2388,H:H,DETALLADOMEDICAMENTOS!$H2388,P:P,"ABRIL")))),IF(DETALLADOMEDICAMENTOS!$E2388="INTEGRAL",1/(COUNTIFS(B:B,DETALLADOMEDICAMENTOS!$B2388)),0))</f>
        <v>0.5</v>
      </c>
      <c r="S2388" s="111" t="str">
        <f>+IF(OR(DETALLADOMEDICAMENTOS!$P2388="MARZO",DETALLADOMEDICAMENTOS!$P2388="ABRIL"),IF(DETALLADOMEDICAMENTOS!$Q2388=0,"Rojo",IF(AND(DETALLADOMEDICAMENTOS!$Q2388&gt;0,DETALLADOMEDICAMENTOS!$Q2388&lt;0.99),"Amarillo","Verde")),"")</f>
        <v>Amarillo</v>
      </c>
      <c r="T2388" s="115">
        <f>IF(DETALLADOMEDICAMENTOS!$E2388="DISTRIBUCIoN",1/((COUNTIFS(B:B,DETALLADOMEDICAMENTOS!$B2388,P:P,"MARZO")+(COUNTIFS(B:B,DETALLADOMEDICAMENTOS!$B2388,P:P,"ABRIL")))),FALSE)</f>
        <v>6.25E-2</v>
      </c>
    </row>
    <row r="2389" spans="1:20">
      <c r="A2389" s="108" t="s">
        <v>64</v>
      </c>
      <c r="B2389" s="109">
        <v>623</v>
      </c>
      <c r="C2389" s="109">
        <v>3173</v>
      </c>
      <c r="D2389" s="109" t="s">
        <v>1021</v>
      </c>
      <c r="E2389" s="109" t="s">
        <v>394</v>
      </c>
      <c r="F2389" s="109" t="s">
        <v>19</v>
      </c>
      <c r="G2389" s="109" t="s">
        <v>422</v>
      </c>
      <c r="H2389" s="109" t="s">
        <v>405</v>
      </c>
      <c r="I2389" s="109" t="s">
        <v>397</v>
      </c>
      <c r="J2389" s="109">
        <v>0</v>
      </c>
      <c r="K2389" s="110">
        <v>0</v>
      </c>
      <c r="L2389" s="110">
        <v>90</v>
      </c>
      <c r="M2389" s="111"/>
      <c r="N2389" s="111"/>
      <c r="O2389" s="112"/>
      <c r="P2389" s="110" t="s">
        <v>690</v>
      </c>
      <c r="Q2389" s="113">
        <f>+IFERROR(IF(E2389="DISTRIBUCION",((SUMIFS(M:M,D:D,DETALLADOMEDICAMENTOS!$D2389,H:H,DETALLADOMEDICAMENTOS!$H2389,P:P,"MARZO")+(SUMIFS(M:M,D:D,DETALLADOMEDICAMENTOS!$D2389,H:H,DETALLADOMEDICAMENTOS!$H2389,P:P,"ABRIL")))/(SUMIFS(L:L,D:D,DETALLADOMEDICAMENTOS!$D2389,H:H,DETALLADOMEDICAMENTOS!$H2389,P:P,"MARZO")+(SUMIFS(L:L,D:D,DETALLADOMEDICAMENTOS!$D2389,H:H,DETALLADOMEDICAMENTOS!$H2389,P:P,"ABRIL")))),(SUMIFS(K:K,D:D,DETALLADOMEDICAMENTOS!$D2389,H:H,DETALLADOMEDICAMENTOS!$H2389)/(SUMIFS(J:J,D:D,DETALLADOMEDICAMENTOS!$D2389,H:H,DETALLADOMEDICAMENTOS!$H2389)))),0)</f>
        <v>0.23668639053254437</v>
      </c>
      <c r="R2389" s="114">
        <f>IF(DETALLADOMEDICAMENTOS!$E2389="DISTRIBUCION",1/((COUNTIFS(B:B,DETALLADOMEDICAMENTOS!$B2389,H:H,DETALLADOMEDICAMENTOS!$H2389,P:P,"MARZO")+(COUNTIFS(B:B,DETALLADOMEDICAMENTOS!$B2389,H:H,DETALLADOMEDICAMENTOS!$H2389,P:P,"ABRIL")))),IF(DETALLADOMEDICAMENTOS!$E2389="INTEGRAL",1/(COUNTIFS(B:B,DETALLADOMEDICAMENTOS!$B2389)),0))</f>
        <v>0.14285714285714285</v>
      </c>
      <c r="S2389" s="111" t="str">
        <f>+IF(OR(DETALLADOMEDICAMENTOS!$P2389="MARZO",DETALLADOMEDICAMENTOS!$P2389="ABRIL"),IF(DETALLADOMEDICAMENTOS!$Q2389=0,"Rojo",IF(AND(DETALLADOMEDICAMENTOS!$Q2389&gt;0,DETALLADOMEDICAMENTOS!$Q2389&lt;0.99),"Amarillo","Verde")),"")</f>
        <v>Amarillo</v>
      </c>
      <c r="T2389" s="115">
        <f>IF(DETALLADOMEDICAMENTOS!$E2389="DISTRIBUCIoN",1/((COUNTIFS(B:B,DETALLADOMEDICAMENTOS!$B2389,P:P,"MARZO")+(COUNTIFS(B:B,DETALLADOMEDICAMENTOS!$B2389,P:P,"ABRIL")))),FALSE)</f>
        <v>6.25E-2</v>
      </c>
    </row>
    <row r="2390" spans="1:20">
      <c r="A2390" s="108" t="s">
        <v>64</v>
      </c>
      <c r="B2390" s="109">
        <v>623</v>
      </c>
      <c r="C2390" s="109">
        <v>3211</v>
      </c>
      <c r="D2390" s="109" t="s">
        <v>1021</v>
      </c>
      <c r="E2390" s="109" t="s">
        <v>394</v>
      </c>
      <c r="F2390" s="109" t="s">
        <v>19</v>
      </c>
      <c r="G2390" s="109" t="s">
        <v>404</v>
      </c>
      <c r="H2390" s="109" t="s">
        <v>405</v>
      </c>
      <c r="I2390" s="109" t="s">
        <v>397</v>
      </c>
      <c r="J2390" s="109">
        <v>0</v>
      </c>
      <c r="K2390" s="110">
        <v>0</v>
      </c>
      <c r="L2390" s="110">
        <v>120</v>
      </c>
      <c r="M2390" s="111"/>
      <c r="N2390" s="111"/>
      <c r="O2390" s="112"/>
      <c r="P2390" s="110" t="s">
        <v>690</v>
      </c>
      <c r="Q2390" s="113">
        <f>+IFERROR(IF(E2390="DISTRIBUCION",((SUMIFS(M:M,D:D,DETALLADOMEDICAMENTOS!$D2390,H:H,DETALLADOMEDICAMENTOS!$H2390,P:P,"MARZO")+(SUMIFS(M:M,D:D,DETALLADOMEDICAMENTOS!$D2390,H:H,DETALLADOMEDICAMENTOS!$H2390,P:P,"ABRIL")))/(SUMIFS(L:L,D:D,DETALLADOMEDICAMENTOS!$D2390,H:H,DETALLADOMEDICAMENTOS!$H2390,P:P,"MARZO")+(SUMIFS(L:L,D:D,DETALLADOMEDICAMENTOS!$D2390,H:H,DETALLADOMEDICAMENTOS!$H2390,P:P,"ABRIL")))),(SUMIFS(K:K,D:D,DETALLADOMEDICAMENTOS!$D2390,H:H,DETALLADOMEDICAMENTOS!$H2390)/(SUMIFS(J:J,D:D,DETALLADOMEDICAMENTOS!$D2390,H:H,DETALLADOMEDICAMENTOS!$H2390)))),0)</f>
        <v>0.23668639053254437</v>
      </c>
      <c r="R2390" s="114">
        <f>IF(DETALLADOMEDICAMENTOS!$E2390="DISTRIBUCION",1/((COUNTIFS(B:B,DETALLADOMEDICAMENTOS!$B2390,H:H,DETALLADOMEDICAMENTOS!$H2390,P:P,"MARZO")+(COUNTIFS(B:B,DETALLADOMEDICAMENTOS!$B2390,H:H,DETALLADOMEDICAMENTOS!$H2390,P:P,"ABRIL")))),IF(DETALLADOMEDICAMENTOS!$E2390="INTEGRAL",1/(COUNTIFS(B:B,DETALLADOMEDICAMENTOS!$B2390)),0))</f>
        <v>0.14285714285714285</v>
      </c>
      <c r="S2390" s="111" t="str">
        <f>+IF(OR(DETALLADOMEDICAMENTOS!$P2390="MARZO",DETALLADOMEDICAMENTOS!$P2390="ABRIL"),IF(DETALLADOMEDICAMENTOS!$Q2390=0,"Rojo",IF(AND(DETALLADOMEDICAMENTOS!$Q2390&gt;0,DETALLADOMEDICAMENTOS!$Q2390&lt;0.99),"Amarillo","Verde")),"")</f>
        <v>Amarillo</v>
      </c>
      <c r="T2390" s="115">
        <f>IF(DETALLADOMEDICAMENTOS!$E2390="DISTRIBUCIoN",1/((COUNTIFS(B:B,DETALLADOMEDICAMENTOS!$B2390,P:P,"MARZO")+(COUNTIFS(B:B,DETALLADOMEDICAMENTOS!$B2390,P:P,"ABRIL")))),FALSE)</f>
        <v>6.25E-2</v>
      </c>
    </row>
    <row r="2391" spans="1:20">
      <c r="A2391" s="108" t="s">
        <v>64</v>
      </c>
      <c r="B2391" s="109">
        <v>623</v>
      </c>
      <c r="C2391" s="109">
        <v>3409</v>
      </c>
      <c r="D2391" s="109" t="s">
        <v>1021</v>
      </c>
      <c r="E2391" s="109" t="s">
        <v>394</v>
      </c>
      <c r="F2391" s="109" t="s">
        <v>19</v>
      </c>
      <c r="G2391" s="109" t="s">
        <v>545</v>
      </c>
      <c r="H2391" s="109" t="s">
        <v>405</v>
      </c>
      <c r="I2391" s="109" t="s">
        <v>397</v>
      </c>
      <c r="J2391" s="109">
        <v>0</v>
      </c>
      <c r="K2391" s="110">
        <v>0</v>
      </c>
      <c r="L2391" s="110">
        <v>180</v>
      </c>
      <c r="M2391" s="111"/>
      <c r="N2391" s="111"/>
      <c r="O2391" s="112"/>
      <c r="P2391" s="110" t="s">
        <v>690</v>
      </c>
      <c r="Q2391" s="113">
        <f>+IFERROR(IF(E2391="DISTRIBUCION",((SUMIFS(M:M,D:D,DETALLADOMEDICAMENTOS!$D2391,H:H,DETALLADOMEDICAMENTOS!$H2391,P:P,"MARZO")+(SUMIFS(M:M,D:D,DETALLADOMEDICAMENTOS!$D2391,H:H,DETALLADOMEDICAMENTOS!$H2391,P:P,"ABRIL")))/(SUMIFS(L:L,D:D,DETALLADOMEDICAMENTOS!$D2391,H:H,DETALLADOMEDICAMENTOS!$H2391,P:P,"MARZO")+(SUMIFS(L:L,D:D,DETALLADOMEDICAMENTOS!$D2391,H:H,DETALLADOMEDICAMENTOS!$H2391,P:P,"ABRIL")))),(SUMIFS(K:K,D:D,DETALLADOMEDICAMENTOS!$D2391,H:H,DETALLADOMEDICAMENTOS!$H2391)/(SUMIFS(J:J,D:D,DETALLADOMEDICAMENTOS!$D2391,H:H,DETALLADOMEDICAMENTOS!$H2391)))),0)</f>
        <v>0.23668639053254437</v>
      </c>
      <c r="R2391" s="114">
        <f>IF(DETALLADOMEDICAMENTOS!$E2391="DISTRIBUCION",1/((COUNTIFS(B:B,DETALLADOMEDICAMENTOS!$B2391,H:H,DETALLADOMEDICAMENTOS!$H2391,P:P,"MARZO")+(COUNTIFS(B:B,DETALLADOMEDICAMENTOS!$B2391,H:H,DETALLADOMEDICAMENTOS!$H2391,P:P,"ABRIL")))),IF(DETALLADOMEDICAMENTOS!$E2391="INTEGRAL",1/(COUNTIFS(B:B,DETALLADOMEDICAMENTOS!$B2391)),0))</f>
        <v>0.14285714285714285</v>
      </c>
      <c r="S2391" s="111" t="str">
        <f>+IF(OR(DETALLADOMEDICAMENTOS!$P2391="MARZO",DETALLADOMEDICAMENTOS!$P2391="ABRIL"),IF(DETALLADOMEDICAMENTOS!$Q2391=0,"Rojo",IF(AND(DETALLADOMEDICAMENTOS!$Q2391&gt;0,DETALLADOMEDICAMENTOS!$Q2391&lt;0.99),"Amarillo","Verde")),"")</f>
        <v>Amarillo</v>
      </c>
      <c r="T2391" s="115">
        <f>IF(DETALLADOMEDICAMENTOS!$E2391="DISTRIBUCIoN",1/((COUNTIFS(B:B,DETALLADOMEDICAMENTOS!$B2391,P:P,"MARZO")+(COUNTIFS(B:B,DETALLADOMEDICAMENTOS!$B2391,P:P,"ABRIL")))),FALSE)</f>
        <v>6.25E-2</v>
      </c>
    </row>
    <row r="2392" spans="1:20">
      <c r="A2392" s="108" t="s">
        <v>64</v>
      </c>
      <c r="B2392" s="109">
        <v>623</v>
      </c>
      <c r="C2392" s="109">
        <v>3424</v>
      </c>
      <c r="D2392" s="109" t="s">
        <v>1021</v>
      </c>
      <c r="E2392" s="109" t="s">
        <v>394</v>
      </c>
      <c r="F2392" s="109" t="s">
        <v>19</v>
      </c>
      <c r="G2392" s="109" t="s">
        <v>408</v>
      </c>
      <c r="H2392" s="109" t="s">
        <v>409</v>
      </c>
      <c r="I2392" s="109" t="s">
        <v>397</v>
      </c>
      <c r="J2392" s="109">
        <v>0</v>
      </c>
      <c r="K2392" s="110">
        <v>0</v>
      </c>
      <c r="L2392" s="110">
        <v>180</v>
      </c>
      <c r="M2392" s="111"/>
      <c r="N2392" s="111"/>
      <c r="O2392" s="112"/>
      <c r="P2392" s="110" t="s">
        <v>690</v>
      </c>
      <c r="Q2392" s="113">
        <f>+IFERROR(IF(E2392="DISTRIBUCION",((SUMIFS(M:M,D:D,DETALLADOMEDICAMENTOS!$D2392,H:H,DETALLADOMEDICAMENTOS!$H2392,P:P,"MARZO")+(SUMIFS(M:M,D:D,DETALLADOMEDICAMENTOS!$D2392,H:H,DETALLADOMEDICAMENTOS!$H2392,P:P,"ABRIL")))/(SUMIFS(L:L,D:D,DETALLADOMEDICAMENTOS!$D2392,H:H,DETALLADOMEDICAMENTOS!$H2392,P:P,"MARZO")+(SUMIFS(L:L,D:D,DETALLADOMEDICAMENTOS!$D2392,H:H,DETALLADOMEDICAMENTOS!$H2392,P:P,"ABRIL")))),(SUMIFS(K:K,D:D,DETALLADOMEDICAMENTOS!$D2392,H:H,DETALLADOMEDICAMENTOS!$H2392)/(SUMIFS(J:J,D:D,DETALLADOMEDICAMENTOS!$D2392,H:H,DETALLADOMEDICAMENTOS!$H2392)))),0)</f>
        <v>0.59712230215827333</v>
      </c>
      <c r="R2392" s="114">
        <f>IF(DETALLADOMEDICAMENTOS!$E2392="DISTRIBUCION",1/((COUNTIFS(B:B,DETALLADOMEDICAMENTOS!$B2392,H:H,DETALLADOMEDICAMENTOS!$H2392,P:P,"MARZO")+(COUNTIFS(B:B,DETALLADOMEDICAMENTOS!$B2392,H:H,DETALLADOMEDICAMENTOS!$H2392,P:P,"ABRIL")))),IF(DETALLADOMEDICAMENTOS!$E2392="INTEGRAL",1/(COUNTIFS(B:B,DETALLADOMEDICAMENTOS!$B2392)),0))</f>
        <v>0.14285714285714285</v>
      </c>
      <c r="S2392" s="111" t="str">
        <f>+IF(OR(DETALLADOMEDICAMENTOS!$P2392="MARZO",DETALLADOMEDICAMENTOS!$P2392="ABRIL"),IF(DETALLADOMEDICAMENTOS!$Q2392=0,"Rojo",IF(AND(DETALLADOMEDICAMENTOS!$Q2392&gt;0,DETALLADOMEDICAMENTOS!$Q2392&lt;0.99),"Amarillo","Verde")),"")</f>
        <v>Amarillo</v>
      </c>
      <c r="T2392" s="115">
        <f>IF(DETALLADOMEDICAMENTOS!$E2392="DISTRIBUCIoN",1/((COUNTIFS(B:B,DETALLADOMEDICAMENTOS!$B2392,P:P,"MARZO")+(COUNTIFS(B:B,DETALLADOMEDICAMENTOS!$B2392,P:P,"ABRIL")))),FALSE)</f>
        <v>6.25E-2</v>
      </c>
    </row>
    <row r="2393" spans="1:20">
      <c r="A2393" s="108" t="s">
        <v>64</v>
      </c>
      <c r="B2393" s="109">
        <v>623</v>
      </c>
      <c r="C2393" s="109">
        <v>3498</v>
      </c>
      <c r="D2393" s="109" t="s">
        <v>1021</v>
      </c>
      <c r="E2393" s="109" t="s">
        <v>394</v>
      </c>
      <c r="F2393" s="109" t="s">
        <v>19</v>
      </c>
      <c r="G2393" s="109" t="s">
        <v>415</v>
      </c>
      <c r="H2393" s="109" t="s">
        <v>405</v>
      </c>
      <c r="I2393" s="109" t="s">
        <v>397</v>
      </c>
      <c r="J2393" s="109">
        <v>0</v>
      </c>
      <c r="K2393" s="110">
        <v>0</v>
      </c>
      <c r="L2393" s="110">
        <v>400</v>
      </c>
      <c r="M2393" s="111"/>
      <c r="N2393" s="111"/>
      <c r="O2393" s="112"/>
      <c r="P2393" s="110" t="s">
        <v>690</v>
      </c>
      <c r="Q2393" s="113">
        <f>+IFERROR(IF(E2393="DISTRIBUCION",((SUMIFS(M:M,D:D,DETALLADOMEDICAMENTOS!$D2393,H:H,DETALLADOMEDICAMENTOS!$H2393,P:P,"MARZO")+(SUMIFS(M:M,D:D,DETALLADOMEDICAMENTOS!$D2393,H:H,DETALLADOMEDICAMENTOS!$H2393,P:P,"ABRIL")))/(SUMIFS(L:L,D:D,DETALLADOMEDICAMENTOS!$D2393,H:H,DETALLADOMEDICAMENTOS!$H2393,P:P,"MARZO")+(SUMIFS(L:L,D:D,DETALLADOMEDICAMENTOS!$D2393,H:H,DETALLADOMEDICAMENTOS!$H2393,P:P,"ABRIL")))),(SUMIFS(K:K,D:D,DETALLADOMEDICAMENTOS!$D2393,H:H,DETALLADOMEDICAMENTOS!$H2393)/(SUMIFS(J:J,D:D,DETALLADOMEDICAMENTOS!$D2393,H:H,DETALLADOMEDICAMENTOS!$H2393)))),0)</f>
        <v>0.23668639053254437</v>
      </c>
      <c r="R2393" s="114">
        <f>IF(DETALLADOMEDICAMENTOS!$E2393="DISTRIBUCION",1/((COUNTIFS(B:B,DETALLADOMEDICAMENTOS!$B2393,H:H,DETALLADOMEDICAMENTOS!$H2393,P:P,"MARZO")+(COUNTIFS(B:B,DETALLADOMEDICAMENTOS!$B2393,H:H,DETALLADOMEDICAMENTOS!$H2393,P:P,"ABRIL")))),IF(DETALLADOMEDICAMENTOS!$E2393="INTEGRAL",1/(COUNTIFS(B:B,DETALLADOMEDICAMENTOS!$B2393)),0))</f>
        <v>0.14285714285714285</v>
      </c>
      <c r="S2393" s="111" t="str">
        <f>+IF(OR(DETALLADOMEDICAMENTOS!$P2393="MARZO",DETALLADOMEDICAMENTOS!$P2393="ABRIL"),IF(DETALLADOMEDICAMENTOS!$Q2393=0,"Rojo",IF(AND(DETALLADOMEDICAMENTOS!$Q2393&gt;0,DETALLADOMEDICAMENTOS!$Q2393&lt;0.99),"Amarillo","Verde")),"")</f>
        <v>Amarillo</v>
      </c>
      <c r="T2393" s="115">
        <f>IF(DETALLADOMEDICAMENTOS!$E2393="DISTRIBUCIoN",1/((COUNTIFS(B:B,DETALLADOMEDICAMENTOS!$B2393,P:P,"MARZO")+(COUNTIFS(B:B,DETALLADOMEDICAMENTOS!$B2393,P:P,"ABRIL")))),FALSE)</f>
        <v>6.25E-2</v>
      </c>
    </row>
    <row r="2394" spans="1:20">
      <c r="A2394" s="108" t="s">
        <v>64</v>
      </c>
      <c r="B2394" s="109">
        <v>623</v>
      </c>
      <c r="C2394" s="109">
        <v>3563</v>
      </c>
      <c r="D2394" s="109" t="s">
        <v>1021</v>
      </c>
      <c r="E2394" s="109" t="s">
        <v>394</v>
      </c>
      <c r="F2394" s="109" t="s">
        <v>19</v>
      </c>
      <c r="G2394" s="109" t="s">
        <v>413</v>
      </c>
      <c r="H2394" s="109" t="s">
        <v>409</v>
      </c>
      <c r="I2394" s="109" t="s">
        <v>397</v>
      </c>
      <c r="J2394" s="109">
        <v>0</v>
      </c>
      <c r="K2394" s="110">
        <v>0</v>
      </c>
      <c r="L2394" s="110">
        <v>180</v>
      </c>
      <c r="M2394" s="111"/>
      <c r="N2394" s="111"/>
      <c r="O2394" s="112"/>
      <c r="P2394" s="110" t="s">
        <v>690</v>
      </c>
      <c r="Q2394" s="113">
        <f>+IFERROR(IF(E2394="DISTRIBUCION",((SUMIFS(M:M,D:D,DETALLADOMEDICAMENTOS!$D2394,H:H,DETALLADOMEDICAMENTOS!$H2394,P:P,"MARZO")+(SUMIFS(M:M,D:D,DETALLADOMEDICAMENTOS!$D2394,H:H,DETALLADOMEDICAMENTOS!$H2394,P:P,"ABRIL")))/(SUMIFS(L:L,D:D,DETALLADOMEDICAMENTOS!$D2394,H:H,DETALLADOMEDICAMENTOS!$H2394,P:P,"MARZO")+(SUMIFS(L:L,D:D,DETALLADOMEDICAMENTOS!$D2394,H:H,DETALLADOMEDICAMENTOS!$H2394,P:P,"ABRIL")))),(SUMIFS(K:K,D:D,DETALLADOMEDICAMENTOS!$D2394,H:H,DETALLADOMEDICAMENTOS!$H2394)/(SUMIFS(J:J,D:D,DETALLADOMEDICAMENTOS!$D2394,H:H,DETALLADOMEDICAMENTOS!$H2394)))),0)</f>
        <v>0.59712230215827333</v>
      </c>
      <c r="R2394" s="114">
        <f>IF(DETALLADOMEDICAMENTOS!$E2394="DISTRIBUCION",1/((COUNTIFS(B:B,DETALLADOMEDICAMENTOS!$B2394,H:H,DETALLADOMEDICAMENTOS!$H2394,P:P,"MARZO")+(COUNTIFS(B:B,DETALLADOMEDICAMENTOS!$B2394,H:H,DETALLADOMEDICAMENTOS!$H2394,P:P,"ABRIL")))),IF(DETALLADOMEDICAMENTOS!$E2394="INTEGRAL",1/(COUNTIFS(B:B,DETALLADOMEDICAMENTOS!$B2394)),0))</f>
        <v>0.14285714285714285</v>
      </c>
      <c r="S2394" s="111" t="str">
        <f>+IF(OR(DETALLADOMEDICAMENTOS!$P2394="MARZO",DETALLADOMEDICAMENTOS!$P2394="ABRIL"),IF(DETALLADOMEDICAMENTOS!$Q2394=0,"Rojo",IF(AND(DETALLADOMEDICAMENTOS!$Q2394&gt;0,DETALLADOMEDICAMENTOS!$Q2394&lt;0.99),"Amarillo","Verde")),"")</f>
        <v>Amarillo</v>
      </c>
      <c r="T2394" s="115">
        <f>IF(DETALLADOMEDICAMENTOS!$E2394="DISTRIBUCIoN",1/((COUNTIFS(B:B,DETALLADOMEDICAMENTOS!$B2394,P:P,"MARZO")+(COUNTIFS(B:B,DETALLADOMEDICAMENTOS!$B2394,P:P,"ABRIL")))),FALSE)</f>
        <v>6.25E-2</v>
      </c>
    </row>
    <row r="2395" spans="1:20">
      <c r="A2395" s="108" t="s">
        <v>64</v>
      </c>
      <c r="B2395" s="109">
        <v>626</v>
      </c>
      <c r="C2395" s="109">
        <v>3013</v>
      </c>
      <c r="D2395" s="109" t="s">
        <v>1030</v>
      </c>
      <c r="E2395" s="109" t="s">
        <v>394</v>
      </c>
      <c r="F2395" s="109" t="s">
        <v>19</v>
      </c>
      <c r="G2395" s="109" t="s">
        <v>395</v>
      </c>
      <c r="H2395" s="109" t="s">
        <v>396</v>
      </c>
      <c r="I2395" s="109" t="s">
        <v>397</v>
      </c>
      <c r="J2395" s="109">
        <v>0</v>
      </c>
      <c r="K2395" s="110">
        <v>0</v>
      </c>
      <c r="L2395" s="110">
        <v>600</v>
      </c>
      <c r="M2395" s="111"/>
      <c r="N2395" s="111"/>
      <c r="O2395" s="112"/>
      <c r="P2395" s="110" t="s">
        <v>690</v>
      </c>
      <c r="Q2395" s="113">
        <f>+IFERROR(IF(E2395="DISTRIBUCION",((SUMIFS(M:M,D:D,DETALLADOMEDICAMENTOS!$D2395,H:H,DETALLADOMEDICAMENTOS!$H2395,P:P,"MARZO")+(SUMIFS(M:M,D:D,DETALLADOMEDICAMENTOS!$D2395,H:H,DETALLADOMEDICAMENTOS!$H2395,P:P,"ABRIL")))/(SUMIFS(L:L,D:D,DETALLADOMEDICAMENTOS!$D2395,H:H,DETALLADOMEDICAMENTOS!$H2395,P:P,"MARZO")+(SUMIFS(L:L,D:D,DETALLADOMEDICAMENTOS!$D2395,H:H,DETALLADOMEDICAMENTOS!$H2395,P:P,"ABRIL")))),(SUMIFS(K:K,D:D,DETALLADOMEDICAMENTOS!$D2395,H:H,DETALLADOMEDICAMENTOS!$H2395)/(SUMIFS(J:J,D:D,DETALLADOMEDICAMENTOS!$D2395,H:H,DETALLADOMEDICAMENTOS!$H2395)))),0)</f>
        <v>0.5714285714285714</v>
      </c>
      <c r="R2395" s="114">
        <f>IF(DETALLADOMEDICAMENTOS!$E2395="DISTRIBUCION",1/((COUNTIFS(B:B,DETALLADOMEDICAMENTOS!$B2395,H:H,DETALLADOMEDICAMENTOS!$H2395,P:P,"MARZO")+(COUNTIFS(B:B,DETALLADOMEDICAMENTOS!$B2395,H:H,DETALLADOMEDICAMENTOS!$H2395,P:P,"ABRIL")))),IF(DETALLADOMEDICAMENTOS!$E2395="INTEGRAL",1/(COUNTIFS(B:B,DETALLADOMEDICAMENTOS!$B2395)),0))</f>
        <v>0.5</v>
      </c>
      <c r="S2395" s="111" t="str">
        <f>+IF(OR(DETALLADOMEDICAMENTOS!$P2395="MARZO",DETALLADOMEDICAMENTOS!$P2395="ABRIL"),IF(DETALLADOMEDICAMENTOS!$Q2395=0,"Rojo",IF(AND(DETALLADOMEDICAMENTOS!$Q2395&gt;0,DETALLADOMEDICAMENTOS!$Q2395&lt;0.99),"Amarillo","Verde")),"")</f>
        <v>Amarillo</v>
      </c>
      <c r="T2395" s="115">
        <f>IF(DETALLADOMEDICAMENTOS!$E2395="DISTRIBUCIoN",1/((COUNTIFS(B:B,DETALLADOMEDICAMENTOS!$B2395,P:P,"MARZO")+(COUNTIFS(B:B,DETALLADOMEDICAMENTOS!$B2395,P:P,"ABRIL")))),FALSE)</f>
        <v>9.0909090909090912E-2</v>
      </c>
    </row>
    <row r="2396" spans="1:20">
      <c r="A2396" s="108" t="s">
        <v>64</v>
      </c>
      <c r="B2396" s="109">
        <v>626</v>
      </c>
      <c r="C2396" s="109">
        <v>3211</v>
      </c>
      <c r="D2396" s="109" t="s">
        <v>1030</v>
      </c>
      <c r="E2396" s="109" t="s">
        <v>394</v>
      </c>
      <c r="F2396" s="109" t="s">
        <v>19</v>
      </c>
      <c r="G2396" s="109" t="s">
        <v>404</v>
      </c>
      <c r="H2396" s="109" t="s">
        <v>405</v>
      </c>
      <c r="I2396" s="109" t="s">
        <v>397</v>
      </c>
      <c r="J2396" s="109">
        <v>0</v>
      </c>
      <c r="K2396" s="110">
        <v>0</v>
      </c>
      <c r="L2396" s="110">
        <v>90</v>
      </c>
      <c r="M2396" s="111"/>
      <c r="N2396" s="111"/>
      <c r="O2396" s="112"/>
      <c r="P2396" s="110" t="s">
        <v>690</v>
      </c>
      <c r="Q2396" s="113">
        <f>+IFERROR(IF(E2396="DISTRIBUCION",((SUMIFS(M:M,D:D,DETALLADOMEDICAMENTOS!$D2396,H:H,DETALLADOMEDICAMENTOS!$H2396,P:P,"MARZO")+(SUMIFS(M:M,D:D,DETALLADOMEDICAMENTOS!$D2396,H:H,DETALLADOMEDICAMENTOS!$H2396,P:P,"ABRIL")))/(SUMIFS(L:L,D:D,DETALLADOMEDICAMENTOS!$D2396,H:H,DETALLADOMEDICAMENTOS!$H2396,P:P,"MARZO")+(SUMIFS(L:L,D:D,DETALLADOMEDICAMENTOS!$D2396,H:H,DETALLADOMEDICAMENTOS!$H2396,P:P,"ABRIL")))),(SUMIFS(K:K,D:D,DETALLADOMEDICAMENTOS!$D2396,H:H,DETALLADOMEDICAMENTOS!$H2396)/(SUMIFS(J:J,D:D,DETALLADOMEDICAMENTOS!$D2396,H:H,DETALLADOMEDICAMENTOS!$H2396)))),0)</f>
        <v>0.29850746268656714</v>
      </c>
      <c r="R2396" s="114">
        <f>IF(DETALLADOMEDICAMENTOS!$E2396="DISTRIBUCION",1/((COUNTIFS(B:B,DETALLADOMEDICAMENTOS!$B2396,H:H,DETALLADOMEDICAMENTOS!$H2396,P:P,"MARZO")+(COUNTIFS(B:B,DETALLADOMEDICAMENTOS!$B2396,H:H,DETALLADOMEDICAMENTOS!$H2396,P:P,"ABRIL")))),IF(DETALLADOMEDICAMENTOS!$E2396="INTEGRAL",1/(COUNTIFS(B:B,DETALLADOMEDICAMENTOS!$B2396)),0))</f>
        <v>0.33333333333333331</v>
      </c>
      <c r="S2396" s="111" t="str">
        <f>+IF(OR(DETALLADOMEDICAMENTOS!$P2396="MARZO",DETALLADOMEDICAMENTOS!$P2396="ABRIL"),IF(DETALLADOMEDICAMENTOS!$Q2396=0,"Rojo",IF(AND(DETALLADOMEDICAMENTOS!$Q2396&gt;0,DETALLADOMEDICAMENTOS!$Q2396&lt;0.99),"Amarillo","Verde")),"")</f>
        <v>Amarillo</v>
      </c>
      <c r="T2396" s="115">
        <f>IF(DETALLADOMEDICAMENTOS!$E2396="DISTRIBUCIoN",1/((COUNTIFS(B:B,DETALLADOMEDICAMENTOS!$B2396,P:P,"MARZO")+(COUNTIFS(B:B,DETALLADOMEDICAMENTOS!$B2396,P:P,"ABRIL")))),FALSE)</f>
        <v>9.0909090909090912E-2</v>
      </c>
    </row>
    <row r="2397" spans="1:20">
      <c r="A2397" s="108" t="s">
        <v>64</v>
      </c>
      <c r="B2397" s="109">
        <v>626</v>
      </c>
      <c r="C2397" s="109">
        <v>3424</v>
      </c>
      <c r="D2397" s="109" t="s">
        <v>1030</v>
      </c>
      <c r="E2397" s="109" t="s">
        <v>394</v>
      </c>
      <c r="F2397" s="109" t="s">
        <v>19</v>
      </c>
      <c r="G2397" s="109" t="s">
        <v>408</v>
      </c>
      <c r="H2397" s="109" t="s">
        <v>409</v>
      </c>
      <c r="I2397" s="109" t="s">
        <v>397</v>
      </c>
      <c r="J2397" s="109">
        <v>0</v>
      </c>
      <c r="K2397" s="110">
        <v>0</v>
      </c>
      <c r="L2397" s="110">
        <v>180</v>
      </c>
      <c r="M2397" s="111"/>
      <c r="N2397" s="111"/>
      <c r="O2397" s="112"/>
      <c r="P2397" s="110" t="s">
        <v>690</v>
      </c>
      <c r="Q2397" s="113">
        <f>+IFERROR(IF(E2397="DISTRIBUCION",((SUMIFS(M:M,D:D,DETALLADOMEDICAMENTOS!$D2397,H:H,DETALLADOMEDICAMENTOS!$H2397,P:P,"MARZO")+(SUMIFS(M:M,D:D,DETALLADOMEDICAMENTOS!$D2397,H:H,DETALLADOMEDICAMENTOS!$H2397,P:P,"ABRIL")))/(SUMIFS(L:L,D:D,DETALLADOMEDICAMENTOS!$D2397,H:H,DETALLADOMEDICAMENTOS!$H2397,P:P,"MARZO")+(SUMIFS(L:L,D:D,DETALLADOMEDICAMENTOS!$D2397,H:H,DETALLADOMEDICAMENTOS!$H2397,P:P,"ABRIL")))),(SUMIFS(K:K,D:D,DETALLADOMEDICAMENTOS!$D2397,H:H,DETALLADOMEDICAMENTOS!$H2397)/(SUMIFS(J:J,D:D,DETALLADOMEDICAMENTOS!$D2397,H:H,DETALLADOMEDICAMENTOS!$H2397)))),0)</f>
        <v>0.64814814814814814</v>
      </c>
      <c r="R2397" s="114">
        <f>IF(DETALLADOMEDICAMENTOS!$E2397="DISTRIBUCION",1/((COUNTIFS(B:B,DETALLADOMEDICAMENTOS!$B2397,H:H,DETALLADOMEDICAMENTOS!$H2397,P:P,"MARZO")+(COUNTIFS(B:B,DETALLADOMEDICAMENTOS!$B2397,H:H,DETALLADOMEDICAMENTOS!$H2397,P:P,"ABRIL")))),IF(DETALLADOMEDICAMENTOS!$E2397="INTEGRAL",1/(COUNTIFS(B:B,DETALLADOMEDICAMENTOS!$B2397)),0))</f>
        <v>0.16666666666666666</v>
      </c>
      <c r="S2397" s="111" t="str">
        <f>+IF(OR(DETALLADOMEDICAMENTOS!$P2397="MARZO",DETALLADOMEDICAMENTOS!$P2397="ABRIL"),IF(DETALLADOMEDICAMENTOS!$Q2397=0,"Rojo",IF(AND(DETALLADOMEDICAMENTOS!$Q2397&gt;0,DETALLADOMEDICAMENTOS!$Q2397&lt;0.99),"Amarillo","Verde")),"")</f>
        <v>Amarillo</v>
      </c>
      <c r="T2397" s="115">
        <f>IF(DETALLADOMEDICAMENTOS!$E2397="DISTRIBUCIoN",1/((COUNTIFS(B:B,DETALLADOMEDICAMENTOS!$B2397,P:P,"MARZO")+(COUNTIFS(B:B,DETALLADOMEDICAMENTOS!$B2397,P:P,"ABRIL")))),FALSE)</f>
        <v>9.0909090909090912E-2</v>
      </c>
    </row>
    <row r="2398" spans="1:20">
      <c r="A2398" s="108" t="s">
        <v>64</v>
      </c>
      <c r="B2398" s="109">
        <v>626</v>
      </c>
      <c r="C2398" s="109">
        <v>3498</v>
      </c>
      <c r="D2398" s="109" t="s">
        <v>1030</v>
      </c>
      <c r="E2398" s="109" t="s">
        <v>394</v>
      </c>
      <c r="F2398" s="109" t="s">
        <v>19</v>
      </c>
      <c r="G2398" s="109" t="s">
        <v>415</v>
      </c>
      <c r="H2398" s="109" t="s">
        <v>405</v>
      </c>
      <c r="I2398" s="109" t="s">
        <v>397</v>
      </c>
      <c r="J2398" s="109">
        <v>0</v>
      </c>
      <c r="K2398" s="110">
        <v>0</v>
      </c>
      <c r="L2398" s="110">
        <v>180</v>
      </c>
      <c r="M2398" s="111"/>
      <c r="N2398" s="111"/>
      <c r="O2398" s="112"/>
      <c r="P2398" s="110" t="s">
        <v>690</v>
      </c>
      <c r="Q2398" s="113">
        <f>+IFERROR(IF(E2398="DISTRIBUCION",((SUMIFS(M:M,D:D,DETALLADOMEDICAMENTOS!$D2398,H:H,DETALLADOMEDICAMENTOS!$H2398,P:P,"MARZO")+(SUMIFS(M:M,D:D,DETALLADOMEDICAMENTOS!$D2398,H:H,DETALLADOMEDICAMENTOS!$H2398,P:P,"ABRIL")))/(SUMIFS(L:L,D:D,DETALLADOMEDICAMENTOS!$D2398,H:H,DETALLADOMEDICAMENTOS!$H2398,P:P,"MARZO")+(SUMIFS(L:L,D:D,DETALLADOMEDICAMENTOS!$D2398,H:H,DETALLADOMEDICAMENTOS!$H2398,P:P,"ABRIL")))),(SUMIFS(K:K,D:D,DETALLADOMEDICAMENTOS!$D2398,H:H,DETALLADOMEDICAMENTOS!$H2398)/(SUMIFS(J:J,D:D,DETALLADOMEDICAMENTOS!$D2398,H:H,DETALLADOMEDICAMENTOS!$H2398)))),0)</f>
        <v>0.29850746268656714</v>
      </c>
      <c r="R2398" s="114">
        <f>IF(DETALLADOMEDICAMENTOS!$E2398="DISTRIBUCION",1/((COUNTIFS(B:B,DETALLADOMEDICAMENTOS!$B2398,H:H,DETALLADOMEDICAMENTOS!$H2398,P:P,"MARZO")+(COUNTIFS(B:B,DETALLADOMEDICAMENTOS!$B2398,H:H,DETALLADOMEDICAMENTOS!$H2398,P:P,"ABRIL")))),IF(DETALLADOMEDICAMENTOS!$E2398="INTEGRAL",1/(COUNTIFS(B:B,DETALLADOMEDICAMENTOS!$B2398)),0))</f>
        <v>0.33333333333333331</v>
      </c>
      <c r="S2398" s="111" t="str">
        <f>+IF(OR(DETALLADOMEDICAMENTOS!$P2398="MARZO",DETALLADOMEDICAMENTOS!$P2398="ABRIL"),IF(DETALLADOMEDICAMENTOS!$Q2398=0,"Rojo",IF(AND(DETALLADOMEDICAMENTOS!$Q2398&gt;0,DETALLADOMEDICAMENTOS!$Q2398&lt;0.99),"Amarillo","Verde")),"")</f>
        <v>Amarillo</v>
      </c>
      <c r="T2398" s="115">
        <f>IF(DETALLADOMEDICAMENTOS!$E2398="DISTRIBUCIoN",1/((COUNTIFS(B:B,DETALLADOMEDICAMENTOS!$B2398,P:P,"MARZO")+(COUNTIFS(B:B,DETALLADOMEDICAMENTOS!$B2398,P:P,"ABRIL")))),FALSE)</f>
        <v>9.0909090909090912E-2</v>
      </c>
    </row>
    <row r="2399" spans="1:20">
      <c r="A2399" s="108" t="s">
        <v>64</v>
      </c>
      <c r="B2399" s="109">
        <v>626</v>
      </c>
      <c r="C2399" s="109">
        <v>3563</v>
      </c>
      <c r="D2399" s="109" t="s">
        <v>1030</v>
      </c>
      <c r="E2399" s="109" t="s">
        <v>394</v>
      </c>
      <c r="F2399" s="109" t="s">
        <v>19</v>
      </c>
      <c r="G2399" s="109" t="s">
        <v>413</v>
      </c>
      <c r="H2399" s="109" t="s">
        <v>409</v>
      </c>
      <c r="I2399" s="109" t="s">
        <v>397</v>
      </c>
      <c r="J2399" s="109">
        <v>0</v>
      </c>
      <c r="K2399" s="110">
        <v>0</v>
      </c>
      <c r="L2399" s="110">
        <v>180</v>
      </c>
      <c r="M2399" s="111"/>
      <c r="N2399" s="111"/>
      <c r="O2399" s="112"/>
      <c r="P2399" s="110" t="s">
        <v>690</v>
      </c>
      <c r="Q2399" s="113">
        <f>+IFERROR(IF(E2399="DISTRIBUCION",((SUMIFS(M:M,D:D,DETALLADOMEDICAMENTOS!$D2399,H:H,DETALLADOMEDICAMENTOS!$H2399,P:P,"MARZO")+(SUMIFS(M:M,D:D,DETALLADOMEDICAMENTOS!$D2399,H:H,DETALLADOMEDICAMENTOS!$H2399,P:P,"ABRIL")))/(SUMIFS(L:L,D:D,DETALLADOMEDICAMENTOS!$D2399,H:H,DETALLADOMEDICAMENTOS!$H2399,P:P,"MARZO")+(SUMIFS(L:L,D:D,DETALLADOMEDICAMENTOS!$D2399,H:H,DETALLADOMEDICAMENTOS!$H2399,P:P,"ABRIL")))),(SUMIFS(K:K,D:D,DETALLADOMEDICAMENTOS!$D2399,H:H,DETALLADOMEDICAMENTOS!$H2399)/(SUMIFS(J:J,D:D,DETALLADOMEDICAMENTOS!$D2399,H:H,DETALLADOMEDICAMENTOS!$H2399)))),0)</f>
        <v>0.64814814814814814</v>
      </c>
      <c r="R2399" s="114">
        <f>IF(DETALLADOMEDICAMENTOS!$E2399="DISTRIBUCION",1/((COUNTIFS(B:B,DETALLADOMEDICAMENTOS!$B2399,H:H,DETALLADOMEDICAMENTOS!$H2399,P:P,"MARZO")+(COUNTIFS(B:B,DETALLADOMEDICAMENTOS!$B2399,H:H,DETALLADOMEDICAMENTOS!$H2399,P:P,"ABRIL")))),IF(DETALLADOMEDICAMENTOS!$E2399="INTEGRAL",1/(COUNTIFS(B:B,DETALLADOMEDICAMENTOS!$B2399)),0))</f>
        <v>0.16666666666666666</v>
      </c>
      <c r="S2399" s="111" t="str">
        <f>+IF(OR(DETALLADOMEDICAMENTOS!$P2399="MARZO",DETALLADOMEDICAMENTOS!$P2399="ABRIL"),IF(DETALLADOMEDICAMENTOS!$Q2399=0,"Rojo",IF(AND(DETALLADOMEDICAMENTOS!$Q2399&gt;0,DETALLADOMEDICAMENTOS!$Q2399&lt;0.99),"Amarillo","Verde")),"")</f>
        <v>Amarillo</v>
      </c>
      <c r="T2399" s="115">
        <f>IF(DETALLADOMEDICAMENTOS!$E2399="DISTRIBUCIoN",1/((COUNTIFS(B:B,DETALLADOMEDICAMENTOS!$B2399,P:P,"MARZO")+(COUNTIFS(B:B,DETALLADOMEDICAMENTOS!$B2399,P:P,"ABRIL")))),FALSE)</f>
        <v>9.0909090909090912E-2</v>
      </c>
    </row>
    <row r="2400" spans="1:20">
      <c r="A2400" s="108" t="s">
        <v>64</v>
      </c>
      <c r="B2400" s="109">
        <v>628</v>
      </c>
      <c r="C2400" s="109">
        <v>3013</v>
      </c>
      <c r="D2400" s="109" t="s">
        <v>1042</v>
      </c>
      <c r="E2400" s="109" t="s">
        <v>394</v>
      </c>
      <c r="F2400" s="109" t="s">
        <v>19</v>
      </c>
      <c r="G2400" s="109" t="s">
        <v>395</v>
      </c>
      <c r="H2400" s="109" t="s">
        <v>396</v>
      </c>
      <c r="I2400" s="109" t="s">
        <v>397</v>
      </c>
      <c r="J2400" s="109">
        <v>0</v>
      </c>
      <c r="K2400" s="110">
        <v>0</v>
      </c>
      <c r="L2400" s="110">
        <v>400</v>
      </c>
      <c r="M2400" s="111"/>
      <c r="N2400" s="111"/>
      <c r="O2400" s="112"/>
      <c r="P2400" s="110" t="s">
        <v>690</v>
      </c>
      <c r="Q2400" s="113">
        <f>+IFERROR(IF(E2400="DISTRIBUCION",((SUMIFS(M:M,D:D,DETALLADOMEDICAMENTOS!$D2400,H:H,DETALLADOMEDICAMENTOS!$H2400,P:P,"MARZO")+(SUMIFS(M:M,D:D,DETALLADOMEDICAMENTOS!$D2400,H:H,DETALLADOMEDICAMENTOS!$H2400,P:P,"ABRIL")))/(SUMIFS(L:L,D:D,DETALLADOMEDICAMENTOS!$D2400,H:H,DETALLADOMEDICAMENTOS!$H2400,P:P,"MARZO")+(SUMIFS(L:L,D:D,DETALLADOMEDICAMENTOS!$D2400,H:H,DETALLADOMEDICAMENTOS!$H2400,P:P,"ABRIL")))),(SUMIFS(K:K,D:D,DETALLADOMEDICAMENTOS!$D2400,H:H,DETALLADOMEDICAMENTOS!$H2400)/(SUMIFS(J:J,D:D,DETALLADOMEDICAMENTOS!$D2400,H:H,DETALLADOMEDICAMENTOS!$H2400)))),0)</f>
        <v>0</v>
      </c>
      <c r="R2400" s="114">
        <f>IF(DETALLADOMEDICAMENTOS!$E2400="DISTRIBUCION",1/((COUNTIFS(B:B,DETALLADOMEDICAMENTOS!$B2400,H:H,DETALLADOMEDICAMENTOS!$H2400,P:P,"MARZO")+(COUNTIFS(B:B,DETALLADOMEDICAMENTOS!$B2400,H:H,DETALLADOMEDICAMENTOS!$H2400,P:P,"ABRIL")))),IF(DETALLADOMEDICAMENTOS!$E2400="INTEGRAL",1/(COUNTIFS(B:B,DETALLADOMEDICAMENTOS!$B2400)),0))</f>
        <v>0.5</v>
      </c>
      <c r="S2400" s="111" t="str">
        <f>+IF(OR(DETALLADOMEDICAMENTOS!$P2400="MARZO",DETALLADOMEDICAMENTOS!$P2400="ABRIL"),IF(DETALLADOMEDICAMENTOS!$Q2400=0,"Rojo",IF(AND(DETALLADOMEDICAMENTOS!$Q2400&gt;0,DETALLADOMEDICAMENTOS!$Q2400&lt;0.99),"Amarillo","Verde")),"")</f>
        <v>Rojo</v>
      </c>
      <c r="T2400" s="115">
        <f>IF(DETALLADOMEDICAMENTOS!$E2400="DISTRIBUCIoN",1/((COUNTIFS(B:B,DETALLADOMEDICAMENTOS!$B2400,P:P,"MARZO")+(COUNTIFS(B:B,DETALLADOMEDICAMENTOS!$B2400,P:P,"ABRIL")))),FALSE)</f>
        <v>8.3333333333333329E-2</v>
      </c>
    </row>
    <row r="2401" spans="1:20">
      <c r="A2401" s="108" t="s">
        <v>64</v>
      </c>
      <c r="B2401" s="109">
        <v>628</v>
      </c>
      <c r="C2401" s="109">
        <v>3211</v>
      </c>
      <c r="D2401" s="109" t="s">
        <v>1042</v>
      </c>
      <c r="E2401" s="109" t="s">
        <v>394</v>
      </c>
      <c r="F2401" s="109" t="s">
        <v>19</v>
      </c>
      <c r="G2401" s="109" t="s">
        <v>404</v>
      </c>
      <c r="H2401" s="109" t="s">
        <v>405</v>
      </c>
      <c r="I2401" s="109" t="s">
        <v>397</v>
      </c>
      <c r="J2401" s="109">
        <v>0</v>
      </c>
      <c r="K2401" s="110">
        <v>0</v>
      </c>
      <c r="L2401" s="110">
        <v>180</v>
      </c>
      <c r="M2401" s="111"/>
      <c r="N2401" s="111"/>
      <c r="O2401" s="112"/>
      <c r="P2401" s="110" t="s">
        <v>690</v>
      </c>
      <c r="Q2401" s="113">
        <f>+IFERROR(IF(E2401="DISTRIBUCION",((SUMIFS(M:M,D:D,DETALLADOMEDICAMENTOS!$D2401,H:H,DETALLADOMEDICAMENTOS!$H2401,P:P,"MARZO")+(SUMIFS(M:M,D:D,DETALLADOMEDICAMENTOS!$D2401,H:H,DETALLADOMEDICAMENTOS!$H2401,P:P,"ABRIL")))/(SUMIFS(L:L,D:D,DETALLADOMEDICAMENTOS!$D2401,H:H,DETALLADOMEDICAMENTOS!$H2401,P:P,"MARZO")+(SUMIFS(L:L,D:D,DETALLADOMEDICAMENTOS!$D2401,H:H,DETALLADOMEDICAMENTOS!$H2401,P:P,"ABRIL")))),(SUMIFS(K:K,D:D,DETALLADOMEDICAMENTOS!$D2401,H:H,DETALLADOMEDICAMENTOS!$H2401)/(SUMIFS(J:J,D:D,DETALLADOMEDICAMENTOS!$D2401,H:H,DETALLADOMEDICAMENTOS!$H2401)))),0)</f>
        <v>0</v>
      </c>
      <c r="R2401" s="114">
        <f>IF(DETALLADOMEDICAMENTOS!$E2401="DISTRIBUCION",1/((COUNTIFS(B:B,DETALLADOMEDICAMENTOS!$B2401,H:H,DETALLADOMEDICAMENTOS!$H2401,P:P,"MARZO")+(COUNTIFS(B:B,DETALLADOMEDICAMENTOS!$B2401,H:H,DETALLADOMEDICAMENTOS!$H2401,P:P,"ABRIL")))),IF(DETALLADOMEDICAMENTOS!$E2401="INTEGRAL",1/(COUNTIFS(B:B,DETALLADOMEDICAMENTOS!$B2401)),0))</f>
        <v>0.25</v>
      </c>
      <c r="S2401" s="111" t="str">
        <f>+IF(OR(DETALLADOMEDICAMENTOS!$P2401="MARZO",DETALLADOMEDICAMENTOS!$P2401="ABRIL"),IF(DETALLADOMEDICAMENTOS!$Q2401=0,"Rojo",IF(AND(DETALLADOMEDICAMENTOS!$Q2401&gt;0,DETALLADOMEDICAMENTOS!$Q2401&lt;0.99),"Amarillo","Verde")),"")</f>
        <v>Rojo</v>
      </c>
      <c r="T2401" s="115">
        <f>IF(DETALLADOMEDICAMENTOS!$E2401="DISTRIBUCIoN",1/((COUNTIFS(B:B,DETALLADOMEDICAMENTOS!$B2401,P:P,"MARZO")+(COUNTIFS(B:B,DETALLADOMEDICAMENTOS!$B2401,P:P,"ABRIL")))),FALSE)</f>
        <v>8.3333333333333329E-2</v>
      </c>
    </row>
    <row r="2402" spans="1:20">
      <c r="A2402" s="108" t="s">
        <v>64</v>
      </c>
      <c r="B2402" s="109">
        <v>628</v>
      </c>
      <c r="C2402" s="109">
        <v>3245</v>
      </c>
      <c r="D2402" s="109" t="s">
        <v>1042</v>
      </c>
      <c r="E2402" s="109" t="s">
        <v>394</v>
      </c>
      <c r="F2402" s="109" t="s">
        <v>19</v>
      </c>
      <c r="G2402" s="109" t="s">
        <v>407</v>
      </c>
      <c r="H2402" s="109" t="s">
        <v>405</v>
      </c>
      <c r="I2402" s="109" t="s">
        <v>397</v>
      </c>
      <c r="J2402" s="109">
        <v>0</v>
      </c>
      <c r="K2402" s="110">
        <v>0</v>
      </c>
      <c r="L2402" s="110">
        <v>90</v>
      </c>
      <c r="M2402" s="111"/>
      <c r="N2402" s="111"/>
      <c r="O2402" s="112"/>
      <c r="P2402" s="110" t="s">
        <v>690</v>
      </c>
      <c r="Q2402" s="113">
        <f>+IFERROR(IF(E2402="DISTRIBUCION",((SUMIFS(M:M,D:D,DETALLADOMEDICAMENTOS!$D2402,H:H,DETALLADOMEDICAMENTOS!$H2402,P:P,"MARZO")+(SUMIFS(M:M,D:D,DETALLADOMEDICAMENTOS!$D2402,H:H,DETALLADOMEDICAMENTOS!$H2402,P:P,"ABRIL")))/(SUMIFS(L:L,D:D,DETALLADOMEDICAMENTOS!$D2402,H:H,DETALLADOMEDICAMENTOS!$H2402,P:P,"MARZO")+(SUMIFS(L:L,D:D,DETALLADOMEDICAMENTOS!$D2402,H:H,DETALLADOMEDICAMENTOS!$H2402,P:P,"ABRIL")))),(SUMIFS(K:K,D:D,DETALLADOMEDICAMENTOS!$D2402,H:H,DETALLADOMEDICAMENTOS!$H2402)/(SUMIFS(J:J,D:D,DETALLADOMEDICAMENTOS!$D2402,H:H,DETALLADOMEDICAMENTOS!$H2402)))),0)</f>
        <v>0</v>
      </c>
      <c r="R2402" s="114">
        <f>IF(DETALLADOMEDICAMENTOS!$E2402="DISTRIBUCION",1/((COUNTIFS(B:B,DETALLADOMEDICAMENTOS!$B2402,H:H,DETALLADOMEDICAMENTOS!$H2402,P:P,"MARZO")+(COUNTIFS(B:B,DETALLADOMEDICAMENTOS!$B2402,H:H,DETALLADOMEDICAMENTOS!$H2402,P:P,"ABRIL")))),IF(DETALLADOMEDICAMENTOS!$E2402="INTEGRAL",1/(COUNTIFS(B:B,DETALLADOMEDICAMENTOS!$B2402)),0))</f>
        <v>0.25</v>
      </c>
      <c r="S2402" s="111" t="str">
        <f>+IF(OR(DETALLADOMEDICAMENTOS!$P2402="MARZO",DETALLADOMEDICAMENTOS!$P2402="ABRIL"),IF(DETALLADOMEDICAMENTOS!$Q2402=0,"Rojo",IF(AND(DETALLADOMEDICAMENTOS!$Q2402&gt;0,DETALLADOMEDICAMENTOS!$Q2402&lt;0.99),"Amarillo","Verde")),"")</f>
        <v>Rojo</v>
      </c>
      <c r="T2402" s="115">
        <f>IF(DETALLADOMEDICAMENTOS!$E2402="DISTRIBUCIoN",1/((COUNTIFS(B:B,DETALLADOMEDICAMENTOS!$B2402,P:P,"MARZO")+(COUNTIFS(B:B,DETALLADOMEDICAMENTOS!$B2402,P:P,"ABRIL")))),FALSE)</f>
        <v>8.3333333333333329E-2</v>
      </c>
    </row>
    <row r="2403" spans="1:20">
      <c r="A2403" s="108" t="s">
        <v>64</v>
      </c>
      <c r="B2403" s="109">
        <v>628</v>
      </c>
      <c r="C2403" s="109">
        <v>3424</v>
      </c>
      <c r="D2403" s="109" t="s">
        <v>1042</v>
      </c>
      <c r="E2403" s="109" t="s">
        <v>394</v>
      </c>
      <c r="F2403" s="109" t="s">
        <v>19</v>
      </c>
      <c r="G2403" s="109" t="s">
        <v>408</v>
      </c>
      <c r="H2403" s="109" t="s">
        <v>409</v>
      </c>
      <c r="I2403" s="109" t="s">
        <v>397</v>
      </c>
      <c r="J2403" s="109">
        <v>0</v>
      </c>
      <c r="K2403" s="110">
        <v>0</v>
      </c>
      <c r="L2403" s="110">
        <v>180</v>
      </c>
      <c r="M2403" s="111"/>
      <c r="N2403" s="111"/>
      <c r="O2403" s="112"/>
      <c r="P2403" s="110" t="s">
        <v>690</v>
      </c>
      <c r="Q2403" s="113">
        <f>+IFERROR(IF(E2403="DISTRIBUCION",((SUMIFS(M:M,D:D,DETALLADOMEDICAMENTOS!$D2403,H:H,DETALLADOMEDICAMENTOS!$H2403,P:P,"MARZO")+(SUMIFS(M:M,D:D,DETALLADOMEDICAMENTOS!$D2403,H:H,DETALLADOMEDICAMENTOS!$H2403,P:P,"ABRIL")))/(SUMIFS(L:L,D:D,DETALLADOMEDICAMENTOS!$D2403,H:H,DETALLADOMEDICAMENTOS!$H2403,P:P,"MARZO")+(SUMIFS(L:L,D:D,DETALLADOMEDICAMENTOS!$D2403,H:H,DETALLADOMEDICAMENTOS!$H2403,P:P,"ABRIL")))),(SUMIFS(K:K,D:D,DETALLADOMEDICAMENTOS!$D2403,H:H,DETALLADOMEDICAMENTOS!$H2403)/(SUMIFS(J:J,D:D,DETALLADOMEDICAMENTOS!$D2403,H:H,DETALLADOMEDICAMENTOS!$H2403)))),0)</f>
        <v>0.38123167155425219</v>
      </c>
      <c r="R2403" s="114">
        <f>IF(DETALLADOMEDICAMENTOS!$E2403="DISTRIBUCION",1/((COUNTIFS(B:B,DETALLADOMEDICAMENTOS!$B2403,H:H,DETALLADOMEDICAMENTOS!$H2403,P:P,"MARZO")+(COUNTIFS(B:B,DETALLADOMEDICAMENTOS!$B2403,H:H,DETALLADOMEDICAMENTOS!$H2403,P:P,"ABRIL")))),IF(DETALLADOMEDICAMENTOS!$E2403="INTEGRAL",1/(COUNTIFS(B:B,DETALLADOMEDICAMENTOS!$B2403)),0))</f>
        <v>0.16666666666666666</v>
      </c>
      <c r="S2403" s="111" t="str">
        <f>+IF(OR(DETALLADOMEDICAMENTOS!$P2403="MARZO",DETALLADOMEDICAMENTOS!$P2403="ABRIL"),IF(DETALLADOMEDICAMENTOS!$Q2403=0,"Rojo",IF(AND(DETALLADOMEDICAMENTOS!$Q2403&gt;0,DETALLADOMEDICAMENTOS!$Q2403&lt;0.99),"Amarillo","Verde")),"")</f>
        <v>Amarillo</v>
      </c>
      <c r="T2403" s="115">
        <f>IF(DETALLADOMEDICAMENTOS!$E2403="DISTRIBUCIoN",1/((COUNTIFS(B:B,DETALLADOMEDICAMENTOS!$B2403,P:P,"MARZO")+(COUNTIFS(B:B,DETALLADOMEDICAMENTOS!$B2403,P:P,"ABRIL")))),FALSE)</f>
        <v>8.3333333333333329E-2</v>
      </c>
    </row>
    <row r="2404" spans="1:20">
      <c r="A2404" s="108" t="s">
        <v>64</v>
      </c>
      <c r="B2404" s="109">
        <v>628</v>
      </c>
      <c r="C2404" s="109">
        <v>3498</v>
      </c>
      <c r="D2404" s="109" t="s">
        <v>1042</v>
      </c>
      <c r="E2404" s="109" t="s">
        <v>394</v>
      </c>
      <c r="F2404" s="109" t="s">
        <v>19</v>
      </c>
      <c r="G2404" s="109" t="s">
        <v>415</v>
      </c>
      <c r="H2404" s="109" t="s">
        <v>405</v>
      </c>
      <c r="I2404" s="109" t="s">
        <v>397</v>
      </c>
      <c r="J2404" s="109">
        <v>0</v>
      </c>
      <c r="K2404" s="110">
        <v>0</v>
      </c>
      <c r="L2404" s="110">
        <v>400</v>
      </c>
      <c r="M2404" s="111"/>
      <c r="N2404" s="111"/>
      <c r="O2404" s="112"/>
      <c r="P2404" s="110" t="s">
        <v>690</v>
      </c>
      <c r="Q2404" s="113">
        <f>+IFERROR(IF(E2404="DISTRIBUCION",((SUMIFS(M:M,D:D,DETALLADOMEDICAMENTOS!$D2404,H:H,DETALLADOMEDICAMENTOS!$H2404,P:P,"MARZO")+(SUMIFS(M:M,D:D,DETALLADOMEDICAMENTOS!$D2404,H:H,DETALLADOMEDICAMENTOS!$H2404,P:P,"ABRIL")))/(SUMIFS(L:L,D:D,DETALLADOMEDICAMENTOS!$D2404,H:H,DETALLADOMEDICAMENTOS!$H2404,P:P,"MARZO")+(SUMIFS(L:L,D:D,DETALLADOMEDICAMENTOS!$D2404,H:H,DETALLADOMEDICAMENTOS!$H2404,P:P,"ABRIL")))),(SUMIFS(K:K,D:D,DETALLADOMEDICAMENTOS!$D2404,H:H,DETALLADOMEDICAMENTOS!$H2404)/(SUMIFS(J:J,D:D,DETALLADOMEDICAMENTOS!$D2404,H:H,DETALLADOMEDICAMENTOS!$H2404)))),0)</f>
        <v>0</v>
      </c>
      <c r="R2404" s="114">
        <f>IF(DETALLADOMEDICAMENTOS!$E2404="DISTRIBUCION",1/((COUNTIFS(B:B,DETALLADOMEDICAMENTOS!$B2404,H:H,DETALLADOMEDICAMENTOS!$H2404,P:P,"MARZO")+(COUNTIFS(B:B,DETALLADOMEDICAMENTOS!$B2404,H:H,DETALLADOMEDICAMENTOS!$H2404,P:P,"ABRIL")))),IF(DETALLADOMEDICAMENTOS!$E2404="INTEGRAL",1/(COUNTIFS(B:B,DETALLADOMEDICAMENTOS!$B2404)),0))</f>
        <v>0.25</v>
      </c>
      <c r="S2404" s="111" t="str">
        <f>+IF(OR(DETALLADOMEDICAMENTOS!$P2404="MARZO",DETALLADOMEDICAMENTOS!$P2404="ABRIL"),IF(DETALLADOMEDICAMENTOS!$Q2404=0,"Rojo",IF(AND(DETALLADOMEDICAMENTOS!$Q2404&gt;0,DETALLADOMEDICAMENTOS!$Q2404&lt;0.99),"Amarillo","Verde")),"")</f>
        <v>Rojo</v>
      </c>
      <c r="T2404" s="115">
        <f>IF(DETALLADOMEDICAMENTOS!$E2404="DISTRIBUCIoN",1/((COUNTIFS(B:B,DETALLADOMEDICAMENTOS!$B2404,P:P,"MARZO")+(COUNTIFS(B:B,DETALLADOMEDICAMENTOS!$B2404,P:P,"ABRIL")))),FALSE)</f>
        <v>8.3333333333333329E-2</v>
      </c>
    </row>
    <row r="2405" spans="1:20">
      <c r="A2405" s="108" t="s">
        <v>64</v>
      </c>
      <c r="B2405" s="109">
        <v>628</v>
      </c>
      <c r="C2405" s="109">
        <v>3563</v>
      </c>
      <c r="D2405" s="109" t="s">
        <v>1042</v>
      </c>
      <c r="E2405" s="109" t="s">
        <v>394</v>
      </c>
      <c r="F2405" s="109" t="s">
        <v>19</v>
      </c>
      <c r="G2405" s="109" t="s">
        <v>413</v>
      </c>
      <c r="H2405" s="109" t="s">
        <v>409</v>
      </c>
      <c r="I2405" s="109" t="s">
        <v>397</v>
      </c>
      <c r="J2405" s="109">
        <v>0</v>
      </c>
      <c r="K2405" s="110">
        <v>0</v>
      </c>
      <c r="L2405" s="110">
        <v>400</v>
      </c>
      <c r="M2405" s="111"/>
      <c r="N2405" s="111"/>
      <c r="O2405" s="112"/>
      <c r="P2405" s="110" t="s">
        <v>690</v>
      </c>
      <c r="Q2405" s="113">
        <f>+IFERROR(IF(E2405="DISTRIBUCION",((SUMIFS(M:M,D:D,DETALLADOMEDICAMENTOS!$D2405,H:H,DETALLADOMEDICAMENTOS!$H2405,P:P,"MARZO")+(SUMIFS(M:M,D:D,DETALLADOMEDICAMENTOS!$D2405,H:H,DETALLADOMEDICAMENTOS!$H2405,P:P,"ABRIL")))/(SUMIFS(L:L,D:D,DETALLADOMEDICAMENTOS!$D2405,H:H,DETALLADOMEDICAMENTOS!$H2405,P:P,"MARZO")+(SUMIFS(L:L,D:D,DETALLADOMEDICAMENTOS!$D2405,H:H,DETALLADOMEDICAMENTOS!$H2405,P:P,"ABRIL")))),(SUMIFS(K:K,D:D,DETALLADOMEDICAMENTOS!$D2405,H:H,DETALLADOMEDICAMENTOS!$H2405)/(SUMIFS(J:J,D:D,DETALLADOMEDICAMENTOS!$D2405,H:H,DETALLADOMEDICAMENTOS!$H2405)))),0)</f>
        <v>0.38123167155425219</v>
      </c>
      <c r="R2405" s="114">
        <f>IF(DETALLADOMEDICAMENTOS!$E2405="DISTRIBUCION",1/((COUNTIFS(B:B,DETALLADOMEDICAMENTOS!$B2405,H:H,DETALLADOMEDICAMENTOS!$H2405,P:P,"MARZO")+(COUNTIFS(B:B,DETALLADOMEDICAMENTOS!$B2405,H:H,DETALLADOMEDICAMENTOS!$H2405,P:P,"ABRIL")))),IF(DETALLADOMEDICAMENTOS!$E2405="INTEGRAL",1/(COUNTIFS(B:B,DETALLADOMEDICAMENTOS!$B2405)),0))</f>
        <v>0.16666666666666666</v>
      </c>
      <c r="S2405" s="111" t="str">
        <f>+IF(OR(DETALLADOMEDICAMENTOS!$P2405="MARZO",DETALLADOMEDICAMENTOS!$P2405="ABRIL"),IF(DETALLADOMEDICAMENTOS!$Q2405=0,"Rojo",IF(AND(DETALLADOMEDICAMENTOS!$Q2405&gt;0,DETALLADOMEDICAMENTOS!$Q2405&lt;0.99),"Amarillo","Verde")),"")</f>
        <v>Amarillo</v>
      </c>
      <c r="T2405" s="115">
        <f>IF(DETALLADOMEDICAMENTOS!$E2405="DISTRIBUCIoN",1/((COUNTIFS(B:B,DETALLADOMEDICAMENTOS!$B2405,P:P,"MARZO")+(COUNTIFS(B:B,DETALLADOMEDICAMENTOS!$B2405,P:P,"ABRIL")))),FALSE)</f>
        <v>8.3333333333333329E-2</v>
      </c>
    </row>
    <row r="2406" spans="1:20">
      <c r="A2406" s="108" t="s">
        <v>64</v>
      </c>
      <c r="B2406" s="109">
        <v>629</v>
      </c>
      <c r="C2406" s="109">
        <v>3013</v>
      </c>
      <c r="D2406" s="109" t="s">
        <v>1049</v>
      </c>
      <c r="E2406" s="109" t="s">
        <v>394</v>
      </c>
      <c r="F2406" s="109" t="s">
        <v>19</v>
      </c>
      <c r="G2406" s="109" t="s">
        <v>395</v>
      </c>
      <c r="H2406" s="109" t="s">
        <v>396</v>
      </c>
      <c r="I2406" s="109" t="s">
        <v>397</v>
      </c>
      <c r="J2406" s="109">
        <v>0</v>
      </c>
      <c r="K2406" s="110">
        <v>0</v>
      </c>
      <c r="L2406" s="110">
        <v>700</v>
      </c>
      <c r="M2406" s="111"/>
      <c r="N2406" s="111"/>
      <c r="O2406" s="112"/>
      <c r="P2406" s="110" t="s">
        <v>690</v>
      </c>
      <c r="Q2406" s="113">
        <f>+IFERROR(IF(E2406="DISTRIBUCION",((SUMIFS(M:M,D:D,DETALLADOMEDICAMENTOS!$D2406,H:H,DETALLADOMEDICAMENTOS!$H2406,P:P,"MARZO")+(SUMIFS(M:M,D:D,DETALLADOMEDICAMENTOS!$D2406,H:H,DETALLADOMEDICAMENTOS!$H2406,P:P,"ABRIL")))/(SUMIFS(L:L,D:D,DETALLADOMEDICAMENTOS!$D2406,H:H,DETALLADOMEDICAMENTOS!$H2406,P:P,"MARZO")+(SUMIFS(L:L,D:D,DETALLADOMEDICAMENTOS!$D2406,H:H,DETALLADOMEDICAMENTOS!$H2406,P:P,"ABRIL")))),(SUMIFS(K:K,D:D,DETALLADOMEDICAMENTOS!$D2406,H:H,DETALLADOMEDICAMENTOS!$H2406)/(SUMIFS(J:J,D:D,DETALLADOMEDICAMENTOS!$D2406,H:H,DETALLADOMEDICAMENTOS!$H2406)))),0)</f>
        <v>0.7407407407407407</v>
      </c>
      <c r="R2406" s="114">
        <f>IF(DETALLADOMEDICAMENTOS!$E2406="DISTRIBUCION",1/((COUNTIFS(B:B,DETALLADOMEDICAMENTOS!$B2406,H:H,DETALLADOMEDICAMENTOS!$H2406,P:P,"MARZO")+(COUNTIFS(B:B,DETALLADOMEDICAMENTOS!$B2406,H:H,DETALLADOMEDICAMENTOS!$H2406,P:P,"ABRIL")))),IF(DETALLADOMEDICAMENTOS!$E2406="INTEGRAL",1/(COUNTIFS(B:B,DETALLADOMEDICAMENTOS!$B2406)),0))</f>
        <v>0.5</v>
      </c>
      <c r="S2406" s="111" t="str">
        <f>+IF(OR(DETALLADOMEDICAMENTOS!$P2406="MARZO",DETALLADOMEDICAMENTOS!$P2406="ABRIL"),IF(DETALLADOMEDICAMENTOS!$Q2406=0,"Rojo",IF(AND(DETALLADOMEDICAMENTOS!$Q2406&gt;0,DETALLADOMEDICAMENTOS!$Q2406&lt;0.99),"Amarillo","Verde")),"")</f>
        <v>Amarillo</v>
      </c>
      <c r="T2406" s="115">
        <f>IF(DETALLADOMEDICAMENTOS!$E2406="DISTRIBUCIoN",1/((COUNTIFS(B:B,DETALLADOMEDICAMENTOS!$B2406,P:P,"MARZO")+(COUNTIFS(B:B,DETALLADOMEDICAMENTOS!$B2406,P:P,"ABRIL")))),FALSE)</f>
        <v>7.1428571428571425E-2</v>
      </c>
    </row>
    <row r="2407" spans="1:20">
      <c r="A2407" s="108" t="s">
        <v>64</v>
      </c>
      <c r="B2407" s="109">
        <v>629</v>
      </c>
      <c r="C2407" s="109">
        <v>3173</v>
      </c>
      <c r="D2407" s="109" t="s">
        <v>1049</v>
      </c>
      <c r="E2407" s="109" t="s">
        <v>394</v>
      </c>
      <c r="F2407" s="109" t="s">
        <v>19</v>
      </c>
      <c r="G2407" s="109" t="s">
        <v>422</v>
      </c>
      <c r="H2407" s="109" t="s">
        <v>405</v>
      </c>
      <c r="I2407" s="109" t="s">
        <v>397</v>
      </c>
      <c r="J2407" s="109">
        <v>0</v>
      </c>
      <c r="K2407" s="110">
        <v>0</v>
      </c>
      <c r="L2407" s="110">
        <v>300</v>
      </c>
      <c r="M2407" s="111"/>
      <c r="N2407" s="111"/>
      <c r="O2407" s="112"/>
      <c r="P2407" s="110" t="s">
        <v>690</v>
      </c>
      <c r="Q2407" s="113">
        <f>+IFERROR(IF(E2407="DISTRIBUCION",((SUMIFS(M:M,D:D,DETALLADOMEDICAMENTOS!$D2407,H:H,DETALLADOMEDICAMENTOS!$H2407,P:P,"MARZO")+(SUMIFS(M:M,D:D,DETALLADOMEDICAMENTOS!$D2407,H:H,DETALLADOMEDICAMENTOS!$H2407,P:P,"ABRIL")))/(SUMIFS(L:L,D:D,DETALLADOMEDICAMENTOS!$D2407,H:H,DETALLADOMEDICAMENTOS!$H2407,P:P,"MARZO")+(SUMIFS(L:L,D:D,DETALLADOMEDICAMENTOS!$D2407,H:H,DETALLADOMEDICAMENTOS!$H2407,P:P,"ABRIL")))),(SUMIFS(K:K,D:D,DETALLADOMEDICAMENTOS!$D2407,H:H,DETALLADOMEDICAMENTOS!$H2407)/(SUMIFS(J:J,D:D,DETALLADOMEDICAMENTOS!$D2407,H:H,DETALLADOMEDICAMENTOS!$H2407)))),0)</f>
        <v>0.16759776536312848</v>
      </c>
      <c r="R2407" s="114">
        <f>IF(DETALLADOMEDICAMENTOS!$E2407="DISTRIBUCION",1/((COUNTIFS(B:B,DETALLADOMEDICAMENTOS!$B2407,H:H,DETALLADOMEDICAMENTOS!$H2407,P:P,"MARZO")+(COUNTIFS(B:B,DETALLADOMEDICAMENTOS!$B2407,H:H,DETALLADOMEDICAMENTOS!$H2407,P:P,"ABRIL")))),IF(DETALLADOMEDICAMENTOS!$E2407="INTEGRAL",1/(COUNTIFS(B:B,DETALLADOMEDICAMENTOS!$B2407)),0))</f>
        <v>0.16666666666666666</v>
      </c>
      <c r="S2407" s="111" t="str">
        <f>+IF(OR(DETALLADOMEDICAMENTOS!$P2407="MARZO",DETALLADOMEDICAMENTOS!$P2407="ABRIL"),IF(DETALLADOMEDICAMENTOS!$Q2407=0,"Rojo",IF(AND(DETALLADOMEDICAMENTOS!$Q2407&gt;0,DETALLADOMEDICAMENTOS!$Q2407&lt;0.99),"Amarillo","Verde")),"")</f>
        <v>Amarillo</v>
      </c>
      <c r="T2407" s="115">
        <f>IF(DETALLADOMEDICAMENTOS!$E2407="DISTRIBUCIoN",1/((COUNTIFS(B:B,DETALLADOMEDICAMENTOS!$B2407,P:P,"MARZO")+(COUNTIFS(B:B,DETALLADOMEDICAMENTOS!$B2407,P:P,"ABRIL")))),FALSE)</f>
        <v>7.1428571428571425E-2</v>
      </c>
    </row>
    <row r="2408" spans="1:20">
      <c r="A2408" s="108" t="s">
        <v>64</v>
      </c>
      <c r="B2408" s="109">
        <v>629</v>
      </c>
      <c r="C2408" s="109">
        <v>3245</v>
      </c>
      <c r="D2408" s="109" t="s">
        <v>1049</v>
      </c>
      <c r="E2408" s="109" t="s">
        <v>394</v>
      </c>
      <c r="F2408" s="109" t="s">
        <v>19</v>
      </c>
      <c r="G2408" s="109" t="s">
        <v>407</v>
      </c>
      <c r="H2408" s="109" t="s">
        <v>405</v>
      </c>
      <c r="I2408" s="109" t="s">
        <v>397</v>
      </c>
      <c r="J2408" s="109">
        <v>0</v>
      </c>
      <c r="K2408" s="110">
        <v>0</v>
      </c>
      <c r="L2408" s="110">
        <v>0</v>
      </c>
      <c r="M2408" s="111"/>
      <c r="N2408" s="111"/>
      <c r="O2408" s="112"/>
      <c r="P2408" s="110" t="s">
        <v>690</v>
      </c>
      <c r="Q2408" s="113">
        <f>+IFERROR(IF(E2408="DISTRIBUCION",((SUMIFS(M:M,D:D,DETALLADOMEDICAMENTOS!$D2408,H:H,DETALLADOMEDICAMENTOS!$H2408,P:P,"MARZO")+(SUMIFS(M:M,D:D,DETALLADOMEDICAMENTOS!$D2408,H:H,DETALLADOMEDICAMENTOS!$H2408,P:P,"ABRIL")))/(SUMIFS(L:L,D:D,DETALLADOMEDICAMENTOS!$D2408,H:H,DETALLADOMEDICAMENTOS!$H2408,P:P,"MARZO")+(SUMIFS(L:L,D:D,DETALLADOMEDICAMENTOS!$D2408,H:H,DETALLADOMEDICAMENTOS!$H2408,P:P,"ABRIL")))),(SUMIFS(K:K,D:D,DETALLADOMEDICAMENTOS!$D2408,H:H,DETALLADOMEDICAMENTOS!$H2408)/(SUMIFS(J:J,D:D,DETALLADOMEDICAMENTOS!$D2408,H:H,DETALLADOMEDICAMENTOS!$H2408)))),0)</f>
        <v>0.16759776536312848</v>
      </c>
      <c r="R2408" s="114">
        <f>IF(DETALLADOMEDICAMENTOS!$E2408="DISTRIBUCION",1/((COUNTIFS(B:B,DETALLADOMEDICAMENTOS!$B2408,H:H,DETALLADOMEDICAMENTOS!$H2408,P:P,"MARZO")+(COUNTIFS(B:B,DETALLADOMEDICAMENTOS!$B2408,H:H,DETALLADOMEDICAMENTOS!$H2408,P:P,"ABRIL")))),IF(DETALLADOMEDICAMENTOS!$E2408="INTEGRAL",1/(COUNTIFS(B:B,DETALLADOMEDICAMENTOS!$B2408)),0))</f>
        <v>0.16666666666666666</v>
      </c>
      <c r="S2408" s="111" t="str">
        <f>+IF(OR(DETALLADOMEDICAMENTOS!$P2408="MARZO",DETALLADOMEDICAMENTOS!$P2408="ABRIL"),IF(DETALLADOMEDICAMENTOS!$Q2408=0,"Rojo",IF(AND(DETALLADOMEDICAMENTOS!$Q2408&gt;0,DETALLADOMEDICAMENTOS!$Q2408&lt;0.99),"Amarillo","Verde")),"")</f>
        <v>Amarillo</v>
      </c>
      <c r="T2408" s="115">
        <f>IF(DETALLADOMEDICAMENTOS!$E2408="DISTRIBUCIoN",1/((COUNTIFS(B:B,DETALLADOMEDICAMENTOS!$B2408,P:P,"MARZO")+(COUNTIFS(B:B,DETALLADOMEDICAMENTOS!$B2408,P:P,"ABRIL")))),FALSE)</f>
        <v>7.1428571428571425E-2</v>
      </c>
    </row>
    <row r="2409" spans="1:20">
      <c r="A2409" s="108" t="s">
        <v>64</v>
      </c>
      <c r="B2409" s="109">
        <v>629</v>
      </c>
      <c r="C2409" s="109">
        <v>3271</v>
      </c>
      <c r="D2409" s="109" t="s">
        <v>1049</v>
      </c>
      <c r="E2409" s="109" t="s">
        <v>394</v>
      </c>
      <c r="F2409" s="109" t="s">
        <v>19</v>
      </c>
      <c r="G2409" s="109" t="s">
        <v>433</v>
      </c>
      <c r="H2409" s="109" t="s">
        <v>405</v>
      </c>
      <c r="I2409" s="109" t="s">
        <v>397</v>
      </c>
      <c r="J2409" s="109">
        <v>0</v>
      </c>
      <c r="K2409" s="110">
        <v>0</v>
      </c>
      <c r="L2409" s="110">
        <v>90</v>
      </c>
      <c r="M2409" s="111"/>
      <c r="N2409" s="111"/>
      <c r="O2409" s="112"/>
      <c r="P2409" s="110" t="s">
        <v>690</v>
      </c>
      <c r="Q2409" s="113">
        <f>+IFERROR(IF(E2409="DISTRIBUCION",((SUMIFS(M:M,D:D,DETALLADOMEDICAMENTOS!$D2409,H:H,DETALLADOMEDICAMENTOS!$H2409,P:P,"MARZO")+(SUMIFS(M:M,D:D,DETALLADOMEDICAMENTOS!$D2409,H:H,DETALLADOMEDICAMENTOS!$H2409,P:P,"ABRIL")))/(SUMIFS(L:L,D:D,DETALLADOMEDICAMENTOS!$D2409,H:H,DETALLADOMEDICAMENTOS!$H2409,P:P,"MARZO")+(SUMIFS(L:L,D:D,DETALLADOMEDICAMENTOS!$D2409,H:H,DETALLADOMEDICAMENTOS!$H2409,P:P,"ABRIL")))),(SUMIFS(K:K,D:D,DETALLADOMEDICAMENTOS!$D2409,H:H,DETALLADOMEDICAMENTOS!$H2409)/(SUMIFS(J:J,D:D,DETALLADOMEDICAMENTOS!$D2409,H:H,DETALLADOMEDICAMENTOS!$H2409)))),0)</f>
        <v>0.16759776536312848</v>
      </c>
      <c r="R2409" s="114">
        <f>IF(DETALLADOMEDICAMENTOS!$E2409="DISTRIBUCION",1/((COUNTIFS(B:B,DETALLADOMEDICAMENTOS!$B2409,H:H,DETALLADOMEDICAMENTOS!$H2409,P:P,"MARZO")+(COUNTIFS(B:B,DETALLADOMEDICAMENTOS!$B2409,H:H,DETALLADOMEDICAMENTOS!$H2409,P:P,"ABRIL")))),IF(DETALLADOMEDICAMENTOS!$E2409="INTEGRAL",1/(COUNTIFS(B:B,DETALLADOMEDICAMENTOS!$B2409)),0))</f>
        <v>0.16666666666666666</v>
      </c>
      <c r="S2409" s="111" t="str">
        <f>+IF(OR(DETALLADOMEDICAMENTOS!$P2409="MARZO",DETALLADOMEDICAMENTOS!$P2409="ABRIL"),IF(DETALLADOMEDICAMENTOS!$Q2409=0,"Rojo",IF(AND(DETALLADOMEDICAMENTOS!$Q2409&gt;0,DETALLADOMEDICAMENTOS!$Q2409&lt;0.99),"Amarillo","Verde")),"")</f>
        <v>Amarillo</v>
      </c>
      <c r="T2409" s="115">
        <f>IF(DETALLADOMEDICAMENTOS!$E2409="DISTRIBUCIoN",1/((COUNTIFS(B:B,DETALLADOMEDICAMENTOS!$B2409,P:P,"MARZO")+(COUNTIFS(B:B,DETALLADOMEDICAMENTOS!$B2409,P:P,"ABRIL")))),FALSE)</f>
        <v>7.1428571428571425E-2</v>
      </c>
    </row>
    <row r="2410" spans="1:20">
      <c r="A2410" s="108" t="s">
        <v>64</v>
      </c>
      <c r="B2410" s="109">
        <v>629</v>
      </c>
      <c r="C2410" s="109">
        <v>3281</v>
      </c>
      <c r="D2410" s="109" t="s">
        <v>1049</v>
      </c>
      <c r="E2410" s="109" t="s">
        <v>394</v>
      </c>
      <c r="F2410" s="109" t="s">
        <v>19</v>
      </c>
      <c r="G2410" s="109" t="s">
        <v>426</v>
      </c>
      <c r="H2410" s="109" t="s">
        <v>409</v>
      </c>
      <c r="I2410" s="109" t="s">
        <v>397</v>
      </c>
      <c r="J2410" s="109">
        <v>0</v>
      </c>
      <c r="K2410" s="110">
        <v>0</v>
      </c>
      <c r="L2410" s="110">
        <v>50</v>
      </c>
      <c r="M2410" s="111"/>
      <c r="N2410" s="111"/>
      <c r="O2410" s="112"/>
      <c r="P2410" s="110" t="s">
        <v>690</v>
      </c>
      <c r="Q2410" s="113">
        <f>+IFERROR(IF(E2410="DISTRIBUCION",((SUMIFS(M:M,D:D,DETALLADOMEDICAMENTOS!$D2410,H:H,DETALLADOMEDICAMENTOS!$H2410,P:P,"MARZO")+(SUMIFS(M:M,D:D,DETALLADOMEDICAMENTOS!$D2410,H:H,DETALLADOMEDICAMENTOS!$H2410,P:P,"ABRIL")))/(SUMIFS(L:L,D:D,DETALLADOMEDICAMENTOS!$D2410,H:H,DETALLADOMEDICAMENTOS!$H2410,P:P,"MARZO")+(SUMIFS(L:L,D:D,DETALLADOMEDICAMENTOS!$D2410,H:H,DETALLADOMEDICAMENTOS!$H2410,P:P,"ABRIL")))),(SUMIFS(K:K,D:D,DETALLADOMEDICAMENTOS!$D2410,H:H,DETALLADOMEDICAMENTOS!$H2410)/(SUMIFS(J:J,D:D,DETALLADOMEDICAMENTOS!$D2410,H:H,DETALLADOMEDICAMENTOS!$H2410)))),0)</f>
        <v>0.61538461538461542</v>
      </c>
      <c r="R2410" s="114">
        <f>IF(DETALLADOMEDICAMENTOS!$E2410="DISTRIBUCION",1/((COUNTIFS(B:B,DETALLADOMEDICAMENTOS!$B2410,H:H,DETALLADOMEDICAMENTOS!$H2410,P:P,"MARZO")+(COUNTIFS(B:B,DETALLADOMEDICAMENTOS!$B2410,H:H,DETALLADOMEDICAMENTOS!$H2410,P:P,"ABRIL")))),IF(DETALLADOMEDICAMENTOS!$E2410="INTEGRAL",1/(COUNTIFS(B:B,DETALLADOMEDICAMENTOS!$B2410)),0))</f>
        <v>0.16666666666666666</v>
      </c>
      <c r="S2410" s="111" t="str">
        <f>+IF(OR(DETALLADOMEDICAMENTOS!$P2410="MARZO",DETALLADOMEDICAMENTOS!$P2410="ABRIL"),IF(DETALLADOMEDICAMENTOS!$Q2410=0,"Rojo",IF(AND(DETALLADOMEDICAMENTOS!$Q2410&gt;0,DETALLADOMEDICAMENTOS!$Q2410&lt;0.99),"Amarillo","Verde")),"")</f>
        <v>Amarillo</v>
      </c>
      <c r="T2410" s="115">
        <f>IF(DETALLADOMEDICAMENTOS!$E2410="DISTRIBUCIoN",1/((COUNTIFS(B:B,DETALLADOMEDICAMENTOS!$B2410,P:P,"MARZO")+(COUNTIFS(B:B,DETALLADOMEDICAMENTOS!$B2410,P:P,"ABRIL")))),FALSE)</f>
        <v>7.1428571428571425E-2</v>
      </c>
    </row>
    <row r="2411" spans="1:20">
      <c r="A2411" s="108" t="s">
        <v>64</v>
      </c>
      <c r="B2411" s="109">
        <v>629</v>
      </c>
      <c r="C2411" s="109">
        <v>3424</v>
      </c>
      <c r="D2411" s="109" t="s">
        <v>1049</v>
      </c>
      <c r="E2411" s="109" t="s">
        <v>394</v>
      </c>
      <c r="F2411" s="109" t="s">
        <v>19</v>
      </c>
      <c r="G2411" s="109" t="s">
        <v>408</v>
      </c>
      <c r="H2411" s="109" t="s">
        <v>409</v>
      </c>
      <c r="I2411" s="109" t="s">
        <v>397</v>
      </c>
      <c r="J2411" s="109">
        <v>0</v>
      </c>
      <c r="K2411" s="110">
        <v>0</v>
      </c>
      <c r="L2411" s="110">
        <v>500</v>
      </c>
      <c r="M2411" s="111"/>
      <c r="N2411" s="111"/>
      <c r="O2411" s="112"/>
      <c r="P2411" s="110" t="s">
        <v>690</v>
      </c>
      <c r="Q2411" s="113">
        <f>+IFERROR(IF(E2411="DISTRIBUCION",((SUMIFS(M:M,D:D,DETALLADOMEDICAMENTOS!$D2411,H:H,DETALLADOMEDICAMENTOS!$H2411,P:P,"MARZO")+(SUMIFS(M:M,D:D,DETALLADOMEDICAMENTOS!$D2411,H:H,DETALLADOMEDICAMENTOS!$H2411,P:P,"ABRIL")))/(SUMIFS(L:L,D:D,DETALLADOMEDICAMENTOS!$D2411,H:H,DETALLADOMEDICAMENTOS!$H2411,P:P,"MARZO")+(SUMIFS(L:L,D:D,DETALLADOMEDICAMENTOS!$D2411,H:H,DETALLADOMEDICAMENTOS!$H2411,P:P,"ABRIL")))),(SUMIFS(K:K,D:D,DETALLADOMEDICAMENTOS!$D2411,H:H,DETALLADOMEDICAMENTOS!$H2411)/(SUMIFS(J:J,D:D,DETALLADOMEDICAMENTOS!$D2411,H:H,DETALLADOMEDICAMENTOS!$H2411)))),0)</f>
        <v>0.61538461538461542</v>
      </c>
      <c r="R2411" s="114">
        <f>IF(DETALLADOMEDICAMENTOS!$E2411="DISTRIBUCION",1/((COUNTIFS(B:B,DETALLADOMEDICAMENTOS!$B2411,H:H,DETALLADOMEDICAMENTOS!$H2411,P:P,"MARZO")+(COUNTIFS(B:B,DETALLADOMEDICAMENTOS!$B2411,H:H,DETALLADOMEDICAMENTOS!$H2411,P:P,"ABRIL")))),IF(DETALLADOMEDICAMENTOS!$E2411="INTEGRAL",1/(COUNTIFS(B:B,DETALLADOMEDICAMENTOS!$B2411)),0))</f>
        <v>0.16666666666666666</v>
      </c>
      <c r="S2411" s="111" t="str">
        <f>+IF(OR(DETALLADOMEDICAMENTOS!$P2411="MARZO",DETALLADOMEDICAMENTOS!$P2411="ABRIL"),IF(DETALLADOMEDICAMENTOS!$Q2411=0,"Rojo",IF(AND(DETALLADOMEDICAMENTOS!$Q2411&gt;0,DETALLADOMEDICAMENTOS!$Q2411&lt;0.99),"Amarillo","Verde")),"")</f>
        <v>Amarillo</v>
      </c>
      <c r="T2411" s="115">
        <f>IF(DETALLADOMEDICAMENTOS!$E2411="DISTRIBUCIoN",1/((COUNTIFS(B:B,DETALLADOMEDICAMENTOS!$B2411,P:P,"MARZO")+(COUNTIFS(B:B,DETALLADOMEDICAMENTOS!$B2411,P:P,"ABRIL")))),FALSE)</f>
        <v>7.1428571428571425E-2</v>
      </c>
    </row>
    <row r="2412" spans="1:20">
      <c r="A2412" s="108" t="s">
        <v>64</v>
      </c>
      <c r="B2412" s="109">
        <v>629</v>
      </c>
      <c r="C2412" s="109">
        <v>3498</v>
      </c>
      <c r="D2412" s="109" t="s">
        <v>1049</v>
      </c>
      <c r="E2412" s="109" t="s">
        <v>394</v>
      </c>
      <c r="F2412" s="109" t="s">
        <v>19</v>
      </c>
      <c r="G2412" s="109" t="s">
        <v>415</v>
      </c>
      <c r="H2412" s="109" t="s">
        <v>405</v>
      </c>
      <c r="I2412" s="109" t="s">
        <v>397</v>
      </c>
      <c r="J2412" s="109">
        <v>0</v>
      </c>
      <c r="K2412" s="110">
        <v>0</v>
      </c>
      <c r="L2412" s="110">
        <v>300</v>
      </c>
      <c r="M2412" s="111"/>
      <c r="N2412" s="111"/>
      <c r="O2412" s="112"/>
      <c r="P2412" s="110" t="s">
        <v>690</v>
      </c>
      <c r="Q2412" s="113">
        <f>+IFERROR(IF(E2412="DISTRIBUCION",((SUMIFS(M:M,D:D,DETALLADOMEDICAMENTOS!$D2412,H:H,DETALLADOMEDICAMENTOS!$H2412,P:P,"MARZO")+(SUMIFS(M:M,D:D,DETALLADOMEDICAMENTOS!$D2412,H:H,DETALLADOMEDICAMENTOS!$H2412,P:P,"ABRIL")))/(SUMIFS(L:L,D:D,DETALLADOMEDICAMENTOS!$D2412,H:H,DETALLADOMEDICAMENTOS!$H2412,P:P,"MARZO")+(SUMIFS(L:L,D:D,DETALLADOMEDICAMENTOS!$D2412,H:H,DETALLADOMEDICAMENTOS!$H2412,P:P,"ABRIL")))),(SUMIFS(K:K,D:D,DETALLADOMEDICAMENTOS!$D2412,H:H,DETALLADOMEDICAMENTOS!$H2412)/(SUMIFS(J:J,D:D,DETALLADOMEDICAMENTOS!$D2412,H:H,DETALLADOMEDICAMENTOS!$H2412)))),0)</f>
        <v>0.16759776536312848</v>
      </c>
      <c r="R2412" s="114">
        <f>IF(DETALLADOMEDICAMENTOS!$E2412="DISTRIBUCION",1/((COUNTIFS(B:B,DETALLADOMEDICAMENTOS!$B2412,H:H,DETALLADOMEDICAMENTOS!$H2412,P:P,"MARZO")+(COUNTIFS(B:B,DETALLADOMEDICAMENTOS!$B2412,H:H,DETALLADOMEDICAMENTOS!$H2412,P:P,"ABRIL")))),IF(DETALLADOMEDICAMENTOS!$E2412="INTEGRAL",1/(COUNTIFS(B:B,DETALLADOMEDICAMENTOS!$B2412)),0))</f>
        <v>0.16666666666666666</v>
      </c>
      <c r="S2412" s="111" t="str">
        <f>+IF(OR(DETALLADOMEDICAMENTOS!$P2412="MARZO",DETALLADOMEDICAMENTOS!$P2412="ABRIL"),IF(DETALLADOMEDICAMENTOS!$Q2412=0,"Rojo",IF(AND(DETALLADOMEDICAMENTOS!$Q2412&gt;0,DETALLADOMEDICAMENTOS!$Q2412&lt;0.99),"Amarillo","Verde")),"")</f>
        <v>Amarillo</v>
      </c>
      <c r="T2412" s="115">
        <f>IF(DETALLADOMEDICAMENTOS!$E2412="DISTRIBUCIoN",1/((COUNTIFS(B:B,DETALLADOMEDICAMENTOS!$B2412,P:P,"MARZO")+(COUNTIFS(B:B,DETALLADOMEDICAMENTOS!$B2412,P:P,"ABRIL")))),FALSE)</f>
        <v>7.1428571428571425E-2</v>
      </c>
    </row>
    <row r="2413" spans="1:20">
      <c r="A2413" s="108" t="s">
        <v>64</v>
      </c>
      <c r="B2413" s="109">
        <v>629</v>
      </c>
      <c r="C2413" s="109">
        <v>3564</v>
      </c>
      <c r="D2413" s="109" t="s">
        <v>1049</v>
      </c>
      <c r="E2413" s="109" t="s">
        <v>394</v>
      </c>
      <c r="F2413" s="109" t="s">
        <v>19</v>
      </c>
      <c r="G2413" s="109" t="s">
        <v>414</v>
      </c>
      <c r="H2413" s="109" t="s">
        <v>409</v>
      </c>
      <c r="I2413" s="109" t="s">
        <v>397</v>
      </c>
      <c r="J2413" s="109">
        <v>0</v>
      </c>
      <c r="K2413" s="110">
        <v>0</v>
      </c>
      <c r="L2413" s="110">
        <v>500</v>
      </c>
      <c r="M2413" s="111"/>
      <c r="N2413" s="111"/>
      <c r="O2413" s="112"/>
      <c r="P2413" s="110" t="s">
        <v>690</v>
      </c>
      <c r="Q2413" s="113">
        <f>+IFERROR(IF(E2413="DISTRIBUCION",((SUMIFS(M:M,D:D,DETALLADOMEDICAMENTOS!$D2413,H:H,DETALLADOMEDICAMENTOS!$H2413,P:P,"MARZO")+(SUMIFS(M:M,D:D,DETALLADOMEDICAMENTOS!$D2413,H:H,DETALLADOMEDICAMENTOS!$H2413,P:P,"ABRIL")))/(SUMIFS(L:L,D:D,DETALLADOMEDICAMENTOS!$D2413,H:H,DETALLADOMEDICAMENTOS!$H2413,P:P,"MARZO")+(SUMIFS(L:L,D:D,DETALLADOMEDICAMENTOS!$D2413,H:H,DETALLADOMEDICAMENTOS!$H2413,P:P,"ABRIL")))),(SUMIFS(K:K,D:D,DETALLADOMEDICAMENTOS!$D2413,H:H,DETALLADOMEDICAMENTOS!$H2413)/(SUMIFS(J:J,D:D,DETALLADOMEDICAMENTOS!$D2413,H:H,DETALLADOMEDICAMENTOS!$H2413)))),0)</f>
        <v>0.61538461538461542</v>
      </c>
      <c r="R2413" s="114">
        <f>IF(DETALLADOMEDICAMENTOS!$E2413="DISTRIBUCION",1/((COUNTIFS(B:B,DETALLADOMEDICAMENTOS!$B2413,H:H,DETALLADOMEDICAMENTOS!$H2413,P:P,"MARZO")+(COUNTIFS(B:B,DETALLADOMEDICAMENTOS!$B2413,H:H,DETALLADOMEDICAMENTOS!$H2413,P:P,"ABRIL")))),IF(DETALLADOMEDICAMENTOS!$E2413="INTEGRAL",1/(COUNTIFS(B:B,DETALLADOMEDICAMENTOS!$B2413)),0))</f>
        <v>0.16666666666666666</v>
      </c>
      <c r="S2413" s="111" t="str">
        <f>+IF(OR(DETALLADOMEDICAMENTOS!$P2413="MARZO",DETALLADOMEDICAMENTOS!$P2413="ABRIL"),IF(DETALLADOMEDICAMENTOS!$Q2413=0,"Rojo",IF(AND(DETALLADOMEDICAMENTOS!$Q2413&gt;0,DETALLADOMEDICAMENTOS!$Q2413&lt;0.99),"Amarillo","Verde")),"")</f>
        <v>Amarillo</v>
      </c>
      <c r="T2413" s="115">
        <f>IF(DETALLADOMEDICAMENTOS!$E2413="DISTRIBUCIoN",1/((COUNTIFS(B:B,DETALLADOMEDICAMENTOS!$B2413,P:P,"MARZO")+(COUNTIFS(B:B,DETALLADOMEDICAMENTOS!$B2413,P:P,"ABRIL")))),FALSE)</f>
        <v>7.1428571428571425E-2</v>
      </c>
    </row>
    <row r="2414" spans="1:20">
      <c r="A2414" s="108" t="s">
        <v>37</v>
      </c>
      <c r="B2414" s="109">
        <v>9001</v>
      </c>
      <c r="C2414" s="109">
        <v>3013</v>
      </c>
      <c r="D2414" s="109" t="s">
        <v>1068</v>
      </c>
      <c r="E2414" s="109" t="s">
        <v>394</v>
      </c>
      <c r="F2414" s="109" t="s">
        <v>19</v>
      </c>
      <c r="G2414" s="109" t="s">
        <v>395</v>
      </c>
      <c r="H2414" s="109" t="s">
        <v>396</v>
      </c>
      <c r="I2414" s="109" t="s">
        <v>397</v>
      </c>
      <c r="J2414" s="109">
        <v>0</v>
      </c>
      <c r="K2414" s="110">
        <v>0</v>
      </c>
      <c r="L2414" s="110">
        <v>90</v>
      </c>
      <c r="M2414" s="111"/>
      <c r="N2414" s="111"/>
      <c r="O2414" s="112"/>
      <c r="P2414" s="110" t="s">
        <v>690</v>
      </c>
      <c r="Q2414" s="113">
        <f>+IFERROR(IF(E2414="DISTRIBUCION",((SUMIFS(M:M,D:D,DETALLADOMEDICAMENTOS!$D2414,H:H,DETALLADOMEDICAMENTOS!$H2414,P:P,"MARZO")+(SUMIFS(M:M,D:D,DETALLADOMEDICAMENTOS!$D2414,H:H,DETALLADOMEDICAMENTOS!$H2414,P:P,"ABRIL")))/(SUMIFS(L:L,D:D,DETALLADOMEDICAMENTOS!$D2414,H:H,DETALLADOMEDICAMENTOS!$H2414,P:P,"MARZO")+(SUMIFS(L:L,D:D,DETALLADOMEDICAMENTOS!$D2414,H:H,DETALLADOMEDICAMENTOS!$H2414,P:P,"ABRIL")))),(SUMIFS(K:K,D:D,DETALLADOMEDICAMENTOS!$D2414,H:H,DETALLADOMEDICAMENTOS!$H2414)/(SUMIFS(J:J,D:D,DETALLADOMEDICAMENTOS!$D2414,H:H,DETALLADOMEDICAMENTOS!$H2414)))),0)</f>
        <v>0.67796610169491522</v>
      </c>
      <c r="R2414" s="114">
        <f>IF(DETALLADOMEDICAMENTOS!$E2414="DISTRIBUCION",1/((COUNTIFS(B:B,DETALLADOMEDICAMENTOS!$B2414,H:H,DETALLADOMEDICAMENTOS!$H2414,P:P,"MARZO")+(COUNTIFS(B:B,DETALLADOMEDICAMENTOS!$B2414,H:H,DETALLADOMEDICAMENTOS!$H2414,P:P,"ABRIL")))),IF(DETALLADOMEDICAMENTOS!$E2414="INTEGRAL",1/(COUNTIFS(B:B,DETALLADOMEDICAMENTOS!$B2414)),0))</f>
        <v>0.5</v>
      </c>
      <c r="S2414" s="111" t="str">
        <f>+IF(OR(DETALLADOMEDICAMENTOS!$P2414="MARZO",DETALLADOMEDICAMENTOS!$P2414="ABRIL"),IF(DETALLADOMEDICAMENTOS!$Q2414=0,"Rojo",IF(AND(DETALLADOMEDICAMENTOS!$Q2414&gt;0,DETALLADOMEDICAMENTOS!$Q2414&lt;0.99),"Amarillo","Verde")),"")</f>
        <v>Amarillo</v>
      </c>
      <c r="T2414" s="115">
        <f>IF(DETALLADOMEDICAMENTOS!$E2414="DISTRIBUCIoN",1/((COUNTIFS(B:B,DETALLADOMEDICAMENTOS!$B2414,P:P,"MARZO")+(COUNTIFS(B:B,DETALLADOMEDICAMENTOS!$B2414,P:P,"ABRIL")))),FALSE)</f>
        <v>0.16666666666666666</v>
      </c>
    </row>
    <row r="2415" spans="1:20">
      <c r="A2415" s="108" t="s">
        <v>37</v>
      </c>
      <c r="B2415" s="109">
        <v>101</v>
      </c>
      <c r="C2415" s="109">
        <v>3013</v>
      </c>
      <c r="D2415" s="109" t="s">
        <v>393</v>
      </c>
      <c r="E2415" s="109" t="s">
        <v>394</v>
      </c>
      <c r="F2415" s="109" t="s">
        <v>19</v>
      </c>
      <c r="G2415" s="109" t="s">
        <v>395</v>
      </c>
      <c r="H2415" s="109" t="s">
        <v>396</v>
      </c>
      <c r="I2415" s="109" t="s">
        <v>397</v>
      </c>
      <c r="J2415" s="109">
        <v>0</v>
      </c>
      <c r="K2415" s="110">
        <v>0</v>
      </c>
      <c r="L2415" s="110">
        <v>700</v>
      </c>
      <c r="M2415" s="111"/>
      <c r="N2415" s="111"/>
      <c r="O2415" s="112"/>
      <c r="P2415" s="110" t="s">
        <v>1116</v>
      </c>
      <c r="Q2415" s="113">
        <f>+IFERROR(IF(E2415="DISTRIBUCION",((SUMIFS(M:M,D:D,DETALLADOMEDICAMENTOS!$D2415,H:H,DETALLADOMEDICAMENTOS!$H2415,P:P,"MARZO")+(SUMIFS(M:M,D:D,DETALLADOMEDICAMENTOS!$D2415,H:H,DETALLADOMEDICAMENTOS!$H2415,P:P,"ABRIL")))/(SUMIFS(L:L,D:D,DETALLADOMEDICAMENTOS!$D2415,H:H,DETALLADOMEDICAMENTOS!$H2415,P:P,"MARZO")+(SUMIFS(L:L,D:D,DETALLADOMEDICAMENTOS!$D2415,H:H,DETALLADOMEDICAMENTOS!$H2415,P:P,"ABRIL")))),(SUMIFS(K:K,D:D,DETALLADOMEDICAMENTOS!$D2415,H:H,DETALLADOMEDICAMENTOS!$H2415)/(SUMIFS(J:J,D:D,DETALLADOMEDICAMENTOS!$D2415,H:H,DETALLADOMEDICAMENTOS!$H2415)))),0)</f>
        <v>0.83720930232558144</v>
      </c>
      <c r="R2415" s="114">
        <f>IF(DETALLADOMEDICAMENTOS!$E2415="DISTRIBUCION",1/((COUNTIFS(B:B,DETALLADOMEDICAMENTOS!$B2415,H:H,DETALLADOMEDICAMENTOS!$H2415,P:P,"MARZO")+(COUNTIFS(B:B,DETALLADOMEDICAMENTOS!$B2415,H:H,DETALLADOMEDICAMENTOS!$H2415,P:P,"ABRIL")))),IF(DETALLADOMEDICAMENTOS!$E2415="INTEGRAL",1/(COUNTIFS(B:B,DETALLADOMEDICAMENTOS!$B2415)),0))</f>
        <v>0.5</v>
      </c>
      <c r="S2415" s="111" t="str">
        <f>+IF(OR(DETALLADOMEDICAMENTOS!$P2415="MARZO",DETALLADOMEDICAMENTOS!$P2415="ABRIL"),IF(DETALLADOMEDICAMENTOS!$Q2415=0,"Rojo",IF(AND(DETALLADOMEDICAMENTOS!$Q2415&gt;0,DETALLADOMEDICAMENTOS!$Q2415&lt;0.99),"Amarillo","Verde")),"")</f>
        <v/>
      </c>
      <c r="T2415" s="115">
        <f>IF(DETALLADOMEDICAMENTOS!$E2415="DISTRIBUCIoN",1/((COUNTIFS(B:B,DETALLADOMEDICAMENTOS!$B2415,P:P,"MARZO")+(COUNTIFS(B:B,DETALLADOMEDICAMENTOS!$B2415,P:P,"ABRIL")))),FALSE)</f>
        <v>0.14285714285714285</v>
      </c>
    </row>
    <row r="2416" spans="1:20">
      <c r="A2416" s="108" t="s">
        <v>37</v>
      </c>
      <c r="B2416" s="109">
        <v>101</v>
      </c>
      <c r="C2416" s="109">
        <v>3173</v>
      </c>
      <c r="D2416" s="109" t="s">
        <v>393</v>
      </c>
      <c r="E2416" s="109" t="s">
        <v>394</v>
      </c>
      <c r="F2416" s="109" t="s">
        <v>19</v>
      </c>
      <c r="G2416" s="109" t="s">
        <v>422</v>
      </c>
      <c r="H2416" s="109" t="s">
        <v>405</v>
      </c>
      <c r="I2416" s="109" t="s">
        <v>397</v>
      </c>
      <c r="J2416" s="109">
        <v>0</v>
      </c>
      <c r="K2416" s="110">
        <v>0</v>
      </c>
      <c r="L2416" s="110">
        <v>500</v>
      </c>
      <c r="M2416" s="111"/>
      <c r="N2416" s="111"/>
      <c r="O2416" s="112"/>
      <c r="P2416" s="110" t="s">
        <v>1116</v>
      </c>
      <c r="Q2416" s="113">
        <f>+IFERROR(IF(E2416="DISTRIBUCION",((SUMIFS(M:M,D:D,DETALLADOMEDICAMENTOS!$D2416,H:H,DETALLADOMEDICAMENTOS!$H2416,P:P,"MARZO")+(SUMIFS(M:M,D:D,DETALLADOMEDICAMENTOS!$D2416,H:H,DETALLADOMEDICAMENTOS!$H2416,P:P,"ABRIL")))/(SUMIFS(L:L,D:D,DETALLADOMEDICAMENTOS!$D2416,H:H,DETALLADOMEDICAMENTOS!$H2416,P:P,"MARZO")+(SUMIFS(L:L,D:D,DETALLADOMEDICAMENTOS!$D2416,H:H,DETALLADOMEDICAMENTOS!$H2416,P:P,"ABRIL")))),(SUMIFS(K:K,D:D,DETALLADOMEDICAMENTOS!$D2416,H:H,DETALLADOMEDICAMENTOS!$H2416)/(SUMIFS(J:J,D:D,DETALLADOMEDICAMENTOS!$D2416,H:H,DETALLADOMEDICAMENTOS!$H2416)))),0)</f>
        <v>0</v>
      </c>
      <c r="R2416" s="114">
        <f>IF(DETALLADOMEDICAMENTOS!$E2416="DISTRIBUCION",1/((COUNTIFS(B:B,DETALLADOMEDICAMENTOS!$B2416,H:H,DETALLADOMEDICAMENTOS!$H2416,P:P,"MARZO")+(COUNTIFS(B:B,DETALLADOMEDICAMENTOS!$B2416,H:H,DETALLADOMEDICAMENTOS!$H2416,P:P,"ABRIL")))),IF(DETALLADOMEDICAMENTOS!$E2416="INTEGRAL",1/(COUNTIFS(B:B,DETALLADOMEDICAMENTOS!$B2416)),0))</f>
        <v>0.5</v>
      </c>
      <c r="S2416" s="111" t="str">
        <f>+IF(OR(DETALLADOMEDICAMENTOS!$P2416="MARZO",DETALLADOMEDICAMENTOS!$P2416="ABRIL"),IF(DETALLADOMEDICAMENTOS!$Q2416=0,"Rojo",IF(AND(DETALLADOMEDICAMENTOS!$Q2416&gt;0,DETALLADOMEDICAMENTOS!$Q2416&lt;0.99),"Amarillo","Verde")),"")</f>
        <v/>
      </c>
      <c r="T2416" s="115">
        <f>IF(DETALLADOMEDICAMENTOS!$E2416="DISTRIBUCIoN",1/((COUNTIFS(B:B,DETALLADOMEDICAMENTOS!$B2416,P:P,"MARZO")+(COUNTIFS(B:B,DETALLADOMEDICAMENTOS!$B2416,P:P,"ABRIL")))),FALSE)</f>
        <v>0.14285714285714285</v>
      </c>
    </row>
    <row r="2417" spans="1:20">
      <c r="A2417" s="108" t="s">
        <v>37</v>
      </c>
      <c r="B2417" s="109">
        <v>101</v>
      </c>
      <c r="C2417" s="109">
        <v>3424</v>
      </c>
      <c r="D2417" s="109" t="s">
        <v>393</v>
      </c>
      <c r="E2417" s="109" t="s">
        <v>394</v>
      </c>
      <c r="F2417" s="109" t="s">
        <v>19</v>
      </c>
      <c r="G2417" s="109" t="s">
        <v>408</v>
      </c>
      <c r="H2417" s="109" t="s">
        <v>409</v>
      </c>
      <c r="I2417" s="109" t="s">
        <v>397</v>
      </c>
      <c r="J2417" s="109">
        <v>0</v>
      </c>
      <c r="K2417" s="110">
        <v>0</v>
      </c>
      <c r="L2417" s="110">
        <v>700</v>
      </c>
      <c r="M2417" s="111"/>
      <c r="N2417" s="111"/>
      <c r="O2417" s="112"/>
      <c r="P2417" s="110" t="s">
        <v>1116</v>
      </c>
      <c r="Q2417" s="113">
        <f>+IFERROR(IF(E2417="DISTRIBUCION",((SUMIFS(M:M,D:D,DETALLADOMEDICAMENTOS!$D2417,H:H,DETALLADOMEDICAMENTOS!$H2417,P:P,"MARZO")+(SUMIFS(M:M,D:D,DETALLADOMEDICAMENTOS!$D2417,H:H,DETALLADOMEDICAMENTOS!$H2417,P:P,"ABRIL")))/(SUMIFS(L:L,D:D,DETALLADOMEDICAMENTOS!$D2417,H:H,DETALLADOMEDICAMENTOS!$H2417,P:P,"MARZO")+(SUMIFS(L:L,D:D,DETALLADOMEDICAMENTOS!$D2417,H:H,DETALLADOMEDICAMENTOS!$H2417,P:P,"ABRIL")))),(SUMIFS(K:K,D:D,DETALLADOMEDICAMENTOS!$D2417,H:H,DETALLADOMEDICAMENTOS!$H2417)/(SUMIFS(J:J,D:D,DETALLADOMEDICAMENTOS!$D2417,H:H,DETALLADOMEDICAMENTOS!$H2417)))),0)</f>
        <v>0</v>
      </c>
      <c r="R2417" s="114">
        <f>IF(DETALLADOMEDICAMENTOS!$E2417="DISTRIBUCION",1/((COUNTIFS(B:B,DETALLADOMEDICAMENTOS!$B2417,H:H,DETALLADOMEDICAMENTOS!$H2417,P:P,"MARZO")+(COUNTIFS(B:B,DETALLADOMEDICAMENTOS!$B2417,H:H,DETALLADOMEDICAMENTOS!$H2417,P:P,"ABRIL")))),IF(DETALLADOMEDICAMENTOS!$E2417="INTEGRAL",1/(COUNTIFS(B:B,DETALLADOMEDICAMENTOS!$B2417)),0))</f>
        <v>0.33333333333333331</v>
      </c>
      <c r="S2417" s="111" t="str">
        <f>+IF(OR(DETALLADOMEDICAMENTOS!$P2417="MARZO",DETALLADOMEDICAMENTOS!$P2417="ABRIL"),IF(DETALLADOMEDICAMENTOS!$Q2417=0,"Rojo",IF(AND(DETALLADOMEDICAMENTOS!$Q2417&gt;0,DETALLADOMEDICAMENTOS!$Q2417&lt;0.99),"Amarillo","Verde")),"")</f>
        <v/>
      </c>
      <c r="T2417" s="115">
        <f>IF(DETALLADOMEDICAMENTOS!$E2417="DISTRIBUCIoN",1/((COUNTIFS(B:B,DETALLADOMEDICAMENTOS!$B2417,P:P,"MARZO")+(COUNTIFS(B:B,DETALLADOMEDICAMENTOS!$B2417,P:P,"ABRIL")))),FALSE)</f>
        <v>0.14285714285714285</v>
      </c>
    </row>
    <row r="2418" spans="1:20">
      <c r="A2418" s="108" t="s">
        <v>37</v>
      </c>
      <c r="B2418" s="109">
        <v>104</v>
      </c>
      <c r="C2418" s="109">
        <v>3013</v>
      </c>
      <c r="D2418" s="109" t="s">
        <v>417</v>
      </c>
      <c r="E2418" s="109" t="s">
        <v>394</v>
      </c>
      <c r="F2418" s="109" t="s">
        <v>19</v>
      </c>
      <c r="G2418" s="109" t="s">
        <v>395</v>
      </c>
      <c r="H2418" s="109" t="s">
        <v>396</v>
      </c>
      <c r="I2418" s="109" t="s">
        <v>397</v>
      </c>
      <c r="J2418" s="109">
        <v>0</v>
      </c>
      <c r="K2418" s="110">
        <v>0</v>
      </c>
      <c r="L2418" s="110">
        <v>1000</v>
      </c>
      <c r="M2418" s="111"/>
      <c r="N2418" s="111"/>
      <c r="O2418" s="112"/>
      <c r="P2418" s="110" t="s">
        <v>1116</v>
      </c>
      <c r="Q2418" s="113">
        <f>+IFERROR(IF(E2418="DISTRIBUCION",((SUMIFS(M:M,D:D,DETALLADOMEDICAMENTOS!$D2418,H:H,DETALLADOMEDICAMENTOS!$H2418,P:P,"MARZO")+(SUMIFS(M:M,D:D,DETALLADOMEDICAMENTOS!$D2418,H:H,DETALLADOMEDICAMENTOS!$H2418,P:P,"ABRIL")))/(SUMIFS(L:L,D:D,DETALLADOMEDICAMENTOS!$D2418,H:H,DETALLADOMEDICAMENTOS!$H2418,P:P,"MARZO")+(SUMIFS(L:L,D:D,DETALLADOMEDICAMENTOS!$D2418,H:H,DETALLADOMEDICAMENTOS!$H2418,P:P,"ABRIL")))),(SUMIFS(K:K,D:D,DETALLADOMEDICAMENTOS!$D2418,H:H,DETALLADOMEDICAMENTOS!$H2418)/(SUMIFS(J:J,D:D,DETALLADOMEDICAMENTOS!$D2418,H:H,DETALLADOMEDICAMENTOS!$H2418)))),0)</f>
        <v>0.66666666666666663</v>
      </c>
      <c r="R2418" s="114">
        <f>IF(DETALLADOMEDICAMENTOS!$E2418="DISTRIBUCION",1/((COUNTIFS(B:B,DETALLADOMEDICAMENTOS!$B2418,H:H,DETALLADOMEDICAMENTOS!$H2418,P:P,"MARZO")+(COUNTIFS(B:B,DETALLADOMEDICAMENTOS!$B2418,H:H,DETALLADOMEDICAMENTOS!$H2418,P:P,"ABRIL")))),IF(DETALLADOMEDICAMENTOS!$E2418="INTEGRAL",1/(COUNTIFS(B:B,DETALLADOMEDICAMENTOS!$B2418)),0))</f>
        <v>0.5</v>
      </c>
      <c r="S2418" s="111" t="str">
        <f>+IF(OR(DETALLADOMEDICAMENTOS!$P2418="MARZO",DETALLADOMEDICAMENTOS!$P2418="ABRIL"),IF(DETALLADOMEDICAMENTOS!$Q2418=0,"Rojo",IF(AND(DETALLADOMEDICAMENTOS!$Q2418&gt;0,DETALLADOMEDICAMENTOS!$Q2418&lt;0.99),"Amarillo","Verde")),"")</f>
        <v/>
      </c>
      <c r="T2418" s="115">
        <f>IF(DETALLADOMEDICAMENTOS!$E2418="DISTRIBUCIoN",1/((COUNTIFS(B:B,DETALLADOMEDICAMENTOS!$B2418,P:P,"MARZO")+(COUNTIFS(B:B,DETALLADOMEDICAMENTOS!$B2418,P:P,"ABRIL")))),FALSE)</f>
        <v>8.3333333333333329E-2</v>
      </c>
    </row>
    <row r="2419" spans="1:20">
      <c r="A2419" s="108" t="s">
        <v>37</v>
      </c>
      <c r="B2419" s="109">
        <v>104</v>
      </c>
      <c r="C2419" s="109">
        <v>3281</v>
      </c>
      <c r="D2419" s="109" t="s">
        <v>417</v>
      </c>
      <c r="E2419" s="109" t="s">
        <v>394</v>
      </c>
      <c r="F2419" s="109" t="s">
        <v>19</v>
      </c>
      <c r="G2419" s="109" t="s">
        <v>426</v>
      </c>
      <c r="H2419" s="109" t="s">
        <v>409</v>
      </c>
      <c r="I2419" s="109" t="s">
        <v>397</v>
      </c>
      <c r="J2419" s="109">
        <v>0</v>
      </c>
      <c r="K2419" s="110">
        <v>0</v>
      </c>
      <c r="L2419" s="110">
        <v>50</v>
      </c>
      <c r="M2419" s="111"/>
      <c r="N2419" s="111"/>
      <c r="O2419" s="112"/>
      <c r="P2419" s="110" t="s">
        <v>1116</v>
      </c>
      <c r="Q2419" s="113">
        <f>+IFERROR(IF(E2419="DISTRIBUCION",((SUMIFS(M:M,D:D,DETALLADOMEDICAMENTOS!$D2419,H:H,DETALLADOMEDICAMENTOS!$H2419,P:P,"MARZO")+(SUMIFS(M:M,D:D,DETALLADOMEDICAMENTOS!$D2419,H:H,DETALLADOMEDICAMENTOS!$H2419,P:P,"ABRIL")))/(SUMIFS(L:L,D:D,DETALLADOMEDICAMENTOS!$D2419,H:H,DETALLADOMEDICAMENTOS!$H2419,P:P,"MARZO")+(SUMIFS(L:L,D:D,DETALLADOMEDICAMENTOS!$D2419,H:H,DETALLADOMEDICAMENTOS!$H2419,P:P,"ABRIL")))),(SUMIFS(K:K,D:D,DETALLADOMEDICAMENTOS!$D2419,H:H,DETALLADOMEDICAMENTOS!$H2419)/(SUMIFS(J:J,D:D,DETALLADOMEDICAMENTOS!$D2419,H:H,DETALLADOMEDICAMENTOS!$H2419)))),0)</f>
        <v>0.59154929577464788</v>
      </c>
      <c r="R2419" s="114">
        <f>IF(DETALLADOMEDICAMENTOS!$E2419="DISTRIBUCION",1/((COUNTIFS(B:B,DETALLADOMEDICAMENTOS!$B2419,H:H,DETALLADOMEDICAMENTOS!$H2419,P:P,"MARZO")+(COUNTIFS(B:B,DETALLADOMEDICAMENTOS!$B2419,H:H,DETALLADOMEDICAMENTOS!$H2419,P:P,"ABRIL")))),IF(DETALLADOMEDICAMENTOS!$E2419="INTEGRAL",1/(COUNTIFS(B:B,DETALLADOMEDICAMENTOS!$B2419)),0))</f>
        <v>0.125</v>
      </c>
      <c r="S2419" s="111" t="str">
        <f>+IF(OR(DETALLADOMEDICAMENTOS!$P2419="MARZO",DETALLADOMEDICAMENTOS!$P2419="ABRIL"),IF(DETALLADOMEDICAMENTOS!$Q2419=0,"Rojo",IF(AND(DETALLADOMEDICAMENTOS!$Q2419&gt;0,DETALLADOMEDICAMENTOS!$Q2419&lt;0.99),"Amarillo","Verde")),"")</f>
        <v/>
      </c>
      <c r="T2419" s="115">
        <f>IF(DETALLADOMEDICAMENTOS!$E2419="DISTRIBUCIoN",1/((COUNTIFS(B:B,DETALLADOMEDICAMENTOS!$B2419,P:P,"MARZO")+(COUNTIFS(B:B,DETALLADOMEDICAMENTOS!$B2419,P:P,"ABRIL")))),FALSE)</f>
        <v>8.3333333333333329E-2</v>
      </c>
    </row>
    <row r="2420" spans="1:20">
      <c r="A2420" s="108" t="s">
        <v>37</v>
      </c>
      <c r="B2420" s="109">
        <v>104</v>
      </c>
      <c r="C2420" s="109">
        <v>3424</v>
      </c>
      <c r="D2420" s="109" t="s">
        <v>417</v>
      </c>
      <c r="E2420" s="109" t="s">
        <v>394</v>
      </c>
      <c r="F2420" s="109" t="s">
        <v>19</v>
      </c>
      <c r="G2420" s="109" t="s">
        <v>408</v>
      </c>
      <c r="H2420" s="109" t="s">
        <v>409</v>
      </c>
      <c r="I2420" s="109" t="s">
        <v>397</v>
      </c>
      <c r="J2420" s="109">
        <v>0</v>
      </c>
      <c r="K2420" s="110">
        <v>0</v>
      </c>
      <c r="L2420" s="110">
        <v>300</v>
      </c>
      <c r="M2420" s="111"/>
      <c r="N2420" s="111"/>
      <c r="O2420" s="112"/>
      <c r="P2420" s="110" t="s">
        <v>1116</v>
      </c>
      <c r="Q2420" s="113">
        <f>+IFERROR(IF(E2420="DISTRIBUCION",((SUMIFS(M:M,D:D,DETALLADOMEDICAMENTOS!$D2420,H:H,DETALLADOMEDICAMENTOS!$H2420,P:P,"MARZO")+(SUMIFS(M:M,D:D,DETALLADOMEDICAMENTOS!$D2420,H:H,DETALLADOMEDICAMENTOS!$H2420,P:P,"ABRIL")))/(SUMIFS(L:L,D:D,DETALLADOMEDICAMENTOS!$D2420,H:H,DETALLADOMEDICAMENTOS!$H2420,P:P,"MARZO")+(SUMIFS(L:L,D:D,DETALLADOMEDICAMENTOS!$D2420,H:H,DETALLADOMEDICAMENTOS!$H2420,P:P,"ABRIL")))),(SUMIFS(K:K,D:D,DETALLADOMEDICAMENTOS!$D2420,H:H,DETALLADOMEDICAMENTOS!$H2420)/(SUMIFS(J:J,D:D,DETALLADOMEDICAMENTOS!$D2420,H:H,DETALLADOMEDICAMENTOS!$H2420)))),0)</f>
        <v>0.59154929577464788</v>
      </c>
      <c r="R2420" s="114">
        <f>IF(DETALLADOMEDICAMENTOS!$E2420="DISTRIBUCION",1/((COUNTIFS(B:B,DETALLADOMEDICAMENTOS!$B2420,H:H,DETALLADOMEDICAMENTOS!$H2420,P:P,"MARZO")+(COUNTIFS(B:B,DETALLADOMEDICAMENTOS!$B2420,H:H,DETALLADOMEDICAMENTOS!$H2420,P:P,"ABRIL")))),IF(DETALLADOMEDICAMENTOS!$E2420="INTEGRAL",1/(COUNTIFS(B:B,DETALLADOMEDICAMENTOS!$B2420)),0))</f>
        <v>0.125</v>
      </c>
      <c r="S2420" s="111" t="str">
        <f>+IF(OR(DETALLADOMEDICAMENTOS!$P2420="MARZO",DETALLADOMEDICAMENTOS!$P2420="ABRIL"),IF(DETALLADOMEDICAMENTOS!$Q2420=0,"Rojo",IF(AND(DETALLADOMEDICAMENTOS!$Q2420&gt;0,DETALLADOMEDICAMENTOS!$Q2420&lt;0.99),"Amarillo","Verde")),"")</f>
        <v/>
      </c>
      <c r="T2420" s="115">
        <f>IF(DETALLADOMEDICAMENTOS!$E2420="DISTRIBUCIoN",1/((COUNTIFS(B:B,DETALLADOMEDICAMENTOS!$B2420,P:P,"MARZO")+(COUNTIFS(B:B,DETALLADOMEDICAMENTOS!$B2420,P:P,"ABRIL")))),FALSE)</f>
        <v>8.3333333333333329E-2</v>
      </c>
    </row>
    <row r="2421" spans="1:20">
      <c r="A2421" s="108" t="s">
        <v>37</v>
      </c>
      <c r="B2421" s="109">
        <v>104</v>
      </c>
      <c r="C2421" s="109">
        <v>3426</v>
      </c>
      <c r="D2421" s="109" t="s">
        <v>417</v>
      </c>
      <c r="E2421" s="109" t="s">
        <v>394</v>
      </c>
      <c r="F2421" s="109" t="s">
        <v>19</v>
      </c>
      <c r="G2421" s="109" t="s">
        <v>412</v>
      </c>
      <c r="H2421" s="109" t="s">
        <v>409</v>
      </c>
      <c r="I2421" s="109" t="s">
        <v>397</v>
      </c>
      <c r="J2421" s="109">
        <v>0</v>
      </c>
      <c r="K2421" s="110">
        <v>0</v>
      </c>
      <c r="L2421" s="110">
        <v>300</v>
      </c>
      <c r="M2421" s="111"/>
      <c r="N2421" s="111"/>
      <c r="O2421" s="112"/>
      <c r="P2421" s="110" t="s">
        <v>1116</v>
      </c>
      <c r="Q2421" s="113">
        <f>+IFERROR(IF(E2421="DISTRIBUCION",((SUMIFS(M:M,D:D,DETALLADOMEDICAMENTOS!$D2421,H:H,DETALLADOMEDICAMENTOS!$H2421,P:P,"MARZO")+(SUMIFS(M:M,D:D,DETALLADOMEDICAMENTOS!$D2421,H:H,DETALLADOMEDICAMENTOS!$H2421,P:P,"ABRIL")))/(SUMIFS(L:L,D:D,DETALLADOMEDICAMENTOS!$D2421,H:H,DETALLADOMEDICAMENTOS!$H2421,P:P,"MARZO")+(SUMIFS(L:L,D:D,DETALLADOMEDICAMENTOS!$D2421,H:H,DETALLADOMEDICAMENTOS!$H2421,P:P,"ABRIL")))),(SUMIFS(K:K,D:D,DETALLADOMEDICAMENTOS!$D2421,H:H,DETALLADOMEDICAMENTOS!$H2421)/(SUMIFS(J:J,D:D,DETALLADOMEDICAMENTOS!$D2421,H:H,DETALLADOMEDICAMENTOS!$H2421)))),0)</f>
        <v>0.59154929577464788</v>
      </c>
      <c r="R2421" s="114">
        <f>IF(DETALLADOMEDICAMENTOS!$E2421="DISTRIBUCION",1/((COUNTIFS(B:B,DETALLADOMEDICAMENTOS!$B2421,H:H,DETALLADOMEDICAMENTOS!$H2421,P:P,"MARZO")+(COUNTIFS(B:B,DETALLADOMEDICAMENTOS!$B2421,H:H,DETALLADOMEDICAMENTOS!$H2421,P:P,"ABRIL")))),IF(DETALLADOMEDICAMENTOS!$E2421="INTEGRAL",1/(COUNTIFS(B:B,DETALLADOMEDICAMENTOS!$B2421)),0))</f>
        <v>0.125</v>
      </c>
      <c r="S2421" s="111" t="str">
        <f>+IF(OR(DETALLADOMEDICAMENTOS!$P2421="MARZO",DETALLADOMEDICAMENTOS!$P2421="ABRIL"),IF(DETALLADOMEDICAMENTOS!$Q2421=0,"Rojo",IF(AND(DETALLADOMEDICAMENTOS!$Q2421&gt;0,DETALLADOMEDICAMENTOS!$Q2421&lt;0.99),"Amarillo","Verde")),"")</f>
        <v/>
      </c>
      <c r="T2421" s="115">
        <f>IF(DETALLADOMEDICAMENTOS!$E2421="DISTRIBUCIoN",1/((COUNTIFS(B:B,DETALLADOMEDICAMENTOS!$B2421,P:P,"MARZO")+(COUNTIFS(B:B,DETALLADOMEDICAMENTOS!$B2421,P:P,"ABRIL")))),FALSE)</f>
        <v>8.3333333333333329E-2</v>
      </c>
    </row>
    <row r="2422" spans="1:20">
      <c r="A2422" s="108" t="s">
        <v>37</v>
      </c>
      <c r="B2422" s="109">
        <v>104</v>
      </c>
      <c r="C2422" s="109">
        <v>3498</v>
      </c>
      <c r="D2422" s="109" t="s">
        <v>417</v>
      </c>
      <c r="E2422" s="109" t="s">
        <v>394</v>
      </c>
      <c r="F2422" s="109" t="s">
        <v>19</v>
      </c>
      <c r="G2422" s="109" t="s">
        <v>415</v>
      </c>
      <c r="H2422" s="109" t="s">
        <v>405</v>
      </c>
      <c r="I2422" s="109" t="s">
        <v>397</v>
      </c>
      <c r="J2422" s="109">
        <v>0</v>
      </c>
      <c r="K2422" s="110">
        <v>0</v>
      </c>
      <c r="L2422" s="110">
        <v>300</v>
      </c>
      <c r="M2422" s="111"/>
      <c r="N2422" s="111"/>
      <c r="O2422" s="112"/>
      <c r="P2422" s="110" t="s">
        <v>1116</v>
      </c>
      <c r="Q2422" s="113">
        <f>+IFERROR(IF(E2422="DISTRIBUCION",((SUMIFS(M:M,D:D,DETALLADOMEDICAMENTOS!$D2422,H:H,DETALLADOMEDICAMENTOS!$H2422,P:P,"MARZO")+(SUMIFS(M:M,D:D,DETALLADOMEDICAMENTOS!$D2422,H:H,DETALLADOMEDICAMENTOS!$H2422,P:P,"ABRIL")))/(SUMIFS(L:L,D:D,DETALLADOMEDICAMENTOS!$D2422,H:H,DETALLADOMEDICAMENTOS!$H2422,P:P,"MARZO")+(SUMIFS(L:L,D:D,DETALLADOMEDICAMENTOS!$D2422,H:H,DETALLADOMEDICAMENTOS!$H2422,P:P,"ABRIL")))),(SUMIFS(K:K,D:D,DETALLADOMEDICAMENTOS!$D2422,H:H,DETALLADOMEDICAMENTOS!$H2422)/(SUMIFS(J:J,D:D,DETALLADOMEDICAMENTOS!$D2422,H:H,DETALLADOMEDICAMENTOS!$H2422)))),0)</f>
        <v>5.2631578947368418E-2</v>
      </c>
      <c r="R2422" s="114">
        <f>IF(DETALLADOMEDICAMENTOS!$E2422="DISTRIBUCION",1/((COUNTIFS(B:B,DETALLADOMEDICAMENTOS!$B2422,H:H,DETALLADOMEDICAMENTOS!$H2422,P:P,"MARZO")+(COUNTIFS(B:B,DETALLADOMEDICAMENTOS!$B2422,H:H,DETALLADOMEDICAMENTOS!$H2422,P:P,"ABRIL")))),IF(DETALLADOMEDICAMENTOS!$E2422="INTEGRAL",1/(COUNTIFS(B:B,DETALLADOMEDICAMENTOS!$B2422)),0))</f>
        <v>0.5</v>
      </c>
      <c r="S2422" s="111" t="str">
        <f>+IF(OR(DETALLADOMEDICAMENTOS!$P2422="MARZO",DETALLADOMEDICAMENTOS!$P2422="ABRIL"),IF(DETALLADOMEDICAMENTOS!$Q2422=0,"Rojo",IF(AND(DETALLADOMEDICAMENTOS!$Q2422&gt;0,DETALLADOMEDICAMENTOS!$Q2422&lt;0.99),"Amarillo","Verde")),"")</f>
        <v/>
      </c>
      <c r="T2422" s="115">
        <f>IF(DETALLADOMEDICAMENTOS!$E2422="DISTRIBUCIoN",1/((COUNTIFS(B:B,DETALLADOMEDICAMENTOS!$B2422,P:P,"MARZO")+(COUNTIFS(B:B,DETALLADOMEDICAMENTOS!$B2422,P:P,"ABRIL")))),FALSE)</f>
        <v>8.3333333333333329E-2</v>
      </c>
    </row>
    <row r="2423" spans="1:20">
      <c r="A2423" s="108" t="s">
        <v>37</v>
      </c>
      <c r="B2423" s="109">
        <v>104</v>
      </c>
      <c r="C2423" s="109">
        <v>3564</v>
      </c>
      <c r="D2423" s="109" t="s">
        <v>417</v>
      </c>
      <c r="E2423" s="109" t="s">
        <v>394</v>
      </c>
      <c r="F2423" s="109" t="s">
        <v>19</v>
      </c>
      <c r="G2423" s="109" t="s">
        <v>414</v>
      </c>
      <c r="H2423" s="109" t="s">
        <v>409</v>
      </c>
      <c r="I2423" s="109" t="s">
        <v>397</v>
      </c>
      <c r="J2423" s="109">
        <v>0</v>
      </c>
      <c r="K2423" s="110">
        <v>0</v>
      </c>
      <c r="L2423" s="110">
        <v>500</v>
      </c>
      <c r="M2423" s="111"/>
      <c r="N2423" s="111"/>
      <c r="O2423" s="112"/>
      <c r="P2423" s="110" t="s">
        <v>1116</v>
      </c>
      <c r="Q2423" s="113">
        <f>+IFERROR(IF(E2423="DISTRIBUCION",((SUMIFS(M:M,D:D,DETALLADOMEDICAMENTOS!$D2423,H:H,DETALLADOMEDICAMENTOS!$H2423,P:P,"MARZO")+(SUMIFS(M:M,D:D,DETALLADOMEDICAMENTOS!$D2423,H:H,DETALLADOMEDICAMENTOS!$H2423,P:P,"ABRIL")))/(SUMIFS(L:L,D:D,DETALLADOMEDICAMENTOS!$D2423,H:H,DETALLADOMEDICAMENTOS!$H2423,P:P,"MARZO")+(SUMIFS(L:L,D:D,DETALLADOMEDICAMENTOS!$D2423,H:H,DETALLADOMEDICAMENTOS!$H2423,P:P,"ABRIL")))),(SUMIFS(K:K,D:D,DETALLADOMEDICAMENTOS!$D2423,H:H,DETALLADOMEDICAMENTOS!$H2423)/(SUMIFS(J:J,D:D,DETALLADOMEDICAMENTOS!$D2423,H:H,DETALLADOMEDICAMENTOS!$H2423)))),0)</f>
        <v>0.59154929577464788</v>
      </c>
      <c r="R2423" s="114">
        <f>IF(DETALLADOMEDICAMENTOS!$E2423="DISTRIBUCION",1/((COUNTIFS(B:B,DETALLADOMEDICAMENTOS!$B2423,H:H,DETALLADOMEDICAMENTOS!$H2423,P:P,"MARZO")+(COUNTIFS(B:B,DETALLADOMEDICAMENTOS!$B2423,H:H,DETALLADOMEDICAMENTOS!$H2423,P:P,"ABRIL")))),IF(DETALLADOMEDICAMENTOS!$E2423="INTEGRAL",1/(COUNTIFS(B:B,DETALLADOMEDICAMENTOS!$B2423)),0))</f>
        <v>0.125</v>
      </c>
      <c r="S2423" s="111" t="str">
        <f>+IF(OR(DETALLADOMEDICAMENTOS!$P2423="MARZO",DETALLADOMEDICAMENTOS!$P2423="ABRIL"),IF(DETALLADOMEDICAMENTOS!$Q2423=0,"Rojo",IF(AND(DETALLADOMEDICAMENTOS!$Q2423&gt;0,DETALLADOMEDICAMENTOS!$Q2423&lt;0.99),"Amarillo","Verde")),"")</f>
        <v/>
      </c>
      <c r="T2423" s="115">
        <f>IF(DETALLADOMEDICAMENTOS!$E2423="DISTRIBUCIoN",1/((COUNTIFS(B:B,DETALLADOMEDICAMENTOS!$B2423,P:P,"MARZO")+(COUNTIFS(B:B,DETALLADOMEDICAMENTOS!$B2423,P:P,"ABRIL")))),FALSE)</f>
        <v>8.3333333333333329E-2</v>
      </c>
    </row>
    <row r="2424" spans="1:20">
      <c r="A2424" s="108" t="s">
        <v>37</v>
      </c>
      <c r="B2424" s="109">
        <v>105</v>
      </c>
      <c r="C2424" s="109">
        <v>3013</v>
      </c>
      <c r="D2424" s="109" t="s">
        <v>427</v>
      </c>
      <c r="E2424" s="109" t="s">
        <v>394</v>
      </c>
      <c r="F2424" s="109" t="s">
        <v>19</v>
      </c>
      <c r="G2424" s="109" t="s">
        <v>395</v>
      </c>
      <c r="H2424" s="109" t="s">
        <v>396</v>
      </c>
      <c r="I2424" s="109" t="s">
        <v>397</v>
      </c>
      <c r="J2424" s="109">
        <v>0</v>
      </c>
      <c r="K2424" s="110">
        <v>0</v>
      </c>
      <c r="L2424" s="110">
        <v>500</v>
      </c>
      <c r="M2424" s="111"/>
      <c r="N2424" s="111"/>
      <c r="O2424" s="112"/>
      <c r="P2424" s="110" t="s">
        <v>1116</v>
      </c>
      <c r="Q2424" s="113">
        <f>+IFERROR(IF(E2424="DISTRIBUCION",((SUMIFS(M:M,D:D,DETALLADOMEDICAMENTOS!$D2424,H:H,DETALLADOMEDICAMENTOS!$H2424,P:P,"MARZO")+(SUMIFS(M:M,D:D,DETALLADOMEDICAMENTOS!$D2424,H:H,DETALLADOMEDICAMENTOS!$H2424,P:P,"ABRIL")))/(SUMIFS(L:L,D:D,DETALLADOMEDICAMENTOS!$D2424,H:H,DETALLADOMEDICAMENTOS!$H2424,P:P,"MARZO")+(SUMIFS(L:L,D:D,DETALLADOMEDICAMENTOS!$D2424,H:H,DETALLADOMEDICAMENTOS!$H2424,P:P,"ABRIL")))),(SUMIFS(K:K,D:D,DETALLADOMEDICAMENTOS!$D2424,H:H,DETALLADOMEDICAMENTOS!$H2424)/(SUMIFS(J:J,D:D,DETALLADOMEDICAMENTOS!$D2424,H:H,DETALLADOMEDICAMENTOS!$H2424)))),0)</f>
        <v>0.72222222222222221</v>
      </c>
      <c r="R2424" s="114">
        <f>IF(DETALLADOMEDICAMENTOS!$E2424="DISTRIBUCION",1/((COUNTIFS(B:B,DETALLADOMEDICAMENTOS!$B2424,H:H,DETALLADOMEDICAMENTOS!$H2424,P:P,"MARZO")+(COUNTIFS(B:B,DETALLADOMEDICAMENTOS!$B2424,H:H,DETALLADOMEDICAMENTOS!$H2424,P:P,"ABRIL")))),IF(DETALLADOMEDICAMENTOS!$E2424="INTEGRAL",1/(COUNTIFS(B:B,DETALLADOMEDICAMENTOS!$B2424)),0))</f>
        <v>0.5</v>
      </c>
      <c r="S2424" s="111" t="str">
        <f>+IF(OR(DETALLADOMEDICAMENTOS!$P2424="MARZO",DETALLADOMEDICAMENTOS!$P2424="ABRIL"),IF(DETALLADOMEDICAMENTOS!$Q2424=0,"Rojo",IF(AND(DETALLADOMEDICAMENTOS!$Q2424&gt;0,DETALLADOMEDICAMENTOS!$Q2424&lt;0.99),"Amarillo","Verde")),"")</f>
        <v/>
      </c>
      <c r="T2424" s="115">
        <f>IF(DETALLADOMEDICAMENTOS!$E2424="DISTRIBUCIoN",1/((COUNTIFS(B:B,DETALLADOMEDICAMENTOS!$B2424,P:P,"MARZO")+(COUNTIFS(B:B,DETALLADOMEDICAMENTOS!$B2424,P:P,"ABRIL")))),FALSE)</f>
        <v>0.1111111111111111</v>
      </c>
    </row>
    <row r="2425" spans="1:20">
      <c r="A2425" s="108" t="s">
        <v>37</v>
      </c>
      <c r="B2425" s="109">
        <v>105</v>
      </c>
      <c r="C2425" s="109">
        <v>3211</v>
      </c>
      <c r="D2425" s="109" t="s">
        <v>427</v>
      </c>
      <c r="E2425" s="109" t="s">
        <v>394</v>
      </c>
      <c r="F2425" s="109" t="s">
        <v>19</v>
      </c>
      <c r="G2425" s="109" t="s">
        <v>404</v>
      </c>
      <c r="H2425" s="109" t="s">
        <v>405</v>
      </c>
      <c r="I2425" s="109" t="s">
        <v>397</v>
      </c>
      <c r="J2425" s="109">
        <v>0</v>
      </c>
      <c r="K2425" s="110">
        <v>0</v>
      </c>
      <c r="L2425" s="110">
        <v>500</v>
      </c>
      <c r="M2425" s="111"/>
      <c r="N2425" s="111"/>
      <c r="O2425" s="112"/>
      <c r="P2425" s="110" t="s">
        <v>1116</v>
      </c>
      <c r="Q2425" s="113">
        <f>+IFERROR(IF(E2425="DISTRIBUCION",((SUMIFS(M:M,D:D,DETALLADOMEDICAMENTOS!$D2425,H:H,DETALLADOMEDICAMENTOS!$H2425,P:P,"MARZO")+(SUMIFS(M:M,D:D,DETALLADOMEDICAMENTOS!$D2425,H:H,DETALLADOMEDICAMENTOS!$H2425,P:P,"ABRIL")))/(SUMIFS(L:L,D:D,DETALLADOMEDICAMENTOS!$D2425,H:H,DETALLADOMEDICAMENTOS!$H2425,P:P,"MARZO")+(SUMIFS(L:L,D:D,DETALLADOMEDICAMENTOS!$D2425,H:H,DETALLADOMEDICAMENTOS!$H2425,P:P,"ABRIL")))),(SUMIFS(K:K,D:D,DETALLADOMEDICAMENTOS!$D2425,H:H,DETALLADOMEDICAMENTOS!$H2425)/(SUMIFS(J:J,D:D,DETALLADOMEDICAMENTOS!$D2425,H:H,DETALLADOMEDICAMENTOS!$H2425)))),0)</f>
        <v>0</v>
      </c>
      <c r="R2425" s="114">
        <f>IF(DETALLADOMEDICAMENTOS!$E2425="DISTRIBUCION",1/((COUNTIFS(B:B,DETALLADOMEDICAMENTOS!$B2425,H:H,DETALLADOMEDICAMENTOS!$H2425,P:P,"MARZO")+(COUNTIFS(B:B,DETALLADOMEDICAMENTOS!$B2425,H:H,DETALLADOMEDICAMENTOS!$H2425,P:P,"ABRIL")))),IF(DETALLADOMEDICAMENTOS!$E2425="INTEGRAL",1/(COUNTIFS(B:B,DETALLADOMEDICAMENTOS!$B2425)),0))</f>
        <v>0.5</v>
      </c>
      <c r="S2425" s="111" t="str">
        <f>+IF(OR(DETALLADOMEDICAMENTOS!$P2425="MARZO",DETALLADOMEDICAMENTOS!$P2425="ABRIL"),IF(DETALLADOMEDICAMENTOS!$Q2425=0,"Rojo",IF(AND(DETALLADOMEDICAMENTOS!$Q2425&gt;0,DETALLADOMEDICAMENTOS!$Q2425&lt;0.99),"Amarillo","Verde")),"")</f>
        <v/>
      </c>
      <c r="T2425" s="115">
        <f>IF(DETALLADOMEDICAMENTOS!$E2425="DISTRIBUCIoN",1/((COUNTIFS(B:B,DETALLADOMEDICAMENTOS!$B2425,P:P,"MARZO")+(COUNTIFS(B:B,DETALLADOMEDICAMENTOS!$B2425,P:P,"ABRIL")))),FALSE)</f>
        <v>0.1111111111111111</v>
      </c>
    </row>
    <row r="2426" spans="1:20">
      <c r="A2426" s="108" t="s">
        <v>37</v>
      </c>
      <c r="B2426" s="109">
        <v>105</v>
      </c>
      <c r="C2426" s="109">
        <v>3424</v>
      </c>
      <c r="D2426" s="109" t="s">
        <v>427</v>
      </c>
      <c r="E2426" s="109" t="s">
        <v>394</v>
      </c>
      <c r="F2426" s="109" t="s">
        <v>19</v>
      </c>
      <c r="G2426" s="109" t="s">
        <v>408</v>
      </c>
      <c r="H2426" s="109" t="s">
        <v>409</v>
      </c>
      <c r="I2426" s="109" t="s">
        <v>397</v>
      </c>
      <c r="J2426" s="109">
        <v>0</v>
      </c>
      <c r="K2426" s="110">
        <v>0</v>
      </c>
      <c r="L2426" s="110">
        <v>500</v>
      </c>
      <c r="M2426" s="111"/>
      <c r="N2426" s="111"/>
      <c r="O2426" s="112"/>
      <c r="P2426" s="110" t="s">
        <v>1116</v>
      </c>
      <c r="Q2426" s="113">
        <f>+IFERROR(IF(E2426="DISTRIBUCION",((SUMIFS(M:M,D:D,DETALLADOMEDICAMENTOS!$D2426,H:H,DETALLADOMEDICAMENTOS!$H2426,P:P,"MARZO")+(SUMIFS(M:M,D:D,DETALLADOMEDICAMENTOS!$D2426,H:H,DETALLADOMEDICAMENTOS!$H2426,P:P,"ABRIL")))/(SUMIFS(L:L,D:D,DETALLADOMEDICAMENTOS!$D2426,H:H,DETALLADOMEDICAMENTOS!$H2426,P:P,"MARZO")+(SUMIFS(L:L,D:D,DETALLADOMEDICAMENTOS!$D2426,H:H,DETALLADOMEDICAMENTOS!$H2426,P:P,"ABRIL")))),(SUMIFS(K:K,D:D,DETALLADOMEDICAMENTOS!$D2426,H:H,DETALLADOMEDICAMENTOS!$H2426)/(SUMIFS(J:J,D:D,DETALLADOMEDICAMENTOS!$D2426,H:H,DETALLADOMEDICAMENTOS!$H2426)))),0)</f>
        <v>0.625</v>
      </c>
      <c r="R2426" s="114">
        <f>IF(DETALLADOMEDICAMENTOS!$E2426="DISTRIBUCION",1/((COUNTIFS(B:B,DETALLADOMEDICAMENTOS!$B2426,H:H,DETALLADOMEDICAMENTOS!$H2426,P:P,"MARZO")+(COUNTIFS(B:B,DETALLADOMEDICAMENTOS!$B2426,H:H,DETALLADOMEDICAMENTOS!$H2426,P:P,"ABRIL")))),IF(DETALLADOMEDICAMENTOS!$E2426="INTEGRAL",1/(COUNTIFS(B:B,DETALLADOMEDICAMENTOS!$B2426)),0))</f>
        <v>0.2</v>
      </c>
      <c r="S2426" s="111" t="str">
        <f>+IF(OR(DETALLADOMEDICAMENTOS!$P2426="MARZO",DETALLADOMEDICAMENTOS!$P2426="ABRIL"),IF(DETALLADOMEDICAMENTOS!$Q2426=0,"Rojo",IF(AND(DETALLADOMEDICAMENTOS!$Q2426&gt;0,DETALLADOMEDICAMENTOS!$Q2426&lt;0.99),"Amarillo","Verde")),"")</f>
        <v/>
      </c>
      <c r="T2426" s="115">
        <f>IF(DETALLADOMEDICAMENTOS!$E2426="DISTRIBUCIoN",1/((COUNTIFS(B:B,DETALLADOMEDICAMENTOS!$B2426,P:P,"MARZO")+(COUNTIFS(B:B,DETALLADOMEDICAMENTOS!$B2426,P:P,"ABRIL")))),FALSE)</f>
        <v>0.1111111111111111</v>
      </c>
    </row>
    <row r="2427" spans="1:20">
      <c r="A2427" s="108" t="s">
        <v>37</v>
      </c>
      <c r="B2427" s="109">
        <v>105</v>
      </c>
      <c r="C2427" s="109">
        <v>3563</v>
      </c>
      <c r="D2427" s="109" t="s">
        <v>427</v>
      </c>
      <c r="E2427" s="109" t="s">
        <v>394</v>
      </c>
      <c r="F2427" s="109" t="s">
        <v>19</v>
      </c>
      <c r="G2427" s="109" t="s">
        <v>413</v>
      </c>
      <c r="H2427" s="109" t="s">
        <v>409</v>
      </c>
      <c r="I2427" s="109" t="s">
        <v>397</v>
      </c>
      <c r="J2427" s="109">
        <v>0</v>
      </c>
      <c r="K2427" s="110">
        <v>0</v>
      </c>
      <c r="L2427" s="110">
        <v>500</v>
      </c>
      <c r="M2427" s="111"/>
      <c r="N2427" s="111"/>
      <c r="O2427" s="112"/>
      <c r="P2427" s="110" t="s">
        <v>1116</v>
      </c>
      <c r="Q2427" s="113">
        <f>+IFERROR(IF(E2427="DISTRIBUCION",((SUMIFS(M:M,D:D,DETALLADOMEDICAMENTOS!$D2427,H:H,DETALLADOMEDICAMENTOS!$H2427,P:P,"MARZO")+(SUMIFS(M:M,D:D,DETALLADOMEDICAMENTOS!$D2427,H:H,DETALLADOMEDICAMENTOS!$H2427,P:P,"ABRIL")))/(SUMIFS(L:L,D:D,DETALLADOMEDICAMENTOS!$D2427,H:H,DETALLADOMEDICAMENTOS!$H2427,P:P,"MARZO")+(SUMIFS(L:L,D:D,DETALLADOMEDICAMENTOS!$D2427,H:H,DETALLADOMEDICAMENTOS!$H2427,P:P,"ABRIL")))),(SUMIFS(K:K,D:D,DETALLADOMEDICAMENTOS!$D2427,H:H,DETALLADOMEDICAMENTOS!$H2427)/(SUMIFS(J:J,D:D,DETALLADOMEDICAMENTOS!$D2427,H:H,DETALLADOMEDICAMENTOS!$H2427)))),0)</f>
        <v>0.625</v>
      </c>
      <c r="R2427" s="114">
        <f>IF(DETALLADOMEDICAMENTOS!$E2427="DISTRIBUCION",1/((COUNTIFS(B:B,DETALLADOMEDICAMENTOS!$B2427,H:H,DETALLADOMEDICAMENTOS!$H2427,P:P,"MARZO")+(COUNTIFS(B:B,DETALLADOMEDICAMENTOS!$B2427,H:H,DETALLADOMEDICAMENTOS!$H2427,P:P,"ABRIL")))),IF(DETALLADOMEDICAMENTOS!$E2427="INTEGRAL",1/(COUNTIFS(B:B,DETALLADOMEDICAMENTOS!$B2427)),0))</f>
        <v>0.2</v>
      </c>
      <c r="S2427" s="111" t="str">
        <f>+IF(OR(DETALLADOMEDICAMENTOS!$P2427="MARZO",DETALLADOMEDICAMENTOS!$P2427="ABRIL"),IF(DETALLADOMEDICAMENTOS!$Q2427=0,"Rojo",IF(AND(DETALLADOMEDICAMENTOS!$Q2427&gt;0,DETALLADOMEDICAMENTOS!$Q2427&lt;0.99),"Amarillo","Verde")),"")</f>
        <v/>
      </c>
      <c r="T2427" s="115">
        <f>IF(DETALLADOMEDICAMENTOS!$E2427="DISTRIBUCIoN",1/((COUNTIFS(B:B,DETALLADOMEDICAMENTOS!$B2427,P:P,"MARZO")+(COUNTIFS(B:B,DETALLADOMEDICAMENTOS!$B2427,P:P,"ABRIL")))),FALSE)</f>
        <v>0.1111111111111111</v>
      </c>
    </row>
    <row r="2428" spans="1:20">
      <c r="A2428" s="108" t="s">
        <v>37</v>
      </c>
      <c r="B2428" s="109">
        <v>106</v>
      </c>
      <c r="C2428" s="109">
        <v>3013</v>
      </c>
      <c r="D2428" s="109" t="s">
        <v>437</v>
      </c>
      <c r="E2428" s="109" t="s">
        <v>394</v>
      </c>
      <c r="F2428" s="109" t="s">
        <v>19</v>
      </c>
      <c r="G2428" s="109" t="s">
        <v>395</v>
      </c>
      <c r="H2428" s="109" t="s">
        <v>396</v>
      </c>
      <c r="I2428" s="109" t="s">
        <v>397</v>
      </c>
      <c r="J2428" s="109">
        <v>0</v>
      </c>
      <c r="K2428" s="110">
        <v>0</v>
      </c>
      <c r="L2428" s="110">
        <v>400</v>
      </c>
      <c r="M2428" s="111"/>
      <c r="N2428" s="111"/>
      <c r="O2428" s="112"/>
      <c r="P2428" s="110" t="s">
        <v>1116</v>
      </c>
      <c r="Q2428" s="113">
        <f>+IFERROR(IF(E2428="DISTRIBUCION",((SUMIFS(M:M,D:D,DETALLADOMEDICAMENTOS!$D2428,H:H,DETALLADOMEDICAMENTOS!$H2428,P:P,"MARZO")+(SUMIFS(M:M,D:D,DETALLADOMEDICAMENTOS!$D2428,H:H,DETALLADOMEDICAMENTOS!$H2428,P:P,"ABRIL")))/(SUMIFS(L:L,D:D,DETALLADOMEDICAMENTOS!$D2428,H:H,DETALLADOMEDICAMENTOS!$H2428,P:P,"MARZO")+(SUMIFS(L:L,D:D,DETALLADOMEDICAMENTOS!$D2428,H:H,DETALLADOMEDICAMENTOS!$H2428,P:P,"ABRIL")))),(SUMIFS(K:K,D:D,DETALLADOMEDICAMENTOS!$D2428,H:H,DETALLADOMEDICAMENTOS!$H2428)/(SUMIFS(J:J,D:D,DETALLADOMEDICAMENTOS!$D2428,H:H,DETALLADOMEDICAMENTOS!$H2428)))),0)</f>
        <v>0</v>
      </c>
      <c r="R2428" s="114">
        <f>IF(DETALLADOMEDICAMENTOS!$E2428="DISTRIBUCION",1/((COUNTIFS(B:B,DETALLADOMEDICAMENTOS!$B2428,H:H,DETALLADOMEDICAMENTOS!$H2428,P:P,"MARZO")+(COUNTIFS(B:B,DETALLADOMEDICAMENTOS!$B2428,H:H,DETALLADOMEDICAMENTOS!$H2428,P:P,"ABRIL")))),IF(DETALLADOMEDICAMENTOS!$E2428="INTEGRAL",1/(COUNTIFS(B:B,DETALLADOMEDICAMENTOS!$B2428)),0))</f>
        <v>0.5</v>
      </c>
      <c r="S2428" s="111" t="str">
        <f>+IF(OR(DETALLADOMEDICAMENTOS!$P2428="MARZO",DETALLADOMEDICAMENTOS!$P2428="ABRIL"),IF(DETALLADOMEDICAMENTOS!$Q2428=0,"Rojo",IF(AND(DETALLADOMEDICAMENTOS!$Q2428&gt;0,DETALLADOMEDICAMENTOS!$Q2428&lt;0.99),"Amarillo","Verde")),"")</f>
        <v/>
      </c>
      <c r="T2428" s="115">
        <f>IF(DETALLADOMEDICAMENTOS!$E2428="DISTRIBUCIoN",1/((COUNTIFS(B:B,DETALLADOMEDICAMENTOS!$B2428,P:P,"MARZO")+(COUNTIFS(B:B,DETALLADOMEDICAMENTOS!$B2428,P:P,"ABRIL")))),FALSE)</f>
        <v>7.1428571428571425E-2</v>
      </c>
    </row>
    <row r="2429" spans="1:20">
      <c r="A2429" s="108" t="s">
        <v>37</v>
      </c>
      <c r="B2429" s="109">
        <v>106</v>
      </c>
      <c r="C2429" s="109">
        <v>3173</v>
      </c>
      <c r="D2429" s="109" t="s">
        <v>437</v>
      </c>
      <c r="E2429" s="109" t="s">
        <v>394</v>
      </c>
      <c r="F2429" s="109" t="s">
        <v>19</v>
      </c>
      <c r="G2429" s="109" t="s">
        <v>422</v>
      </c>
      <c r="H2429" s="109" t="s">
        <v>405</v>
      </c>
      <c r="I2429" s="109" t="s">
        <v>397</v>
      </c>
      <c r="J2429" s="109">
        <v>0</v>
      </c>
      <c r="K2429" s="110">
        <v>0</v>
      </c>
      <c r="L2429" s="110">
        <v>0</v>
      </c>
      <c r="M2429" s="111"/>
      <c r="N2429" s="111"/>
      <c r="O2429" s="112"/>
      <c r="P2429" s="110" t="s">
        <v>1116</v>
      </c>
      <c r="Q2429" s="113">
        <f>+IFERROR(IF(E2429="DISTRIBUCION",((SUMIFS(M:M,D:D,DETALLADOMEDICAMENTOS!$D2429,H:H,DETALLADOMEDICAMENTOS!$H2429,P:P,"MARZO")+(SUMIFS(M:M,D:D,DETALLADOMEDICAMENTOS!$D2429,H:H,DETALLADOMEDICAMENTOS!$H2429,P:P,"ABRIL")))/(SUMIFS(L:L,D:D,DETALLADOMEDICAMENTOS!$D2429,H:H,DETALLADOMEDICAMENTOS!$H2429,P:P,"MARZO")+(SUMIFS(L:L,D:D,DETALLADOMEDICAMENTOS!$D2429,H:H,DETALLADOMEDICAMENTOS!$H2429,P:P,"ABRIL")))),(SUMIFS(K:K,D:D,DETALLADOMEDICAMENTOS!$D2429,H:H,DETALLADOMEDICAMENTOS!$H2429)/(SUMIFS(J:J,D:D,DETALLADOMEDICAMENTOS!$D2429,H:H,DETALLADOMEDICAMENTOS!$H2429)))),0)</f>
        <v>0</v>
      </c>
      <c r="R2429" s="114">
        <f>IF(DETALLADOMEDICAMENTOS!$E2429="DISTRIBUCION",1/((COUNTIFS(B:B,DETALLADOMEDICAMENTOS!$B2429,H:H,DETALLADOMEDICAMENTOS!$H2429,P:P,"MARZO")+(COUNTIFS(B:B,DETALLADOMEDICAMENTOS!$B2429,H:H,DETALLADOMEDICAMENTOS!$H2429,P:P,"ABRIL")))),IF(DETALLADOMEDICAMENTOS!$E2429="INTEGRAL",1/(COUNTIFS(B:B,DETALLADOMEDICAMENTOS!$B2429)),0))</f>
        <v>0.16666666666666666</v>
      </c>
      <c r="S2429" s="111" t="str">
        <f>+IF(OR(DETALLADOMEDICAMENTOS!$P2429="MARZO",DETALLADOMEDICAMENTOS!$P2429="ABRIL"),IF(DETALLADOMEDICAMENTOS!$Q2429=0,"Rojo",IF(AND(DETALLADOMEDICAMENTOS!$Q2429&gt;0,DETALLADOMEDICAMENTOS!$Q2429&lt;0.99),"Amarillo","Verde")),"")</f>
        <v/>
      </c>
      <c r="T2429" s="115">
        <f>IF(DETALLADOMEDICAMENTOS!$E2429="DISTRIBUCIoN",1/((COUNTIFS(B:B,DETALLADOMEDICAMENTOS!$B2429,P:P,"MARZO")+(COUNTIFS(B:B,DETALLADOMEDICAMENTOS!$B2429,P:P,"ABRIL")))),FALSE)</f>
        <v>7.1428571428571425E-2</v>
      </c>
    </row>
    <row r="2430" spans="1:20">
      <c r="A2430" s="108" t="s">
        <v>37</v>
      </c>
      <c r="B2430" s="109">
        <v>106</v>
      </c>
      <c r="C2430" s="109">
        <v>3211</v>
      </c>
      <c r="D2430" s="109" t="s">
        <v>437</v>
      </c>
      <c r="E2430" s="109" t="s">
        <v>394</v>
      </c>
      <c r="F2430" s="109" t="s">
        <v>19</v>
      </c>
      <c r="G2430" s="109" t="s">
        <v>404</v>
      </c>
      <c r="H2430" s="109" t="s">
        <v>405</v>
      </c>
      <c r="I2430" s="109" t="s">
        <v>397</v>
      </c>
      <c r="J2430" s="109">
        <v>0</v>
      </c>
      <c r="K2430" s="110">
        <v>0</v>
      </c>
      <c r="L2430" s="110">
        <v>90</v>
      </c>
      <c r="M2430" s="111"/>
      <c r="N2430" s="111"/>
      <c r="O2430" s="112"/>
      <c r="P2430" s="110" t="s">
        <v>1116</v>
      </c>
      <c r="Q2430" s="113">
        <f>+IFERROR(IF(E2430="DISTRIBUCION",((SUMIFS(M:M,D:D,DETALLADOMEDICAMENTOS!$D2430,H:H,DETALLADOMEDICAMENTOS!$H2430,P:P,"MARZO")+(SUMIFS(M:M,D:D,DETALLADOMEDICAMENTOS!$D2430,H:H,DETALLADOMEDICAMENTOS!$H2430,P:P,"ABRIL")))/(SUMIFS(L:L,D:D,DETALLADOMEDICAMENTOS!$D2430,H:H,DETALLADOMEDICAMENTOS!$H2430,P:P,"MARZO")+(SUMIFS(L:L,D:D,DETALLADOMEDICAMENTOS!$D2430,H:H,DETALLADOMEDICAMENTOS!$H2430,P:P,"ABRIL")))),(SUMIFS(K:K,D:D,DETALLADOMEDICAMENTOS!$D2430,H:H,DETALLADOMEDICAMENTOS!$H2430)/(SUMIFS(J:J,D:D,DETALLADOMEDICAMENTOS!$D2430,H:H,DETALLADOMEDICAMENTOS!$H2430)))),0)</f>
        <v>0</v>
      </c>
      <c r="R2430" s="114">
        <f>IF(DETALLADOMEDICAMENTOS!$E2430="DISTRIBUCION",1/((COUNTIFS(B:B,DETALLADOMEDICAMENTOS!$B2430,H:H,DETALLADOMEDICAMENTOS!$H2430,P:P,"MARZO")+(COUNTIFS(B:B,DETALLADOMEDICAMENTOS!$B2430,H:H,DETALLADOMEDICAMENTOS!$H2430,P:P,"ABRIL")))),IF(DETALLADOMEDICAMENTOS!$E2430="INTEGRAL",1/(COUNTIFS(B:B,DETALLADOMEDICAMENTOS!$B2430)),0))</f>
        <v>0.16666666666666666</v>
      </c>
      <c r="S2430" s="111" t="str">
        <f>+IF(OR(DETALLADOMEDICAMENTOS!$P2430="MARZO",DETALLADOMEDICAMENTOS!$P2430="ABRIL"),IF(DETALLADOMEDICAMENTOS!$Q2430=0,"Rojo",IF(AND(DETALLADOMEDICAMENTOS!$Q2430&gt;0,DETALLADOMEDICAMENTOS!$Q2430&lt;0.99),"Amarillo","Verde")),"")</f>
        <v/>
      </c>
      <c r="T2430" s="115">
        <f>IF(DETALLADOMEDICAMENTOS!$E2430="DISTRIBUCIoN",1/((COUNTIFS(B:B,DETALLADOMEDICAMENTOS!$B2430,P:P,"MARZO")+(COUNTIFS(B:B,DETALLADOMEDICAMENTOS!$B2430,P:P,"ABRIL")))),FALSE)</f>
        <v>7.1428571428571425E-2</v>
      </c>
    </row>
    <row r="2431" spans="1:20">
      <c r="A2431" s="108" t="s">
        <v>37</v>
      </c>
      <c r="B2431" s="109">
        <v>106</v>
      </c>
      <c r="C2431" s="109">
        <v>3245</v>
      </c>
      <c r="D2431" s="109" t="s">
        <v>437</v>
      </c>
      <c r="E2431" s="109" t="s">
        <v>394</v>
      </c>
      <c r="F2431" s="109" t="s">
        <v>19</v>
      </c>
      <c r="G2431" s="109" t="s">
        <v>407</v>
      </c>
      <c r="H2431" s="109" t="s">
        <v>405</v>
      </c>
      <c r="I2431" s="109" t="s">
        <v>397</v>
      </c>
      <c r="J2431" s="109">
        <v>0</v>
      </c>
      <c r="K2431" s="110">
        <v>0</v>
      </c>
      <c r="L2431" s="110">
        <v>0</v>
      </c>
      <c r="M2431" s="111"/>
      <c r="N2431" s="111"/>
      <c r="O2431" s="112"/>
      <c r="P2431" s="110" t="s">
        <v>1116</v>
      </c>
      <c r="Q2431" s="113">
        <f>+IFERROR(IF(E2431="DISTRIBUCION",((SUMIFS(M:M,D:D,DETALLADOMEDICAMENTOS!$D2431,H:H,DETALLADOMEDICAMENTOS!$H2431,P:P,"MARZO")+(SUMIFS(M:M,D:D,DETALLADOMEDICAMENTOS!$D2431,H:H,DETALLADOMEDICAMENTOS!$H2431,P:P,"ABRIL")))/(SUMIFS(L:L,D:D,DETALLADOMEDICAMENTOS!$D2431,H:H,DETALLADOMEDICAMENTOS!$H2431,P:P,"MARZO")+(SUMIFS(L:L,D:D,DETALLADOMEDICAMENTOS!$D2431,H:H,DETALLADOMEDICAMENTOS!$H2431,P:P,"ABRIL")))),(SUMIFS(K:K,D:D,DETALLADOMEDICAMENTOS!$D2431,H:H,DETALLADOMEDICAMENTOS!$H2431)/(SUMIFS(J:J,D:D,DETALLADOMEDICAMENTOS!$D2431,H:H,DETALLADOMEDICAMENTOS!$H2431)))),0)</f>
        <v>0</v>
      </c>
      <c r="R2431" s="114">
        <f>IF(DETALLADOMEDICAMENTOS!$E2431="DISTRIBUCION",1/((COUNTIFS(B:B,DETALLADOMEDICAMENTOS!$B2431,H:H,DETALLADOMEDICAMENTOS!$H2431,P:P,"MARZO")+(COUNTIFS(B:B,DETALLADOMEDICAMENTOS!$B2431,H:H,DETALLADOMEDICAMENTOS!$H2431,P:P,"ABRIL")))),IF(DETALLADOMEDICAMENTOS!$E2431="INTEGRAL",1/(COUNTIFS(B:B,DETALLADOMEDICAMENTOS!$B2431)),0))</f>
        <v>0.16666666666666666</v>
      </c>
      <c r="S2431" s="111" t="str">
        <f>+IF(OR(DETALLADOMEDICAMENTOS!$P2431="MARZO",DETALLADOMEDICAMENTOS!$P2431="ABRIL"),IF(DETALLADOMEDICAMENTOS!$Q2431=0,"Rojo",IF(AND(DETALLADOMEDICAMENTOS!$Q2431&gt;0,DETALLADOMEDICAMENTOS!$Q2431&lt;0.99),"Amarillo","Verde")),"")</f>
        <v/>
      </c>
      <c r="T2431" s="115">
        <f>IF(DETALLADOMEDICAMENTOS!$E2431="DISTRIBUCIoN",1/((COUNTIFS(B:B,DETALLADOMEDICAMENTOS!$B2431,P:P,"MARZO")+(COUNTIFS(B:B,DETALLADOMEDICAMENTOS!$B2431,P:P,"ABRIL")))),FALSE)</f>
        <v>7.1428571428571425E-2</v>
      </c>
    </row>
    <row r="2432" spans="1:20">
      <c r="A2432" s="108" t="s">
        <v>37</v>
      </c>
      <c r="B2432" s="109">
        <v>106</v>
      </c>
      <c r="C2432" s="109">
        <v>3424</v>
      </c>
      <c r="D2432" s="109" t="s">
        <v>437</v>
      </c>
      <c r="E2432" s="109" t="s">
        <v>394</v>
      </c>
      <c r="F2432" s="109" t="s">
        <v>19</v>
      </c>
      <c r="G2432" s="109" t="s">
        <v>408</v>
      </c>
      <c r="H2432" s="109" t="s">
        <v>409</v>
      </c>
      <c r="I2432" s="109" t="s">
        <v>397</v>
      </c>
      <c r="J2432" s="109">
        <v>0</v>
      </c>
      <c r="K2432" s="110">
        <v>0</v>
      </c>
      <c r="L2432" s="110">
        <v>400</v>
      </c>
      <c r="M2432" s="111"/>
      <c r="N2432" s="111"/>
      <c r="O2432" s="112"/>
      <c r="P2432" s="110" t="s">
        <v>1116</v>
      </c>
      <c r="Q2432" s="113">
        <f>+IFERROR(IF(E2432="DISTRIBUCION",((SUMIFS(M:M,D:D,DETALLADOMEDICAMENTOS!$D2432,H:H,DETALLADOMEDICAMENTOS!$H2432,P:P,"MARZO")+(SUMIFS(M:M,D:D,DETALLADOMEDICAMENTOS!$D2432,H:H,DETALLADOMEDICAMENTOS!$H2432,P:P,"ABRIL")))/(SUMIFS(L:L,D:D,DETALLADOMEDICAMENTOS!$D2432,H:H,DETALLADOMEDICAMENTOS!$H2432,P:P,"MARZO")+(SUMIFS(L:L,D:D,DETALLADOMEDICAMENTOS!$D2432,H:H,DETALLADOMEDICAMENTOS!$H2432,P:P,"ABRIL")))),(SUMIFS(K:K,D:D,DETALLADOMEDICAMENTOS!$D2432,H:H,DETALLADOMEDICAMENTOS!$H2432)/(SUMIFS(J:J,D:D,DETALLADOMEDICAMENTOS!$D2432,H:H,DETALLADOMEDICAMENTOS!$H2432)))),0)</f>
        <v>0</v>
      </c>
      <c r="R2432" s="114">
        <f>IF(DETALLADOMEDICAMENTOS!$E2432="DISTRIBUCION",1/((COUNTIFS(B:B,DETALLADOMEDICAMENTOS!$B2432,H:H,DETALLADOMEDICAMENTOS!$H2432,P:P,"MARZO")+(COUNTIFS(B:B,DETALLADOMEDICAMENTOS!$B2432,H:H,DETALLADOMEDICAMENTOS!$H2432,P:P,"ABRIL")))),IF(DETALLADOMEDICAMENTOS!$E2432="INTEGRAL",1/(COUNTIFS(B:B,DETALLADOMEDICAMENTOS!$B2432)),0))</f>
        <v>0.16666666666666666</v>
      </c>
      <c r="S2432" s="111" t="str">
        <f>+IF(OR(DETALLADOMEDICAMENTOS!$P2432="MARZO",DETALLADOMEDICAMENTOS!$P2432="ABRIL"),IF(DETALLADOMEDICAMENTOS!$Q2432=0,"Rojo",IF(AND(DETALLADOMEDICAMENTOS!$Q2432&gt;0,DETALLADOMEDICAMENTOS!$Q2432&lt;0.99),"Amarillo","Verde")),"")</f>
        <v/>
      </c>
      <c r="T2432" s="115">
        <f>IF(DETALLADOMEDICAMENTOS!$E2432="DISTRIBUCIoN",1/((COUNTIFS(B:B,DETALLADOMEDICAMENTOS!$B2432,P:P,"MARZO")+(COUNTIFS(B:B,DETALLADOMEDICAMENTOS!$B2432,P:P,"ABRIL")))),FALSE)</f>
        <v>7.1428571428571425E-2</v>
      </c>
    </row>
    <row r="2433" spans="1:20">
      <c r="A2433" s="108" t="s">
        <v>37</v>
      </c>
      <c r="B2433" s="109">
        <v>106</v>
      </c>
      <c r="C2433" s="109">
        <v>3426</v>
      </c>
      <c r="D2433" s="109" t="s">
        <v>437</v>
      </c>
      <c r="E2433" s="109" t="s">
        <v>394</v>
      </c>
      <c r="F2433" s="109" t="s">
        <v>19</v>
      </c>
      <c r="G2433" s="109" t="s">
        <v>412</v>
      </c>
      <c r="H2433" s="109" t="s">
        <v>409</v>
      </c>
      <c r="I2433" s="109" t="s">
        <v>397</v>
      </c>
      <c r="J2433" s="109">
        <v>0</v>
      </c>
      <c r="K2433" s="110">
        <v>0</v>
      </c>
      <c r="L2433" s="110">
        <v>200</v>
      </c>
      <c r="M2433" s="111"/>
      <c r="N2433" s="111"/>
      <c r="O2433" s="112"/>
      <c r="P2433" s="110" t="s">
        <v>1116</v>
      </c>
      <c r="Q2433" s="113">
        <f>+IFERROR(IF(E2433="DISTRIBUCION",((SUMIFS(M:M,D:D,DETALLADOMEDICAMENTOS!$D2433,H:H,DETALLADOMEDICAMENTOS!$H2433,P:P,"MARZO")+(SUMIFS(M:M,D:D,DETALLADOMEDICAMENTOS!$D2433,H:H,DETALLADOMEDICAMENTOS!$H2433,P:P,"ABRIL")))/(SUMIFS(L:L,D:D,DETALLADOMEDICAMENTOS!$D2433,H:H,DETALLADOMEDICAMENTOS!$H2433,P:P,"MARZO")+(SUMIFS(L:L,D:D,DETALLADOMEDICAMENTOS!$D2433,H:H,DETALLADOMEDICAMENTOS!$H2433,P:P,"ABRIL")))),(SUMIFS(K:K,D:D,DETALLADOMEDICAMENTOS!$D2433,H:H,DETALLADOMEDICAMENTOS!$H2433)/(SUMIFS(J:J,D:D,DETALLADOMEDICAMENTOS!$D2433,H:H,DETALLADOMEDICAMENTOS!$H2433)))),0)</f>
        <v>0</v>
      </c>
      <c r="R2433" s="114">
        <f>IF(DETALLADOMEDICAMENTOS!$E2433="DISTRIBUCION",1/((COUNTIFS(B:B,DETALLADOMEDICAMENTOS!$B2433,H:H,DETALLADOMEDICAMENTOS!$H2433,P:P,"MARZO")+(COUNTIFS(B:B,DETALLADOMEDICAMENTOS!$B2433,H:H,DETALLADOMEDICAMENTOS!$H2433,P:P,"ABRIL")))),IF(DETALLADOMEDICAMENTOS!$E2433="INTEGRAL",1/(COUNTIFS(B:B,DETALLADOMEDICAMENTOS!$B2433)),0))</f>
        <v>0.16666666666666666</v>
      </c>
      <c r="S2433" s="111" t="str">
        <f>+IF(OR(DETALLADOMEDICAMENTOS!$P2433="MARZO",DETALLADOMEDICAMENTOS!$P2433="ABRIL"),IF(DETALLADOMEDICAMENTOS!$Q2433=0,"Rojo",IF(AND(DETALLADOMEDICAMENTOS!$Q2433&gt;0,DETALLADOMEDICAMENTOS!$Q2433&lt;0.99),"Amarillo","Verde")),"")</f>
        <v/>
      </c>
      <c r="T2433" s="115">
        <f>IF(DETALLADOMEDICAMENTOS!$E2433="DISTRIBUCIoN",1/((COUNTIFS(B:B,DETALLADOMEDICAMENTOS!$B2433,P:P,"MARZO")+(COUNTIFS(B:B,DETALLADOMEDICAMENTOS!$B2433,P:P,"ABRIL")))),FALSE)</f>
        <v>7.1428571428571425E-2</v>
      </c>
    </row>
    <row r="2434" spans="1:20">
      <c r="A2434" s="108" t="s">
        <v>37</v>
      </c>
      <c r="B2434" s="109">
        <v>106</v>
      </c>
      <c r="C2434" s="109">
        <v>3498</v>
      </c>
      <c r="D2434" s="109" t="s">
        <v>437</v>
      </c>
      <c r="E2434" s="109" t="s">
        <v>394</v>
      </c>
      <c r="F2434" s="109" t="s">
        <v>19</v>
      </c>
      <c r="G2434" s="109" t="s">
        <v>415</v>
      </c>
      <c r="H2434" s="109" t="s">
        <v>405</v>
      </c>
      <c r="I2434" s="109" t="s">
        <v>397</v>
      </c>
      <c r="J2434" s="109">
        <v>0</v>
      </c>
      <c r="K2434" s="110">
        <v>0</v>
      </c>
      <c r="L2434" s="110">
        <v>180</v>
      </c>
      <c r="M2434" s="111"/>
      <c r="N2434" s="111"/>
      <c r="O2434" s="112"/>
      <c r="P2434" s="110" t="s">
        <v>1116</v>
      </c>
      <c r="Q2434" s="113">
        <f>+IFERROR(IF(E2434="DISTRIBUCION",((SUMIFS(M:M,D:D,DETALLADOMEDICAMENTOS!$D2434,H:H,DETALLADOMEDICAMENTOS!$H2434,P:P,"MARZO")+(SUMIFS(M:M,D:D,DETALLADOMEDICAMENTOS!$D2434,H:H,DETALLADOMEDICAMENTOS!$H2434,P:P,"ABRIL")))/(SUMIFS(L:L,D:D,DETALLADOMEDICAMENTOS!$D2434,H:H,DETALLADOMEDICAMENTOS!$H2434,P:P,"MARZO")+(SUMIFS(L:L,D:D,DETALLADOMEDICAMENTOS!$D2434,H:H,DETALLADOMEDICAMENTOS!$H2434,P:P,"ABRIL")))),(SUMIFS(K:K,D:D,DETALLADOMEDICAMENTOS!$D2434,H:H,DETALLADOMEDICAMENTOS!$H2434)/(SUMIFS(J:J,D:D,DETALLADOMEDICAMENTOS!$D2434,H:H,DETALLADOMEDICAMENTOS!$H2434)))),0)</f>
        <v>0</v>
      </c>
      <c r="R2434" s="114">
        <f>IF(DETALLADOMEDICAMENTOS!$E2434="DISTRIBUCION",1/((COUNTIFS(B:B,DETALLADOMEDICAMENTOS!$B2434,H:H,DETALLADOMEDICAMENTOS!$H2434,P:P,"MARZO")+(COUNTIFS(B:B,DETALLADOMEDICAMENTOS!$B2434,H:H,DETALLADOMEDICAMENTOS!$H2434,P:P,"ABRIL")))),IF(DETALLADOMEDICAMENTOS!$E2434="INTEGRAL",1/(COUNTIFS(B:B,DETALLADOMEDICAMENTOS!$B2434)),0))</f>
        <v>0.16666666666666666</v>
      </c>
      <c r="S2434" s="111" t="str">
        <f>+IF(OR(DETALLADOMEDICAMENTOS!$P2434="MARZO",DETALLADOMEDICAMENTOS!$P2434="ABRIL"),IF(DETALLADOMEDICAMENTOS!$Q2434=0,"Rojo",IF(AND(DETALLADOMEDICAMENTOS!$Q2434&gt;0,DETALLADOMEDICAMENTOS!$Q2434&lt;0.99),"Amarillo","Verde")),"")</f>
        <v/>
      </c>
      <c r="T2434" s="115">
        <f>IF(DETALLADOMEDICAMENTOS!$E2434="DISTRIBUCIoN",1/((COUNTIFS(B:B,DETALLADOMEDICAMENTOS!$B2434,P:P,"MARZO")+(COUNTIFS(B:B,DETALLADOMEDICAMENTOS!$B2434,P:P,"ABRIL")))),FALSE)</f>
        <v>7.1428571428571425E-2</v>
      </c>
    </row>
    <row r="2435" spans="1:20">
      <c r="A2435" s="108" t="s">
        <v>37</v>
      </c>
      <c r="B2435" s="109">
        <v>106</v>
      </c>
      <c r="C2435" s="109">
        <v>3499</v>
      </c>
      <c r="D2435" s="109" t="s">
        <v>437</v>
      </c>
      <c r="E2435" s="109" t="s">
        <v>394</v>
      </c>
      <c r="F2435" s="109" t="s">
        <v>19</v>
      </c>
      <c r="G2435" s="109" t="s">
        <v>454</v>
      </c>
      <c r="H2435" s="109" t="s">
        <v>405</v>
      </c>
      <c r="I2435" s="109" t="s">
        <v>397</v>
      </c>
      <c r="J2435" s="109">
        <v>0</v>
      </c>
      <c r="K2435" s="110">
        <v>0</v>
      </c>
      <c r="L2435" s="110">
        <v>0</v>
      </c>
      <c r="M2435" s="111"/>
      <c r="N2435" s="111"/>
      <c r="O2435" s="112"/>
      <c r="P2435" s="110" t="s">
        <v>1116</v>
      </c>
      <c r="Q2435" s="113">
        <f>+IFERROR(IF(E2435="DISTRIBUCION",((SUMIFS(M:M,D:D,DETALLADOMEDICAMENTOS!$D2435,H:H,DETALLADOMEDICAMENTOS!$H2435,P:P,"MARZO")+(SUMIFS(M:M,D:D,DETALLADOMEDICAMENTOS!$D2435,H:H,DETALLADOMEDICAMENTOS!$H2435,P:P,"ABRIL")))/(SUMIFS(L:L,D:D,DETALLADOMEDICAMENTOS!$D2435,H:H,DETALLADOMEDICAMENTOS!$H2435,P:P,"MARZO")+(SUMIFS(L:L,D:D,DETALLADOMEDICAMENTOS!$D2435,H:H,DETALLADOMEDICAMENTOS!$H2435,P:P,"ABRIL")))),(SUMIFS(K:K,D:D,DETALLADOMEDICAMENTOS!$D2435,H:H,DETALLADOMEDICAMENTOS!$H2435)/(SUMIFS(J:J,D:D,DETALLADOMEDICAMENTOS!$D2435,H:H,DETALLADOMEDICAMENTOS!$H2435)))),0)</f>
        <v>0</v>
      </c>
      <c r="R2435" s="114">
        <f>IF(DETALLADOMEDICAMENTOS!$E2435="DISTRIBUCION",1/((COUNTIFS(B:B,DETALLADOMEDICAMENTOS!$B2435,H:H,DETALLADOMEDICAMENTOS!$H2435,P:P,"MARZO")+(COUNTIFS(B:B,DETALLADOMEDICAMENTOS!$B2435,H:H,DETALLADOMEDICAMENTOS!$H2435,P:P,"ABRIL")))),IF(DETALLADOMEDICAMENTOS!$E2435="INTEGRAL",1/(COUNTIFS(B:B,DETALLADOMEDICAMENTOS!$B2435)),0))</f>
        <v>0.16666666666666666</v>
      </c>
      <c r="S2435" s="111" t="str">
        <f>+IF(OR(DETALLADOMEDICAMENTOS!$P2435="MARZO",DETALLADOMEDICAMENTOS!$P2435="ABRIL"),IF(DETALLADOMEDICAMENTOS!$Q2435=0,"Rojo",IF(AND(DETALLADOMEDICAMENTOS!$Q2435&gt;0,DETALLADOMEDICAMENTOS!$Q2435&lt;0.99),"Amarillo","Verde")),"")</f>
        <v/>
      </c>
      <c r="T2435" s="115">
        <f>IF(DETALLADOMEDICAMENTOS!$E2435="DISTRIBUCIoN",1/((COUNTIFS(B:B,DETALLADOMEDICAMENTOS!$B2435,P:P,"MARZO")+(COUNTIFS(B:B,DETALLADOMEDICAMENTOS!$B2435,P:P,"ABRIL")))),FALSE)</f>
        <v>7.1428571428571425E-2</v>
      </c>
    </row>
    <row r="2436" spans="1:20">
      <c r="A2436" s="108" t="s">
        <v>37</v>
      </c>
      <c r="B2436" s="109">
        <v>106</v>
      </c>
      <c r="C2436" s="109">
        <v>3563</v>
      </c>
      <c r="D2436" s="109" t="s">
        <v>437</v>
      </c>
      <c r="E2436" s="109" t="s">
        <v>394</v>
      </c>
      <c r="F2436" s="109" t="s">
        <v>19</v>
      </c>
      <c r="G2436" s="109" t="s">
        <v>413</v>
      </c>
      <c r="H2436" s="109" t="s">
        <v>409</v>
      </c>
      <c r="I2436" s="109" t="s">
        <v>397</v>
      </c>
      <c r="J2436" s="109">
        <v>0</v>
      </c>
      <c r="K2436" s="110">
        <v>0</v>
      </c>
      <c r="L2436" s="110">
        <v>0</v>
      </c>
      <c r="M2436" s="111"/>
      <c r="N2436" s="111"/>
      <c r="O2436" s="112"/>
      <c r="P2436" s="110" t="s">
        <v>1116</v>
      </c>
      <c r="Q2436" s="113">
        <f>+IFERROR(IF(E2436="DISTRIBUCION",((SUMIFS(M:M,D:D,DETALLADOMEDICAMENTOS!$D2436,H:H,DETALLADOMEDICAMENTOS!$H2436,P:P,"MARZO")+(SUMIFS(M:M,D:D,DETALLADOMEDICAMENTOS!$D2436,H:H,DETALLADOMEDICAMENTOS!$H2436,P:P,"ABRIL")))/(SUMIFS(L:L,D:D,DETALLADOMEDICAMENTOS!$D2436,H:H,DETALLADOMEDICAMENTOS!$H2436,P:P,"MARZO")+(SUMIFS(L:L,D:D,DETALLADOMEDICAMENTOS!$D2436,H:H,DETALLADOMEDICAMENTOS!$H2436,P:P,"ABRIL")))),(SUMIFS(K:K,D:D,DETALLADOMEDICAMENTOS!$D2436,H:H,DETALLADOMEDICAMENTOS!$H2436)/(SUMIFS(J:J,D:D,DETALLADOMEDICAMENTOS!$D2436,H:H,DETALLADOMEDICAMENTOS!$H2436)))),0)</f>
        <v>0</v>
      </c>
      <c r="R2436" s="114">
        <f>IF(DETALLADOMEDICAMENTOS!$E2436="DISTRIBUCION",1/((COUNTIFS(B:B,DETALLADOMEDICAMENTOS!$B2436,H:H,DETALLADOMEDICAMENTOS!$H2436,P:P,"MARZO")+(COUNTIFS(B:B,DETALLADOMEDICAMENTOS!$B2436,H:H,DETALLADOMEDICAMENTOS!$H2436,P:P,"ABRIL")))),IF(DETALLADOMEDICAMENTOS!$E2436="INTEGRAL",1/(COUNTIFS(B:B,DETALLADOMEDICAMENTOS!$B2436)),0))</f>
        <v>0.16666666666666666</v>
      </c>
      <c r="S2436" s="111" t="str">
        <f>+IF(OR(DETALLADOMEDICAMENTOS!$P2436="MARZO",DETALLADOMEDICAMENTOS!$P2436="ABRIL"),IF(DETALLADOMEDICAMENTOS!$Q2436=0,"Rojo",IF(AND(DETALLADOMEDICAMENTOS!$Q2436&gt;0,DETALLADOMEDICAMENTOS!$Q2436&lt;0.99),"Amarillo","Verde")),"")</f>
        <v/>
      </c>
      <c r="T2436" s="115">
        <f>IF(DETALLADOMEDICAMENTOS!$E2436="DISTRIBUCIoN",1/((COUNTIFS(B:B,DETALLADOMEDICAMENTOS!$B2436,P:P,"MARZO")+(COUNTIFS(B:B,DETALLADOMEDICAMENTOS!$B2436,P:P,"ABRIL")))),FALSE)</f>
        <v>7.1428571428571425E-2</v>
      </c>
    </row>
    <row r="2437" spans="1:20">
      <c r="A2437" s="108" t="s">
        <v>37</v>
      </c>
      <c r="B2437" s="109">
        <v>106</v>
      </c>
      <c r="C2437" s="109">
        <v>3564</v>
      </c>
      <c r="D2437" s="109" t="s">
        <v>437</v>
      </c>
      <c r="E2437" s="109" t="s">
        <v>394</v>
      </c>
      <c r="F2437" s="109" t="s">
        <v>19</v>
      </c>
      <c r="G2437" s="109" t="s">
        <v>414</v>
      </c>
      <c r="H2437" s="109" t="s">
        <v>409</v>
      </c>
      <c r="I2437" s="109" t="s">
        <v>397</v>
      </c>
      <c r="J2437" s="109">
        <v>0</v>
      </c>
      <c r="K2437" s="110">
        <v>0</v>
      </c>
      <c r="L2437" s="110">
        <v>250</v>
      </c>
      <c r="M2437" s="111"/>
      <c r="N2437" s="111"/>
      <c r="O2437" s="112"/>
      <c r="P2437" s="110" t="s">
        <v>1116</v>
      </c>
      <c r="Q2437" s="113">
        <f>+IFERROR(IF(E2437="DISTRIBUCION",((SUMIFS(M:M,D:D,DETALLADOMEDICAMENTOS!$D2437,H:H,DETALLADOMEDICAMENTOS!$H2437,P:P,"MARZO")+(SUMIFS(M:M,D:D,DETALLADOMEDICAMENTOS!$D2437,H:H,DETALLADOMEDICAMENTOS!$H2437,P:P,"ABRIL")))/(SUMIFS(L:L,D:D,DETALLADOMEDICAMENTOS!$D2437,H:H,DETALLADOMEDICAMENTOS!$H2437,P:P,"MARZO")+(SUMIFS(L:L,D:D,DETALLADOMEDICAMENTOS!$D2437,H:H,DETALLADOMEDICAMENTOS!$H2437,P:P,"ABRIL")))),(SUMIFS(K:K,D:D,DETALLADOMEDICAMENTOS!$D2437,H:H,DETALLADOMEDICAMENTOS!$H2437)/(SUMIFS(J:J,D:D,DETALLADOMEDICAMENTOS!$D2437,H:H,DETALLADOMEDICAMENTOS!$H2437)))),0)</f>
        <v>0</v>
      </c>
      <c r="R2437" s="114">
        <f>IF(DETALLADOMEDICAMENTOS!$E2437="DISTRIBUCION",1/((COUNTIFS(B:B,DETALLADOMEDICAMENTOS!$B2437,H:H,DETALLADOMEDICAMENTOS!$H2437,P:P,"MARZO")+(COUNTIFS(B:B,DETALLADOMEDICAMENTOS!$B2437,H:H,DETALLADOMEDICAMENTOS!$H2437,P:P,"ABRIL")))),IF(DETALLADOMEDICAMENTOS!$E2437="INTEGRAL",1/(COUNTIFS(B:B,DETALLADOMEDICAMENTOS!$B2437)),0))</f>
        <v>0.16666666666666666</v>
      </c>
      <c r="S2437" s="111" t="str">
        <f>+IF(OR(DETALLADOMEDICAMENTOS!$P2437="MARZO",DETALLADOMEDICAMENTOS!$P2437="ABRIL"),IF(DETALLADOMEDICAMENTOS!$Q2437=0,"Rojo",IF(AND(DETALLADOMEDICAMENTOS!$Q2437&gt;0,DETALLADOMEDICAMENTOS!$Q2437&lt;0.99),"Amarillo","Verde")),"")</f>
        <v/>
      </c>
      <c r="T2437" s="115">
        <f>IF(DETALLADOMEDICAMENTOS!$E2437="DISTRIBUCIoN",1/((COUNTIFS(B:B,DETALLADOMEDICAMENTOS!$B2437,P:P,"MARZO")+(COUNTIFS(B:B,DETALLADOMEDICAMENTOS!$B2437,P:P,"ABRIL")))),FALSE)</f>
        <v>7.1428571428571425E-2</v>
      </c>
    </row>
    <row r="2438" spans="1:20">
      <c r="A2438" s="108" t="s">
        <v>37</v>
      </c>
      <c r="B2438" s="109">
        <v>107</v>
      </c>
      <c r="C2438" s="109">
        <v>3013</v>
      </c>
      <c r="D2438" s="109" t="s">
        <v>441</v>
      </c>
      <c r="E2438" s="109" t="s">
        <v>394</v>
      </c>
      <c r="F2438" s="109" t="s">
        <v>19</v>
      </c>
      <c r="G2438" s="109" t="s">
        <v>395</v>
      </c>
      <c r="H2438" s="109" t="s">
        <v>396</v>
      </c>
      <c r="I2438" s="109" t="s">
        <v>397</v>
      </c>
      <c r="J2438" s="109">
        <v>0</v>
      </c>
      <c r="K2438" s="110">
        <v>0</v>
      </c>
      <c r="L2438" s="110">
        <v>400</v>
      </c>
      <c r="M2438" s="111"/>
      <c r="N2438" s="111"/>
      <c r="O2438" s="112"/>
      <c r="P2438" s="110" t="s">
        <v>1116</v>
      </c>
      <c r="Q2438" s="113">
        <f>+IFERROR(IF(E2438="DISTRIBUCION",((SUMIFS(M:M,D:D,DETALLADOMEDICAMENTOS!$D2438,H:H,DETALLADOMEDICAMENTOS!$H2438,P:P,"MARZO")+(SUMIFS(M:M,D:D,DETALLADOMEDICAMENTOS!$D2438,H:H,DETALLADOMEDICAMENTOS!$H2438,P:P,"ABRIL")))/(SUMIFS(L:L,D:D,DETALLADOMEDICAMENTOS!$D2438,H:H,DETALLADOMEDICAMENTOS!$H2438,P:P,"MARZO")+(SUMIFS(L:L,D:D,DETALLADOMEDICAMENTOS!$D2438,H:H,DETALLADOMEDICAMENTOS!$H2438,P:P,"ABRIL")))),(SUMIFS(K:K,D:D,DETALLADOMEDICAMENTOS!$D2438,H:H,DETALLADOMEDICAMENTOS!$H2438)/(SUMIFS(J:J,D:D,DETALLADOMEDICAMENTOS!$D2438,H:H,DETALLADOMEDICAMENTOS!$H2438)))),0)</f>
        <v>0.77777777777777779</v>
      </c>
      <c r="R2438" s="114">
        <f>IF(DETALLADOMEDICAMENTOS!$E2438="DISTRIBUCION",1/((COUNTIFS(B:B,DETALLADOMEDICAMENTOS!$B2438,H:H,DETALLADOMEDICAMENTOS!$H2438,P:P,"MARZO")+(COUNTIFS(B:B,DETALLADOMEDICAMENTOS!$B2438,H:H,DETALLADOMEDICAMENTOS!$H2438,P:P,"ABRIL")))),IF(DETALLADOMEDICAMENTOS!$E2438="INTEGRAL",1/(COUNTIFS(B:B,DETALLADOMEDICAMENTOS!$B2438)),0))</f>
        <v>0.5</v>
      </c>
      <c r="S2438" s="111" t="str">
        <f>+IF(OR(DETALLADOMEDICAMENTOS!$P2438="MARZO",DETALLADOMEDICAMENTOS!$P2438="ABRIL"),IF(DETALLADOMEDICAMENTOS!$Q2438=0,"Rojo",IF(AND(DETALLADOMEDICAMENTOS!$Q2438&gt;0,DETALLADOMEDICAMENTOS!$Q2438&lt;0.99),"Amarillo","Verde")),"")</f>
        <v/>
      </c>
      <c r="T2438" s="115">
        <f>IF(DETALLADOMEDICAMENTOS!$E2438="DISTRIBUCIoN",1/((COUNTIFS(B:B,DETALLADOMEDICAMENTOS!$B2438,P:P,"MARZO")+(COUNTIFS(B:B,DETALLADOMEDICAMENTOS!$B2438,P:P,"ABRIL")))),FALSE)</f>
        <v>0.14285714285714285</v>
      </c>
    </row>
    <row r="2439" spans="1:20">
      <c r="A2439" s="108" t="s">
        <v>37</v>
      </c>
      <c r="B2439" s="109">
        <v>107</v>
      </c>
      <c r="C2439" s="109">
        <v>3424</v>
      </c>
      <c r="D2439" s="109" t="s">
        <v>441</v>
      </c>
      <c r="E2439" s="109" t="s">
        <v>394</v>
      </c>
      <c r="F2439" s="109" t="s">
        <v>19</v>
      </c>
      <c r="G2439" s="109" t="s">
        <v>1117</v>
      </c>
      <c r="H2439" s="109" t="s">
        <v>409</v>
      </c>
      <c r="I2439" s="109" t="s">
        <v>397</v>
      </c>
      <c r="J2439" s="109">
        <v>0</v>
      </c>
      <c r="K2439" s="110">
        <v>0</v>
      </c>
      <c r="L2439" s="110">
        <v>400</v>
      </c>
      <c r="M2439" s="111"/>
      <c r="N2439" s="111"/>
      <c r="O2439" s="112"/>
      <c r="P2439" s="110" t="s">
        <v>1116</v>
      </c>
      <c r="Q2439" s="113">
        <f>+IFERROR(IF(E2439="DISTRIBUCION",((SUMIFS(M:M,D:D,DETALLADOMEDICAMENTOS!$D2439,H:H,DETALLADOMEDICAMENTOS!$H2439,P:P,"MARZO")+(SUMIFS(M:M,D:D,DETALLADOMEDICAMENTOS!$D2439,H:H,DETALLADOMEDICAMENTOS!$H2439,P:P,"ABRIL")))/(SUMIFS(L:L,D:D,DETALLADOMEDICAMENTOS!$D2439,H:H,DETALLADOMEDICAMENTOS!$H2439,P:P,"MARZO")+(SUMIFS(L:L,D:D,DETALLADOMEDICAMENTOS!$D2439,H:H,DETALLADOMEDICAMENTOS!$H2439,P:P,"ABRIL")))),(SUMIFS(K:K,D:D,DETALLADOMEDICAMENTOS!$D2439,H:H,DETALLADOMEDICAMENTOS!$H2439)/(SUMIFS(J:J,D:D,DETALLADOMEDICAMENTOS!$D2439,H:H,DETALLADOMEDICAMENTOS!$H2439)))),0)</f>
        <v>0.47058823529411764</v>
      </c>
      <c r="R2439" s="114">
        <f>IF(DETALLADOMEDICAMENTOS!$E2439="DISTRIBUCION",1/((COUNTIFS(B:B,DETALLADOMEDICAMENTOS!$B2439,H:H,DETALLADOMEDICAMENTOS!$H2439,P:P,"MARZO")+(COUNTIFS(B:B,DETALLADOMEDICAMENTOS!$B2439,H:H,DETALLADOMEDICAMENTOS!$H2439,P:P,"ABRIL")))),IF(DETALLADOMEDICAMENTOS!$E2439="INTEGRAL",1/(COUNTIFS(B:B,DETALLADOMEDICAMENTOS!$B2439)),0))</f>
        <v>0.33333333333333331</v>
      </c>
      <c r="S2439" s="111" t="str">
        <f>+IF(OR(DETALLADOMEDICAMENTOS!$P2439="MARZO",DETALLADOMEDICAMENTOS!$P2439="ABRIL"),IF(DETALLADOMEDICAMENTOS!$Q2439=0,"Rojo",IF(AND(DETALLADOMEDICAMENTOS!$Q2439&gt;0,DETALLADOMEDICAMENTOS!$Q2439&lt;0.99),"Amarillo","Verde")),"")</f>
        <v/>
      </c>
      <c r="T2439" s="115">
        <f>IF(DETALLADOMEDICAMENTOS!$E2439="DISTRIBUCIoN",1/((COUNTIFS(B:B,DETALLADOMEDICAMENTOS!$B2439,P:P,"MARZO")+(COUNTIFS(B:B,DETALLADOMEDICAMENTOS!$B2439,P:P,"ABRIL")))),FALSE)</f>
        <v>0.14285714285714285</v>
      </c>
    </row>
    <row r="2440" spans="1:20">
      <c r="A2440" s="108" t="s">
        <v>37</v>
      </c>
      <c r="B2440" s="109">
        <v>107</v>
      </c>
      <c r="C2440" s="109">
        <v>3498</v>
      </c>
      <c r="D2440" s="109" t="s">
        <v>441</v>
      </c>
      <c r="E2440" s="109" t="s">
        <v>394</v>
      </c>
      <c r="F2440" s="109" t="s">
        <v>19</v>
      </c>
      <c r="G2440" s="109" t="s">
        <v>1118</v>
      </c>
      <c r="H2440" s="109" t="s">
        <v>405</v>
      </c>
      <c r="I2440" s="109" t="s">
        <v>397</v>
      </c>
      <c r="J2440" s="109">
        <v>0</v>
      </c>
      <c r="K2440" s="110">
        <v>0</v>
      </c>
      <c r="L2440" s="110">
        <v>30</v>
      </c>
      <c r="M2440" s="111"/>
      <c r="N2440" s="111"/>
      <c r="O2440" s="112"/>
      <c r="P2440" s="110" t="s">
        <v>1116</v>
      </c>
      <c r="Q2440" s="113">
        <f>+IFERROR(IF(E2440="DISTRIBUCION",((SUMIFS(M:M,D:D,DETALLADOMEDICAMENTOS!$D2440,H:H,DETALLADOMEDICAMENTOS!$H2440,P:P,"MARZO")+(SUMIFS(M:M,D:D,DETALLADOMEDICAMENTOS!$D2440,H:H,DETALLADOMEDICAMENTOS!$H2440,P:P,"ABRIL")))/(SUMIFS(L:L,D:D,DETALLADOMEDICAMENTOS!$D2440,H:H,DETALLADOMEDICAMENTOS!$H2440,P:P,"MARZO")+(SUMIFS(L:L,D:D,DETALLADOMEDICAMENTOS!$D2440,H:H,DETALLADOMEDICAMENTOS!$H2440,P:P,"ABRIL")))),(SUMIFS(K:K,D:D,DETALLADOMEDICAMENTOS!$D2440,H:H,DETALLADOMEDICAMENTOS!$H2440)/(SUMIFS(J:J,D:D,DETALLADOMEDICAMENTOS!$D2440,H:H,DETALLADOMEDICAMENTOS!$H2440)))),0)</f>
        <v>0.23076923076923078</v>
      </c>
      <c r="R2440" s="114">
        <f>IF(DETALLADOMEDICAMENTOS!$E2440="DISTRIBUCION",1/((COUNTIFS(B:B,DETALLADOMEDICAMENTOS!$B2440,H:H,DETALLADOMEDICAMENTOS!$H2440,P:P,"MARZO")+(COUNTIFS(B:B,DETALLADOMEDICAMENTOS!$B2440,H:H,DETALLADOMEDICAMENTOS!$H2440,P:P,"ABRIL")))),IF(DETALLADOMEDICAMENTOS!$E2440="INTEGRAL",1/(COUNTIFS(B:B,DETALLADOMEDICAMENTOS!$B2440)),0))</f>
        <v>0.5</v>
      </c>
      <c r="S2440" s="111" t="str">
        <f>+IF(OR(DETALLADOMEDICAMENTOS!$P2440="MARZO",DETALLADOMEDICAMENTOS!$P2440="ABRIL"),IF(DETALLADOMEDICAMENTOS!$Q2440=0,"Rojo",IF(AND(DETALLADOMEDICAMENTOS!$Q2440&gt;0,DETALLADOMEDICAMENTOS!$Q2440&lt;0.99),"Amarillo","Verde")),"")</f>
        <v/>
      </c>
      <c r="T2440" s="115">
        <f>IF(DETALLADOMEDICAMENTOS!$E2440="DISTRIBUCIoN",1/((COUNTIFS(B:B,DETALLADOMEDICAMENTOS!$B2440,P:P,"MARZO")+(COUNTIFS(B:B,DETALLADOMEDICAMENTOS!$B2440,P:P,"ABRIL")))),FALSE)</f>
        <v>0.14285714285714285</v>
      </c>
    </row>
    <row r="2441" spans="1:20">
      <c r="A2441" s="108" t="s">
        <v>37</v>
      </c>
      <c r="B2441" s="109">
        <v>109</v>
      </c>
      <c r="C2441" s="109">
        <v>3013</v>
      </c>
      <c r="D2441" s="109" t="s">
        <v>446</v>
      </c>
      <c r="E2441" s="109" t="s">
        <v>394</v>
      </c>
      <c r="F2441" s="109" t="s">
        <v>19</v>
      </c>
      <c r="G2441" s="109" t="s">
        <v>395</v>
      </c>
      <c r="H2441" s="109" t="s">
        <v>396</v>
      </c>
      <c r="I2441" s="109" t="s">
        <v>397</v>
      </c>
      <c r="J2441" s="109">
        <v>0</v>
      </c>
      <c r="K2441" s="110">
        <v>0</v>
      </c>
      <c r="L2441" s="110">
        <v>700</v>
      </c>
      <c r="M2441" s="111"/>
      <c r="N2441" s="111"/>
      <c r="O2441" s="112"/>
      <c r="P2441" s="110" t="s">
        <v>1116</v>
      </c>
      <c r="Q2441" s="113">
        <f>+IFERROR(IF(E2441="DISTRIBUCION",((SUMIFS(M:M,D:D,DETALLADOMEDICAMENTOS!$D2441,H:H,DETALLADOMEDICAMENTOS!$H2441,P:P,"MARZO")+(SUMIFS(M:M,D:D,DETALLADOMEDICAMENTOS!$D2441,H:H,DETALLADOMEDICAMENTOS!$H2441,P:P,"ABRIL")))/(SUMIFS(L:L,D:D,DETALLADOMEDICAMENTOS!$D2441,H:H,DETALLADOMEDICAMENTOS!$H2441,P:P,"MARZO")+(SUMIFS(L:L,D:D,DETALLADOMEDICAMENTOS!$D2441,H:H,DETALLADOMEDICAMENTOS!$H2441,P:P,"ABRIL")))),(SUMIFS(K:K,D:D,DETALLADOMEDICAMENTOS!$D2441,H:H,DETALLADOMEDICAMENTOS!$H2441)/(SUMIFS(J:J,D:D,DETALLADOMEDICAMENTOS!$D2441,H:H,DETALLADOMEDICAMENTOS!$H2441)))),0)</f>
        <v>0.83720930232558144</v>
      </c>
      <c r="R2441" s="114">
        <f>IF(DETALLADOMEDICAMENTOS!$E2441="DISTRIBUCION",1/((COUNTIFS(B:B,DETALLADOMEDICAMENTOS!$B2441,H:H,DETALLADOMEDICAMENTOS!$H2441,P:P,"MARZO")+(COUNTIFS(B:B,DETALLADOMEDICAMENTOS!$B2441,H:H,DETALLADOMEDICAMENTOS!$H2441,P:P,"ABRIL")))),IF(DETALLADOMEDICAMENTOS!$E2441="INTEGRAL",1/(COUNTIFS(B:B,DETALLADOMEDICAMENTOS!$B2441)),0))</f>
        <v>0.5</v>
      </c>
      <c r="S2441" s="111" t="str">
        <f>+IF(OR(DETALLADOMEDICAMENTOS!$P2441="MARZO",DETALLADOMEDICAMENTOS!$P2441="ABRIL"),IF(DETALLADOMEDICAMENTOS!$Q2441=0,"Rojo",IF(AND(DETALLADOMEDICAMENTOS!$Q2441&gt;0,DETALLADOMEDICAMENTOS!$Q2441&lt;0.99),"Amarillo","Verde")),"")</f>
        <v/>
      </c>
      <c r="T2441" s="115">
        <f>IF(DETALLADOMEDICAMENTOS!$E2441="DISTRIBUCIoN",1/((COUNTIFS(B:B,DETALLADOMEDICAMENTOS!$B2441,P:P,"MARZO")+(COUNTIFS(B:B,DETALLADOMEDICAMENTOS!$B2441,P:P,"ABRIL")))),FALSE)</f>
        <v>8.3333333333333329E-2</v>
      </c>
    </row>
    <row r="2442" spans="1:20">
      <c r="A2442" s="108" t="s">
        <v>37</v>
      </c>
      <c r="B2442" s="109">
        <v>109</v>
      </c>
      <c r="C2442" s="109">
        <v>3173</v>
      </c>
      <c r="D2442" s="109" t="s">
        <v>446</v>
      </c>
      <c r="E2442" s="109" t="s">
        <v>394</v>
      </c>
      <c r="F2442" s="109" t="s">
        <v>19</v>
      </c>
      <c r="G2442" s="109" t="s">
        <v>422</v>
      </c>
      <c r="H2442" s="109" t="s">
        <v>405</v>
      </c>
      <c r="I2442" s="109" t="s">
        <v>397</v>
      </c>
      <c r="J2442" s="109">
        <v>0</v>
      </c>
      <c r="K2442" s="110">
        <v>0</v>
      </c>
      <c r="L2442" s="110">
        <v>0</v>
      </c>
      <c r="M2442" s="111"/>
      <c r="N2442" s="111"/>
      <c r="O2442" s="112"/>
      <c r="P2442" s="110" t="s">
        <v>1116</v>
      </c>
      <c r="Q2442" s="113">
        <f>+IFERROR(IF(E2442="DISTRIBUCION",((SUMIFS(M:M,D:D,DETALLADOMEDICAMENTOS!$D2442,H:H,DETALLADOMEDICAMENTOS!$H2442,P:P,"MARZO")+(SUMIFS(M:M,D:D,DETALLADOMEDICAMENTOS!$D2442,H:H,DETALLADOMEDICAMENTOS!$H2442,P:P,"ABRIL")))/(SUMIFS(L:L,D:D,DETALLADOMEDICAMENTOS!$D2442,H:H,DETALLADOMEDICAMENTOS!$H2442,P:P,"MARZO")+(SUMIFS(L:L,D:D,DETALLADOMEDICAMENTOS!$D2442,H:H,DETALLADOMEDICAMENTOS!$H2442,P:P,"ABRIL")))),(SUMIFS(K:K,D:D,DETALLADOMEDICAMENTOS!$D2442,H:H,DETALLADOMEDICAMENTOS!$H2442)/(SUMIFS(J:J,D:D,DETALLADOMEDICAMENTOS!$D2442,H:H,DETALLADOMEDICAMENTOS!$H2442)))),0)</f>
        <v>0</v>
      </c>
      <c r="R2442" s="114">
        <f>IF(DETALLADOMEDICAMENTOS!$E2442="DISTRIBUCION",1/((COUNTIFS(B:B,DETALLADOMEDICAMENTOS!$B2442,H:H,DETALLADOMEDICAMENTOS!$H2442,P:P,"MARZO")+(COUNTIFS(B:B,DETALLADOMEDICAMENTOS!$B2442,H:H,DETALLADOMEDICAMENTOS!$H2442,P:P,"ABRIL")))),IF(DETALLADOMEDICAMENTOS!$E2442="INTEGRAL",1/(COUNTIFS(B:B,DETALLADOMEDICAMENTOS!$B2442)),0))</f>
        <v>0.2</v>
      </c>
      <c r="S2442" s="111" t="str">
        <f>+IF(OR(DETALLADOMEDICAMENTOS!$P2442="MARZO",DETALLADOMEDICAMENTOS!$P2442="ABRIL"),IF(DETALLADOMEDICAMENTOS!$Q2442=0,"Rojo",IF(AND(DETALLADOMEDICAMENTOS!$Q2442&gt;0,DETALLADOMEDICAMENTOS!$Q2442&lt;0.99),"Amarillo","Verde")),"")</f>
        <v/>
      </c>
      <c r="T2442" s="115">
        <f>IF(DETALLADOMEDICAMENTOS!$E2442="DISTRIBUCIoN",1/((COUNTIFS(B:B,DETALLADOMEDICAMENTOS!$B2442,P:P,"MARZO")+(COUNTIFS(B:B,DETALLADOMEDICAMENTOS!$B2442,P:P,"ABRIL")))),FALSE)</f>
        <v>8.3333333333333329E-2</v>
      </c>
    </row>
    <row r="2443" spans="1:20">
      <c r="A2443" s="108" t="s">
        <v>37</v>
      </c>
      <c r="B2443" s="109">
        <v>109</v>
      </c>
      <c r="C2443" s="109">
        <v>3245</v>
      </c>
      <c r="D2443" s="109" t="s">
        <v>446</v>
      </c>
      <c r="E2443" s="109" t="s">
        <v>394</v>
      </c>
      <c r="F2443" s="109" t="s">
        <v>19</v>
      </c>
      <c r="G2443" s="109" t="s">
        <v>407</v>
      </c>
      <c r="H2443" s="109" t="s">
        <v>405</v>
      </c>
      <c r="I2443" s="109" t="s">
        <v>397</v>
      </c>
      <c r="J2443" s="109">
        <v>0</v>
      </c>
      <c r="K2443" s="110">
        <v>0</v>
      </c>
      <c r="L2443" s="110">
        <v>400</v>
      </c>
      <c r="M2443" s="111"/>
      <c r="N2443" s="111"/>
      <c r="O2443" s="112"/>
      <c r="P2443" s="110" t="s">
        <v>1116</v>
      </c>
      <c r="Q2443" s="113">
        <f>+IFERROR(IF(E2443="DISTRIBUCION",((SUMIFS(M:M,D:D,DETALLADOMEDICAMENTOS!$D2443,H:H,DETALLADOMEDICAMENTOS!$H2443,P:P,"MARZO")+(SUMIFS(M:M,D:D,DETALLADOMEDICAMENTOS!$D2443,H:H,DETALLADOMEDICAMENTOS!$H2443,P:P,"ABRIL")))/(SUMIFS(L:L,D:D,DETALLADOMEDICAMENTOS!$D2443,H:H,DETALLADOMEDICAMENTOS!$H2443,P:P,"MARZO")+(SUMIFS(L:L,D:D,DETALLADOMEDICAMENTOS!$D2443,H:H,DETALLADOMEDICAMENTOS!$H2443,P:P,"ABRIL")))),(SUMIFS(K:K,D:D,DETALLADOMEDICAMENTOS!$D2443,H:H,DETALLADOMEDICAMENTOS!$H2443)/(SUMIFS(J:J,D:D,DETALLADOMEDICAMENTOS!$D2443,H:H,DETALLADOMEDICAMENTOS!$H2443)))),0)</f>
        <v>0</v>
      </c>
      <c r="R2443" s="114">
        <f>IF(DETALLADOMEDICAMENTOS!$E2443="DISTRIBUCION",1/((COUNTIFS(B:B,DETALLADOMEDICAMENTOS!$B2443,H:H,DETALLADOMEDICAMENTOS!$H2443,P:P,"MARZO")+(COUNTIFS(B:B,DETALLADOMEDICAMENTOS!$B2443,H:H,DETALLADOMEDICAMENTOS!$H2443,P:P,"ABRIL")))),IF(DETALLADOMEDICAMENTOS!$E2443="INTEGRAL",1/(COUNTIFS(B:B,DETALLADOMEDICAMENTOS!$B2443)),0))</f>
        <v>0.2</v>
      </c>
      <c r="S2443" s="111" t="str">
        <f>+IF(OR(DETALLADOMEDICAMENTOS!$P2443="MARZO",DETALLADOMEDICAMENTOS!$P2443="ABRIL"),IF(DETALLADOMEDICAMENTOS!$Q2443=0,"Rojo",IF(AND(DETALLADOMEDICAMENTOS!$Q2443&gt;0,DETALLADOMEDICAMENTOS!$Q2443&lt;0.99),"Amarillo","Verde")),"")</f>
        <v/>
      </c>
      <c r="T2443" s="115">
        <f>IF(DETALLADOMEDICAMENTOS!$E2443="DISTRIBUCIoN",1/((COUNTIFS(B:B,DETALLADOMEDICAMENTOS!$B2443,P:P,"MARZO")+(COUNTIFS(B:B,DETALLADOMEDICAMENTOS!$B2443,P:P,"ABRIL")))),FALSE)</f>
        <v>8.3333333333333329E-2</v>
      </c>
    </row>
    <row r="2444" spans="1:20">
      <c r="A2444" s="108" t="s">
        <v>37</v>
      </c>
      <c r="B2444" s="109">
        <v>109</v>
      </c>
      <c r="C2444" s="109">
        <v>3279</v>
      </c>
      <c r="D2444" s="109" t="s">
        <v>446</v>
      </c>
      <c r="E2444" s="109" t="s">
        <v>394</v>
      </c>
      <c r="F2444" s="109" t="s">
        <v>19</v>
      </c>
      <c r="G2444" s="109" t="s">
        <v>461</v>
      </c>
      <c r="H2444" s="109" t="s">
        <v>409</v>
      </c>
      <c r="I2444" s="109" t="s">
        <v>397</v>
      </c>
      <c r="J2444" s="109">
        <v>0</v>
      </c>
      <c r="K2444" s="110">
        <v>0</v>
      </c>
      <c r="L2444" s="110">
        <v>40</v>
      </c>
      <c r="M2444" s="111"/>
      <c r="N2444" s="111"/>
      <c r="O2444" s="112"/>
      <c r="P2444" s="110" t="s">
        <v>1116</v>
      </c>
      <c r="Q2444" s="113">
        <f>+IFERROR(IF(E2444="DISTRIBUCION",((SUMIFS(M:M,D:D,DETALLADOMEDICAMENTOS!$D2444,H:H,DETALLADOMEDICAMENTOS!$H2444,P:P,"MARZO")+(SUMIFS(M:M,D:D,DETALLADOMEDICAMENTOS!$D2444,H:H,DETALLADOMEDICAMENTOS!$H2444,P:P,"ABRIL")))/(SUMIFS(L:L,D:D,DETALLADOMEDICAMENTOS!$D2444,H:H,DETALLADOMEDICAMENTOS!$H2444,P:P,"MARZO")+(SUMIFS(L:L,D:D,DETALLADOMEDICAMENTOS!$D2444,H:H,DETALLADOMEDICAMENTOS!$H2444,P:P,"ABRIL")))),(SUMIFS(K:K,D:D,DETALLADOMEDICAMENTOS!$D2444,H:H,DETALLADOMEDICAMENTOS!$H2444)/(SUMIFS(J:J,D:D,DETALLADOMEDICAMENTOS!$D2444,H:H,DETALLADOMEDICAMENTOS!$H2444)))),0)</f>
        <v>0</v>
      </c>
      <c r="R2444" s="114">
        <f>IF(DETALLADOMEDICAMENTOS!$E2444="DISTRIBUCION",1/((COUNTIFS(B:B,DETALLADOMEDICAMENTOS!$B2444,H:H,DETALLADOMEDICAMENTOS!$H2444,P:P,"MARZO")+(COUNTIFS(B:B,DETALLADOMEDICAMENTOS!$B2444,H:H,DETALLADOMEDICAMENTOS!$H2444,P:P,"ABRIL")))),IF(DETALLADOMEDICAMENTOS!$E2444="INTEGRAL",1/(COUNTIFS(B:B,DETALLADOMEDICAMENTOS!$B2444)),0))</f>
        <v>0.2</v>
      </c>
      <c r="S2444" s="111" t="str">
        <f>+IF(OR(DETALLADOMEDICAMENTOS!$P2444="MARZO",DETALLADOMEDICAMENTOS!$P2444="ABRIL"),IF(DETALLADOMEDICAMENTOS!$Q2444=0,"Rojo",IF(AND(DETALLADOMEDICAMENTOS!$Q2444&gt;0,DETALLADOMEDICAMENTOS!$Q2444&lt;0.99),"Amarillo","Verde")),"")</f>
        <v/>
      </c>
      <c r="T2444" s="115">
        <f>IF(DETALLADOMEDICAMENTOS!$E2444="DISTRIBUCIoN",1/((COUNTIFS(B:B,DETALLADOMEDICAMENTOS!$B2444,P:P,"MARZO")+(COUNTIFS(B:B,DETALLADOMEDICAMENTOS!$B2444,P:P,"ABRIL")))),FALSE)</f>
        <v>8.3333333333333329E-2</v>
      </c>
    </row>
    <row r="2445" spans="1:20">
      <c r="A2445" s="108" t="s">
        <v>37</v>
      </c>
      <c r="B2445" s="109">
        <v>109</v>
      </c>
      <c r="C2445" s="109">
        <v>3424</v>
      </c>
      <c r="D2445" s="109" t="s">
        <v>446</v>
      </c>
      <c r="E2445" s="109" t="s">
        <v>394</v>
      </c>
      <c r="F2445" s="109" t="s">
        <v>19</v>
      </c>
      <c r="G2445" s="109" t="s">
        <v>408</v>
      </c>
      <c r="H2445" s="109" t="s">
        <v>409</v>
      </c>
      <c r="I2445" s="109" t="s">
        <v>397</v>
      </c>
      <c r="J2445" s="109">
        <v>0</v>
      </c>
      <c r="K2445" s="110">
        <v>0</v>
      </c>
      <c r="L2445" s="110">
        <v>600</v>
      </c>
      <c r="M2445" s="111"/>
      <c r="N2445" s="111"/>
      <c r="O2445" s="112"/>
      <c r="P2445" s="110" t="s">
        <v>1116</v>
      </c>
      <c r="Q2445" s="113">
        <f>+IFERROR(IF(E2445="DISTRIBUCION",((SUMIFS(M:M,D:D,DETALLADOMEDICAMENTOS!$D2445,H:H,DETALLADOMEDICAMENTOS!$H2445,P:P,"MARZO")+(SUMIFS(M:M,D:D,DETALLADOMEDICAMENTOS!$D2445,H:H,DETALLADOMEDICAMENTOS!$H2445,P:P,"ABRIL")))/(SUMIFS(L:L,D:D,DETALLADOMEDICAMENTOS!$D2445,H:H,DETALLADOMEDICAMENTOS!$H2445,P:P,"MARZO")+(SUMIFS(L:L,D:D,DETALLADOMEDICAMENTOS!$D2445,H:H,DETALLADOMEDICAMENTOS!$H2445,P:P,"ABRIL")))),(SUMIFS(K:K,D:D,DETALLADOMEDICAMENTOS!$D2445,H:H,DETALLADOMEDICAMENTOS!$H2445)/(SUMIFS(J:J,D:D,DETALLADOMEDICAMENTOS!$D2445,H:H,DETALLADOMEDICAMENTOS!$H2445)))),0)</f>
        <v>0</v>
      </c>
      <c r="R2445" s="114">
        <f>IF(DETALLADOMEDICAMENTOS!$E2445="DISTRIBUCION",1/((COUNTIFS(B:B,DETALLADOMEDICAMENTOS!$B2445,H:H,DETALLADOMEDICAMENTOS!$H2445,P:P,"MARZO")+(COUNTIFS(B:B,DETALLADOMEDICAMENTOS!$B2445,H:H,DETALLADOMEDICAMENTOS!$H2445,P:P,"ABRIL")))),IF(DETALLADOMEDICAMENTOS!$E2445="INTEGRAL",1/(COUNTIFS(B:B,DETALLADOMEDICAMENTOS!$B2445)),0))</f>
        <v>0.2</v>
      </c>
      <c r="S2445" s="111" t="str">
        <f>+IF(OR(DETALLADOMEDICAMENTOS!$P2445="MARZO",DETALLADOMEDICAMENTOS!$P2445="ABRIL"),IF(DETALLADOMEDICAMENTOS!$Q2445=0,"Rojo",IF(AND(DETALLADOMEDICAMENTOS!$Q2445&gt;0,DETALLADOMEDICAMENTOS!$Q2445&lt;0.99),"Amarillo","Verde")),"")</f>
        <v/>
      </c>
      <c r="T2445" s="115">
        <f>IF(DETALLADOMEDICAMENTOS!$E2445="DISTRIBUCIoN",1/((COUNTIFS(B:B,DETALLADOMEDICAMENTOS!$B2445,P:P,"MARZO")+(COUNTIFS(B:B,DETALLADOMEDICAMENTOS!$B2445,P:P,"ABRIL")))),FALSE)</f>
        <v>8.3333333333333329E-2</v>
      </c>
    </row>
    <row r="2446" spans="1:20">
      <c r="A2446" s="108" t="s">
        <v>37</v>
      </c>
      <c r="B2446" s="109">
        <v>109</v>
      </c>
      <c r="C2446" s="109">
        <v>3499</v>
      </c>
      <c r="D2446" s="109" t="s">
        <v>446</v>
      </c>
      <c r="E2446" s="109" t="s">
        <v>394</v>
      </c>
      <c r="F2446" s="109" t="s">
        <v>19</v>
      </c>
      <c r="G2446" s="109" t="s">
        <v>454</v>
      </c>
      <c r="H2446" s="109" t="s">
        <v>405</v>
      </c>
      <c r="I2446" s="109" t="s">
        <v>397</v>
      </c>
      <c r="J2446" s="109">
        <v>0</v>
      </c>
      <c r="K2446" s="110">
        <v>0</v>
      </c>
      <c r="L2446" s="110">
        <v>25</v>
      </c>
      <c r="M2446" s="111"/>
      <c r="N2446" s="111"/>
      <c r="O2446" s="112"/>
      <c r="P2446" s="110" t="s">
        <v>1116</v>
      </c>
      <c r="Q2446" s="113">
        <f>+IFERROR(IF(E2446="DISTRIBUCION",((SUMIFS(M:M,D:D,DETALLADOMEDICAMENTOS!$D2446,H:H,DETALLADOMEDICAMENTOS!$H2446,P:P,"MARZO")+(SUMIFS(M:M,D:D,DETALLADOMEDICAMENTOS!$D2446,H:H,DETALLADOMEDICAMENTOS!$H2446,P:P,"ABRIL")))/(SUMIFS(L:L,D:D,DETALLADOMEDICAMENTOS!$D2446,H:H,DETALLADOMEDICAMENTOS!$H2446,P:P,"MARZO")+(SUMIFS(L:L,D:D,DETALLADOMEDICAMENTOS!$D2446,H:H,DETALLADOMEDICAMENTOS!$H2446,P:P,"ABRIL")))),(SUMIFS(K:K,D:D,DETALLADOMEDICAMENTOS!$D2446,H:H,DETALLADOMEDICAMENTOS!$H2446)/(SUMIFS(J:J,D:D,DETALLADOMEDICAMENTOS!$D2446,H:H,DETALLADOMEDICAMENTOS!$H2446)))),0)</f>
        <v>0</v>
      </c>
      <c r="R2446" s="114">
        <f>IF(DETALLADOMEDICAMENTOS!$E2446="DISTRIBUCION",1/((COUNTIFS(B:B,DETALLADOMEDICAMENTOS!$B2446,H:H,DETALLADOMEDICAMENTOS!$H2446,P:P,"MARZO")+(COUNTIFS(B:B,DETALLADOMEDICAMENTOS!$B2446,H:H,DETALLADOMEDICAMENTOS!$H2446,P:P,"ABRIL")))),IF(DETALLADOMEDICAMENTOS!$E2446="INTEGRAL",1/(COUNTIFS(B:B,DETALLADOMEDICAMENTOS!$B2446)),0))</f>
        <v>0.2</v>
      </c>
      <c r="S2446" s="111" t="str">
        <f>+IF(OR(DETALLADOMEDICAMENTOS!$P2446="MARZO",DETALLADOMEDICAMENTOS!$P2446="ABRIL"),IF(DETALLADOMEDICAMENTOS!$Q2446=0,"Rojo",IF(AND(DETALLADOMEDICAMENTOS!$Q2446&gt;0,DETALLADOMEDICAMENTOS!$Q2446&lt;0.99),"Amarillo","Verde")),"")</f>
        <v/>
      </c>
      <c r="T2446" s="115">
        <f>IF(DETALLADOMEDICAMENTOS!$E2446="DISTRIBUCIoN",1/((COUNTIFS(B:B,DETALLADOMEDICAMENTOS!$B2446,P:P,"MARZO")+(COUNTIFS(B:B,DETALLADOMEDICAMENTOS!$B2446,P:P,"ABRIL")))),FALSE)</f>
        <v>8.3333333333333329E-2</v>
      </c>
    </row>
    <row r="2447" spans="1:20">
      <c r="A2447" s="108" t="s">
        <v>37</v>
      </c>
      <c r="B2447" s="109">
        <v>109</v>
      </c>
      <c r="C2447" s="109">
        <v>3563</v>
      </c>
      <c r="D2447" s="109" t="s">
        <v>446</v>
      </c>
      <c r="E2447" s="109" t="s">
        <v>394</v>
      </c>
      <c r="F2447" s="109" t="s">
        <v>19</v>
      </c>
      <c r="G2447" s="109" t="s">
        <v>413</v>
      </c>
      <c r="H2447" s="109" t="s">
        <v>409</v>
      </c>
      <c r="I2447" s="109" t="s">
        <v>397</v>
      </c>
      <c r="J2447" s="109">
        <v>0</v>
      </c>
      <c r="K2447" s="110">
        <v>0</v>
      </c>
      <c r="L2447" s="110">
        <v>700</v>
      </c>
      <c r="M2447" s="111"/>
      <c r="N2447" s="111"/>
      <c r="O2447" s="112"/>
      <c r="P2447" s="110" t="s">
        <v>1116</v>
      </c>
      <c r="Q2447" s="113">
        <f>+IFERROR(IF(E2447="DISTRIBUCION",((SUMIFS(M:M,D:D,DETALLADOMEDICAMENTOS!$D2447,H:H,DETALLADOMEDICAMENTOS!$H2447,P:P,"MARZO")+(SUMIFS(M:M,D:D,DETALLADOMEDICAMENTOS!$D2447,H:H,DETALLADOMEDICAMENTOS!$H2447,P:P,"ABRIL")))/(SUMIFS(L:L,D:D,DETALLADOMEDICAMENTOS!$D2447,H:H,DETALLADOMEDICAMENTOS!$H2447,P:P,"MARZO")+(SUMIFS(L:L,D:D,DETALLADOMEDICAMENTOS!$D2447,H:H,DETALLADOMEDICAMENTOS!$H2447,P:P,"ABRIL")))),(SUMIFS(K:K,D:D,DETALLADOMEDICAMENTOS!$D2447,H:H,DETALLADOMEDICAMENTOS!$H2447)/(SUMIFS(J:J,D:D,DETALLADOMEDICAMENTOS!$D2447,H:H,DETALLADOMEDICAMENTOS!$H2447)))),0)</f>
        <v>0</v>
      </c>
      <c r="R2447" s="114">
        <f>IF(DETALLADOMEDICAMENTOS!$E2447="DISTRIBUCION",1/((COUNTIFS(B:B,DETALLADOMEDICAMENTOS!$B2447,H:H,DETALLADOMEDICAMENTOS!$H2447,P:P,"MARZO")+(COUNTIFS(B:B,DETALLADOMEDICAMENTOS!$B2447,H:H,DETALLADOMEDICAMENTOS!$H2447,P:P,"ABRIL")))),IF(DETALLADOMEDICAMENTOS!$E2447="INTEGRAL",1/(COUNTIFS(B:B,DETALLADOMEDICAMENTOS!$B2447)),0))</f>
        <v>0.2</v>
      </c>
      <c r="S2447" s="111" t="str">
        <f>+IF(OR(DETALLADOMEDICAMENTOS!$P2447="MARZO",DETALLADOMEDICAMENTOS!$P2447="ABRIL"),IF(DETALLADOMEDICAMENTOS!$Q2447=0,"Rojo",IF(AND(DETALLADOMEDICAMENTOS!$Q2447&gt;0,DETALLADOMEDICAMENTOS!$Q2447&lt;0.99),"Amarillo","Verde")),"")</f>
        <v/>
      </c>
      <c r="T2447" s="115">
        <f>IF(DETALLADOMEDICAMENTOS!$E2447="DISTRIBUCIoN",1/((COUNTIFS(B:B,DETALLADOMEDICAMENTOS!$B2447,P:P,"MARZO")+(COUNTIFS(B:B,DETALLADOMEDICAMENTOS!$B2447,P:P,"ABRIL")))),FALSE)</f>
        <v>8.3333333333333329E-2</v>
      </c>
    </row>
    <row r="2448" spans="1:20">
      <c r="A2448" s="108" t="s">
        <v>37</v>
      </c>
      <c r="B2448" s="109">
        <v>110</v>
      </c>
      <c r="C2448" s="109">
        <v>3013</v>
      </c>
      <c r="D2448" s="109" t="s">
        <v>455</v>
      </c>
      <c r="E2448" s="109" t="s">
        <v>394</v>
      </c>
      <c r="F2448" s="109" t="s">
        <v>19</v>
      </c>
      <c r="G2448" s="109" t="s">
        <v>395</v>
      </c>
      <c r="H2448" s="109" t="s">
        <v>396</v>
      </c>
      <c r="I2448" s="109" t="s">
        <v>397</v>
      </c>
      <c r="J2448" s="109">
        <v>0</v>
      </c>
      <c r="K2448" s="110">
        <v>0</v>
      </c>
      <c r="L2448" s="110">
        <v>300</v>
      </c>
      <c r="M2448" s="111"/>
      <c r="N2448" s="111"/>
      <c r="O2448" s="112"/>
      <c r="P2448" s="110" t="s">
        <v>1116</v>
      </c>
      <c r="Q2448" s="113">
        <f>+IFERROR(IF(E2448="DISTRIBUCION",((SUMIFS(M:M,D:D,DETALLADOMEDICAMENTOS!$D2448,H:H,DETALLADOMEDICAMENTOS!$H2448,P:P,"MARZO")+(SUMIFS(M:M,D:D,DETALLADOMEDICAMENTOS!$D2448,H:H,DETALLADOMEDICAMENTOS!$H2448,P:P,"ABRIL")))/(SUMIFS(L:L,D:D,DETALLADOMEDICAMENTOS!$D2448,H:H,DETALLADOMEDICAMENTOS!$H2448,P:P,"MARZO")+(SUMIFS(L:L,D:D,DETALLADOMEDICAMENTOS!$D2448,H:H,DETALLADOMEDICAMENTOS!$H2448,P:P,"ABRIL")))),(SUMIFS(K:K,D:D,DETALLADOMEDICAMENTOS!$D2448,H:H,DETALLADOMEDICAMENTOS!$H2448)/(SUMIFS(J:J,D:D,DETALLADOMEDICAMENTOS!$D2448,H:H,DETALLADOMEDICAMENTOS!$H2448)))),0)</f>
        <v>0</v>
      </c>
      <c r="R2448" s="114">
        <f>IF(DETALLADOMEDICAMENTOS!$E2448="DISTRIBUCION",1/((COUNTIFS(B:B,DETALLADOMEDICAMENTOS!$B2448,H:H,DETALLADOMEDICAMENTOS!$H2448,P:P,"MARZO")+(COUNTIFS(B:B,DETALLADOMEDICAMENTOS!$B2448,H:H,DETALLADOMEDICAMENTOS!$H2448,P:P,"ABRIL")))),IF(DETALLADOMEDICAMENTOS!$E2448="INTEGRAL",1/(COUNTIFS(B:B,DETALLADOMEDICAMENTOS!$B2448)),0))</f>
        <v>0.5</v>
      </c>
      <c r="S2448" s="111" t="str">
        <f>+IF(OR(DETALLADOMEDICAMENTOS!$P2448="MARZO",DETALLADOMEDICAMENTOS!$P2448="ABRIL"),IF(DETALLADOMEDICAMENTOS!$Q2448=0,"Rojo",IF(AND(DETALLADOMEDICAMENTOS!$Q2448&gt;0,DETALLADOMEDICAMENTOS!$Q2448&lt;0.99),"Amarillo","Verde")),"")</f>
        <v/>
      </c>
      <c r="T2448" s="115">
        <f>IF(DETALLADOMEDICAMENTOS!$E2448="DISTRIBUCIoN",1/((COUNTIFS(B:B,DETALLADOMEDICAMENTOS!$B2448,P:P,"MARZO")+(COUNTIFS(B:B,DETALLADOMEDICAMENTOS!$B2448,P:P,"ABRIL")))),FALSE)</f>
        <v>0.16666666666666666</v>
      </c>
    </row>
    <row r="2449" spans="1:20">
      <c r="A2449" s="108" t="s">
        <v>37</v>
      </c>
      <c r="B2449" s="109">
        <v>110</v>
      </c>
      <c r="C2449" s="109">
        <v>3279</v>
      </c>
      <c r="D2449" s="109" t="s">
        <v>455</v>
      </c>
      <c r="E2449" s="109" t="s">
        <v>394</v>
      </c>
      <c r="F2449" s="109" t="s">
        <v>19</v>
      </c>
      <c r="G2449" s="109" t="s">
        <v>461</v>
      </c>
      <c r="H2449" s="109" t="s">
        <v>409</v>
      </c>
      <c r="I2449" s="109" t="s">
        <v>397</v>
      </c>
      <c r="J2449" s="109">
        <v>0</v>
      </c>
      <c r="K2449" s="110">
        <v>0</v>
      </c>
      <c r="L2449" s="110">
        <v>20</v>
      </c>
      <c r="M2449" s="111"/>
      <c r="N2449" s="111"/>
      <c r="O2449" s="112"/>
      <c r="P2449" s="110" t="s">
        <v>1116</v>
      </c>
      <c r="Q2449" s="113">
        <f>+IFERROR(IF(E2449="DISTRIBUCION",((SUMIFS(M:M,D:D,DETALLADOMEDICAMENTOS!$D2449,H:H,DETALLADOMEDICAMENTOS!$H2449,P:P,"MARZO")+(SUMIFS(M:M,D:D,DETALLADOMEDICAMENTOS!$D2449,H:H,DETALLADOMEDICAMENTOS!$H2449,P:P,"ABRIL")))/(SUMIFS(L:L,D:D,DETALLADOMEDICAMENTOS!$D2449,H:H,DETALLADOMEDICAMENTOS!$H2449,P:P,"MARZO")+(SUMIFS(L:L,D:D,DETALLADOMEDICAMENTOS!$D2449,H:H,DETALLADOMEDICAMENTOS!$H2449,P:P,"ABRIL")))),(SUMIFS(K:K,D:D,DETALLADOMEDICAMENTOS!$D2449,H:H,DETALLADOMEDICAMENTOS!$H2449)/(SUMIFS(J:J,D:D,DETALLADOMEDICAMENTOS!$D2449,H:H,DETALLADOMEDICAMENTOS!$H2449)))),0)</f>
        <v>0</v>
      </c>
      <c r="R2449" s="114">
        <f>IF(DETALLADOMEDICAMENTOS!$E2449="DISTRIBUCION",1/((COUNTIFS(B:B,DETALLADOMEDICAMENTOS!$B2449,H:H,DETALLADOMEDICAMENTOS!$H2449,P:P,"MARZO")+(COUNTIFS(B:B,DETALLADOMEDICAMENTOS!$B2449,H:H,DETALLADOMEDICAMENTOS!$H2449,P:P,"ABRIL")))),IF(DETALLADOMEDICAMENTOS!$E2449="INTEGRAL",1/(COUNTIFS(B:B,DETALLADOMEDICAMENTOS!$B2449)),0))</f>
        <v>0.33333333333333331</v>
      </c>
      <c r="S2449" s="111" t="str">
        <f>+IF(OR(DETALLADOMEDICAMENTOS!$P2449="MARZO",DETALLADOMEDICAMENTOS!$P2449="ABRIL"),IF(DETALLADOMEDICAMENTOS!$Q2449=0,"Rojo",IF(AND(DETALLADOMEDICAMENTOS!$Q2449&gt;0,DETALLADOMEDICAMENTOS!$Q2449&lt;0.99),"Amarillo","Verde")),"")</f>
        <v/>
      </c>
      <c r="T2449" s="115">
        <f>IF(DETALLADOMEDICAMENTOS!$E2449="DISTRIBUCIoN",1/((COUNTIFS(B:B,DETALLADOMEDICAMENTOS!$B2449,P:P,"MARZO")+(COUNTIFS(B:B,DETALLADOMEDICAMENTOS!$B2449,P:P,"ABRIL")))),FALSE)</f>
        <v>0.16666666666666666</v>
      </c>
    </row>
    <row r="2450" spans="1:20">
      <c r="A2450" s="108" t="s">
        <v>37</v>
      </c>
      <c r="B2450" s="109">
        <v>110</v>
      </c>
      <c r="C2450" s="109">
        <v>3424</v>
      </c>
      <c r="D2450" s="109" t="s">
        <v>455</v>
      </c>
      <c r="E2450" s="109" t="s">
        <v>394</v>
      </c>
      <c r="F2450" s="109" t="s">
        <v>19</v>
      </c>
      <c r="G2450" s="109" t="s">
        <v>408</v>
      </c>
      <c r="H2450" s="109" t="s">
        <v>409</v>
      </c>
      <c r="I2450" s="109" t="s">
        <v>397</v>
      </c>
      <c r="J2450" s="109">
        <v>0</v>
      </c>
      <c r="K2450" s="110">
        <v>0</v>
      </c>
      <c r="L2450" s="110">
        <v>300</v>
      </c>
      <c r="M2450" s="111"/>
      <c r="N2450" s="111"/>
      <c r="O2450" s="112"/>
      <c r="P2450" s="110" t="s">
        <v>1116</v>
      </c>
      <c r="Q2450" s="113">
        <f>+IFERROR(IF(E2450="DISTRIBUCION",((SUMIFS(M:M,D:D,DETALLADOMEDICAMENTOS!$D2450,H:H,DETALLADOMEDICAMENTOS!$H2450,P:P,"MARZO")+(SUMIFS(M:M,D:D,DETALLADOMEDICAMENTOS!$D2450,H:H,DETALLADOMEDICAMENTOS!$H2450,P:P,"ABRIL")))/(SUMIFS(L:L,D:D,DETALLADOMEDICAMENTOS!$D2450,H:H,DETALLADOMEDICAMENTOS!$H2450,P:P,"MARZO")+(SUMIFS(L:L,D:D,DETALLADOMEDICAMENTOS!$D2450,H:H,DETALLADOMEDICAMENTOS!$H2450,P:P,"ABRIL")))),(SUMIFS(K:K,D:D,DETALLADOMEDICAMENTOS!$D2450,H:H,DETALLADOMEDICAMENTOS!$H2450)/(SUMIFS(J:J,D:D,DETALLADOMEDICAMENTOS!$D2450,H:H,DETALLADOMEDICAMENTOS!$H2450)))),0)</f>
        <v>0</v>
      </c>
      <c r="R2450" s="114">
        <f>IF(DETALLADOMEDICAMENTOS!$E2450="DISTRIBUCION",1/((COUNTIFS(B:B,DETALLADOMEDICAMENTOS!$B2450,H:H,DETALLADOMEDICAMENTOS!$H2450,P:P,"MARZO")+(COUNTIFS(B:B,DETALLADOMEDICAMENTOS!$B2450,H:H,DETALLADOMEDICAMENTOS!$H2450,P:P,"ABRIL")))),IF(DETALLADOMEDICAMENTOS!$E2450="INTEGRAL",1/(COUNTIFS(B:B,DETALLADOMEDICAMENTOS!$B2450)),0))</f>
        <v>0.33333333333333331</v>
      </c>
      <c r="S2450" s="111" t="str">
        <f>+IF(OR(DETALLADOMEDICAMENTOS!$P2450="MARZO",DETALLADOMEDICAMENTOS!$P2450="ABRIL"),IF(DETALLADOMEDICAMENTOS!$Q2450=0,"Rojo",IF(AND(DETALLADOMEDICAMENTOS!$Q2450&gt;0,DETALLADOMEDICAMENTOS!$Q2450&lt;0.99),"Amarillo","Verde")),"")</f>
        <v/>
      </c>
      <c r="T2450" s="115">
        <f>IF(DETALLADOMEDICAMENTOS!$E2450="DISTRIBUCIoN",1/((COUNTIFS(B:B,DETALLADOMEDICAMENTOS!$B2450,P:P,"MARZO")+(COUNTIFS(B:B,DETALLADOMEDICAMENTOS!$B2450,P:P,"ABRIL")))),FALSE)</f>
        <v>0.16666666666666666</v>
      </c>
    </row>
    <row r="2451" spans="1:20">
      <c r="A2451" s="108" t="s">
        <v>37</v>
      </c>
      <c r="B2451" s="109">
        <v>112</v>
      </c>
      <c r="C2451" s="109">
        <v>3013</v>
      </c>
      <c r="D2451" s="109" t="s">
        <v>462</v>
      </c>
      <c r="E2451" s="109" t="s">
        <v>394</v>
      </c>
      <c r="F2451" s="109" t="s">
        <v>19</v>
      </c>
      <c r="G2451" s="109" t="s">
        <v>395</v>
      </c>
      <c r="H2451" s="109" t="s">
        <v>396</v>
      </c>
      <c r="I2451" s="109" t="s">
        <v>397</v>
      </c>
      <c r="J2451" s="109">
        <v>0</v>
      </c>
      <c r="K2451" s="110">
        <v>0</v>
      </c>
      <c r="L2451" s="110">
        <v>1000</v>
      </c>
      <c r="M2451" s="111"/>
      <c r="N2451" s="111"/>
      <c r="O2451" s="112"/>
      <c r="P2451" s="110" t="s">
        <v>1116</v>
      </c>
      <c r="Q2451" s="113">
        <f>+IFERROR(IF(E2451="DISTRIBUCION",((SUMIFS(M:M,D:D,DETALLADOMEDICAMENTOS!$D2451,H:H,DETALLADOMEDICAMENTOS!$H2451,P:P,"MARZO")+(SUMIFS(M:M,D:D,DETALLADOMEDICAMENTOS!$D2451,H:H,DETALLADOMEDICAMENTOS!$H2451,P:P,"ABRIL")))/(SUMIFS(L:L,D:D,DETALLADOMEDICAMENTOS!$D2451,H:H,DETALLADOMEDICAMENTOS!$H2451,P:P,"MARZO")+(SUMIFS(L:L,D:D,DETALLADOMEDICAMENTOS!$D2451,H:H,DETALLADOMEDICAMENTOS!$H2451,P:P,"ABRIL")))),(SUMIFS(K:K,D:D,DETALLADOMEDICAMENTOS!$D2451,H:H,DETALLADOMEDICAMENTOS!$H2451)/(SUMIFS(J:J,D:D,DETALLADOMEDICAMENTOS!$D2451,H:H,DETALLADOMEDICAMENTOS!$H2451)))),0)</f>
        <v>0.75409836065573765</v>
      </c>
      <c r="R2451" s="114">
        <f>IF(DETALLADOMEDICAMENTOS!$E2451="DISTRIBUCION",1/((COUNTIFS(B:B,DETALLADOMEDICAMENTOS!$B2451,H:H,DETALLADOMEDICAMENTOS!$H2451,P:P,"MARZO")+(COUNTIFS(B:B,DETALLADOMEDICAMENTOS!$B2451,H:H,DETALLADOMEDICAMENTOS!$H2451,P:P,"ABRIL")))),IF(DETALLADOMEDICAMENTOS!$E2451="INTEGRAL",1/(COUNTIFS(B:B,DETALLADOMEDICAMENTOS!$B2451)),0))</f>
        <v>0.5</v>
      </c>
      <c r="S2451" s="111" t="str">
        <f>+IF(OR(DETALLADOMEDICAMENTOS!$P2451="MARZO",DETALLADOMEDICAMENTOS!$P2451="ABRIL"),IF(DETALLADOMEDICAMENTOS!$Q2451=0,"Rojo",IF(AND(DETALLADOMEDICAMENTOS!$Q2451&gt;0,DETALLADOMEDICAMENTOS!$Q2451&lt;0.99),"Amarillo","Verde")),"")</f>
        <v/>
      </c>
      <c r="T2451" s="115">
        <f>IF(DETALLADOMEDICAMENTOS!$E2451="DISTRIBUCIoN",1/((COUNTIFS(B:B,DETALLADOMEDICAMENTOS!$B2451,P:P,"MARZO")+(COUNTIFS(B:B,DETALLADOMEDICAMENTOS!$B2451,P:P,"ABRIL")))),FALSE)</f>
        <v>5.8823529411764705E-2</v>
      </c>
    </row>
    <row r="2452" spans="1:20">
      <c r="A2452" s="108" t="s">
        <v>37</v>
      </c>
      <c r="B2452" s="109">
        <v>112</v>
      </c>
      <c r="C2452" s="109">
        <v>3173</v>
      </c>
      <c r="D2452" s="109" t="s">
        <v>462</v>
      </c>
      <c r="E2452" s="109" t="s">
        <v>394</v>
      </c>
      <c r="F2452" s="109" t="s">
        <v>19</v>
      </c>
      <c r="G2452" s="109" t="s">
        <v>422</v>
      </c>
      <c r="H2452" s="109" t="s">
        <v>405</v>
      </c>
      <c r="I2452" s="109" t="s">
        <v>397</v>
      </c>
      <c r="J2452" s="109">
        <v>0</v>
      </c>
      <c r="K2452" s="110">
        <v>0</v>
      </c>
      <c r="L2452" s="110">
        <v>700</v>
      </c>
      <c r="M2452" s="111"/>
      <c r="N2452" s="111"/>
      <c r="O2452" s="112"/>
      <c r="P2452" s="110" t="s">
        <v>1116</v>
      </c>
      <c r="Q2452" s="113">
        <f>+IFERROR(IF(E2452="DISTRIBUCION",((SUMIFS(M:M,D:D,DETALLADOMEDICAMENTOS!$D2452,H:H,DETALLADOMEDICAMENTOS!$H2452,P:P,"MARZO")+(SUMIFS(M:M,D:D,DETALLADOMEDICAMENTOS!$D2452,H:H,DETALLADOMEDICAMENTOS!$H2452,P:P,"ABRIL")))/(SUMIFS(L:L,D:D,DETALLADOMEDICAMENTOS!$D2452,H:H,DETALLADOMEDICAMENTOS!$H2452,P:P,"MARZO")+(SUMIFS(L:L,D:D,DETALLADOMEDICAMENTOS!$D2452,H:H,DETALLADOMEDICAMENTOS!$H2452,P:P,"ABRIL")))),(SUMIFS(K:K,D:D,DETALLADOMEDICAMENTOS!$D2452,H:H,DETALLADOMEDICAMENTOS!$H2452)/(SUMIFS(J:J,D:D,DETALLADOMEDICAMENTOS!$D2452,H:H,DETALLADOMEDICAMENTOS!$H2452)))),0)</f>
        <v>0.1257602862254025</v>
      </c>
      <c r="R2452" s="114">
        <f>IF(DETALLADOMEDICAMENTOS!$E2452="DISTRIBUCION",1/((COUNTIFS(B:B,DETALLADOMEDICAMENTOS!$B2452,H:H,DETALLADOMEDICAMENTOS!$H2452,P:P,"MARZO")+(COUNTIFS(B:B,DETALLADOMEDICAMENTOS!$B2452,H:H,DETALLADOMEDICAMENTOS!$H2452,P:P,"ABRIL")))),IF(DETALLADOMEDICAMENTOS!$E2452="INTEGRAL",1/(COUNTIFS(B:B,DETALLADOMEDICAMENTOS!$B2452)),0))</f>
        <v>0.16666666666666666</v>
      </c>
      <c r="S2452" s="111" t="str">
        <f>+IF(OR(DETALLADOMEDICAMENTOS!$P2452="MARZO",DETALLADOMEDICAMENTOS!$P2452="ABRIL"),IF(DETALLADOMEDICAMENTOS!$Q2452=0,"Rojo",IF(AND(DETALLADOMEDICAMENTOS!$Q2452&gt;0,DETALLADOMEDICAMENTOS!$Q2452&lt;0.99),"Amarillo","Verde")),"")</f>
        <v/>
      </c>
      <c r="T2452" s="115">
        <f>IF(DETALLADOMEDICAMENTOS!$E2452="DISTRIBUCIoN",1/((COUNTIFS(B:B,DETALLADOMEDICAMENTOS!$B2452,P:P,"MARZO")+(COUNTIFS(B:B,DETALLADOMEDICAMENTOS!$B2452,P:P,"ABRIL")))),FALSE)</f>
        <v>5.8823529411764705E-2</v>
      </c>
    </row>
    <row r="2453" spans="1:20">
      <c r="A2453" s="108" t="s">
        <v>37</v>
      </c>
      <c r="B2453" s="109">
        <v>112</v>
      </c>
      <c r="C2453" s="109">
        <v>3211</v>
      </c>
      <c r="D2453" s="109" t="s">
        <v>462</v>
      </c>
      <c r="E2453" s="109" t="s">
        <v>394</v>
      </c>
      <c r="F2453" s="109" t="s">
        <v>19</v>
      </c>
      <c r="G2453" s="109" t="s">
        <v>404</v>
      </c>
      <c r="H2453" s="109" t="s">
        <v>405</v>
      </c>
      <c r="I2453" s="109" t="s">
        <v>397</v>
      </c>
      <c r="J2453" s="109">
        <v>0</v>
      </c>
      <c r="K2453" s="110">
        <v>0</v>
      </c>
      <c r="L2453" s="110">
        <v>180</v>
      </c>
      <c r="M2453" s="111"/>
      <c r="N2453" s="111"/>
      <c r="O2453" s="112"/>
      <c r="P2453" s="110" t="s">
        <v>1116</v>
      </c>
      <c r="Q2453" s="113">
        <f>+IFERROR(IF(E2453="DISTRIBUCION",((SUMIFS(M:M,D:D,DETALLADOMEDICAMENTOS!$D2453,H:H,DETALLADOMEDICAMENTOS!$H2453,P:P,"MARZO")+(SUMIFS(M:M,D:D,DETALLADOMEDICAMENTOS!$D2453,H:H,DETALLADOMEDICAMENTOS!$H2453,P:P,"ABRIL")))/(SUMIFS(L:L,D:D,DETALLADOMEDICAMENTOS!$D2453,H:H,DETALLADOMEDICAMENTOS!$H2453,P:P,"MARZO")+(SUMIFS(L:L,D:D,DETALLADOMEDICAMENTOS!$D2453,H:H,DETALLADOMEDICAMENTOS!$H2453,P:P,"ABRIL")))),(SUMIFS(K:K,D:D,DETALLADOMEDICAMENTOS!$D2453,H:H,DETALLADOMEDICAMENTOS!$H2453)/(SUMIFS(J:J,D:D,DETALLADOMEDICAMENTOS!$D2453,H:H,DETALLADOMEDICAMENTOS!$H2453)))),0)</f>
        <v>0.1257602862254025</v>
      </c>
      <c r="R2453" s="114">
        <f>IF(DETALLADOMEDICAMENTOS!$E2453="DISTRIBUCION",1/((COUNTIFS(B:B,DETALLADOMEDICAMENTOS!$B2453,H:H,DETALLADOMEDICAMENTOS!$H2453,P:P,"MARZO")+(COUNTIFS(B:B,DETALLADOMEDICAMENTOS!$B2453,H:H,DETALLADOMEDICAMENTOS!$H2453,P:P,"ABRIL")))),IF(DETALLADOMEDICAMENTOS!$E2453="INTEGRAL",1/(COUNTIFS(B:B,DETALLADOMEDICAMENTOS!$B2453)),0))</f>
        <v>0.16666666666666666</v>
      </c>
      <c r="S2453" s="111" t="str">
        <f>+IF(OR(DETALLADOMEDICAMENTOS!$P2453="MARZO",DETALLADOMEDICAMENTOS!$P2453="ABRIL"),IF(DETALLADOMEDICAMENTOS!$Q2453=0,"Rojo",IF(AND(DETALLADOMEDICAMENTOS!$Q2453&gt;0,DETALLADOMEDICAMENTOS!$Q2453&lt;0.99),"Amarillo","Verde")),"")</f>
        <v/>
      </c>
      <c r="T2453" s="115">
        <f>IF(DETALLADOMEDICAMENTOS!$E2453="DISTRIBUCIoN",1/((COUNTIFS(B:B,DETALLADOMEDICAMENTOS!$B2453,P:P,"MARZO")+(COUNTIFS(B:B,DETALLADOMEDICAMENTOS!$B2453,P:P,"ABRIL")))),FALSE)</f>
        <v>5.8823529411764705E-2</v>
      </c>
    </row>
    <row r="2454" spans="1:20">
      <c r="A2454" s="108" t="s">
        <v>37</v>
      </c>
      <c r="B2454" s="109">
        <v>112</v>
      </c>
      <c r="C2454" s="109">
        <v>3424</v>
      </c>
      <c r="D2454" s="109" t="s">
        <v>462</v>
      </c>
      <c r="E2454" s="109" t="s">
        <v>394</v>
      </c>
      <c r="F2454" s="109" t="s">
        <v>19</v>
      </c>
      <c r="G2454" s="109" t="s">
        <v>408</v>
      </c>
      <c r="H2454" s="109" t="s">
        <v>409</v>
      </c>
      <c r="I2454" s="109" t="s">
        <v>397</v>
      </c>
      <c r="J2454" s="109">
        <v>0</v>
      </c>
      <c r="K2454" s="110">
        <v>0</v>
      </c>
      <c r="L2454" s="110">
        <v>600</v>
      </c>
      <c r="M2454" s="111"/>
      <c r="N2454" s="111"/>
      <c r="O2454" s="112"/>
      <c r="P2454" s="110" t="s">
        <v>1116</v>
      </c>
      <c r="Q2454" s="113">
        <f>+IFERROR(IF(E2454="DISTRIBUCION",((SUMIFS(M:M,D:D,DETALLADOMEDICAMENTOS!$D2454,H:H,DETALLADOMEDICAMENTOS!$H2454,P:P,"MARZO")+(SUMIFS(M:M,D:D,DETALLADOMEDICAMENTOS!$D2454,H:H,DETALLADOMEDICAMENTOS!$H2454,P:P,"ABRIL")))/(SUMIFS(L:L,D:D,DETALLADOMEDICAMENTOS!$D2454,H:H,DETALLADOMEDICAMENTOS!$H2454,P:P,"MARZO")+(SUMIFS(L:L,D:D,DETALLADOMEDICAMENTOS!$D2454,H:H,DETALLADOMEDICAMENTOS!$H2454,P:P,"ABRIL")))),(SUMIFS(K:K,D:D,DETALLADOMEDICAMENTOS!$D2454,H:H,DETALLADOMEDICAMENTOS!$H2454)/(SUMIFS(J:J,D:D,DETALLADOMEDICAMENTOS!$D2454,H:H,DETALLADOMEDICAMENTOS!$H2454)))),0)</f>
        <v>0.63513513513513509</v>
      </c>
      <c r="R2454" s="114">
        <f>IF(DETALLADOMEDICAMENTOS!$E2454="DISTRIBUCION",1/((COUNTIFS(B:B,DETALLADOMEDICAMENTOS!$B2454,H:H,DETALLADOMEDICAMENTOS!$H2454,P:P,"MARZO")+(COUNTIFS(B:B,DETALLADOMEDICAMENTOS!$B2454,H:H,DETALLADOMEDICAMENTOS!$H2454,P:P,"ABRIL")))),IF(DETALLADOMEDICAMENTOS!$E2454="INTEGRAL",1/(COUNTIFS(B:B,DETALLADOMEDICAMENTOS!$B2454)),0))</f>
        <v>0.1111111111111111</v>
      </c>
      <c r="S2454" s="111" t="str">
        <f>+IF(OR(DETALLADOMEDICAMENTOS!$P2454="MARZO",DETALLADOMEDICAMENTOS!$P2454="ABRIL"),IF(DETALLADOMEDICAMENTOS!$Q2454=0,"Rojo",IF(AND(DETALLADOMEDICAMENTOS!$Q2454&gt;0,DETALLADOMEDICAMENTOS!$Q2454&lt;0.99),"Amarillo","Verde")),"")</f>
        <v/>
      </c>
      <c r="T2454" s="115">
        <f>IF(DETALLADOMEDICAMENTOS!$E2454="DISTRIBUCIoN",1/((COUNTIFS(B:B,DETALLADOMEDICAMENTOS!$B2454,P:P,"MARZO")+(COUNTIFS(B:B,DETALLADOMEDICAMENTOS!$B2454,P:P,"ABRIL")))),FALSE)</f>
        <v>5.8823529411764705E-2</v>
      </c>
    </row>
    <row r="2455" spans="1:20">
      <c r="A2455" s="108" t="s">
        <v>37</v>
      </c>
      <c r="B2455" s="109">
        <v>112</v>
      </c>
      <c r="C2455" s="109">
        <v>3426</v>
      </c>
      <c r="D2455" s="109" t="s">
        <v>462</v>
      </c>
      <c r="E2455" s="109" t="s">
        <v>394</v>
      </c>
      <c r="F2455" s="109" t="s">
        <v>19</v>
      </c>
      <c r="G2455" s="109" t="s">
        <v>412</v>
      </c>
      <c r="H2455" s="109" t="s">
        <v>409</v>
      </c>
      <c r="I2455" s="109" t="s">
        <v>397</v>
      </c>
      <c r="J2455" s="109">
        <v>0</v>
      </c>
      <c r="K2455" s="110">
        <v>0</v>
      </c>
      <c r="L2455" s="110">
        <v>400</v>
      </c>
      <c r="M2455" s="111"/>
      <c r="N2455" s="111"/>
      <c r="O2455" s="112"/>
      <c r="P2455" s="110" t="s">
        <v>1116</v>
      </c>
      <c r="Q2455" s="113">
        <f>+IFERROR(IF(E2455="DISTRIBUCION",((SUMIFS(M:M,D:D,DETALLADOMEDICAMENTOS!$D2455,H:H,DETALLADOMEDICAMENTOS!$H2455,P:P,"MARZO")+(SUMIFS(M:M,D:D,DETALLADOMEDICAMENTOS!$D2455,H:H,DETALLADOMEDICAMENTOS!$H2455,P:P,"ABRIL")))/(SUMIFS(L:L,D:D,DETALLADOMEDICAMENTOS!$D2455,H:H,DETALLADOMEDICAMENTOS!$H2455,P:P,"MARZO")+(SUMIFS(L:L,D:D,DETALLADOMEDICAMENTOS!$D2455,H:H,DETALLADOMEDICAMENTOS!$H2455,P:P,"ABRIL")))),(SUMIFS(K:K,D:D,DETALLADOMEDICAMENTOS!$D2455,H:H,DETALLADOMEDICAMENTOS!$H2455)/(SUMIFS(J:J,D:D,DETALLADOMEDICAMENTOS!$D2455,H:H,DETALLADOMEDICAMENTOS!$H2455)))),0)</f>
        <v>0.63513513513513509</v>
      </c>
      <c r="R2455" s="114">
        <f>IF(DETALLADOMEDICAMENTOS!$E2455="DISTRIBUCION",1/((COUNTIFS(B:B,DETALLADOMEDICAMENTOS!$B2455,H:H,DETALLADOMEDICAMENTOS!$H2455,P:P,"MARZO")+(COUNTIFS(B:B,DETALLADOMEDICAMENTOS!$B2455,H:H,DETALLADOMEDICAMENTOS!$H2455,P:P,"ABRIL")))),IF(DETALLADOMEDICAMENTOS!$E2455="INTEGRAL",1/(COUNTIFS(B:B,DETALLADOMEDICAMENTOS!$B2455)),0))</f>
        <v>0.1111111111111111</v>
      </c>
      <c r="S2455" s="111" t="str">
        <f>+IF(OR(DETALLADOMEDICAMENTOS!$P2455="MARZO",DETALLADOMEDICAMENTOS!$P2455="ABRIL"),IF(DETALLADOMEDICAMENTOS!$Q2455=0,"Rojo",IF(AND(DETALLADOMEDICAMENTOS!$Q2455&gt;0,DETALLADOMEDICAMENTOS!$Q2455&lt;0.99),"Amarillo","Verde")),"")</f>
        <v/>
      </c>
      <c r="T2455" s="115">
        <f>IF(DETALLADOMEDICAMENTOS!$E2455="DISTRIBUCIoN",1/((COUNTIFS(B:B,DETALLADOMEDICAMENTOS!$B2455,P:P,"MARZO")+(COUNTIFS(B:B,DETALLADOMEDICAMENTOS!$B2455,P:P,"ABRIL")))),FALSE)</f>
        <v>5.8823529411764705E-2</v>
      </c>
    </row>
    <row r="2456" spans="1:20">
      <c r="A2456" s="108" t="s">
        <v>37</v>
      </c>
      <c r="B2456" s="109">
        <v>112</v>
      </c>
      <c r="C2456" s="109">
        <v>3498</v>
      </c>
      <c r="D2456" s="109" t="s">
        <v>462</v>
      </c>
      <c r="E2456" s="109" t="s">
        <v>394</v>
      </c>
      <c r="F2456" s="109" t="s">
        <v>19</v>
      </c>
      <c r="G2456" s="109" t="s">
        <v>415</v>
      </c>
      <c r="H2456" s="109" t="s">
        <v>405</v>
      </c>
      <c r="I2456" s="109" t="s">
        <v>397</v>
      </c>
      <c r="J2456" s="109">
        <v>0</v>
      </c>
      <c r="K2456" s="110">
        <v>0</v>
      </c>
      <c r="L2456" s="110">
        <v>600</v>
      </c>
      <c r="M2456" s="111"/>
      <c r="N2456" s="111"/>
      <c r="O2456" s="112"/>
      <c r="P2456" s="110" t="s">
        <v>1116</v>
      </c>
      <c r="Q2456" s="113">
        <f>+IFERROR(IF(E2456="DISTRIBUCION",((SUMIFS(M:M,D:D,DETALLADOMEDICAMENTOS!$D2456,H:H,DETALLADOMEDICAMENTOS!$H2456,P:P,"MARZO")+(SUMIFS(M:M,D:D,DETALLADOMEDICAMENTOS!$D2456,H:H,DETALLADOMEDICAMENTOS!$H2456,P:P,"ABRIL")))/(SUMIFS(L:L,D:D,DETALLADOMEDICAMENTOS!$D2456,H:H,DETALLADOMEDICAMENTOS!$H2456,P:P,"MARZO")+(SUMIFS(L:L,D:D,DETALLADOMEDICAMENTOS!$D2456,H:H,DETALLADOMEDICAMENTOS!$H2456,P:P,"ABRIL")))),(SUMIFS(K:K,D:D,DETALLADOMEDICAMENTOS!$D2456,H:H,DETALLADOMEDICAMENTOS!$H2456)/(SUMIFS(J:J,D:D,DETALLADOMEDICAMENTOS!$D2456,H:H,DETALLADOMEDICAMENTOS!$H2456)))),0)</f>
        <v>0.1257602862254025</v>
      </c>
      <c r="R2456" s="114">
        <f>IF(DETALLADOMEDICAMENTOS!$E2456="DISTRIBUCION",1/((COUNTIFS(B:B,DETALLADOMEDICAMENTOS!$B2456,H:H,DETALLADOMEDICAMENTOS!$H2456,P:P,"MARZO")+(COUNTIFS(B:B,DETALLADOMEDICAMENTOS!$B2456,H:H,DETALLADOMEDICAMENTOS!$H2456,P:P,"ABRIL")))),IF(DETALLADOMEDICAMENTOS!$E2456="INTEGRAL",1/(COUNTIFS(B:B,DETALLADOMEDICAMENTOS!$B2456)),0))</f>
        <v>0.16666666666666666</v>
      </c>
      <c r="S2456" s="111" t="str">
        <f>+IF(OR(DETALLADOMEDICAMENTOS!$P2456="MARZO",DETALLADOMEDICAMENTOS!$P2456="ABRIL"),IF(DETALLADOMEDICAMENTOS!$Q2456=0,"Rojo",IF(AND(DETALLADOMEDICAMENTOS!$Q2456&gt;0,DETALLADOMEDICAMENTOS!$Q2456&lt;0.99),"Amarillo","Verde")),"")</f>
        <v/>
      </c>
      <c r="T2456" s="115">
        <f>IF(DETALLADOMEDICAMENTOS!$E2456="DISTRIBUCIoN",1/((COUNTIFS(B:B,DETALLADOMEDICAMENTOS!$B2456,P:P,"MARZO")+(COUNTIFS(B:B,DETALLADOMEDICAMENTOS!$B2456,P:P,"ABRIL")))),FALSE)</f>
        <v>5.8823529411764705E-2</v>
      </c>
    </row>
    <row r="2457" spans="1:20">
      <c r="A2457" s="108" t="s">
        <v>37</v>
      </c>
      <c r="B2457" s="109">
        <v>112</v>
      </c>
      <c r="C2457" s="109">
        <v>3563</v>
      </c>
      <c r="D2457" s="109" t="s">
        <v>462</v>
      </c>
      <c r="E2457" s="109" t="s">
        <v>394</v>
      </c>
      <c r="F2457" s="109" t="s">
        <v>19</v>
      </c>
      <c r="G2457" s="109" t="s">
        <v>413</v>
      </c>
      <c r="H2457" s="109" t="s">
        <v>409</v>
      </c>
      <c r="I2457" s="109" t="s">
        <v>397</v>
      </c>
      <c r="J2457" s="109">
        <v>0</v>
      </c>
      <c r="K2457" s="110">
        <v>0</v>
      </c>
      <c r="L2457" s="110">
        <v>900</v>
      </c>
      <c r="M2457" s="111"/>
      <c r="N2457" s="111"/>
      <c r="O2457" s="112"/>
      <c r="P2457" s="110" t="s">
        <v>1116</v>
      </c>
      <c r="Q2457" s="113">
        <f>+IFERROR(IF(E2457="DISTRIBUCION",((SUMIFS(M:M,D:D,DETALLADOMEDICAMENTOS!$D2457,H:H,DETALLADOMEDICAMENTOS!$H2457,P:P,"MARZO")+(SUMIFS(M:M,D:D,DETALLADOMEDICAMENTOS!$D2457,H:H,DETALLADOMEDICAMENTOS!$H2457,P:P,"ABRIL")))/(SUMIFS(L:L,D:D,DETALLADOMEDICAMENTOS!$D2457,H:H,DETALLADOMEDICAMENTOS!$H2457,P:P,"MARZO")+(SUMIFS(L:L,D:D,DETALLADOMEDICAMENTOS!$D2457,H:H,DETALLADOMEDICAMENTOS!$H2457,P:P,"ABRIL")))),(SUMIFS(K:K,D:D,DETALLADOMEDICAMENTOS!$D2457,H:H,DETALLADOMEDICAMENTOS!$H2457)/(SUMIFS(J:J,D:D,DETALLADOMEDICAMENTOS!$D2457,H:H,DETALLADOMEDICAMENTOS!$H2457)))),0)</f>
        <v>0.63513513513513509</v>
      </c>
      <c r="R2457" s="114">
        <f>IF(DETALLADOMEDICAMENTOS!$E2457="DISTRIBUCION",1/((COUNTIFS(B:B,DETALLADOMEDICAMENTOS!$B2457,H:H,DETALLADOMEDICAMENTOS!$H2457,P:P,"MARZO")+(COUNTIFS(B:B,DETALLADOMEDICAMENTOS!$B2457,H:H,DETALLADOMEDICAMENTOS!$H2457,P:P,"ABRIL")))),IF(DETALLADOMEDICAMENTOS!$E2457="INTEGRAL",1/(COUNTIFS(B:B,DETALLADOMEDICAMENTOS!$B2457)),0))</f>
        <v>0.1111111111111111</v>
      </c>
      <c r="S2457" s="111" t="str">
        <f>+IF(OR(DETALLADOMEDICAMENTOS!$P2457="MARZO",DETALLADOMEDICAMENTOS!$P2457="ABRIL"),IF(DETALLADOMEDICAMENTOS!$Q2457=0,"Rojo",IF(AND(DETALLADOMEDICAMENTOS!$Q2457&gt;0,DETALLADOMEDICAMENTOS!$Q2457&lt;0.99),"Amarillo","Verde")),"")</f>
        <v/>
      </c>
      <c r="T2457" s="115">
        <f>IF(DETALLADOMEDICAMENTOS!$E2457="DISTRIBUCIoN",1/((COUNTIFS(B:B,DETALLADOMEDICAMENTOS!$B2457,P:P,"MARZO")+(COUNTIFS(B:B,DETALLADOMEDICAMENTOS!$B2457,P:P,"ABRIL")))),FALSE)</f>
        <v>5.8823529411764705E-2</v>
      </c>
    </row>
    <row r="2458" spans="1:20">
      <c r="A2458" s="108" t="s">
        <v>37</v>
      </c>
      <c r="B2458" s="109">
        <v>112</v>
      </c>
      <c r="C2458" s="109">
        <v>3564</v>
      </c>
      <c r="D2458" s="109" t="s">
        <v>462</v>
      </c>
      <c r="E2458" s="109" t="s">
        <v>394</v>
      </c>
      <c r="F2458" s="109" t="s">
        <v>19</v>
      </c>
      <c r="G2458" s="109" t="s">
        <v>414</v>
      </c>
      <c r="H2458" s="109" t="s">
        <v>409</v>
      </c>
      <c r="I2458" s="109" t="s">
        <v>397</v>
      </c>
      <c r="J2458" s="109">
        <v>0</v>
      </c>
      <c r="K2458" s="110">
        <v>0</v>
      </c>
      <c r="L2458" s="110">
        <v>500</v>
      </c>
      <c r="M2458" s="111"/>
      <c r="N2458" s="111"/>
      <c r="O2458" s="112"/>
      <c r="P2458" s="110" t="s">
        <v>1116</v>
      </c>
      <c r="Q2458" s="113">
        <f>+IFERROR(IF(E2458="DISTRIBUCION",((SUMIFS(M:M,D:D,DETALLADOMEDICAMENTOS!$D2458,H:H,DETALLADOMEDICAMENTOS!$H2458,P:P,"MARZO")+(SUMIFS(M:M,D:D,DETALLADOMEDICAMENTOS!$D2458,H:H,DETALLADOMEDICAMENTOS!$H2458,P:P,"ABRIL")))/(SUMIFS(L:L,D:D,DETALLADOMEDICAMENTOS!$D2458,H:H,DETALLADOMEDICAMENTOS!$H2458,P:P,"MARZO")+(SUMIFS(L:L,D:D,DETALLADOMEDICAMENTOS!$D2458,H:H,DETALLADOMEDICAMENTOS!$H2458,P:P,"ABRIL")))),(SUMIFS(K:K,D:D,DETALLADOMEDICAMENTOS!$D2458,H:H,DETALLADOMEDICAMENTOS!$H2458)/(SUMIFS(J:J,D:D,DETALLADOMEDICAMENTOS!$D2458,H:H,DETALLADOMEDICAMENTOS!$H2458)))),0)</f>
        <v>0.63513513513513509</v>
      </c>
      <c r="R2458" s="114">
        <f>IF(DETALLADOMEDICAMENTOS!$E2458="DISTRIBUCION",1/((COUNTIFS(B:B,DETALLADOMEDICAMENTOS!$B2458,H:H,DETALLADOMEDICAMENTOS!$H2458,P:P,"MARZO")+(COUNTIFS(B:B,DETALLADOMEDICAMENTOS!$B2458,H:H,DETALLADOMEDICAMENTOS!$H2458,P:P,"ABRIL")))),IF(DETALLADOMEDICAMENTOS!$E2458="INTEGRAL",1/(COUNTIFS(B:B,DETALLADOMEDICAMENTOS!$B2458)),0))</f>
        <v>0.1111111111111111</v>
      </c>
      <c r="S2458" s="111" t="str">
        <f>+IF(OR(DETALLADOMEDICAMENTOS!$P2458="MARZO",DETALLADOMEDICAMENTOS!$P2458="ABRIL"),IF(DETALLADOMEDICAMENTOS!$Q2458=0,"Rojo",IF(AND(DETALLADOMEDICAMENTOS!$Q2458&gt;0,DETALLADOMEDICAMENTOS!$Q2458&lt;0.99),"Amarillo","Verde")),"")</f>
        <v/>
      </c>
      <c r="T2458" s="115">
        <f>IF(DETALLADOMEDICAMENTOS!$E2458="DISTRIBUCIoN",1/((COUNTIFS(B:B,DETALLADOMEDICAMENTOS!$B2458,P:P,"MARZO")+(COUNTIFS(B:B,DETALLADOMEDICAMENTOS!$B2458,P:P,"ABRIL")))),FALSE)</f>
        <v>5.8823529411764705E-2</v>
      </c>
    </row>
    <row r="2459" spans="1:20">
      <c r="A2459" s="108" t="s">
        <v>37</v>
      </c>
      <c r="B2459" s="109">
        <v>116</v>
      </c>
      <c r="C2459" s="109">
        <v>3013</v>
      </c>
      <c r="D2459" s="109" t="s">
        <v>473</v>
      </c>
      <c r="E2459" s="109" t="s">
        <v>394</v>
      </c>
      <c r="F2459" s="109" t="s">
        <v>19</v>
      </c>
      <c r="G2459" s="109" t="s">
        <v>395</v>
      </c>
      <c r="H2459" s="109" t="s">
        <v>396</v>
      </c>
      <c r="I2459" s="109" t="s">
        <v>397</v>
      </c>
      <c r="J2459" s="109">
        <v>0</v>
      </c>
      <c r="K2459" s="110">
        <v>0</v>
      </c>
      <c r="L2459" s="110">
        <v>300</v>
      </c>
      <c r="M2459" s="111"/>
      <c r="N2459" s="111"/>
      <c r="O2459" s="112"/>
      <c r="P2459" s="110" t="s">
        <v>1116</v>
      </c>
      <c r="Q2459" s="113">
        <f>+IFERROR(IF(E2459="DISTRIBUCION",((SUMIFS(M:M,D:D,DETALLADOMEDICAMENTOS!$D2459,H:H,DETALLADOMEDICAMENTOS!$H2459,P:P,"MARZO")+(SUMIFS(M:M,D:D,DETALLADOMEDICAMENTOS!$D2459,H:H,DETALLADOMEDICAMENTOS!$H2459,P:P,"ABRIL")))/(SUMIFS(L:L,D:D,DETALLADOMEDICAMENTOS!$D2459,H:H,DETALLADOMEDICAMENTOS!$H2459,P:P,"MARZO")+(SUMIFS(L:L,D:D,DETALLADOMEDICAMENTOS!$D2459,H:H,DETALLADOMEDICAMENTOS!$H2459,P:P,"ABRIL")))),(SUMIFS(K:K,D:D,DETALLADOMEDICAMENTOS!$D2459,H:H,DETALLADOMEDICAMENTOS!$H2459)/(SUMIFS(J:J,D:D,DETALLADOMEDICAMENTOS!$D2459,H:H,DETALLADOMEDICAMENTOS!$H2459)))),0)</f>
        <v>0.625</v>
      </c>
      <c r="R2459" s="114">
        <f>IF(DETALLADOMEDICAMENTOS!$E2459="DISTRIBUCION",1/((COUNTIFS(B:B,DETALLADOMEDICAMENTOS!$B2459,H:H,DETALLADOMEDICAMENTOS!$H2459,P:P,"MARZO")+(COUNTIFS(B:B,DETALLADOMEDICAMENTOS!$B2459,H:H,DETALLADOMEDICAMENTOS!$H2459,P:P,"ABRIL")))),IF(DETALLADOMEDICAMENTOS!$E2459="INTEGRAL",1/(COUNTIFS(B:B,DETALLADOMEDICAMENTOS!$B2459)),0))</f>
        <v>0.5</v>
      </c>
      <c r="S2459" s="111" t="str">
        <f>+IF(OR(DETALLADOMEDICAMENTOS!$P2459="MARZO",DETALLADOMEDICAMENTOS!$P2459="ABRIL"),IF(DETALLADOMEDICAMENTOS!$Q2459=0,"Rojo",IF(AND(DETALLADOMEDICAMENTOS!$Q2459&gt;0,DETALLADOMEDICAMENTOS!$Q2459&lt;0.99),"Amarillo","Verde")),"")</f>
        <v/>
      </c>
      <c r="T2459" s="115">
        <f>IF(DETALLADOMEDICAMENTOS!$E2459="DISTRIBUCIoN",1/((COUNTIFS(B:B,DETALLADOMEDICAMENTOS!$B2459,P:P,"MARZO")+(COUNTIFS(B:B,DETALLADOMEDICAMENTOS!$B2459,P:P,"ABRIL")))),FALSE)</f>
        <v>0.125</v>
      </c>
    </row>
    <row r="2460" spans="1:20">
      <c r="A2460" s="108" t="s">
        <v>37</v>
      </c>
      <c r="B2460" s="109">
        <v>116</v>
      </c>
      <c r="C2460" s="109">
        <v>3279</v>
      </c>
      <c r="D2460" s="109" t="s">
        <v>473</v>
      </c>
      <c r="E2460" s="109" t="s">
        <v>394</v>
      </c>
      <c r="F2460" s="109" t="s">
        <v>19</v>
      </c>
      <c r="G2460" s="109" t="s">
        <v>461</v>
      </c>
      <c r="H2460" s="109" t="s">
        <v>409</v>
      </c>
      <c r="I2460" s="109" t="s">
        <v>397</v>
      </c>
      <c r="J2460" s="109">
        <v>0</v>
      </c>
      <c r="K2460" s="110">
        <v>0</v>
      </c>
      <c r="L2460" s="110">
        <v>20</v>
      </c>
      <c r="M2460" s="111"/>
      <c r="N2460" s="111"/>
      <c r="O2460" s="112"/>
      <c r="P2460" s="110" t="s">
        <v>1116</v>
      </c>
      <c r="Q2460" s="113">
        <f>+IFERROR(IF(E2460="DISTRIBUCION",((SUMIFS(M:M,D:D,DETALLADOMEDICAMENTOS!$D2460,H:H,DETALLADOMEDICAMENTOS!$H2460,P:P,"MARZO")+(SUMIFS(M:M,D:D,DETALLADOMEDICAMENTOS!$D2460,H:H,DETALLADOMEDICAMENTOS!$H2460,P:P,"ABRIL")))/(SUMIFS(L:L,D:D,DETALLADOMEDICAMENTOS!$D2460,H:H,DETALLADOMEDICAMENTOS!$H2460,P:P,"MARZO")+(SUMIFS(L:L,D:D,DETALLADOMEDICAMENTOS!$D2460,H:H,DETALLADOMEDICAMENTOS!$H2460,P:P,"ABRIL")))),(SUMIFS(K:K,D:D,DETALLADOMEDICAMENTOS!$D2460,H:H,DETALLADOMEDICAMENTOS!$H2460)/(SUMIFS(J:J,D:D,DETALLADOMEDICAMENTOS!$D2460,H:H,DETALLADOMEDICAMENTOS!$H2460)))),0)</f>
        <v>0.35294117647058826</v>
      </c>
      <c r="R2460" s="114">
        <f>IF(DETALLADOMEDICAMENTOS!$E2460="DISTRIBUCION",1/((COUNTIFS(B:B,DETALLADOMEDICAMENTOS!$B2460,H:H,DETALLADOMEDICAMENTOS!$H2460,P:P,"MARZO")+(COUNTIFS(B:B,DETALLADOMEDICAMENTOS!$B2460,H:H,DETALLADOMEDICAMENTOS!$H2460,P:P,"ABRIL")))),IF(DETALLADOMEDICAMENTOS!$E2460="INTEGRAL",1/(COUNTIFS(B:B,DETALLADOMEDICAMENTOS!$B2460)),0))</f>
        <v>0.25</v>
      </c>
      <c r="S2460" s="111" t="str">
        <f>+IF(OR(DETALLADOMEDICAMENTOS!$P2460="MARZO",DETALLADOMEDICAMENTOS!$P2460="ABRIL"),IF(DETALLADOMEDICAMENTOS!$Q2460=0,"Rojo",IF(AND(DETALLADOMEDICAMENTOS!$Q2460&gt;0,DETALLADOMEDICAMENTOS!$Q2460&lt;0.99),"Amarillo","Verde")),"")</f>
        <v/>
      </c>
      <c r="T2460" s="115">
        <f>IF(DETALLADOMEDICAMENTOS!$E2460="DISTRIBUCIoN",1/((COUNTIFS(B:B,DETALLADOMEDICAMENTOS!$B2460,P:P,"MARZO")+(COUNTIFS(B:B,DETALLADOMEDICAMENTOS!$B2460,P:P,"ABRIL")))),FALSE)</f>
        <v>0.125</v>
      </c>
    </row>
    <row r="2461" spans="1:20">
      <c r="A2461" s="108" t="s">
        <v>37</v>
      </c>
      <c r="B2461" s="109">
        <v>116</v>
      </c>
      <c r="C2461" s="109">
        <v>3426</v>
      </c>
      <c r="D2461" s="109" t="s">
        <v>473</v>
      </c>
      <c r="E2461" s="109" t="s">
        <v>394</v>
      </c>
      <c r="F2461" s="109" t="s">
        <v>19</v>
      </c>
      <c r="G2461" s="109" t="s">
        <v>412</v>
      </c>
      <c r="H2461" s="109" t="s">
        <v>409</v>
      </c>
      <c r="I2461" s="109" t="s">
        <v>397</v>
      </c>
      <c r="J2461" s="109">
        <v>0</v>
      </c>
      <c r="K2461" s="110">
        <v>0</v>
      </c>
      <c r="L2461" s="110">
        <v>300</v>
      </c>
      <c r="M2461" s="111"/>
      <c r="N2461" s="111"/>
      <c r="O2461" s="112"/>
      <c r="P2461" s="110" t="s">
        <v>1116</v>
      </c>
      <c r="Q2461" s="113">
        <f>+IFERROR(IF(E2461="DISTRIBUCION",((SUMIFS(M:M,D:D,DETALLADOMEDICAMENTOS!$D2461,H:H,DETALLADOMEDICAMENTOS!$H2461,P:P,"MARZO")+(SUMIFS(M:M,D:D,DETALLADOMEDICAMENTOS!$D2461,H:H,DETALLADOMEDICAMENTOS!$H2461,P:P,"ABRIL")))/(SUMIFS(L:L,D:D,DETALLADOMEDICAMENTOS!$D2461,H:H,DETALLADOMEDICAMENTOS!$H2461,P:P,"MARZO")+(SUMIFS(L:L,D:D,DETALLADOMEDICAMENTOS!$D2461,H:H,DETALLADOMEDICAMENTOS!$H2461,P:P,"ABRIL")))),(SUMIFS(K:K,D:D,DETALLADOMEDICAMENTOS!$D2461,H:H,DETALLADOMEDICAMENTOS!$H2461)/(SUMIFS(J:J,D:D,DETALLADOMEDICAMENTOS!$D2461,H:H,DETALLADOMEDICAMENTOS!$H2461)))),0)</f>
        <v>0.35294117647058826</v>
      </c>
      <c r="R2461" s="114">
        <f>IF(DETALLADOMEDICAMENTOS!$E2461="DISTRIBUCION",1/((COUNTIFS(B:B,DETALLADOMEDICAMENTOS!$B2461,H:H,DETALLADOMEDICAMENTOS!$H2461,P:P,"MARZO")+(COUNTIFS(B:B,DETALLADOMEDICAMENTOS!$B2461,H:H,DETALLADOMEDICAMENTOS!$H2461,P:P,"ABRIL")))),IF(DETALLADOMEDICAMENTOS!$E2461="INTEGRAL",1/(COUNTIFS(B:B,DETALLADOMEDICAMENTOS!$B2461)),0))</f>
        <v>0.25</v>
      </c>
      <c r="S2461" s="111" t="str">
        <f>+IF(OR(DETALLADOMEDICAMENTOS!$P2461="MARZO",DETALLADOMEDICAMENTOS!$P2461="ABRIL"),IF(DETALLADOMEDICAMENTOS!$Q2461=0,"Rojo",IF(AND(DETALLADOMEDICAMENTOS!$Q2461&gt;0,DETALLADOMEDICAMENTOS!$Q2461&lt;0.99),"Amarillo","Verde")),"")</f>
        <v/>
      </c>
      <c r="T2461" s="115">
        <f>IF(DETALLADOMEDICAMENTOS!$E2461="DISTRIBUCIoN",1/((COUNTIFS(B:B,DETALLADOMEDICAMENTOS!$B2461,P:P,"MARZO")+(COUNTIFS(B:B,DETALLADOMEDICAMENTOS!$B2461,P:P,"ABRIL")))),FALSE)</f>
        <v>0.125</v>
      </c>
    </row>
    <row r="2462" spans="1:20">
      <c r="A2462" s="108" t="s">
        <v>37</v>
      </c>
      <c r="B2462" s="109">
        <v>116</v>
      </c>
      <c r="C2462" s="109">
        <v>3498</v>
      </c>
      <c r="D2462" s="109" t="s">
        <v>473</v>
      </c>
      <c r="E2462" s="109" t="s">
        <v>394</v>
      </c>
      <c r="F2462" s="109" t="s">
        <v>19</v>
      </c>
      <c r="G2462" s="109" t="s">
        <v>415</v>
      </c>
      <c r="H2462" s="109" t="s">
        <v>405</v>
      </c>
      <c r="I2462" s="109" t="s">
        <v>397</v>
      </c>
      <c r="J2462" s="109">
        <v>0</v>
      </c>
      <c r="K2462" s="110">
        <v>0</v>
      </c>
      <c r="L2462" s="110">
        <v>180</v>
      </c>
      <c r="M2462" s="111"/>
      <c r="N2462" s="111"/>
      <c r="O2462" s="112"/>
      <c r="P2462" s="110" t="s">
        <v>1116</v>
      </c>
      <c r="Q2462" s="113">
        <f>+IFERROR(IF(E2462="DISTRIBUCION",((SUMIFS(M:M,D:D,DETALLADOMEDICAMENTOS!$D2462,H:H,DETALLADOMEDICAMENTOS!$H2462,P:P,"MARZO")+(SUMIFS(M:M,D:D,DETALLADOMEDICAMENTOS!$D2462,H:H,DETALLADOMEDICAMENTOS!$H2462,P:P,"ABRIL")))/(SUMIFS(L:L,D:D,DETALLADOMEDICAMENTOS!$D2462,H:H,DETALLADOMEDICAMENTOS!$H2462,P:P,"MARZO")+(SUMIFS(L:L,D:D,DETALLADOMEDICAMENTOS!$D2462,H:H,DETALLADOMEDICAMENTOS!$H2462,P:P,"ABRIL")))),(SUMIFS(K:K,D:D,DETALLADOMEDICAMENTOS!$D2462,H:H,DETALLADOMEDICAMENTOS!$H2462)/(SUMIFS(J:J,D:D,DETALLADOMEDICAMENTOS!$D2462,H:H,DETALLADOMEDICAMENTOS!$H2462)))),0)</f>
        <v>0.34482758620689657</v>
      </c>
      <c r="R2462" s="114">
        <f>IF(DETALLADOMEDICAMENTOS!$E2462="DISTRIBUCION",1/((COUNTIFS(B:B,DETALLADOMEDICAMENTOS!$B2462,H:H,DETALLADOMEDICAMENTOS!$H2462,P:P,"MARZO")+(COUNTIFS(B:B,DETALLADOMEDICAMENTOS!$B2462,H:H,DETALLADOMEDICAMENTOS!$H2462,P:P,"ABRIL")))),IF(DETALLADOMEDICAMENTOS!$E2462="INTEGRAL",1/(COUNTIFS(B:B,DETALLADOMEDICAMENTOS!$B2462)),0))</f>
        <v>0.5</v>
      </c>
      <c r="S2462" s="111" t="str">
        <f>+IF(OR(DETALLADOMEDICAMENTOS!$P2462="MARZO",DETALLADOMEDICAMENTOS!$P2462="ABRIL"),IF(DETALLADOMEDICAMENTOS!$Q2462=0,"Rojo",IF(AND(DETALLADOMEDICAMENTOS!$Q2462&gt;0,DETALLADOMEDICAMENTOS!$Q2462&lt;0.99),"Amarillo","Verde")),"")</f>
        <v/>
      </c>
      <c r="T2462" s="115">
        <f>IF(DETALLADOMEDICAMENTOS!$E2462="DISTRIBUCIoN",1/((COUNTIFS(B:B,DETALLADOMEDICAMENTOS!$B2462,P:P,"MARZO")+(COUNTIFS(B:B,DETALLADOMEDICAMENTOS!$B2462,P:P,"ABRIL")))),FALSE)</f>
        <v>0.125</v>
      </c>
    </row>
    <row r="2463" spans="1:20">
      <c r="A2463" s="108" t="s">
        <v>37</v>
      </c>
      <c r="B2463" s="109">
        <v>117</v>
      </c>
      <c r="C2463" s="109">
        <v>3013</v>
      </c>
      <c r="D2463" s="109" t="s">
        <v>478</v>
      </c>
      <c r="E2463" s="109" t="s">
        <v>394</v>
      </c>
      <c r="F2463" s="109" t="s">
        <v>19</v>
      </c>
      <c r="G2463" s="109" t="s">
        <v>395</v>
      </c>
      <c r="H2463" s="109" t="s">
        <v>396</v>
      </c>
      <c r="I2463" s="109" t="s">
        <v>397</v>
      </c>
      <c r="J2463" s="109">
        <v>0</v>
      </c>
      <c r="K2463" s="110">
        <v>0</v>
      </c>
      <c r="L2463" s="110">
        <v>700</v>
      </c>
      <c r="M2463" s="111"/>
      <c r="N2463" s="111"/>
      <c r="O2463" s="112"/>
      <c r="P2463" s="110" t="s">
        <v>1116</v>
      </c>
      <c r="Q2463" s="113">
        <f>+IFERROR(IF(E2463="DISTRIBUCION",((SUMIFS(M:M,D:D,DETALLADOMEDICAMENTOS!$D2463,H:H,DETALLADOMEDICAMENTOS!$H2463,P:P,"MARZO")+(SUMIFS(M:M,D:D,DETALLADOMEDICAMENTOS!$D2463,H:H,DETALLADOMEDICAMENTOS!$H2463,P:P,"ABRIL")))/(SUMIFS(L:L,D:D,DETALLADOMEDICAMENTOS!$D2463,H:H,DETALLADOMEDICAMENTOS!$H2463,P:P,"MARZO")+(SUMIFS(L:L,D:D,DETALLADOMEDICAMENTOS!$D2463,H:H,DETALLADOMEDICAMENTOS!$H2463,P:P,"ABRIL")))),(SUMIFS(K:K,D:D,DETALLADOMEDICAMENTOS!$D2463,H:H,DETALLADOMEDICAMENTOS!$H2463)/(SUMIFS(J:J,D:D,DETALLADOMEDICAMENTOS!$D2463,H:H,DETALLADOMEDICAMENTOS!$H2463)))),0)</f>
        <v>0.69565217391304346</v>
      </c>
      <c r="R2463" s="114">
        <f>IF(DETALLADOMEDICAMENTOS!$E2463="DISTRIBUCION",1/((COUNTIFS(B:B,DETALLADOMEDICAMENTOS!$B2463,H:H,DETALLADOMEDICAMENTOS!$H2463,P:P,"MARZO")+(COUNTIFS(B:B,DETALLADOMEDICAMENTOS!$B2463,H:H,DETALLADOMEDICAMENTOS!$H2463,P:P,"ABRIL")))),IF(DETALLADOMEDICAMENTOS!$E2463="INTEGRAL",1/(COUNTIFS(B:B,DETALLADOMEDICAMENTOS!$B2463)),0))</f>
        <v>0.5</v>
      </c>
      <c r="S2463" s="111" t="str">
        <f>+IF(OR(DETALLADOMEDICAMENTOS!$P2463="MARZO",DETALLADOMEDICAMENTOS!$P2463="ABRIL"),IF(DETALLADOMEDICAMENTOS!$Q2463=0,"Rojo",IF(AND(DETALLADOMEDICAMENTOS!$Q2463&gt;0,DETALLADOMEDICAMENTOS!$Q2463&lt;0.99),"Amarillo","Verde")),"")</f>
        <v/>
      </c>
      <c r="T2463" s="115">
        <f>IF(DETALLADOMEDICAMENTOS!$E2463="DISTRIBUCIoN",1/((COUNTIFS(B:B,DETALLADOMEDICAMENTOS!$B2463,P:P,"MARZO")+(COUNTIFS(B:B,DETALLADOMEDICAMENTOS!$B2463,P:P,"ABRIL")))),FALSE)</f>
        <v>0.1</v>
      </c>
    </row>
    <row r="2464" spans="1:20">
      <c r="A2464" s="108" t="s">
        <v>37</v>
      </c>
      <c r="B2464" s="109">
        <v>117</v>
      </c>
      <c r="C2464" s="109">
        <v>3424</v>
      </c>
      <c r="D2464" s="109" t="s">
        <v>478</v>
      </c>
      <c r="E2464" s="109" t="s">
        <v>394</v>
      </c>
      <c r="F2464" s="109" t="s">
        <v>19</v>
      </c>
      <c r="G2464" s="109" t="s">
        <v>408</v>
      </c>
      <c r="H2464" s="109" t="s">
        <v>409</v>
      </c>
      <c r="I2464" s="109" t="s">
        <v>397</v>
      </c>
      <c r="J2464" s="109">
        <v>0</v>
      </c>
      <c r="K2464" s="110">
        <v>0</v>
      </c>
      <c r="L2464" s="110">
        <v>250</v>
      </c>
      <c r="M2464" s="111"/>
      <c r="N2464" s="111"/>
      <c r="O2464" s="112"/>
      <c r="P2464" s="110" t="s">
        <v>1116</v>
      </c>
      <c r="Q2464" s="113">
        <f>+IFERROR(IF(E2464="DISTRIBUCION",((SUMIFS(M:M,D:D,DETALLADOMEDICAMENTOS!$D2464,H:H,DETALLADOMEDICAMENTOS!$H2464,P:P,"MARZO")+(SUMIFS(M:M,D:D,DETALLADOMEDICAMENTOS!$D2464,H:H,DETALLADOMEDICAMENTOS!$H2464,P:P,"ABRIL")))/(SUMIFS(L:L,D:D,DETALLADOMEDICAMENTOS!$D2464,H:H,DETALLADOMEDICAMENTOS!$H2464,P:P,"MARZO")+(SUMIFS(L:L,D:D,DETALLADOMEDICAMENTOS!$D2464,H:H,DETALLADOMEDICAMENTOS!$H2464,P:P,"ABRIL")))),(SUMIFS(K:K,D:D,DETALLADOMEDICAMENTOS!$D2464,H:H,DETALLADOMEDICAMENTOS!$H2464)/(SUMIFS(J:J,D:D,DETALLADOMEDICAMENTOS!$D2464,H:H,DETALLADOMEDICAMENTOS!$H2464)))),0)</f>
        <v>0.69696969696969702</v>
      </c>
      <c r="R2464" s="114">
        <f>IF(DETALLADOMEDICAMENTOS!$E2464="DISTRIBUCION",1/((COUNTIFS(B:B,DETALLADOMEDICAMENTOS!$B2464,H:H,DETALLADOMEDICAMENTOS!$H2464,P:P,"MARZO")+(COUNTIFS(B:B,DETALLADOMEDICAMENTOS!$B2464,H:H,DETALLADOMEDICAMENTOS!$H2464,P:P,"ABRIL")))),IF(DETALLADOMEDICAMENTOS!$E2464="INTEGRAL",1/(COUNTIFS(B:B,DETALLADOMEDICAMENTOS!$B2464)),0))</f>
        <v>0.16666666666666666</v>
      </c>
      <c r="S2464" s="111" t="str">
        <f>+IF(OR(DETALLADOMEDICAMENTOS!$P2464="MARZO",DETALLADOMEDICAMENTOS!$P2464="ABRIL"),IF(DETALLADOMEDICAMENTOS!$Q2464=0,"Rojo",IF(AND(DETALLADOMEDICAMENTOS!$Q2464&gt;0,DETALLADOMEDICAMENTOS!$Q2464&lt;0.99),"Amarillo","Verde")),"")</f>
        <v/>
      </c>
      <c r="T2464" s="115">
        <f>IF(DETALLADOMEDICAMENTOS!$E2464="DISTRIBUCIoN",1/((COUNTIFS(B:B,DETALLADOMEDICAMENTOS!$B2464,P:P,"MARZO")+(COUNTIFS(B:B,DETALLADOMEDICAMENTOS!$B2464,P:P,"ABRIL")))),FALSE)</f>
        <v>0.1</v>
      </c>
    </row>
    <row r="2465" spans="1:20">
      <c r="A2465" s="108" t="s">
        <v>37</v>
      </c>
      <c r="B2465" s="109">
        <v>117</v>
      </c>
      <c r="C2465" s="109">
        <v>3498</v>
      </c>
      <c r="D2465" s="109" t="s">
        <v>478</v>
      </c>
      <c r="E2465" s="109" t="s">
        <v>394</v>
      </c>
      <c r="F2465" s="109" t="s">
        <v>19</v>
      </c>
      <c r="G2465" s="109" t="s">
        <v>415</v>
      </c>
      <c r="H2465" s="109" t="s">
        <v>405</v>
      </c>
      <c r="I2465" s="109" t="s">
        <v>397</v>
      </c>
      <c r="J2465" s="109">
        <v>0</v>
      </c>
      <c r="K2465" s="110">
        <v>0</v>
      </c>
      <c r="L2465" s="110">
        <v>300</v>
      </c>
      <c r="M2465" s="111"/>
      <c r="N2465" s="111"/>
      <c r="O2465" s="112"/>
      <c r="P2465" s="110" t="s">
        <v>1116</v>
      </c>
      <c r="Q2465" s="113">
        <f>+IFERROR(IF(E2465="DISTRIBUCION",((SUMIFS(M:M,D:D,DETALLADOMEDICAMENTOS!$D2465,H:H,DETALLADOMEDICAMENTOS!$H2465,P:P,"MARZO")+(SUMIFS(M:M,D:D,DETALLADOMEDICAMENTOS!$D2465,H:H,DETALLADOMEDICAMENTOS!$H2465,P:P,"ABRIL")))/(SUMIFS(L:L,D:D,DETALLADOMEDICAMENTOS!$D2465,H:H,DETALLADOMEDICAMENTOS!$H2465,P:P,"MARZO")+(SUMIFS(L:L,D:D,DETALLADOMEDICAMENTOS!$D2465,H:H,DETALLADOMEDICAMENTOS!$H2465,P:P,"ABRIL")))),(SUMIFS(K:K,D:D,DETALLADOMEDICAMENTOS!$D2465,H:H,DETALLADOMEDICAMENTOS!$H2465)/(SUMIFS(J:J,D:D,DETALLADOMEDICAMENTOS!$D2465,H:H,DETALLADOMEDICAMENTOS!$H2465)))),0)</f>
        <v>0</v>
      </c>
      <c r="R2465" s="114">
        <f>IF(DETALLADOMEDICAMENTOS!$E2465="DISTRIBUCION",1/((COUNTIFS(B:B,DETALLADOMEDICAMENTOS!$B2465,H:H,DETALLADOMEDICAMENTOS!$H2465,P:P,"MARZO")+(COUNTIFS(B:B,DETALLADOMEDICAMENTOS!$B2465,H:H,DETALLADOMEDICAMENTOS!$H2465,P:P,"ABRIL")))),IF(DETALLADOMEDICAMENTOS!$E2465="INTEGRAL",1/(COUNTIFS(B:B,DETALLADOMEDICAMENTOS!$B2465)),0))</f>
        <v>0.5</v>
      </c>
      <c r="S2465" s="111" t="str">
        <f>+IF(OR(DETALLADOMEDICAMENTOS!$P2465="MARZO",DETALLADOMEDICAMENTOS!$P2465="ABRIL"),IF(DETALLADOMEDICAMENTOS!$Q2465=0,"Rojo",IF(AND(DETALLADOMEDICAMENTOS!$Q2465&gt;0,DETALLADOMEDICAMENTOS!$Q2465&lt;0.99),"Amarillo","Verde")),"")</f>
        <v/>
      </c>
      <c r="T2465" s="115">
        <f>IF(DETALLADOMEDICAMENTOS!$E2465="DISTRIBUCIoN",1/((COUNTIFS(B:B,DETALLADOMEDICAMENTOS!$B2465,P:P,"MARZO")+(COUNTIFS(B:B,DETALLADOMEDICAMENTOS!$B2465,P:P,"ABRIL")))),FALSE)</f>
        <v>0.1</v>
      </c>
    </row>
    <row r="2466" spans="1:20">
      <c r="A2466" s="108" t="s">
        <v>37</v>
      </c>
      <c r="B2466" s="109">
        <v>117</v>
      </c>
      <c r="C2466" s="109">
        <v>3564</v>
      </c>
      <c r="D2466" s="109" t="s">
        <v>478</v>
      </c>
      <c r="E2466" s="109" t="s">
        <v>394</v>
      </c>
      <c r="F2466" s="109" t="s">
        <v>19</v>
      </c>
      <c r="G2466" s="109" t="s">
        <v>414</v>
      </c>
      <c r="H2466" s="109" t="s">
        <v>409</v>
      </c>
      <c r="I2466" s="109" t="s">
        <v>397</v>
      </c>
      <c r="J2466" s="109">
        <v>0</v>
      </c>
      <c r="K2466" s="110">
        <v>0</v>
      </c>
      <c r="L2466" s="110">
        <v>700</v>
      </c>
      <c r="M2466" s="111"/>
      <c r="N2466" s="111"/>
      <c r="O2466" s="112"/>
      <c r="P2466" s="110" t="s">
        <v>1116</v>
      </c>
      <c r="Q2466" s="113">
        <f>+IFERROR(IF(E2466="DISTRIBUCION",((SUMIFS(M:M,D:D,DETALLADOMEDICAMENTOS!$D2466,H:H,DETALLADOMEDICAMENTOS!$H2466,P:P,"MARZO")+(SUMIFS(M:M,D:D,DETALLADOMEDICAMENTOS!$D2466,H:H,DETALLADOMEDICAMENTOS!$H2466,P:P,"ABRIL")))/(SUMIFS(L:L,D:D,DETALLADOMEDICAMENTOS!$D2466,H:H,DETALLADOMEDICAMENTOS!$H2466,P:P,"MARZO")+(SUMIFS(L:L,D:D,DETALLADOMEDICAMENTOS!$D2466,H:H,DETALLADOMEDICAMENTOS!$H2466,P:P,"ABRIL")))),(SUMIFS(K:K,D:D,DETALLADOMEDICAMENTOS!$D2466,H:H,DETALLADOMEDICAMENTOS!$H2466)/(SUMIFS(J:J,D:D,DETALLADOMEDICAMENTOS!$D2466,H:H,DETALLADOMEDICAMENTOS!$H2466)))),0)</f>
        <v>0.69696969696969702</v>
      </c>
      <c r="R2466" s="114">
        <f>IF(DETALLADOMEDICAMENTOS!$E2466="DISTRIBUCION",1/((COUNTIFS(B:B,DETALLADOMEDICAMENTOS!$B2466,H:H,DETALLADOMEDICAMENTOS!$H2466,P:P,"MARZO")+(COUNTIFS(B:B,DETALLADOMEDICAMENTOS!$B2466,H:H,DETALLADOMEDICAMENTOS!$H2466,P:P,"ABRIL")))),IF(DETALLADOMEDICAMENTOS!$E2466="INTEGRAL",1/(COUNTIFS(B:B,DETALLADOMEDICAMENTOS!$B2466)),0))</f>
        <v>0.16666666666666666</v>
      </c>
      <c r="S2466" s="111" t="str">
        <f>+IF(OR(DETALLADOMEDICAMENTOS!$P2466="MARZO",DETALLADOMEDICAMENTOS!$P2466="ABRIL"),IF(DETALLADOMEDICAMENTOS!$Q2466=0,"Rojo",IF(AND(DETALLADOMEDICAMENTOS!$Q2466&gt;0,DETALLADOMEDICAMENTOS!$Q2466&lt;0.99),"Amarillo","Verde")),"")</f>
        <v/>
      </c>
      <c r="T2466" s="115">
        <f>IF(DETALLADOMEDICAMENTOS!$E2466="DISTRIBUCIoN",1/((COUNTIFS(B:B,DETALLADOMEDICAMENTOS!$B2466,P:P,"MARZO")+(COUNTIFS(B:B,DETALLADOMEDICAMENTOS!$B2466,P:P,"ABRIL")))),FALSE)</f>
        <v>0.1</v>
      </c>
    </row>
    <row r="2467" spans="1:20">
      <c r="A2467" s="108" t="s">
        <v>37</v>
      </c>
      <c r="B2467" s="109">
        <v>119</v>
      </c>
      <c r="C2467" s="109">
        <v>3013</v>
      </c>
      <c r="D2467" s="109" t="s">
        <v>486</v>
      </c>
      <c r="E2467" s="109" t="s">
        <v>394</v>
      </c>
      <c r="F2467" s="109" t="s">
        <v>19</v>
      </c>
      <c r="G2467" s="109" t="s">
        <v>395</v>
      </c>
      <c r="H2467" s="109" t="s">
        <v>396</v>
      </c>
      <c r="I2467" s="109" t="s">
        <v>397</v>
      </c>
      <c r="J2467" s="109">
        <v>0</v>
      </c>
      <c r="K2467" s="110">
        <v>0</v>
      </c>
      <c r="L2467" s="110">
        <v>1000</v>
      </c>
      <c r="M2467" s="111"/>
      <c r="N2467" s="111"/>
      <c r="O2467" s="112"/>
      <c r="P2467" s="110" t="s">
        <v>1116</v>
      </c>
      <c r="Q2467" s="113">
        <f>+IFERROR(IF(E2467="DISTRIBUCION",((SUMIFS(M:M,D:D,DETALLADOMEDICAMENTOS!$D2467,H:H,DETALLADOMEDICAMENTOS!$H2467,P:P,"MARZO")+(SUMIFS(M:M,D:D,DETALLADOMEDICAMENTOS!$D2467,H:H,DETALLADOMEDICAMENTOS!$H2467,P:P,"ABRIL")))/(SUMIFS(L:L,D:D,DETALLADOMEDICAMENTOS!$D2467,H:H,DETALLADOMEDICAMENTOS!$H2467,P:P,"MARZO")+(SUMIFS(L:L,D:D,DETALLADOMEDICAMENTOS!$D2467,H:H,DETALLADOMEDICAMENTOS!$H2467,P:P,"ABRIL")))),(SUMIFS(K:K,D:D,DETALLADOMEDICAMENTOS!$D2467,H:H,DETALLADOMEDICAMENTOS!$H2467)/(SUMIFS(J:J,D:D,DETALLADOMEDICAMENTOS!$D2467,H:H,DETALLADOMEDICAMENTOS!$H2467)))),0)</f>
        <v>0.34469200524246396</v>
      </c>
      <c r="R2467" s="114">
        <f>IF(DETALLADOMEDICAMENTOS!$E2467="DISTRIBUCION",1/((COUNTIFS(B:B,DETALLADOMEDICAMENTOS!$B2467,H:H,DETALLADOMEDICAMENTOS!$H2467,P:P,"MARZO")+(COUNTIFS(B:B,DETALLADOMEDICAMENTOS!$B2467,H:H,DETALLADOMEDICAMENTOS!$H2467,P:P,"ABRIL")))),IF(DETALLADOMEDICAMENTOS!$E2467="INTEGRAL",1/(COUNTIFS(B:B,DETALLADOMEDICAMENTOS!$B2467)),0))</f>
        <v>0.5</v>
      </c>
      <c r="S2467" s="111" t="str">
        <f>+IF(OR(DETALLADOMEDICAMENTOS!$P2467="MARZO",DETALLADOMEDICAMENTOS!$P2467="ABRIL"),IF(DETALLADOMEDICAMENTOS!$Q2467=0,"Rojo",IF(AND(DETALLADOMEDICAMENTOS!$Q2467&gt;0,DETALLADOMEDICAMENTOS!$Q2467&lt;0.99),"Amarillo","Verde")),"")</f>
        <v/>
      </c>
      <c r="T2467" s="115">
        <f>IF(DETALLADOMEDICAMENTOS!$E2467="DISTRIBUCIoN",1/((COUNTIFS(B:B,DETALLADOMEDICAMENTOS!$B2467,P:P,"MARZO")+(COUNTIFS(B:B,DETALLADOMEDICAMENTOS!$B2467,P:P,"ABRIL")))),FALSE)</f>
        <v>7.1428571428571425E-2</v>
      </c>
    </row>
    <row r="2468" spans="1:20">
      <c r="A2468" s="108" t="s">
        <v>37</v>
      </c>
      <c r="B2468" s="109">
        <v>119</v>
      </c>
      <c r="C2468" s="109">
        <v>3245</v>
      </c>
      <c r="D2468" s="109" t="s">
        <v>486</v>
      </c>
      <c r="E2468" s="109" t="s">
        <v>394</v>
      </c>
      <c r="F2468" s="109" t="s">
        <v>19</v>
      </c>
      <c r="G2468" s="109" t="s">
        <v>407</v>
      </c>
      <c r="H2468" s="109" t="s">
        <v>405</v>
      </c>
      <c r="I2468" s="109" t="s">
        <v>397</v>
      </c>
      <c r="J2468" s="109">
        <v>0</v>
      </c>
      <c r="K2468" s="110">
        <v>0</v>
      </c>
      <c r="L2468" s="110">
        <v>90</v>
      </c>
      <c r="M2468" s="111"/>
      <c r="N2468" s="111"/>
      <c r="O2468" s="112"/>
      <c r="P2468" s="110" t="s">
        <v>1116</v>
      </c>
      <c r="Q2468" s="113">
        <f>+IFERROR(IF(E2468="DISTRIBUCION",((SUMIFS(M:M,D:D,DETALLADOMEDICAMENTOS!$D2468,H:H,DETALLADOMEDICAMENTOS!$H2468,P:P,"MARZO")+(SUMIFS(M:M,D:D,DETALLADOMEDICAMENTOS!$D2468,H:H,DETALLADOMEDICAMENTOS!$H2468,P:P,"ABRIL")))/(SUMIFS(L:L,D:D,DETALLADOMEDICAMENTOS!$D2468,H:H,DETALLADOMEDICAMENTOS!$H2468,P:P,"MARZO")+(SUMIFS(L:L,D:D,DETALLADOMEDICAMENTOS!$D2468,H:H,DETALLADOMEDICAMENTOS!$H2468,P:P,"ABRIL")))),(SUMIFS(K:K,D:D,DETALLADOMEDICAMENTOS!$D2468,H:H,DETALLADOMEDICAMENTOS!$H2468)/(SUMIFS(J:J,D:D,DETALLADOMEDICAMENTOS!$D2468,H:H,DETALLADOMEDICAMENTOS!$H2468)))),0)</f>
        <v>0.31948881789137379</v>
      </c>
      <c r="R2468" s="114">
        <f>IF(DETALLADOMEDICAMENTOS!$E2468="DISTRIBUCION",1/((COUNTIFS(B:B,DETALLADOMEDICAMENTOS!$B2468,H:H,DETALLADOMEDICAMENTOS!$H2468,P:P,"MARZO")+(COUNTIFS(B:B,DETALLADOMEDICAMENTOS!$B2468,H:H,DETALLADOMEDICAMENTOS!$H2468,P:P,"ABRIL")))),IF(DETALLADOMEDICAMENTOS!$E2468="INTEGRAL",1/(COUNTIFS(B:B,DETALLADOMEDICAMENTOS!$B2468)),0))</f>
        <v>0.16666666666666666</v>
      </c>
      <c r="S2468" s="111" t="str">
        <f>+IF(OR(DETALLADOMEDICAMENTOS!$P2468="MARZO",DETALLADOMEDICAMENTOS!$P2468="ABRIL"),IF(DETALLADOMEDICAMENTOS!$Q2468=0,"Rojo",IF(AND(DETALLADOMEDICAMENTOS!$Q2468&gt;0,DETALLADOMEDICAMENTOS!$Q2468&lt;0.99),"Amarillo","Verde")),"")</f>
        <v/>
      </c>
      <c r="T2468" s="115">
        <f>IF(DETALLADOMEDICAMENTOS!$E2468="DISTRIBUCIoN",1/((COUNTIFS(B:B,DETALLADOMEDICAMENTOS!$B2468,P:P,"MARZO")+(COUNTIFS(B:B,DETALLADOMEDICAMENTOS!$B2468,P:P,"ABRIL")))),FALSE)</f>
        <v>7.1428571428571425E-2</v>
      </c>
    </row>
    <row r="2469" spans="1:20">
      <c r="A2469" s="108" t="s">
        <v>37</v>
      </c>
      <c r="B2469" s="109">
        <v>119</v>
      </c>
      <c r="C2469" s="109">
        <v>3271</v>
      </c>
      <c r="D2469" s="109" t="s">
        <v>486</v>
      </c>
      <c r="E2469" s="109" t="s">
        <v>394</v>
      </c>
      <c r="F2469" s="109" t="s">
        <v>19</v>
      </c>
      <c r="G2469" s="109" t="s">
        <v>433</v>
      </c>
      <c r="H2469" s="109" t="s">
        <v>405</v>
      </c>
      <c r="I2469" s="109" t="s">
        <v>397</v>
      </c>
      <c r="J2469" s="109">
        <v>0</v>
      </c>
      <c r="K2469" s="110">
        <v>0</v>
      </c>
      <c r="L2469" s="110">
        <v>90</v>
      </c>
      <c r="M2469" s="111"/>
      <c r="N2469" s="111"/>
      <c r="O2469" s="112"/>
      <c r="P2469" s="110" t="s">
        <v>1116</v>
      </c>
      <c r="Q2469" s="113">
        <f>+IFERROR(IF(E2469="DISTRIBUCION",((SUMIFS(M:M,D:D,DETALLADOMEDICAMENTOS!$D2469,H:H,DETALLADOMEDICAMENTOS!$H2469,P:P,"MARZO")+(SUMIFS(M:M,D:D,DETALLADOMEDICAMENTOS!$D2469,H:H,DETALLADOMEDICAMENTOS!$H2469,P:P,"ABRIL")))/(SUMIFS(L:L,D:D,DETALLADOMEDICAMENTOS!$D2469,H:H,DETALLADOMEDICAMENTOS!$H2469,P:P,"MARZO")+(SUMIFS(L:L,D:D,DETALLADOMEDICAMENTOS!$D2469,H:H,DETALLADOMEDICAMENTOS!$H2469,P:P,"ABRIL")))),(SUMIFS(K:K,D:D,DETALLADOMEDICAMENTOS!$D2469,H:H,DETALLADOMEDICAMENTOS!$H2469)/(SUMIFS(J:J,D:D,DETALLADOMEDICAMENTOS!$D2469,H:H,DETALLADOMEDICAMENTOS!$H2469)))),0)</f>
        <v>0.31948881789137379</v>
      </c>
      <c r="R2469" s="114">
        <f>IF(DETALLADOMEDICAMENTOS!$E2469="DISTRIBUCION",1/((COUNTIFS(B:B,DETALLADOMEDICAMENTOS!$B2469,H:H,DETALLADOMEDICAMENTOS!$H2469,P:P,"MARZO")+(COUNTIFS(B:B,DETALLADOMEDICAMENTOS!$B2469,H:H,DETALLADOMEDICAMENTOS!$H2469,P:P,"ABRIL")))),IF(DETALLADOMEDICAMENTOS!$E2469="INTEGRAL",1/(COUNTIFS(B:B,DETALLADOMEDICAMENTOS!$B2469)),0))</f>
        <v>0.16666666666666666</v>
      </c>
      <c r="S2469" s="111" t="str">
        <f>+IF(OR(DETALLADOMEDICAMENTOS!$P2469="MARZO",DETALLADOMEDICAMENTOS!$P2469="ABRIL"),IF(DETALLADOMEDICAMENTOS!$Q2469=0,"Rojo",IF(AND(DETALLADOMEDICAMENTOS!$Q2469&gt;0,DETALLADOMEDICAMENTOS!$Q2469&lt;0.99),"Amarillo","Verde")),"")</f>
        <v/>
      </c>
      <c r="T2469" s="115">
        <f>IF(DETALLADOMEDICAMENTOS!$E2469="DISTRIBUCIoN",1/((COUNTIFS(B:B,DETALLADOMEDICAMENTOS!$B2469,P:P,"MARZO")+(COUNTIFS(B:B,DETALLADOMEDICAMENTOS!$B2469,P:P,"ABRIL")))),FALSE)</f>
        <v>7.1428571428571425E-2</v>
      </c>
    </row>
    <row r="2470" spans="1:20">
      <c r="A2470" s="108" t="s">
        <v>37</v>
      </c>
      <c r="B2470" s="109">
        <v>119</v>
      </c>
      <c r="C2470" s="109">
        <v>3426</v>
      </c>
      <c r="D2470" s="109" t="s">
        <v>486</v>
      </c>
      <c r="E2470" s="109" t="s">
        <v>394</v>
      </c>
      <c r="F2470" s="109" t="s">
        <v>19</v>
      </c>
      <c r="G2470" s="109" t="s">
        <v>412</v>
      </c>
      <c r="H2470" s="109" t="s">
        <v>409</v>
      </c>
      <c r="I2470" s="109" t="s">
        <v>397</v>
      </c>
      <c r="J2470" s="109">
        <v>0</v>
      </c>
      <c r="K2470" s="110">
        <v>0</v>
      </c>
      <c r="L2470" s="110">
        <v>600</v>
      </c>
      <c r="M2470" s="111"/>
      <c r="N2470" s="111"/>
      <c r="O2470" s="112"/>
      <c r="P2470" s="110" t="s">
        <v>1116</v>
      </c>
      <c r="Q2470" s="113">
        <f>+IFERROR(IF(E2470="DISTRIBUCION",((SUMIFS(M:M,D:D,DETALLADOMEDICAMENTOS!$D2470,H:H,DETALLADOMEDICAMENTOS!$H2470,P:P,"MARZO")+(SUMIFS(M:M,D:D,DETALLADOMEDICAMENTOS!$D2470,H:H,DETALLADOMEDICAMENTOS!$H2470,P:P,"ABRIL")))/(SUMIFS(L:L,D:D,DETALLADOMEDICAMENTOS!$D2470,H:H,DETALLADOMEDICAMENTOS!$H2470,P:P,"MARZO")+(SUMIFS(L:L,D:D,DETALLADOMEDICAMENTOS!$D2470,H:H,DETALLADOMEDICAMENTOS!$H2470,P:P,"ABRIL")))),(SUMIFS(K:K,D:D,DETALLADOMEDICAMENTOS!$D2470,H:H,DETALLADOMEDICAMENTOS!$H2470)/(SUMIFS(J:J,D:D,DETALLADOMEDICAMENTOS!$D2470,H:H,DETALLADOMEDICAMENTOS!$H2470)))),0)</f>
        <v>0.42372881355932202</v>
      </c>
      <c r="R2470" s="114">
        <f>IF(DETALLADOMEDICAMENTOS!$E2470="DISTRIBUCION",1/((COUNTIFS(B:B,DETALLADOMEDICAMENTOS!$B2470,H:H,DETALLADOMEDICAMENTOS!$H2470,P:P,"MARZO")+(COUNTIFS(B:B,DETALLADOMEDICAMENTOS!$B2470,H:H,DETALLADOMEDICAMENTOS!$H2470,P:P,"ABRIL")))),IF(DETALLADOMEDICAMENTOS!$E2470="INTEGRAL",1/(COUNTIFS(B:B,DETALLADOMEDICAMENTOS!$B2470)),0))</f>
        <v>0.16666666666666666</v>
      </c>
      <c r="S2470" s="111" t="str">
        <f>+IF(OR(DETALLADOMEDICAMENTOS!$P2470="MARZO",DETALLADOMEDICAMENTOS!$P2470="ABRIL"),IF(DETALLADOMEDICAMENTOS!$Q2470=0,"Rojo",IF(AND(DETALLADOMEDICAMENTOS!$Q2470&gt;0,DETALLADOMEDICAMENTOS!$Q2470&lt;0.99),"Amarillo","Verde")),"")</f>
        <v/>
      </c>
      <c r="T2470" s="115">
        <f>IF(DETALLADOMEDICAMENTOS!$E2470="DISTRIBUCIoN",1/((COUNTIFS(B:B,DETALLADOMEDICAMENTOS!$B2470,P:P,"MARZO")+(COUNTIFS(B:B,DETALLADOMEDICAMENTOS!$B2470,P:P,"ABRIL")))),FALSE)</f>
        <v>7.1428571428571425E-2</v>
      </c>
    </row>
    <row r="2471" spans="1:20">
      <c r="A2471" s="108" t="s">
        <v>37</v>
      </c>
      <c r="B2471" s="109">
        <v>119</v>
      </c>
      <c r="C2471" s="109">
        <v>3498</v>
      </c>
      <c r="D2471" s="109" t="s">
        <v>486</v>
      </c>
      <c r="E2471" s="109" t="s">
        <v>394</v>
      </c>
      <c r="F2471" s="109" t="s">
        <v>19</v>
      </c>
      <c r="G2471" s="109" t="s">
        <v>415</v>
      </c>
      <c r="H2471" s="109" t="s">
        <v>405</v>
      </c>
      <c r="I2471" s="109" t="s">
        <v>397</v>
      </c>
      <c r="J2471" s="109">
        <v>0</v>
      </c>
      <c r="K2471" s="110">
        <v>0</v>
      </c>
      <c r="L2471" s="110">
        <v>180</v>
      </c>
      <c r="M2471" s="111"/>
      <c r="N2471" s="111"/>
      <c r="O2471" s="112"/>
      <c r="P2471" s="110" t="s">
        <v>1116</v>
      </c>
      <c r="Q2471" s="113">
        <f>+IFERROR(IF(E2471="DISTRIBUCION",((SUMIFS(M:M,D:D,DETALLADOMEDICAMENTOS!$D2471,H:H,DETALLADOMEDICAMENTOS!$H2471,P:P,"MARZO")+(SUMIFS(M:M,D:D,DETALLADOMEDICAMENTOS!$D2471,H:H,DETALLADOMEDICAMENTOS!$H2471,P:P,"ABRIL")))/(SUMIFS(L:L,D:D,DETALLADOMEDICAMENTOS!$D2471,H:H,DETALLADOMEDICAMENTOS!$H2471,P:P,"MARZO")+(SUMIFS(L:L,D:D,DETALLADOMEDICAMENTOS!$D2471,H:H,DETALLADOMEDICAMENTOS!$H2471,P:P,"ABRIL")))),(SUMIFS(K:K,D:D,DETALLADOMEDICAMENTOS!$D2471,H:H,DETALLADOMEDICAMENTOS!$H2471)/(SUMIFS(J:J,D:D,DETALLADOMEDICAMENTOS!$D2471,H:H,DETALLADOMEDICAMENTOS!$H2471)))),0)</f>
        <v>0.31948881789137379</v>
      </c>
      <c r="R2471" s="114">
        <f>IF(DETALLADOMEDICAMENTOS!$E2471="DISTRIBUCION",1/((COUNTIFS(B:B,DETALLADOMEDICAMENTOS!$B2471,H:H,DETALLADOMEDICAMENTOS!$H2471,P:P,"MARZO")+(COUNTIFS(B:B,DETALLADOMEDICAMENTOS!$B2471,H:H,DETALLADOMEDICAMENTOS!$H2471,P:P,"ABRIL")))),IF(DETALLADOMEDICAMENTOS!$E2471="INTEGRAL",1/(COUNTIFS(B:B,DETALLADOMEDICAMENTOS!$B2471)),0))</f>
        <v>0.16666666666666666</v>
      </c>
      <c r="S2471" s="111" t="str">
        <f>+IF(OR(DETALLADOMEDICAMENTOS!$P2471="MARZO",DETALLADOMEDICAMENTOS!$P2471="ABRIL"),IF(DETALLADOMEDICAMENTOS!$Q2471=0,"Rojo",IF(AND(DETALLADOMEDICAMENTOS!$Q2471&gt;0,DETALLADOMEDICAMENTOS!$Q2471&lt;0.99),"Amarillo","Verde")),"")</f>
        <v/>
      </c>
      <c r="T2471" s="115">
        <f>IF(DETALLADOMEDICAMENTOS!$E2471="DISTRIBUCIoN",1/((COUNTIFS(B:B,DETALLADOMEDICAMENTOS!$B2471,P:P,"MARZO")+(COUNTIFS(B:B,DETALLADOMEDICAMENTOS!$B2471,P:P,"ABRIL")))),FALSE)</f>
        <v>7.1428571428571425E-2</v>
      </c>
    </row>
    <row r="2472" spans="1:20">
      <c r="A2472" s="108" t="s">
        <v>37</v>
      </c>
      <c r="B2472" s="109">
        <v>119</v>
      </c>
      <c r="C2472" s="109">
        <v>3499</v>
      </c>
      <c r="D2472" s="109" t="s">
        <v>486</v>
      </c>
      <c r="E2472" s="109" t="s">
        <v>394</v>
      </c>
      <c r="F2472" s="109" t="s">
        <v>19</v>
      </c>
      <c r="G2472" s="109" t="s">
        <v>454</v>
      </c>
      <c r="H2472" s="109" t="s">
        <v>405</v>
      </c>
      <c r="I2472" s="109" t="s">
        <v>397</v>
      </c>
      <c r="J2472" s="109">
        <v>0</v>
      </c>
      <c r="K2472" s="110">
        <v>0</v>
      </c>
      <c r="L2472" s="110">
        <v>40</v>
      </c>
      <c r="M2472" s="111"/>
      <c r="N2472" s="111"/>
      <c r="O2472" s="112"/>
      <c r="P2472" s="110" t="s">
        <v>1116</v>
      </c>
      <c r="Q2472" s="113">
        <f>+IFERROR(IF(E2472="DISTRIBUCION",((SUMIFS(M:M,D:D,DETALLADOMEDICAMENTOS!$D2472,H:H,DETALLADOMEDICAMENTOS!$H2472,P:P,"MARZO")+(SUMIFS(M:M,D:D,DETALLADOMEDICAMENTOS!$D2472,H:H,DETALLADOMEDICAMENTOS!$H2472,P:P,"ABRIL")))/(SUMIFS(L:L,D:D,DETALLADOMEDICAMENTOS!$D2472,H:H,DETALLADOMEDICAMENTOS!$H2472,P:P,"MARZO")+(SUMIFS(L:L,D:D,DETALLADOMEDICAMENTOS!$D2472,H:H,DETALLADOMEDICAMENTOS!$H2472,P:P,"ABRIL")))),(SUMIFS(K:K,D:D,DETALLADOMEDICAMENTOS!$D2472,H:H,DETALLADOMEDICAMENTOS!$H2472)/(SUMIFS(J:J,D:D,DETALLADOMEDICAMENTOS!$D2472,H:H,DETALLADOMEDICAMENTOS!$H2472)))),0)</f>
        <v>0.31948881789137379</v>
      </c>
      <c r="R2472" s="114">
        <f>IF(DETALLADOMEDICAMENTOS!$E2472="DISTRIBUCION",1/((COUNTIFS(B:B,DETALLADOMEDICAMENTOS!$B2472,H:H,DETALLADOMEDICAMENTOS!$H2472,P:P,"MARZO")+(COUNTIFS(B:B,DETALLADOMEDICAMENTOS!$B2472,H:H,DETALLADOMEDICAMENTOS!$H2472,P:P,"ABRIL")))),IF(DETALLADOMEDICAMENTOS!$E2472="INTEGRAL",1/(COUNTIFS(B:B,DETALLADOMEDICAMENTOS!$B2472)),0))</f>
        <v>0.16666666666666666</v>
      </c>
      <c r="S2472" s="111" t="str">
        <f>+IF(OR(DETALLADOMEDICAMENTOS!$P2472="MARZO",DETALLADOMEDICAMENTOS!$P2472="ABRIL"),IF(DETALLADOMEDICAMENTOS!$Q2472=0,"Rojo",IF(AND(DETALLADOMEDICAMENTOS!$Q2472&gt;0,DETALLADOMEDICAMENTOS!$Q2472&lt;0.99),"Amarillo","Verde")),"")</f>
        <v/>
      </c>
      <c r="T2472" s="115">
        <f>IF(DETALLADOMEDICAMENTOS!$E2472="DISTRIBUCIoN",1/((COUNTIFS(B:B,DETALLADOMEDICAMENTOS!$B2472,P:P,"MARZO")+(COUNTIFS(B:B,DETALLADOMEDICAMENTOS!$B2472,P:P,"ABRIL")))),FALSE)</f>
        <v>7.1428571428571425E-2</v>
      </c>
    </row>
    <row r="2473" spans="1:20">
      <c r="A2473" s="108" t="s">
        <v>37</v>
      </c>
      <c r="B2473" s="109">
        <v>119</v>
      </c>
      <c r="C2473" s="109">
        <v>3564</v>
      </c>
      <c r="D2473" s="109" t="s">
        <v>486</v>
      </c>
      <c r="E2473" s="109" t="s">
        <v>394</v>
      </c>
      <c r="F2473" s="109" t="s">
        <v>19</v>
      </c>
      <c r="G2473" s="109" t="s">
        <v>414</v>
      </c>
      <c r="H2473" s="109" t="s">
        <v>409</v>
      </c>
      <c r="I2473" s="109" t="s">
        <v>397</v>
      </c>
      <c r="J2473" s="109">
        <v>0</v>
      </c>
      <c r="K2473" s="110">
        <v>0</v>
      </c>
      <c r="L2473" s="110">
        <v>300</v>
      </c>
      <c r="M2473" s="111"/>
      <c r="N2473" s="111"/>
      <c r="O2473" s="112"/>
      <c r="P2473" s="110" t="s">
        <v>1116</v>
      </c>
      <c r="Q2473" s="113">
        <f>+IFERROR(IF(E2473="DISTRIBUCION",((SUMIFS(M:M,D:D,DETALLADOMEDICAMENTOS!$D2473,H:H,DETALLADOMEDICAMENTOS!$H2473,P:P,"MARZO")+(SUMIFS(M:M,D:D,DETALLADOMEDICAMENTOS!$D2473,H:H,DETALLADOMEDICAMENTOS!$H2473,P:P,"ABRIL")))/(SUMIFS(L:L,D:D,DETALLADOMEDICAMENTOS!$D2473,H:H,DETALLADOMEDICAMENTOS!$H2473,P:P,"MARZO")+(SUMIFS(L:L,D:D,DETALLADOMEDICAMENTOS!$D2473,H:H,DETALLADOMEDICAMENTOS!$H2473,P:P,"ABRIL")))),(SUMIFS(K:K,D:D,DETALLADOMEDICAMENTOS!$D2473,H:H,DETALLADOMEDICAMENTOS!$H2473)/(SUMIFS(J:J,D:D,DETALLADOMEDICAMENTOS!$D2473,H:H,DETALLADOMEDICAMENTOS!$H2473)))),0)</f>
        <v>0.42372881355932202</v>
      </c>
      <c r="R2473" s="114">
        <f>IF(DETALLADOMEDICAMENTOS!$E2473="DISTRIBUCION",1/((COUNTIFS(B:B,DETALLADOMEDICAMENTOS!$B2473,H:H,DETALLADOMEDICAMENTOS!$H2473,P:P,"MARZO")+(COUNTIFS(B:B,DETALLADOMEDICAMENTOS!$B2473,H:H,DETALLADOMEDICAMENTOS!$H2473,P:P,"ABRIL")))),IF(DETALLADOMEDICAMENTOS!$E2473="INTEGRAL",1/(COUNTIFS(B:B,DETALLADOMEDICAMENTOS!$B2473)),0))</f>
        <v>0.16666666666666666</v>
      </c>
      <c r="S2473" s="111" t="str">
        <f>+IF(OR(DETALLADOMEDICAMENTOS!$P2473="MARZO",DETALLADOMEDICAMENTOS!$P2473="ABRIL"),IF(DETALLADOMEDICAMENTOS!$Q2473=0,"Rojo",IF(AND(DETALLADOMEDICAMENTOS!$Q2473&gt;0,DETALLADOMEDICAMENTOS!$Q2473&lt;0.99),"Amarillo","Verde")),"")</f>
        <v/>
      </c>
      <c r="T2473" s="115">
        <f>IF(DETALLADOMEDICAMENTOS!$E2473="DISTRIBUCIoN",1/((COUNTIFS(B:B,DETALLADOMEDICAMENTOS!$B2473,P:P,"MARZO")+(COUNTIFS(B:B,DETALLADOMEDICAMENTOS!$B2473,P:P,"ABRIL")))),FALSE)</f>
        <v>7.1428571428571425E-2</v>
      </c>
    </row>
    <row r="2474" spans="1:20">
      <c r="A2474" s="108" t="s">
        <v>37</v>
      </c>
      <c r="B2474" s="109">
        <v>120</v>
      </c>
      <c r="C2474" s="109">
        <v>3013</v>
      </c>
      <c r="D2474" s="109" t="s">
        <v>492</v>
      </c>
      <c r="E2474" s="109" t="s">
        <v>394</v>
      </c>
      <c r="F2474" s="109" t="s">
        <v>19</v>
      </c>
      <c r="G2474" s="109" t="s">
        <v>395</v>
      </c>
      <c r="H2474" s="109" t="s">
        <v>396</v>
      </c>
      <c r="I2474" s="109" t="s">
        <v>397</v>
      </c>
      <c r="J2474" s="109">
        <v>0</v>
      </c>
      <c r="K2474" s="110">
        <v>0</v>
      </c>
      <c r="L2474" s="110">
        <v>400</v>
      </c>
      <c r="M2474" s="111"/>
      <c r="N2474" s="111"/>
      <c r="O2474" s="112"/>
      <c r="P2474" s="110" t="s">
        <v>1116</v>
      </c>
      <c r="Q2474" s="113">
        <f>+IFERROR(IF(E2474="DISTRIBUCION",((SUMIFS(M:M,D:D,DETALLADOMEDICAMENTOS!$D2474,H:H,DETALLADOMEDICAMENTOS!$H2474,P:P,"MARZO")+(SUMIFS(M:M,D:D,DETALLADOMEDICAMENTOS!$D2474,H:H,DETALLADOMEDICAMENTOS!$H2474,P:P,"ABRIL")))/(SUMIFS(L:L,D:D,DETALLADOMEDICAMENTOS!$D2474,H:H,DETALLADOMEDICAMENTOS!$H2474,P:P,"MARZO")+(SUMIFS(L:L,D:D,DETALLADOMEDICAMENTOS!$D2474,H:H,DETALLADOMEDICAMENTOS!$H2474,P:P,"ABRIL")))),(SUMIFS(K:K,D:D,DETALLADOMEDICAMENTOS!$D2474,H:H,DETALLADOMEDICAMENTOS!$H2474)/(SUMIFS(J:J,D:D,DETALLADOMEDICAMENTOS!$D2474,H:H,DETALLADOMEDICAMENTOS!$H2474)))),0)</f>
        <v>0.6</v>
      </c>
      <c r="R2474" s="114">
        <f>IF(DETALLADOMEDICAMENTOS!$E2474="DISTRIBUCION",1/((COUNTIFS(B:B,DETALLADOMEDICAMENTOS!$B2474,H:H,DETALLADOMEDICAMENTOS!$H2474,P:P,"MARZO")+(COUNTIFS(B:B,DETALLADOMEDICAMENTOS!$B2474,H:H,DETALLADOMEDICAMENTOS!$H2474,P:P,"ABRIL")))),IF(DETALLADOMEDICAMENTOS!$E2474="INTEGRAL",1/(COUNTIFS(B:B,DETALLADOMEDICAMENTOS!$B2474)),0))</f>
        <v>0.5</v>
      </c>
      <c r="S2474" s="111" t="str">
        <f>+IF(OR(DETALLADOMEDICAMENTOS!$P2474="MARZO",DETALLADOMEDICAMENTOS!$P2474="ABRIL"),IF(DETALLADOMEDICAMENTOS!$Q2474=0,"Rojo",IF(AND(DETALLADOMEDICAMENTOS!$Q2474&gt;0,DETALLADOMEDICAMENTOS!$Q2474&lt;0.99),"Amarillo","Verde")),"")</f>
        <v/>
      </c>
      <c r="T2474" s="115">
        <f>IF(DETALLADOMEDICAMENTOS!$E2474="DISTRIBUCIoN",1/((COUNTIFS(B:B,DETALLADOMEDICAMENTOS!$B2474,P:P,"MARZO")+(COUNTIFS(B:B,DETALLADOMEDICAMENTOS!$B2474,P:P,"ABRIL")))),FALSE)</f>
        <v>7.6923076923076927E-2</v>
      </c>
    </row>
    <row r="2475" spans="1:20">
      <c r="A2475" s="108" t="s">
        <v>37</v>
      </c>
      <c r="B2475" s="109">
        <v>120</v>
      </c>
      <c r="C2475" s="109">
        <v>3173</v>
      </c>
      <c r="D2475" s="109" t="s">
        <v>492</v>
      </c>
      <c r="E2475" s="109" t="s">
        <v>394</v>
      </c>
      <c r="F2475" s="109" t="s">
        <v>19</v>
      </c>
      <c r="G2475" s="109" t="s">
        <v>422</v>
      </c>
      <c r="H2475" s="109" t="s">
        <v>405</v>
      </c>
      <c r="I2475" s="109" t="s">
        <v>397</v>
      </c>
      <c r="J2475" s="109">
        <v>0</v>
      </c>
      <c r="K2475" s="110">
        <v>0</v>
      </c>
      <c r="L2475" s="110">
        <v>0</v>
      </c>
      <c r="M2475" s="111"/>
      <c r="N2475" s="111"/>
      <c r="O2475" s="112"/>
      <c r="P2475" s="110" t="s">
        <v>1116</v>
      </c>
      <c r="Q2475" s="113">
        <f>+IFERROR(IF(E2475="DISTRIBUCION",((SUMIFS(M:M,D:D,DETALLADOMEDICAMENTOS!$D2475,H:H,DETALLADOMEDICAMENTOS!$H2475,P:P,"MARZO")+(SUMIFS(M:M,D:D,DETALLADOMEDICAMENTOS!$D2475,H:H,DETALLADOMEDICAMENTOS!$H2475,P:P,"ABRIL")))/(SUMIFS(L:L,D:D,DETALLADOMEDICAMENTOS!$D2475,H:H,DETALLADOMEDICAMENTOS!$H2475,P:P,"MARZO")+(SUMIFS(L:L,D:D,DETALLADOMEDICAMENTOS!$D2475,H:H,DETALLADOMEDICAMENTOS!$H2475,P:P,"ABRIL")))),(SUMIFS(K:K,D:D,DETALLADOMEDICAMENTOS!$D2475,H:H,DETALLADOMEDICAMENTOS!$H2475)/(SUMIFS(J:J,D:D,DETALLADOMEDICAMENTOS!$D2475,H:H,DETALLADOMEDICAMENTOS!$H2475)))),0)</f>
        <v>0.24691358024691357</v>
      </c>
      <c r="R2475" s="114">
        <f>IF(DETALLADOMEDICAMENTOS!$E2475="DISTRIBUCION",1/((COUNTIFS(B:B,DETALLADOMEDICAMENTOS!$B2475,H:H,DETALLADOMEDICAMENTOS!$H2475,P:P,"MARZO")+(COUNTIFS(B:B,DETALLADOMEDICAMENTOS!$B2475,H:H,DETALLADOMEDICAMENTOS!$H2475,P:P,"ABRIL")))),IF(DETALLADOMEDICAMENTOS!$E2475="INTEGRAL",1/(COUNTIFS(B:B,DETALLADOMEDICAMENTOS!$B2475)),0))</f>
        <v>0.25</v>
      </c>
      <c r="S2475" s="111" t="str">
        <f>+IF(OR(DETALLADOMEDICAMENTOS!$P2475="MARZO",DETALLADOMEDICAMENTOS!$P2475="ABRIL"),IF(DETALLADOMEDICAMENTOS!$Q2475=0,"Rojo",IF(AND(DETALLADOMEDICAMENTOS!$Q2475&gt;0,DETALLADOMEDICAMENTOS!$Q2475&lt;0.99),"Amarillo","Verde")),"")</f>
        <v/>
      </c>
      <c r="T2475" s="115">
        <f>IF(DETALLADOMEDICAMENTOS!$E2475="DISTRIBUCIoN",1/((COUNTIFS(B:B,DETALLADOMEDICAMENTOS!$B2475,P:P,"MARZO")+(COUNTIFS(B:B,DETALLADOMEDICAMENTOS!$B2475,P:P,"ABRIL")))),FALSE)</f>
        <v>7.6923076923076927E-2</v>
      </c>
    </row>
    <row r="2476" spans="1:20">
      <c r="A2476" s="108" t="s">
        <v>37</v>
      </c>
      <c r="B2476" s="109">
        <v>120</v>
      </c>
      <c r="C2476" s="109">
        <v>3281</v>
      </c>
      <c r="D2476" s="109" t="s">
        <v>492</v>
      </c>
      <c r="E2476" s="109" t="s">
        <v>394</v>
      </c>
      <c r="F2476" s="109" t="s">
        <v>19</v>
      </c>
      <c r="G2476" s="109" t="s">
        <v>426</v>
      </c>
      <c r="H2476" s="109" t="s">
        <v>409</v>
      </c>
      <c r="I2476" s="109" t="s">
        <v>397</v>
      </c>
      <c r="J2476" s="109">
        <v>0</v>
      </c>
      <c r="K2476" s="110">
        <v>0</v>
      </c>
      <c r="L2476" s="110">
        <v>20</v>
      </c>
      <c r="M2476" s="111"/>
      <c r="N2476" s="111"/>
      <c r="O2476" s="112"/>
      <c r="P2476" s="110" t="s">
        <v>1116</v>
      </c>
      <c r="Q2476" s="113">
        <f>+IFERROR(IF(E2476="DISTRIBUCION",((SUMIFS(M:M,D:D,DETALLADOMEDICAMENTOS!$D2476,H:H,DETALLADOMEDICAMENTOS!$H2476,P:P,"MARZO")+(SUMIFS(M:M,D:D,DETALLADOMEDICAMENTOS!$D2476,H:H,DETALLADOMEDICAMENTOS!$H2476,P:P,"ABRIL")))/(SUMIFS(L:L,D:D,DETALLADOMEDICAMENTOS!$D2476,H:H,DETALLADOMEDICAMENTOS!$H2476,P:P,"MARZO")+(SUMIFS(L:L,D:D,DETALLADOMEDICAMENTOS!$D2476,H:H,DETALLADOMEDICAMENTOS!$H2476,P:P,"ABRIL")))),(SUMIFS(K:K,D:D,DETALLADOMEDICAMENTOS!$D2476,H:H,DETALLADOMEDICAMENTOS!$H2476)/(SUMIFS(J:J,D:D,DETALLADOMEDICAMENTOS!$D2476,H:H,DETALLADOMEDICAMENTOS!$H2476)))),0)</f>
        <v>0.40243902439024393</v>
      </c>
      <c r="R2476" s="114">
        <f>IF(DETALLADOMEDICAMENTOS!$E2476="DISTRIBUCION",1/((COUNTIFS(B:B,DETALLADOMEDICAMENTOS!$B2476,H:H,DETALLADOMEDICAMENTOS!$H2476,P:P,"MARZO")+(COUNTIFS(B:B,DETALLADOMEDICAMENTOS!$B2476,H:H,DETALLADOMEDICAMENTOS!$H2476,P:P,"ABRIL")))),IF(DETALLADOMEDICAMENTOS!$E2476="INTEGRAL",1/(COUNTIFS(B:B,DETALLADOMEDICAMENTOS!$B2476)),0))</f>
        <v>0.14285714285714285</v>
      </c>
      <c r="S2476" s="111" t="str">
        <f>+IF(OR(DETALLADOMEDICAMENTOS!$P2476="MARZO",DETALLADOMEDICAMENTOS!$P2476="ABRIL"),IF(DETALLADOMEDICAMENTOS!$Q2476=0,"Rojo",IF(AND(DETALLADOMEDICAMENTOS!$Q2476&gt;0,DETALLADOMEDICAMENTOS!$Q2476&lt;0.99),"Amarillo","Verde")),"")</f>
        <v/>
      </c>
      <c r="T2476" s="115">
        <f>IF(DETALLADOMEDICAMENTOS!$E2476="DISTRIBUCIoN",1/((COUNTIFS(B:B,DETALLADOMEDICAMENTOS!$B2476,P:P,"MARZO")+(COUNTIFS(B:B,DETALLADOMEDICAMENTOS!$B2476,P:P,"ABRIL")))),FALSE)</f>
        <v>7.6923076923076927E-2</v>
      </c>
    </row>
    <row r="2477" spans="1:20">
      <c r="A2477" s="108" t="s">
        <v>37</v>
      </c>
      <c r="B2477" s="109">
        <v>120</v>
      </c>
      <c r="C2477" s="109">
        <v>3426</v>
      </c>
      <c r="D2477" s="109" t="s">
        <v>492</v>
      </c>
      <c r="E2477" s="109" t="s">
        <v>394</v>
      </c>
      <c r="F2477" s="109" t="s">
        <v>19</v>
      </c>
      <c r="G2477" s="109" t="s">
        <v>412</v>
      </c>
      <c r="H2477" s="109" t="s">
        <v>409</v>
      </c>
      <c r="I2477" s="109" t="s">
        <v>397</v>
      </c>
      <c r="J2477" s="109">
        <v>0</v>
      </c>
      <c r="K2477" s="110">
        <v>0</v>
      </c>
      <c r="L2477" s="110">
        <v>180</v>
      </c>
      <c r="M2477" s="111"/>
      <c r="N2477" s="111"/>
      <c r="O2477" s="112"/>
      <c r="P2477" s="110" t="s">
        <v>1116</v>
      </c>
      <c r="Q2477" s="113">
        <f>+IFERROR(IF(E2477="DISTRIBUCION",((SUMIFS(M:M,D:D,DETALLADOMEDICAMENTOS!$D2477,H:H,DETALLADOMEDICAMENTOS!$H2477,P:P,"MARZO")+(SUMIFS(M:M,D:D,DETALLADOMEDICAMENTOS!$D2477,H:H,DETALLADOMEDICAMENTOS!$H2477,P:P,"ABRIL")))/(SUMIFS(L:L,D:D,DETALLADOMEDICAMENTOS!$D2477,H:H,DETALLADOMEDICAMENTOS!$H2477,P:P,"MARZO")+(SUMIFS(L:L,D:D,DETALLADOMEDICAMENTOS!$D2477,H:H,DETALLADOMEDICAMENTOS!$H2477,P:P,"ABRIL")))),(SUMIFS(K:K,D:D,DETALLADOMEDICAMENTOS!$D2477,H:H,DETALLADOMEDICAMENTOS!$H2477)/(SUMIFS(J:J,D:D,DETALLADOMEDICAMENTOS!$D2477,H:H,DETALLADOMEDICAMENTOS!$H2477)))),0)</f>
        <v>0.40243902439024393</v>
      </c>
      <c r="R2477" s="114">
        <f>IF(DETALLADOMEDICAMENTOS!$E2477="DISTRIBUCION",1/((COUNTIFS(B:B,DETALLADOMEDICAMENTOS!$B2477,H:H,DETALLADOMEDICAMENTOS!$H2477,P:P,"MARZO")+(COUNTIFS(B:B,DETALLADOMEDICAMENTOS!$B2477,H:H,DETALLADOMEDICAMENTOS!$H2477,P:P,"ABRIL")))),IF(DETALLADOMEDICAMENTOS!$E2477="INTEGRAL",1/(COUNTIFS(B:B,DETALLADOMEDICAMENTOS!$B2477)),0))</f>
        <v>0.14285714285714285</v>
      </c>
      <c r="S2477" s="111" t="str">
        <f>+IF(OR(DETALLADOMEDICAMENTOS!$P2477="MARZO",DETALLADOMEDICAMENTOS!$P2477="ABRIL"),IF(DETALLADOMEDICAMENTOS!$Q2477=0,"Rojo",IF(AND(DETALLADOMEDICAMENTOS!$Q2477&gt;0,DETALLADOMEDICAMENTOS!$Q2477&lt;0.99),"Amarillo","Verde")),"")</f>
        <v/>
      </c>
      <c r="T2477" s="115">
        <f>IF(DETALLADOMEDICAMENTOS!$E2477="DISTRIBUCIoN",1/((COUNTIFS(B:B,DETALLADOMEDICAMENTOS!$B2477,P:P,"MARZO")+(COUNTIFS(B:B,DETALLADOMEDICAMENTOS!$B2477,P:P,"ABRIL")))),FALSE)</f>
        <v>7.6923076923076927E-2</v>
      </c>
    </row>
    <row r="2478" spans="1:20">
      <c r="A2478" s="108" t="s">
        <v>37</v>
      </c>
      <c r="B2478" s="109">
        <v>120</v>
      </c>
      <c r="C2478" s="109">
        <v>3499</v>
      </c>
      <c r="D2478" s="109" t="s">
        <v>492</v>
      </c>
      <c r="E2478" s="109" t="s">
        <v>394</v>
      </c>
      <c r="F2478" s="109" t="s">
        <v>19</v>
      </c>
      <c r="G2478" s="109" t="s">
        <v>454</v>
      </c>
      <c r="H2478" s="109" t="s">
        <v>405</v>
      </c>
      <c r="I2478" s="109" t="s">
        <v>397</v>
      </c>
      <c r="J2478" s="109">
        <v>0</v>
      </c>
      <c r="K2478" s="110">
        <v>0</v>
      </c>
      <c r="L2478" s="110">
        <v>5</v>
      </c>
      <c r="M2478" s="111"/>
      <c r="N2478" s="111"/>
      <c r="O2478" s="112"/>
      <c r="P2478" s="110" t="s">
        <v>1116</v>
      </c>
      <c r="Q2478" s="113">
        <f>+IFERROR(IF(E2478="DISTRIBUCION",((SUMIFS(M:M,D:D,DETALLADOMEDICAMENTOS!$D2478,H:H,DETALLADOMEDICAMENTOS!$H2478,P:P,"MARZO")+(SUMIFS(M:M,D:D,DETALLADOMEDICAMENTOS!$D2478,H:H,DETALLADOMEDICAMENTOS!$H2478,P:P,"ABRIL")))/(SUMIFS(L:L,D:D,DETALLADOMEDICAMENTOS!$D2478,H:H,DETALLADOMEDICAMENTOS!$H2478,P:P,"MARZO")+(SUMIFS(L:L,D:D,DETALLADOMEDICAMENTOS!$D2478,H:H,DETALLADOMEDICAMENTOS!$H2478,P:P,"ABRIL")))),(SUMIFS(K:K,D:D,DETALLADOMEDICAMENTOS!$D2478,H:H,DETALLADOMEDICAMENTOS!$H2478)/(SUMIFS(J:J,D:D,DETALLADOMEDICAMENTOS!$D2478,H:H,DETALLADOMEDICAMENTOS!$H2478)))),0)</f>
        <v>0.24691358024691357</v>
      </c>
      <c r="R2478" s="114">
        <f>IF(DETALLADOMEDICAMENTOS!$E2478="DISTRIBUCION",1/((COUNTIFS(B:B,DETALLADOMEDICAMENTOS!$B2478,H:H,DETALLADOMEDICAMENTOS!$H2478,P:P,"MARZO")+(COUNTIFS(B:B,DETALLADOMEDICAMENTOS!$B2478,H:H,DETALLADOMEDICAMENTOS!$H2478,P:P,"ABRIL")))),IF(DETALLADOMEDICAMENTOS!$E2478="INTEGRAL",1/(COUNTIFS(B:B,DETALLADOMEDICAMENTOS!$B2478)),0))</f>
        <v>0.25</v>
      </c>
      <c r="S2478" s="111" t="str">
        <f>+IF(OR(DETALLADOMEDICAMENTOS!$P2478="MARZO",DETALLADOMEDICAMENTOS!$P2478="ABRIL"),IF(DETALLADOMEDICAMENTOS!$Q2478=0,"Rojo",IF(AND(DETALLADOMEDICAMENTOS!$Q2478&gt;0,DETALLADOMEDICAMENTOS!$Q2478&lt;0.99),"Amarillo","Verde")),"")</f>
        <v/>
      </c>
      <c r="T2478" s="115">
        <f>IF(DETALLADOMEDICAMENTOS!$E2478="DISTRIBUCIoN",1/((COUNTIFS(B:B,DETALLADOMEDICAMENTOS!$B2478,P:P,"MARZO")+(COUNTIFS(B:B,DETALLADOMEDICAMENTOS!$B2478,P:P,"ABRIL")))),FALSE)</f>
        <v>7.6923076923076927E-2</v>
      </c>
    </row>
    <row r="2479" spans="1:20">
      <c r="A2479" s="108" t="s">
        <v>37</v>
      </c>
      <c r="B2479" s="109">
        <v>120</v>
      </c>
      <c r="C2479" s="109">
        <v>3564</v>
      </c>
      <c r="D2479" s="109" t="s">
        <v>492</v>
      </c>
      <c r="E2479" s="109" t="s">
        <v>394</v>
      </c>
      <c r="F2479" s="109" t="s">
        <v>19</v>
      </c>
      <c r="G2479" s="109" t="s">
        <v>414</v>
      </c>
      <c r="H2479" s="109" t="s">
        <v>409</v>
      </c>
      <c r="I2479" s="109" t="s">
        <v>397</v>
      </c>
      <c r="J2479" s="109">
        <v>0</v>
      </c>
      <c r="K2479" s="110">
        <v>0</v>
      </c>
      <c r="L2479" s="110">
        <v>90</v>
      </c>
      <c r="M2479" s="111"/>
      <c r="N2479" s="111"/>
      <c r="O2479" s="112"/>
      <c r="P2479" s="110" t="s">
        <v>1116</v>
      </c>
      <c r="Q2479" s="113">
        <f>+IFERROR(IF(E2479="DISTRIBUCION",((SUMIFS(M:M,D:D,DETALLADOMEDICAMENTOS!$D2479,H:H,DETALLADOMEDICAMENTOS!$H2479,P:P,"MARZO")+(SUMIFS(M:M,D:D,DETALLADOMEDICAMENTOS!$D2479,H:H,DETALLADOMEDICAMENTOS!$H2479,P:P,"ABRIL")))/(SUMIFS(L:L,D:D,DETALLADOMEDICAMENTOS!$D2479,H:H,DETALLADOMEDICAMENTOS!$H2479,P:P,"MARZO")+(SUMIFS(L:L,D:D,DETALLADOMEDICAMENTOS!$D2479,H:H,DETALLADOMEDICAMENTOS!$H2479,P:P,"ABRIL")))),(SUMIFS(K:K,D:D,DETALLADOMEDICAMENTOS!$D2479,H:H,DETALLADOMEDICAMENTOS!$H2479)/(SUMIFS(J:J,D:D,DETALLADOMEDICAMENTOS!$D2479,H:H,DETALLADOMEDICAMENTOS!$H2479)))),0)</f>
        <v>0.40243902439024393</v>
      </c>
      <c r="R2479" s="114">
        <f>IF(DETALLADOMEDICAMENTOS!$E2479="DISTRIBUCION",1/((COUNTIFS(B:B,DETALLADOMEDICAMENTOS!$B2479,H:H,DETALLADOMEDICAMENTOS!$H2479,P:P,"MARZO")+(COUNTIFS(B:B,DETALLADOMEDICAMENTOS!$B2479,H:H,DETALLADOMEDICAMENTOS!$H2479,P:P,"ABRIL")))),IF(DETALLADOMEDICAMENTOS!$E2479="INTEGRAL",1/(COUNTIFS(B:B,DETALLADOMEDICAMENTOS!$B2479)),0))</f>
        <v>0.14285714285714285</v>
      </c>
      <c r="S2479" s="111" t="str">
        <f>+IF(OR(DETALLADOMEDICAMENTOS!$P2479="MARZO",DETALLADOMEDICAMENTOS!$P2479="ABRIL"),IF(DETALLADOMEDICAMENTOS!$Q2479=0,"Rojo",IF(AND(DETALLADOMEDICAMENTOS!$Q2479&gt;0,DETALLADOMEDICAMENTOS!$Q2479&lt;0.99),"Amarillo","Verde")),"")</f>
        <v/>
      </c>
      <c r="T2479" s="115">
        <f>IF(DETALLADOMEDICAMENTOS!$E2479="DISTRIBUCIoN",1/((COUNTIFS(B:B,DETALLADOMEDICAMENTOS!$B2479,P:P,"MARZO")+(COUNTIFS(B:B,DETALLADOMEDICAMENTOS!$B2479,P:P,"ABRIL")))),FALSE)</f>
        <v>7.6923076923076927E-2</v>
      </c>
    </row>
    <row r="2480" spans="1:20">
      <c r="A2480" s="108" t="s">
        <v>37</v>
      </c>
      <c r="B2480" s="109">
        <v>124</v>
      </c>
      <c r="C2480" s="109">
        <v>3013</v>
      </c>
      <c r="D2480" s="109" t="s">
        <v>501</v>
      </c>
      <c r="E2480" s="109" t="s">
        <v>394</v>
      </c>
      <c r="F2480" s="109" t="s">
        <v>19</v>
      </c>
      <c r="G2480" s="109" t="s">
        <v>395</v>
      </c>
      <c r="H2480" s="109" t="s">
        <v>396</v>
      </c>
      <c r="I2480" s="109" t="s">
        <v>397</v>
      </c>
      <c r="J2480" s="109">
        <v>0</v>
      </c>
      <c r="K2480" s="110">
        <v>0</v>
      </c>
      <c r="L2480" s="110">
        <v>700</v>
      </c>
      <c r="M2480" s="111"/>
      <c r="N2480" s="111"/>
      <c r="O2480" s="112"/>
      <c r="P2480" s="110" t="s">
        <v>1116</v>
      </c>
      <c r="Q2480" s="113">
        <f>+IFERROR(IF(E2480="DISTRIBUCION",((SUMIFS(M:M,D:D,DETALLADOMEDICAMENTOS!$D2480,H:H,DETALLADOMEDICAMENTOS!$H2480,P:P,"MARZO")+(SUMIFS(M:M,D:D,DETALLADOMEDICAMENTOS!$D2480,H:H,DETALLADOMEDICAMENTOS!$H2480,P:P,"ABRIL")))/(SUMIFS(L:L,D:D,DETALLADOMEDICAMENTOS!$D2480,H:H,DETALLADOMEDICAMENTOS!$H2480,P:P,"MARZO")+(SUMIFS(L:L,D:D,DETALLADOMEDICAMENTOS!$D2480,H:H,DETALLADOMEDICAMENTOS!$H2480,P:P,"ABRIL")))),(SUMIFS(K:K,D:D,DETALLADOMEDICAMENTOS!$D2480,H:H,DETALLADOMEDICAMENTOS!$H2480)/(SUMIFS(J:J,D:D,DETALLADOMEDICAMENTOS!$D2480,H:H,DETALLADOMEDICAMENTOS!$H2480)))),0)</f>
        <v>0.58333333333333337</v>
      </c>
      <c r="R2480" s="114">
        <f>IF(DETALLADOMEDICAMENTOS!$E2480="DISTRIBUCION",1/((COUNTIFS(B:B,DETALLADOMEDICAMENTOS!$B2480,H:H,DETALLADOMEDICAMENTOS!$H2480,P:P,"MARZO")+(COUNTIFS(B:B,DETALLADOMEDICAMENTOS!$B2480,H:H,DETALLADOMEDICAMENTOS!$H2480,P:P,"ABRIL")))),IF(DETALLADOMEDICAMENTOS!$E2480="INTEGRAL",1/(COUNTIFS(B:B,DETALLADOMEDICAMENTOS!$B2480)),0))</f>
        <v>0.5</v>
      </c>
      <c r="S2480" s="111" t="str">
        <f>+IF(OR(DETALLADOMEDICAMENTOS!$P2480="MARZO",DETALLADOMEDICAMENTOS!$P2480="ABRIL"),IF(DETALLADOMEDICAMENTOS!$Q2480=0,"Rojo",IF(AND(DETALLADOMEDICAMENTOS!$Q2480&gt;0,DETALLADOMEDICAMENTOS!$Q2480&lt;0.99),"Amarillo","Verde")),"")</f>
        <v/>
      </c>
      <c r="T2480" s="115">
        <f>IF(DETALLADOMEDICAMENTOS!$E2480="DISTRIBUCIoN",1/((COUNTIFS(B:B,DETALLADOMEDICAMENTOS!$B2480,P:P,"MARZO")+(COUNTIFS(B:B,DETALLADOMEDICAMENTOS!$B2480,P:P,"ABRIL")))),FALSE)</f>
        <v>0.2</v>
      </c>
    </row>
    <row r="2481" spans="1:20">
      <c r="A2481" s="108" t="s">
        <v>37</v>
      </c>
      <c r="B2481" s="109">
        <v>124</v>
      </c>
      <c r="C2481" s="109">
        <v>3211</v>
      </c>
      <c r="D2481" s="109" t="s">
        <v>501</v>
      </c>
      <c r="E2481" s="109" t="s">
        <v>394</v>
      </c>
      <c r="F2481" s="109" t="s">
        <v>19</v>
      </c>
      <c r="G2481" s="109" t="s">
        <v>404</v>
      </c>
      <c r="H2481" s="109" t="s">
        <v>405</v>
      </c>
      <c r="I2481" s="109" t="s">
        <v>397</v>
      </c>
      <c r="J2481" s="109">
        <v>0</v>
      </c>
      <c r="K2481" s="110">
        <v>0</v>
      </c>
      <c r="L2481" s="110">
        <v>180</v>
      </c>
      <c r="M2481" s="111"/>
      <c r="N2481" s="111"/>
      <c r="O2481" s="112"/>
      <c r="P2481" s="110" t="s">
        <v>1116</v>
      </c>
      <c r="Q2481" s="113">
        <f>+IFERROR(IF(E2481="DISTRIBUCION",((SUMIFS(M:M,D:D,DETALLADOMEDICAMENTOS!$D2481,H:H,DETALLADOMEDICAMENTOS!$H2481,P:P,"MARZO")+(SUMIFS(M:M,D:D,DETALLADOMEDICAMENTOS!$D2481,H:H,DETALLADOMEDICAMENTOS!$H2481,P:P,"ABRIL")))/(SUMIFS(L:L,D:D,DETALLADOMEDICAMENTOS!$D2481,H:H,DETALLADOMEDICAMENTOS!$H2481,P:P,"MARZO")+(SUMIFS(L:L,D:D,DETALLADOMEDICAMENTOS!$D2481,H:H,DETALLADOMEDICAMENTOS!$H2481,P:P,"ABRIL")))),(SUMIFS(K:K,D:D,DETALLADOMEDICAMENTOS!$D2481,H:H,DETALLADOMEDICAMENTOS!$H2481)/(SUMIFS(J:J,D:D,DETALLADOMEDICAMENTOS!$D2481,H:H,DETALLADOMEDICAMENTOS!$H2481)))),0)</f>
        <v>0</v>
      </c>
      <c r="R2481" s="114">
        <f>IF(DETALLADOMEDICAMENTOS!$E2481="DISTRIBUCION",1/((COUNTIFS(B:B,DETALLADOMEDICAMENTOS!$B2481,H:H,DETALLADOMEDICAMENTOS!$H2481,P:P,"MARZO")+(COUNTIFS(B:B,DETALLADOMEDICAMENTOS!$B2481,H:H,DETALLADOMEDICAMENTOS!$H2481,P:P,"ABRIL")))),IF(DETALLADOMEDICAMENTOS!$E2481="INTEGRAL",1/(COUNTIFS(B:B,DETALLADOMEDICAMENTOS!$B2481)),0))</f>
        <v>1</v>
      </c>
      <c r="S2481" s="111" t="str">
        <f>+IF(OR(DETALLADOMEDICAMENTOS!$P2481="MARZO",DETALLADOMEDICAMENTOS!$P2481="ABRIL"),IF(DETALLADOMEDICAMENTOS!$Q2481=0,"Rojo",IF(AND(DETALLADOMEDICAMENTOS!$Q2481&gt;0,DETALLADOMEDICAMENTOS!$Q2481&lt;0.99),"Amarillo","Verde")),"")</f>
        <v/>
      </c>
      <c r="T2481" s="115">
        <f>IF(DETALLADOMEDICAMENTOS!$E2481="DISTRIBUCIoN",1/((COUNTIFS(B:B,DETALLADOMEDICAMENTOS!$B2481,P:P,"MARZO")+(COUNTIFS(B:B,DETALLADOMEDICAMENTOS!$B2481,P:P,"ABRIL")))),FALSE)</f>
        <v>0.2</v>
      </c>
    </row>
    <row r="2482" spans="1:20">
      <c r="A2482" s="108" t="s">
        <v>37</v>
      </c>
      <c r="B2482" s="109">
        <v>124</v>
      </c>
      <c r="C2482" s="109">
        <v>3271</v>
      </c>
      <c r="D2482" s="109" t="s">
        <v>501</v>
      </c>
      <c r="E2482" s="109" t="s">
        <v>394</v>
      </c>
      <c r="F2482" s="109" t="s">
        <v>19</v>
      </c>
      <c r="G2482" s="109" t="s">
        <v>433</v>
      </c>
      <c r="H2482" s="109" t="s">
        <v>405</v>
      </c>
      <c r="I2482" s="109" t="s">
        <v>397</v>
      </c>
      <c r="J2482" s="109">
        <v>0</v>
      </c>
      <c r="K2482" s="110">
        <v>0</v>
      </c>
      <c r="L2482" s="110">
        <v>180</v>
      </c>
      <c r="M2482" s="111"/>
      <c r="N2482" s="111"/>
      <c r="O2482" s="112"/>
      <c r="P2482" s="110" t="s">
        <v>1116</v>
      </c>
      <c r="Q2482" s="113">
        <f>+IFERROR(IF(E2482="DISTRIBUCION",((SUMIFS(M:M,D:D,DETALLADOMEDICAMENTOS!$D2482,H:H,DETALLADOMEDICAMENTOS!$H2482,P:P,"MARZO")+(SUMIFS(M:M,D:D,DETALLADOMEDICAMENTOS!$D2482,H:H,DETALLADOMEDICAMENTOS!$H2482,P:P,"ABRIL")))/(SUMIFS(L:L,D:D,DETALLADOMEDICAMENTOS!$D2482,H:H,DETALLADOMEDICAMENTOS!$H2482,P:P,"MARZO")+(SUMIFS(L:L,D:D,DETALLADOMEDICAMENTOS!$D2482,H:H,DETALLADOMEDICAMENTOS!$H2482,P:P,"ABRIL")))),(SUMIFS(K:K,D:D,DETALLADOMEDICAMENTOS!$D2482,H:H,DETALLADOMEDICAMENTOS!$H2482)/(SUMIFS(J:J,D:D,DETALLADOMEDICAMENTOS!$D2482,H:H,DETALLADOMEDICAMENTOS!$H2482)))),0)</f>
        <v>0</v>
      </c>
      <c r="R2482" s="114">
        <f>IF(DETALLADOMEDICAMENTOS!$E2482="DISTRIBUCION",1/((COUNTIFS(B:B,DETALLADOMEDICAMENTOS!$B2482,H:H,DETALLADOMEDICAMENTOS!$H2482,P:P,"MARZO")+(COUNTIFS(B:B,DETALLADOMEDICAMENTOS!$B2482,H:H,DETALLADOMEDICAMENTOS!$H2482,P:P,"ABRIL")))),IF(DETALLADOMEDICAMENTOS!$E2482="INTEGRAL",1/(COUNTIFS(B:B,DETALLADOMEDICAMENTOS!$B2482)),0))</f>
        <v>1</v>
      </c>
      <c r="S2482" s="111" t="str">
        <f>+IF(OR(DETALLADOMEDICAMENTOS!$P2482="MARZO",DETALLADOMEDICAMENTOS!$P2482="ABRIL"),IF(DETALLADOMEDICAMENTOS!$Q2482=0,"Rojo",IF(AND(DETALLADOMEDICAMENTOS!$Q2482&gt;0,DETALLADOMEDICAMENTOS!$Q2482&lt;0.99),"Amarillo","Verde")),"")</f>
        <v/>
      </c>
      <c r="T2482" s="115">
        <f>IF(DETALLADOMEDICAMENTOS!$E2482="DISTRIBUCIoN",1/((COUNTIFS(B:B,DETALLADOMEDICAMENTOS!$B2482,P:P,"MARZO")+(COUNTIFS(B:B,DETALLADOMEDICAMENTOS!$B2482,P:P,"ABRIL")))),FALSE)</f>
        <v>0.2</v>
      </c>
    </row>
    <row r="2483" spans="1:20">
      <c r="A2483" s="108" t="s">
        <v>37</v>
      </c>
      <c r="B2483" s="109">
        <v>124</v>
      </c>
      <c r="C2483" s="109">
        <v>3280</v>
      </c>
      <c r="D2483" s="109" t="s">
        <v>501</v>
      </c>
      <c r="E2483" s="109" t="s">
        <v>394</v>
      </c>
      <c r="F2483" s="109" t="s">
        <v>19</v>
      </c>
      <c r="G2483" s="109" t="s">
        <v>416</v>
      </c>
      <c r="H2483" s="109" t="s">
        <v>409</v>
      </c>
      <c r="I2483" s="109" t="s">
        <v>397</v>
      </c>
      <c r="J2483" s="109">
        <v>0</v>
      </c>
      <c r="K2483" s="110">
        <v>0</v>
      </c>
      <c r="L2483" s="110">
        <v>50</v>
      </c>
      <c r="M2483" s="111"/>
      <c r="N2483" s="111"/>
      <c r="O2483" s="112"/>
      <c r="P2483" s="110" t="s">
        <v>1116</v>
      </c>
      <c r="Q2483" s="113">
        <f>+IFERROR(IF(E2483="DISTRIBUCION",((SUMIFS(M:M,D:D,DETALLADOMEDICAMENTOS!$D2483,H:H,DETALLADOMEDICAMENTOS!$H2483,P:P,"MARZO")+(SUMIFS(M:M,D:D,DETALLADOMEDICAMENTOS!$D2483,H:H,DETALLADOMEDICAMENTOS!$H2483,P:P,"ABRIL")))/(SUMIFS(L:L,D:D,DETALLADOMEDICAMENTOS!$D2483,H:H,DETALLADOMEDICAMENTOS!$H2483,P:P,"MARZO")+(SUMIFS(L:L,D:D,DETALLADOMEDICAMENTOS!$D2483,H:H,DETALLADOMEDICAMENTOS!$H2483,P:P,"ABRIL")))),(SUMIFS(K:K,D:D,DETALLADOMEDICAMENTOS!$D2483,H:H,DETALLADOMEDICAMENTOS!$H2483)/(SUMIFS(J:J,D:D,DETALLADOMEDICAMENTOS!$D2483,H:H,DETALLADOMEDICAMENTOS!$H2483)))),0)</f>
        <v>0.8</v>
      </c>
      <c r="R2483" s="114">
        <f>IF(DETALLADOMEDICAMENTOS!$E2483="DISTRIBUCION",1/((COUNTIFS(B:B,DETALLADOMEDICAMENTOS!$B2483,H:H,DETALLADOMEDICAMENTOS!$H2483,P:P,"MARZO")+(COUNTIFS(B:B,DETALLADOMEDICAMENTOS!$B2483,H:H,DETALLADOMEDICAMENTOS!$H2483,P:P,"ABRIL")))),IF(DETALLADOMEDICAMENTOS!$E2483="INTEGRAL",1/(COUNTIFS(B:B,DETALLADOMEDICAMENTOS!$B2483)),0))</f>
        <v>0.5</v>
      </c>
      <c r="S2483" s="111" t="str">
        <f>+IF(OR(DETALLADOMEDICAMENTOS!$P2483="MARZO",DETALLADOMEDICAMENTOS!$P2483="ABRIL"),IF(DETALLADOMEDICAMENTOS!$Q2483=0,"Rojo",IF(AND(DETALLADOMEDICAMENTOS!$Q2483&gt;0,DETALLADOMEDICAMENTOS!$Q2483&lt;0.99),"Amarillo","Verde")),"")</f>
        <v/>
      </c>
      <c r="T2483" s="115">
        <f>IF(DETALLADOMEDICAMENTOS!$E2483="DISTRIBUCIoN",1/((COUNTIFS(B:B,DETALLADOMEDICAMENTOS!$B2483,P:P,"MARZO")+(COUNTIFS(B:B,DETALLADOMEDICAMENTOS!$B2483,P:P,"ABRIL")))),FALSE)</f>
        <v>0.2</v>
      </c>
    </row>
    <row r="2484" spans="1:20">
      <c r="A2484" s="108" t="s">
        <v>37</v>
      </c>
      <c r="B2484" s="109">
        <v>124</v>
      </c>
      <c r="C2484" s="109">
        <v>3424</v>
      </c>
      <c r="D2484" s="109" t="s">
        <v>501</v>
      </c>
      <c r="E2484" s="109" t="s">
        <v>394</v>
      </c>
      <c r="F2484" s="109" t="s">
        <v>19</v>
      </c>
      <c r="G2484" s="109" t="s">
        <v>408</v>
      </c>
      <c r="H2484" s="109" t="s">
        <v>409</v>
      </c>
      <c r="I2484" s="109" t="s">
        <v>397</v>
      </c>
      <c r="J2484" s="109">
        <v>0</v>
      </c>
      <c r="K2484" s="110">
        <v>0</v>
      </c>
      <c r="L2484" s="110">
        <v>180</v>
      </c>
      <c r="M2484" s="111"/>
      <c r="N2484" s="111"/>
      <c r="O2484" s="112"/>
      <c r="P2484" s="110" t="s">
        <v>1116</v>
      </c>
      <c r="Q2484" s="113">
        <f>+IFERROR(IF(E2484="DISTRIBUCION",((SUMIFS(M:M,D:D,DETALLADOMEDICAMENTOS!$D2484,H:H,DETALLADOMEDICAMENTOS!$H2484,P:P,"MARZO")+(SUMIFS(M:M,D:D,DETALLADOMEDICAMENTOS!$D2484,H:H,DETALLADOMEDICAMENTOS!$H2484,P:P,"ABRIL")))/(SUMIFS(L:L,D:D,DETALLADOMEDICAMENTOS!$D2484,H:H,DETALLADOMEDICAMENTOS!$H2484,P:P,"MARZO")+(SUMIFS(L:L,D:D,DETALLADOMEDICAMENTOS!$D2484,H:H,DETALLADOMEDICAMENTOS!$H2484,P:P,"ABRIL")))),(SUMIFS(K:K,D:D,DETALLADOMEDICAMENTOS!$D2484,H:H,DETALLADOMEDICAMENTOS!$H2484)/(SUMIFS(J:J,D:D,DETALLADOMEDICAMENTOS!$D2484,H:H,DETALLADOMEDICAMENTOS!$H2484)))),0)</f>
        <v>0.8</v>
      </c>
      <c r="R2484" s="114">
        <f>IF(DETALLADOMEDICAMENTOS!$E2484="DISTRIBUCION",1/((COUNTIFS(B:B,DETALLADOMEDICAMENTOS!$B2484,H:H,DETALLADOMEDICAMENTOS!$H2484,P:P,"MARZO")+(COUNTIFS(B:B,DETALLADOMEDICAMENTOS!$B2484,H:H,DETALLADOMEDICAMENTOS!$H2484,P:P,"ABRIL")))),IF(DETALLADOMEDICAMENTOS!$E2484="INTEGRAL",1/(COUNTIFS(B:B,DETALLADOMEDICAMENTOS!$B2484)),0))</f>
        <v>0.5</v>
      </c>
      <c r="S2484" s="111" t="str">
        <f>+IF(OR(DETALLADOMEDICAMENTOS!$P2484="MARZO",DETALLADOMEDICAMENTOS!$P2484="ABRIL"),IF(DETALLADOMEDICAMENTOS!$Q2484=0,"Rojo",IF(AND(DETALLADOMEDICAMENTOS!$Q2484&gt;0,DETALLADOMEDICAMENTOS!$Q2484&lt;0.99),"Amarillo","Verde")),"")</f>
        <v/>
      </c>
      <c r="T2484" s="115">
        <f>IF(DETALLADOMEDICAMENTOS!$E2484="DISTRIBUCIoN",1/((COUNTIFS(B:B,DETALLADOMEDICAMENTOS!$B2484,P:P,"MARZO")+(COUNTIFS(B:B,DETALLADOMEDICAMENTOS!$B2484,P:P,"ABRIL")))),FALSE)</f>
        <v>0.2</v>
      </c>
    </row>
    <row r="2485" spans="1:20">
      <c r="A2485" s="108" t="s">
        <v>37</v>
      </c>
      <c r="B2485" s="109">
        <v>124</v>
      </c>
      <c r="C2485" s="109">
        <v>3426</v>
      </c>
      <c r="D2485" s="109" t="s">
        <v>501</v>
      </c>
      <c r="E2485" s="109" t="s">
        <v>394</v>
      </c>
      <c r="F2485" s="109" t="s">
        <v>19</v>
      </c>
      <c r="G2485" s="109" t="s">
        <v>412</v>
      </c>
      <c r="H2485" s="109" t="s">
        <v>409</v>
      </c>
      <c r="I2485" s="109" t="s">
        <v>397</v>
      </c>
      <c r="J2485" s="109">
        <v>0</v>
      </c>
      <c r="K2485" s="110">
        <v>0</v>
      </c>
      <c r="L2485" s="110">
        <v>180</v>
      </c>
      <c r="M2485" s="111"/>
      <c r="N2485" s="111"/>
      <c r="O2485" s="112"/>
      <c r="P2485" s="110" t="s">
        <v>1116</v>
      </c>
      <c r="Q2485" s="113">
        <f>+IFERROR(IF(E2485="DISTRIBUCION",((SUMIFS(M:M,D:D,DETALLADOMEDICAMENTOS!$D2485,H:H,DETALLADOMEDICAMENTOS!$H2485,P:P,"MARZO")+(SUMIFS(M:M,D:D,DETALLADOMEDICAMENTOS!$D2485,H:H,DETALLADOMEDICAMENTOS!$H2485,P:P,"ABRIL")))/(SUMIFS(L:L,D:D,DETALLADOMEDICAMENTOS!$D2485,H:H,DETALLADOMEDICAMENTOS!$H2485,P:P,"MARZO")+(SUMIFS(L:L,D:D,DETALLADOMEDICAMENTOS!$D2485,H:H,DETALLADOMEDICAMENTOS!$H2485,P:P,"ABRIL")))),(SUMIFS(K:K,D:D,DETALLADOMEDICAMENTOS!$D2485,H:H,DETALLADOMEDICAMENTOS!$H2485)/(SUMIFS(J:J,D:D,DETALLADOMEDICAMENTOS!$D2485,H:H,DETALLADOMEDICAMENTOS!$H2485)))),0)</f>
        <v>0.8</v>
      </c>
      <c r="R2485" s="114">
        <f>IF(DETALLADOMEDICAMENTOS!$E2485="DISTRIBUCION",1/((COUNTIFS(B:B,DETALLADOMEDICAMENTOS!$B2485,H:H,DETALLADOMEDICAMENTOS!$H2485,P:P,"MARZO")+(COUNTIFS(B:B,DETALLADOMEDICAMENTOS!$B2485,H:H,DETALLADOMEDICAMENTOS!$H2485,P:P,"ABRIL")))),IF(DETALLADOMEDICAMENTOS!$E2485="INTEGRAL",1/(COUNTIFS(B:B,DETALLADOMEDICAMENTOS!$B2485)),0))</f>
        <v>0.5</v>
      </c>
      <c r="S2485" s="111" t="str">
        <f>+IF(OR(DETALLADOMEDICAMENTOS!$P2485="MARZO",DETALLADOMEDICAMENTOS!$P2485="ABRIL"),IF(DETALLADOMEDICAMENTOS!$Q2485=0,"Rojo",IF(AND(DETALLADOMEDICAMENTOS!$Q2485&gt;0,DETALLADOMEDICAMENTOS!$Q2485&lt;0.99),"Amarillo","Verde")),"")</f>
        <v/>
      </c>
      <c r="T2485" s="115">
        <f>IF(DETALLADOMEDICAMENTOS!$E2485="DISTRIBUCIoN",1/((COUNTIFS(B:B,DETALLADOMEDICAMENTOS!$B2485,P:P,"MARZO")+(COUNTIFS(B:B,DETALLADOMEDICAMENTOS!$B2485,P:P,"ABRIL")))),FALSE)</f>
        <v>0.2</v>
      </c>
    </row>
    <row r="2486" spans="1:20">
      <c r="A2486" s="108" t="s">
        <v>37</v>
      </c>
      <c r="B2486" s="109">
        <v>126</v>
      </c>
      <c r="C2486" s="109">
        <v>3013</v>
      </c>
      <c r="D2486" s="109" t="s">
        <v>507</v>
      </c>
      <c r="E2486" s="109" t="s">
        <v>394</v>
      </c>
      <c r="F2486" s="109" t="s">
        <v>19</v>
      </c>
      <c r="G2486" s="109" t="s">
        <v>395</v>
      </c>
      <c r="H2486" s="109" t="s">
        <v>396</v>
      </c>
      <c r="I2486" s="109" t="s">
        <v>397</v>
      </c>
      <c r="J2486" s="109">
        <v>0</v>
      </c>
      <c r="K2486" s="110">
        <v>0</v>
      </c>
      <c r="L2486" s="110">
        <v>700</v>
      </c>
      <c r="M2486" s="111"/>
      <c r="N2486" s="111"/>
      <c r="O2486" s="112"/>
      <c r="P2486" s="110" t="s">
        <v>1116</v>
      </c>
      <c r="Q2486" s="113">
        <f>+IFERROR(IF(E2486="DISTRIBUCION",((SUMIFS(M:M,D:D,DETALLADOMEDICAMENTOS!$D2486,H:H,DETALLADOMEDICAMENTOS!$H2486,P:P,"MARZO")+(SUMIFS(M:M,D:D,DETALLADOMEDICAMENTOS!$D2486,H:H,DETALLADOMEDICAMENTOS!$H2486,P:P,"ABRIL")))/(SUMIFS(L:L,D:D,DETALLADOMEDICAMENTOS!$D2486,H:H,DETALLADOMEDICAMENTOS!$H2486,P:P,"MARZO")+(SUMIFS(L:L,D:D,DETALLADOMEDICAMENTOS!$D2486,H:H,DETALLADOMEDICAMENTOS!$H2486,P:P,"ABRIL")))),(SUMIFS(K:K,D:D,DETALLADOMEDICAMENTOS!$D2486,H:H,DETALLADOMEDICAMENTOS!$H2486)/(SUMIFS(J:J,D:D,DETALLADOMEDICAMENTOS!$D2486,H:H,DETALLADOMEDICAMENTOS!$H2486)))),0)</f>
        <v>0.69565217391304346</v>
      </c>
      <c r="R2486" s="114">
        <f>IF(DETALLADOMEDICAMENTOS!$E2486="DISTRIBUCION",1/((COUNTIFS(B:B,DETALLADOMEDICAMENTOS!$B2486,H:H,DETALLADOMEDICAMENTOS!$H2486,P:P,"MARZO")+(COUNTIFS(B:B,DETALLADOMEDICAMENTOS!$B2486,H:H,DETALLADOMEDICAMENTOS!$H2486,P:P,"ABRIL")))),IF(DETALLADOMEDICAMENTOS!$E2486="INTEGRAL",1/(COUNTIFS(B:B,DETALLADOMEDICAMENTOS!$B2486)),0))</f>
        <v>0.5</v>
      </c>
      <c r="S2486" s="111" t="str">
        <f>+IF(OR(DETALLADOMEDICAMENTOS!$P2486="MARZO",DETALLADOMEDICAMENTOS!$P2486="ABRIL"),IF(DETALLADOMEDICAMENTOS!$Q2486=0,"Rojo",IF(AND(DETALLADOMEDICAMENTOS!$Q2486&gt;0,DETALLADOMEDICAMENTOS!$Q2486&lt;0.99),"Amarillo","Verde")),"")</f>
        <v/>
      </c>
      <c r="T2486" s="115">
        <f>IF(DETALLADOMEDICAMENTOS!$E2486="DISTRIBUCIoN",1/((COUNTIFS(B:B,DETALLADOMEDICAMENTOS!$B2486,P:P,"MARZO")+(COUNTIFS(B:B,DETALLADOMEDICAMENTOS!$B2486,P:P,"ABRIL")))),FALSE)</f>
        <v>7.6923076923076927E-2</v>
      </c>
    </row>
    <row r="2487" spans="1:20">
      <c r="A2487" s="108" t="s">
        <v>37</v>
      </c>
      <c r="B2487" s="109">
        <v>126</v>
      </c>
      <c r="C2487" s="109">
        <v>3173</v>
      </c>
      <c r="D2487" s="109" t="s">
        <v>507</v>
      </c>
      <c r="E2487" s="109" t="s">
        <v>394</v>
      </c>
      <c r="F2487" s="109" t="s">
        <v>19</v>
      </c>
      <c r="G2487" s="109" t="s">
        <v>422</v>
      </c>
      <c r="H2487" s="109" t="s">
        <v>405</v>
      </c>
      <c r="I2487" s="109" t="s">
        <v>397</v>
      </c>
      <c r="J2487" s="109">
        <v>0</v>
      </c>
      <c r="K2487" s="110">
        <v>0</v>
      </c>
      <c r="L2487" s="110">
        <v>180</v>
      </c>
      <c r="M2487" s="111"/>
      <c r="N2487" s="111"/>
      <c r="O2487" s="112"/>
      <c r="P2487" s="110" t="s">
        <v>1116</v>
      </c>
      <c r="Q2487" s="113">
        <f>+IFERROR(IF(E2487="DISTRIBUCION",((SUMIFS(M:M,D:D,DETALLADOMEDICAMENTOS!$D2487,H:H,DETALLADOMEDICAMENTOS!$H2487,P:P,"MARZO")+(SUMIFS(M:M,D:D,DETALLADOMEDICAMENTOS!$D2487,H:H,DETALLADOMEDICAMENTOS!$H2487,P:P,"ABRIL")))/(SUMIFS(L:L,D:D,DETALLADOMEDICAMENTOS!$D2487,H:H,DETALLADOMEDICAMENTOS!$H2487,P:P,"MARZO")+(SUMIFS(L:L,D:D,DETALLADOMEDICAMENTOS!$D2487,H:H,DETALLADOMEDICAMENTOS!$H2487,P:P,"ABRIL")))),(SUMIFS(K:K,D:D,DETALLADOMEDICAMENTOS!$D2487,H:H,DETALLADOMEDICAMENTOS!$H2487)/(SUMIFS(J:J,D:D,DETALLADOMEDICAMENTOS!$D2487,H:H,DETALLADOMEDICAMENTOS!$H2487)))),0)</f>
        <v>0.35087719298245612</v>
      </c>
      <c r="R2487" s="114">
        <f>IF(DETALLADOMEDICAMENTOS!$E2487="DISTRIBUCION",1/((COUNTIFS(B:B,DETALLADOMEDICAMENTOS!$B2487,H:H,DETALLADOMEDICAMENTOS!$H2487,P:P,"MARZO")+(COUNTIFS(B:B,DETALLADOMEDICAMENTOS!$B2487,H:H,DETALLADOMEDICAMENTOS!$H2487,P:P,"ABRIL")))),IF(DETALLADOMEDICAMENTOS!$E2487="INTEGRAL",1/(COUNTIFS(B:B,DETALLADOMEDICAMENTOS!$B2487)),0))</f>
        <v>0.16666666666666666</v>
      </c>
      <c r="S2487" s="111" t="str">
        <f>+IF(OR(DETALLADOMEDICAMENTOS!$P2487="MARZO",DETALLADOMEDICAMENTOS!$P2487="ABRIL"),IF(DETALLADOMEDICAMENTOS!$Q2487=0,"Rojo",IF(AND(DETALLADOMEDICAMENTOS!$Q2487&gt;0,DETALLADOMEDICAMENTOS!$Q2487&lt;0.99),"Amarillo","Verde")),"")</f>
        <v/>
      </c>
      <c r="T2487" s="115">
        <f>IF(DETALLADOMEDICAMENTOS!$E2487="DISTRIBUCIoN",1/((COUNTIFS(B:B,DETALLADOMEDICAMENTOS!$B2487,P:P,"MARZO")+(COUNTIFS(B:B,DETALLADOMEDICAMENTOS!$B2487,P:P,"ABRIL")))),FALSE)</f>
        <v>7.6923076923076927E-2</v>
      </c>
    </row>
    <row r="2488" spans="1:20">
      <c r="A2488" s="108" t="s">
        <v>37</v>
      </c>
      <c r="B2488" s="109">
        <v>126</v>
      </c>
      <c r="C2488" s="109">
        <v>3211</v>
      </c>
      <c r="D2488" s="109" t="s">
        <v>507</v>
      </c>
      <c r="E2488" s="109" t="s">
        <v>394</v>
      </c>
      <c r="F2488" s="109" t="s">
        <v>19</v>
      </c>
      <c r="G2488" s="109" t="s">
        <v>404</v>
      </c>
      <c r="H2488" s="109" t="s">
        <v>405</v>
      </c>
      <c r="I2488" s="109" t="s">
        <v>397</v>
      </c>
      <c r="J2488" s="109">
        <v>0</v>
      </c>
      <c r="K2488" s="110">
        <v>0</v>
      </c>
      <c r="L2488" s="110">
        <v>400</v>
      </c>
      <c r="M2488" s="111"/>
      <c r="N2488" s="111"/>
      <c r="O2488" s="112"/>
      <c r="P2488" s="110" t="s">
        <v>1116</v>
      </c>
      <c r="Q2488" s="113">
        <f>+IFERROR(IF(E2488="DISTRIBUCION",((SUMIFS(M:M,D:D,DETALLADOMEDICAMENTOS!$D2488,H:H,DETALLADOMEDICAMENTOS!$H2488,P:P,"MARZO")+(SUMIFS(M:M,D:D,DETALLADOMEDICAMENTOS!$D2488,H:H,DETALLADOMEDICAMENTOS!$H2488,P:P,"ABRIL")))/(SUMIFS(L:L,D:D,DETALLADOMEDICAMENTOS!$D2488,H:H,DETALLADOMEDICAMENTOS!$H2488,P:P,"MARZO")+(SUMIFS(L:L,D:D,DETALLADOMEDICAMENTOS!$D2488,H:H,DETALLADOMEDICAMENTOS!$H2488,P:P,"ABRIL")))),(SUMIFS(K:K,D:D,DETALLADOMEDICAMENTOS!$D2488,H:H,DETALLADOMEDICAMENTOS!$H2488)/(SUMIFS(J:J,D:D,DETALLADOMEDICAMENTOS!$D2488,H:H,DETALLADOMEDICAMENTOS!$H2488)))),0)</f>
        <v>0.35087719298245612</v>
      </c>
      <c r="R2488" s="114">
        <f>IF(DETALLADOMEDICAMENTOS!$E2488="DISTRIBUCION",1/((COUNTIFS(B:B,DETALLADOMEDICAMENTOS!$B2488,H:H,DETALLADOMEDICAMENTOS!$H2488,P:P,"MARZO")+(COUNTIFS(B:B,DETALLADOMEDICAMENTOS!$B2488,H:H,DETALLADOMEDICAMENTOS!$H2488,P:P,"ABRIL")))),IF(DETALLADOMEDICAMENTOS!$E2488="INTEGRAL",1/(COUNTIFS(B:B,DETALLADOMEDICAMENTOS!$B2488)),0))</f>
        <v>0.16666666666666666</v>
      </c>
      <c r="S2488" s="111" t="str">
        <f>+IF(OR(DETALLADOMEDICAMENTOS!$P2488="MARZO",DETALLADOMEDICAMENTOS!$P2488="ABRIL"),IF(DETALLADOMEDICAMENTOS!$Q2488=0,"Rojo",IF(AND(DETALLADOMEDICAMENTOS!$Q2488&gt;0,DETALLADOMEDICAMENTOS!$Q2488&lt;0.99),"Amarillo","Verde")),"")</f>
        <v/>
      </c>
      <c r="T2488" s="115">
        <f>IF(DETALLADOMEDICAMENTOS!$E2488="DISTRIBUCIoN",1/((COUNTIFS(B:B,DETALLADOMEDICAMENTOS!$B2488,P:P,"MARZO")+(COUNTIFS(B:B,DETALLADOMEDICAMENTOS!$B2488,P:P,"ABRIL")))),FALSE)</f>
        <v>7.6923076923076927E-2</v>
      </c>
    </row>
    <row r="2489" spans="1:20">
      <c r="A2489" s="108" t="s">
        <v>37</v>
      </c>
      <c r="B2489" s="109">
        <v>126</v>
      </c>
      <c r="C2489" s="109">
        <v>3424</v>
      </c>
      <c r="D2489" s="109" t="s">
        <v>507</v>
      </c>
      <c r="E2489" s="109" t="s">
        <v>394</v>
      </c>
      <c r="F2489" s="109" t="s">
        <v>19</v>
      </c>
      <c r="G2489" s="109" t="s">
        <v>408</v>
      </c>
      <c r="H2489" s="109" t="s">
        <v>409</v>
      </c>
      <c r="I2489" s="109" t="s">
        <v>397</v>
      </c>
      <c r="J2489" s="109">
        <v>0</v>
      </c>
      <c r="K2489" s="110">
        <v>0</v>
      </c>
      <c r="L2489" s="110">
        <v>700</v>
      </c>
      <c r="M2489" s="111"/>
      <c r="N2489" s="111"/>
      <c r="O2489" s="112"/>
      <c r="P2489" s="110" t="s">
        <v>1116</v>
      </c>
      <c r="Q2489" s="113">
        <f>+IFERROR(IF(E2489="DISTRIBUCION",((SUMIFS(M:M,D:D,DETALLADOMEDICAMENTOS!$D2489,H:H,DETALLADOMEDICAMENTOS!$H2489,P:P,"MARZO")+(SUMIFS(M:M,D:D,DETALLADOMEDICAMENTOS!$D2489,H:H,DETALLADOMEDICAMENTOS!$H2489,P:P,"ABRIL")))/(SUMIFS(L:L,D:D,DETALLADOMEDICAMENTOS!$D2489,H:H,DETALLADOMEDICAMENTOS!$H2489,P:P,"MARZO")+(SUMIFS(L:L,D:D,DETALLADOMEDICAMENTOS!$D2489,H:H,DETALLADOMEDICAMENTOS!$H2489,P:P,"ABRIL")))),(SUMIFS(K:K,D:D,DETALLADOMEDICAMENTOS!$D2489,H:H,DETALLADOMEDICAMENTOS!$H2489)/(SUMIFS(J:J,D:D,DETALLADOMEDICAMENTOS!$D2489,H:H,DETALLADOMEDICAMENTOS!$H2489)))),0)</f>
        <v>0.60273972602739723</v>
      </c>
      <c r="R2489" s="114">
        <f>IF(DETALLADOMEDICAMENTOS!$E2489="DISTRIBUCION",1/((COUNTIFS(B:B,DETALLADOMEDICAMENTOS!$B2489,H:H,DETALLADOMEDICAMENTOS!$H2489,P:P,"MARZO")+(COUNTIFS(B:B,DETALLADOMEDICAMENTOS!$B2489,H:H,DETALLADOMEDICAMENTOS!$H2489,P:P,"ABRIL")))),IF(DETALLADOMEDICAMENTOS!$E2489="INTEGRAL",1/(COUNTIFS(B:B,DETALLADOMEDICAMENTOS!$B2489)),0))</f>
        <v>0.2</v>
      </c>
      <c r="S2489" s="111" t="str">
        <f>+IF(OR(DETALLADOMEDICAMENTOS!$P2489="MARZO",DETALLADOMEDICAMENTOS!$P2489="ABRIL"),IF(DETALLADOMEDICAMENTOS!$Q2489=0,"Rojo",IF(AND(DETALLADOMEDICAMENTOS!$Q2489&gt;0,DETALLADOMEDICAMENTOS!$Q2489&lt;0.99),"Amarillo","Verde")),"")</f>
        <v/>
      </c>
      <c r="T2489" s="115">
        <f>IF(DETALLADOMEDICAMENTOS!$E2489="DISTRIBUCIoN",1/((COUNTIFS(B:B,DETALLADOMEDICAMENTOS!$B2489,P:P,"MARZO")+(COUNTIFS(B:B,DETALLADOMEDICAMENTOS!$B2489,P:P,"ABRIL")))),FALSE)</f>
        <v>7.6923076923076927E-2</v>
      </c>
    </row>
    <row r="2490" spans="1:20">
      <c r="A2490" s="108" t="s">
        <v>37</v>
      </c>
      <c r="B2490" s="109">
        <v>126</v>
      </c>
      <c r="C2490" s="109">
        <v>3498</v>
      </c>
      <c r="D2490" s="109" t="s">
        <v>507</v>
      </c>
      <c r="E2490" s="109" t="s">
        <v>394</v>
      </c>
      <c r="F2490" s="109" t="s">
        <v>19</v>
      </c>
      <c r="G2490" s="109" t="s">
        <v>415</v>
      </c>
      <c r="H2490" s="109" t="s">
        <v>405</v>
      </c>
      <c r="I2490" s="109" t="s">
        <v>397</v>
      </c>
      <c r="J2490" s="109">
        <v>0</v>
      </c>
      <c r="K2490" s="110">
        <v>0</v>
      </c>
      <c r="L2490" s="110">
        <v>300</v>
      </c>
      <c r="M2490" s="111"/>
      <c r="N2490" s="111"/>
      <c r="O2490" s="112"/>
      <c r="P2490" s="110" t="s">
        <v>1116</v>
      </c>
      <c r="Q2490" s="113">
        <f>+IFERROR(IF(E2490="DISTRIBUCION",((SUMIFS(M:M,D:D,DETALLADOMEDICAMENTOS!$D2490,H:H,DETALLADOMEDICAMENTOS!$H2490,P:P,"MARZO")+(SUMIFS(M:M,D:D,DETALLADOMEDICAMENTOS!$D2490,H:H,DETALLADOMEDICAMENTOS!$H2490,P:P,"ABRIL")))/(SUMIFS(L:L,D:D,DETALLADOMEDICAMENTOS!$D2490,H:H,DETALLADOMEDICAMENTOS!$H2490,P:P,"MARZO")+(SUMIFS(L:L,D:D,DETALLADOMEDICAMENTOS!$D2490,H:H,DETALLADOMEDICAMENTOS!$H2490,P:P,"ABRIL")))),(SUMIFS(K:K,D:D,DETALLADOMEDICAMENTOS!$D2490,H:H,DETALLADOMEDICAMENTOS!$H2490)/(SUMIFS(J:J,D:D,DETALLADOMEDICAMENTOS!$D2490,H:H,DETALLADOMEDICAMENTOS!$H2490)))),0)</f>
        <v>0.35087719298245612</v>
      </c>
      <c r="R2490" s="114">
        <f>IF(DETALLADOMEDICAMENTOS!$E2490="DISTRIBUCION",1/((COUNTIFS(B:B,DETALLADOMEDICAMENTOS!$B2490,H:H,DETALLADOMEDICAMENTOS!$H2490,P:P,"MARZO")+(COUNTIFS(B:B,DETALLADOMEDICAMENTOS!$B2490,H:H,DETALLADOMEDICAMENTOS!$H2490,P:P,"ABRIL")))),IF(DETALLADOMEDICAMENTOS!$E2490="INTEGRAL",1/(COUNTIFS(B:B,DETALLADOMEDICAMENTOS!$B2490)),0))</f>
        <v>0.16666666666666666</v>
      </c>
      <c r="S2490" s="111" t="str">
        <f>+IF(OR(DETALLADOMEDICAMENTOS!$P2490="MARZO",DETALLADOMEDICAMENTOS!$P2490="ABRIL"),IF(DETALLADOMEDICAMENTOS!$Q2490=0,"Rojo",IF(AND(DETALLADOMEDICAMENTOS!$Q2490&gt;0,DETALLADOMEDICAMENTOS!$Q2490&lt;0.99),"Amarillo","Verde")),"")</f>
        <v/>
      </c>
      <c r="T2490" s="115">
        <f>IF(DETALLADOMEDICAMENTOS!$E2490="DISTRIBUCIoN",1/((COUNTIFS(B:B,DETALLADOMEDICAMENTOS!$B2490,P:P,"MARZO")+(COUNTIFS(B:B,DETALLADOMEDICAMENTOS!$B2490,P:P,"ABRIL")))),FALSE)</f>
        <v>7.6923076923076927E-2</v>
      </c>
    </row>
    <row r="2491" spans="1:20">
      <c r="A2491" s="108" t="s">
        <v>37</v>
      </c>
      <c r="B2491" s="109">
        <v>126</v>
      </c>
      <c r="C2491" s="109">
        <v>3563</v>
      </c>
      <c r="D2491" s="109" t="s">
        <v>507</v>
      </c>
      <c r="E2491" s="109" t="s">
        <v>394</v>
      </c>
      <c r="F2491" s="109" t="s">
        <v>19</v>
      </c>
      <c r="G2491" s="109" t="s">
        <v>413</v>
      </c>
      <c r="H2491" s="109" t="s">
        <v>409</v>
      </c>
      <c r="I2491" s="109" t="s">
        <v>397</v>
      </c>
      <c r="J2491" s="109">
        <v>0</v>
      </c>
      <c r="K2491" s="110">
        <v>0</v>
      </c>
      <c r="L2491" s="110">
        <v>700</v>
      </c>
      <c r="M2491" s="111"/>
      <c r="N2491" s="111"/>
      <c r="O2491" s="112"/>
      <c r="P2491" s="110" t="s">
        <v>1116</v>
      </c>
      <c r="Q2491" s="113">
        <f>+IFERROR(IF(E2491="DISTRIBUCION",((SUMIFS(M:M,D:D,DETALLADOMEDICAMENTOS!$D2491,H:H,DETALLADOMEDICAMENTOS!$H2491,P:P,"MARZO")+(SUMIFS(M:M,D:D,DETALLADOMEDICAMENTOS!$D2491,H:H,DETALLADOMEDICAMENTOS!$H2491,P:P,"ABRIL")))/(SUMIFS(L:L,D:D,DETALLADOMEDICAMENTOS!$D2491,H:H,DETALLADOMEDICAMENTOS!$H2491,P:P,"MARZO")+(SUMIFS(L:L,D:D,DETALLADOMEDICAMENTOS!$D2491,H:H,DETALLADOMEDICAMENTOS!$H2491,P:P,"ABRIL")))),(SUMIFS(K:K,D:D,DETALLADOMEDICAMENTOS!$D2491,H:H,DETALLADOMEDICAMENTOS!$H2491)/(SUMIFS(J:J,D:D,DETALLADOMEDICAMENTOS!$D2491,H:H,DETALLADOMEDICAMENTOS!$H2491)))),0)</f>
        <v>0.60273972602739723</v>
      </c>
      <c r="R2491" s="114">
        <f>IF(DETALLADOMEDICAMENTOS!$E2491="DISTRIBUCION",1/((COUNTIFS(B:B,DETALLADOMEDICAMENTOS!$B2491,H:H,DETALLADOMEDICAMENTOS!$H2491,P:P,"MARZO")+(COUNTIFS(B:B,DETALLADOMEDICAMENTOS!$B2491,H:H,DETALLADOMEDICAMENTOS!$H2491,P:P,"ABRIL")))),IF(DETALLADOMEDICAMENTOS!$E2491="INTEGRAL",1/(COUNTIFS(B:B,DETALLADOMEDICAMENTOS!$B2491)),0))</f>
        <v>0.2</v>
      </c>
      <c r="S2491" s="111" t="str">
        <f>+IF(OR(DETALLADOMEDICAMENTOS!$P2491="MARZO",DETALLADOMEDICAMENTOS!$P2491="ABRIL"),IF(DETALLADOMEDICAMENTOS!$Q2491=0,"Rojo",IF(AND(DETALLADOMEDICAMENTOS!$Q2491&gt;0,DETALLADOMEDICAMENTOS!$Q2491&lt;0.99),"Amarillo","Verde")),"")</f>
        <v/>
      </c>
      <c r="T2491" s="115">
        <f>IF(DETALLADOMEDICAMENTOS!$E2491="DISTRIBUCIoN",1/((COUNTIFS(B:B,DETALLADOMEDICAMENTOS!$B2491,P:P,"MARZO")+(COUNTIFS(B:B,DETALLADOMEDICAMENTOS!$B2491,P:P,"ABRIL")))),FALSE)</f>
        <v>7.6923076923076927E-2</v>
      </c>
    </row>
    <row r="2492" spans="1:20">
      <c r="A2492" s="108" t="s">
        <v>37</v>
      </c>
      <c r="B2492" s="109">
        <v>127</v>
      </c>
      <c r="C2492" s="109">
        <v>3013</v>
      </c>
      <c r="D2492" s="109" t="s">
        <v>518</v>
      </c>
      <c r="E2492" s="109" t="s">
        <v>394</v>
      </c>
      <c r="F2492" s="109" t="s">
        <v>19</v>
      </c>
      <c r="G2492" s="109" t="s">
        <v>395</v>
      </c>
      <c r="H2492" s="109" t="s">
        <v>396</v>
      </c>
      <c r="I2492" s="109" t="s">
        <v>397</v>
      </c>
      <c r="J2492" s="109">
        <v>0</v>
      </c>
      <c r="K2492" s="110">
        <v>0</v>
      </c>
      <c r="L2492" s="110">
        <v>700</v>
      </c>
      <c r="M2492" s="111"/>
      <c r="N2492" s="111"/>
      <c r="O2492" s="112"/>
      <c r="P2492" s="110" t="s">
        <v>1116</v>
      </c>
      <c r="Q2492" s="113">
        <f>+IFERROR(IF(E2492="DISTRIBUCION",((SUMIFS(M:M,D:D,DETALLADOMEDICAMENTOS!$D2492,H:H,DETALLADOMEDICAMENTOS!$H2492,P:P,"MARZO")+(SUMIFS(M:M,D:D,DETALLADOMEDICAMENTOS!$D2492,H:H,DETALLADOMEDICAMENTOS!$H2492,P:P,"ABRIL")))/(SUMIFS(L:L,D:D,DETALLADOMEDICAMENTOS!$D2492,H:H,DETALLADOMEDICAMENTOS!$H2492,P:P,"MARZO")+(SUMIFS(L:L,D:D,DETALLADOMEDICAMENTOS!$D2492,H:H,DETALLADOMEDICAMENTOS!$H2492,P:P,"ABRIL")))),(SUMIFS(K:K,D:D,DETALLADOMEDICAMENTOS!$D2492,H:H,DETALLADOMEDICAMENTOS!$H2492)/(SUMIFS(J:J,D:D,DETALLADOMEDICAMENTOS!$D2492,H:H,DETALLADOMEDICAMENTOS!$H2492)))),0)</f>
        <v>0.63157894736842102</v>
      </c>
      <c r="R2492" s="114">
        <f>IF(DETALLADOMEDICAMENTOS!$E2492="DISTRIBUCION",1/((COUNTIFS(B:B,DETALLADOMEDICAMENTOS!$B2492,H:H,DETALLADOMEDICAMENTOS!$H2492,P:P,"MARZO")+(COUNTIFS(B:B,DETALLADOMEDICAMENTOS!$B2492,H:H,DETALLADOMEDICAMENTOS!$H2492,P:P,"ABRIL")))),IF(DETALLADOMEDICAMENTOS!$E2492="INTEGRAL",1/(COUNTIFS(B:B,DETALLADOMEDICAMENTOS!$B2492)),0))</f>
        <v>0.5</v>
      </c>
      <c r="S2492" s="111" t="str">
        <f>+IF(OR(DETALLADOMEDICAMENTOS!$P2492="MARZO",DETALLADOMEDICAMENTOS!$P2492="ABRIL"),IF(DETALLADOMEDICAMENTOS!$Q2492=0,"Rojo",IF(AND(DETALLADOMEDICAMENTOS!$Q2492&gt;0,DETALLADOMEDICAMENTOS!$Q2492&lt;0.99),"Amarillo","Verde")),"")</f>
        <v/>
      </c>
      <c r="T2492" s="115">
        <f>IF(DETALLADOMEDICAMENTOS!$E2492="DISTRIBUCIoN",1/((COUNTIFS(B:B,DETALLADOMEDICAMENTOS!$B2492,P:P,"MARZO")+(COUNTIFS(B:B,DETALLADOMEDICAMENTOS!$B2492,P:P,"ABRIL")))),FALSE)</f>
        <v>0.1</v>
      </c>
    </row>
    <row r="2493" spans="1:20">
      <c r="A2493" s="108" t="s">
        <v>37</v>
      </c>
      <c r="B2493" s="109">
        <v>127</v>
      </c>
      <c r="C2493" s="109">
        <v>3211</v>
      </c>
      <c r="D2493" s="109" t="s">
        <v>518</v>
      </c>
      <c r="E2493" s="109" t="s">
        <v>394</v>
      </c>
      <c r="F2493" s="109" t="s">
        <v>19</v>
      </c>
      <c r="G2493" s="109" t="s">
        <v>404</v>
      </c>
      <c r="H2493" s="109" t="s">
        <v>405</v>
      </c>
      <c r="I2493" s="109" t="s">
        <v>397</v>
      </c>
      <c r="J2493" s="109">
        <v>0</v>
      </c>
      <c r="K2493" s="110">
        <v>0</v>
      </c>
      <c r="L2493" s="110">
        <v>90</v>
      </c>
      <c r="M2493" s="111"/>
      <c r="N2493" s="111"/>
      <c r="O2493" s="112"/>
      <c r="P2493" s="110" t="s">
        <v>1116</v>
      </c>
      <c r="Q2493" s="113">
        <f>+IFERROR(IF(E2493="DISTRIBUCION",((SUMIFS(M:M,D:D,DETALLADOMEDICAMENTOS!$D2493,H:H,DETALLADOMEDICAMENTOS!$H2493,P:P,"MARZO")+(SUMIFS(M:M,D:D,DETALLADOMEDICAMENTOS!$D2493,H:H,DETALLADOMEDICAMENTOS!$H2493,P:P,"ABRIL")))/(SUMIFS(L:L,D:D,DETALLADOMEDICAMENTOS!$D2493,H:H,DETALLADOMEDICAMENTOS!$H2493,P:P,"MARZO")+(SUMIFS(L:L,D:D,DETALLADOMEDICAMENTOS!$D2493,H:H,DETALLADOMEDICAMENTOS!$H2493,P:P,"ABRIL")))),(SUMIFS(K:K,D:D,DETALLADOMEDICAMENTOS!$D2493,H:H,DETALLADOMEDICAMENTOS!$H2493)/(SUMIFS(J:J,D:D,DETALLADOMEDICAMENTOS!$D2493,H:H,DETALLADOMEDICAMENTOS!$H2493)))),0)</f>
        <v>0.33898305084745761</v>
      </c>
      <c r="R2493" s="114">
        <f>IF(DETALLADOMEDICAMENTOS!$E2493="DISTRIBUCION",1/((COUNTIFS(B:B,DETALLADOMEDICAMENTOS!$B2493,H:H,DETALLADOMEDICAMENTOS!$H2493,P:P,"MARZO")+(COUNTIFS(B:B,DETALLADOMEDICAMENTOS!$B2493,H:H,DETALLADOMEDICAMENTOS!$H2493,P:P,"ABRIL")))),IF(DETALLADOMEDICAMENTOS!$E2493="INTEGRAL",1/(COUNTIFS(B:B,DETALLADOMEDICAMENTOS!$B2493)),0))</f>
        <v>0.16666666666666666</v>
      </c>
      <c r="S2493" s="111" t="str">
        <f>+IF(OR(DETALLADOMEDICAMENTOS!$P2493="MARZO",DETALLADOMEDICAMENTOS!$P2493="ABRIL"),IF(DETALLADOMEDICAMENTOS!$Q2493=0,"Rojo",IF(AND(DETALLADOMEDICAMENTOS!$Q2493&gt;0,DETALLADOMEDICAMENTOS!$Q2493&lt;0.99),"Amarillo","Verde")),"")</f>
        <v/>
      </c>
      <c r="T2493" s="115">
        <f>IF(DETALLADOMEDICAMENTOS!$E2493="DISTRIBUCIoN",1/((COUNTIFS(B:B,DETALLADOMEDICAMENTOS!$B2493,P:P,"MARZO")+(COUNTIFS(B:B,DETALLADOMEDICAMENTOS!$B2493,P:P,"ABRIL")))),FALSE)</f>
        <v>0.1</v>
      </c>
    </row>
    <row r="2494" spans="1:20">
      <c r="A2494" s="108" t="s">
        <v>37</v>
      </c>
      <c r="B2494" s="109">
        <v>127</v>
      </c>
      <c r="C2494" s="109">
        <v>3245</v>
      </c>
      <c r="D2494" s="109" t="s">
        <v>518</v>
      </c>
      <c r="E2494" s="109" t="s">
        <v>394</v>
      </c>
      <c r="F2494" s="109" t="s">
        <v>19</v>
      </c>
      <c r="G2494" s="109" t="s">
        <v>407</v>
      </c>
      <c r="H2494" s="109" t="s">
        <v>405</v>
      </c>
      <c r="I2494" s="109" t="s">
        <v>397</v>
      </c>
      <c r="J2494" s="109">
        <v>0</v>
      </c>
      <c r="K2494" s="110">
        <v>0</v>
      </c>
      <c r="L2494" s="110">
        <v>300</v>
      </c>
      <c r="M2494" s="111"/>
      <c r="N2494" s="111"/>
      <c r="O2494" s="112"/>
      <c r="P2494" s="110" t="s">
        <v>1116</v>
      </c>
      <c r="Q2494" s="113">
        <f>+IFERROR(IF(E2494="DISTRIBUCION",((SUMIFS(M:M,D:D,DETALLADOMEDICAMENTOS!$D2494,H:H,DETALLADOMEDICAMENTOS!$H2494,P:P,"MARZO")+(SUMIFS(M:M,D:D,DETALLADOMEDICAMENTOS!$D2494,H:H,DETALLADOMEDICAMENTOS!$H2494,P:P,"ABRIL")))/(SUMIFS(L:L,D:D,DETALLADOMEDICAMENTOS!$D2494,H:H,DETALLADOMEDICAMENTOS!$H2494,P:P,"MARZO")+(SUMIFS(L:L,D:D,DETALLADOMEDICAMENTOS!$D2494,H:H,DETALLADOMEDICAMENTOS!$H2494,P:P,"ABRIL")))),(SUMIFS(K:K,D:D,DETALLADOMEDICAMENTOS!$D2494,H:H,DETALLADOMEDICAMENTOS!$H2494)/(SUMIFS(J:J,D:D,DETALLADOMEDICAMENTOS!$D2494,H:H,DETALLADOMEDICAMENTOS!$H2494)))),0)</f>
        <v>0.33898305084745761</v>
      </c>
      <c r="R2494" s="114">
        <f>IF(DETALLADOMEDICAMENTOS!$E2494="DISTRIBUCION",1/((COUNTIFS(B:B,DETALLADOMEDICAMENTOS!$B2494,H:H,DETALLADOMEDICAMENTOS!$H2494,P:P,"MARZO")+(COUNTIFS(B:B,DETALLADOMEDICAMENTOS!$B2494,H:H,DETALLADOMEDICAMENTOS!$H2494,P:P,"ABRIL")))),IF(DETALLADOMEDICAMENTOS!$E2494="INTEGRAL",1/(COUNTIFS(B:B,DETALLADOMEDICAMENTOS!$B2494)),0))</f>
        <v>0.16666666666666666</v>
      </c>
      <c r="S2494" s="111" t="str">
        <f>+IF(OR(DETALLADOMEDICAMENTOS!$P2494="MARZO",DETALLADOMEDICAMENTOS!$P2494="ABRIL"),IF(DETALLADOMEDICAMENTOS!$Q2494=0,"Rojo",IF(AND(DETALLADOMEDICAMENTOS!$Q2494&gt;0,DETALLADOMEDICAMENTOS!$Q2494&lt;0.99),"Amarillo","Verde")),"")</f>
        <v/>
      </c>
      <c r="T2494" s="115">
        <f>IF(DETALLADOMEDICAMENTOS!$E2494="DISTRIBUCIoN",1/((COUNTIFS(B:B,DETALLADOMEDICAMENTOS!$B2494,P:P,"MARZO")+(COUNTIFS(B:B,DETALLADOMEDICAMENTOS!$B2494,P:P,"ABRIL")))),FALSE)</f>
        <v>0.1</v>
      </c>
    </row>
    <row r="2495" spans="1:20">
      <c r="A2495" s="108" t="s">
        <v>37</v>
      </c>
      <c r="B2495" s="109">
        <v>127</v>
      </c>
      <c r="C2495" s="109">
        <v>3498</v>
      </c>
      <c r="D2495" s="109" t="s">
        <v>518</v>
      </c>
      <c r="E2495" s="109" t="s">
        <v>394</v>
      </c>
      <c r="F2495" s="109" t="s">
        <v>19</v>
      </c>
      <c r="G2495" s="109" t="s">
        <v>415</v>
      </c>
      <c r="H2495" s="109" t="s">
        <v>405</v>
      </c>
      <c r="I2495" s="109" t="s">
        <v>397</v>
      </c>
      <c r="J2495" s="109">
        <v>0</v>
      </c>
      <c r="K2495" s="110">
        <v>0</v>
      </c>
      <c r="L2495" s="110">
        <v>180</v>
      </c>
      <c r="M2495" s="111"/>
      <c r="N2495" s="111"/>
      <c r="O2495" s="112"/>
      <c r="P2495" s="110" t="s">
        <v>1116</v>
      </c>
      <c r="Q2495" s="113">
        <f>+IFERROR(IF(E2495="DISTRIBUCION",((SUMIFS(M:M,D:D,DETALLADOMEDICAMENTOS!$D2495,H:H,DETALLADOMEDICAMENTOS!$H2495,P:P,"MARZO")+(SUMIFS(M:M,D:D,DETALLADOMEDICAMENTOS!$D2495,H:H,DETALLADOMEDICAMENTOS!$H2495,P:P,"ABRIL")))/(SUMIFS(L:L,D:D,DETALLADOMEDICAMENTOS!$D2495,H:H,DETALLADOMEDICAMENTOS!$H2495,P:P,"MARZO")+(SUMIFS(L:L,D:D,DETALLADOMEDICAMENTOS!$D2495,H:H,DETALLADOMEDICAMENTOS!$H2495,P:P,"ABRIL")))),(SUMIFS(K:K,D:D,DETALLADOMEDICAMENTOS!$D2495,H:H,DETALLADOMEDICAMENTOS!$H2495)/(SUMIFS(J:J,D:D,DETALLADOMEDICAMENTOS!$D2495,H:H,DETALLADOMEDICAMENTOS!$H2495)))),0)</f>
        <v>0.33898305084745761</v>
      </c>
      <c r="R2495" s="114">
        <f>IF(DETALLADOMEDICAMENTOS!$E2495="DISTRIBUCION",1/((COUNTIFS(B:B,DETALLADOMEDICAMENTOS!$B2495,H:H,DETALLADOMEDICAMENTOS!$H2495,P:P,"MARZO")+(COUNTIFS(B:B,DETALLADOMEDICAMENTOS!$B2495,H:H,DETALLADOMEDICAMENTOS!$H2495,P:P,"ABRIL")))),IF(DETALLADOMEDICAMENTOS!$E2495="INTEGRAL",1/(COUNTIFS(B:B,DETALLADOMEDICAMENTOS!$B2495)),0))</f>
        <v>0.16666666666666666</v>
      </c>
      <c r="S2495" s="111" t="str">
        <f>+IF(OR(DETALLADOMEDICAMENTOS!$P2495="MARZO",DETALLADOMEDICAMENTOS!$P2495="ABRIL"),IF(DETALLADOMEDICAMENTOS!$Q2495=0,"Rojo",IF(AND(DETALLADOMEDICAMENTOS!$Q2495&gt;0,DETALLADOMEDICAMENTOS!$Q2495&lt;0.99),"Amarillo","Verde")),"")</f>
        <v/>
      </c>
      <c r="T2495" s="115">
        <f>IF(DETALLADOMEDICAMENTOS!$E2495="DISTRIBUCIoN",1/((COUNTIFS(B:B,DETALLADOMEDICAMENTOS!$B2495,P:P,"MARZO")+(COUNTIFS(B:B,DETALLADOMEDICAMENTOS!$B2495,P:P,"ABRIL")))),FALSE)</f>
        <v>0.1</v>
      </c>
    </row>
    <row r="2496" spans="1:20">
      <c r="A2496" s="108" t="s">
        <v>37</v>
      </c>
      <c r="B2496" s="109">
        <v>128</v>
      </c>
      <c r="C2496" s="109">
        <v>3013</v>
      </c>
      <c r="D2496" s="109" t="s">
        <v>529</v>
      </c>
      <c r="E2496" s="109" t="s">
        <v>394</v>
      </c>
      <c r="F2496" s="109" t="s">
        <v>19</v>
      </c>
      <c r="G2496" s="109" t="s">
        <v>395</v>
      </c>
      <c r="H2496" s="109" t="s">
        <v>396</v>
      </c>
      <c r="I2496" s="109" t="s">
        <v>397</v>
      </c>
      <c r="J2496" s="109">
        <v>0</v>
      </c>
      <c r="K2496" s="110">
        <v>0</v>
      </c>
      <c r="L2496" s="110">
        <v>1000</v>
      </c>
      <c r="M2496" s="111"/>
      <c r="N2496" s="111"/>
      <c r="O2496" s="112"/>
      <c r="P2496" s="110" t="s">
        <v>1116</v>
      </c>
      <c r="Q2496" s="113">
        <f>+IFERROR(IF(E2496="DISTRIBUCION",((SUMIFS(M:M,D:D,DETALLADOMEDICAMENTOS!$D2496,H:H,DETALLADOMEDICAMENTOS!$H2496,P:P,"MARZO")+(SUMIFS(M:M,D:D,DETALLADOMEDICAMENTOS!$D2496,H:H,DETALLADOMEDICAMENTOS!$H2496,P:P,"ABRIL")))/(SUMIFS(L:L,D:D,DETALLADOMEDICAMENTOS!$D2496,H:H,DETALLADOMEDICAMENTOS!$H2496,P:P,"MARZO")+(SUMIFS(L:L,D:D,DETALLADOMEDICAMENTOS!$D2496,H:H,DETALLADOMEDICAMENTOS!$H2496,P:P,"ABRIL")))),(SUMIFS(K:K,D:D,DETALLADOMEDICAMENTOS!$D2496,H:H,DETALLADOMEDICAMENTOS!$H2496)/(SUMIFS(J:J,D:D,DETALLADOMEDICAMENTOS!$D2496,H:H,DETALLADOMEDICAMENTOS!$H2496)))),0)</f>
        <v>0.6875</v>
      </c>
      <c r="R2496" s="114">
        <f>IF(DETALLADOMEDICAMENTOS!$E2496="DISTRIBUCION",1/((COUNTIFS(B:B,DETALLADOMEDICAMENTOS!$B2496,H:H,DETALLADOMEDICAMENTOS!$H2496,P:P,"MARZO")+(COUNTIFS(B:B,DETALLADOMEDICAMENTOS!$B2496,H:H,DETALLADOMEDICAMENTOS!$H2496,P:P,"ABRIL")))),IF(DETALLADOMEDICAMENTOS!$E2496="INTEGRAL",1/(COUNTIFS(B:B,DETALLADOMEDICAMENTOS!$B2496)),0))</f>
        <v>0.5</v>
      </c>
      <c r="S2496" s="111" t="str">
        <f>+IF(OR(DETALLADOMEDICAMENTOS!$P2496="MARZO",DETALLADOMEDICAMENTOS!$P2496="ABRIL"),IF(DETALLADOMEDICAMENTOS!$Q2496=0,"Rojo",IF(AND(DETALLADOMEDICAMENTOS!$Q2496&gt;0,DETALLADOMEDICAMENTOS!$Q2496&lt;0.99),"Amarillo","Verde")),"")</f>
        <v/>
      </c>
      <c r="T2496" s="115">
        <f>IF(DETALLADOMEDICAMENTOS!$E2496="DISTRIBUCIoN",1/((COUNTIFS(B:B,DETALLADOMEDICAMENTOS!$B2496,P:P,"MARZO")+(COUNTIFS(B:B,DETALLADOMEDICAMENTOS!$B2496,P:P,"ABRIL")))),FALSE)</f>
        <v>0.2</v>
      </c>
    </row>
    <row r="2497" spans="1:20">
      <c r="A2497" s="108" t="s">
        <v>37</v>
      </c>
      <c r="B2497" s="109">
        <v>133</v>
      </c>
      <c r="C2497" s="109">
        <v>3013</v>
      </c>
      <c r="D2497" s="109" t="s">
        <v>534</v>
      </c>
      <c r="E2497" s="109" t="s">
        <v>394</v>
      </c>
      <c r="F2497" s="109" t="s">
        <v>19</v>
      </c>
      <c r="G2497" s="109" t="s">
        <v>395</v>
      </c>
      <c r="H2497" s="109" t="s">
        <v>396</v>
      </c>
      <c r="I2497" s="109" t="s">
        <v>397</v>
      </c>
      <c r="J2497" s="109">
        <v>0</v>
      </c>
      <c r="K2497" s="110">
        <v>0</v>
      </c>
      <c r="L2497" s="110">
        <v>1000</v>
      </c>
      <c r="M2497" s="111"/>
      <c r="N2497" s="111"/>
      <c r="O2497" s="112"/>
      <c r="P2497" s="110" t="s">
        <v>1116</v>
      </c>
      <c r="Q2497" s="113">
        <f>+IFERROR(IF(E2497="DISTRIBUCION",((SUMIFS(M:M,D:D,DETALLADOMEDICAMENTOS!$D2497,H:H,DETALLADOMEDICAMENTOS!$H2497,P:P,"MARZO")+(SUMIFS(M:M,D:D,DETALLADOMEDICAMENTOS!$D2497,H:H,DETALLADOMEDICAMENTOS!$H2497,P:P,"ABRIL")))/(SUMIFS(L:L,D:D,DETALLADOMEDICAMENTOS!$D2497,H:H,DETALLADOMEDICAMENTOS!$H2497,P:P,"MARZO")+(SUMIFS(L:L,D:D,DETALLADOMEDICAMENTOS!$D2497,H:H,DETALLADOMEDICAMENTOS!$H2497,P:P,"ABRIL")))),(SUMIFS(K:K,D:D,DETALLADOMEDICAMENTOS!$D2497,H:H,DETALLADOMEDICAMENTOS!$H2497)/(SUMIFS(J:J,D:D,DETALLADOMEDICAMENTOS!$D2497,H:H,DETALLADOMEDICAMENTOS!$H2497)))),0)</f>
        <v>0.65517241379310343</v>
      </c>
      <c r="R2497" s="114">
        <f>IF(DETALLADOMEDICAMENTOS!$E2497="DISTRIBUCION",1/((COUNTIFS(B:B,DETALLADOMEDICAMENTOS!$B2497,H:H,DETALLADOMEDICAMENTOS!$H2497,P:P,"MARZO")+(COUNTIFS(B:B,DETALLADOMEDICAMENTOS!$B2497,H:H,DETALLADOMEDICAMENTOS!$H2497,P:P,"ABRIL")))),IF(DETALLADOMEDICAMENTOS!$E2497="INTEGRAL",1/(COUNTIFS(B:B,DETALLADOMEDICAMENTOS!$B2497)),0))</f>
        <v>0.5</v>
      </c>
      <c r="S2497" s="111" t="str">
        <f>+IF(OR(DETALLADOMEDICAMENTOS!$P2497="MARZO",DETALLADOMEDICAMENTOS!$P2497="ABRIL"),IF(DETALLADOMEDICAMENTOS!$Q2497=0,"Rojo",IF(AND(DETALLADOMEDICAMENTOS!$Q2497&gt;0,DETALLADOMEDICAMENTOS!$Q2497&lt;0.99),"Amarillo","Verde")),"")</f>
        <v/>
      </c>
      <c r="T2497" s="115">
        <f>IF(DETALLADOMEDICAMENTOS!$E2497="DISTRIBUCIoN",1/((COUNTIFS(B:B,DETALLADOMEDICAMENTOS!$B2497,P:P,"MARZO")+(COUNTIFS(B:B,DETALLADOMEDICAMENTOS!$B2497,P:P,"ABRIL")))),FALSE)</f>
        <v>0.1111111111111111</v>
      </c>
    </row>
    <row r="2498" spans="1:20">
      <c r="A2498" s="108" t="s">
        <v>37</v>
      </c>
      <c r="B2498" s="109">
        <v>133</v>
      </c>
      <c r="C2498" s="109">
        <v>3498</v>
      </c>
      <c r="D2498" s="109" t="s">
        <v>534</v>
      </c>
      <c r="E2498" s="109" t="s">
        <v>394</v>
      </c>
      <c r="F2498" s="109" t="s">
        <v>19</v>
      </c>
      <c r="G2498" s="109" t="s">
        <v>415</v>
      </c>
      <c r="H2498" s="109" t="s">
        <v>405</v>
      </c>
      <c r="I2498" s="109" t="s">
        <v>397</v>
      </c>
      <c r="J2498" s="109">
        <v>0</v>
      </c>
      <c r="K2498" s="110">
        <v>0</v>
      </c>
      <c r="L2498" s="110">
        <v>180</v>
      </c>
      <c r="M2498" s="111"/>
      <c r="N2498" s="111"/>
      <c r="O2498" s="112"/>
      <c r="P2498" s="110" t="s">
        <v>1116</v>
      </c>
      <c r="Q2498" s="113">
        <f>+IFERROR(IF(E2498="DISTRIBUCION",((SUMIFS(M:M,D:D,DETALLADOMEDICAMENTOS!$D2498,H:H,DETALLADOMEDICAMENTOS!$H2498,P:P,"MARZO")+(SUMIFS(M:M,D:D,DETALLADOMEDICAMENTOS!$D2498,H:H,DETALLADOMEDICAMENTOS!$H2498,P:P,"ABRIL")))/(SUMIFS(L:L,D:D,DETALLADOMEDICAMENTOS!$D2498,H:H,DETALLADOMEDICAMENTOS!$H2498,P:P,"MARZO")+(SUMIFS(L:L,D:D,DETALLADOMEDICAMENTOS!$D2498,H:H,DETALLADOMEDICAMENTOS!$H2498,P:P,"ABRIL")))),(SUMIFS(K:K,D:D,DETALLADOMEDICAMENTOS!$D2498,H:H,DETALLADOMEDICAMENTOS!$H2498)/(SUMIFS(J:J,D:D,DETALLADOMEDICAMENTOS!$D2498,H:H,DETALLADOMEDICAMENTOS!$H2498)))),0)</f>
        <v>0.11363636363636363</v>
      </c>
      <c r="R2498" s="114">
        <f>IF(DETALLADOMEDICAMENTOS!$E2498="DISTRIBUCION",1/((COUNTIFS(B:B,DETALLADOMEDICAMENTOS!$B2498,H:H,DETALLADOMEDICAMENTOS!$H2498,P:P,"MARZO")+(COUNTIFS(B:B,DETALLADOMEDICAMENTOS!$B2498,H:H,DETALLADOMEDICAMENTOS!$H2498,P:P,"ABRIL")))),IF(DETALLADOMEDICAMENTOS!$E2498="INTEGRAL",1/(COUNTIFS(B:B,DETALLADOMEDICAMENTOS!$B2498)),0))</f>
        <v>0.33333333333333331</v>
      </c>
      <c r="S2498" s="111" t="str">
        <f>+IF(OR(DETALLADOMEDICAMENTOS!$P2498="MARZO",DETALLADOMEDICAMENTOS!$P2498="ABRIL"),IF(DETALLADOMEDICAMENTOS!$Q2498=0,"Rojo",IF(AND(DETALLADOMEDICAMENTOS!$Q2498&gt;0,DETALLADOMEDICAMENTOS!$Q2498&lt;0.99),"Amarillo","Verde")),"")</f>
        <v/>
      </c>
      <c r="T2498" s="115">
        <f>IF(DETALLADOMEDICAMENTOS!$E2498="DISTRIBUCIoN",1/((COUNTIFS(B:B,DETALLADOMEDICAMENTOS!$B2498,P:P,"MARZO")+(COUNTIFS(B:B,DETALLADOMEDICAMENTOS!$B2498,P:P,"ABRIL")))),FALSE)</f>
        <v>0.1111111111111111</v>
      </c>
    </row>
    <row r="2499" spans="1:20">
      <c r="A2499" s="108" t="s">
        <v>37</v>
      </c>
      <c r="B2499" s="109">
        <v>133</v>
      </c>
      <c r="C2499" s="109">
        <v>3564</v>
      </c>
      <c r="D2499" s="109" t="s">
        <v>534</v>
      </c>
      <c r="E2499" s="109" t="s">
        <v>394</v>
      </c>
      <c r="F2499" s="109" t="s">
        <v>19</v>
      </c>
      <c r="G2499" s="109" t="s">
        <v>414</v>
      </c>
      <c r="H2499" s="109" t="s">
        <v>409</v>
      </c>
      <c r="I2499" s="109" t="s">
        <v>397</v>
      </c>
      <c r="J2499" s="109">
        <v>0</v>
      </c>
      <c r="K2499" s="110">
        <v>0</v>
      </c>
      <c r="L2499" s="110">
        <v>180</v>
      </c>
      <c r="M2499" s="111"/>
      <c r="N2499" s="111"/>
      <c r="O2499" s="112"/>
      <c r="P2499" s="110" t="s">
        <v>1116</v>
      </c>
      <c r="Q2499" s="113">
        <f>+IFERROR(IF(E2499="DISTRIBUCION",((SUMIFS(M:M,D:D,DETALLADOMEDICAMENTOS!$D2499,H:H,DETALLADOMEDICAMENTOS!$H2499,P:P,"MARZO")+(SUMIFS(M:M,D:D,DETALLADOMEDICAMENTOS!$D2499,H:H,DETALLADOMEDICAMENTOS!$H2499,P:P,"ABRIL")))/(SUMIFS(L:L,D:D,DETALLADOMEDICAMENTOS!$D2499,H:H,DETALLADOMEDICAMENTOS!$H2499,P:P,"MARZO")+(SUMIFS(L:L,D:D,DETALLADOMEDICAMENTOS!$D2499,H:H,DETALLADOMEDICAMENTOS!$H2499,P:P,"ABRIL")))),(SUMIFS(K:K,D:D,DETALLADOMEDICAMENTOS!$D2499,H:H,DETALLADOMEDICAMENTOS!$H2499)/(SUMIFS(J:J,D:D,DETALLADOMEDICAMENTOS!$D2499,H:H,DETALLADOMEDICAMENTOS!$H2499)))),0)</f>
        <v>0.22727272727272727</v>
      </c>
      <c r="R2499" s="114">
        <f>IF(DETALLADOMEDICAMENTOS!$E2499="DISTRIBUCION",1/((COUNTIFS(B:B,DETALLADOMEDICAMENTOS!$B2499,H:H,DETALLADOMEDICAMENTOS!$H2499,P:P,"MARZO")+(COUNTIFS(B:B,DETALLADOMEDICAMENTOS!$B2499,H:H,DETALLADOMEDICAMENTOS!$H2499,P:P,"ABRIL")))),IF(DETALLADOMEDICAMENTOS!$E2499="INTEGRAL",1/(COUNTIFS(B:B,DETALLADOMEDICAMENTOS!$B2499)),0))</f>
        <v>0.25</v>
      </c>
      <c r="S2499" s="111" t="str">
        <f>+IF(OR(DETALLADOMEDICAMENTOS!$P2499="MARZO",DETALLADOMEDICAMENTOS!$P2499="ABRIL"),IF(DETALLADOMEDICAMENTOS!$Q2499=0,"Rojo",IF(AND(DETALLADOMEDICAMENTOS!$Q2499&gt;0,DETALLADOMEDICAMENTOS!$Q2499&lt;0.99),"Amarillo","Verde")),"")</f>
        <v/>
      </c>
      <c r="T2499" s="115">
        <f>IF(DETALLADOMEDICAMENTOS!$E2499="DISTRIBUCIoN",1/((COUNTIFS(B:B,DETALLADOMEDICAMENTOS!$B2499,P:P,"MARZO")+(COUNTIFS(B:B,DETALLADOMEDICAMENTOS!$B2499,P:P,"ABRIL")))),FALSE)</f>
        <v>0.1111111111111111</v>
      </c>
    </row>
    <row r="2500" spans="1:20">
      <c r="A2500" s="108" t="s">
        <v>37</v>
      </c>
      <c r="B2500" s="109">
        <v>136</v>
      </c>
      <c r="C2500" s="109">
        <v>3013</v>
      </c>
      <c r="D2500" s="109" t="s">
        <v>542</v>
      </c>
      <c r="E2500" s="109" t="s">
        <v>394</v>
      </c>
      <c r="F2500" s="109" t="s">
        <v>19</v>
      </c>
      <c r="G2500" s="109" t="s">
        <v>395</v>
      </c>
      <c r="H2500" s="109" t="s">
        <v>396</v>
      </c>
      <c r="I2500" s="109" t="s">
        <v>397</v>
      </c>
      <c r="J2500" s="109">
        <v>0</v>
      </c>
      <c r="K2500" s="110">
        <v>0</v>
      </c>
      <c r="L2500" s="110">
        <v>700</v>
      </c>
      <c r="M2500" s="111"/>
      <c r="N2500" s="111"/>
      <c r="O2500" s="112"/>
      <c r="P2500" s="110" t="s">
        <v>1116</v>
      </c>
      <c r="Q2500" s="113">
        <f>+IFERROR(IF(E2500="DISTRIBUCION",((SUMIFS(M:M,D:D,DETALLADOMEDICAMENTOS!$D2500,H:H,DETALLADOMEDICAMENTOS!$H2500,P:P,"MARZO")+(SUMIFS(M:M,D:D,DETALLADOMEDICAMENTOS!$D2500,H:H,DETALLADOMEDICAMENTOS!$H2500,P:P,"ABRIL")))/(SUMIFS(L:L,D:D,DETALLADOMEDICAMENTOS!$D2500,H:H,DETALLADOMEDICAMENTOS!$H2500,P:P,"MARZO")+(SUMIFS(L:L,D:D,DETALLADOMEDICAMENTOS!$D2500,H:H,DETALLADOMEDICAMENTOS!$H2500,P:P,"ABRIL")))),(SUMIFS(K:K,D:D,DETALLADOMEDICAMENTOS!$D2500,H:H,DETALLADOMEDICAMENTOS!$H2500)/(SUMIFS(J:J,D:D,DETALLADOMEDICAMENTOS!$D2500,H:H,DETALLADOMEDICAMENTOS!$H2500)))),0)</f>
        <v>0.69565217391304346</v>
      </c>
      <c r="R2500" s="114">
        <f>IF(DETALLADOMEDICAMENTOS!$E2500="DISTRIBUCION",1/((COUNTIFS(B:B,DETALLADOMEDICAMENTOS!$B2500,H:H,DETALLADOMEDICAMENTOS!$H2500,P:P,"MARZO")+(COUNTIFS(B:B,DETALLADOMEDICAMENTOS!$B2500,H:H,DETALLADOMEDICAMENTOS!$H2500,P:P,"ABRIL")))),IF(DETALLADOMEDICAMENTOS!$E2500="INTEGRAL",1/(COUNTIFS(B:B,DETALLADOMEDICAMENTOS!$B2500)),0))</f>
        <v>0.5</v>
      </c>
      <c r="S2500" s="111" t="str">
        <f>+IF(OR(DETALLADOMEDICAMENTOS!$P2500="MARZO",DETALLADOMEDICAMENTOS!$P2500="ABRIL"),IF(DETALLADOMEDICAMENTOS!$Q2500=0,"Rojo",IF(AND(DETALLADOMEDICAMENTOS!$Q2500&gt;0,DETALLADOMEDICAMENTOS!$Q2500&lt;0.99),"Amarillo","Verde")),"")</f>
        <v/>
      </c>
      <c r="T2500" s="115">
        <f>IF(DETALLADOMEDICAMENTOS!$E2500="DISTRIBUCIoN",1/((COUNTIFS(B:B,DETALLADOMEDICAMENTOS!$B2500,P:P,"MARZO")+(COUNTIFS(B:B,DETALLADOMEDICAMENTOS!$B2500,P:P,"ABRIL")))),FALSE)</f>
        <v>6.25E-2</v>
      </c>
    </row>
    <row r="2501" spans="1:20">
      <c r="A2501" s="108" t="s">
        <v>37</v>
      </c>
      <c r="B2501" s="109">
        <v>136</v>
      </c>
      <c r="C2501" s="109">
        <v>3173</v>
      </c>
      <c r="D2501" s="109" t="s">
        <v>542</v>
      </c>
      <c r="E2501" s="109" t="s">
        <v>394</v>
      </c>
      <c r="F2501" s="109" t="s">
        <v>19</v>
      </c>
      <c r="G2501" s="109" t="s">
        <v>422</v>
      </c>
      <c r="H2501" s="109" t="s">
        <v>405</v>
      </c>
      <c r="I2501" s="109" t="s">
        <v>397</v>
      </c>
      <c r="J2501" s="109">
        <v>0</v>
      </c>
      <c r="K2501" s="110">
        <v>0</v>
      </c>
      <c r="L2501" s="110">
        <v>300</v>
      </c>
      <c r="M2501" s="111"/>
      <c r="N2501" s="111"/>
      <c r="O2501" s="112"/>
      <c r="P2501" s="110" t="s">
        <v>1116</v>
      </c>
      <c r="Q2501" s="113">
        <f>+IFERROR(IF(E2501="DISTRIBUCION",((SUMIFS(M:M,D:D,DETALLADOMEDICAMENTOS!$D2501,H:H,DETALLADOMEDICAMENTOS!$H2501,P:P,"MARZO")+(SUMIFS(M:M,D:D,DETALLADOMEDICAMENTOS!$D2501,H:H,DETALLADOMEDICAMENTOS!$H2501,P:P,"ABRIL")))/(SUMIFS(L:L,D:D,DETALLADOMEDICAMENTOS!$D2501,H:H,DETALLADOMEDICAMENTOS!$H2501,P:P,"MARZO")+(SUMIFS(L:L,D:D,DETALLADOMEDICAMENTOS!$D2501,H:H,DETALLADOMEDICAMENTOS!$H2501,P:P,"ABRIL")))),(SUMIFS(K:K,D:D,DETALLADOMEDICAMENTOS!$D2501,H:H,DETALLADOMEDICAMENTOS!$H2501)/(SUMIFS(J:J,D:D,DETALLADOMEDICAMENTOS!$D2501,H:H,DETALLADOMEDICAMENTOS!$H2501)))),0)</f>
        <v>0.31818181818181818</v>
      </c>
      <c r="R2501" s="114">
        <f>IF(DETALLADOMEDICAMENTOS!$E2501="DISTRIBUCION",1/((COUNTIFS(B:B,DETALLADOMEDICAMENTOS!$B2501,H:H,DETALLADOMEDICAMENTOS!$H2501,P:P,"MARZO")+(COUNTIFS(B:B,DETALLADOMEDICAMENTOS!$B2501,H:H,DETALLADOMEDICAMENTOS!$H2501,P:P,"ABRIL")))),IF(DETALLADOMEDICAMENTOS!$E2501="INTEGRAL",1/(COUNTIFS(B:B,DETALLADOMEDICAMENTOS!$B2501)),0))</f>
        <v>0.125</v>
      </c>
      <c r="S2501" s="111" t="str">
        <f>+IF(OR(DETALLADOMEDICAMENTOS!$P2501="MARZO",DETALLADOMEDICAMENTOS!$P2501="ABRIL"),IF(DETALLADOMEDICAMENTOS!$Q2501=0,"Rojo",IF(AND(DETALLADOMEDICAMENTOS!$Q2501&gt;0,DETALLADOMEDICAMENTOS!$Q2501&lt;0.99),"Amarillo","Verde")),"")</f>
        <v/>
      </c>
      <c r="T2501" s="115">
        <f>IF(DETALLADOMEDICAMENTOS!$E2501="DISTRIBUCIoN",1/((COUNTIFS(B:B,DETALLADOMEDICAMENTOS!$B2501,P:P,"MARZO")+(COUNTIFS(B:B,DETALLADOMEDICAMENTOS!$B2501,P:P,"ABRIL")))),FALSE)</f>
        <v>6.25E-2</v>
      </c>
    </row>
    <row r="2502" spans="1:20">
      <c r="A2502" s="108" t="s">
        <v>37</v>
      </c>
      <c r="B2502" s="109">
        <v>136</v>
      </c>
      <c r="C2502" s="109">
        <v>3211</v>
      </c>
      <c r="D2502" s="109" t="s">
        <v>542</v>
      </c>
      <c r="E2502" s="109" t="s">
        <v>394</v>
      </c>
      <c r="F2502" s="109" t="s">
        <v>19</v>
      </c>
      <c r="G2502" s="109" t="s">
        <v>404</v>
      </c>
      <c r="H2502" s="109" t="s">
        <v>405</v>
      </c>
      <c r="I2502" s="109" t="s">
        <v>397</v>
      </c>
      <c r="J2502" s="109">
        <v>0</v>
      </c>
      <c r="K2502" s="110">
        <v>0</v>
      </c>
      <c r="L2502" s="110">
        <v>300</v>
      </c>
      <c r="M2502" s="111"/>
      <c r="N2502" s="111"/>
      <c r="O2502" s="112"/>
      <c r="P2502" s="110" t="s">
        <v>1116</v>
      </c>
      <c r="Q2502" s="113">
        <f>+IFERROR(IF(E2502="DISTRIBUCION",((SUMIFS(M:M,D:D,DETALLADOMEDICAMENTOS!$D2502,H:H,DETALLADOMEDICAMENTOS!$H2502,P:P,"MARZO")+(SUMIFS(M:M,D:D,DETALLADOMEDICAMENTOS!$D2502,H:H,DETALLADOMEDICAMENTOS!$H2502,P:P,"ABRIL")))/(SUMIFS(L:L,D:D,DETALLADOMEDICAMENTOS!$D2502,H:H,DETALLADOMEDICAMENTOS!$H2502,P:P,"MARZO")+(SUMIFS(L:L,D:D,DETALLADOMEDICAMENTOS!$D2502,H:H,DETALLADOMEDICAMENTOS!$H2502,P:P,"ABRIL")))),(SUMIFS(K:K,D:D,DETALLADOMEDICAMENTOS!$D2502,H:H,DETALLADOMEDICAMENTOS!$H2502)/(SUMIFS(J:J,D:D,DETALLADOMEDICAMENTOS!$D2502,H:H,DETALLADOMEDICAMENTOS!$H2502)))),0)</f>
        <v>0.31818181818181818</v>
      </c>
      <c r="R2502" s="114">
        <f>IF(DETALLADOMEDICAMENTOS!$E2502="DISTRIBUCION",1/((COUNTIFS(B:B,DETALLADOMEDICAMENTOS!$B2502,H:H,DETALLADOMEDICAMENTOS!$H2502,P:P,"MARZO")+(COUNTIFS(B:B,DETALLADOMEDICAMENTOS!$B2502,H:H,DETALLADOMEDICAMENTOS!$H2502,P:P,"ABRIL")))),IF(DETALLADOMEDICAMENTOS!$E2502="INTEGRAL",1/(COUNTIFS(B:B,DETALLADOMEDICAMENTOS!$B2502)),0))</f>
        <v>0.125</v>
      </c>
      <c r="S2502" s="111" t="str">
        <f>+IF(OR(DETALLADOMEDICAMENTOS!$P2502="MARZO",DETALLADOMEDICAMENTOS!$P2502="ABRIL"),IF(DETALLADOMEDICAMENTOS!$Q2502=0,"Rojo",IF(AND(DETALLADOMEDICAMENTOS!$Q2502&gt;0,DETALLADOMEDICAMENTOS!$Q2502&lt;0.99),"Amarillo","Verde")),"")</f>
        <v/>
      </c>
      <c r="T2502" s="115">
        <f>IF(DETALLADOMEDICAMENTOS!$E2502="DISTRIBUCIoN",1/((COUNTIFS(B:B,DETALLADOMEDICAMENTOS!$B2502,P:P,"MARZO")+(COUNTIFS(B:B,DETALLADOMEDICAMENTOS!$B2502,P:P,"ABRIL")))),FALSE)</f>
        <v>6.25E-2</v>
      </c>
    </row>
    <row r="2503" spans="1:20">
      <c r="A2503" s="108" t="s">
        <v>37</v>
      </c>
      <c r="B2503" s="109">
        <v>136</v>
      </c>
      <c r="C2503" s="109">
        <v>3409</v>
      </c>
      <c r="D2503" s="109" t="s">
        <v>542</v>
      </c>
      <c r="E2503" s="109" t="s">
        <v>394</v>
      </c>
      <c r="F2503" s="109" t="s">
        <v>19</v>
      </c>
      <c r="G2503" s="109" t="s">
        <v>545</v>
      </c>
      <c r="H2503" s="109" t="s">
        <v>405</v>
      </c>
      <c r="I2503" s="109" t="s">
        <v>397</v>
      </c>
      <c r="J2503" s="109">
        <v>0</v>
      </c>
      <c r="K2503" s="110">
        <v>0</v>
      </c>
      <c r="L2503" s="110">
        <v>300</v>
      </c>
      <c r="M2503" s="111"/>
      <c r="N2503" s="111"/>
      <c r="O2503" s="112"/>
      <c r="P2503" s="110" t="s">
        <v>1116</v>
      </c>
      <c r="Q2503" s="113">
        <f>+IFERROR(IF(E2503="DISTRIBUCION",((SUMIFS(M:M,D:D,DETALLADOMEDICAMENTOS!$D2503,H:H,DETALLADOMEDICAMENTOS!$H2503,P:P,"MARZO")+(SUMIFS(M:M,D:D,DETALLADOMEDICAMENTOS!$D2503,H:H,DETALLADOMEDICAMENTOS!$H2503,P:P,"ABRIL")))/(SUMIFS(L:L,D:D,DETALLADOMEDICAMENTOS!$D2503,H:H,DETALLADOMEDICAMENTOS!$H2503,P:P,"MARZO")+(SUMIFS(L:L,D:D,DETALLADOMEDICAMENTOS!$D2503,H:H,DETALLADOMEDICAMENTOS!$H2503,P:P,"ABRIL")))),(SUMIFS(K:K,D:D,DETALLADOMEDICAMENTOS!$D2503,H:H,DETALLADOMEDICAMENTOS!$H2503)/(SUMIFS(J:J,D:D,DETALLADOMEDICAMENTOS!$D2503,H:H,DETALLADOMEDICAMENTOS!$H2503)))),0)</f>
        <v>0.31818181818181818</v>
      </c>
      <c r="R2503" s="114">
        <f>IF(DETALLADOMEDICAMENTOS!$E2503="DISTRIBUCION",1/((COUNTIFS(B:B,DETALLADOMEDICAMENTOS!$B2503,H:H,DETALLADOMEDICAMENTOS!$H2503,P:P,"MARZO")+(COUNTIFS(B:B,DETALLADOMEDICAMENTOS!$B2503,H:H,DETALLADOMEDICAMENTOS!$H2503,P:P,"ABRIL")))),IF(DETALLADOMEDICAMENTOS!$E2503="INTEGRAL",1/(COUNTIFS(B:B,DETALLADOMEDICAMENTOS!$B2503)),0))</f>
        <v>0.125</v>
      </c>
      <c r="S2503" s="111" t="str">
        <f>+IF(OR(DETALLADOMEDICAMENTOS!$P2503="MARZO",DETALLADOMEDICAMENTOS!$P2503="ABRIL"),IF(DETALLADOMEDICAMENTOS!$Q2503=0,"Rojo",IF(AND(DETALLADOMEDICAMENTOS!$Q2503&gt;0,DETALLADOMEDICAMENTOS!$Q2503&lt;0.99),"Amarillo","Verde")),"")</f>
        <v/>
      </c>
      <c r="T2503" s="115">
        <f>IF(DETALLADOMEDICAMENTOS!$E2503="DISTRIBUCIoN",1/((COUNTIFS(B:B,DETALLADOMEDICAMENTOS!$B2503,P:P,"MARZO")+(COUNTIFS(B:B,DETALLADOMEDICAMENTOS!$B2503,P:P,"ABRIL")))),FALSE)</f>
        <v>6.25E-2</v>
      </c>
    </row>
    <row r="2504" spans="1:20">
      <c r="A2504" s="108" t="s">
        <v>37</v>
      </c>
      <c r="B2504" s="109">
        <v>136</v>
      </c>
      <c r="C2504" s="109">
        <v>3426</v>
      </c>
      <c r="D2504" s="109" t="s">
        <v>542</v>
      </c>
      <c r="E2504" s="109" t="s">
        <v>394</v>
      </c>
      <c r="F2504" s="109" t="s">
        <v>19</v>
      </c>
      <c r="G2504" s="109" t="s">
        <v>412</v>
      </c>
      <c r="H2504" s="109" t="s">
        <v>409</v>
      </c>
      <c r="I2504" s="109" t="s">
        <v>397</v>
      </c>
      <c r="J2504" s="109">
        <v>0</v>
      </c>
      <c r="K2504" s="110">
        <v>0</v>
      </c>
      <c r="L2504" s="110">
        <v>300</v>
      </c>
      <c r="M2504" s="111"/>
      <c r="N2504" s="111"/>
      <c r="O2504" s="112"/>
      <c r="P2504" s="110" t="s">
        <v>1116</v>
      </c>
      <c r="Q2504" s="113">
        <f>+IFERROR(IF(E2504="DISTRIBUCION",((SUMIFS(M:M,D:D,DETALLADOMEDICAMENTOS!$D2504,H:H,DETALLADOMEDICAMENTOS!$H2504,P:P,"MARZO")+(SUMIFS(M:M,D:D,DETALLADOMEDICAMENTOS!$D2504,H:H,DETALLADOMEDICAMENTOS!$H2504,P:P,"ABRIL")))/(SUMIFS(L:L,D:D,DETALLADOMEDICAMENTOS!$D2504,H:H,DETALLADOMEDICAMENTOS!$H2504,P:P,"MARZO")+(SUMIFS(L:L,D:D,DETALLADOMEDICAMENTOS!$D2504,H:H,DETALLADOMEDICAMENTOS!$H2504,P:P,"ABRIL")))),(SUMIFS(K:K,D:D,DETALLADOMEDICAMENTOS!$D2504,H:H,DETALLADOMEDICAMENTOS!$H2504)/(SUMIFS(J:J,D:D,DETALLADOMEDICAMENTOS!$D2504,H:H,DETALLADOMEDICAMENTOS!$H2504)))),0)</f>
        <v>0.42857142857142855</v>
      </c>
      <c r="R2504" s="114">
        <f>IF(DETALLADOMEDICAMENTOS!$E2504="DISTRIBUCION",1/((COUNTIFS(B:B,DETALLADOMEDICAMENTOS!$B2504,H:H,DETALLADOMEDICAMENTOS!$H2504,P:P,"MARZO")+(COUNTIFS(B:B,DETALLADOMEDICAMENTOS!$B2504,H:H,DETALLADOMEDICAMENTOS!$H2504,P:P,"ABRIL")))),IF(DETALLADOMEDICAMENTOS!$E2504="INTEGRAL",1/(COUNTIFS(B:B,DETALLADOMEDICAMENTOS!$B2504)),0))</f>
        <v>0.16666666666666666</v>
      </c>
      <c r="S2504" s="111" t="str">
        <f>+IF(OR(DETALLADOMEDICAMENTOS!$P2504="MARZO",DETALLADOMEDICAMENTOS!$P2504="ABRIL"),IF(DETALLADOMEDICAMENTOS!$Q2504=0,"Rojo",IF(AND(DETALLADOMEDICAMENTOS!$Q2504&gt;0,DETALLADOMEDICAMENTOS!$Q2504&lt;0.99),"Amarillo","Verde")),"")</f>
        <v/>
      </c>
      <c r="T2504" s="115">
        <f>IF(DETALLADOMEDICAMENTOS!$E2504="DISTRIBUCIoN",1/((COUNTIFS(B:B,DETALLADOMEDICAMENTOS!$B2504,P:P,"MARZO")+(COUNTIFS(B:B,DETALLADOMEDICAMENTOS!$B2504,P:P,"ABRIL")))),FALSE)</f>
        <v>6.25E-2</v>
      </c>
    </row>
    <row r="2505" spans="1:20">
      <c r="A2505" s="108" t="s">
        <v>37</v>
      </c>
      <c r="B2505" s="109">
        <v>136</v>
      </c>
      <c r="C2505" s="109">
        <v>3498</v>
      </c>
      <c r="D2505" s="109" t="s">
        <v>542</v>
      </c>
      <c r="E2505" s="109" t="s">
        <v>394</v>
      </c>
      <c r="F2505" s="109" t="s">
        <v>19</v>
      </c>
      <c r="G2505" s="109" t="s">
        <v>415</v>
      </c>
      <c r="H2505" s="109" t="s">
        <v>405</v>
      </c>
      <c r="I2505" s="109" t="s">
        <v>397</v>
      </c>
      <c r="J2505" s="109">
        <v>0</v>
      </c>
      <c r="K2505" s="110">
        <v>0</v>
      </c>
      <c r="L2505" s="110">
        <v>300</v>
      </c>
      <c r="M2505" s="111"/>
      <c r="N2505" s="111"/>
      <c r="O2505" s="112"/>
      <c r="P2505" s="110" t="s">
        <v>1116</v>
      </c>
      <c r="Q2505" s="113">
        <f>+IFERROR(IF(E2505="DISTRIBUCION",((SUMIFS(M:M,D:D,DETALLADOMEDICAMENTOS!$D2505,H:H,DETALLADOMEDICAMENTOS!$H2505,P:P,"MARZO")+(SUMIFS(M:M,D:D,DETALLADOMEDICAMENTOS!$D2505,H:H,DETALLADOMEDICAMENTOS!$H2505,P:P,"ABRIL")))/(SUMIFS(L:L,D:D,DETALLADOMEDICAMENTOS!$D2505,H:H,DETALLADOMEDICAMENTOS!$H2505,P:P,"MARZO")+(SUMIFS(L:L,D:D,DETALLADOMEDICAMENTOS!$D2505,H:H,DETALLADOMEDICAMENTOS!$H2505,P:P,"ABRIL")))),(SUMIFS(K:K,D:D,DETALLADOMEDICAMENTOS!$D2505,H:H,DETALLADOMEDICAMENTOS!$H2505)/(SUMIFS(J:J,D:D,DETALLADOMEDICAMENTOS!$D2505,H:H,DETALLADOMEDICAMENTOS!$H2505)))),0)</f>
        <v>0.31818181818181818</v>
      </c>
      <c r="R2505" s="114">
        <f>IF(DETALLADOMEDICAMENTOS!$E2505="DISTRIBUCION",1/((COUNTIFS(B:B,DETALLADOMEDICAMENTOS!$B2505,H:H,DETALLADOMEDICAMENTOS!$H2505,P:P,"MARZO")+(COUNTIFS(B:B,DETALLADOMEDICAMENTOS!$B2505,H:H,DETALLADOMEDICAMENTOS!$H2505,P:P,"ABRIL")))),IF(DETALLADOMEDICAMENTOS!$E2505="INTEGRAL",1/(COUNTIFS(B:B,DETALLADOMEDICAMENTOS!$B2505)),0))</f>
        <v>0.125</v>
      </c>
      <c r="S2505" s="111" t="str">
        <f>+IF(OR(DETALLADOMEDICAMENTOS!$P2505="MARZO",DETALLADOMEDICAMENTOS!$P2505="ABRIL"),IF(DETALLADOMEDICAMENTOS!$Q2505=0,"Rojo",IF(AND(DETALLADOMEDICAMENTOS!$Q2505&gt;0,DETALLADOMEDICAMENTOS!$Q2505&lt;0.99),"Amarillo","Verde")),"")</f>
        <v/>
      </c>
      <c r="T2505" s="115">
        <f>IF(DETALLADOMEDICAMENTOS!$E2505="DISTRIBUCIoN",1/((COUNTIFS(B:B,DETALLADOMEDICAMENTOS!$B2505,P:P,"MARZO")+(COUNTIFS(B:B,DETALLADOMEDICAMENTOS!$B2505,P:P,"ABRIL")))),FALSE)</f>
        <v>6.25E-2</v>
      </c>
    </row>
    <row r="2506" spans="1:20">
      <c r="A2506" s="108" t="s">
        <v>37</v>
      </c>
      <c r="B2506" s="109">
        <v>136</v>
      </c>
      <c r="C2506" s="109">
        <v>3563</v>
      </c>
      <c r="D2506" s="109" t="s">
        <v>542</v>
      </c>
      <c r="E2506" s="109" t="s">
        <v>394</v>
      </c>
      <c r="F2506" s="109" t="s">
        <v>19</v>
      </c>
      <c r="G2506" s="109" t="s">
        <v>413</v>
      </c>
      <c r="H2506" s="109" t="s">
        <v>409</v>
      </c>
      <c r="I2506" s="109" t="s">
        <v>397</v>
      </c>
      <c r="J2506" s="109">
        <v>0</v>
      </c>
      <c r="K2506" s="110">
        <v>0</v>
      </c>
      <c r="L2506" s="110">
        <v>300</v>
      </c>
      <c r="M2506" s="111"/>
      <c r="N2506" s="111"/>
      <c r="O2506" s="112"/>
      <c r="P2506" s="110" t="s">
        <v>1116</v>
      </c>
      <c r="Q2506" s="113">
        <f>+IFERROR(IF(E2506="DISTRIBUCION",((SUMIFS(M:M,D:D,DETALLADOMEDICAMENTOS!$D2506,H:H,DETALLADOMEDICAMENTOS!$H2506,P:P,"MARZO")+(SUMIFS(M:M,D:D,DETALLADOMEDICAMENTOS!$D2506,H:H,DETALLADOMEDICAMENTOS!$H2506,P:P,"ABRIL")))/(SUMIFS(L:L,D:D,DETALLADOMEDICAMENTOS!$D2506,H:H,DETALLADOMEDICAMENTOS!$H2506,P:P,"MARZO")+(SUMIFS(L:L,D:D,DETALLADOMEDICAMENTOS!$D2506,H:H,DETALLADOMEDICAMENTOS!$H2506,P:P,"ABRIL")))),(SUMIFS(K:K,D:D,DETALLADOMEDICAMENTOS!$D2506,H:H,DETALLADOMEDICAMENTOS!$H2506)/(SUMIFS(J:J,D:D,DETALLADOMEDICAMENTOS!$D2506,H:H,DETALLADOMEDICAMENTOS!$H2506)))),0)</f>
        <v>0.42857142857142855</v>
      </c>
      <c r="R2506" s="114">
        <f>IF(DETALLADOMEDICAMENTOS!$E2506="DISTRIBUCION",1/((COUNTIFS(B:B,DETALLADOMEDICAMENTOS!$B2506,H:H,DETALLADOMEDICAMENTOS!$H2506,P:P,"MARZO")+(COUNTIFS(B:B,DETALLADOMEDICAMENTOS!$B2506,H:H,DETALLADOMEDICAMENTOS!$H2506,P:P,"ABRIL")))),IF(DETALLADOMEDICAMENTOS!$E2506="INTEGRAL",1/(COUNTIFS(B:B,DETALLADOMEDICAMENTOS!$B2506)),0))</f>
        <v>0.16666666666666666</v>
      </c>
      <c r="S2506" s="111" t="str">
        <f>+IF(OR(DETALLADOMEDICAMENTOS!$P2506="MARZO",DETALLADOMEDICAMENTOS!$P2506="ABRIL"),IF(DETALLADOMEDICAMENTOS!$Q2506=0,"Rojo",IF(AND(DETALLADOMEDICAMENTOS!$Q2506&gt;0,DETALLADOMEDICAMENTOS!$Q2506&lt;0.99),"Amarillo","Verde")),"")</f>
        <v/>
      </c>
      <c r="T2506" s="115">
        <f>IF(DETALLADOMEDICAMENTOS!$E2506="DISTRIBUCIoN",1/((COUNTIFS(B:B,DETALLADOMEDICAMENTOS!$B2506,P:P,"MARZO")+(COUNTIFS(B:B,DETALLADOMEDICAMENTOS!$B2506,P:P,"ABRIL")))),FALSE)</f>
        <v>6.25E-2</v>
      </c>
    </row>
    <row r="2507" spans="1:20">
      <c r="A2507" s="108" t="s">
        <v>37</v>
      </c>
      <c r="B2507" s="109">
        <v>141</v>
      </c>
      <c r="C2507" s="109">
        <v>3013</v>
      </c>
      <c r="D2507" s="109" t="s">
        <v>562</v>
      </c>
      <c r="E2507" s="109" t="s">
        <v>394</v>
      </c>
      <c r="F2507" s="109" t="s">
        <v>19</v>
      </c>
      <c r="G2507" s="109" t="s">
        <v>395</v>
      </c>
      <c r="H2507" s="109" t="s">
        <v>396</v>
      </c>
      <c r="I2507" s="109" t="s">
        <v>397</v>
      </c>
      <c r="J2507" s="109">
        <v>0</v>
      </c>
      <c r="K2507" s="110">
        <v>0</v>
      </c>
      <c r="L2507" s="110">
        <v>600</v>
      </c>
      <c r="M2507" s="111"/>
      <c r="N2507" s="111"/>
      <c r="O2507" s="112"/>
      <c r="P2507" s="110" t="s">
        <v>1116</v>
      </c>
      <c r="Q2507" s="113">
        <f>+IFERROR(IF(E2507="DISTRIBUCION",((SUMIFS(M:M,D:D,DETALLADOMEDICAMENTOS!$D2507,H:H,DETALLADOMEDICAMENTOS!$H2507,P:P,"MARZO")+(SUMIFS(M:M,D:D,DETALLADOMEDICAMENTOS!$D2507,H:H,DETALLADOMEDICAMENTOS!$H2507,P:P,"ABRIL")))/(SUMIFS(L:L,D:D,DETALLADOMEDICAMENTOS!$D2507,H:H,DETALLADOMEDICAMENTOS!$H2507,P:P,"MARZO")+(SUMIFS(L:L,D:D,DETALLADOMEDICAMENTOS!$D2507,H:H,DETALLADOMEDICAMENTOS!$H2507,P:P,"ABRIL")))),(SUMIFS(K:K,D:D,DETALLADOMEDICAMENTOS!$D2507,H:H,DETALLADOMEDICAMENTOS!$H2507)/(SUMIFS(J:J,D:D,DETALLADOMEDICAMENTOS!$D2507,H:H,DETALLADOMEDICAMENTOS!$H2507)))),0)</f>
        <v>0.77777777777777779</v>
      </c>
      <c r="R2507" s="114">
        <f>IF(DETALLADOMEDICAMENTOS!$E2507="DISTRIBUCION",1/((COUNTIFS(B:B,DETALLADOMEDICAMENTOS!$B2507,H:H,DETALLADOMEDICAMENTOS!$H2507,P:P,"MARZO")+(COUNTIFS(B:B,DETALLADOMEDICAMENTOS!$B2507,H:H,DETALLADOMEDICAMENTOS!$H2507,P:P,"ABRIL")))),IF(DETALLADOMEDICAMENTOS!$E2507="INTEGRAL",1/(COUNTIFS(B:B,DETALLADOMEDICAMENTOS!$B2507)),0))</f>
        <v>0.5</v>
      </c>
      <c r="S2507" s="111" t="str">
        <f>+IF(OR(DETALLADOMEDICAMENTOS!$P2507="MARZO",DETALLADOMEDICAMENTOS!$P2507="ABRIL"),IF(DETALLADOMEDICAMENTOS!$Q2507=0,"Rojo",IF(AND(DETALLADOMEDICAMENTOS!$Q2507&gt;0,DETALLADOMEDICAMENTOS!$Q2507&lt;0.99),"Amarillo","Verde")),"")</f>
        <v/>
      </c>
      <c r="T2507" s="115">
        <f>IF(DETALLADOMEDICAMENTOS!$E2507="DISTRIBUCIoN",1/((COUNTIFS(B:B,DETALLADOMEDICAMENTOS!$B2507,P:P,"MARZO")+(COUNTIFS(B:B,DETALLADOMEDICAMENTOS!$B2507,P:P,"ABRIL")))),FALSE)</f>
        <v>9.0909090909090912E-2</v>
      </c>
    </row>
    <row r="2508" spans="1:20">
      <c r="A2508" s="108" t="s">
        <v>37</v>
      </c>
      <c r="B2508" s="109">
        <v>141</v>
      </c>
      <c r="C2508" s="109">
        <v>3173</v>
      </c>
      <c r="D2508" s="109" t="s">
        <v>562</v>
      </c>
      <c r="E2508" s="109" t="s">
        <v>394</v>
      </c>
      <c r="F2508" s="109" t="s">
        <v>19</v>
      </c>
      <c r="G2508" s="109" t="s">
        <v>422</v>
      </c>
      <c r="H2508" s="109" t="s">
        <v>405</v>
      </c>
      <c r="I2508" s="109" t="s">
        <v>397</v>
      </c>
      <c r="J2508" s="109">
        <v>0</v>
      </c>
      <c r="K2508" s="110">
        <v>0</v>
      </c>
      <c r="L2508" s="110">
        <v>400</v>
      </c>
      <c r="M2508" s="111"/>
      <c r="N2508" s="111"/>
      <c r="O2508" s="112"/>
      <c r="P2508" s="110" t="s">
        <v>1116</v>
      </c>
      <c r="Q2508" s="113">
        <f>+IFERROR(IF(E2508="DISTRIBUCION",((SUMIFS(M:M,D:D,DETALLADOMEDICAMENTOS!$D2508,H:H,DETALLADOMEDICAMENTOS!$H2508,P:P,"MARZO")+(SUMIFS(M:M,D:D,DETALLADOMEDICAMENTOS!$D2508,H:H,DETALLADOMEDICAMENTOS!$H2508,P:P,"ABRIL")))/(SUMIFS(L:L,D:D,DETALLADOMEDICAMENTOS!$D2508,H:H,DETALLADOMEDICAMENTOS!$H2508,P:P,"MARZO")+(SUMIFS(L:L,D:D,DETALLADOMEDICAMENTOS!$D2508,H:H,DETALLADOMEDICAMENTOS!$H2508,P:P,"ABRIL")))),(SUMIFS(K:K,D:D,DETALLADOMEDICAMENTOS!$D2508,H:H,DETALLADOMEDICAMENTOS!$H2508)/(SUMIFS(J:J,D:D,DETALLADOMEDICAMENTOS!$D2508,H:H,DETALLADOMEDICAMENTOS!$H2508)))),0)</f>
        <v>8.4033613445378158E-2</v>
      </c>
      <c r="R2508" s="114">
        <f>IF(DETALLADOMEDICAMENTOS!$E2508="DISTRIBUCION",1/((COUNTIFS(B:B,DETALLADOMEDICAMENTOS!$B2508,H:H,DETALLADOMEDICAMENTOS!$H2508,P:P,"MARZO")+(COUNTIFS(B:B,DETALLADOMEDICAMENTOS!$B2508,H:H,DETALLADOMEDICAMENTOS!$H2508,P:P,"ABRIL")))),IF(DETALLADOMEDICAMENTOS!$E2508="INTEGRAL",1/(COUNTIFS(B:B,DETALLADOMEDICAMENTOS!$B2508)),0))</f>
        <v>0.33333333333333331</v>
      </c>
      <c r="S2508" s="111" t="str">
        <f>+IF(OR(DETALLADOMEDICAMENTOS!$P2508="MARZO",DETALLADOMEDICAMENTOS!$P2508="ABRIL"),IF(DETALLADOMEDICAMENTOS!$Q2508=0,"Rojo",IF(AND(DETALLADOMEDICAMENTOS!$Q2508&gt;0,DETALLADOMEDICAMENTOS!$Q2508&lt;0.99),"Amarillo","Verde")),"")</f>
        <v/>
      </c>
      <c r="T2508" s="115">
        <f>IF(DETALLADOMEDICAMENTOS!$E2508="DISTRIBUCIoN",1/((COUNTIFS(B:B,DETALLADOMEDICAMENTOS!$B2508,P:P,"MARZO")+(COUNTIFS(B:B,DETALLADOMEDICAMENTOS!$B2508,P:P,"ABRIL")))),FALSE)</f>
        <v>9.0909090909090912E-2</v>
      </c>
    </row>
    <row r="2509" spans="1:20">
      <c r="A2509" s="108" t="s">
        <v>37</v>
      </c>
      <c r="B2509" s="109">
        <v>141</v>
      </c>
      <c r="C2509" s="109">
        <v>3424</v>
      </c>
      <c r="D2509" s="109" t="s">
        <v>562</v>
      </c>
      <c r="E2509" s="109" t="s">
        <v>394</v>
      </c>
      <c r="F2509" s="109" t="s">
        <v>19</v>
      </c>
      <c r="G2509" s="109" t="s">
        <v>408</v>
      </c>
      <c r="H2509" s="109" t="s">
        <v>409</v>
      </c>
      <c r="I2509" s="109" t="s">
        <v>397</v>
      </c>
      <c r="J2509" s="109">
        <v>0</v>
      </c>
      <c r="K2509" s="110">
        <v>0</v>
      </c>
      <c r="L2509" s="110">
        <v>600</v>
      </c>
      <c r="M2509" s="111"/>
      <c r="N2509" s="111"/>
      <c r="O2509" s="112"/>
      <c r="P2509" s="110" t="s">
        <v>1116</v>
      </c>
      <c r="Q2509" s="113">
        <f>+IFERROR(IF(E2509="DISTRIBUCION",((SUMIFS(M:M,D:D,DETALLADOMEDICAMENTOS!$D2509,H:H,DETALLADOMEDICAMENTOS!$H2509,P:P,"MARZO")+(SUMIFS(M:M,D:D,DETALLADOMEDICAMENTOS!$D2509,H:H,DETALLADOMEDICAMENTOS!$H2509,P:P,"ABRIL")))/(SUMIFS(L:L,D:D,DETALLADOMEDICAMENTOS!$D2509,H:H,DETALLADOMEDICAMENTOS!$H2509,P:P,"MARZO")+(SUMIFS(L:L,D:D,DETALLADOMEDICAMENTOS!$D2509,H:H,DETALLADOMEDICAMENTOS!$H2509,P:P,"ABRIL")))),(SUMIFS(K:K,D:D,DETALLADOMEDICAMENTOS!$D2509,H:H,DETALLADOMEDICAMENTOS!$H2509)/(SUMIFS(J:J,D:D,DETALLADOMEDICAMENTOS!$D2509,H:H,DETALLADOMEDICAMENTOS!$H2509)))),0)</f>
        <v>0.63636363636363635</v>
      </c>
      <c r="R2509" s="114">
        <f>IF(DETALLADOMEDICAMENTOS!$E2509="DISTRIBUCION",1/((COUNTIFS(B:B,DETALLADOMEDICAMENTOS!$B2509,H:H,DETALLADOMEDICAMENTOS!$H2509,P:P,"MARZO")+(COUNTIFS(B:B,DETALLADOMEDICAMENTOS!$B2509,H:H,DETALLADOMEDICAMENTOS!$H2509,P:P,"ABRIL")))),IF(DETALLADOMEDICAMENTOS!$E2509="INTEGRAL",1/(COUNTIFS(B:B,DETALLADOMEDICAMENTOS!$B2509)),0))</f>
        <v>0.16666666666666666</v>
      </c>
      <c r="S2509" s="111" t="str">
        <f>+IF(OR(DETALLADOMEDICAMENTOS!$P2509="MARZO",DETALLADOMEDICAMENTOS!$P2509="ABRIL"),IF(DETALLADOMEDICAMENTOS!$Q2509=0,"Rojo",IF(AND(DETALLADOMEDICAMENTOS!$Q2509&gt;0,DETALLADOMEDICAMENTOS!$Q2509&lt;0.99),"Amarillo","Verde")),"")</f>
        <v/>
      </c>
      <c r="T2509" s="115">
        <f>IF(DETALLADOMEDICAMENTOS!$E2509="DISTRIBUCIoN",1/((COUNTIFS(B:B,DETALLADOMEDICAMENTOS!$B2509,P:P,"MARZO")+(COUNTIFS(B:B,DETALLADOMEDICAMENTOS!$B2509,P:P,"ABRIL")))),FALSE)</f>
        <v>9.0909090909090912E-2</v>
      </c>
    </row>
    <row r="2510" spans="1:20">
      <c r="A2510" s="108" t="s">
        <v>37</v>
      </c>
      <c r="B2510" s="109">
        <v>141</v>
      </c>
      <c r="C2510" s="109">
        <v>3498</v>
      </c>
      <c r="D2510" s="109" t="s">
        <v>562</v>
      </c>
      <c r="E2510" s="109" t="s">
        <v>394</v>
      </c>
      <c r="F2510" s="109" t="s">
        <v>19</v>
      </c>
      <c r="G2510" s="109" t="s">
        <v>415</v>
      </c>
      <c r="H2510" s="109" t="s">
        <v>405</v>
      </c>
      <c r="I2510" s="109" t="s">
        <v>397</v>
      </c>
      <c r="J2510" s="109">
        <v>0</v>
      </c>
      <c r="K2510" s="110">
        <v>0</v>
      </c>
      <c r="L2510" s="110">
        <v>90</v>
      </c>
      <c r="M2510" s="111"/>
      <c r="N2510" s="111"/>
      <c r="O2510" s="112"/>
      <c r="P2510" s="110" t="s">
        <v>1116</v>
      </c>
      <c r="Q2510" s="113">
        <f>+IFERROR(IF(E2510="DISTRIBUCION",((SUMIFS(M:M,D:D,DETALLADOMEDICAMENTOS!$D2510,H:H,DETALLADOMEDICAMENTOS!$H2510,P:P,"MARZO")+(SUMIFS(M:M,D:D,DETALLADOMEDICAMENTOS!$D2510,H:H,DETALLADOMEDICAMENTOS!$H2510,P:P,"ABRIL")))/(SUMIFS(L:L,D:D,DETALLADOMEDICAMENTOS!$D2510,H:H,DETALLADOMEDICAMENTOS!$H2510,P:P,"MARZO")+(SUMIFS(L:L,D:D,DETALLADOMEDICAMENTOS!$D2510,H:H,DETALLADOMEDICAMENTOS!$H2510,P:P,"ABRIL")))),(SUMIFS(K:K,D:D,DETALLADOMEDICAMENTOS!$D2510,H:H,DETALLADOMEDICAMENTOS!$H2510)/(SUMIFS(J:J,D:D,DETALLADOMEDICAMENTOS!$D2510,H:H,DETALLADOMEDICAMENTOS!$H2510)))),0)</f>
        <v>8.4033613445378158E-2</v>
      </c>
      <c r="R2510" s="114">
        <f>IF(DETALLADOMEDICAMENTOS!$E2510="DISTRIBUCION",1/((COUNTIFS(B:B,DETALLADOMEDICAMENTOS!$B2510,H:H,DETALLADOMEDICAMENTOS!$H2510,P:P,"MARZO")+(COUNTIFS(B:B,DETALLADOMEDICAMENTOS!$B2510,H:H,DETALLADOMEDICAMENTOS!$H2510,P:P,"ABRIL")))),IF(DETALLADOMEDICAMENTOS!$E2510="INTEGRAL",1/(COUNTIFS(B:B,DETALLADOMEDICAMENTOS!$B2510)),0))</f>
        <v>0.33333333333333331</v>
      </c>
      <c r="S2510" s="111" t="str">
        <f>+IF(OR(DETALLADOMEDICAMENTOS!$P2510="MARZO",DETALLADOMEDICAMENTOS!$P2510="ABRIL"),IF(DETALLADOMEDICAMENTOS!$Q2510=0,"Rojo",IF(AND(DETALLADOMEDICAMENTOS!$Q2510&gt;0,DETALLADOMEDICAMENTOS!$Q2510&lt;0.99),"Amarillo","Verde")),"")</f>
        <v/>
      </c>
      <c r="T2510" s="115">
        <f>IF(DETALLADOMEDICAMENTOS!$E2510="DISTRIBUCIoN",1/((COUNTIFS(B:B,DETALLADOMEDICAMENTOS!$B2510,P:P,"MARZO")+(COUNTIFS(B:B,DETALLADOMEDICAMENTOS!$B2510,P:P,"ABRIL")))),FALSE)</f>
        <v>9.0909090909090912E-2</v>
      </c>
    </row>
    <row r="2511" spans="1:20">
      <c r="A2511" s="108" t="s">
        <v>37</v>
      </c>
      <c r="B2511" s="109">
        <v>141</v>
      </c>
      <c r="C2511" s="109">
        <v>3564</v>
      </c>
      <c r="D2511" s="109" t="s">
        <v>562</v>
      </c>
      <c r="E2511" s="109" t="s">
        <v>394</v>
      </c>
      <c r="F2511" s="109" t="s">
        <v>19</v>
      </c>
      <c r="G2511" s="109" t="s">
        <v>414</v>
      </c>
      <c r="H2511" s="109" t="s">
        <v>409</v>
      </c>
      <c r="I2511" s="109" t="s">
        <v>397</v>
      </c>
      <c r="J2511" s="109">
        <v>0</v>
      </c>
      <c r="K2511" s="110">
        <v>0</v>
      </c>
      <c r="L2511" s="110">
        <v>400</v>
      </c>
      <c r="M2511" s="111"/>
      <c r="N2511" s="111"/>
      <c r="O2511" s="112"/>
      <c r="P2511" s="110" t="s">
        <v>1116</v>
      </c>
      <c r="Q2511" s="113">
        <f>+IFERROR(IF(E2511="DISTRIBUCION",((SUMIFS(M:M,D:D,DETALLADOMEDICAMENTOS!$D2511,H:H,DETALLADOMEDICAMENTOS!$H2511,P:P,"MARZO")+(SUMIFS(M:M,D:D,DETALLADOMEDICAMENTOS!$D2511,H:H,DETALLADOMEDICAMENTOS!$H2511,P:P,"ABRIL")))/(SUMIFS(L:L,D:D,DETALLADOMEDICAMENTOS!$D2511,H:H,DETALLADOMEDICAMENTOS!$H2511,P:P,"MARZO")+(SUMIFS(L:L,D:D,DETALLADOMEDICAMENTOS!$D2511,H:H,DETALLADOMEDICAMENTOS!$H2511,P:P,"ABRIL")))),(SUMIFS(K:K,D:D,DETALLADOMEDICAMENTOS!$D2511,H:H,DETALLADOMEDICAMENTOS!$H2511)/(SUMIFS(J:J,D:D,DETALLADOMEDICAMENTOS!$D2511,H:H,DETALLADOMEDICAMENTOS!$H2511)))),0)</f>
        <v>0.63636363636363635</v>
      </c>
      <c r="R2511" s="114">
        <f>IF(DETALLADOMEDICAMENTOS!$E2511="DISTRIBUCION",1/((COUNTIFS(B:B,DETALLADOMEDICAMENTOS!$B2511,H:H,DETALLADOMEDICAMENTOS!$H2511,P:P,"MARZO")+(COUNTIFS(B:B,DETALLADOMEDICAMENTOS!$B2511,H:H,DETALLADOMEDICAMENTOS!$H2511,P:P,"ABRIL")))),IF(DETALLADOMEDICAMENTOS!$E2511="INTEGRAL",1/(COUNTIFS(B:B,DETALLADOMEDICAMENTOS!$B2511)),0))</f>
        <v>0.16666666666666666</v>
      </c>
      <c r="S2511" s="111" t="str">
        <f>+IF(OR(DETALLADOMEDICAMENTOS!$P2511="MARZO",DETALLADOMEDICAMENTOS!$P2511="ABRIL"),IF(DETALLADOMEDICAMENTOS!$Q2511=0,"Rojo",IF(AND(DETALLADOMEDICAMENTOS!$Q2511&gt;0,DETALLADOMEDICAMENTOS!$Q2511&lt;0.99),"Amarillo","Verde")),"")</f>
        <v/>
      </c>
      <c r="T2511" s="115">
        <f>IF(DETALLADOMEDICAMENTOS!$E2511="DISTRIBUCIoN",1/((COUNTIFS(B:B,DETALLADOMEDICAMENTOS!$B2511,P:P,"MARZO")+(COUNTIFS(B:B,DETALLADOMEDICAMENTOS!$B2511,P:P,"ABRIL")))),FALSE)</f>
        <v>9.0909090909090912E-2</v>
      </c>
    </row>
    <row r="2512" spans="1:20">
      <c r="A2512" s="108" t="s">
        <v>37</v>
      </c>
      <c r="B2512" s="109">
        <v>144</v>
      </c>
      <c r="C2512" s="109">
        <v>3013</v>
      </c>
      <c r="D2512" s="109" t="s">
        <v>569</v>
      </c>
      <c r="E2512" s="109" t="s">
        <v>394</v>
      </c>
      <c r="F2512" s="109" t="s">
        <v>19</v>
      </c>
      <c r="G2512" s="109" t="s">
        <v>395</v>
      </c>
      <c r="H2512" s="109" t="s">
        <v>396</v>
      </c>
      <c r="I2512" s="109" t="s">
        <v>397</v>
      </c>
      <c r="J2512" s="109">
        <v>0</v>
      </c>
      <c r="K2512" s="110">
        <v>0</v>
      </c>
      <c r="L2512" s="110">
        <v>700</v>
      </c>
      <c r="M2512" s="111"/>
      <c r="N2512" s="111"/>
      <c r="O2512" s="112"/>
      <c r="P2512" s="110" t="s">
        <v>1116</v>
      </c>
      <c r="Q2512" s="113">
        <f>+IFERROR(IF(E2512="DISTRIBUCION",((SUMIFS(M:M,D:D,DETALLADOMEDICAMENTOS!$D2512,H:H,DETALLADOMEDICAMENTOS!$H2512,P:P,"MARZO")+(SUMIFS(M:M,D:D,DETALLADOMEDICAMENTOS!$D2512,H:H,DETALLADOMEDICAMENTOS!$H2512,P:P,"ABRIL")))/(SUMIFS(L:L,D:D,DETALLADOMEDICAMENTOS!$D2512,H:H,DETALLADOMEDICAMENTOS!$H2512,P:P,"MARZO")+(SUMIFS(L:L,D:D,DETALLADOMEDICAMENTOS!$D2512,H:H,DETALLADOMEDICAMENTOS!$H2512,P:P,"ABRIL")))),(SUMIFS(K:K,D:D,DETALLADOMEDICAMENTOS!$D2512,H:H,DETALLADOMEDICAMENTOS!$H2512)/(SUMIFS(J:J,D:D,DETALLADOMEDICAMENTOS!$D2512,H:H,DETALLADOMEDICAMENTOS!$H2512)))),0)</f>
        <v>0</v>
      </c>
      <c r="R2512" s="114">
        <f>IF(DETALLADOMEDICAMENTOS!$E2512="DISTRIBUCION",1/((COUNTIFS(B:B,DETALLADOMEDICAMENTOS!$B2512,H:H,DETALLADOMEDICAMENTOS!$H2512,P:P,"MARZO")+(COUNTIFS(B:B,DETALLADOMEDICAMENTOS!$B2512,H:H,DETALLADOMEDICAMENTOS!$H2512,P:P,"ABRIL")))),IF(DETALLADOMEDICAMENTOS!$E2512="INTEGRAL",1/(COUNTIFS(B:B,DETALLADOMEDICAMENTOS!$B2512)),0))</f>
        <v>0.5</v>
      </c>
      <c r="S2512" s="111" t="str">
        <f>+IF(OR(DETALLADOMEDICAMENTOS!$P2512="MARZO",DETALLADOMEDICAMENTOS!$P2512="ABRIL"),IF(DETALLADOMEDICAMENTOS!$Q2512=0,"Rojo",IF(AND(DETALLADOMEDICAMENTOS!$Q2512&gt;0,DETALLADOMEDICAMENTOS!$Q2512&lt;0.99),"Amarillo","Verde")),"")</f>
        <v/>
      </c>
      <c r="T2512" s="115">
        <f>IF(DETALLADOMEDICAMENTOS!$E2512="DISTRIBUCIoN",1/((COUNTIFS(B:B,DETALLADOMEDICAMENTOS!$B2512,P:P,"MARZO")+(COUNTIFS(B:B,DETALLADOMEDICAMENTOS!$B2512,P:P,"ABRIL")))),FALSE)</f>
        <v>6.6666666666666666E-2</v>
      </c>
    </row>
    <row r="2513" spans="1:20">
      <c r="A2513" s="108" t="s">
        <v>37</v>
      </c>
      <c r="B2513" s="109">
        <v>144</v>
      </c>
      <c r="C2513" s="109">
        <v>3173</v>
      </c>
      <c r="D2513" s="109" t="s">
        <v>569</v>
      </c>
      <c r="E2513" s="109" t="s">
        <v>394</v>
      </c>
      <c r="F2513" s="109" t="s">
        <v>19</v>
      </c>
      <c r="G2513" s="109" t="s">
        <v>422</v>
      </c>
      <c r="H2513" s="109" t="s">
        <v>405</v>
      </c>
      <c r="I2513" s="109" t="s">
        <v>397</v>
      </c>
      <c r="J2513" s="109">
        <v>0</v>
      </c>
      <c r="K2513" s="110">
        <v>0</v>
      </c>
      <c r="L2513" s="110">
        <v>300</v>
      </c>
      <c r="M2513" s="111"/>
      <c r="N2513" s="111"/>
      <c r="O2513" s="112"/>
      <c r="P2513" s="110" t="s">
        <v>1116</v>
      </c>
      <c r="Q2513" s="113">
        <f>+IFERROR(IF(E2513="DISTRIBUCION",((SUMIFS(M:M,D:D,DETALLADOMEDICAMENTOS!$D2513,H:H,DETALLADOMEDICAMENTOS!$H2513,P:P,"MARZO")+(SUMIFS(M:M,D:D,DETALLADOMEDICAMENTOS!$D2513,H:H,DETALLADOMEDICAMENTOS!$H2513,P:P,"ABRIL")))/(SUMIFS(L:L,D:D,DETALLADOMEDICAMENTOS!$D2513,H:H,DETALLADOMEDICAMENTOS!$H2513,P:P,"MARZO")+(SUMIFS(L:L,D:D,DETALLADOMEDICAMENTOS!$D2513,H:H,DETALLADOMEDICAMENTOS!$H2513,P:P,"ABRIL")))),(SUMIFS(K:K,D:D,DETALLADOMEDICAMENTOS!$D2513,H:H,DETALLADOMEDICAMENTOS!$H2513)/(SUMIFS(J:J,D:D,DETALLADOMEDICAMENTOS!$D2513,H:H,DETALLADOMEDICAMENTOS!$H2513)))),0)</f>
        <v>0.21052631578947367</v>
      </c>
      <c r="R2513" s="114">
        <f>IF(DETALLADOMEDICAMENTOS!$E2513="DISTRIBUCION",1/((COUNTIFS(B:B,DETALLADOMEDICAMENTOS!$B2513,H:H,DETALLADOMEDICAMENTOS!$H2513,P:P,"MARZO")+(COUNTIFS(B:B,DETALLADOMEDICAMENTOS!$B2513,H:H,DETALLADOMEDICAMENTOS!$H2513,P:P,"ABRIL")))),IF(DETALLADOMEDICAMENTOS!$E2513="INTEGRAL",1/(COUNTIFS(B:B,DETALLADOMEDICAMENTOS!$B2513)),0))</f>
        <v>0.16666666666666666</v>
      </c>
      <c r="S2513" s="111" t="str">
        <f>+IF(OR(DETALLADOMEDICAMENTOS!$P2513="MARZO",DETALLADOMEDICAMENTOS!$P2513="ABRIL"),IF(DETALLADOMEDICAMENTOS!$Q2513=0,"Rojo",IF(AND(DETALLADOMEDICAMENTOS!$Q2513&gt;0,DETALLADOMEDICAMENTOS!$Q2513&lt;0.99),"Amarillo","Verde")),"")</f>
        <v/>
      </c>
      <c r="T2513" s="115">
        <f>IF(DETALLADOMEDICAMENTOS!$E2513="DISTRIBUCIoN",1/((COUNTIFS(B:B,DETALLADOMEDICAMENTOS!$B2513,P:P,"MARZO")+(COUNTIFS(B:B,DETALLADOMEDICAMENTOS!$B2513,P:P,"ABRIL")))),FALSE)</f>
        <v>6.6666666666666666E-2</v>
      </c>
    </row>
    <row r="2514" spans="1:20">
      <c r="A2514" s="108" t="s">
        <v>37</v>
      </c>
      <c r="B2514" s="109">
        <v>144</v>
      </c>
      <c r="C2514" s="109">
        <v>3211</v>
      </c>
      <c r="D2514" s="109" t="s">
        <v>569</v>
      </c>
      <c r="E2514" s="109" t="s">
        <v>394</v>
      </c>
      <c r="F2514" s="109" t="s">
        <v>19</v>
      </c>
      <c r="G2514" s="109" t="s">
        <v>404</v>
      </c>
      <c r="H2514" s="109" t="s">
        <v>405</v>
      </c>
      <c r="I2514" s="109" t="s">
        <v>397</v>
      </c>
      <c r="J2514" s="109">
        <v>0</v>
      </c>
      <c r="K2514" s="110">
        <v>0</v>
      </c>
      <c r="L2514" s="110">
        <v>300</v>
      </c>
      <c r="M2514" s="111"/>
      <c r="N2514" s="111"/>
      <c r="O2514" s="112"/>
      <c r="P2514" s="110" t="s">
        <v>1116</v>
      </c>
      <c r="Q2514" s="113">
        <f>+IFERROR(IF(E2514="DISTRIBUCION",((SUMIFS(M:M,D:D,DETALLADOMEDICAMENTOS!$D2514,H:H,DETALLADOMEDICAMENTOS!$H2514,P:P,"MARZO")+(SUMIFS(M:M,D:D,DETALLADOMEDICAMENTOS!$D2514,H:H,DETALLADOMEDICAMENTOS!$H2514,P:P,"ABRIL")))/(SUMIFS(L:L,D:D,DETALLADOMEDICAMENTOS!$D2514,H:H,DETALLADOMEDICAMENTOS!$H2514,P:P,"MARZO")+(SUMIFS(L:L,D:D,DETALLADOMEDICAMENTOS!$D2514,H:H,DETALLADOMEDICAMENTOS!$H2514,P:P,"ABRIL")))),(SUMIFS(K:K,D:D,DETALLADOMEDICAMENTOS!$D2514,H:H,DETALLADOMEDICAMENTOS!$H2514)/(SUMIFS(J:J,D:D,DETALLADOMEDICAMENTOS!$D2514,H:H,DETALLADOMEDICAMENTOS!$H2514)))),0)</f>
        <v>0.21052631578947367</v>
      </c>
      <c r="R2514" s="114">
        <f>IF(DETALLADOMEDICAMENTOS!$E2514="DISTRIBUCION",1/((COUNTIFS(B:B,DETALLADOMEDICAMENTOS!$B2514,H:H,DETALLADOMEDICAMENTOS!$H2514,P:P,"MARZO")+(COUNTIFS(B:B,DETALLADOMEDICAMENTOS!$B2514,H:H,DETALLADOMEDICAMENTOS!$H2514,P:P,"ABRIL")))),IF(DETALLADOMEDICAMENTOS!$E2514="INTEGRAL",1/(COUNTIFS(B:B,DETALLADOMEDICAMENTOS!$B2514)),0))</f>
        <v>0.16666666666666666</v>
      </c>
      <c r="S2514" s="111" t="str">
        <f>+IF(OR(DETALLADOMEDICAMENTOS!$P2514="MARZO",DETALLADOMEDICAMENTOS!$P2514="ABRIL"),IF(DETALLADOMEDICAMENTOS!$Q2514=0,"Rojo",IF(AND(DETALLADOMEDICAMENTOS!$Q2514&gt;0,DETALLADOMEDICAMENTOS!$Q2514&lt;0.99),"Amarillo","Verde")),"")</f>
        <v/>
      </c>
      <c r="T2514" s="115">
        <f>IF(DETALLADOMEDICAMENTOS!$E2514="DISTRIBUCIoN",1/((COUNTIFS(B:B,DETALLADOMEDICAMENTOS!$B2514,P:P,"MARZO")+(COUNTIFS(B:B,DETALLADOMEDICAMENTOS!$B2514,P:P,"ABRIL")))),FALSE)</f>
        <v>6.6666666666666666E-2</v>
      </c>
    </row>
    <row r="2515" spans="1:20">
      <c r="A2515" s="108" t="s">
        <v>37</v>
      </c>
      <c r="B2515" s="109">
        <v>144</v>
      </c>
      <c r="C2515" s="109">
        <v>3280</v>
      </c>
      <c r="D2515" s="109" t="s">
        <v>569</v>
      </c>
      <c r="E2515" s="109" t="s">
        <v>394</v>
      </c>
      <c r="F2515" s="109" t="s">
        <v>19</v>
      </c>
      <c r="G2515" s="109" t="s">
        <v>416</v>
      </c>
      <c r="H2515" s="109" t="s">
        <v>409</v>
      </c>
      <c r="I2515" s="109" t="s">
        <v>397</v>
      </c>
      <c r="J2515" s="109">
        <v>0</v>
      </c>
      <c r="K2515" s="110">
        <v>0</v>
      </c>
      <c r="L2515" s="110">
        <v>30</v>
      </c>
      <c r="M2515" s="111"/>
      <c r="N2515" s="111"/>
      <c r="O2515" s="112"/>
      <c r="P2515" s="110" t="s">
        <v>1116</v>
      </c>
      <c r="Q2515" s="113">
        <f>+IFERROR(IF(E2515="DISTRIBUCION",((SUMIFS(M:M,D:D,DETALLADOMEDICAMENTOS!$D2515,H:H,DETALLADOMEDICAMENTOS!$H2515,P:P,"MARZO")+(SUMIFS(M:M,D:D,DETALLADOMEDICAMENTOS!$D2515,H:H,DETALLADOMEDICAMENTOS!$H2515,P:P,"ABRIL")))/(SUMIFS(L:L,D:D,DETALLADOMEDICAMENTOS!$D2515,H:H,DETALLADOMEDICAMENTOS!$H2515,P:P,"MARZO")+(SUMIFS(L:L,D:D,DETALLADOMEDICAMENTOS!$D2515,H:H,DETALLADOMEDICAMENTOS!$H2515,P:P,"ABRIL")))),(SUMIFS(K:K,D:D,DETALLADOMEDICAMENTOS!$D2515,H:H,DETALLADOMEDICAMENTOS!$H2515)/(SUMIFS(J:J,D:D,DETALLADOMEDICAMENTOS!$D2515,H:H,DETALLADOMEDICAMENTOS!$H2515)))),0)</f>
        <v>0.29702970297029702</v>
      </c>
      <c r="R2515" s="114">
        <f>IF(DETALLADOMEDICAMENTOS!$E2515="DISTRIBUCION",1/((COUNTIFS(B:B,DETALLADOMEDICAMENTOS!$B2515,H:H,DETALLADOMEDICAMENTOS!$H2515,P:P,"MARZO")+(COUNTIFS(B:B,DETALLADOMEDICAMENTOS!$B2515,H:H,DETALLADOMEDICAMENTOS!$H2515,P:P,"ABRIL")))),IF(DETALLADOMEDICAMENTOS!$E2515="INTEGRAL",1/(COUNTIFS(B:B,DETALLADOMEDICAMENTOS!$B2515)),0))</f>
        <v>0.14285714285714285</v>
      </c>
      <c r="S2515" s="111" t="str">
        <f>+IF(OR(DETALLADOMEDICAMENTOS!$P2515="MARZO",DETALLADOMEDICAMENTOS!$P2515="ABRIL"),IF(DETALLADOMEDICAMENTOS!$Q2515=0,"Rojo",IF(AND(DETALLADOMEDICAMENTOS!$Q2515&gt;0,DETALLADOMEDICAMENTOS!$Q2515&lt;0.99),"Amarillo","Verde")),"")</f>
        <v/>
      </c>
      <c r="T2515" s="115">
        <f>IF(DETALLADOMEDICAMENTOS!$E2515="DISTRIBUCIoN",1/((COUNTIFS(B:B,DETALLADOMEDICAMENTOS!$B2515,P:P,"MARZO")+(COUNTIFS(B:B,DETALLADOMEDICAMENTOS!$B2515,P:P,"ABRIL")))),FALSE)</f>
        <v>6.6666666666666666E-2</v>
      </c>
    </row>
    <row r="2516" spans="1:20">
      <c r="A2516" s="108" t="s">
        <v>37</v>
      </c>
      <c r="B2516" s="109">
        <v>144</v>
      </c>
      <c r="C2516" s="109">
        <v>3424</v>
      </c>
      <c r="D2516" s="109" t="s">
        <v>569</v>
      </c>
      <c r="E2516" s="109" t="s">
        <v>394</v>
      </c>
      <c r="F2516" s="109" t="s">
        <v>19</v>
      </c>
      <c r="G2516" s="109" t="s">
        <v>408</v>
      </c>
      <c r="H2516" s="109" t="s">
        <v>409</v>
      </c>
      <c r="I2516" s="109" t="s">
        <v>397</v>
      </c>
      <c r="J2516" s="109">
        <v>0</v>
      </c>
      <c r="K2516" s="110">
        <v>0</v>
      </c>
      <c r="L2516" s="110">
        <v>300</v>
      </c>
      <c r="M2516" s="111"/>
      <c r="N2516" s="111"/>
      <c r="O2516" s="112"/>
      <c r="P2516" s="110" t="s">
        <v>1116</v>
      </c>
      <c r="Q2516" s="113">
        <f>+IFERROR(IF(E2516="DISTRIBUCION",((SUMIFS(M:M,D:D,DETALLADOMEDICAMENTOS!$D2516,H:H,DETALLADOMEDICAMENTOS!$H2516,P:P,"MARZO")+(SUMIFS(M:M,D:D,DETALLADOMEDICAMENTOS!$D2516,H:H,DETALLADOMEDICAMENTOS!$H2516,P:P,"ABRIL")))/(SUMIFS(L:L,D:D,DETALLADOMEDICAMENTOS!$D2516,H:H,DETALLADOMEDICAMENTOS!$H2516,P:P,"MARZO")+(SUMIFS(L:L,D:D,DETALLADOMEDICAMENTOS!$D2516,H:H,DETALLADOMEDICAMENTOS!$H2516,P:P,"ABRIL")))),(SUMIFS(K:K,D:D,DETALLADOMEDICAMENTOS!$D2516,H:H,DETALLADOMEDICAMENTOS!$H2516)/(SUMIFS(J:J,D:D,DETALLADOMEDICAMENTOS!$D2516,H:H,DETALLADOMEDICAMENTOS!$H2516)))),0)</f>
        <v>0.29702970297029702</v>
      </c>
      <c r="R2516" s="114">
        <f>IF(DETALLADOMEDICAMENTOS!$E2516="DISTRIBUCION",1/((COUNTIFS(B:B,DETALLADOMEDICAMENTOS!$B2516,H:H,DETALLADOMEDICAMENTOS!$H2516,P:P,"MARZO")+(COUNTIFS(B:B,DETALLADOMEDICAMENTOS!$B2516,H:H,DETALLADOMEDICAMENTOS!$H2516,P:P,"ABRIL")))),IF(DETALLADOMEDICAMENTOS!$E2516="INTEGRAL",1/(COUNTIFS(B:B,DETALLADOMEDICAMENTOS!$B2516)),0))</f>
        <v>0.14285714285714285</v>
      </c>
      <c r="S2516" s="111" t="str">
        <f>+IF(OR(DETALLADOMEDICAMENTOS!$P2516="MARZO",DETALLADOMEDICAMENTOS!$P2516="ABRIL"),IF(DETALLADOMEDICAMENTOS!$Q2516=0,"Rojo",IF(AND(DETALLADOMEDICAMENTOS!$Q2516&gt;0,DETALLADOMEDICAMENTOS!$Q2516&lt;0.99),"Amarillo","Verde")),"")</f>
        <v/>
      </c>
      <c r="T2516" s="115">
        <f>IF(DETALLADOMEDICAMENTOS!$E2516="DISTRIBUCIoN",1/((COUNTIFS(B:B,DETALLADOMEDICAMENTOS!$B2516,P:P,"MARZO")+(COUNTIFS(B:B,DETALLADOMEDICAMENTOS!$B2516,P:P,"ABRIL")))),FALSE)</f>
        <v>6.6666666666666666E-2</v>
      </c>
    </row>
    <row r="2517" spans="1:20">
      <c r="A2517" s="108" t="s">
        <v>37</v>
      </c>
      <c r="B2517" s="109">
        <v>144</v>
      </c>
      <c r="C2517" s="109">
        <v>3426</v>
      </c>
      <c r="D2517" s="109" t="s">
        <v>569</v>
      </c>
      <c r="E2517" s="109" t="s">
        <v>394</v>
      </c>
      <c r="F2517" s="109" t="s">
        <v>19</v>
      </c>
      <c r="G2517" s="109" t="s">
        <v>412</v>
      </c>
      <c r="H2517" s="109" t="s">
        <v>409</v>
      </c>
      <c r="I2517" s="109" t="s">
        <v>397</v>
      </c>
      <c r="J2517" s="109">
        <v>0</v>
      </c>
      <c r="K2517" s="110">
        <v>0</v>
      </c>
      <c r="L2517" s="110">
        <v>300</v>
      </c>
      <c r="M2517" s="111"/>
      <c r="N2517" s="111"/>
      <c r="O2517" s="112"/>
      <c r="P2517" s="110" t="s">
        <v>1116</v>
      </c>
      <c r="Q2517" s="113">
        <f>+IFERROR(IF(E2517="DISTRIBUCION",((SUMIFS(M:M,D:D,DETALLADOMEDICAMENTOS!$D2517,H:H,DETALLADOMEDICAMENTOS!$H2517,P:P,"MARZO")+(SUMIFS(M:M,D:D,DETALLADOMEDICAMENTOS!$D2517,H:H,DETALLADOMEDICAMENTOS!$H2517,P:P,"ABRIL")))/(SUMIFS(L:L,D:D,DETALLADOMEDICAMENTOS!$D2517,H:H,DETALLADOMEDICAMENTOS!$H2517,P:P,"MARZO")+(SUMIFS(L:L,D:D,DETALLADOMEDICAMENTOS!$D2517,H:H,DETALLADOMEDICAMENTOS!$H2517,P:P,"ABRIL")))),(SUMIFS(K:K,D:D,DETALLADOMEDICAMENTOS!$D2517,H:H,DETALLADOMEDICAMENTOS!$H2517)/(SUMIFS(J:J,D:D,DETALLADOMEDICAMENTOS!$D2517,H:H,DETALLADOMEDICAMENTOS!$H2517)))),0)</f>
        <v>0.29702970297029702</v>
      </c>
      <c r="R2517" s="114">
        <f>IF(DETALLADOMEDICAMENTOS!$E2517="DISTRIBUCION",1/((COUNTIFS(B:B,DETALLADOMEDICAMENTOS!$B2517,H:H,DETALLADOMEDICAMENTOS!$H2517,P:P,"MARZO")+(COUNTIFS(B:B,DETALLADOMEDICAMENTOS!$B2517,H:H,DETALLADOMEDICAMENTOS!$H2517,P:P,"ABRIL")))),IF(DETALLADOMEDICAMENTOS!$E2517="INTEGRAL",1/(COUNTIFS(B:B,DETALLADOMEDICAMENTOS!$B2517)),0))</f>
        <v>0.14285714285714285</v>
      </c>
      <c r="S2517" s="111" t="str">
        <f>+IF(OR(DETALLADOMEDICAMENTOS!$P2517="MARZO",DETALLADOMEDICAMENTOS!$P2517="ABRIL"),IF(DETALLADOMEDICAMENTOS!$Q2517=0,"Rojo",IF(AND(DETALLADOMEDICAMENTOS!$Q2517&gt;0,DETALLADOMEDICAMENTOS!$Q2517&lt;0.99),"Amarillo","Verde")),"")</f>
        <v/>
      </c>
      <c r="T2517" s="115">
        <f>IF(DETALLADOMEDICAMENTOS!$E2517="DISTRIBUCIoN",1/((COUNTIFS(B:B,DETALLADOMEDICAMENTOS!$B2517,P:P,"MARZO")+(COUNTIFS(B:B,DETALLADOMEDICAMENTOS!$B2517,P:P,"ABRIL")))),FALSE)</f>
        <v>6.6666666666666666E-2</v>
      </c>
    </row>
    <row r="2518" spans="1:20">
      <c r="A2518" s="108" t="s">
        <v>37</v>
      </c>
      <c r="B2518" s="109">
        <v>144</v>
      </c>
      <c r="C2518" s="109">
        <v>3498</v>
      </c>
      <c r="D2518" s="109" t="s">
        <v>569</v>
      </c>
      <c r="E2518" s="109" t="s">
        <v>394</v>
      </c>
      <c r="F2518" s="109" t="s">
        <v>19</v>
      </c>
      <c r="G2518" s="109" t="s">
        <v>415</v>
      </c>
      <c r="H2518" s="109" t="s">
        <v>405</v>
      </c>
      <c r="I2518" s="109" t="s">
        <v>397</v>
      </c>
      <c r="J2518" s="109">
        <v>0</v>
      </c>
      <c r="K2518" s="110">
        <v>0</v>
      </c>
      <c r="L2518" s="110">
        <v>180</v>
      </c>
      <c r="M2518" s="111"/>
      <c r="N2518" s="111"/>
      <c r="O2518" s="112"/>
      <c r="P2518" s="110" t="s">
        <v>1116</v>
      </c>
      <c r="Q2518" s="113">
        <f>+IFERROR(IF(E2518="DISTRIBUCION",((SUMIFS(M:M,D:D,DETALLADOMEDICAMENTOS!$D2518,H:H,DETALLADOMEDICAMENTOS!$H2518,P:P,"MARZO")+(SUMIFS(M:M,D:D,DETALLADOMEDICAMENTOS!$D2518,H:H,DETALLADOMEDICAMENTOS!$H2518,P:P,"ABRIL")))/(SUMIFS(L:L,D:D,DETALLADOMEDICAMENTOS!$D2518,H:H,DETALLADOMEDICAMENTOS!$H2518,P:P,"MARZO")+(SUMIFS(L:L,D:D,DETALLADOMEDICAMENTOS!$D2518,H:H,DETALLADOMEDICAMENTOS!$H2518,P:P,"ABRIL")))),(SUMIFS(K:K,D:D,DETALLADOMEDICAMENTOS!$D2518,H:H,DETALLADOMEDICAMENTOS!$H2518)/(SUMIFS(J:J,D:D,DETALLADOMEDICAMENTOS!$D2518,H:H,DETALLADOMEDICAMENTOS!$H2518)))),0)</f>
        <v>0.21052631578947367</v>
      </c>
      <c r="R2518" s="114">
        <f>IF(DETALLADOMEDICAMENTOS!$E2518="DISTRIBUCION",1/((COUNTIFS(B:B,DETALLADOMEDICAMENTOS!$B2518,H:H,DETALLADOMEDICAMENTOS!$H2518,P:P,"MARZO")+(COUNTIFS(B:B,DETALLADOMEDICAMENTOS!$B2518,H:H,DETALLADOMEDICAMENTOS!$H2518,P:P,"ABRIL")))),IF(DETALLADOMEDICAMENTOS!$E2518="INTEGRAL",1/(COUNTIFS(B:B,DETALLADOMEDICAMENTOS!$B2518)),0))</f>
        <v>0.16666666666666666</v>
      </c>
      <c r="S2518" s="111" t="str">
        <f>+IF(OR(DETALLADOMEDICAMENTOS!$P2518="MARZO",DETALLADOMEDICAMENTOS!$P2518="ABRIL"),IF(DETALLADOMEDICAMENTOS!$Q2518=0,"Rojo",IF(AND(DETALLADOMEDICAMENTOS!$Q2518&gt;0,DETALLADOMEDICAMENTOS!$Q2518&lt;0.99),"Amarillo","Verde")),"")</f>
        <v/>
      </c>
      <c r="T2518" s="115">
        <f>IF(DETALLADOMEDICAMENTOS!$E2518="DISTRIBUCIoN",1/((COUNTIFS(B:B,DETALLADOMEDICAMENTOS!$B2518,P:P,"MARZO")+(COUNTIFS(B:B,DETALLADOMEDICAMENTOS!$B2518,P:P,"ABRIL")))),FALSE)</f>
        <v>6.6666666666666666E-2</v>
      </c>
    </row>
    <row r="2519" spans="1:20">
      <c r="A2519" s="108" t="s">
        <v>37</v>
      </c>
      <c r="B2519" s="109">
        <v>144</v>
      </c>
      <c r="C2519" s="109">
        <v>3563</v>
      </c>
      <c r="D2519" s="109" t="s">
        <v>569</v>
      </c>
      <c r="E2519" s="109" t="s">
        <v>394</v>
      </c>
      <c r="F2519" s="109" t="s">
        <v>19</v>
      </c>
      <c r="G2519" s="109" t="s">
        <v>413</v>
      </c>
      <c r="H2519" s="109" t="s">
        <v>409</v>
      </c>
      <c r="I2519" s="109" t="s">
        <v>397</v>
      </c>
      <c r="J2519" s="109">
        <v>0</v>
      </c>
      <c r="K2519" s="110">
        <v>0</v>
      </c>
      <c r="L2519" s="110">
        <v>400</v>
      </c>
      <c r="M2519" s="111"/>
      <c r="N2519" s="111"/>
      <c r="O2519" s="112"/>
      <c r="P2519" s="110" t="s">
        <v>1116</v>
      </c>
      <c r="Q2519" s="113">
        <f>+IFERROR(IF(E2519="DISTRIBUCION",((SUMIFS(M:M,D:D,DETALLADOMEDICAMENTOS!$D2519,H:H,DETALLADOMEDICAMENTOS!$H2519,P:P,"MARZO")+(SUMIFS(M:M,D:D,DETALLADOMEDICAMENTOS!$D2519,H:H,DETALLADOMEDICAMENTOS!$H2519,P:P,"ABRIL")))/(SUMIFS(L:L,D:D,DETALLADOMEDICAMENTOS!$D2519,H:H,DETALLADOMEDICAMENTOS!$H2519,P:P,"MARZO")+(SUMIFS(L:L,D:D,DETALLADOMEDICAMENTOS!$D2519,H:H,DETALLADOMEDICAMENTOS!$H2519,P:P,"ABRIL")))),(SUMIFS(K:K,D:D,DETALLADOMEDICAMENTOS!$D2519,H:H,DETALLADOMEDICAMENTOS!$H2519)/(SUMIFS(J:J,D:D,DETALLADOMEDICAMENTOS!$D2519,H:H,DETALLADOMEDICAMENTOS!$H2519)))),0)</f>
        <v>0.29702970297029702</v>
      </c>
      <c r="R2519" s="114">
        <f>IF(DETALLADOMEDICAMENTOS!$E2519="DISTRIBUCION",1/((COUNTIFS(B:B,DETALLADOMEDICAMENTOS!$B2519,H:H,DETALLADOMEDICAMENTOS!$H2519,P:P,"MARZO")+(COUNTIFS(B:B,DETALLADOMEDICAMENTOS!$B2519,H:H,DETALLADOMEDICAMENTOS!$H2519,P:P,"ABRIL")))),IF(DETALLADOMEDICAMENTOS!$E2519="INTEGRAL",1/(COUNTIFS(B:B,DETALLADOMEDICAMENTOS!$B2519)),0))</f>
        <v>0.14285714285714285</v>
      </c>
      <c r="S2519" s="111" t="str">
        <f>+IF(OR(DETALLADOMEDICAMENTOS!$P2519="MARZO",DETALLADOMEDICAMENTOS!$P2519="ABRIL"),IF(DETALLADOMEDICAMENTOS!$Q2519=0,"Rojo",IF(AND(DETALLADOMEDICAMENTOS!$Q2519&gt;0,DETALLADOMEDICAMENTOS!$Q2519&lt;0.99),"Amarillo","Verde")),"")</f>
        <v/>
      </c>
      <c r="T2519" s="115">
        <f>IF(DETALLADOMEDICAMENTOS!$E2519="DISTRIBUCIoN",1/((COUNTIFS(B:B,DETALLADOMEDICAMENTOS!$B2519,P:P,"MARZO")+(COUNTIFS(B:B,DETALLADOMEDICAMENTOS!$B2519,P:P,"ABRIL")))),FALSE)</f>
        <v>6.6666666666666666E-2</v>
      </c>
    </row>
    <row r="2520" spans="1:20">
      <c r="A2520" s="108" t="s">
        <v>37</v>
      </c>
      <c r="B2520" s="109">
        <v>147</v>
      </c>
      <c r="C2520" s="109">
        <v>3013</v>
      </c>
      <c r="D2520" s="109" t="s">
        <v>575</v>
      </c>
      <c r="E2520" s="109" t="s">
        <v>394</v>
      </c>
      <c r="F2520" s="109" t="s">
        <v>19</v>
      </c>
      <c r="G2520" s="109" t="s">
        <v>395</v>
      </c>
      <c r="H2520" s="109" t="s">
        <v>396</v>
      </c>
      <c r="I2520" s="109" t="s">
        <v>397</v>
      </c>
      <c r="J2520" s="109">
        <v>0</v>
      </c>
      <c r="K2520" s="110">
        <v>0</v>
      </c>
      <c r="L2520" s="110">
        <v>700</v>
      </c>
      <c r="M2520" s="111"/>
      <c r="N2520" s="111"/>
      <c r="O2520" s="112"/>
      <c r="P2520" s="110" t="s">
        <v>1116</v>
      </c>
      <c r="Q2520" s="113">
        <f>+IFERROR(IF(E2520="DISTRIBUCION",((SUMIFS(M:M,D:D,DETALLADOMEDICAMENTOS!$D2520,H:H,DETALLADOMEDICAMENTOS!$H2520,P:P,"MARZO")+(SUMIFS(M:M,D:D,DETALLADOMEDICAMENTOS!$D2520,H:H,DETALLADOMEDICAMENTOS!$H2520,P:P,"ABRIL")))/(SUMIFS(L:L,D:D,DETALLADOMEDICAMENTOS!$D2520,H:H,DETALLADOMEDICAMENTOS!$H2520,P:P,"MARZO")+(SUMIFS(L:L,D:D,DETALLADOMEDICAMENTOS!$D2520,H:H,DETALLADOMEDICAMENTOS!$H2520,P:P,"ABRIL")))),(SUMIFS(K:K,D:D,DETALLADOMEDICAMENTOS!$D2520,H:H,DETALLADOMEDICAMENTOS!$H2520)/(SUMIFS(J:J,D:D,DETALLADOMEDICAMENTOS!$D2520,H:H,DETALLADOMEDICAMENTOS!$H2520)))),0)</f>
        <v>0.53333333333333333</v>
      </c>
      <c r="R2520" s="114">
        <f>IF(DETALLADOMEDICAMENTOS!$E2520="DISTRIBUCION",1/((COUNTIFS(B:B,DETALLADOMEDICAMENTOS!$B2520,H:H,DETALLADOMEDICAMENTOS!$H2520,P:P,"MARZO")+(COUNTIFS(B:B,DETALLADOMEDICAMENTOS!$B2520,H:H,DETALLADOMEDICAMENTOS!$H2520,P:P,"ABRIL")))),IF(DETALLADOMEDICAMENTOS!$E2520="INTEGRAL",1/(COUNTIFS(B:B,DETALLADOMEDICAMENTOS!$B2520)),0))</f>
        <v>0.5</v>
      </c>
      <c r="S2520" s="111" t="str">
        <f>+IF(OR(DETALLADOMEDICAMENTOS!$P2520="MARZO",DETALLADOMEDICAMENTOS!$P2520="ABRIL"),IF(DETALLADOMEDICAMENTOS!$Q2520=0,"Rojo",IF(AND(DETALLADOMEDICAMENTOS!$Q2520&gt;0,DETALLADOMEDICAMENTOS!$Q2520&lt;0.99),"Amarillo","Verde")),"")</f>
        <v/>
      </c>
      <c r="T2520" s="115">
        <f>IF(DETALLADOMEDICAMENTOS!$E2520="DISTRIBUCIoN",1/((COUNTIFS(B:B,DETALLADOMEDICAMENTOS!$B2520,P:P,"MARZO")+(COUNTIFS(B:B,DETALLADOMEDICAMENTOS!$B2520,P:P,"ABRIL")))),FALSE)</f>
        <v>7.1428571428571425E-2</v>
      </c>
    </row>
    <row r="2521" spans="1:20">
      <c r="A2521" s="108" t="s">
        <v>37</v>
      </c>
      <c r="B2521" s="109">
        <v>147</v>
      </c>
      <c r="C2521" s="109">
        <v>3279</v>
      </c>
      <c r="D2521" s="109" t="s">
        <v>575</v>
      </c>
      <c r="E2521" s="109" t="s">
        <v>394</v>
      </c>
      <c r="F2521" s="109" t="s">
        <v>19</v>
      </c>
      <c r="G2521" s="109" t="s">
        <v>461</v>
      </c>
      <c r="H2521" s="109" t="s">
        <v>409</v>
      </c>
      <c r="I2521" s="109" t="s">
        <v>397</v>
      </c>
      <c r="J2521" s="109">
        <v>0</v>
      </c>
      <c r="K2521" s="110">
        <v>0</v>
      </c>
      <c r="L2521" s="110">
        <v>50</v>
      </c>
      <c r="M2521" s="111"/>
      <c r="N2521" s="111"/>
      <c r="O2521" s="112"/>
      <c r="P2521" s="110" t="s">
        <v>1116</v>
      </c>
      <c r="Q2521" s="113">
        <f>+IFERROR(IF(E2521="DISTRIBUCION",((SUMIFS(M:M,D:D,DETALLADOMEDICAMENTOS!$D2521,H:H,DETALLADOMEDICAMENTOS!$H2521,P:P,"MARZO")+(SUMIFS(M:M,D:D,DETALLADOMEDICAMENTOS!$D2521,H:H,DETALLADOMEDICAMENTOS!$H2521,P:P,"ABRIL")))/(SUMIFS(L:L,D:D,DETALLADOMEDICAMENTOS!$D2521,H:H,DETALLADOMEDICAMENTOS!$H2521,P:P,"MARZO")+(SUMIFS(L:L,D:D,DETALLADOMEDICAMENTOS!$D2521,H:H,DETALLADOMEDICAMENTOS!$H2521,P:P,"ABRIL")))),(SUMIFS(K:K,D:D,DETALLADOMEDICAMENTOS!$D2521,H:H,DETALLADOMEDICAMENTOS!$H2521)/(SUMIFS(J:J,D:D,DETALLADOMEDICAMENTOS!$D2521,H:H,DETALLADOMEDICAMENTOS!$H2521)))),0)</f>
        <v>0.6470588235294118</v>
      </c>
      <c r="R2521" s="114">
        <f>IF(DETALLADOMEDICAMENTOS!$E2521="DISTRIBUCION",1/((COUNTIFS(B:B,DETALLADOMEDICAMENTOS!$B2521,H:H,DETALLADOMEDICAMENTOS!$H2521,P:P,"MARZO")+(COUNTIFS(B:B,DETALLADOMEDICAMENTOS!$B2521,H:H,DETALLADOMEDICAMENTOS!$H2521,P:P,"ABRIL")))),IF(DETALLADOMEDICAMENTOS!$E2521="INTEGRAL",1/(COUNTIFS(B:B,DETALLADOMEDICAMENTOS!$B2521)),0))</f>
        <v>0.125</v>
      </c>
      <c r="S2521" s="111" t="str">
        <f>+IF(OR(DETALLADOMEDICAMENTOS!$P2521="MARZO",DETALLADOMEDICAMENTOS!$P2521="ABRIL"),IF(DETALLADOMEDICAMENTOS!$Q2521=0,"Rojo",IF(AND(DETALLADOMEDICAMENTOS!$Q2521&gt;0,DETALLADOMEDICAMENTOS!$Q2521&lt;0.99),"Amarillo","Verde")),"")</f>
        <v/>
      </c>
      <c r="T2521" s="115">
        <f>IF(DETALLADOMEDICAMENTOS!$E2521="DISTRIBUCIoN",1/((COUNTIFS(B:B,DETALLADOMEDICAMENTOS!$B2521,P:P,"MARZO")+(COUNTIFS(B:B,DETALLADOMEDICAMENTOS!$B2521,P:P,"ABRIL")))),FALSE)</f>
        <v>7.1428571428571425E-2</v>
      </c>
    </row>
    <row r="2522" spans="1:20">
      <c r="A2522" s="108" t="s">
        <v>37</v>
      </c>
      <c r="B2522" s="109">
        <v>147</v>
      </c>
      <c r="C2522" s="109">
        <v>3424</v>
      </c>
      <c r="D2522" s="109" t="s">
        <v>575</v>
      </c>
      <c r="E2522" s="109" t="s">
        <v>394</v>
      </c>
      <c r="F2522" s="109" t="s">
        <v>19</v>
      </c>
      <c r="G2522" s="109" t="s">
        <v>408</v>
      </c>
      <c r="H2522" s="109" t="s">
        <v>409</v>
      </c>
      <c r="I2522" s="109" t="s">
        <v>397</v>
      </c>
      <c r="J2522" s="109">
        <v>0</v>
      </c>
      <c r="K2522" s="110">
        <v>0</v>
      </c>
      <c r="L2522" s="110">
        <v>300</v>
      </c>
      <c r="M2522" s="111"/>
      <c r="N2522" s="111"/>
      <c r="O2522" s="112"/>
      <c r="P2522" s="110" t="s">
        <v>1116</v>
      </c>
      <c r="Q2522" s="113">
        <f>+IFERROR(IF(E2522="DISTRIBUCION",((SUMIFS(M:M,D:D,DETALLADOMEDICAMENTOS!$D2522,H:H,DETALLADOMEDICAMENTOS!$H2522,P:P,"MARZO")+(SUMIFS(M:M,D:D,DETALLADOMEDICAMENTOS!$D2522,H:H,DETALLADOMEDICAMENTOS!$H2522,P:P,"ABRIL")))/(SUMIFS(L:L,D:D,DETALLADOMEDICAMENTOS!$D2522,H:H,DETALLADOMEDICAMENTOS!$H2522,P:P,"MARZO")+(SUMIFS(L:L,D:D,DETALLADOMEDICAMENTOS!$D2522,H:H,DETALLADOMEDICAMENTOS!$H2522,P:P,"ABRIL")))),(SUMIFS(K:K,D:D,DETALLADOMEDICAMENTOS!$D2522,H:H,DETALLADOMEDICAMENTOS!$H2522)/(SUMIFS(J:J,D:D,DETALLADOMEDICAMENTOS!$D2522,H:H,DETALLADOMEDICAMENTOS!$H2522)))),0)</f>
        <v>0.6470588235294118</v>
      </c>
      <c r="R2522" s="114">
        <f>IF(DETALLADOMEDICAMENTOS!$E2522="DISTRIBUCION",1/((COUNTIFS(B:B,DETALLADOMEDICAMENTOS!$B2522,H:H,DETALLADOMEDICAMENTOS!$H2522,P:P,"MARZO")+(COUNTIFS(B:B,DETALLADOMEDICAMENTOS!$B2522,H:H,DETALLADOMEDICAMENTOS!$H2522,P:P,"ABRIL")))),IF(DETALLADOMEDICAMENTOS!$E2522="INTEGRAL",1/(COUNTIFS(B:B,DETALLADOMEDICAMENTOS!$B2522)),0))</f>
        <v>0.125</v>
      </c>
      <c r="S2522" s="111" t="str">
        <f>+IF(OR(DETALLADOMEDICAMENTOS!$P2522="MARZO",DETALLADOMEDICAMENTOS!$P2522="ABRIL"),IF(DETALLADOMEDICAMENTOS!$Q2522=0,"Rojo",IF(AND(DETALLADOMEDICAMENTOS!$Q2522&gt;0,DETALLADOMEDICAMENTOS!$Q2522&lt;0.99),"Amarillo","Verde")),"")</f>
        <v/>
      </c>
      <c r="T2522" s="115">
        <f>IF(DETALLADOMEDICAMENTOS!$E2522="DISTRIBUCIoN",1/((COUNTIFS(B:B,DETALLADOMEDICAMENTOS!$B2522,P:P,"MARZO")+(COUNTIFS(B:B,DETALLADOMEDICAMENTOS!$B2522,P:P,"ABRIL")))),FALSE)</f>
        <v>7.1428571428571425E-2</v>
      </c>
    </row>
    <row r="2523" spans="1:20">
      <c r="A2523" s="108" t="s">
        <v>37</v>
      </c>
      <c r="B2523" s="109">
        <v>147</v>
      </c>
      <c r="C2523" s="109">
        <v>3499</v>
      </c>
      <c r="D2523" s="109" t="s">
        <v>575</v>
      </c>
      <c r="E2523" s="109" t="s">
        <v>394</v>
      </c>
      <c r="F2523" s="109" t="s">
        <v>19</v>
      </c>
      <c r="G2523" s="109" t="s">
        <v>454</v>
      </c>
      <c r="H2523" s="109" t="s">
        <v>405</v>
      </c>
      <c r="I2523" s="109" t="s">
        <v>397</v>
      </c>
      <c r="J2523" s="109">
        <v>0</v>
      </c>
      <c r="K2523" s="110">
        <v>0</v>
      </c>
      <c r="L2523" s="110">
        <v>20</v>
      </c>
      <c r="M2523" s="111"/>
      <c r="N2523" s="111"/>
      <c r="O2523" s="112"/>
      <c r="P2523" s="110" t="s">
        <v>1116</v>
      </c>
      <c r="Q2523" s="113">
        <f>+IFERROR(IF(E2523="DISTRIBUCION",((SUMIFS(M:M,D:D,DETALLADOMEDICAMENTOS!$D2523,H:H,DETALLADOMEDICAMENTOS!$H2523,P:P,"MARZO")+(SUMIFS(M:M,D:D,DETALLADOMEDICAMENTOS!$D2523,H:H,DETALLADOMEDICAMENTOS!$H2523,P:P,"ABRIL")))/(SUMIFS(L:L,D:D,DETALLADOMEDICAMENTOS!$D2523,H:H,DETALLADOMEDICAMENTOS!$H2523,P:P,"MARZO")+(SUMIFS(L:L,D:D,DETALLADOMEDICAMENTOS!$D2523,H:H,DETALLADOMEDICAMENTOS!$H2523,P:P,"ABRIL")))),(SUMIFS(K:K,D:D,DETALLADOMEDICAMENTOS!$D2523,H:H,DETALLADOMEDICAMENTOS!$H2523)/(SUMIFS(J:J,D:D,DETALLADOMEDICAMENTOS!$D2523,H:H,DETALLADOMEDICAMENTOS!$H2523)))),0)</f>
        <v>0.67164179104477617</v>
      </c>
      <c r="R2523" s="114">
        <f>IF(DETALLADOMEDICAMENTOS!$E2523="DISTRIBUCION",1/((COUNTIFS(B:B,DETALLADOMEDICAMENTOS!$B2523,H:H,DETALLADOMEDICAMENTOS!$H2523,P:P,"MARZO")+(COUNTIFS(B:B,DETALLADOMEDICAMENTOS!$B2523,H:H,DETALLADOMEDICAMENTOS!$H2523,P:P,"ABRIL")))),IF(DETALLADOMEDICAMENTOS!$E2523="INTEGRAL",1/(COUNTIFS(B:B,DETALLADOMEDICAMENTOS!$B2523)),0))</f>
        <v>0.25</v>
      </c>
      <c r="S2523" s="111" t="str">
        <f>+IF(OR(DETALLADOMEDICAMENTOS!$P2523="MARZO",DETALLADOMEDICAMENTOS!$P2523="ABRIL"),IF(DETALLADOMEDICAMENTOS!$Q2523=0,"Rojo",IF(AND(DETALLADOMEDICAMENTOS!$Q2523&gt;0,DETALLADOMEDICAMENTOS!$Q2523&lt;0.99),"Amarillo","Verde")),"")</f>
        <v/>
      </c>
      <c r="T2523" s="115">
        <f>IF(DETALLADOMEDICAMENTOS!$E2523="DISTRIBUCIoN",1/((COUNTIFS(B:B,DETALLADOMEDICAMENTOS!$B2523,P:P,"MARZO")+(COUNTIFS(B:B,DETALLADOMEDICAMENTOS!$B2523,P:P,"ABRIL")))),FALSE)</f>
        <v>7.1428571428571425E-2</v>
      </c>
    </row>
    <row r="2524" spans="1:20">
      <c r="A2524" s="108" t="s">
        <v>37</v>
      </c>
      <c r="B2524" s="109">
        <v>147</v>
      </c>
      <c r="C2524" s="109">
        <v>3564</v>
      </c>
      <c r="D2524" s="109" t="s">
        <v>575</v>
      </c>
      <c r="E2524" s="109" t="s">
        <v>394</v>
      </c>
      <c r="F2524" s="109" t="s">
        <v>19</v>
      </c>
      <c r="G2524" s="109" t="s">
        <v>414</v>
      </c>
      <c r="H2524" s="109" t="s">
        <v>409</v>
      </c>
      <c r="I2524" s="109" t="s">
        <v>397</v>
      </c>
      <c r="J2524" s="109">
        <v>0</v>
      </c>
      <c r="K2524" s="110">
        <v>0</v>
      </c>
      <c r="L2524" s="110">
        <v>90</v>
      </c>
      <c r="M2524" s="111"/>
      <c r="N2524" s="111"/>
      <c r="O2524" s="112"/>
      <c r="P2524" s="110" t="s">
        <v>1116</v>
      </c>
      <c r="Q2524" s="113">
        <f>+IFERROR(IF(E2524="DISTRIBUCION",((SUMIFS(M:M,D:D,DETALLADOMEDICAMENTOS!$D2524,H:H,DETALLADOMEDICAMENTOS!$H2524,P:P,"MARZO")+(SUMIFS(M:M,D:D,DETALLADOMEDICAMENTOS!$D2524,H:H,DETALLADOMEDICAMENTOS!$H2524,P:P,"ABRIL")))/(SUMIFS(L:L,D:D,DETALLADOMEDICAMENTOS!$D2524,H:H,DETALLADOMEDICAMENTOS!$H2524,P:P,"MARZO")+(SUMIFS(L:L,D:D,DETALLADOMEDICAMENTOS!$D2524,H:H,DETALLADOMEDICAMENTOS!$H2524,P:P,"ABRIL")))),(SUMIFS(K:K,D:D,DETALLADOMEDICAMENTOS!$D2524,H:H,DETALLADOMEDICAMENTOS!$H2524)/(SUMIFS(J:J,D:D,DETALLADOMEDICAMENTOS!$D2524,H:H,DETALLADOMEDICAMENTOS!$H2524)))),0)</f>
        <v>0.6470588235294118</v>
      </c>
      <c r="R2524" s="114">
        <f>IF(DETALLADOMEDICAMENTOS!$E2524="DISTRIBUCION",1/((COUNTIFS(B:B,DETALLADOMEDICAMENTOS!$B2524,H:H,DETALLADOMEDICAMENTOS!$H2524,P:P,"MARZO")+(COUNTIFS(B:B,DETALLADOMEDICAMENTOS!$B2524,H:H,DETALLADOMEDICAMENTOS!$H2524,P:P,"ABRIL")))),IF(DETALLADOMEDICAMENTOS!$E2524="INTEGRAL",1/(COUNTIFS(B:B,DETALLADOMEDICAMENTOS!$B2524)),0))</f>
        <v>0.125</v>
      </c>
      <c r="S2524" s="111" t="str">
        <f>+IF(OR(DETALLADOMEDICAMENTOS!$P2524="MARZO",DETALLADOMEDICAMENTOS!$P2524="ABRIL"),IF(DETALLADOMEDICAMENTOS!$Q2524=0,"Rojo",IF(AND(DETALLADOMEDICAMENTOS!$Q2524&gt;0,DETALLADOMEDICAMENTOS!$Q2524&lt;0.99),"Amarillo","Verde")),"")</f>
        <v/>
      </c>
      <c r="T2524" s="115">
        <f>IF(DETALLADOMEDICAMENTOS!$E2524="DISTRIBUCIoN",1/((COUNTIFS(B:B,DETALLADOMEDICAMENTOS!$B2524,P:P,"MARZO")+(COUNTIFS(B:B,DETALLADOMEDICAMENTOS!$B2524,P:P,"ABRIL")))),FALSE)</f>
        <v>7.1428571428571425E-2</v>
      </c>
    </row>
    <row r="2525" spans="1:20">
      <c r="A2525" s="108" t="s">
        <v>37</v>
      </c>
      <c r="B2525" s="109">
        <v>149</v>
      </c>
      <c r="C2525" s="109">
        <v>3013</v>
      </c>
      <c r="D2525" s="109" t="s">
        <v>584</v>
      </c>
      <c r="E2525" s="109" t="s">
        <v>394</v>
      </c>
      <c r="F2525" s="109" t="s">
        <v>19</v>
      </c>
      <c r="G2525" s="109" t="s">
        <v>395</v>
      </c>
      <c r="H2525" s="109" t="s">
        <v>396</v>
      </c>
      <c r="I2525" s="109" t="s">
        <v>397</v>
      </c>
      <c r="J2525" s="109">
        <v>0</v>
      </c>
      <c r="K2525" s="110">
        <v>0</v>
      </c>
      <c r="L2525" s="110">
        <v>1000</v>
      </c>
      <c r="M2525" s="111"/>
      <c r="N2525" s="111"/>
      <c r="O2525" s="112"/>
      <c r="P2525" s="110" t="s">
        <v>1116</v>
      </c>
      <c r="Q2525" s="113">
        <f>+IFERROR(IF(E2525="DISTRIBUCION",((SUMIFS(M:M,D:D,DETALLADOMEDICAMENTOS!$D2525,H:H,DETALLADOMEDICAMENTOS!$H2525,P:P,"MARZO")+(SUMIFS(M:M,D:D,DETALLADOMEDICAMENTOS!$D2525,H:H,DETALLADOMEDICAMENTOS!$H2525,P:P,"ABRIL")))/(SUMIFS(L:L,D:D,DETALLADOMEDICAMENTOS!$D2525,H:H,DETALLADOMEDICAMENTOS!$H2525,P:P,"MARZO")+(SUMIFS(L:L,D:D,DETALLADOMEDICAMENTOS!$D2525,H:H,DETALLADOMEDICAMENTOS!$H2525,P:P,"ABRIL")))),(SUMIFS(K:K,D:D,DETALLADOMEDICAMENTOS!$D2525,H:H,DETALLADOMEDICAMENTOS!$H2525)/(SUMIFS(J:J,D:D,DETALLADOMEDICAMENTOS!$D2525,H:H,DETALLADOMEDICAMENTOS!$H2525)))),0)</f>
        <v>0.56521739130434778</v>
      </c>
      <c r="R2525" s="114">
        <f>IF(DETALLADOMEDICAMENTOS!$E2525="DISTRIBUCION",1/((COUNTIFS(B:B,DETALLADOMEDICAMENTOS!$B2525,H:H,DETALLADOMEDICAMENTOS!$H2525,P:P,"MARZO")+(COUNTIFS(B:B,DETALLADOMEDICAMENTOS!$B2525,H:H,DETALLADOMEDICAMENTOS!$H2525,P:P,"ABRIL")))),IF(DETALLADOMEDICAMENTOS!$E2525="INTEGRAL",1/(COUNTIFS(B:B,DETALLADOMEDICAMENTOS!$B2525)),0))</f>
        <v>0.5</v>
      </c>
      <c r="S2525" s="111" t="str">
        <f>+IF(OR(DETALLADOMEDICAMENTOS!$P2525="MARZO",DETALLADOMEDICAMENTOS!$P2525="ABRIL"),IF(DETALLADOMEDICAMENTOS!$Q2525=0,"Rojo",IF(AND(DETALLADOMEDICAMENTOS!$Q2525&gt;0,DETALLADOMEDICAMENTOS!$Q2525&lt;0.99),"Amarillo","Verde")),"")</f>
        <v/>
      </c>
      <c r="T2525" s="115">
        <f>IF(DETALLADOMEDICAMENTOS!$E2525="DISTRIBUCIoN",1/((COUNTIFS(B:B,DETALLADOMEDICAMENTOS!$B2525,P:P,"MARZO")+(COUNTIFS(B:B,DETALLADOMEDICAMENTOS!$B2525,P:P,"ABRIL")))),FALSE)</f>
        <v>7.6923076923076927E-2</v>
      </c>
    </row>
    <row r="2526" spans="1:20">
      <c r="A2526" s="108" t="s">
        <v>37</v>
      </c>
      <c r="B2526" s="109">
        <v>149</v>
      </c>
      <c r="C2526" s="109">
        <v>3173</v>
      </c>
      <c r="D2526" s="109" t="s">
        <v>584</v>
      </c>
      <c r="E2526" s="109" t="s">
        <v>394</v>
      </c>
      <c r="F2526" s="109" t="s">
        <v>19</v>
      </c>
      <c r="G2526" s="109" t="s">
        <v>422</v>
      </c>
      <c r="H2526" s="109" t="s">
        <v>405</v>
      </c>
      <c r="I2526" s="109" t="s">
        <v>397</v>
      </c>
      <c r="J2526" s="109">
        <v>0</v>
      </c>
      <c r="K2526" s="110">
        <v>0</v>
      </c>
      <c r="L2526" s="110">
        <v>500</v>
      </c>
      <c r="M2526" s="111"/>
      <c r="N2526" s="111"/>
      <c r="O2526" s="112"/>
      <c r="P2526" s="110" t="s">
        <v>1116</v>
      </c>
      <c r="Q2526" s="113">
        <f>+IFERROR(IF(E2526="DISTRIBUCION",((SUMIFS(M:M,D:D,DETALLADOMEDICAMENTOS!$D2526,H:H,DETALLADOMEDICAMENTOS!$H2526,P:P,"MARZO")+(SUMIFS(M:M,D:D,DETALLADOMEDICAMENTOS!$D2526,H:H,DETALLADOMEDICAMENTOS!$H2526,P:P,"ABRIL")))/(SUMIFS(L:L,D:D,DETALLADOMEDICAMENTOS!$D2526,H:H,DETALLADOMEDICAMENTOS!$H2526,P:P,"MARZO")+(SUMIFS(L:L,D:D,DETALLADOMEDICAMENTOS!$D2526,H:H,DETALLADOMEDICAMENTOS!$H2526,P:P,"ABRIL")))),(SUMIFS(K:K,D:D,DETALLADOMEDICAMENTOS!$D2526,H:H,DETALLADOMEDICAMENTOS!$H2526)/(SUMIFS(J:J,D:D,DETALLADOMEDICAMENTOS!$D2526,H:H,DETALLADOMEDICAMENTOS!$H2526)))),0)</f>
        <v>0.11173184357541899</v>
      </c>
      <c r="R2526" s="114">
        <f>IF(DETALLADOMEDICAMENTOS!$E2526="DISTRIBUCION",1/((COUNTIFS(B:B,DETALLADOMEDICAMENTOS!$B2526,H:H,DETALLADOMEDICAMENTOS!$H2526,P:P,"MARZO")+(COUNTIFS(B:B,DETALLADOMEDICAMENTOS!$B2526,H:H,DETALLADOMEDICAMENTOS!$H2526,P:P,"ABRIL")))),IF(DETALLADOMEDICAMENTOS!$E2526="INTEGRAL",1/(COUNTIFS(B:B,DETALLADOMEDICAMENTOS!$B2526)),0))</f>
        <v>0.25</v>
      </c>
      <c r="S2526" s="111" t="str">
        <f>+IF(OR(DETALLADOMEDICAMENTOS!$P2526="MARZO",DETALLADOMEDICAMENTOS!$P2526="ABRIL"),IF(DETALLADOMEDICAMENTOS!$Q2526=0,"Rojo",IF(AND(DETALLADOMEDICAMENTOS!$Q2526&gt;0,DETALLADOMEDICAMENTOS!$Q2526&lt;0.99),"Amarillo","Verde")),"")</f>
        <v/>
      </c>
      <c r="T2526" s="115">
        <f>IF(DETALLADOMEDICAMENTOS!$E2526="DISTRIBUCIoN",1/((COUNTIFS(B:B,DETALLADOMEDICAMENTOS!$B2526,P:P,"MARZO")+(COUNTIFS(B:B,DETALLADOMEDICAMENTOS!$B2526,P:P,"ABRIL")))),FALSE)</f>
        <v>7.6923076923076927E-2</v>
      </c>
    </row>
    <row r="2527" spans="1:20">
      <c r="A2527" s="108" t="s">
        <v>37</v>
      </c>
      <c r="B2527" s="109">
        <v>149</v>
      </c>
      <c r="C2527" s="109">
        <v>3424</v>
      </c>
      <c r="D2527" s="109" t="s">
        <v>584</v>
      </c>
      <c r="E2527" s="109" t="s">
        <v>394</v>
      </c>
      <c r="F2527" s="109" t="s">
        <v>19</v>
      </c>
      <c r="G2527" s="109" t="s">
        <v>408</v>
      </c>
      <c r="H2527" s="109" t="s">
        <v>409</v>
      </c>
      <c r="I2527" s="109" t="s">
        <v>397</v>
      </c>
      <c r="J2527" s="109">
        <v>0</v>
      </c>
      <c r="K2527" s="110">
        <v>0</v>
      </c>
      <c r="L2527" s="110">
        <v>300</v>
      </c>
      <c r="M2527" s="111"/>
      <c r="N2527" s="111"/>
      <c r="O2527" s="112"/>
      <c r="P2527" s="110" t="s">
        <v>1116</v>
      </c>
      <c r="Q2527" s="113">
        <f>+IFERROR(IF(E2527="DISTRIBUCION",((SUMIFS(M:M,D:D,DETALLADOMEDICAMENTOS!$D2527,H:H,DETALLADOMEDICAMENTOS!$H2527,P:P,"MARZO")+(SUMIFS(M:M,D:D,DETALLADOMEDICAMENTOS!$D2527,H:H,DETALLADOMEDICAMENTOS!$H2527,P:P,"ABRIL")))/(SUMIFS(L:L,D:D,DETALLADOMEDICAMENTOS!$D2527,H:H,DETALLADOMEDICAMENTOS!$H2527,P:P,"MARZO")+(SUMIFS(L:L,D:D,DETALLADOMEDICAMENTOS!$D2527,H:H,DETALLADOMEDICAMENTOS!$H2527,P:P,"ABRIL")))),(SUMIFS(K:K,D:D,DETALLADOMEDICAMENTOS!$D2527,H:H,DETALLADOMEDICAMENTOS!$H2527)/(SUMIFS(J:J,D:D,DETALLADOMEDICAMENTOS!$D2527,H:H,DETALLADOMEDICAMENTOS!$H2527)))),0)</f>
        <v>0.65789473684210531</v>
      </c>
      <c r="R2527" s="114">
        <f>IF(DETALLADOMEDICAMENTOS!$E2527="DISTRIBUCION",1/((COUNTIFS(B:B,DETALLADOMEDICAMENTOS!$B2527,H:H,DETALLADOMEDICAMENTOS!$H2527,P:P,"MARZO")+(COUNTIFS(B:B,DETALLADOMEDICAMENTOS!$B2527,H:H,DETALLADOMEDICAMENTOS!$H2527,P:P,"ABRIL")))),IF(DETALLADOMEDICAMENTOS!$E2527="INTEGRAL",1/(COUNTIFS(B:B,DETALLADOMEDICAMENTOS!$B2527)),0))</f>
        <v>0.14285714285714285</v>
      </c>
      <c r="S2527" s="111" t="str">
        <f>+IF(OR(DETALLADOMEDICAMENTOS!$P2527="MARZO",DETALLADOMEDICAMENTOS!$P2527="ABRIL"),IF(DETALLADOMEDICAMENTOS!$Q2527=0,"Rojo",IF(AND(DETALLADOMEDICAMENTOS!$Q2527&gt;0,DETALLADOMEDICAMENTOS!$Q2527&lt;0.99),"Amarillo","Verde")),"")</f>
        <v/>
      </c>
      <c r="T2527" s="115">
        <f>IF(DETALLADOMEDICAMENTOS!$E2527="DISTRIBUCIoN",1/((COUNTIFS(B:B,DETALLADOMEDICAMENTOS!$B2527,P:P,"MARZO")+(COUNTIFS(B:B,DETALLADOMEDICAMENTOS!$B2527,P:P,"ABRIL")))),FALSE)</f>
        <v>7.6923076923076927E-2</v>
      </c>
    </row>
    <row r="2528" spans="1:20">
      <c r="A2528" s="108" t="s">
        <v>37</v>
      </c>
      <c r="B2528" s="109">
        <v>149</v>
      </c>
      <c r="C2528" s="109">
        <v>3426</v>
      </c>
      <c r="D2528" s="109" t="s">
        <v>584</v>
      </c>
      <c r="E2528" s="109" t="s">
        <v>394</v>
      </c>
      <c r="F2528" s="109" t="s">
        <v>19</v>
      </c>
      <c r="G2528" s="109" t="s">
        <v>412</v>
      </c>
      <c r="H2528" s="109" t="s">
        <v>409</v>
      </c>
      <c r="I2528" s="109" t="s">
        <v>397</v>
      </c>
      <c r="J2528" s="109">
        <v>0</v>
      </c>
      <c r="K2528" s="110">
        <v>0</v>
      </c>
      <c r="L2528" s="110">
        <v>500</v>
      </c>
      <c r="M2528" s="111"/>
      <c r="N2528" s="111"/>
      <c r="O2528" s="112"/>
      <c r="P2528" s="110" t="s">
        <v>1116</v>
      </c>
      <c r="Q2528" s="113">
        <f>+IFERROR(IF(E2528="DISTRIBUCION",((SUMIFS(M:M,D:D,DETALLADOMEDICAMENTOS!$D2528,H:H,DETALLADOMEDICAMENTOS!$H2528,P:P,"MARZO")+(SUMIFS(M:M,D:D,DETALLADOMEDICAMENTOS!$D2528,H:H,DETALLADOMEDICAMENTOS!$H2528,P:P,"ABRIL")))/(SUMIFS(L:L,D:D,DETALLADOMEDICAMENTOS!$D2528,H:H,DETALLADOMEDICAMENTOS!$H2528,P:P,"MARZO")+(SUMIFS(L:L,D:D,DETALLADOMEDICAMENTOS!$D2528,H:H,DETALLADOMEDICAMENTOS!$H2528,P:P,"ABRIL")))),(SUMIFS(K:K,D:D,DETALLADOMEDICAMENTOS!$D2528,H:H,DETALLADOMEDICAMENTOS!$H2528)/(SUMIFS(J:J,D:D,DETALLADOMEDICAMENTOS!$D2528,H:H,DETALLADOMEDICAMENTOS!$H2528)))),0)</f>
        <v>0.65789473684210531</v>
      </c>
      <c r="R2528" s="114">
        <f>IF(DETALLADOMEDICAMENTOS!$E2528="DISTRIBUCION",1/((COUNTIFS(B:B,DETALLADOMEDICAMENTOS!$B2528,H:H,DETALLADOMEDICAMENTOS!$H2528,P:P,"MARZO")+(COUNTIFS(B:B,DETALLADOMEDICAMENTOS!$B2528,H:H,DETALLADOMEDICAMENTOS!$H2528,P:P,"ABRIL")))),IF(DETALLADOMEDICAMENTOS!$E2528="INTEGRAL",1/(COUNTIFS(B:B,DETALLADOMEDICAMENTOS!$B2528)),0))</f>
        <v>0.14285714285714285</v>
      </c>
      <c r="S2528" s="111" t="str">
        <f>+IF(OR(DETALLADOMEDICAMENTOS!$P2528="MARZO",DETALLADOMEDICAMENTOS!$P2528="ABRIL"),IF(DETALLADOMEDICAMENTOS!$Q2528=0,"Rojo",IF(AND(DETALLADOMEDICAMENTOS!$Q2528&gt;0,DETALLADOMEDICAMENTOS!$Q2528&lt;0.99),"Amarillo","Verde")),"")</f>
        <v/>
      </c>
      <c r="T2528" s="115">
        <f>IF(DETALLADOMEDICAMENTOS!$E2528="DISTRIBUCIoN",1/((COUNTIFS(B:B,DETALLADOMEDICAMENTOS!$B2528,P:P,"MARZO")+(COUNTIFS(B:B,DETALLADOMEDICAMENTOS!$B2528,P:P,"ABRIL")))),FALSE)</f>
        <v>7.6923076923076927E-2</v>
      </c>
    </row>
    <row r="2529" spans="1:20">
      <c r="A2529" s="108" t="s">
        <v>37</v>
      </c>
      <c r="B2529" s="109">
        <v>149</v>
      </c>
      <c r="C2529" s="109">
        <v>3563</v>
      </c>
      <c r="D2529" s="109" t="s">
        <v>584</v>
      </c>
      <c r="E2529" s="109" t="s">
        <v>394</v>
      </c>
      <c r="F2529" s="109" t="s">
        <v>19</v>
      </c>
      <c r="G2529" s="109" t="s">
        <v>413</v>
      </c>
      <c r="H2529" s="109" t="s">
        <v>409</v>
      </c>
      <c r="I2529" s="109" t="s">
        <v>397</v>
      </c>
      <c r="J2529" s="109">
        <v>0</v>
      </c>
      <c r="K2529" s="110">
        <v>0</v>
      </c>
      <c r="L2529" s="110">
        <v>300</v>
      </c>
      <c r="M2529" s="111"/>
      <c r="N2529" s="111"/>
      <c r="O2529" s="112"/>
      <c r="P2529" s="110" t="s">
        <v>1116</v>
      </c>
      <c r="Q2529" s="113">
        <f>+IFERROR(IF(E2529="DISTRIBUCION",((SUMIFS(M:M,D:D,DETALLADOMEDICAMENTOS!$D2529,H:H,DETALLADOMEDICAMENTOS!$H2529,P:P,"MARZO")+(SUMIFS(M:M,D:D,DETALLADOMEDICAMENTOS!$D2529,H:H,DETALLADOMEDICAMENTOS!$H2529,P:P,"ABRIL")))/(SUMIFS(L:L,D:D,DETALLADOMEDICAMENTOS!$D2529,H:H,DETALLADOMEDICAMENTOS!$H2529,P:P,"MARZO")+(SUMIFS(L:L,D:D,DETALLADOMEDICAMENTOS!$D2529,H:H,DETALLADOMEDICAMENTOS!$H2529,P:P,"ABRIL")))),(SUMIFS(K:K,D:D,DETALLADOMEDICAMENTOS!$D2529,H:H,DETALLADOMEDICAMENTOS!$H2529)/(SUMIFS(J:J,D:D,DETALLADOMEDICAMENTOS!$D2529,H:H,DETALLADOMEDICAMENTOS!$H2529)))),0)</f>
        <v>0.65789473684210531</v>
      </c>
      <c r="R2529" s="114">
        <f>IF(DETALLADOMEDICAMENTOS!$E2529="DISTRIBUCION",1/((COUNTIFS(B:B,DETALLADOMEDICAMENTOS!$B2529,H:H,DETALLADOMEDICAMENTOS!$H2529,P:P,"MARZO")+(COUNTIFS(B:B,DETALLADOMEDICAMENTOS!$B2529,H:H,DETALLADOMEDICAMENTOS!$H2529,P:P,"ABRIL")))),IF(DETALLADOMEDICAMENTOS!$E2529="INTEGRAL",1/(COUNTIFS(B:B,DETALLADOMEDICAMENTOS!$B2529)),0))</f>
        <v>0.14285714285714285</v>
      </c>
      <c r="S2529" s="111" t="str">
        <f>+IF(OR(DETALLADOMEDICAMENTOS!$P2529="MARZO",DETALLADOMEDICAMENTOS!$P2529="ABRIL"),IF(DETALLADOMEDICAMENTOS!$Q2529=0,"Rojo",IF(AND(DETALLADOMEDICAMENTOS!$Q2529&gt;0,DETALLADOMEDICAMENTOS!$Q2529&lt;0.99),"Amarillo","Verde")),"")</f>
        <v/>
      </c>
      <c r="T2529" s="115">
        <f>IF(DETALLADOMEDICAMENTOS!$E2529="DISTRIBUCIoN",1/((COUNTIFS(B:B,DETALLADOMEDICAMENTOS!$B2529,P:P,"MARZO")+(COUNTIFS(B:B,DETALLADOMEDICAMENTOS!$B2529,P:P,"ABRIL")))),FALSE)</f>
        <v>7.6923076923076927E-2</v>
      </c>
    </row>
    <row r="2530" spans="1:20">
      <c r="A2530" s="108" t="s">
        <v>37</v>
      </c>
      <c r="B2530" s="109">
        <v>152</v>
      </c>
      <c r="C2530" s="109">
        <v>3013</v>
      </c>
      <c r="D2530" s="109" t="s">
        <v>595</v>
      </c>
      <c r="E2530" s="109" t="s">
        <v>394</v>
      </c>
      <c r="F2530" s="109" t="s">
        <v>19</v>
      </c>
      <c r="G2530" s="109" t="s">
        <v>395</v>
      </c>
      <c r="H2530" s="109" t="s">
        <v>396</v>
      </c>
      <c r="I2530" s="109" t="s">
        <v>397</v>
      </c>
      <c r="J2530" s="109">
        <v>0</v>
      </c>
      <c r="K2530" s="110">
        <v>0</v>
      </c>
      <c r="L2530" s="110">
        <v>500</v>
      </c>
      <c r="M2530" s="111"/>
      <c r="N2530" s="111"/>
      <c r="O2530" s="112"/>
      <c r="P2530" s="110" t="s">
        <v>1116</v>
      </c>
      <c r="Q2530" s="113">
        <f>+IFERROR(IF(E2530="DISTRIBUCION",((SUMIFS(M:M,D:D,DETALLADOMEDICAMENTOS!$D2530,H:H,DETALLADOMEDICAMENTOS!$H2530,P:P,"MARZO")+(SUMIFS(M:M,D:D,DETALLADOMEDICAMENTOS!$D2530,H:H,DETALLADOMEDICAMENTOS!$H2530,P:P,"ABRIL")))/(SUMIFS(L:L,D:D,DETALLADOMEDICAMENTOS!$D2530,H:H,DETALLADOMEDICAMENTOS!$H2530,P:P,"MARZO")+(SUMIFS(L:L,D:D,DETALLADOMEDICAMENTOS!$D2530,H:H,DETALLADOMEDICAMENTOS!$H2530,P:P,"ABRIL")))),(SUMIFS(K:K,D:D,DETALLADOMEDICAMENTOS!$D2530,H:H,DETALLADOMEDICAMENTOS!$H2530)/(SUMIFS(J:J,D:D,DETALLADOMEDICAMENTOS!$D2530,H:H,DETALLADOMEDICAMENTOS!$H2530)))),0)</f>
        <v>0.78787878787878785</v>
      </c>
      <c r="R2530" s="114">
        <f>IF(DETALLADOMEDICAMENTOS!$E2530="DISTRIBUCION",1/((COUNTIFS(B:B,DETALLADOMEDICAMENTOS!$B2530,H:H,DETALLADOMEDICAMENTOS!$H2530,P:P,"MARZO")+(COUNTIFS(B:B,DETALLADOMEDICAMENTOS!$B2530,H:H,DETALLADOMEDICAMENTOS!$H2530,P:P,"ABRIL")))),IF(DETALLADOMEDICAMENTOS!$E2530="INTEGRAL",1/(COUNTIFS(B:B,DETALLADOMEDICAMENTOS!$B2530)),0))</f>
        <v>0.5</v>
      </c>
      <c r="S2530" s="111" t="str">
        <f>+IF(OR(DETALLADOMEDICAMENTOS!$P2530="MARZO",DETALLADOMEDICAMENTOS!$P2530="ABRIL"),IF(DETALLADOMEDICAMENTOS!$Q2530=0,"Rojo",IF(AND(DETALLADOMEDICAMENTOS!$Q2530&gt;0,DETALLADOMEDICAMENTOS!$Q2530&lt;0.99),"Amarillo","Verde")),"")</f>
        <v/>
      </c>
      <c r="T2530" s="115">
        <f>IF(DETALLADOMEDICAMENTOS!$E2530="DISTRIBUCIoN",1/((COUNTIFS(B:B,DETALLADOMEDICAMENTOS!$B2530,P:P,"MARZO")+(COUNTIFS(B:B,DETALLADOMEDICAMENTOS!$B2530,P:P,"ABRIL")))),FALSE)</f>
        <v>6.25E-2</v>
      </c>
    </row>
    <row r="2531" spans="1:20">
      <c r="A2531" s="108" t="s">
        <v>37</v>
      </c>
      <c r="B2531" s="109">
        <v>152</v>
      </c>
      <c r="C2531" s="109">
        <v>3173</v>
      </c>
      <c r="D2531" s="109" t="s">
        <v>595</v>
      </c>
      <c r="E2531" s="109" t="s">
        <v>394</v>
      </c>
      <c r="F2531" s="109" t="s">
        <v>19</v>
      </c>
      <c r="G2531" s="109" t="s">
        <v>422</v>
      </c>
      <c r="H2531" s="109" t="s">
        <v>405</v>
      </c>
      <c r="I2531" s="109" t="s">
        <v>397</v>
      </c>
      <c r="J2531" s="109">
        <v>0</v>
      </c>
      <c r="K2531" s="110">
        <v>0</v>
      </c>
      <c r="L2531" s="110">
        <v>90</v>
      </c>
      <c r="M2531" s="111"/>
      <c r="N2531" s="111"/>
      <c r="O2531" s="112"/>
      <c r="P2531" s="110" t="s">
        <v>1116</v>
      </c>
      <c r="Q2531" s="113">
        <f>+IFERROR(IF(E2531="DISTRIBUCION",((SUMIFS(M:M,D:D,DETALLADOMEDICAMENTOS!$D2531,H:H,DETALLADOMEDICAMENTOS!$H2531,P:P,"MARZO")+(SUMIFS(M:M,D:D,DETALLADOMEDICAMENTOS!$D2531,H:H,DETALLADOMEDICAMENTOS!$H2531,P:P,"ABRIL")))/(SUMIFS(L:L,D:D,DETALLADOMEDICAMENTOS!$D2531,H:H,DETALLADOMEDICAMENTOS!$H2531,P:P,"MARZO")+(SUMIFS(L:L,D:D,DETALLADOMEDICAMENTOS!$D2531,H:H,DETALLADOMEDICAMENTOS!$H2531,P:P,"ABRIL")))),(SUMIFS(K:K,D:D,DETALLADOMEDICAMENTOS!$D2531,H:H,DETALLADOMEDICAMENTOS!$H2531)/(SUMIFS(J:J,D:D,DETALLADOMEDICAMENTOS!$D2531,H:H,DETALLADOMEDICAMENTOS!$H2531)))),0)</f>
        <v>0.12264808362369338</v>
      </c>
      <c r="R2531" s="114">
        <f>IF(DETALLADOMEDICAMENTOS!$E2531="DISTRIBUCION",1/((COUNTIFS(B:B,DETALLADOMEDICAMENTOS!$B2531,H:H,DETALLADOMEDICAMENTOS!$H2531,P:P,"MARZO")+(COUNTIFS(B:B,DETALLADOMEDICAMENTOS!$B2531,H:H,DETALLADOMEDICAMENTOS!$H2531,P:P,"ABRIL")))),IF(DETALLADOMEDICAMENTOS!$E2531="INTEGRAL",1/(COUNTIFS(B:B,DETALLADOMEDICAMENTOS!$B2531)),0))</f>
        <v>0.1111111111111111</v>
      </c>
      <c r="S2531" s="111" t="str">
        <f>+IF(OR(DETALLADOMEDICAMENTOS!$P2531="MARZO",DETALLADOMEDICAMENTOS!$P2531="ABRIL"),IF(DETALLADOMEDICAMENTOS!$Q2531=0,"Rojo",IF(AND(DETALLADOMEDICAMENTOS!$Q2531&gt;0,DETALLADOMEDICAMENTOS!$Q2531&lt;0.99),"Amarillo","Verde")),"")</f>
        <v/>
      </c>
      <c r="T2531" s="115">
        <f>IF(DETALLADOMEDICAMENTOS!$E2531="DISTRIBUCIoN",1/((COUNTIFS(B:B,DETALLADOMEDICAMENTOS!$B2531,P:P,"MARZO")+(COUNTIFS(B:B,DETALLADOMEDICAMENTOS!$B2531,P:P,"ABRIL")))),FALSE)</f>
        <v>6.25E-2</v>
      </c>
    </row>
    <row r="2532" spans="1:20">
      <c r="A2532" s="108" t="s">
        <v>37</v>
      </c>
      <c r="B2532" s="109">
        <v>152</v>
      </c>
      <c r="C2532" s="109">
        <v>3211</v>
      </c>
      <c r="D2532" s="109" t="s">
        <v>595</v>
      </c>
      <c r="E2532" s="109" t="s">
        <v>394</v>
      </c>
      <c r="F2532" s="109" t="s">
        <v>19</v>
      </c>
      <c r="G2532" s="109" t="s">
        <v>404</v>
      </c>
      <c r="H2532" s="109" t="s">
        <v>405</v>
      </c>
      <c r="I2532" s="109" t="s">
        <v>397</v>
      </c>
      <c r="J2532" s="109">
        <v>0</v>
      </c>
      <c r="K2532" s="110">
        <v>0</v>
      </c>
      <c r="L2532" s="110">
        <v>90</v>
      </c>
      <c r="M2532" s="111"/>
      <c r="N2532" s="111"/>
      <c r="O2532" s="112"/>
      <c r="P2532" s="110" t="s">
        <v>1116</v>
      </c>
      <c r="Q2532" s="113">
        <f>+IFERROR(IF(E2532="DISTRIBUCION",((SUMIFS(M:M,D:D,DETALLADOMEDICAMENTOS!$D2532,H:H,DETALLADOMEDICAMENTOS!$H2532,P:P,"MARZO")+(SUMIFS(M:M,D:D,DETALLADOMEDICAMENTOS!$D2532,H:H,DETALLADOMEDICAMENTOS!$H2532,P:P,"ABRIL")))/(SUMIFS(L:L,D:D,DETALLADOMEDICAMENTOS!$D2532,H:H,DETALLADOMEDICAMENTOS!$H2532,P:P,"MARZO")+(SUMIFS(L:L,D:D,DETALLADOMEDICAMENTOS!$D2532,H:H,DETALLADOMEDICAMENTOS!$H2532,P:P,"ABRIL")))),(SUMIFS(K:K,D:D,DETALLADOMEDICAMENTOS!$D2532,H:H,DETALLADOMEDICAMENTOS!$H2532)/(SUMIFS(J:J,D:D,DETALLADOMEDICAMENTOS!$D2532,H:H,DETALLADOMEDICAMENTOS!$H2532)))),0)</f>
        <v>0.12264808362369338</v>
      </c>
      <c r="R2532" s="114">
        <f>IF(DETALLADOMEDICAMENTOS!$E2532="DISTRIBUCION",1/((COUNTIFS(B:B,DETALLADOMEDICAMENTOS!$B2532,H:H,DETALLADOMEDICAMENTOS!$H2532,P:P,"MARZO")+(COUNTIFS(B:B,DETALLADOMEDICAMENTOS!$B2532,H:H,DETALLADOMEDICAMENTOS!$H2532,P:P,"ABRIL")))),IF(DETALLADOMEDICAMENTOS!$E2532="INTEGRAL",1/(COUNTIFS(B:B,DETALLADOMEDICAMENTOS!$B2532)),0))</f>
        <v>0.1111111111111111</v>
      </c>
      <c r="S2532" s="111" t="str">
        <f>+IF(OR(DETALLADOMEDICAMENTOS!$P2532="MARZO",DETALLADOMEDICAMENTOS!$P2532="ABRIL"),IF(DETALLADOMEDICAMENTOS!$Q2532=0,"Rojo",IF(AND(DETALLADOMEDICAMENTOS!$Q2532&gt;0,DETALLADOMEDICAMENTOS!$Q2532&lt;0.99),"Amarillo","Verde")),"")</f>
        <v/>
      </c>
      <c r="T2532" s="115">
        <f>IF(DETALLADOMEDICAMENTOS!$E2532="DISTRIBUCIoN",1/((COUNTIFS(B:B,DETALLADOMEDICAMENTOS!$B2532,P:P,"MARZO")+(COUNTIFS(B:B,DETALLADOMEDICAMENTOS!$B2532,P:P,"ABRIL")))),FALSE)</f>
        <v>6.25E-2</v>
      </c>
    </row>
    <row r="2533" spans="1:20">
      <c r="A2533" s="108" t="s">
        <v>37</v>
      </c>
      <c r="B2533" s="109">
        <v>152</v>
      </c>
      <c r="C2533" s="109">
        <v>3271</v>
      </c>
      <c r="D2533" s="109" t="s">
        <v>595</v>
      </c>
      <c r="E2533" s="109" t="s">
        <v>394</v>
      </c>
      <c r="F2533" s="109" t="s">
        <v>19</v>
      </c>
      <c r="G2533" s="109" t="s">
        <v>433</v>
      </c>
      <c r="H2533" s="109" t="s">
        <v>405</v>
      </c>
      <c r="I2533" s="109" t="s">
        <v>397</v>
      </c>
      <c r="J2533" s="109">
        <v>0</v>
      </c>
      <c r="K2533" s="110">
        <v>0</v>
      </c>
      <c r="L2533" s="110">
        <v>50</v>
      </c>
      <c r="M2533" s="111"/>
      <c r="N2533" s="111"/>
      <c r="O2533" s="112"/>
      <c r="P2533" s="110" t="s">
        <v>1116</v>
      </c>
      <c r="Q2533" s="113">
        <f>+IFERROR(IF(E2533="DISTRIBUCION",((SUMIFS(M:M,D:D,DETALLADOMEDICAMENTOS!$D2533,H:H,DETALLADOMEDICAMENTOS!$H2533,P:P,"MARZO")+(SUMIFS(M:M,D:D,DETALLADOMEDICAMENTOS!$D2533,H:H,DETALLADOMEDICAMENTOS!$H2533,P:P,"ABRIL")))/(SUMIFS(L:L,D:D,DETALLADOMEDICAMENTOS!$D2533,H:H,DETALLADOMEDICAMENTOS!$H2533,P:P,"MARZO")+(SUMIFS(L:L,D:D,DETALLADOMEDICAMENTOS!$D2533,H:H,DETALLADOMEDICAMENTOS!$H2533,P:P,"ABRIL")))),(SUMIFS(K:K,D:D,DETALLADOMEDICAMENTOS!$D2533,H:H,DETALLADOMEDICAMENTOS!$H2533)/(SUMIFS(J:J,D:D,DETALLADOMEDICAMENTOS!$D2533,H:H,DETALLADOMEDICAMENTOS!$H2533)))),0)</f>
        <v>0.12264808362369338</v>
      </c>
      <c r="R2533" s="114">
        <f>IF(DETALLADOMEDICAMENTOS!$E2533="DISTRIBUCION",1/((COUNTIFS(B:B,DETALLADOMEDICAMENTOS!$B2533,H:H,DETALLADOMEDICAMENTOS!$H2533,P:P,"MARZO")+(COUNTIFS(B:B,DETALLADOMEDICAMENTOS!$B2533,H:H,DETALLADOMEDICAMENTOS!$H2533,P:P,"ABRIL")))),IF(DETALLADOMEDICAMENTOS!$E2533="INTEGRAL",1/(COUNTIFS(B:B,DETALLADOMEDICAMENTOS!$B2533)),0))</f>
        <v>0.1111111111111111</v>
      </c>
      <c r="S2533" s="111" t="str">
        <f>+IF(OR(DETALLADOMEDICAMENTOS!$P2533="MARZO",DETALLADOMEDICAMENTOS!$P2533="ABRIL"),IF(DETALLADOMEDICAMENTOS!$Q2533=0,"Rojo",IF(AND(DETALLADOMEDICAMENTOS!$Q2533&gt;0,DETALLADOMEDICAMENTOS!$Q2533&lt;0.99),"Amarillo","Verde")),"")</f>
        <v/>
      </c>
      <c r="T2533" s="115">
        <f>IF(DETALLADOMEDICAMENTOS!$E2533="DISTRIBUCIoN",1/((COUNTIFS(B:B,DETALLADOMEDICAMENTOS!$B2533,P:P,"MARZO")+(COUNTIFS(B:B,DETALLADOMEDICAMENTOS!$B2533,P:P,"ABRIL")))),FALSE)</f>
        <v>6.25E-2</v>
      </c>
    </row>
    <row r="2534" spans="1:20">
      <c r="A2534" s="108" t="s">
        <v>37</v>
      </c>
      <c r="B2534" s="109">
        <v>152</v>
      </c>
      <c r="C2534" s="109">
        <v>3424</v>
      </c>
      <c r="D2534" s="109" t="s">
        <v>595</v>
      </c>
      <c r="E2534" s="109" t="s">
        <v>394</v>
      </c>
      <c r="F2534" s="109" t="s">
        <v>19</v>
      </c>
      <c r="G2534" s="109" t="s">
        <v>408</v>
      </c>
      <c r="H2534" s="109" t="s">
        <v>409</v>
      </c>
      <c r="I2534" s="109" t="s">
        <v>397</v>
      </c>
      <c r="J2534" s="109">
        <v>0</v>
      </c>
      <c r="K2534" s="110">
        <v>0</v>
      </c>
      <c r="L2534" s="110">
        <v>500</v>
      </c>
      <c r="M2534" s="111"/>
      <c r="N2534" s="111"/>
      <c r="O2534" s="112"/>
      <c r="P2534" s="110" t="s">
        <v>1116</v>
      </c>
      <c r="Q2534" s="113">
        <f>+IFERROR(IF(E2534="DISTRIBUCION",((SUMIFS(M:M,D:D,DETALLADOMEDICAMENTOS!$D2534,H:H,DETALLADOMEDICAMENTOS!$H2534,P:P,"MARZO")+(SUMIFS(M:M,D:D,DETALLADOMEDICAMENTOS!$D2534,H:H,DETALLADOMEDICAMENTOS!$H2534,P:P,"ABRIL")))/(SUMIFS(L:L,D:D,DETALLADOMEDICAMENTOS!$D2534,H:H,DETALLADOMEDICAMENTOS!$H2534,P:P,"MARZO")+(SUMIFS(L:L,D:D,DETALLADOMEDICAMENTOS!$D2534,H:H,DETALLADOMEDICAMENTOS!$H2534,P:P,"ABRIL")))),(SUMIFS(K:K,D:D,DETALLADOMEDICAMENTOS!$D2534,H:H,DETALLADOMEDICAMENTOS!$H2534)/(SUMIFS(J:J,D:D,DETALLADOMEDICAMENTOS!$D2534,H:H,DETALLADOMEDICAMENTOS!$H2534)))),0)</f>
        <v>0.67307692307692313</v>
      </c>
      <c r="R2534" s="114">
        <f>IF(DETALLADOMEDICAMENTOS!$E2534="DISTRIBUCION",1/((COUNTIFS(B:B,DETALLADOMEDICAMENTOS!$B2534,H:H,DETALLADOMEDICAMENTOS!$H2534,P:P,"MARZO")+(COUNTIFS(B:B,DETALLADOMEDICAMENTOS!$B2534,H:H,DETALLADOMEDICAMENTOS!$H2534,P:P,"ABRIL")))),IF(DETALLADOMEDICAMENTOS!$E2534="INTEGRAL",1/(COUNTIFS(B:B,DETALLADOMEDICAMENTOS!$B2534)),0))</f>
        <v>0.2</v>
      </c>
      <c r="S2534" s="111" t="str">
        <f>+IF(OR(DETALLADOMEDICAMENTOS!$P2534="MARZO",DETALLADOMEDICAMENTOS!$P2534="ABRIL"),IF(DETALLADOMEDICAMENTOS!$Q2534=0,"Rojo",IF(AND(DETALLADOMEDICAMENTOS!$Q2534&gt;0,DETALLADOMEDICAMENTOS!$Q2534&lt;0.99),"Amarillo","Verde")),"")</f>
        <v/>
      </c>
      <c r="T2534" s="115">
        <f>IF(DETALLADOMEDICAMENTOS!$E2534="DISTRIBUCIoN",1/((COUNTIFS(B:B,DETALLADOMEDICAMENTOS!$B2534,P:P,"MARZO")+(COUNTIFS(B:B,DETALLADOMEDICAMENTOS!$B2534,P:P,"ABRIL")))),FALSE)</f>
        <v>6.25E-2</v>
      </c>
    </row>
    <row r="2535" spans="1:20">
      <c r="A2535" s="108" t="s">
        <v>37</v>
      </c>
      <c r="B2535" s="109">
        <v>152</v>
      </c>
      <c r="C2535" s="109">
        <v>3426</v>
      </c>
      <c r="D2535" s="109" t="s">
        <v>595</v>
      </c>
      <c r="E2535" s="109" t="s">
        <v>394</v>
      </c>
      <c r="F2535" s="109" t="s">
        <v>19</v>
      </c>
      <c r="G2535" s="109" t="s">
        <v>412</v>
      </c>
      <c r="H2535" s="109" t="s">
        <v>409</v>
      </c>
      <c r="I2535" s="109" t="s">
        <v>397</v>
      </c>
      <c r="J2535" s="109">
        <v>0</v>
      </c>
      <c r="K2535" s="110">
        <v>0</v>
      </c>
      <c r="L2535" s="110">
        <v>250</v>
      </c>
      <c r="M2535" s="111"/>
      <c r="N2535" s="111"/>
      <c r="O2535" s="112"/>
      <c r="P2535" s="110" t="s">
        <v>1116</v>
      </c>
      <c r="Q2535" s="113">
        <f>+IFERROR(IF(E2535="DISTRIBUCION",((SUMIFS(M:M,D:D,DETALLADOMEDICAMENTOS!$D2535,H:H,DETALLADOMEDICAMENTOS!$H2535,P:P,"MARZO")+(SUMIFS(M:M,D:D,DETALLADOMEDICAMENTOS!$D2535,H:H,DETALLADOMEDICAMENTOS!$H2535,P:P,"ABRIL")))/(SUMIFS(L:L,D:D,DETALLADOMEDICAMENTOS!$D2535,H:H,DETALLADOMEDICAMENTOS!$H2535,P:P,"MARZO")+(SUMIFS(L:L,D:D,DETALLADOMEDICAMENTOS!$D2535,H:H,DETALLADOMEDICAMENTOS!$H2535,P:P,"ABRIL")))),(SUMIFS(K:K,D:D,DETALLADOMEDICAMENTOS!$D2535,H:H,DETALLADOMEDICAMENTOS!$H2535)/(SUMIFS(J:J,D:D,DETALLADOMEDICAMENTOS!$D2535,H:H,DETALLADOMEDICAMENTOS!$H2535)))),0)</f>
        <v>0.67307692307692313</v>
      </c>
      <c r="R2535" s="114">
        <f>IF(DETALLADOMEDICAMENTOS!$E2535="DISTRIBUCION",1/((COUNTIFS(B:B,DETALLADOMEDICAMENTOS!$B2535,H:H,DETALLADOMEDICAMENTOS!$H2535,P:P,"MARZO")+(COUNTIFS(B:B,DETALLADOMEDICAMENTOS!$B2535,H:H,DETALLADOMEDICAMENTOS!$H2535,P:P,"ABRIL")))),IF(DETALLADOMEDICAMENTOS!$E2535="INTEGRAL",1/(COUNTIFS(B:B,DETALLADOMEDICAMENTOS!$B2535)),0))</f>
        <v>0.2</v>
      </c>
      <c r="S2535" s="111" t="str">
        <f>+IF(OR(DETALLADOMEDICAMENTOS!$P2535="MARZO",DETALLADOMEDICAMENTOS!$P2535="ABRIL"),IF(DETALLADOMEDICAMENTOS!$Q2535=0,"Rojo",IF(AND(DETALLADOMEDICAMENTOS!$Q2535&gt;0,DETALLADOMEDICAMENTOS!$Q2535&lt;0.99),"Amarillo","Verde")),"")</f>
        <v/>
      </c>
      <c r="T2535" s="115">
        <f>IF(DETALLADOMEDICAMENTOS!$E2535="DISTRIBUCIoN",1/((COUNTIFS(B:B,DETALLADOMEDICAMENTOS!$B2535,P:P,"MARZO")+(COUNTIFS(B:B,DETALLADOMEDICAMENTOS!$B2535,P:P,"ABRIL")))),FALSE)</f>
        <v>6.25E-2</v>
      </c>
    </row>
    <row r="2536" spans="1:20">
      <c r="A2536" s="108" t="s">
        <v>37</v>
      </c>
      <c r="B2536" s="109">
        <v>152</v>
      </c>
      <c r="C2536" s="109">
        <v>3498</v>
      </c>
      <c r="D2536" s="109" t="s">
        <v>595</v>
      </c>
      <c r="E2536" s="109" t="s">
        <v>394</v>
      </c>
      <c r="F2536" s="109" t="s">
        <v>19</v>
      </c>
      <c r="G2536" s="109" t="s">
        <v>415</v>
      </c>
      <c r="H2536" s="109" t="s">
        <v>405</v>
      </c>
      <c r="I2536" s="109" t="s">
        <v>397</v>
      </c>
      <c r="J2536" s="109">
        <v>0</v>
      </c>
      <c r="K2536" s="110">
        <v>0</v>
      </c>
      <c r="L2536" s="110">
        <v>180</v>
      </c>
      <c r="M2536" s="111"/>
      <c r="N2536" s="111"/>
      <c r="O2536" s="112"/>
      <c r="P2536" s="110" t="s">
        <v>1116</v>
      </c>
      <c r="Q2536" s="113">
        <f>+IFERROR(IF(E2536="DISTRIBUCION",((SUMIFS(M:M,D:D,DETALLADOMEDICAMENTOS!$D2536,H:H,DETALLADOMEDICAMENTOS!$H2536,P:P,"MARZO")+(SUMIFS(M:M,D:D,DETALLADOMEDICAMENTOS!$D2536,H:H,DETALLADOMEDICAMENTOS!$H2536,P:P,"ABRIL")))/(SUMIFS(L:L,D:D,DETALLADOMEDICAMENTOS!$D2536,H:H,DETALLADOMEDICAMENTOS!$H2536,P:P,"MARZO")+(SUMIFS(L:L,D:D,DETALLADOMEDICAMENTOS!$D2536,H:H,DETALLADOMEDICAMENTOS!$H2536,P:P,"ABRIL")))),(SUMIFS(K:K,D:D,DETALLADOMEDICAMENTOS!$D2536,H:H,DETALLADOMEDICAMENTOS!$H2536)/(SUMIFS(J:J,D:D,DETALLADOMEDICAMENTOS!$D2536,H:H,DETALLADOMEDICAMENTOS!$H2536)))),0)</f>
        <v>0.12264808362369338</v>
      </c>
      <c r="R2536" s="114">
        <f>IF(DETALLADOMEDICAMENTOS!$E2536="DISTRIBUCION",1/((COUNTIFS(B:B,DETALLADOMEDICAMENTOS!$B2536,H:H,DETALLADOMEDICAMENTOS!$H2536,P:P,"MARZO")+(COUNTIFS(B:B,DETALLADOMEDICAMENTOS!$B2536,H:H,DETALLADOMEDICAMENTOS!$H2536,P:P,"ABRIL")))),IF(DETALLADOMEDICAMENTOS!$E2536="INTEGRAL",1/(COUNTIFS(B:B,DETALLADOMEDICAMENTOS!$B2536)),0))</f>
        <v>0.1111111111111111</v>
      </c>
      <c r="S2536" s="111" t="str">
        <f>+IF(OR(DETALLADOMEDICAMENTOS!$P2536="MARZO",DETALLADOMEDICAMENTOS!$P2536="ABRIL"),IF(DETALLADOMEDICAMENTOS!$Q2536=0,"Rojo",IF(AND(DETALLADOMEDICAMENTOS!$Q2536&gt;0,DETALLADOMEDICAMENTOS!$Q2536&lt;0.99),"Amarillo","Verde")),"")</f>
        <v/>
      </c>
      <c r="T2536" s="115">
        <f>IF(DETALLADOMEDICAMENTOS!$E2536="DISTRIBUCIoN",1/((COUNTIFS(B:B,DETALLADOMEDICAMENTOS!$B2536,P:P,"MARZO")+(COUNTIFS(B:B,DETALLADOMEDICAMENTOS!$B2536,P:P,"ABRIL")))),FALSE)</f>
        <v>6.25E-2</v>
      </c>
    </row>
    <row r="2537" spans="1:20">
      <c r="A2537" s="108" t="s">
        <v>37</v>
      </c>
      <c r="B2537" s="109">
        <v>152</v>
      </c>
      <c r="C2537" s="109">
        <v>3499</v>
      </c>
      <c r="D2537" s="109" t="s">
        <v>595</v>
      </c>
      <c r="E2537" s="109" t="s">
        <v>394</v>
      </c>
      <c r="F2537" s="109" t="s">
        <v>19</v>
      </c>
      <c r="G2537" s="109" t="s">
        <v>454</v>
      </c>
      <c r="H2537" s="109" t="s">
        <v>405</v>
      </c>
      <c r="I2537" s="109" t="s">
        <v>397</v>
      </c>
      <c r="J2537" s="109">
        <v>0</v>
      </c>
      <c r="K2537" s="110">
        <v>0</v>
      </c>
      <c r="L2537" s="110">
        <v>10</v>
      </c>
      <c r="M2537" s="111"/>
      <c r="N2537" s="111"/>
      <c r="O2537" s="112"/>
      <c r="P2537" s="110" t="s">
        <v>1116</v>
      </c>
      <c r="Q2537" s="113">
        <f>+IFERROR(IF(E2537="DISTRIBUCION",((SUMIFS(M:M,D:D,DETALLADOMEDICAMENTOS!$D2537,H:H,DETALLADOMEDICAMENTOS!$H2537,P:P,"MARZO")+(SUMIFS(M:M,D:D,DETALLADOMEDICAMENTOS!$D2537,H:H,DETALLADOMEDICAMENTOS!$H2537,P:P,"ABRIL")))/(SUMIFS(L:L,D:D,DETALLADOMEDICAMENTOS!$D2537,H:H,DETALLADOMEDICAMENTOS!$H2537,P:P,"MARZO")+(SUMIFS(L:L,D:D,DETALLADOMEDICAMENTOS!$D2537,H:H,DETALLADOMEDICAMENTOS!$H2537,P:P,"ABRIL")))),(SUMIFS(K:K,D:D,DETALLADOMEDICAMENTOS!$D2537,H:H,DETALLADOMEDICAMENTOS!$H2537)/(SUMIFS(J:J,D:D,DETALLADOMEDICAMENTOS!$D2537,H:H,DETALLADOMEDICAMENTOS!$H2537)))),0)</f>
        <v>0.12264808362369338</v>
      </c>
      <c r="R2537" s="114">
        <f>IF(DETALLADOMEDICAMENTOS!$E2537="DISTRIBUCION",1/((COUNTIFS(B:B,DETALLADOMEDICAMENTOS!$B2537,H:H,DETALLADOMEDICAMENTOS!$H2537,P:P,"MARZO")+(COUNTIFS(B:B,DETALLADOMEDICAMENTOS!$B2537,H:H,DETALLADOMEDICAMENTOS!$H2537,P:P,"ABRIL")))),IF(DETALLADOMEDICAMENTOS!$E2537="INTEGRAL",1/(COUNTIFS(B:B,DETALLADOMEDICAMENTOS!$B2537)),0))</f>
        <v>0.1111111111111111</v>
      </c>
      <c r="S2537" s="111" t="str">
        <f>+IF(OR(DETALLADOMEDICAMENTOS!$P2537="MARZO",DETALLADOMEDICAMENTOS!$P2537="ABRIL"),IF(DETALLADOMEDICAMENTOS!$Q2537=0,"Rojo",IF(AND(DETALLADOMEDICAMENTOS!$Q2537&gt;0,DETALLADOMEDICAMENTOS!$Q2537&lt;0.99),"Amarillo","Verde")),"")</f>
        <v/>
      </c>
      <c r="T2537" s="115">
        <f>IF(DETALLADOMEDICAMENTOS!$E2537="DISTRIBUCIoN",1/((COUNTIFS(B:B,DETALLADOMEDICAMENTOS!$B2537,P:P,"MARZO")+(COUNTIFS(B:B,DETALLADOMEDICAMENTOS!$B2537,P:P,"ABRIL")))),FALSE)</f>
        <v>6.25E-2</v>
      </c>
    </row>
    <row r="2538" spans="1:20">
      <c r="A2538" s="108" t="s">
        <v>37</v>
      </c>
      <c r="B2538" s="109">
        <v>158</v>
      </c>
      <c r="C2538" s="109">
        <v>3013</v>
      </c>
      <c r="D2538" s="109" t="s">
        <v>604</v>
      </c>
      <c r="E2538" s="109" t="s">
        <v>394</v>
      </c>
      <c r="F2538" s="109" t="s">
        <v>19</v>
      </c>
      <c r="G2538" s="109" t="s">
        <v>395</v>
      </c>
      <c r="H2538" s="109" t="s">
        <v>396</v>
      </c>
      <c r="I2538" s="109" t="s">
        <v>397</v>
      </c>
      <c r="J2538" s="109">
        <v>0</v>
      </c>
      <c r="K2538" s="110">
        <v>0</v>
      </c>
      <c r="L2538" s="110">
        <v>400</v>
      </c>
      <c r="M2538" s="111"/>
      <c r="N2538" s="111"/>
      <c r="O2538" s="112"/>
      <c r="P2538" s="110" t="s">
        <v>1116</v>
      </c>
      <c r="Q2538" s="113">
        <f>+IFERROR(IF(E2538="DISTRIBUCION",((SUMIFS(M:M,D:D,DETALLADOMEDICAMENTOS!$D2538,H:H,DETALLADOMEDICAMENTOS!$H2538,P:P,"MARZO")+(SUMIFS(M:M,D:D,DETALLADOMEDICAMENTOS!$D2538,H:H,DETALLADOMEDICAMENTOS!$H2538,P:P,"ABRIL")))/(SUMIFS(L:L,D:D,DETALLADOMEDICAMENTOS!$D2538,H:H,DETALLADOMEDICAMENTOS!$H2538,P:P,"MARZO")+(SUMIFS(L:L,D:D,DETALLADOMEDICAMENTOS!$D2538,H:H,DETALLADOMEDICAMENTOS!$H2538,P:P,"ABRIL")))),(SUMIFS(K:K,D:D,DETALLADOMEDICAMENTOS!$D2538,H:H,DETALLADOMEDICAMENTOS!$H2538)/(SUMIFS(J:J,D:D,DETALLADOMEDICAMENTOS!$D2538,H:H,DETALLADOMEDICAMENTOS!$H2538)))),0)</f>
        <v>0.7142857142857143</v>
      </c>
      <c r="R2538" s="114">
        <f>IF(DETALLADOMEDICAMENTOS!$E2538="DISTRIBUCION",1/((COUNTIFS(B:B,DETALLADOMEDICAMENTOS!$B2538,H:H,DETALLADOMEDICAMENTOS!$H2538,P:P,"MARZO")+(COUNTIFS(B:B,DETALLADOMEDICAMENTOS!$B2538,H:H,DETALLADOMEDICAMENTOS!$H2538,P:P,"ABRIL")))),IF(DETALLADOMEDICAMENTOS!$E2538="INTEGRAL",1/(COUNTIFS(B:B,DETALLADOMEDICAMENTOS!$B2538)),0))</f>
        <v>0.5</v>
      </c>
      <c r="S2538" s="111" t="str">
        <f>+IF(OR(DETALLADOMEDICAMENTOS!$P2538="MARZO",DETALLADOMEDICAMENTOS!$P2538="ABRIL"),IF(DETALLADOMEDICAMENTOS!$Q2538=0,"Rojo",IF(AND(DETALLADOMEDICAMENTOS!$Q2538&gt;0,DETALLADOMEDICAMENTOS!$Q2538&lt;0.99),"Amarillo","Verde")),"")</f>
        <v/>
      </c>
      <c r="T2538" s="115">
        <f>IF(DETALLADOMEDICAMENTOS!$E2538="DISTRIBUCIoN",1/((COUNTIFS(B:B,DETALLADOMEDICAMENTOS!$B2538,P:P,"MARZO")+(COUNTIFS(B:B,DETALLADOMEDICAMENTOS!$B2538,P:P,"ABRIL")))),FALSE)</f>
        <v>5.8823529411764705E-2</v>
      </c>
    </row>
    <row r="2539" spans="1:20">
      <c r="A2539" s="108" t="s">
        <v>37</v>
      </c>
      <c r="B2539" s="109">
        <v>158</v>
      </c>
      <c r="C2539" s="109">
        <v>3173</v>
      </c>
      <c r="D2539" s="109" t="s">
        <v>604</v>
      </c>
      <c r="E2539" s="109" t="s">
        <v>394</v>
      </c>
      <c r="F2539" s="109" t="s">
        <v>19</v>
      </c>
      <c r="G2539" s="109" t="s">
        <v>422</v>
      </c>
      <c r="H2539" s="109" t="s">
        <v>405</v>
      </c>
      <c r="I2539" s="109" t="s">
        <v>397</v>
      </c>
      <c r="J2539" s="109">
        <v>0</v>
      </c>
      <c r="K2539" s="110">
        <v>0</v>
      </c>
      <c r="L2539" s="110">
        <v>300</v>
      </c>
      <c r="M2539" s="111"/>
      <c r="N2539" s="111"/>
      <c r="O2539" s="112"/>
      <c r="P2539" s="110" t="s">
        <v>1116</v>
      </c>
      <c r="Q2539" s="113">
        <f>+IFERROR(IF(E2539="DISTRIBUCION",((SUMIFS(M:M,D:D,DETALLADOMEDICAMENTOS!$D2539,H:H,DETALLADOMEDICAMENTOS!$H2539,P:P,"MARZO")+(SUMIFS(M:M,D:D,DETALLADOMEDICAMENTOS!$D2539,H:H,DETALLADOMEDICAMENTOS!$H2539,P:P,"ABRIL")))/(SUMIFS(L:L,D:D,DETALLADOMEDICAMENTOS!$D2539,H:H,DETALLADOMEDICAMENTOS!$H2539,P:P,"MARZO")+(SUMIFS(L:L,D:D,DETALLADOMEDICAMENTOS!$D2539,H:H,DETALLADOMEDICAMENTOS!$H2539,P:P,"ABRIL")))),(SUMIFS(K:K,D:D,DETALLADOMEDICAMENTOS!$D2539,H:H,DETALLADOMEDICAMENTOS!$H2539)/(SUMIFS(J:J,D:D,DETALLADOMEDICAMENTOS!$D2539,H:H,DETALLADOMEDICAMENTOS!$H2539)))),0)</f>
        <v>0.37593984962406013</v>
      </c>
      <c r="R2539" s="114">
        <f>IF(DETALLADOMEDICAMENTOS!$E2539="DISTRIBUCION",1/((COUNTIFS(B:B,DETALLADOMEDICAMENTOS!$B2539,H:H,DETALLADOMEDICAMENTOS!$H2539,P:P,"MARZO")+(COUNTIFS(B:B,DETALLADOMEDICAMENTOS!$B2539,H:H,DETALLADOMEDICAMENTOS!$H2539,P:P,"ABRIL")))),IF(DETALLADOMEDICAMENTOS!$E2539="INTEGRAL",1/(COUNTIFS(B:B,DETALLADOMEDICAMENTOS!$B2539)),0))</f>
        <v>0.14285714285714285</v>
      </c>
      <c r="S2539" s="111" t="str">
        <f>+IF(OR(DETALLADOMEDICAMENTOS!$P2539="MARZO",DETALLADOMEDICAMENTOS!$P2539="ABRIL"),IF(DETALLADOMEDICAMENTOS!$Q2539=0,"Rojo",IF(AND(DETALLADOMEDICAMENTOS!$Q2539&gt;0,DETALLADOMEDICAMENTOS!$Q2539&lt;0.99),"Amarillo","Verde")),"")</f>
        <v/>
      </c>
      <c r="T2539" s="115">
        <f>IF(DETALLADOMEDICAMENTOS!$E2539="DISTRIBUCIoN",1/((COUNTIFS(B:B,DETALLADOMEDICAMENTOS!$B2539,P:P,"MARZO")+(COUNTIFS(B:B,DETALLADOMEDICAMENTOS!$B2539,P:P,"ABRIL")))),FALSE)</f>
        <v>5.8823529411764705E-2</v>
      </c>
    </row>
    <row r="2540" spans="1:20">
      <c r="A2540" s="108" t="s">
        <v>37</v>
      </c>
      <c r="B2540" s="109">
        <v>158</v>
      </c>
      <c r="C2540" s="109">
        <v>3245</v>
      </c>
      <c r="D2540" s="109" t="s">
        <v>604</v>
      </c>
      <c r="E2540" s="109" t="s">
        <v>394</v>
      </c>
      <c r="F2540" s="109" t="s">
        <v>19</v>
      </c>
      <c r="G2540" s="109" t="s">
        <v>407</v>
      </c>
      <c r="H2540" s="109" t="s">
        <v>405</v>
      </c>
      <c r="I2540" s="109" t="s">
        <v>397</v>
      </c>
      <c r="J2540" s="109">
        <v>0</v>
      </c>
      <c r="K2540" s="110">
        <v>0</v>
      </c>
      <c r="L2540" s="110">
        <v>180</v>
      </c>
      <c r="M2540" s="111"/>
      <c r="N2540" s="111"/>
      <c r="O2540" s="112"/>
      <c r="P2540" s="110" t="s">
        <v>1116</v>
      </c>
      <c r="Q2540" s="113">
        <f>+IFERROR(IF(E2540="DISTRIBUCION",((SUMIFS(M:M,D:D,DETALLADOMEDICAMENTOS!$D2540,H:H,DETALLADOMEDICAMENTOS!$H2540,P:P,"MARZO")+(SUMIFS(M:M,D:D,DETALLADOMEDICAMENTOS!$D2540,H:H,DETALLADOMEDICAMENTOS!$H2540,P:P,"ABRIL")))/(SUMIFS(L:L,D:D,DETALLADOMEDICAMENTOS!$D2540,H:H,DETALLADOMEDICAMENTOS!$H2540,P:P,"MARZO")+(SUMIFS(L:L,D:D,DETALLADOMEDICAMENTOS!$D2540,H:H,DETALLADOMEDICAMENTOS!$H2540,P:P,"ABRIL")))),(SUMIFS(K:K,D:D,DETALLADOMEDICAMENTOS!$D2540,H:H,DETALLADOMEDICAMENTOS!$H2540)/(SUMIFS(J:J,D:D,DETALLADOMEDICAMENTOS!$D2540,H:H,DETALLADOMEDICAMENTOS!$H2540)))),0)</f>
        <v>0.37593984962406013</v>
      </c>
      <c r="R2540" s="114">
        <f>IF(DETALLADOMEDICAMENTOS!$E2540="DISTRIBUCION",1/((COUNTIFS(B:B,DETALLADOMEDICAMENTOS!$B2540,H:H,DETALLADOMEDICAMENTOS!$H2540,P:P,"MARZO")+(COUNTIFS(B:B,DETALLADOMEDICAMENTOS!$B2540,H:H,DETALLADOMEDICAMENTOS!$H2540,P:P,"ABRIL")))),IF(DETALLADOMEDICAMENTOS!$E2540="INTEGRAL",1/(COUNTIFS(B:B,DETALLADOMEDICAMENTOS!$B2540)),0))</f>
        <v>0.14285714285714285</v>
      </c>
      <c r="S2540" s="111" t="str">
        <f>+IF(OR(DETALLADOMEDICAMENTOS!$P2540="MARZO",DETALLADOMEDICAMENTOS!$P2540="ABRIL"),IF(DETALLADOMEDICAMENTOS!$Q2540=0,"Rojo",IF(AND(DETALLADOMEDICAMENTOS!$Q2540&gt;0,DETALLADOMEDICAMENTOS!$Q2540&lt;0.99),"Amarillo","Verde")),"")</f>
        <v/>
      </c>
      <c r="T2540" s="115">
        <f>IF(DETALLADOMEDICAMENTOS!$E2540="DISTRIBUCIoN",1/((COUNTIFS(B:B,DETALLADOMEDICAMENTOS!$B2540,P:P,"MARZO")+(COUNTIFS(B:B,DETALLADOMEDICAMENTOS!$B2540,P:P,"ABRIL")))),FALSE)</f>
        <v>5.8823529411764705E-2</v>
      </c>
    </row>
    <row r="2541" spans="1:20">
      <c r="A2541" s="108" t="s">
        <v>37</v>
      </c>
      <c r="B2541" s="109">
        <v>158</v>
      </c>
      <c r="C2541" s="109">
        <v>3271</v>
      </c>
      <c r="D2541" s="109" t="s">
        <v>604</v>
      </c>
      <c r="E2541" s="109" t="s">
        <v>394</v>
      </c>
      <c r="F2541" s="109" t="s">
        <v>19</v>
      </c>
      <c r="G2541" s="109" t="s">
        <v>433</v>
      </c>
      <c r="H2541" s="109" t="s">
        <v>405</v>
      </c>
      <c r="I2541" s="109" t="s">
        <v>397</v>
      </c>
      <c r="J2541" s="109">
        <v>0</v>
      </c>
      <c r="K2541" s="110">
        <v>0</v>
      </c>
      <c r="L2541" s="110">
        <v>50</v>
      </c>
      <c r="M2541" s="111"/>
      <c r="N2541" s="111"/>
      <c r="O2541" s="112"/>
      <c r="P2541" s="110" t="s">
        <v>1116</v>
      </c>
      <c r="Q2541" s="113">
        <f>+IFERROR(IF(E2541="DISTRIBUCION",((SUMIFS(M:M,D:D,DETALLADOMEDICAMENTOS!$D2541,H:H,DETALLADOMEDICAMENTOS!$H2541,P:P,"MARZO")+(SUMIFS(M:M,D:D,DETALLADOMEDICAMENTOS!$D2541,H:H,DETALLADOMEDICAMENTOS!$H2541,P:P,"ABRIL")))/(SUMIFS(L:L,D:D,DETALLADOMEDICAMENTOS!$D2541,H:H,DETALLADOMEDICAMENTOS!$H2541,P:P,"MARZO")+(SUMIFS(L:L,D:D,DETALLADOMEDICAMENTOS!$D2541,H:H,DETALLADOMEDICAMENTOS!$H2541,P:P,"ABRIL")))),(SUMIFS(K:K,D:D,DETALLADOMEDICAMENTOS!$D2541,H:H,DETALLADOMEDICAMENTOS!$H2541)/(SUMIFS(J:J,D:D,DETALLADOMEDICAMENTOS!$D2541,H:H,DETALLADOMEDICAMENTOS!$H2541)))),0)</f>
        <v>0.37593984962406013</v>
      </c>
      <c r="R2541" s="114">
        <f>IF(DETALLADOMEDICAMENTOS!$E2541="DISTRIBUCION",1/((COUNTIFS(B:B,DETALLADOMEDICAMENTOS!$B2541,H:H,DETALLADOMEDICAMENTOS!$H2541,P:P,"MARZO")+(COUNTIFS(B:B,DETALLADOMEDICAMENTOS!$B2541,H:H,DETALLADOMEDICAMENTOS!$H2541,P:P,"ABRIL")))),IF(DETALLADOMEDICAMENTOS!$E2541="INTEGRAL",1/(COUNTIFS(B:B,DETALLADOMEDICAMENTOS!$B2541)),0))</f>
        <v>0.14285714285714285</v>
      </c>
      <c r="S2541" s="111" t="str">
        <f>+IF(OR(DETALLADOMEDICAMENTOS!$P2541="MARZO",DETALLADOMEDICAMENTOS!$P2541="ABRIL"),IF(DETALLADOMEDICAMENTOS!$Q2541=0,"Rojo",IF(AND(DETALLADOMEDICAMENTOS!$Q2541&gt;0,DETALLADOMEDICAMENTOS!$Q2541&lt;0.99),"Amarillo","Verde")),"")</f>
        <v/>
      </c>
      <c r="T2541" s="115">
        <f>IF(DETALLADOMEDICAMENTOS!$E2541="DISTRIBUCIoN",1/((COUNTIFS(B:B,DETALLADOMEDICAMENTOS!$B2541,P:P,"MARZO")+(COUNTIFS(B:B,DETALLADOMEDICAMENTOS!$B2541,P:P,"ABRIL")))),FALSE)</f>
        <v>5.8823529411764705E-2</v>
      </c>
    </row>
    <row r="2542" spans="1:20">
      <c r="A2542" s="108" t="s">
        <v>37</v>
      </c>
      <c r="B2542" s="109">
        <v>158</v>
      </c>
      <c r="C2542" s="109">
        <v>3424</v>
      </c>
      <c r="D2542" s="109" t="s">
        <v>604</v>
      </c>
      <c r="E2542" s="109" t="s">
        <v>394</v>
      </c>
      <c r="F2542" s="109" t="s">
        <v>19</v>
      </c>
      <c r="G2542" s="109" t="s">
        <v>408</v>
      </c>
      <c r="H2542" s="109" t="s">
        <v>409</v>
      </c>
      <c r="I2542" s="109" t="s">
        <v>397</v>
      </c>
      <c r="J2542" s="109">
        <v>0</v>
      </c>
      <c r="K2542" s="110">
        <v>0</v>
      </c>
      <c r="L2542" s="110">
        <v>180</v>
      </c>
      <c r="M2542" s="111"/>
      <c r="N2542" s="111"/>
      <c r="O2542" s="112"/>
      <c r="P2542" s="110" t="s">
        <v>1116</v>
      </c>
      <c r="Q2542" s="113">
        <f>+IFERROR(IF(E2542="DISTRIBUCION",((SUMIFS(M:M,D:D,DETALLADOMEDICAMENTOS!$D2542,H:H,DETALLADOMEDICAMENTOS!$H2542,P:P,"MARZO")+(SUMIFS(M:M,D:D,DETALLADOMEDICAMENTOS!$D2542,H:H,DETALLADOMEDICAMENTOS!$H2542,P:P,"ABRIL")))/(SUMIFS(L:L,D:D,DETALLADOMEDICAMENTOS!$D2542,H:H,DETALLADOMEDICAMENTOS!$H2542,P:P,"MARZO")+(SUMIFS(L:L,D:D,DETALLADOMEDICAMENTOS!$D2542,H:H,DETALLADOMEDICAMENTOS!$H2542,P:P,"ABRIL")))),(SUMIFS(K:K,D:D,DETALLADOMEDICAMENTOS!$D2542,H:H,DETALLADOMEDICAMENTOS!$H2542)/(SUMIFS(J:J,D:D,DETALLADOMEDICAMENTOS!$D2542,H:H,DETALLADOMEDICAMENTOS!$H2542)))),0)</f>
        <v>0.34482758620689657</v>
      </c>
      <c r="R2542" s="114">
        <f>IF(DETALLADOMEDICAMENTOS!$E2542="DISTRIBUCION",1/((COUNTIFS(B:B,DETALLADOMEDICAMENTOS!$B2542,H:H,DETALLADOMEDICAMENTOS!$H2542,P:P,"MARZO")+(COUNTIFS(B:B,DETALLADOMEDICAMENTOS!$B2542,H:H,DETALLADOMEDICAMENTOS!$H2542,P:P,"ABRIL")))),IF(DETALLADOMEDICAMENTOS!$E2542="INTEGRAL",1/(COUNTIFS(B:B,DETALLADOMEDICAMENTOS!$B2542)),0))</f>
        <v>0.125</v>
      </c>
      <c r="S2542" s="111" t="str">
        <f>+IF(OR(DETALLADOMEDICAMENTOS!$P2542="MARZO",DETALLADOMEDICAMENTOS!$P2542="ABRIL"),IF(DETALLADOMEDICAMENTOS!$Q2542=0,"Rojo",IF(AND(DETALLADOMEDICAMENTOS!$Q2542&gt;0,DETALLADOMEDICAMENTOS!$Q2542&lt;0.99),"Amarillo","Verde")),"")</f>
        <v/>
      </c>
      <c r="T2542" s="115">
        <f>IF(DETALLADOMEDICAMENTOS!$E2542="DISTRIBUCIoN",1/((COUNTIFS(B:B,DETALLADOMEDICAMENTOS!$B2542,P:P,"MARZO")+(COUNTIFS(B:B,DETALLADOMEDICAMENTOS!$B2542,P:P,"ABRIL")))),FALSE)</f>
        <v>5.8823529411764705E-2</v>
      </c>
    </row>
    <row r="2543" spans="1:20">
      <c r="A2543" s="108" t="s">
        <v>37</v>
      </c>
      <c r="B2543" s="109">
        <v>158</v>
      </c>
      <c r="C2543" s="109">
        <v>3426</v>
      </c>
      <c r="D2543" s="109" t="s">
        <v>604</v>
      </c>
      <c r="E2543" s="109" t="s">
        <v>394</v>
      </c>
      <c r="F2543" s="109" t="s">
        <v>19</v>
      </c>
      <c r="G2543" s="109" t="s">
        <v>412</v>
      </c>
      <c r="H2543" s="109" t="s">
        <v>409</v>
      </c>
      <c r="I2543" s="109" t="s">
        <v>397</v>
      </c>
      <c r="J2543" s="109">
        <v>0</v>
      </c>
      <c r="K2543" s="110">
        <v>0</v>
      </c>
      <c r="L2543" s="110">
        <v>180</v>
      </c>
      <c r="M2543" s="111"/>
      <c r="N2543" s="111"/>
      <c r="O2543" s="112"/>
      <c r="P2543" s="110" t="s">
        <v>1116</v>
      </c>
      <c r="Q2543" s="113">
        <f>+IFERROR(IF(E2543="DISTRIBUCION",((SUMIFS(M:M,D:D,DETALLADOMEDICAMENTOS!$D2543,H:H,DETALLADOMEDICAMENTOS!$H2543,P:P,"MARZO")+(SUMIFS(M:M,D:D,DETALLADOMEDICAMENTOS!$D2543,H:H,DETALLADOMEDICAMENTOS!$H2543,P:P,"ABRIL")))/(SUMIFS(L:L,D:D,DETALLADOMEDICAMENTOS!$D2543,H:H,DETALLADOMEDICAMENTOS!$H2543,P:P,"MARZO")+(SUMIFS(L:L,D:D,DETALLADOMEDICAMENTOS!$D2543,H:H,DETALLADOMEDICAMENTOS!$H2543,P:P,"ABRIL")))),(SUMIFS(K:K,D:D,DETALLADOMEDICAMENTOS!$D2543,H:H,DETALLADOMEDICAMENTOS!$H2543)/(SUMIFS(J:J,D:D,DETALLADOMEDICAMENTOS!$D2543,H:H,DETALLADOMEDICAMENTOS!$H2543)))),0)</f>
        <v>0.34482758620689657</v>
      </c>
      <c r="R2543" s="114">
        <f>IF(DETALLADOMEDICAMENTOS!$E2543="DISTRIBUCION",1/((COUNTIFS(B:B,DETALLADOMEDICAMENTOS!$B2543,H:H,DETALLADOMEDICAMENTOS!$H2543,P:P,"MARZO")+(COUNTIFS(B:B,DETALLADOMEDICAMENTOS!$B2543,H:H,DETALLADOMEDICAMENTOS!$H2543,P:P,"ABRIL")))),IF(DETALLADOMEDICAMENTOS!$E2543="INTEGRAL",1/(COUNTIFS(B:B,DETALLADOMEDICAMENTOS!$B2543)),0))</f>
        <v>0.125</v>
      </c>
      <c r="S2543" s="111" t="str">
        <f>+IF(OR(DETALLADOMEDICAMENTOS!$P2543="MARZO",DETALLADOMEDICAMENTOS!$P2543="ABRIL"),IF(DETALLADOMEDICAMENTOS!$Q2543=0,"Rojo",IF(AND(DETALLADOMEDICAMENTOS!$Q2543&gt;0,DETALLADOMEDICAMENTOS!$Q2543&lt;0.99),"Amarillo","Verde")),"")</f>
        <v/>
      </c>
      <c r="T2543" s="115">
        <f>IF(DETALLADOMEDICAMENTOS!$E2543="DISTRIBUCIoN",1/((COUNTIFS(B:B,DETALLADOMEDICAMENTOS!$B2543,P:P,"MARZO")+(COUNTIFS(B:B,DETALLADOMEDICAMENTOS!$B2543,P:P,"ABRIL")))),FALSE)</f>
        <v>5.8823529411764705E-2</v>
      </c>
    </row>
    <row r="2544" spans="1:20">
      <c r="A2544" s="108" t="s">
        <v>37</v>
      </c>
      <c r="B2544" s="109">
        <v>158</v>
      </c>
      <c r="C2544" s="109">
        <v>3564</v>
      </c>
      <c r="D2544" s="109" t="s">
        <v>604</v>
      </c>
      <c r="E2544" s="109" t="s">
        <v>394</v>
      </c>
      <c r="F2544" s="109" t="s">
        <v>19</v>
      </c>
      <c r="G2544" s="109" t="s">
        <v>414</v>
      </c>
      <c r="H2544" s="109" t="s">
        <v>409</v>
      </c>
      <c r="I2544" s="109" t="s">
        <v>397</v>
      </c>
      <c r="J2544" s="109">
        <v>0</v>
      </c>
      <c r="K2544" s="110">
        <v>0</v>
      </c>
      <c r="L2544" s="110">
        <v>180</v>
      </c>
      <c r="M2544" s="111"/>
      <c r="N2544" s="111"/>
      <c r="O2544" s="112"/>
      <c r="P2544" s="110" t="s">
        <v>1116</v>
      </c>
      <c r="Q2544" s="113">
        <f>+IFERROR(IF(E2544="DISTRIBUCION",((SUMIFS(M:M,D:D,DETALLADOMEDICAMENTOS!$D2544,H:H,DETALLADOMEDICAMENTOS!$H2544,P:P,"MARZO")+(SUMIFS(M:M,D:D,DETALLADOMEDICAMENTOS!$D2544,H:H,DETALLADOMEDICAMENTOS!$H2544,P:P,"ABRIL")))/(SUMIFS(L:L,D:D,DETALLADOMEDICAMENTOS!$D2544,H:H,DETALLADOMEDICAMENTOS!$H2544,P:P,"MARZO")+(SUMIFS(L:L,D:D,DETALLADOMEDICAMENTOS!$D2544,H:H,DETALLADOMEDICAMENTOS!$H2544,P:P,"ABRIL")))),(SUMIFS(K:K,D:D,DETALLADOMEDICAMENTOS!$D2544,H:H,DETALLADOMEDICAMENTOS!$H2544)/(SUMIFS(J:J,D:D,DETALLADOMEDICAMENTOS!$D2544,H:H,DETALLADOMEDICAMENTOS!$H2544)))),0)</f>
        <v>0.34482758620689657</v>
      </c>
      <c r="R2544" s="114">
        <f>IF(DETALLADOMEDICAMENTOS!$E2544="DISTRIBUCION",1/((COUNTIFS(B:B,DETALLADOMEDICAMENTOS!$B2544,H:H,DETALLADOMEDICAMENTOS!$H2544,P:P,"MARZO")+(COUNTIFS(B:B,DETALLADOMEDICAMENTOS!$B2544,H:H,DETALLADOMEDICAMENTOS!$H2544,P:P,"ABRIL")))),IF(DETALLADOMEDICAMENTOS!$E2544="INTEGRAL",1/(COUNTIFS(B:B,DETALLADOMEDICAMENTOS!$B2544)),0))</f>
        <v>0.125</v>
      </c>
      <c r="S2544" s="111" t="str">
        <f>+IF(OR(DETALLADOMEDICAMENTOS!$P2544="MARZO",DETALLADOMEDICAMENTOS!$P2544="ABRIL"),IF(DETALLADOMEDICAMENTOS!$Q2544=0,"Rojo",IF(AND(DETALLADOMEDICAMENTOS!$Q2544&gt;0,DETALLADOMEDICAMENTOS!$Q2544&lt;0.99),"Amarillo","Verde")),"")</f>
        <v/>
      </c>
      <c r="T2544" s="115">
        <f>IF(DETALLADOMEDICAMENTOS!$E2544="DISTRIBUCIoN",1/((COUNTIFS(B:B,DETALLADOMEDICAMENTOS!$B2544,P:P,"MARZO")+(COUNTIFS(B:B,DETALLADOMEDICAMENTOS!$B2544,P:P,"ABRIL")))),FALSE)</f>
        <v>5.8823529411764705E-2</v>
      </c>
    </row>
    <row r="2545" spans="1:20">
      <c r="A2545" s="108" t="s">
        <v>57</v>
      </c>
      <c r="B2545" s="109">
        <v>202</v>
      </c>
      <c r="C2545" s="109">
        <v>3013</v>
      </c>
      <c r="D2545" s="109" t="s">
        <v>615</v>
      </c>
      <c r="E2545" s="109" t="s">
        <v>394</v>
      </c>
      <c r="F2545" s="109" t="s">
        <v>19</v>
      </c>
      <c r="G2545" s="109" t="s">
        <v>395</v>
      </c>
      <c r="H2545" s="109" t="s">
        <v>396</v>
      </c>
      <c r="I2545" s="109" t="s">
        <v>397</v>
      </c>
      <c r="J2545" s="109">
        <v>0</v>
      </c>
      <c r="K2545" s="110">
        <v>0</v>
      </c>
      <c r="L2545" s="110">
        <v>180</v>
      </c>
      <c r="M2545" s="111"/>
      <c r="N2545" s="111"/>
      <c r="O2545" s="112"/>
      <c r="P2545" s="110" t="s">
        <v>1116</v>
      </c>
      <c r="Q2545" s="113">
        <f>+IFERROR(IF(E2545="DISTRIBUCION",((SUMIFS(M:M,D:D,DETALLADOMEDICAMENTOS!$D2545,H:H,DETALLADOMEDICAMENTOS!$H2545,P:P,"MARZO")+(SUMIFS(M:M,D:D,DETALLADOMEDICAMENTOS!$D2545,H:H,DETALLADOMEDICAMENTOS!$H2545,P:P,"ABRIL")))/(SUMIFS(L:L,D:D,DETALLADOMEDICAMENTOS!$D2545,H:H,DETALLADOMEDICAMENTOS!$H2545,P:P,"MARZO")+(SUMIFS(L:L,D:D,DETALLADOMEDICAMENTOS!$D2545,H:H,DETALLADOMEDICAMENTOS!$H2545,P:P,"ABRIL")))),(SUMIFS(K:K,D:D,DETALLADOMEDICAMENTOS!$D2545,H:H,DETALLADOMEDICAMENTOS!$H2545)/(SUMIFS(J:J,D:D,DETALLADOMEDICAMENTOS!$D2545,H:H,DETALLADOMEDICAMENTOS!$H2545)))),0)</f>
        <v>0</v>
      </c>
      <c r="R2545" s="114">
        <f>IF(DETALLADOMEDICAMENTOS!$E2545="DISTRIBUCION",1/((COUNTIFS(B:B,DETALLADOMEDICAMENTOS!$B2545,H:H,DETALLADOMEDICAMENTOS!$H2545,P:P,"MARZO")+(COUNTIFS(B:B,DETALLADOMEDICAMENTOS!$B2545,H:H,DETALLADOMEDICAMENTOS!$H2545,P:P,"ABRIL")))),IF(DETALLADOMEDICAMENTOS!$E2545="INTEGRAL",1/(COUNTIFS(B:B,DETALLADOMEDICAMENTOS!$B2545)),0))</f>
        <v>0.5</v>
      </c>
      <c r="S2545" s="111" t="str">
        <f>+IF(OR(DETALLADOMEDICAMENTOS!$P2545="MARZO",DETALLADOMEDICAMENTOS!$P2545="ABRIL"),IF(DETALLADOMEDICAMENTOS!$Q2545=0,"Rojo",IF(AND(DETALLADOMEDICAMENTOS!$Q2545&gt;0,DETALLADOMEDICAMENTOS!$Q2545&lt;0.99),"Amarillo","Verde")),"")</f>
        <v/>
      </c>
      <c r="T2545" s="115">
        <f>IF(DETALLADOMEDICAMENTOS!$E2545="DISTRIBUCIoN",1/((COUNTIFS(B:B,DETALLADOMEDICAMENTOS!$B2545,P:P,"MARZO")+(COUNTIFS(B:B,DETALLADOMEDICAMENTOS!$B2545,P:P,"ABRIL")))),FALSE)</f>
        <v>0.125</v>
      </c>
    </row>
    <row r="2546" spans="1:20">
      <c r="A2546" s="108" t="s">
        <v>57</v>
      </c>
      <c r="B2546" s="109">
        <v>202</v>
      </c>
      <c r="C2546" s="109">
        <v>3173</v>
      </c>
      <c r="D2546" s="109" t="s">
        <v>615</v>
      </c>
      <c r="E2546" s="109" t="s">
        <v>394</v>
      </c>
      <c r="F2546" s="109" t="s">
        <v>19</v>
      </c>
      <c r="G2546" s="109" t="s">
        <v>422</v>
      </c>
      <c r="H2546" s="109" t="s">
        <v>405</v>
      </c>
      <c r="I2546" s="109" t="s">
        <v>397</v>
      </c>
      <c r="J2546" s="109">
        <v>0</v>
      </c>
      <c r="K2546" s="110">
        <v>0</v>
      </c>
      <c r="L2546" s="110">
        <v>50</v>
      </c>
      <c r="M2546" s="111"/>
      <c r="N2546" s="111"/>
      <c r="O2546" s="112"/>
      <c r="P2546" s="110" t="s">
        <v>1116</v>
      </c>
      <c r="Q2546" s="113">
        <f>+IFERROR(IF(E2546="DISTRIBUCION",((SUMIFS(M:M,D:D,DETALLADOMEDICAMENTOS!$D2546,H:H,DETALLADOMEDICAMENTOS!$H2546,P:P,"MARZO")+(SUMIFS(M:M,D:D,DETALLADOMEDICAMENTOS!$D2546,H:H,DETALLADOMEDICAMENTOS!$H2546,P:P,"ABRIL")))/(SUMIFS(L:L,D:D,DETALLADOMEDICAMENTOS!$D2546,H:H,DETALLADOMEDICAMENTOS!$H2546,P:P,"MARZO")+(SUMIFS(L:L,D:D,DETALLADOMEDICAMENTOS!$D2546,H:H,DETALLADOMEDICAMENTOS!$H2546,P:P,"ABRIL")))),(SUMIFS(K:K,D:D,DETALLADOMEDICAMENTOS!$D2546,H:H,DETALLADOMEDICAMENTOS!$H2546)/(SUMIFS(J:J,D:D,DETALLADOMEDICAMENTOS!$D2546,H:H,DETALLADOMEDICAMENTOS!$H2546)))),0)</f>
        <v>0.45454545454545453</v>
      </c>
      <c r="R2546" s="114">
        <f>IF(DETALLADOMEDICAMENTOS!$E2546="DISTRIBUCION",1/((COUNTIFS(B:B,DETALLADOMEDICAMENTOS!$B2546,H:H,DETALLADOMEDICAMENTOS!$H2546,P:P,"MARZO")+(COUNTIFS(B:B,DETALLADOMEDICAMENTOS!$B2546,H:H,DETALLADOMEDICAMENTOS!$H2546,P:P,"ABRIL")))),IF(DETALLADOMEDICAMENTOS!$E2546="INTEGRAL",1/(COUNTIFS(B:B,DETALLADOMEDICAMENTOS!$B2546)),0))</f>
        <v>0.25</v>
      </c>
      <c r="S2546" s="111" t="str">
        <f>+IF(OR(DETALLADOMEDICAMENTOS!$P2546="MARZO",DETALLADOMEDICAMENTOS!$P2546="ABRIL"),IF(DETALLADOMEDICAMENTOS!$Q2546=0,"Rojo",IF(AND(DETALLADOMEDICAMENTOS!$Q2546&gt;0,DETALLADOMEDICAMENTOS!$Q2546&lt;0.99),"Amarillo","Verde")),"")</f>
        <v/>
      </c>
      <c r="T2546" s="115">
        <f>IF(DETALLADOMEDICAMENTOS!$E2546="DISTRIBUCIoN",1/((COUNTIFS(B:B,DETALLADOMEDICAMENTOS!$B2546,P:P,"MARZO")+(COUNTIFS(B:B,DETALLADOMEDICAMENTOS!$B2546,P:P,"ABRIL")))),FALSE)</f>
        <v>0.125</v>
      </c>
    </row>
    <row r="2547" spans="1:20">
      <c r="A2547" s="108" t="s">
        <v>57</v>
      </c>
      <c r="B2547" s="109">
        <v>202</v>
      </c>
      <c r="C2547" s="109">
        <v>3409</v>
      </c>
      <c r="D2547" s="109" t="s">
        <v>615</v>
      </c>
      <c r="E2547" s="109" t="s">
        <v>394</v>
      </c>
      <c r="F2547" s="109" t="s">
        <v>19</v>
      </c>
      <c r="G2547" s="109" t="s">
        <v>545</v>
      </c>
      <c r="H2547" s="109" t="s">
        <v>405</v>
      </c>
      <c r="I2547" s="109" t="s">
        <v>397</v>
      </c>
      <c r="J2547" s="109">
        <v>0</v>
      </c>
      <c r="K2547" s="110">
        <v>0</v>
      </c>
      <c r="L2547" s="110">
        <v>60</v>
      </c>
      <c r="M2547" s="111"/>
      <c r="N2547" s="111"/>
      <c r="O2547" s="112"/>
      <c r="P2547" s="110" t="s">
        <v>1116</v>
      </c>
      <c r="Q2547" s="113">
        <f>+IFERROR(IF(E2547="DISTRIBUCION",((SUMIFS(M:M,D:D,DETALLADOMEDICAMENTOS!$D2547,H:H,DETALLADOMEDICAMENTOS!$H2547,P:P,"MARZO")+(SUMIFS(M:M,D:D,DETALLADOMEDICAMENTOS!$D2547,H:H,DETALLADOMEDICAMENTOS!$H2547,P:P,"ABRIL")))/(SUMIFS(L:L,D:D,DETALLADOMEDICAMENTOS!$D2547,H:H,DETALLADOMEDICAMENTOS!$H2547,P:P,"MARZO")+(SUMIFS(L:L,D:D,DETALLADOMEDICAMENTOS!$D2547,H:H,DETALLADOMEDICAMENTOS!$H2547,P:P,"ABRIL")))),(SUMIFS(K:K,D:D,DETALLADOMEDICAMENTOS!$D2547,H:H,DETALLADOMEDICAMENTOS!$H2547)/(SUMIFS(J:J,D:D,DETALLADOMEDICAMENTOS!$D2547,H:H,DETALLADOMEDICAMENTOS!$H2547)))),0)</f>
        <v>0.45454545454545453</v>
      </c>
      <c r="R2547" s="114">
        <f>IF(DETALLADOMEDICAMENTOS!$E2547="DISTRIBUCION",1/((COUNTIFS(B:B,DETALLADOMEDICAMENTOS!$B2547,H:H,DETALLADOMEDICAMENTOS!$H2547,P:P,"MARZO")+(COUNTIFS(B:B,DETALLADOMEDICAMENTOS!$B2547,H:H,DETALLADOMEDICAMENTOS!$H2547,P:P,"ABRIL")))),IF(DETALLADOMEDICAMENTOS!$E2547="INTEGRAL",1/(COUNTIFS(B:B,DETALLADOMEDICAMENTOS!$B2547)),0))</f>
        <v>0.25</v>
      </c>
      <c r="S2547" s="111" t="str">
        <f>+IF(OR(DETALLADOMEDICAMENTOS!$P2547="MARZO",DETALLADOMEDICAMENTOS!$P2547="ABRIL"),IF(DETALLADOMEDICAMENTOS!$Q2547=0,"Rojo",IF(AND(DETALLADOMEDICAMENTOS!$Q2547&gt;0,DETALLADOMEDICAMENTOS!$Q2547&lt;0.99),"Amarillo","Verde")),"")</f>
        <v/>
      </c>
      <c r="T2547" s="115">
        <f>IF(DETALLADOMEDICAMENTOS!$E2547="DISTRIBUCIoN",1/((COUNTIFS(B:B,DETALLADOMEDICAMENTOS!$B2547,P:P,"MARZO")+(COUNTIFS(B:B,DETALLADOMEDICAMENTOS!$B2547,P:P,"ABRIL")))),FALSE)</f>
        <v>0.125</v>
      </c>
    </row>
    <row r="2548" spans="1:20">
      <c r="A2548" s="108" t="s">
        <v>57</v>
      </c>
      <c r="B2548" s="109">
        <v>202</v>
      </c>
      <c r="C2548" s="109">
        <v>3426</v>
      </c>
      <c r="D2548" s="109" t="s">
        <v>615</v>
      </c>
      <c r="E2548" s="109" t="s">
        <v>394</v>
      </c>
      <c r="F2548" s="109" t="s">
        <v>19</v>
      </c>
      <c r="G2548" s="109" t="s">
        <v>412</v>
      </c>
      <c r="H2548" s="109" t="s">
        <v>409</v>
      </c>
      <c r="I2548" s="109" t="s">
        <v>397</v>
      </c>
      <c r="J2548" s="109">
        <v>0</v>
      </c>
      <c r="K2548" s="110">
        <v>0</v>
      </c>
      <c r="L2548" s="110">
        <v>180</v>
      </c>
      <c r="M2548" s="111"/>
      <c r="N2548" s="111"/>
      <c r="O2548" s="112"/>
      <c r="P2548" s="110" t="s">
        <v>1116</v>
      </c>
      <c r="Q2548" s="113">
        <f>+IFERROR(IF(E2548="DISTRIBUCION",((SUMIFS(M:M,D:D,DETALLADOMEDICAMENTOS!$D2548,H:H,DETALLADOMEDICAMENTOS!$H2548,P:P,"MARZO")+(SUMIFS(M:M,D:D,DETALLADOMEDICAMENTOS!$D2548,H:H,DETALLADOMEDICAMENTOS!$H2548,P:P,"ABRIL")))/(SUMIFS(L:L,D:D,DETALLADOMEDICAMENTOS!$D2548,H:H,DETALLADOMEDICAMENTOS!$H2548,P:P,"MARZO")+(SUMIFS(L:L,D:D,DETALLADOMEDICAMENTOS!$D2548,H:H,DETALLADOMEDICAMENTOS!$H2548,P:P,"ABRIL")))),(SUMIFS(K:K,D:D,DETALLADOMEDICAMENTOS!$D2548,H:H,DETALLADOMEDICAMENTOS!$H2548)/(SUMIFS(J:J,D:D,DETALLADOMEDICAMENTOS!$D2548,H:H,DETALLADOMEDICAMENTOS!$H2548)))),0)</f>
        <v>0</v>
      </c>
      <c r="R2548" s="114">
        <f>IF(DETALLADOMEDICAMENTOS!$E2548="DISTRIBUCION",1/((COUNTIFS(B:B,DETALLADOMEDICAMENTOS!$B2548,H:H,DETALLADOMEDICAMENTOS!$H2548,P:P,"MARZO")+(COUNTIFS(B:B,DETALLADOMEDICAMENTOS!$B2548,H:H,DETALLADOMEDICAMENTOS!$H2548,P:P,"ABRIL")))),IF(DETALLADOMEDICAMENTOS!$E2548="INTEGRAL",1/(COUNTIFS(B:B,DETALLADOMEDICAMENTOS!$B2548)),0))</f>
        <v>0.5</v>
      </c>
      <c r="S2548" s="111" t="str">
        <f>+IF(OR(DETALLADOMEDICAMENTOS!$P2548="MARZO",DETALLADOMEDICAMENTOS!$P2548="ABRIL"),IF(DETALLADOMEDICAMENTOS!$Q2548=0,"Rojo",IF(AND(DETALLADOMEDICAMENTOS!$Q2548&gt;0,DETALLADOMEDICAMENTOS!$Q2548&lt;0.99),"Amarillo","Verde")),"")</f>
        <v/>
      </c>
      <c r="T2548" s="115">
        <f>IF(DETALLADOMEDICAMENTOS!$E2548="DISTRIBUCIoN",1/((COUNTIFS(B:B,DETALLADOMEDICAMENTOS!$B2548,P:P,"MARZO")+(COUNTIFS(B:B,DETALLADOMEDICAMENTOS!$B2548,P:P,"ABRIL")))),FALSE)</f>
        <v>0.125</v>
      </c>
    </row>
    <row r="2549" spans="1:20">
      <c r="A2549" s="108" t="s">
        <v>57</v>
      </c>
      <c r="B2549" s="109">
        <v>202</v>
      </c>
      <c r="C2549" s="109">
        <v>3498</v>
      </c>
      <c r="D2549" s="109" t="s">
        <v>615</v>
      </c>
      <c r="E2549" s="109" t="s">
        <v>394</v>
      </c>
      <c r="F2549" s="109" t="s">
        <v>19</v>
      </c>
      <c r="G2549" s="109" t="s">
        <v>415</v>
      </c>
      <c r="H2549" s="109" t="s">
        <v>405</v>
      </c>
      <c r="I2549" s="109" t="s">
        <v>397</v>
      </c>
      <c r="J2549" s="109">
        <v>0</v>
      </c>
      <c r="K2549" s="110">
        <v>0</v>
      </c>
      <c r="L2549" s="110">
        <v>90</v>
      </c>
      <c r="M2549" s="111"/>
      <c r="N2549" s="111"/>
      <c r="O2549" s="112"/>
      <c r="P2549" s="110" t="s">
        <v>1116</v>
      </c>
      <c r="Q2549" s="113">
        <f>+IFERROR(IF(E2549="DISTRIBUCION",((SUMIFS(M:M,D:D,DETALLADOMEDICAMENTOS!$D2549,H:H,DETALLADOMEDICAMENTOS!$H2549,P:P,"MARZO")+(SUMIFS(M:M,D:D,DETALLADOMEDICAMENTOS!$D2549,H:H,DETALLADOMEDICAMENTOS!$H2549,P:P,"ABRIL")))/(SUMIFS(L:L,D:D,DETALLADOMEDICAMENTOS!$D2549,H:H,DETALLADOMEDICAMENTOS!$H2549,P:P,"MARZO")+(SUMIFS(L:L,D:D,DETALLADOMEDICAMENTOS!$D2549,H:H,DETALLADOMEDICAMENTOS!$H2549,P:P,"ABRIL")))),(SUMIFS(K:K,D:D,DETALLADOMEDICAMENTOS!$D2549,H:H,DETALLADOMEDICAMENTOS!$H2549)/(SUMIFS(J:J,D:D,DETALLADOMEDICAMENTOS!$D2549,H:H,DETALLADOMEDICAMENTOS!$H2549)))),0)</f>
        <v>0.45454545454545453</v>
      </c>
      <c r="R2549" s="114">
        <f>IF(DETALLADOMEDICAMENTOS!$E2549="DISTRIBUCION",1/((COUNTIFS(B:B,DETALLADOMEDICAMENTOS!$B2549,H:H,DETALLADOMEDICAMENTOS!$H2549,P:P,"MARZO")+(COUNTIFS(B:B,DETALLADOMEDICAMENTOS!$B2549,H:H,DETALLADOMEDICAMENTOS!$H2549,P:P,"ABRIL")))),IF(DETALLADOMEDICAMENTOS!$E2549="INTEGRAL",1/(COUNTIFS(B:B,DETALLADOMEDICAMENTOS!$B2549)),0))</f>
        <v>0.25</v>
      </c>
      <c r="S2549" s="111" t="str">
        <f>+IF(OR(DETALLADOMEDICAMENTOS!$P2549="MARZO",DETALLADOMEDICAMENTOS!$P2549="ABRIL"),IF(DETALLADOMEDICAMENTOS!$Q2549=0,"Rojo",IF(AND(DETALLADOMEDICAMENTOS!$Q2549&gt;0,DETALLADOMEDICAMENTOS!$Q2549&lt;0.99),"Amarillo","Verde")),"")</f>
        <v/>
      </c>
      <c r="T2549" s="115">
        <f>IF(DETALLADOMEDICAMENTOS!$E2549="DISTRIBUCIoN",1/((COUNTIFS(B:B,DETALLADOMEDICAMENTOS!$B2549,P:P,"MARZO")+(COUNTIFS(B:B,DETALLADOMEDICAMENTOS!$B2549,P:P,"ABRIL")))),FALSE)</f>
        <v>0.125</v>
      </c>
    </row>
    <row r="2550" spans="1:20">
      <c r="A2550" s="108" t="s">
        <v>57</v>
      </c>
      <c r="B2550" s="109">
        <v>204</v>
      </c>
      <c r="C2550" s="109">
        <v>3013</v>
      </c>
      <c r="D2550" s="109" t="s">
        <v>621</v>
      </c>
      <c r="E2550" s="109" t="s">
        <v>394</v>
      </c>
      <c r="F2550" s="109" t="s">
        <v>19</v>
      </c>
      <c r="G2550" s="109" t="s">
        <v>395</v>
      </c>
      <c r="H2550" s="109" t="s">
        <v>396</v>
      </c>
      <c r="I2550" s="109" t="s">
        <v>397</v>
      </c>
      <c r="J2550" s="109">
        <v>0</v>
      </c>
      <c r="K2550" s="110">
        <v>0</v>
      </c>
      <c r="L2550" s="110">
        <v>300</v>
      </c>
      <c r="M2550" s="111"/>
      <c r="N2550" s="111"/>
      <c r="O2550" s="112"/>
      <c r="P2550" s="110" t="s">
        <v>1116</v>
      </c>
      <c r="Q2550" s="113">
        <f>+IFERROR(IF(E2550="DISTRIBUCION",((SUMIFS(M:M,D:D,DETALLADOMEDICAMENTOS!$D2550,H:H,DETALLADOMEDICAMENTOS!$H2550,P:P,"MARZO")+(SUMIFS(M:M,D:D,DETALLADOMEDICAMENTOS!$D2550,H:H,DETALLADOMEDICAMENTOS!$H2550,P:P,"ABRIL")))/(SUMIFS(L:L,D:D,DETALLADOMEDICAMENTOS!$D2550,H:H,DETALLADOMEDICAMENTOS!$H2550,P:P,"MARZO")+(SUMIFS(L:L,D:D,DETALLADOMEDICAMENTOS!$D2550,H:H,DETALLADOMEDICAMENTOS!$H2550,P:P,"ABRIL")))),(SUMIFS(K:K,D:D,DETALLADOMEDICAMENTOS!$D2550,H:H,DETALLADOMEDICAMENTOS!$H2550)/(SUMIFS(J:J,D:D,DETALLADOMEDICAMENTOS!$D2550,H:H,DETALLADOMEDICAMENTOS!$H2550)))),0)</f>
        <v>0.83333333333333337</v>
      </c>
      <c r="R2550" s="114">
        <f>IF(DETALLADOMEDICAMENTOS!$E2550="DISTRIBUCION",1/((COUNTIFS(B:B,DETALLADOMEDICAMENTOS!$B2550,H:H,DETALLADOMEDICAMENTOS!$H2550,P:P,"MARZO")+(COUNTIFS(B:B,DETALLADOMEDICAMENTOS!$B2550,H:H,DETALLADOMEDICAMENTOS!$H2550,P:P,"ABRIL")))),IF(DETALLADOMEDICAMENTOS!$E2550="INTEGRAL",1/(COUNTIFS(B:B,DETALLADOMEDICAMENTOS!$B2550)),0))</f>
        <v>0.5</v>
      </c>
      <c r="S2550" s="111" t="str">
        <f>+IF(OR(DETALLADOMEDICAMENTOS!$P2550="MARZO",DETALLADOMEDICAMENTOS!$P2550="ABRIL"),IF(DETALLADOMEDICAMENTOS!$Q2550=0,"Rojo",IF(AND(DETALLADOMEDICAMENTOS!$Q2550&gt;0,DETALLADOMEDICAMENTOS!$Q2550&lt;0.99),"Amarillo","Verde")),"")</f>
        <v/>
      </c>
      <c r="T2550" s="115">
        <f>IF(DETALLADOMEDICAMENTOS!$E2550="DISTRIBUCIoN",1/((COUNTIFS(B:B,DETALLADOMEDICAMENTOS!$B2550,P:P,"MARZO")+(COUNTIFS(B:B,DETALLADOMEDICAMENTOS!$B2550,P:P,"ABRIL")))),FALSE)</f>
        <v>0.16666666666666666</v>
      </c>
    </row>
    <row r="2551" spans="1:20">
      <c r="A2551" s="108" t="s">
        <v>57</v>
      </c>
      <c r="B2551" s="109">
        <v>207</v>
      </c>
      <c r="C2551" s="109">
        <v>3013</v>
      </c>
      <c r="D2551" s="109" t="s">
        <v>635</v>
      </c>
      <c r="E2551" s="109" t="s">
        <v>394</v>
      </c>
      <c r="F2551" s="109" t="s">
        <v>19</v>
      </c>
      <c r="G2551" s="109" t="s">
        <v>395</v>
      </c>
      <c r="H2551" s="109" t="s">
        <v>396</v>
      </c>
      <c r="I2551" s="109" t="s">
        <v>397</v>
      </c>
      <c r="J2551" s="109">
        <v>0</v>
      </c>
      <c r="K2551" s="110">
        <v>0</v>
      </c>
      <c r="L2551" s="110">
        <v>1000</v>
      </c>
      <c r="M2551" s="111"/>
      <c r="N2551" s="111"/>
      <c r="O2551" s="112"/>
      <c r="P2551" s="110" t="s">
        <v>1116</v>
      </c>
      <c r="Q2551" s="113">
        <f>+IFERROR(IF(E2551="DISTRIBUCION",((SUMIFS(M:M,D:D,DETALLADOMEDICAMENTOS!$D2551,H:H,DETALLADOMEDICAMENTOS!$H2551,P:P,"MARZO")+(SUMIFS(M:M,D:D,DETALLADOMEDICAMENTOS!$D2551,H:H,DETALLADOMEDICAMENTOS!$H2551,P:P,"ABRIL")))/(SUMIFS(L:L,D:D,DETALLADOMEDICAMENTOS!$D2551,H:H,DETALLADOMEDICAMENTOS!$H2551,P:P,"MARZO")+(SUMIFS(L:L,D:D,DETALLADOMEDICAMENTOS!$D2551,H:H,DETALLADOMEDICAMENTOS!$H2551,P:P,"ABRIL")))),(SUMIFS(K:K,D:D,DETALLADOMEDICAMENTOS!$D2551,H:H,DETALLADOMEDICAMENTOS!$H2551)/(SUMIFS(J:J,D:D,DETALLADOMEDICAMENTOS!$D2551,H:H,DETALLADOMEDICAMENTOS!$H2551)))),0)</f>
        <v>0.75</v>
      </c>
      <c r="R2551" s="114">
        <f>IF(DETALLADOMEDICAMENTOS!$E2551="DISTRIBUCION",1/((COUNTIFS(B:B,DETALLADOMEDICAMENTOS!$B2551,H:H,DETALLADOMEDICAMENTOS!$H2551,P:P,"MARZO")+(COUNTIFS(B:B,DETALLADOMEDICAMENTOS!$B2551,H:H,DETALLADOMEDICAMENTOS!$H2551,P:P,"ABRIL")))),IF(DETALLADOMEDICAMENTOS!$E2551="INTEGRAL",1/(COUNTIFS(B:B,DETALLADOMEDICAMENTOS!$B2551)),0))</f>
        <v>0.5</v>
      </c>
      <c r="S2551" s="111" t="str">
        <f>+IF(OR(DETALLADOMEDICAMENTOS!$P2551="MARZO",DETALLADOMEDICAMENTOS!$P2551="ABRIL"),IF(DETALLADOMEDICAMENTOS!$Q2551=0,"Rojo",IF(AND(DETALLADOMEDICAMENTOS!$Q2551&gt;0,DETALLADOMEDICAMENTOS!$Q2551&lt;0.99),"Amarillo","Verde")),"")</f>
        <v/>
      </c>
      <c r="T2551" s="115">
        <f>IF(DETALLADOMEDICAMENTOS!$E2551="DISTRIBUCIoN",1/((COUNTIFS(B:B,DETALLADOMEDICAMENTOS!$B2551,P:P,"MARZO")+(COUNTIFS(B:B,DETALLADOMEDICAMENTOS!$B2551,P:P,"ABRIL")))),FALSE)</f>
        <v>0.1111111111111111</v>
      </c>
    </row>
    <row r="2552" spans="1:20">
      <c r="A2552" s="108" t="s">
        <v>57</v>
      </c>
      <c r="B2552" s="109">
        <v>207</v>
      </c>
      <c r="C2552" s="109">
        <v>3173</v>
      </c>
      <c r="D2552" s="109" t="s">
        <v>635</v>
      </c>
      <c r="E2552" s="109" t="s">
        <v>394</v>
      </c>
      <c r="F2552" s="109" t="s">
        <v>19</v>
      </c>
      <c r="G2552" s="109" t="s">
        <v>422</v>
      </c>
      <c r="H2552" s="109" t="s">
        <v>405</v>
      </c>
      <c r="I2552" s="109" t="s">
        <v>397</v>
      </c>
      <c r="J2552" s="109">
        <v>0</v>
      </c>
      <c r="K2552" s="110">
        <v>0</v>
      </c>
      <c r="L2552" s="110">
        <v>180</v>
      </c>
      <c r="M2552" s="111"/>
      <c r="N2552" s="111"/>
      <c r="O2552" s="112"/>
      <c r="P2552" s="110" t="s">
        <v>1116</v>
      </c>
      <c r="Q2552" s="113">
        <f>+IFERROR(IF(E2552="DISTRIBUCION",((SUMIFS(M:M,D:D,DETALLADOMEDICAMENTOS!$D2552,H:H,DETALLADOMEDICAMENTOS!$H2552,P:P,"MARZO")+(SUMIFS(M:M,D:D,DETALLADOMEDICAMENTOS!$D2552,H:H,DETALLADOMEDICAMENTOS!$H2552,P:P,"ABRIL")))/(SUMIFS(L:L,D:D,DETALLADOMEDICAMENTOS!$D2552,H:H,DETALLADOMEDICAMENTOS!$H2552,P:P,"MARZO")+(SUMIFS(L:L,D:D,DETALLADOMEDICAMENTOS!$D2552,H:H,DETALLADOMEDICAMENTOS!$H2552,P:P,"ABRIL")))),(SUMIFS(K:K,D:D,DETALLADOMEDICAMENTOS!$D2552,H:H,DETALLADOMEDICAMENTOS!$H2552)/(SUMIFS(J:J,D:D,DETALLADOMEDICAMENTOS!$D2552,H:H,DETALLADOMEDICAMENTOS!$H2552)))),0)</f>
        <v>0.19108280254777071</v>
      </c>
      <c r="R2552" s="114">
        <f>IF(DETALLADOMEDICAMENTOS!$E2552="DISTRIBUCION",1/((COUNTIFS(B:B,DETALLADOMEDICAMENTOS!$B2552,H:H,DETALLADOMEDICAMENTOS!$H2552,P:P,"MARZO")+(COUNTIFS(B:B,DETALLADOMEDICAMENTOS!$B2552,H:H,DETALLADOMEDICAMENTOS!$H2552,P:P,"ABRIL")))),IF(DETALLADOMEDICAMENTOS!$E2552="INTEGRAL",1/(COUNTIFS(B:B,DETALLADOMEDICAMENTOS!$B2552)),0))</f>
        <v>0.2</v>
      </c>
      <c r="S2552" s="111" t="str">
        <f>+IF(OR(DETALLADOMEDICAMENTOS!$P2552="MARZO",DETALLADOMEDICAMENTOS!$P2552="ABRIL"),IF(DETALLADOMEDICAMENTOS!$Q2552=0,"Rojo",IF(AND(DETALLADOMEDICAMENTOS!$Q2552&gt;0,DETALLADOMEDICAMENTOS!$Q2552&lt;0.99),"Amarillo","Verde")),"")</f>
        <v/>
      </c>
      <c r="T2552" s="115">
        <f>IF(DETALLADOMEDICAMENTOS!$E2552="DISTRIBUCIoN",1/((COUNTIFS(B:B,DETALLADOMEDICAMENTOS!$B2552,P:P,"MARZO")+(COUNTIFS(B:B,DETALLADOMEDICAMENTOS!$B2552,P:P,"ABRIL")))),FALSE)</f>
        <v>0.1111111111111111</v>
      </c>
    </row>
    <row r="2553" spans="1:20">
      <c r="A2553" s="108" t="s">
        <v>57</v>
      </c>
      <c r="B2553" s="109">
        <v>207</v>
      </c>
      <c r="C2553" s="109">
        <v>3409</v>
      </c>
      <c r="D2553" s="109" t="s">
        <v>635</v>
      </c>
      <c r="E2553" s="109" t="s">
        <v>394</v>
      </c>
      <c r="F2553" s="109" t="s">
        <v>19</v>
      </c>
      <c r="G2553" s="109" t="s">
        <v>545</v>
      </c>
      <c r="H2553" s="109" t="s">
        <v>405</v>
      </c>
      <c r="I2553" s="109" t="s">
        <v>397</v>
      </c>
      <c r="J2553" s="109">
        <v>0</v>
      </c>
      <c r="K2553" s="110">
        <v>0</v>
      </c>
      <c r="L2553" s="110">
        <v>90</v>
      </c>
      <c r="M2553" s="111"/>
      <c r="N2553" s="111"/>
      <c r="O2553" s="112"/>
      <c r="P2553" s="110" t="s">
        <v>1116</v>
      </c>
      <c r="Q2553" s="113">
        <f>+IFERROR(IF(E2553="DISTRIBUCION",((SUMIFS(M:M,D:D,DETALLADOMEDICAMENTOS!$D2553,H:H,DETALLADOMEDICAMENTOS!$H2553,P:P,"MARZO")+(SUMIFS(M:M,D:D,DETALLADOMEDICAMENTOS!$D2553,H:H,DETALLADOMEDICAMENTOS!$H2553,P:P,"ABRIL")))/(SUMIFS(L:L,D:D,DETALLADOMEDICAMENTOS!$D2553,H:H,DETALLADOMEDICAMENTOS!$H2553,P:P,"MARZO")+(SUMIFS(L:L,D:D,DETALLADOMEDICAMENTOS!$D2553,H:H,DETALLADOMEDICAMENTOS!$H2553,P:P,"ABRIL")))),(SUMIFS(K:K,D:D,DETALLADOMEDICAMENTOS!$D2553,H:H,DETALLADOMEDICAMENTOS!$H2553)/(SUMIFS(J:J,D:D,DETALLADOMEDICAMENTOS!$D2553,H:H,DETALLADOMEDICAMENTOS!$H2553)))),0)</f>
        <v>0.19108280254777071</v>
      </c>
      <c r="R2553" s="114">
        <f>IF(DETALLADOMEDICAMENTOS!$E2553="DISTRIBUCION",1/((COUNTIFS(B:B,DETALLADOMEDICAMENTOS!$B2553,H:H,DETALLADOMEDICAMENTOS!$H2553,P:P,"MARZO")+(COUNTIFS(B:B,DETALLADOMEDICAMENTOS!$B2553,H:H,DETALLADOMEDICAMENTOS!$H2553,P:P,"ABRIL")))),IF(DETALLADOMEDICAMENTOS!$E2553="INTEGRAL",1/(COUNTIFS(B:B,DETALLADOMEDICAMENTOS!$B2553)),0))</f>
        <v>0.2</v>
      </c>
      <c r="S2553" s="111" t="str">
        <f>+IF(OR(DETALLADOMEDICAMENTOS!$P2553="MARZO",DETALLADOMEDICAMENTOS!$P2553="ABRIL"),IF(DETALLADOMEDICAMENTOS!$Q2553=0,"Rojo",IF(AND(DETALLADOMEDICAMENTOS!$Q2553&gt;0,DETALLADOMEDICAMENTOS!$Q2553&lt;0.99),"Amarillo","Verde")),"")</f>
        <v/>
      </c>
      <c r="T2553" s="115">
        <f>IF(DETALLADOMEDICAMENTOS!$E2553="DISTRIBUCIoN",1/((COUNTIFS(B:B,DETALLADOMEDICAMENTOS!$B2553,P:P,"MARZO")+(COUNTIFS(B:B,DETALLADOMEDICAMENTOS!$B2553,P:P,"ABRIL")))),FALSE)</f>
        <v>0.1111111111111111</v>
      </c>
    </row>
    <row r="2554" spans="1:20">
      <c r="A2554" s="108" t="s">
        <v>57</v>
      </c>
      <c r="B2554" s="109">
        <v>207</v>
      </c>
      <c r="C2554" s="109">
        <v>3424</v>
      </c>
      <c r="D2554" s="109" t="s">
        <v>635</v>
      </c>
      <c r="E2554" s="109" t="s">
        <v>394</v>
      </c>
      <c r="F2554" s="109" t="s">
        <v>19</v>
      </c>
      <c r="G2554" s="109" t="s">
        <v>408</v>
      </c>
      <c r="H2554" s="109" t="s">
        <v>409</v>
      </c>
      <c r="I2554" s="109" t="s">
        <v>397</v>
      </c>
      <c r="J2554" s="109">
        <v>0</v>
      </c>
      <c r="K2554" s="110">
        <v>0</v>
      </c>
      <c r="L2554" s="110">
        <v>1000</v>
      </c>
      <c r="M2554" s="111"/>
      <c r="N2554" s="111"/>
      <c r="O2554" s="112"/>
      <c r="P2554" s="110" t="s">
        <v>1116</v>
      </c>
      <c r="Q2554" s="113">
        <f>+IFERROR(IF(E2554="DISTRIBUCION",((SUMIFS(M:M,D:D,DETALLADOMEDICAMENTOS!$D2554,H:H,DETALLADOMEDICAMENTOS!$H2554,P:P,"MARZO")+(SUMIFS(M:M,D:D,DETALLADOMEDICAMENTOS!$D2554,H:H,DETALLADOMEDICAMENTOS!$H2554,P:P,"ABRIL")))/(SUMIFS(L:L,D:D,DETALLADOMEDICAMENTOS!$D2554,H:H,DETALLADOMEDICAMENTOS!$H2554,P:P,"MARZO")+(SUMIFS(L:L,D:D,DETALLADOMEDICAMENTOS!$D2554,H:H,DETALLADOMEDICAMENTOS!$H2554,P:P,"ABRIL")))),(SUMIFS(K:K,D:D,DETALLADOMEDICAMENTOS!$D2554,H:H,DETALLADOMEDICAMENTOS!$H2554)/(SUMIFS(J:J,D:D,DETALLADOMEDICAMENTOS!$D2554,H:H,DETALLADOMEDICAMENTOS!$H2554)))),0)</f>
        <v>0</v>
      </c>
      <c r="R2554" s="114">
        <f>IF(DETALLADOMEDICAMENTOS!$E2554="DISTRIBUCION",1/((COUNTIFS(B:B,DETALLADOMEDICAMENTOS!$B2554,H:H,DETALLADOMEDICAMENTOS!$H2554,P:P,"MARZO")+(COUNTIFS(B:B,DETALLADOMEDICAMENTOS!$B2554,H:H,DETALLADOMEDICAMENTOS!$H2554,P:P,"ABRIL")))),IF(DETALLADOMEDICAMENTOS!$E2554="INTEGRAL",1/(COUNTIFS(B:B,DETALLADOMEDICAMENTOS!$B2554)),0))</f>
        <v>0.5</v>
      </c>
      <c r="S2554" s="111" t="str">
        <f>+IF(OR(DETALLADOMEDICAMENTOS!$P2554="MARZO",DETALLADOMEDICAMENTOS!$P2554="ABRIL"),IF(DETALLADOMEDICAMENTOS!$Q2554=0,"Rojo",IF(AND(DETALLADOMEDICAMENTOS!$Q2554&gt;0,DETALLADOMEDICAMENTOS!$Q2554&lt;0.99),"Amarillo","Verde")),"")</f>
        <v/>
      </c>
      <c r="T2554" s="115">
        <f>IF(DETALLADOMEDICAMENTOS!$E2554="DISTRIBUCIoN",1/((COUNTIFS(B:B,DETALLADOMEDICAMENTOS!$B2554,P:P,"MARZO")+(COUNTIFS(B:B,DETALLADOMEDICAMENTOS!$B2554,P:P,"ABRIL")))),FALSE)</f>
        <v>0.1111111111111111</v>
      </c>
    </row>
    <row r="2555" spans="1:20">
      <c r="A2555" s="108" t="s">
        <v>57</v>
      </c>
      <c r="B2555" s="109">
        <v>207</v>
      </c>
      <c r="C2555" s="109">
        <v>3426</v>
      </c>
      <c r="D2555" s="109" t="s">
        <v>635</v>
      </c>
      <c r="E2555" s="109" t="s">
        <v>394</v>
      </c>
      <c r="F2555" s="109" t="s">
        <v>19</v>
      </c>
      <c r="G2555" s="109" t="s">
        <v>412</v>
      </c>
      <c r="H2555" s="109" t="s">
        <v>409</v>
      </c>
      <c r="I2555" s="109" t="s">
        <v>397</v>
      </c>
      <c r="J2555" s="109">
        <v>0</v>
      </c>
      <c r="K2555" s="110">
        <v>0</v>
      </c>
      <c r="L2555" s="110">
        <v>1000</v>
      </c>
      <c r="M2555" s="111"/>
      <c r="N2555" s="111"/>
      <c r="O2555" s="112"/>
      <c r="P2555" s="110" t="s">
        <v>1116</v>
      </c>
      <c r="Q2555" s="113">
        <f>+IFERROR(IF(E2555="DISTRIBUCION",((SUMIFS(M:M,D:D,DETALLADOMEDICAMENTOS!$D2555,H:H,DETALLADOMEDICAMENTOS!$H2555,P:P,"MARZO")+(SUMIFS(M:M,D:D,DETALLADOMEDICAMENTOS!$D2555,H:H,DETALLADOMEDICAMENTOS!$H2555,P:P,"ABRIL")))/(SUMIFS(L:L,D:D,DETALLADOMEDICAMENTOS!$D2555,H:H,DETALLADOMEDICAMENTOS!$H2555,P:P,"MARZO")+(SUMIFS(L:L,D:D,DETALLADOMEDICAMENTOS!$D2555,H:H,DETALLADOMEDICAMENTOS!$H2555,P:P,"ABRIL")))),(SUMIFS(K:K,D:D,DETALLADOMEDICAMENTOS!$D2555,H:H,DETALLADOMEDICAMENTOS!$H2555)/(SUMIFS(J:J,D:D,DETALLADOMEDICAMENTOS!$D2555,H:H,DETALLADOMEDICAMENTOS!$H2555)))),0)</f>
        <v>0</v>
      </c>
      <c r="R2555" s="114">
        <f>IF(DETALLADOMEDICAMENTOS!$E2555="DISTRIBUCION",1/((COUNTIFS(B:B,DETALLADOMEDICAMENTOS!$B2555,H:H,DETALLADOMEDICAMENTOS!$H2555,P:P,"MARZO")+(COUNTIFS(B:B,DETALLADOMEDICAMENTOS!$B2555,H:H,DETALLADOMEDICAMENTOS!$H2555,P:P,"ABRIL")))),IF(DETALLADOMEDICAMENTOS!$E2555="INTEGRAL",1/(COUNTIFS(B:B,DETALLADOMEDICAMENTOS!$B2555)),0))</f>
        <v>0.5</v>
      </c>
      <c r="S2555" s="111" t="str">
        <f>+IF(OR(DETALLADOMEDICAMENTOS!$P2555="MARZO",DETALLADOMEDICAMENTOS!$P2555="ABRIL"),IF(DETALLADOMEDICAMENTOS!$Q2555=0,"Rojo",IF(AND(DETALLADOMEDICAMENTOS!$Q2555&gt;0,DETALLADOMEDICAMENTOS!$Q2555&lt;0.99),"Amarillo","Verde")),"")</f>
        <v/>
      </c>
      <c r="T2555" s="115">
        <f>IF(DETALLADOMEDICAMENTOS!$E2555="DISTRIBUCIoN",1/((COUNTIFS(B:B,DETALLADOMEDICAMENTOS!$B2555,P:P,"MARZO")+(COUNTIFS(B:B,DETALLADOMEDICAMENTOS!$B2555,P:P,"ABRIL")))),FALSE)</f>
        <v>0.1111111111111111</v>
      </c>
    </row>
    <row r="2556" spans="1:20">
      <c r="A2556" s="108" t="s">
        <v>57</v>
      </c>
      <c r="B2556" s="109">
        <v>208</v>
      </c>
      <c r="C2556" s="109">
        <v>3013</v>
      </c>
      <c r="D2556" s="109" t="s">
        <v>642</v>
      </c>
      <c r="E2556" s="109" t="s">
        <v>394</v>
      </c>
      <c r="F2556" s="109" t="s">
        <v>19</v>
      </c>
      <c r="G2556" s="109" t="s">
        <v>395</v>
      </c>
      <c r="H2556" s="109" t="s">
        <v>396</v>
      </c>
      <c r="I2556" s="109" t="s">
        <v>397</v>
      </c>
      <c r="J2556" s="109">
        <v>0</v>
      </c>
      <c r="K2556" s="110">
        <v>0</v>
      </c>
      <c r="L2556" s="110">
        <v>700</v>
      </c>
      <c r="M2556" s="111"/>
      <c r="N2556" s="111"/>
      <c r="O2556" s="112"/>
      <c r="P2556" s="110" t="s">
        <v>1116</v>
      </c>
      <c r="Q2556" s="113">
        <f>+IFERROR(IF(E2556="DISTRIBUCION",((SUMIFS(M:M,D:D,DETALLADOMEDICAMENTOS!$D2556,H:H,DETALLADOMEDICAMENTOS!$H2556,P:P,"MARZO")+(SUMIFS(M:M,D:D,DETALLADOMEDICAMENTOS!$D2556,H:H,DETALLADOMEDICAMENTOS!$H2556,P:P,"ABRIL")))/(SUMIFS(L:L,D:D,DETALLADOMEDICAMENTOS!$D2556,H:H,DETALLADOMEDICAMENTOS!$H2556,P:P,"MARZO")+(SUMIFS(L:L,D:D,DETALLADOMEDICAMENTOS!$D2556,H:H,DETALLADOMEDICAMENTOS!$H2556,P:P,"ABRIL")))),(SUMIFS(K:K,D:D,DETALLADOMEDICAMENTOS!$D2556,H:H,DETALLADOMEDICAMENTOS!$H2556)/(SUMIFS(J:J,D:D,DETALLADOMEDICAMENTOS!$D2556,H:H,DETALLADOMEDICAMENTOS!$H2556)))),0)</f>
        <v>0.7407407407407407</v>
      </c>
      <c r="R2556" s="114">
        <f>IF(DETALLADOMEDICAMENTOS!$E2556="DISTRIBUCION",1/((COUNTIFS(B:B,DETALLADOMEDICAMENTOS!$B2556,H:H,DETALLADOMEDICAMENTOS!$H2556,P:P,"MARZO")+(COUNTIFS(B:B,DETALLADOMEDICAMENTOS!$B2556,H:H,DETALLADOMEDICAMENTOS!$H2556,P:P,"ABRIL")))),IF(DETALLADOMEDICAMENTOS!$E2556="INTEGRAL",1/(COUNTIFS(B:B,DETALLADOMEDICAMENTOS!$B2556)),0))</f>
        <v>0.5</v>
      </c>
      <c r="S2556" s="111" t="str">
        <f>+IF(OR(DETALLADOMEDICAMENTOS!$P2556="MARZO",DETALLADOMEDICAMENTOS!$P2556="ABRIL"),IF(DETALLADOMEDICAMENTOS!$Q2556=0,"Rojo",IF(AND(DETALLADOMEDICAMENTOS!$Q2556&gt;0,DETALLADOMEDICAMENTOS!$Q2556&lt;0.99),"Amarillo","Verde")),"")</f>
        <v/>
      </c>
      <c r="T2556" s="115">
        <f>IF(DETALLADOMEDICAMENTOS!$E2556="DISTRIBUCIoN",1/((COUNTIFS(B:B,DETALLADOMEDICAMENTOS!$B2556,P:P,"MARZO")+(COUNTIFS(B:B,DETALLADOMEDICAMENTOS!$B2556,P:P,"ABRIL")))),FALSE)</f>
        <v>9.0909090909090912E-2</v>
      </c>
    </row>
    <row r="2557" spans="1:20">
      <c r="A2557" s="108" t="s">
        <v>57</v>
      </c>
      <c r="B2557" s="109">
        <v>208</v>
      </c>
      <c r="C2557" s="109">
        <v>3279</v>
      </c>
      <c r="D2557" s="109" t="s">
        <v>642</v>
      </c>
      <c r="E2557" s="109" t="s">
        <v>394</v>
      </c>
      <c r="F2557" s="109" t="s">
        <v>19</v>
      </c>
      <c r="G2557" s="109" t="s">
        <v>461</v>
      </c>
      <c r="H2557" s="109" t="s">
        <v>409</v>
      </c>
      <c r="I2557" s="109" t="s">
        <v>397</v>
      </c>
      <c r="J2557" s="109">
        <v>0</v>
      </c>
      <c r="K2557" s="110">
        <v>0</v>
      </c>
      <c r="L2557" s="110">
        <v>30</v>
      </c>
      <c r="M2557" s="111"/>
      <c r="N2557" s="111"/>
      <c r="O2557" s="112"/>
      <c r="P2557" s="110" t="s">
        <v>1116</v>
      </c>
      <c r="Q2557" s="113">
        <f>+IFERROR(IF(E2557="DISTRIBUCION",((SUMIFS(M:M,D:D,DETALLADOMEDICAMENTOS!$D2557,H:H,DETALLADOMEDICAMENTOS!$H2557,P:P,"MARZO")+(SUMIFS(M:M,D:D,DETALLADOMEDICAMENTOS!$D2557,H:H,DETALLADOMEDICAMENTOS!$H2557,P:P,"ABRIL")))/(SUMIFS(L:L,D:D,DETALLADOMEDICAMENTOS!$D2557,H:H,DETALLADOMEDICAMENTOS!$H2557,P:P,"MARZO")+(SUMIFS(L:L,D:D,DETALLADOMEDICAMENTOS!$D2557,H:H,DETALLADOMEDICAMENTOS!$H2557,P:P,"ABRIL")))),(SUMIFS(K:K,D:D,DETALLADOMEDICAMENTOS!$D2557,H:H,DETALLADOMEDICAMENTOS!$H2557)/(SUMIFS(J:J,D:D,DETALLADOMEDICAMENTOS!$D2557,H:H,DETALLADOMEDICAMENTOS!$H2557)))),0)</f>
        <v>1.9230769230769232E-2</v>
      </c>
      <c r="R2557" s="114">
        <f>IF(DETALLADOMEDICAMENTOS!$E2557="DISTRIBUCION",1/((COUNTIFS(B:B,DETALLADOMEDICAMENTOS!$B2557,H:H,DETALLADOMEDICAMENTOS!$H2557,P:P,"MARZO")+(COUNTIFS(B:B,DETALLADOMEDICAMENTOS!$B2557,H:H,DETALLADOMEDICAMENTOS!$H2557,P:P,"ABRIL")))),IF(DETALLADOMEDICAMENTOS!$E2557="INTEGRAL",1/(COUNTIFS(B:B,DETALLADOMEDICAMENTOS!$B2557)),0))</f>
        <v>0.16666666666666666</v>
      </c>
      <c r="S2557" s="111" t="str">
        <f>+IF(OR(DETALLADOMEDICAMENTOS!$P2557="MARZO",DETALLADOMEDICAMENTOS!$P2557="ABRIL"),IF(DETALLADOMEDICAMENTOS!$Q2557=0,"Rojo",IF(AND(DETALLADOMEDICAMENTOS!$Q2557&gt;0,DETALLADOMEDICAMENTOS!$Q2557&lt;0.99),"Amarillo","Verde")),"")</f>
        <v/>
      </c>
      <c r="T2557" s="115">
        <f>IF(DETALLADOMEDICAMENTOS!$E2557="DISTRIBUCIoN",1/((COUNTIFS(B:B,DETALLADOMEDICAMENTOS!$B2557,P:P,"MARZO")+(COUNTIFS(B:B,DETALLADOMEDICAMENTOS!$B2557,P:P,"ABRIL")))),FALSE)</f>
        <v>9.0909090909090912E-2</v>
      </c>
    </row>
    <row r="2558" spans="1:20">
      <c r="A2558" s="108" t="s">
        <v>57</v>
      </c>
      <c r="B2558" s="109">
        <v>208</v>
      </c>
      <c r="C2558" s="109">
        <v>3409</v>
      </c>
      <c r="D2558" s="109" t="s">
        <v>642</v>
      </c>
      <c r="E2558" s="109" t="s">
        <v>394</v>
      </c>
      <c r="F2558" s="109" t="s">
        <v>19</v>
      </c>
      <c r="G2558" s="109" t="s">
        <v>545</v>
      </c>
      <c r="H2558" s="109" t="s">
        <v>405</v>
      </c>
      <c r="I2558" s="109" t="s">
        <v>397</v>
      </c>
      <c r="J2558" s="109">
        <v>0</v>
      </c>
      <c r="K2558" s="110">
        <v>0</v>
      </c>
      <c r="L2558" s="110">
        <v>180</v>
      </c>
      <c r="M2558" s="111"/>
      <c r="N2558" s="111"/>
      <c r="O2558" s="112"/>
      <c r="P2558" s="110" t="s">
        <v>1116</v>
      </c>
      <c r="Q2558" s="113">
        <f>+IFERROR(IF(E2558="DISTRIBUCION",((SUMIFS(M:M,D:D,DETALLADOMEDICAMENTOS!$D2558,H:H,DETALLADOMEDICAMENTOS!$H2558,P:P,"MARZO")+(SUMIFS(M:M,D:D,DETALLADOMEDICAMENTOS!$D2558,H:H,DETALLADOMEDICAMENTOS!$H2558,P:P,"ABRIL")))/(SUMIFS(L:L,D:D,DETALLADOMEDICAMENTOS!$D2558,H:H,DETALLADOMEDICAMENTOS!$H2558,P:P,"MARZO")+(SUMIFS(L:L,D:D,DETALLADOMEDICAMENTOS!$D2558,H:H,DETALLADOMEDICAMENTOS!$H2558,P:P,"ABRIL")))),(SUMIFS(K:K,D:D,DETALLADOMEDICAMENTOS!$D2558,H:H,DETALLADOMEDICAMENTOS!$H2558)/(SUMIFS(J:J,D:D,DETALLADOMEDICAMENTOS!$D2558,H:H,DETALLADOMEDICAMENTOS!$H2558)))),0)</f>
        <v>0.20408163265306123</v>
      </c>
      <c r="R2558" s="114">
        <f>IF(DETALLADOMEDICAMENTOS!$E2558="DISTRIBUCION",1/((COUNTIFS(B:B,DETALLADOMEDICAMENTOS!$B2558,H:H,DETALLADOMEDICAMENTOS!$H2558,P:P,"MARZO")+(COUNTIFS(B:B,DETALLADOMEDICAMENTOS!$B2558,H:H,DETALLADOMEDICAMENTOS!$H2558,P:P,"ABRIL")))),IF(DETALLADOMEDICAMENTOS!$E2558="INTEGRAL",1/(COUNTIFS(B:B,DETALLADOMEDICAMENTOS!$B2558)),0))</f>
        <v>0.33333333333333331</v>
      </c>
      <c r="S2558" s="111" t="str">
        <f>+IF(OR(DETALLADOMEDICAMENTOS!$P2558="MARZO",DETALLADOMEDICAMENTOS!$P2558="ABRIL"),IF(DETALLADOMEDICAMENTOS!$Q2558=0,"Rojo",IF(AND(DETALLADOMEDICAMENTOS!$Q2558&gt;0,DETALLADOMEDICAMENTOS!$Q2558&lt;0.99),"Amarillo","Verde")),"")</f>
        <v/>
      </c>
      <c r="T2558" s="115">
        <f>IF(DETALLADOMEDICAMENTOS!$E2558="DISTRIBUCIoN",1/((COUNTIFS(B:B,DETALLADOMEDICAMENTOS!$B2558,P:P,"MARZO")+(COUNTIFS(B:B,DETALLADOMEDICAMENTOS!$B2558,P:P,"ABRIL")))),FALSE)</f>
        <v>9.0909090909090912E-2</v>
      </c>
    </row>
    <row r="2559" spans="1:20">
      <c r="A2559" s="108" t="s">
        <v>57</v>
      </c>
      <c r="B2559" s="109">
        <v>208</v>
      </c>
      <c r="C2559" s="109">
        <v>3424</v>
      </c>
      <c r="D2559" s="109" t="s">
        <v>642</v>
      </c>
      <c r="E2559" s="109" t="s">
        <v>394</v>
      </c>
      <c r="F2559" s="109" t="s">
        <v>19</v>
      </c>
      <c r="G2559" s="109" t="s">
        <v>408</v>
      </c>
      <c r="H2559" s="109" t="s">
        <v>409</v>
      </c>
      <c r="I2559" s="109" t="s">
        <v>397</v>
      </c>
      <c r="J2559" s="109">
        <v>0</v>
      </c>
      <c r="K2559" s="110">
        <v>0</v>
      </c>
      <c r="L2559" s="110">
        <v>400</v>
      </c>
      <c r="M2559" s="111"/>
      <c r="N2559" s="111"/>
      <c r="O2559" s="112"/>
      <c r="P2559" s="110" t="s">
        <v>1116</v>
      </c>
      <c r="Q2559" s="113">
        <f>+IFERROR(IF(E2559="DISTRIBUCION",((SUMIFS(M:M,D:D,DETALLADOMEDICAMENTOS!$D2559,H:H,DETALLADOMEDICAMENTOS!$H2559,P:P,"MARZO")+(SUMIFS(M:M,D:D,DETALLADOMEDICAMENTOS!$D2559,H:H,DETALLADOMEDICAMENTOS!$H2559,P:P,"ABRIL")))/(SUMIFS(L:L,D:D,DETALLADOMEDICAMENTOS!$D2559,H:H,DETALLADOMEDICAMENTOS!$H2559,P:P,"MARZO")+(SUMIFS(L:L,D:D,DETALLADOMEDICAMENTOS!$D2559,H:H,DETALLADOMEDICAMENTOS!$H2559,P:P,"ABRIL")))),(SUMIFS(K:K,D:D,DETALLADOMEDICAMENTOS!$D2559,H:H,DETALLADOMEDICAMENTOS!$H2559)/(SUMIFS(J:J,D:D,DETALLADOMEDICAMENTOS!$D2559,H:H,DETALLADOMEDICAMENTOS!$H2559)))),0)</f>
        <v>1.9230769230769232E-2</v>
      </c>
      <c r="R2559" s="114">
        <f>IF(DETALLADOMEDICAMENTOS!$E2559="DISTRIBUCION",1/((COUNTIFS(B:B,DETALLADOMEDICAMENTOS!$B2559,H:H,DETALLADOMEDICAMENTOS!$H2559,P:P,"MARZO")+(COUNTIFS(B:B,DETALLADOMEDICAMENTOS!$B2559,H:H,DETALLADOMEDICAMENTOS!$H2559,P:P,"ABRIL")))),IF(DETALLADOMEDICAMENTOS!$E2559="INTEGRAL",1/(COUNTIFS(B:B,DETALLADOMEDICAMENTOS!$B2559)),0))</f>
        <v>0.16666666666666666</v>
      </c>
      <c r="S2559" s="111" t="str">
        <f>+IF(OR(DETALLADOMEDICAMENTOS!$P2559="MARZO",DETALLADOMEDICAMENTOS!$P2559="ABRIL"),IF(DETALLADOMEDICAMENTOS!$Q2559=0,"Rojo",IF(AND(DETALLADOMEDICAMENTOS!$Q2559&gt;0,DETALLADOMEDICAMENTOS!$Q2559&lt;0.99),"Amarillo","Verde")),"")</f>
        <v/>
      </c>
      <c r="T2559" s="115">
        <f>IF(DETALLADOMEDICAMENTOS!$E2559="DISTRIBUCIoN",1/((COUNTIFS(B:B,DETALLADOMEDICAMENTOS!$B2559,P:P,"MARZO")+(COUNTIFS(B:B,DETALLADOMEDICAMENTOS!$B2559,P:P,"ABRIL")))),FALSE)</f>
        <v>9.0909090909090912E-2</v>
      </c>
    </row>
    <row r="2560" spans="1:20">
      <c r="A2560" s="108" t="s">
        <v>57</v>
      </c>
      <c r="B2560" s="109">
        <v>208</v>
      </c>
      <c r="C2560" s="109">
        <v>3426</v>
      </c>
      <c r="D2560" s="109" t="s">
        <v>642</v>
      </c>
      <c r="E2560" s="109" t="s">
        <v>394</v>
      </c>
      <c r="F2560" s="109" t="s">
        <v>19</v>
      </c>
      <c r="G2560" s="109" t="s">
        <v>412</v>
      </c>
      <c r="H2560" s="109" t="s">
        <v>409</v>
      </c>
      <c r="I2560" s="109" t="s">
        <v>397</v>
      </c>
      <c r="J2560" s="109">
        <v>0</v>
      </c>
      <c r="K2560" s="110">
        <v>0</v>
      </c>
      <c r="L2560" s="110">
        <v>300</v>
      </c>
      <c r="M2560" s="111"/>
      <c r="N2560" s="111"/>
      <c r="O2560" s="112"/>
      <c r="P2560" s="110" t="s">
        <v>1116</v>
      </c>
      <c r="Q2560" s="113">
        <f>+IFERROR(IF(E2560="DISTRIBUCION",((SUMIFS(M:M,D:D,DETALLADOMEDICAMENTOS!$D2560,H:H,DETALLADOMEDICAMENTOS!$H2560,P:P,"MARZO")+(SUMIFS(M:M,D:D,DETALLADOMEDICAMENTOS!$D2560,H:H,DETALLADOMEDICAMENTOS!$H2560,P:P,"ABRIL")))/(SUMIFS(L:L,D:D,DETALLADOMEDICAMENTOS!$D2560,H:H,DETALLADOMEDICAMENTOS!$H2560,P:P,"MARZO")+(SUMIFS(L:L,D:D,DETALLADOMEDICAMENTOS!$D2560,H:H,DETALLADOMEDICAMENTOS!$H2560,P:P,"ABRIL")))),(SUMIFS(K:K,D:D,DETALLADOMEDICAMENTOS!$D2560,H:H,DETALLADOMEDICAMENTOS!$H2560)/(SUMIFS(J:J,D:D,DETALLADOMEDICAMENTOS!$D2560,H:H,DETALLADOMEDICAMENTOS!$H2560)))),0)</f>
        <v>1.9230769230769232E-2</v>
      </c>
      <c r="R2560" s="114">
        <f>IF(DETALLADOMEDICAMENTOS!$E2560="DISTRIBUCION",1/((COUNTIFS(B:B,DETALLADOMEDICAMENTOS!$B2560,H:H,DETALLADOMEDICAMENTOS!$H2560,P:P,"MARZO")+(COUNTIFS(B:B,DETALLADOMEDICAMENTOS!$B2560,H:H,DETALLADOMEDICAMENTOS!$H2560,P:P,"ABRIL")))),IF(DETALLADOMEDICAMENTOS!$E2560="INTEGRAL",1/(COUNTIFS(B:B,DETALLADOMEDICAMENTOS!$B2560)),0))</f>
        <v>0.16666666666666666</v>
      </c>
      <c r="S2560" s="111" t="str">
        <f>+IF(OR(DETALLADOMEDICAMENTOS!$P2560="MARZO",DETALLADOMEDICAMENTOS!$P2560="ABRIL"),IF(DETALLADOMEDICAMENTOS!$Q2560=0,"Rojo",IF(AND(DETALLADOMEDICAMENTOS!$Q2560&gt;0,DETALLADOMEDICAMENTOS!$Q2560&lt;0.99),"Amarillo","Verde")),"")</f>
        <v/>
      </c>
      <c r="T2560" s="115">
        <f>IF(DETALLADOMEDICAMENTOS!$E2560="DISTRIBUCIoN",1/((COUNTIFS(B:B,DETALLADOMEDICAMENTOS!$B2560,P:P,"MARZO")+(COUNTIFS(B:B,DETALLADOMEDICAMENTOS!$B2560,P:P,"ABRIL")))),FALSE)</f>
        <v>9.0909090909090912E-2</v>
      </c>
    </row>
    <row r="2561" spans="1:20">
      <c r="A2561" s="108" t="s">
        <v>57</v>
      </c>
      <c r="B2561" s="109">
        <v>209</v>
      </c>
      <c r="C2561" s="109">
        <v>3013</v>
      </c>
      <c r="D2561" s="109" t="s">
        <v>650</v>
      </c>
      <c r="E2561" s="109" t="s">
        <v>394</v>
      </c>
      <c r="F2561" s="109" t="s">
        <v>19</v>
      </c>
      <c r="G2561" s="109" t="s">
        <v>395</v>
      </c>
      <c r="H2561" s="109" t="s">
        <v>396</v>
      </c>
      <c r="I2561" s="109" t="s">
        <v>397</v>
      </c>
      <c r="J2561" s="109">
        <v>0</v>
      </c>
      <c r="K2561" s="110">
        <v>0</v>
      </c>
      <c r="L2561" s="110">
        <v>700</v>
      </c>
      <c r="M2561" s="111"/>
      <c r="N2561" s="111"/>
      <c r="O2561" s="112"/>
      <c r="P2561" s="110" t="s">
        <v>1116</v>
      </c>
      <c r="Q2561" s="113">
        <f>+IFERROR(IF(E2561="DISTRIBUCION",((SUMIFS(M:M,D:D,DETALLADOMEDICAMENTOS!$D2561,H:H,DETALLADOMEDICAMENTOS!$H2561,P:P,"MARZO")+(SUMIFS(M:M,D:D,DETALLADOMEDICAMENTOS!$D2561,H:H,DETALLADOMEDICAMENTOS!$H2561,P:P,"ABRIL")))/(SUMIFS(L:L,D:D,DETALLADOMEDICAMENTOS!$D2561,H:H,DETALLADOMEDICAMENTOS!$H2561,P:P,"MARZO")+(SUMIFS(L:L,D:D,DETALLADOMEDICAMENTOS!$D2561,H:H,DETALLADOMEDICAMENTOS!$H2561,P:P,"ABRIL")))),(SUMIFS(K:K,D:D,DETALLADOMEDICAMENTOS!$D2561,H:H,DETALLADOMEDICAMENTOS!$H2561)/(SUMIFS(J:J,D:D,DETALLADOMEDICAMENTOS!$D2561,H:H,DETALLADOMEDICAMENTOS!$H2561)))),0)</f>
        <v>0.41666666666666669</v>
      </c>
      <c r="R2561" s="114">
        <f>IF(DETALLADOMEDICAMENTOS!$E2561="DISTRIBUCION",1/((COUNTIFS(B:B,DETALLADOMEDICAMENTOS!$B2561,H:H,DETALLADOMEDICAMENTOS!$H2561,P:P,"MARZO")+(COUNTIFS(B:B,DETALLADOMEDICAMENTOS!$B2561,H:H,DETALLADOMEDICAMENTOS!$H2561,P:P,"ABRIL")))),IF(DETALLADOMEDICAMENTOS!$E2561="INTEGRAL",1/(COUNTIFS(B:B,DETALLADOMEDICAMENTOS!$B2561)),0))</f>
        <v>0.5</v>
      </c>
      <c r="S2561" s="111" t="str">
        <f>+IF(OR(DETALLADOMEDICAMENTOS!$P2561="MARZO",DETALLADOMEDICAMENTOS!$P2561="ABRIL"),IF(DETALLADOMEDICAMENTOS!$Q2561=0,"Rojo",IF(AND(DETALLADOMEDICAMENTOS!$Q2561&gt;0,DETALLADOMEDICAMENTOS!$Q2561&lt;0.99),"Amarillo","Verde")),"")</f>
        <v/>
      </c>
      <c r="T2561" s="115">
        <f>IF(DETALLADOMEDICAMENTOS!$E2561="DISTRIBUCIoN",1/((COUNTIFS(B:B,DETALLADOMEDICAMENTOS!$B2561,P:P,"MARZO")+(COUNTIFS(B:B,DETALLADOMEDICAMENTOS!$B2561,P:P,"ABRIL")))),FALSE)</f>
        <v>6.25E-2</v>
      </c>
    </row>
    <row r="2562" spans="1:20">
      <c r="A2562" s="108" t="s">
        <v>57</v>
      </c>
      <c r="B2562" s="109">
        <v>209</v>
      </c>
      <c r="C2562" s="109">
        <v>3173</v>
      </c>
      <c r="D2562" s="109" t="s">
        <v>650</v>
      </c>
      <c r="E2562" s="109" t="s">
        <v>394</v>
      </c>
      <c r="F2562" s="109" t="s">
        <v>19</v>
      </c>
      <c r="G2562" s="109" t="s">
        <v>422</v>
      </c>
      <c r="H2562" s="109" t="s">
        <v>405</v>
      </c>
      <c r="I2562" s="109" t="s">
        <v>397</v>
      </c>
      <c r="J2562" s="109">
        <v>0</v>
      </c>
      <c r="K2562" s="110">
        <v>0</v>
      </c>
      <c r="L2562" s="110">
        <v>180</v>
      </c>
      <c r="M2562" s="111"/>
      <c r="N2562" s="111"/>
      <c r="O2562" s="112"/>
      <c r="P2562" s="110" t="s">
        <v>1116</v>
      </c>
      <c r="Q2562" s="113">
        <f>+IFERROR(IF(E2562="DISTRIBUCION",((SUMIFS(M:M,D:D,DETALLADOMEDICAMENTOS!$D2562,H:H,DETALLADOMEDICAMENTOS!$H2562,P:P,"MARZO")+(SUMIFS(M:M,D:D,DETALLADOMEDICAMENTOS!$D2562,H:H,DETALLADOMEDICAMENTOS!$H2562,P:P,"ABRIL")))/(SUMIFS(L:L,D:D,DETALLADOMEDICAMENTOS!$D2562,H:H,DETALLADOMEDICAMENTOS!$H2562,P:P,"MARZO")+(SUMIFS(L:L,D:D,DETALLADOMEDICAMENTOS!$D2562,H:H,DETALLADOMEDICAMENTOS!$H2562,P:P,"ABRIL")))),(SUMIFS(K:K,D:D,DETALLADOMEDICAMENTOS!$D2562,H:H,DETALLADOMEDICAMENTOS!$H2562)/(SUMIFS(J:J,D:D,DETALLADOMEDICAMENTOS!$D2562,H:H,DETALLADOMEDICAMENTOS!$H2562)))),0)</f>
        <v>0.23174971031286212</v>
      </c>
      <c r="R2562" s="114">
        <f>IF(DETALLADOMEDICAMENTOS!$E2562="DISTRIBUCION",1/((COUNTIFS(B:B,DETALLADOMEDICAMENTOS!$B2562,H:H,DETALLADOMEDICAMENTOS!$H2562,P:P,"MARZO")+(COUNTIFS(B:B,DETALLADOMEDICAMENTOS!$B2562,H:H,DETALLADOMEDICAMENTOS!$H2562,P:P,"ABRIL")))),IF(DETALLADOMEDICAMENTOS!$E2562="INTEGRAL",1/(COUNTIFS(B:B,DETALLADOMEDICAMENTOS!$B2562)),0))</f>
        <v>0.16666666666666666</v>
      </c>
      <c r="S2562" s="111" t="str">
        <f>+IF(OR(DETALLADOMEDICAMENTOS!$P2562="MARZO",DETALLADOMEDICAMENTOS!$P2562="ABRIL"),IF(DETALLADOMEDICAMENTOS!$Q2562=0,"Rojo",IF(AND(DETALLADOMEDICAMENTOS!$Q2562&gt;0,DETALLADOMEDICAMENTOS!$Q2562&lt;0.99),"Amarillo","Verde")),"")</f>
        <v/>
      </c>
      <c r="T2562" s="115">
        <f>IF(DETALLADOMEDICAMENTOS!$E2562="DISTRIBUCIoN",1/((COUNTIFS(B:B,DETALLADOMEDICAMENTOS!$B2562,P:P,"MARZO")+(COUNTIFS(B:B,DETALLADOMEDICAMENTOS!$B2562,P:P,"ABRIL")))),FALSE)</f>
        <v>6.25E-2</v>
      </c>
    </row>
    <row r="2563" spans="1:20">
      <c r="A2563" s="108" t="s">
        <v>57</v>
      </c>
      <c r="B2563" s="109">
        <v>209</v>
      </c>
      <c r="C2563" s="109">
        <v>3279</v>
      </c>
      <c r="D2563" s="109" t="s">
        <v>650</v>
      </c>
      <c r="E2563" s="109" t="s">
        <v>394</v>
      </c>
      <c r="F2563" s="109" t="s">
        <v>19</v>
      </c>
      <c r="G2563" s="109" t="s">
        <v>461</v>
      </c>
      <c r="H2563" s="109" t="s">
        <v>409</v>
      </c>
      <c r="I2563" s="109" t="s">
        <v>397</v>
      </c>
      <c r="J2563" s="109">
        <v>0</v>
      </c>
      <c r="K2563" s="110">
        <v>0</v>
      </c>
      <c r="L2563" s="110">
        <v>30</v>
      </c>
      <c r="M2563" s="111"/>
      <c r="N2563" s="111"/>
      <c r="O2563" s="112"/>
      <c r="P2563" s="110" t="s">
        <v>1116</v>
      </c>
      <c r="Q2563" s="113">
        <f>+IFERROR(IF(E2563="DISTRIBUCION",((SUMIFS(M:M,D:D,DETALLADOMEDICAMENTOS!$D2563,H:H,DETALLADOMEDICAMENTOS!$H2563,P:P,"MARZO")+(SUMIFS(M:M,D:D,DETALLADOMEDICAMENTOS!$D2563,H:H,DETALLADOMEDICAMENTOS!$H2563,P:P,"ABRIL")))/(SUMIFS(L:L,D:D,DETALLADOMEDICAMENTOS!$D2563,H:H,DETALLADOMEDICAMENTOS!$H2563,P:P,"MARZO")+(SUMIFS(L:L,D:D,DETALLADOMEDICAMENTOS!$D2563,H:H,DETALLADOMEDICAMENTOS!$H2563,P:P,"ABRIL")))),(SUMIFS(K:K,D:D,DETALLADOMEDICAMENTOS!$D2563,H:H,DETALLADOMEDICAMENTOS!$H2563)/(SUMIFS(J:J,D:D,DETALLADOMEDICAMENTOS!$D2563,H:H,DETALLADOMEDICAMENTOS!$H2563)))),0)</f>
        <v>0.4891304347826087</v>
      </c>
      <c r="R2563" s="114">
        <f>IF(DETALLADOMEDICAMENTOS!$E2563="DISTRIBUCION",1/((COUNTIFS(B:B,DETALLADOMEDICAMENTOS!$B2563,H:H,DETALLADOMEDICAMENTOS!$H2563,P:P,"MARZO")+(COUNTIFS(B:B,DETALLADOMEDICAMENTOS!$B2563,H:H,DETALLADOMEDICAMENTOS!$H2563,P:P,"ABRIL")))),IF(DETALLADOMEDICAMENTOS!$E2563="INTEGRAL",1/(COUNTIFS(B:B,DETALLADOMEDICAMENTOS!$B2563)),0))</f>
        <v>0.125</v>
      </c>
      <c r="S2563" s="111" t="str">
        <f>+IF(OR(DETALLADOMEDICAMENTOS!$P2563="MARZO",DETALLADOMEDICAMENTOS!$P2563="ABRIL"),IF(DETALLADOMEDICAMENTOS!$Q2563=0,"Rojo",IF(AND(DETALLADOMEDICAMENTOS!$Q2563&gt;0,DETALLADOMEDICAMENTOS!$Q2563&lt;0.99),"Amarillo","Verde")),"")</f>
        <v/>
      </c>
      <c r="T2563" s="115">
        <f>IF(DETALLADOMEDICAMENTOS!$E2563="DISTRIBUCIoN",1/((COUNTIFS(B:B,DETALLADOMEDICAMENTOS!$B2563,P:P,"MARZO")+(COUNTIFS(B:B,DETALLADOMEDICAMENTOS!$B2563,P:P,"ABRIL")))),FALSE)</f>
        <v>6.25E-2</v>
      </c>
    </row>
    <row r="2564" spans="1:20">
      <c r="A2564" s="108" t="s">
        <v>57</v>
      </c>
      <c r="B2564" s="109">
        <v>209</v>
      </c>
      <c r="C2564" s="109">
        <v>3281</v>
      </c>
      <c r="D2564" s="109" t="s">
        <v>650</v>
      </c>
      <c r="E2564" s="109" t="s">
        <v>394</v>
      </c>
      <c r="F2564" s="109" t="s">
        <v>19</v>
      </c>
      <c r="G2564" s="109" t="s">
        <v>426</v>
      </c>
      <c r="H2564" s="109" t="s">
        <v>409</v>
      </c>
      <c r="I2564" s="109" t="s">
        <v>397</v>
      </c>
      <c r="J2564" s="109">
        <v>0</v>
      </c>
      <c r="K2564" s="110">
        <v>0</v>
      </c>
      <c r="L2564" s="110">
        <v>10</v>
      </c>
      <c r="M2564" s="111"/>
      <c r="N2564" s="111"/>
      <c r="O2564" s="112"/>
      <c r="P2564" s="110" t="s">
        <v>1116</v>
      </c>
      <c r="Q2564" s="113">
        <f>+IFERROR(IF(E2564="DISTRIBUCION",((SUMIFS(M:M,D:D,DETALLADOMEDICAMENTOS!$D2564,H:H,DETALLADOMEDICAMENTOS!$H2564,P:P,"MARZO")+(SUMIFS(M:M,D:D,DETALLADOMEDICAMENTOS!$D2564,H:H,DETALLADOMEDICAMENTOS!$H2564,P:P,"ABRIL")))/(SUMIFS(L:L,D:D,DETALLADOMEDICAMENTOS!$D2564,H:H,DETALLADOMEDICAMENTOS!$H2564,P:P,"MARZO")+(SUMIFS(L:L,D:D,DETALLADOMEDICAMENTOS!$D2564,H:H,DETALLADOMEDICAMENTOS!$H2564,P:P,"ABRIL")))),(SUMIFS(K:K,D:D,DETALLADOMEDICAMENTOS!$D2564,H:H,DETALLADOMEDICAMENTOS!$H2564)/(SUMIFS(J:J,D:D,DETALLADOMEDICAMENTOS!$D2564,H:H,DETALLADOMEDICAMENTOS!$H2564)))),0)</f>
        <v>0.4891304347826087</v>
      </c>
      <c r="R2564" s="114">
        <f>IF(DETALLADOMEDICAMENTOS!$E2564="DISTRIBUCION",1/((COUNTIFS(B:B,DETALLADOMEDICAMENTOS!$B2564,H:H,DETALLADOMEDICAMENTOS!$H2564,P:P,"MARZO")+(COUNTIFS(B:B,DETALLADOMEDICAMENTOS!$B2564,H:H,DETALLADOMEDICAMENTOS!$H2564,P:P,"ABRIL")))),IF(DETALLADOMEDICAMENTOS!$E2564="INTEGRAL",1/(COUNTIFS(B:B,DETALLADOMEDICAMENTOS!$B2564)),0))</f>
        <v>0.125</v>
      </c>
      <c r="S2564" s="111" t="str">
        <f>+IF(OR(DETALLADOMEDICAMENTOS!$P2564="MARZO",DETALLADOMEDICAMENTOS!$P2564="ABRIL"),IF(DETALLADOMEDICAMENTOS!$Q2564=0,"Rojo",IF(AND(DETALLADOMEDICAMENTOS!$Q2564&gt;0,DETALLADOMEDICAMENTOS!$Q2564&lt;0.99),"Amarillo","Verde")),"")</f>
        <v/>
      </c>
      <c r="T2564" s="115">
        <f>IF(DETALLADOMEDICAMENTOS!$E2564="DISTRIBUCIoN",1/((COUNTIFS(B:B,DETALLADOMEDICAMENTOS!$B2564,P:P,"MARZO")+(COUNTIFS(B:B,DETALLADOMEDICAMENTOS!$B2564,P:P,"ABRIL")))),FALSE)</f>
        <v>6.25E-2</v>
      </c>
    </row>
    <row r="2565" spans="1:20">
      <c r="A2565" s="108" t="s">
        <v>57</v>
      </c>
      <c r="B2565" s="109">
        <v>209</v>
      </c>
      <c r="C2565" s="109">
        <v>3409</v>
      </c>
      <c r="D2565" s="109" t="s">
        <v>650</v>
      </c>
      <c r="E2565" s="109" t="s">
        <v>394</v>
      </c>
      <c r="F2565" s="109" t="s">
        <v>19</v>
      </c>
      <c r="G2565" s="109" t="s">
        <v>545</v>
      </c>
      <c r="H2565" s="109" t="s">
        <v>405</v>
      </c>
      <c r="I2565" s="109" t="s">
        <v>397</v>
      </c>
      <c r="J2565" s="109">
        <v>0</v>
      </c>
      <c r="K2565" s="110">
        <v>0</v>
      </c>
      <c r="L2565" s="110">
        <v>180</v>
      </c>
      <c r="M2565" s="111"/>
      <c r="N2565" s="111"/>
      <c r="O2565" s="112"/>
      <c r="P2565" s="110" t="s">
        <v>1116</v>
      </c>
      <c r="Q2565" s="113">
        <f>+IFERROR(IF(E2565="DISTRIBUCION",((SUMIFS(M:M,D:D,DETALLADOMEDICAMENTOS!$D2565,H:H,DETALLADOMEDICAMENTOS!$H2565,P:P,"MARZO")+(SUMIFS(M:M,D:D,DETALLADOMEDICAMENTOS!$D2565,H:H,DETALLADOMEDICAMENTOS!$H2565,P:P,"ABRIL")))/(SUMIFS(L:L,D:D,DETALLADOMEDICAMENTOS!$D2565,H:H,DETALLADOMEDICAMENTOS!$H2565,P:P,"MARZO")+(SUMIFS(L:L,D:D,DETALLADOMEDICAMENTOS!$D2565,H:H,DETALLADOMEDICAMENTOS!$H2565,P:P,"ABRIL")))),(SUMIFS(K:K,D:D,DETALLADOMEDICAMENTOS!$D2565,H:H,DETALLADOMEDICAMENTOS!$H2565)/(SUMIFS(J:J,D:D,DETALLADOMEDICAMENTOS!$D2565,H:H,DETALLADOMEDICAMENTOS!$H2565)))),0)</f>
        <v>0.23174971031286212</v>
      </c>
      <c r="R2565" s="114">
        <f>IF(DETALLADOMEDICAMENTOS!$E2565="DISTRIBUCION",1/((COUNTIFS(B:B,DETALLADOMEDICAMENTOS!$B2565,H:H,DETALLADOMEDICAMENTOS!$H2565,P:P,"MARZO")+(COUNTIFS(B:B,DETALLADOMEDICAMENTOS!$B2565,H:H,DETALLADOMEDICAMENTOS!$H2565,P:P,"ABRIL")))),IF(DETALLADOMEDICAMENTOS!$E2565="INTEGRAL",1/(COUNTIFS(B:B,DETALLADOMEDICAMENTOS!$B2565)),0))</f>
        <v>0.16666666666666666</v>
      </c>
      <c r="S2565" s="111" t="str">
        <f>+IF(OR(DETALLADOMEDICAMENTOS!$P2565="MARZO",DETALLADOMEDICAMENTOS!$P2565="ABRIL"),IF(DETALLADOMEDICAMENTOS!$Q2565=0,"Rojo",IF(AND(DETALLADOMEDICAMENTOS!$Q2565&gt;0,DETALLADOMEDICAMENTOS!$Q2565&lt;0.99),"Amarillo","Verde")),"")</f>
        <v/>
      </c>
      <c r="T2565" s="115">
        <f>IF(DETALLADOMEDICAMENTOS!$E2565="DISTRIBUCIoN",1/((COUNTIFS(B:B,DETALLADOMEDICAMENTOS!$B2565,P:P,"MARZO")+(COUNTIFS(B:B,DETALLADOMEDICAMENTOS!$B2565,P:P,"ABRIL")))),FALSE)</f>
        <v>6.25E-2</v>
      </c>
    </row>
    <row r="2566" spans="1:20">
      <c r="A2566" s="108" t="s">
        <v>57</v>
      </c>
      <c r="B2566" s="109">
        <v>209</v>
      </c>
      <c r="C2566" s="109">
        <v>3424</v>
      </c>
      <c r="D2566" s="109" t="s">
        <v>650</v>
      </c>
      <c r="E2566" s="109" t="s">
        <v>394</v>
      </c>
      <c r="F2566" s="109" t="s">
        <v>19</v>
      </c>
      <c r="G2566" s="109" t="s">
        <v>408</v>
      </c>
      <c r="H2566" s="109" t="s">
        <v>409</v>
      </c>
      <c r="I2566" s="109" t="s">
        <v>397</v>
      </c>
      <c r="J2566" s="109">
        <v>0</v>
      </c>
      <c r="K2566" s="110">
        <v>0</v>
      </c>
      <c r="L2566" s="110">
        <v>300</v>
      </c>
      <c r="M2566" s="111"/>
      <c r="N2566" s="111"/>
      <c r="O2566" s="112"/>
      <c r="P2566" s="110" t="s">
        <v>1116</v>
      </c>
      <c r="Q2566" s="113">
        <f>+IFERROR(IF(E2566="DISTRIBUCION",((SUMIFS(M:M,D:D,DETALLADOMEDICAMENTOS!$D2566,H:H,DETALLADOMEDICAMENTOS!$H2566,P:P,"MARZO")+(SUMIFS(M:M,D:D,DETALLADOMEDICAMENTOS!$D2566,H:H,DETALLADOMEDICAMENTOS!$H2566,P:P,"ABRIL")))/(SUMIFS(L:L,D:D,DETALLADOMEDICAMENTOS!$D2566,H:H,DETALLADOMEDICAMENTOS!$H2566,P:P,"MARZO")+(SUMIFS(L:L,D:D,DETALLADOMEDICAMENTOS!$D2566,H:H,DETALLADOMEDICAMENTOS!$H2566,P:P,"ABRIL")))),(SUMIFS(K:K,D:D,DETALLADOMEDICAMENTOS!$D2566,H:H,DETALLADOMEDICAMENTOS!$H2566)/(SUMIFS(J:J,D:D,DETALLADOMEDICAMENTOS!$D2566,H:H,DETALLADOMEDICAMENTOS!$H2566)))),0)</f>
        <v>0.4891304347826087</v>
      </c>
      <c r="R2566" s="114">
        <f>IF(DETALLADOMEDICAMENTOS!$E2566="DISTRIBUCION",1/((COUNTIFS(B:B,DETALLADOMEDICAMENTOS!$B2566,H:H,DETALLADOMEDICAMENTOS!$H2566,P:P,"MARZO")+(COUNTIFS(B:B,DETALLADOMEDICAMENTOS!$B2566,H:H,DETALLADOMEDICAMENTOS!$H2566,P:P,"ABRIL")))),IF(DETALLADOMEDICAMENTOS!$E2566="INTEGRAL",1/(COUNTIFS(B:B,DETALLADOMEDICAMENTOS!$B2566)),0))</f>
        <v>0.125</v>
      </c>
      <c r="S2566" s="111" t="str">
        <f>+IF(OR(DETALLADOMEDICAMENTOS!$P2566="MARZO",DETALLADOMEDICAMENTOS!$P2566="ABRIL"),IF(DETALLADOMEDICAMENTOS!$Q2566=0,"Rojo",IF(AND(DETALLADOMEDICAMENTOS!$Q2566&gt;0,DETALLADOMEDICAMENTOS!$Q2566&lt;0.99),"Amarillo","Verde")),"")</f>
        <v/>
      </c>
      <c r="T2566" s="115">
        <f>IF(DETALLADOMEDICAMENTOS!$E2566="DISTRIBUCIoN",1/((COUNTIFS(B:B,DETALLADOMEDICAMENTOS!$B2566,P:P,"MARZO")+(COUNTIFS(B:B,DETALLADOMEDICAMENTOS!$B2566,P:P,"ABRIL")))),FALSE)</f>
        <v>6.25E-2</v>
      </c>
    </row>
    <row r="2567" spans="1:20">
      <c r="A2567" s="108" t="s">
        <v>57</v>
      </c>
      <c r="B2567" s="109">
        <v>209</v>
      </c>
      <c r="C2567" s="109">
        <v>3426</v>
      </c>
      <c r="D2567" s="109" t="s">
        <v>650</v>
      </c>
      <c r="E2567" s="109" t="s">
        <v>394</v>
      </c>
      <c r="F2567" s="109" t="s">
        <v>19</v>
      </c>
      <c r="G2567" s="109" t="s">
        <v>412</v>
      </c>
      <c r="H2567" s="109" t="s">
        <v>409</v>
      </c>
      <c r="I2567" s="109" t="s">
        <v>397</v>
      </c>
      <c r="J2567" s="109">
        <v>0</v>
      </c>
      <c r="K2567" s="110">
        <v>0</v>
      </c>
      <c r="L2567" s="110">
        <v>300</v>
      </c>
      <c r="M2567" s="111"/>
      <c r="N2567" s="111"/>
      <c r="O2567" s="112"/>
      <c r="P2567" s="110" t="s">
        <v>1116</v>
      </c>
      <c r="Q2567" s="113">
        <f>+IFERROR(IF(E2567="DISTRIBUCION",((SUMIFS(M:M,D:D,DETALLADOMEDICAMENTOS!$D2567,H:H,DETALLADOMEDICAMENTOS!$H2567,P:P,"MARZO")+(SUMIFS(M:M,D:D,DETALLADOMEDICAMENTOS!$D2567,H:H,DETALLADOMEDICAMENTOS!$H2567,P:P,"ABRIL")))/(SUMIFS(L:L,D:D,DETALLADOMEDICAMENTOS!$D2567,H:H,DETALLADOMEDICAMENTOS!$H2567,P:P,"MARZO")+(SUMIFS(L:L,D:D,DETALLADOMEDICAMENTOS!$D2567,H:H,DETALLADOMEDICAMENTOS!$H2567,P:P,"ABRIL")))),(SUMIFS(K:K,D:D,DETALLADOMEDICAMENTOS!$D2567,H:H,DETALLADOMEDICAMENTOS!$H2567)/(SUMIFS(J:J,D:D,DETALLADOMEDICAMENTOS!$D2567,H:H,DETALLADOMEDICAMENTOS!$H2567)))),0)</f>
        <v>0.4891304347826087</v>
      </c>
      <c r="R2567" s="114">
        <f>IF(DETALLADOMEDICAMENTOS!$E2567="DISTRIBUCION",1/((COUNTIFS(B:B,DETALLADOMEDICAMENTOS!$B2567,H:H,DETALLADOMEDICAMENTOS!$H2567,P:P,"MARZO")+(COUNTIFS(B:B,DETALLADOMEDICAMENTOS!$B2567,H:H,DETALLADOMEDICAMENTOS!$H2567,P:P,"ABRIL")))),IF(DETALLADOMEDICAMENTOS!$E2567="INTEGRAL",1/(COUNTIFS(B:B,DETALLADOMEDICAMENTOS!$B2567)),0))</f>
        <v>0.125</v>
      </c>
      <c r="S2567" s="111" t="str">
        <f>+IF(OR(DETALLADOMEDICAMENTOS!$P2567="MARZO",DETALLADOMEDICAMENTOS!$P2567="ABRIL"),IF(DETALLADOMEDICAMENTOS!$Q2567=0,"Rojo",IF(AND(DETALLADOMEDICAMENTOS!$Q2567&gt;0,DETALLADOMEDICAMENTOS!$Q2567&lt;0.99),"Amarillo","Verde")),"")</f>
        <v/>
      </c>
      <c r="T2567" s="115">
        <f>IF(DETALLADOMEDICAMENTOS!$E2567="DISTRIBUCIoN",1/((COUNTIFS(B:B,DETALLADOMEDICAMENTOS!$B2567,P:P,"MARZO")+(COUNTIFS(B:B,DETALLADOMEDICAMENTOS!$B2567,P:P,"ABRIL")))),FALSE)</f>
        <v>6.25E-2</v>
      </c>
    </row>
    <row r="2568" spans="1:20">
      <c r="A2568" s="108" t="s">
        <v>57</v>
      </c>
      <c r="B2568" s="109">
        <v>209</v>
      </c>
      <c r="C2568" s="109">
        <v>3498</v>
      </c>
      <c r="D2568" s="109" t="s">
        <v>650</v>
      </c>
      <c r="E2568" s="109" t="s">
        <v>394</v>
      </c>
      <c r="F2568" s="109" t="s">
        <v>19</v>
      </c>
      <c r="G2568" s="109" t="s">
        <v>415</v>
      </c>
      <c r="H2568" s="109" t="s">
        <v>405</v>
      </c>
      <c r="I2568" s="109" t="s">
        <v>397</v>
      </c>
      <c r="J2568" s="109">
        <v>0</v>
      </c>
      <c r="K2568" s="110">
        <v>0</v>
      </c>
      <c r="L2568" s="110">
        <v>300</v>
      </c>
      <c r="M2568" s="111"/>
      <c r="N2568" s="111"/>
      <c r="O2568" s="112"/>
      <c r="P2568" s="110" t="s">
        <v>1116</v>
      </c>
      <c r="Q2568" s="113">
        <f>+IFERROR(IF(E2568="DISTRIBUCION",((SUMIFS(M:M,D:D,DETALLADOMEDICAMENTOS!$D2568,H:H,DETALLADOMEDICAMENTOS!$H2568,P:P,"MARZO")+(SUMIFS(M:M,D:D,DETALLADOMEDICAMENTOS!$D2568,H:H,DETALLADOMEDICAMENTOS!$H2568,P:P,"ABRIL")))/(SUMIFS(L:L,D:D,DETALLADOMEDICAMENTOS!$D2568,H:H,DETALLADOMEDICAMENTOS!$H2568,P:P,"MARZO")+(SUMIFS(L:L,D:D,DETALLADOMEDICAMENTOS!$D2568,H:H,DETALLADOMEDICAMENTOS!$H2568,P:P,"ABRIL")))),(SUMIFS(K:K,D:D,DETALLADOMEDICAMENTOS!$D2568,H:H,DETALLADOMEDICAMENTOS!$H2568)/(SUMIFS(J:J,D:D,DETALLADOMEDICAMENTOS!$D2568,H:H,DETALLADOMEDICAMENTOS!$H2568)))),0)</f>
        <v>0.23174971031286212</v>
      </c>
      <c r="R2568" s="114">
        <f>IF(DETALLADOMEDICAMENTOS!$E2568="DISTRIBUCION",1/((COUNTIFS(B:B,DETALLADOMEDICAMENTOS!$B2568,H:H,DETALLADOMEDICAMENTOS!$H2568,P:P,"MARZO")+(COUNTIFS(B:B,DETALLADOMEDICAMENTOS!$B2568,H:H,DETALLADOMEDICAMENTOS!$H2568,P:P,"ABRIL")))),IF(DETALLADOMEDICAMENTOS!$E2568="INTEGRAL",1/(COUNTIFS(B:B,DETALLADOMEDICAMENTOS!$B2568)),0))</f>
        <v>0.16666666666666666</v>
      </c>
      <c r="S2568" s="111" t="str">
        <f>+IF(OR(DETALLADOMEDICAMENTOS!$P2568="MARZO",DETALLADOMEDICAMENTOS!$P2568="ABRIL"),IF(DETALLADOMEDICAMENTOS!$Q2568=0,"Rojo",IF(AND(DETALLADOMEDICAMENTOS!$Q2568&gt;0,DETALLADOMEDICAMENTOS!$Q2568&lt;0.99),"Amarillo","Verde")),"")</f>
        <v/>
      </c>
      <c r="T2568" s="115">
        <f>IF(DETALLADOMEDICAMENTOS!$E2568="DISTRIBUCIoN",1/((COUNTIFS(B:B,DETALLADOMEDICAMENTOS!$B2568,P:P,"MARZO")+(COUNTIFS(B:B,DETALLADOMEDICAMENTOS!$B2568,P:P,"ABRIL")))),FALSE)</f>
        <v>6.25E-2</v>
      </c>
    </row>
    <row r="2569" spans="1:20">
      <c r="A2569" s="108" t="s">
        <v>57</v>
      </c>
      <c r="B2569" s="109">
        <v>209</v>
      </c>
      <c r="C2569" s="109">
        <v>3499</v>
      </c>
      <c r="D2569" s="109" t="s">
        <v>650</v>
      </c>
      <c r="E2569" s="109" t="s">
        <v>394</v>
      </c>
      <c r="F2569" s="109" t="s">
        <v>19</v>
      </c>
      <c r="G2569" s="109" t="s">
        <v>454</v>
      </c>
      <c r="H2569" s="109" t="s">
        <v>405</v>
      </c>
      <c r="I2569" s="109" t="s">
        <v>397</v>
      </c>
      <c r="J2569" s="109">
        <v>0</v>
      </c>
      <c r="K2569" s="110">
        <v>0</v>
      </c>
      <c r="L2569" s="110">
        <v>3</v>
      </c>
      <c r="M2569" s="111"/>
      <c r="N2569" s="111"/>
      <c r="O2569" s="112"/>
      <c r="P2569" s="110" t="s">
        <v>1116</v>
      </c>
      <c r="Q2569" s="113">
        <f>+IFERROR(IF(E2569="DISTRIBUCION",((SUMIFS(M:M,D:D,DETALLADOMEDICAMENTOS!$D2569,H:H,DETALLADOMEDICAMENTOS!$H2569,P:P,"MARZO")+(SUMIFS(M:M,D:D,DETALLADOMEDICAMENTOS!$D2569,H:H,DETALLADOMEDICAMENTOS!$H2569,P:P,"ABRIL")))/(SUMIFS(L:L,D:D,DETALLADOMEDICAMENTOS!$D2569,H:H,DETALLADOMEDICAMENTOS!$H2569,P:P,"MARZO")+(SUMIFS(L:L,D:D,DETALLADOMEDICAMENTOS!$D2569,H:H,DETALLADOMEDICAMENTOS!$H2569,P:P,"ABRIL")))),(SUMIFS(K:K,D:D,DETALLADOMEDICAMENTOS!$D2569,H:H,DETALLADOMEDICAMENTOS!$H2569)/(SUMIFS(J:J,D:D,DETALLADOMEDICAMENTOS!$D2569,H:H,DETALLADOMEDICAMENTOS!$H2569)))),0)</f>
        <v>0.23174971031286212</v>
      </c>
      <c r="R2569" s="114">
        <f>IF(DETALLADOMEDICAMENTOS!$E2569="DISTRIBUCION",1/((COUNTIFS(B:B,DETALLADOMEDICAMENTOS!$B2569,H:H,DETALLADOMEDICAMENTOS!$H2569,P:P,"MARZO")+(COUNTIFS(B:B,DETALLADOMEDICAMENTOS!$B2569,H:H,DETALLADOMEDICAMENTOS!$H2569,P:P,"ABRIL")))),IF(DETALLADOMEDICAMENTOS!$E2569="INTEGRAL",1/(COUNTIFS(B:B,DETALLADOMEDICAMENTOS!$B2569)),0))</f>
        <v>0.16666666666666666</v>
      </c>
      <c r="S2569" s="111" t="str">
        <f>+IF(OR(DETALLADOMEDICAMENTOS!$P2569="MARZO",DETALLADOMEDICAMENTOS!$P2569="ABRIL"),IF(DETALLADOMEDICAMENTOS!$Q2569=0,"Rojo",IF(AND(DETALLADOMEDICAMENTOS!$Q2569&gt;0,DETALLADOMEDICAMENTOS!$Q2569&lt;0.99),"Amarillo","Verde")),"")</f>
        <v/>
      </c>
      <c r="T2569" s="115">
        <f>IF(DETALLADOMEDICAMENTOS!$E2569="DISTRIBUCIoN",1/((COUNTIFS(B:B,DETALLADOMEDICAMENTOS!$B2569,P:P,"MARZO")+(COUNTIFS(B:B,DETALLADOMEDICAMENTOS!$B2569,P:P,"ABRIL")))),FALSE)</f>
        <v>6.25E-2</v>
      </c>
    </row>
    <row r="2570" spans="1:20">
      <c r="A2570" s="108" t="s">
        <v>57</v>
      </c>
      <c r="B2570" s="109">
        <v>209</v>
      </c>
      <c r="C2570" s="109">
        <v>3564</v>
      </c>
      <c r="D2570" s="109" t="s">
        <v>650</v>
      </c>
      <c r="E2570" s="109" t="s">
        <v>394</v>
      </c>
      <c r="F2570" s="109" t="s">
        <v>19</v>
      </c>
      <c r="G2570" s="109" t="s">
        <v>414</v>
      </c>
      <c r="H2570" s="109" t="s">
        <v>409</v>
      </c>
      <c r="I2570" s="109" t="s">
        <v>397</v>
      </c>
      <c r="J2570" s="109">
        <v>0</v>
      </c>
      <c r="K2570" s="110">
        <v>0</v>
      </c>
      <c r="L2570" s="110">
        <v>300</v>
      </c>
      <c r="M2570" s="111"/>
      <c r="N2570" s="111"/>
      <c r="O2570" s="112"/>
      <c r="P2570" s="110" t="s">
        <v>1116</v>
      </c>
      <c r="Q2570" s="113">
        <f>+IFERROR(IF(E2570="DISTRIBUCION",((SUMIFS(M:M,D:D,DETALLADOMEDICAMENTOS!$D2570,H:H,DETALLADOMEDICAMENTOS!$H2570,P:P,"MARZO")+(SUMIFS(M:M,D:D,DETALLADOMEDICAMENTOS!$D2570,H:H,DETALLADOMEDICAMENTOS!$H2570,P:P,"ABRIL")))/(SUMIFS(L:L,D:D,DETALLADOMEDICAMENTOS!$D2570,H:H,DETALLADOMEDICAMENTOS!$H2570,P:P,"MARZO")+(SUMIFS(L:L,D:D,DETALLADOMEDICAMENTOS!$D2570,H:H,DETALLADOMEDICAMENTOS!$H2570,P:P,"ABRIL")))),(SUMIFS(K:K,D:D,DETALLADOMEDICAMENTOS!$D2570,H:H,DETALLADOMEDICAMENTOS!$H2570)/(SUMIFS(J:J,D:D,DETALLADOMEDICAMENTOS!$D2570,H:H,DETALLADOMEDICAMENTOS!$H2570)))),0)</f>
        <v>0.4891304347826087</v>
      </c>
      <c r="R2570" s="114">
        <f>IF(DETALLADOMEDICAMENTOS!$E2570="DISTRIBUCION",1/((COUNTIFS(B:B,DETALLADOMEDICAMENTOS!$B2570,H:H,DETALLADOMEDICAMENTOS!$H2570,P:P,"MARZO")+(COUNTIFS(B:B,DETALLADOMEDICAMENTOS!$B2570,H:H,DETALLADOMEDICAMENTOS!$H2570,P:P,"ABRIL")))),IF(DETALLADOMEDICAMENTOS!$E2570="INTEGRAL",1/(COUNTIFS(B:B,DETALLADOMEDICAMENTOS!$B2570)),0))</f>
        <v>0.125</v>
      </c>
      <c r="S2570" s="111" t="str">
        <f>+IF(OR(DETALLADOMEDICAMENTOS!$P2570="MARZO",DETALLADOMEDICAMENTOS!$P2570="ABRIL"),IF(DETALLADOMEDICAMENTOS!$Q2570=0,"Rojo",IF(AND(DETALLADOMEDICAMENTOS!$Q2570&gt;0,DETALLADOMEDICAMENTOS!$Q2570&lt;0.99),"Amarillo","Verde")),"")</f>
        <v/>
      </c>
      <c r="T2570" s="115">
        <f>IF(DETALLADOMEDICAMENTOS!$E2570="DISTRIBUCIoN",1/((COUNTIFS(B:B,DETALLADOMEDICAMENTOS!$B2570,P:P,"MARZO")+(COUNTIFS(B:B,DETALLADOMEDICAMENTOS!$B2570,P:P,"ABRIL")))),FALSE)</f>
        <v>6.25E-2</v>
      </c>
    </row>
    <row r="2571" spans="1:20">
      <c r="A2571" s="108" t="s">
        <v>57</v>
      </c>
      <c r="B2571" s="109">
        <v>217</v>
      </c>
      <c r="C2571" s="109">
        <v>3013</v>
      </c>
      <c r="D2571" s="109" t="s">
        <v>657</v>
      </c>
      <c r="E2571" s="109" t="s">
        <v>394</v>
      </c>
      <c r="F2571" s="109" t="s">
        <v>19</v>
      </c>
      <c r="G2571" s="109" t="s">
        <v>395</v>
      </c>
      <c r="H2571" s="109" t="s">
        <v>396</v>
      </c>
      <c r="I2571" s="109" t="s">
        <v>397</v>
      </c>
      <c r="J2571" s="109">
        <v>0</v>
      </c>
      <c r="K2571" s="110">
        <v>0</v>
      </c>
      <c r="L2571" s="110">
        <v>1800</v>
      </c>
      <c r="M2571" s="111"/>
      <c r="N2571" s="111"/>
      <c r="O2571" s="112"/>
      <c r="P2571" s="110" t="s">
        <v>1116</v>
      </c>
      <c r="Q2571" s="113">
        <f>+IFERROR(IF(E2571="DISTRIBUCION",((SUMIFS(M:M,D:D,DETALLADOMEDICAMENTOS!$D2571,H:H,DETALLADOMEDICAMENTOS!$H2571,P:P,"MARZO")+(SUMIFS(M:M,D:D,DETALLADOMEDICAMENTOS!$D2571,H:H,DETALLADOMEDICAMENTOS!$H2571,P:P,"ABRIL")))/(SUMIFS(L:L,D:D,DETALLADOMEDICAMENTOS!$D2571,H:H,DETALLADOMEDICAMENTOS!$H2571,P:P,"MARZO")+(SUMIFS(L:L,D:D,DETALLADOMEDICAMENTOS!$D2571,H:H,DETALLADOMEDICAMENTOS!$H2571,P:P,"ABRIL")))),(SUMIFS(K:K,D:D,DETALLADOMEDICAMENTOS!$D2571,H:H,DETALLADOMEDICAMENTOS!$H2571)/(SUMIFS(J:J,D:D,DETALLADOMEDICAMENTOS!$D2571,H:H,DETALLADOMEDICAMENTOS!$H2571)))),0)</f>
        <v>0.52631578947368418</v>
      </c>
      <c r="R2571" s="114">
        <f>IF(DETALLADOMEDICAMENTOS!$E2571="DISTRIBUCION",1/((COUNTIFS(B:B,DETALLADOMEDICAMENTOS!$B2571,H:H,DETALLADOMEDICAMENTOS!$H2571,P:P,"MARZO")+(COUNTIFS(B:B,DETALLADOMEDICAMENTOS!$B2571,H:H,DETALLADOMEDICAMENTOS!$H2571,P:P,"ABRIL")))),IF(DETALLADOMEDICAMENTOS!$E2571="INTEGRAL",1/(COUNTIFS(B:B,DETALLADOMEDICAMENTOS!$B2571)),0))</f>
        <v>0.5</v>
      </c>
      <c r="S2571" s="111" t="str">
        <f>+IF(OR(DETALLADOMEDICAMENTOS!$P2571="MARZO",DETALLADOMEDICAMENTOS!$P2571="ABRIL"),IF(DETALLADOMEDICAMENTOS!$Q2571=0,"Rojo",IF(AND(DETALLADOMEDICAMENTOS!$Q2571&gt;0,DETALLADOMEDICAMENTOS!$Q2571&lt;0.99),"Amarillo","Verde")),"")</f>
        <v/>
      </c>
      <c r="T2571" s="115">
        <f>IF(DETALLADOMEDICAMENTOS!$E2571="DISTRIBUCIoN",1/((COUNTIFS(B:B,DETALLADOMEDICAMENTOS!$B2571,P:P,"MARZO")+(COUNTIFS(B:B,DETALLADOMEDICAMENTOS!$B2571,P:P,"ABRIL")))),FALSE)</f>
        <v>6.6666666666666666E-2</v>
      </c>
    </row>
    <row r="2572" spans="1:20">
      <c r="A2572" s="108" t="s">
        <v>57</v>
      </c>
      <c r="B2572" s="109">
        <v>217</v>
      </c>
      <c r="C2572" s="109">
        <v>3173</v>
      </c>
      <c r="D2572" s="109" t="s">
        <v>657</v>
      </c>
      <c r="E2572" s="109" t="s">
        <v>394</v>
      </c>
      <c r="F2572" s="109" t="s">
        <v>19</v>
      </c>
      <c r="G2572" s="109" t="s">
        <v>422</v>
      </c>
      <c r="H2572" s="109" t="s">
        <v>405</v>
      </c>
      <c r="I2572" s="109" t="s">
        <v>397</v>
      </c>
      <c r="J2572" s="109">
        <v>0</v>
      </c>
      <c r="K2572" s="110">
        <v>0</v>
      </c>
      <c r="L2572" s="110">
        <v>500</v>
      </c>
      <c r="M2572" s="111"/>
      <c r="N2572" s="111"/>
      <c r="O2572" s="112"/>
      <c r="P2572" s="110" t="s">
        <v>1116</v>
      </c>
      <c r="Q2572" s="113">
        <f>+IFERROR(IF(E2572="DISTRIBUCION",((SUMIFS(M:M,D:D,DETALLADOMEDICAMENTOS!$D2572,H:H,DETALLADOMEDICAMENTOS!$H2572,P:P,"MARZO")+(SUMIFS(M:M,D:D,DETALLADOMEDICAMENTOS!$D2572,H:H,DETALLADOMEDICAMENTOS!$H2572,P:P,"ABRIL")))/(SUMIFS(L:L,D:D,DETALLADOMEDICAMENTOS!$D2572,H:H,DETALLADOMEDICAMENTOS!$H2572,P:P,"MARZO")+(SUMIFS(L:L,D:D,DETALLADOMEDICAMENTOS!$D2572,H:H,DETALLADOMEDICAMENTOS!$H2572,P:P,"ABRIL")))),(SUMIFS(K:K,D:D,DETALLADOMEDICAMENTOS!$D2572,H:H,DETALLADOMEDICAMENTOS!$H2572)/(SUMIFS(J:J,D:D,DETALLADOMEDICAMENTOS!$D2572,H:H,DETALLADOMEDICAMENTOS!$H2572)))),0)</f>
        <v>0</v>
      </c>
      <c r="R2572" s="114">
        <f>IF(DETALLADOMEDICAMENTOS!$E2572="DISTRIBUCION",1/((COUNTIFS(B:B,DETALLADOMEDICAMENTOS!$B2572,H:H,DETALLADOMEDICAMENTOS!$H2572,P:P,"MARZO")+(COUNTIFS(B:B,DETALLADOMEDICAMENTOS!$B2572,H:H,DETALLADOMEDICAMENTOS!$H2572,P:P,"ABRIL")))),IF(DETALLADOMEDICAMENTOS!$E2572="INTEGRAL",1/(COUNTIFS(B:B,DETALLADOMEDICAMENTOS!$B2572)),0))</f>
        <v>0.16666666666666666</v>
      </c>
      <c r="S2572" s="111" t="str">
        <f>+IF(OR(DETALLADOMEDICAMENTOS!$P2572="MARZO",DETALLADOMEDICAMENTOS!$P2572="ABRIL"),IF(DETALLADOMEDICAMENTOS!$Q2572=0,"Rojo",IF(AND(DETALLADOMEDICAMENTOS!$Q2572&gt;0,DETALLADOMEDICAMENTOS!$Q2572&lt;0.99),"Amarillo","Verde")),"")</f>
        <v/>
      </c>
      <c r="T2572" s="115">
        <f>IF(DETALLADOMEDICAMENTOS!$E2572="DISTRIBUCIoN",1/((COUNTIFS(B:B,DETALLADOMEDICAMENTOS!$B2572,P:P,"MARZO")+(COUNTIFS(B:B,DETALLADOMEDICAMENTOS!$B2572,P:P,"ABRIL")))),FALSE)</f>
        <v>6.6666666666666666E-2</v>
      </c>
    </row>
    <row r="2573" spans="1:20">
      <c r="A2573" s="108" t="s">
        <v>57</v>
      </c>
      <c r="B2573" s="109">
        <v>217</v>
      </c>
      <c r="C2573" s="109">
        <v>3211</v>
      </c>
      <c r="D2573" s="109" t="s">
        <v>657</v>
      </c>
      <c r="E2573" s="109" t="s">
        <v>394</v>
      </c>
      <c r="F2573" s="109" t="s">
        <v>19</v>
      </c>
      <c r="G2573" s="109" t="s">
        <v>404</v>
      </c>
      <c r="H2573" s="109" t="s">
        <v>405</v>
      </c>
      <c r="I2573" s="109" t="s">
        <v>397</v>
      </c>
      <c r="J2573" s="109">
        <v>0</v>
      </c>
      <c r="K2573" s="110">
        <v>0</v>
      </c>
      <c r="L2573" s="110">
        <v>300</v>
      </c>
      <c r="M2573" s="111"/>
      <c r="N2573" s="111"/>
      <c r="O2573" s="112"/>
      <c r="P2573" s="110" t="s">
        <v>1116</v>
      </c>
      <c r="Q2573" s="113">
        <f>+IFERROR(IF(E2573="DISTRIBUCION",((SUMIFS(M:M,D:D,DETALLADOMEDICAMENTOS!$D2573,H:H,DETALLADOMEDICAMENTOS!$H2573,P:P,"MARZO")+(SUMIFS(M:M,D:D,DETALLADOMEDICAMENTOS!$D2573,H:H,DETALLADOMEDICAMENTOS!$H2573,P:P,"ABRIL")))/(SUMIFS(L:L,D:D,DETALLADOMEDICAMENTOS!$D2573,H:H,DETALLADOMEDICAMENTOS!$H2573,P:P,"MARZO")+(SUMIFS(L:L,D:D,DETALLADOMEDICAMENTOS!$D2573,H:H,DETALLADOMEDICAMENTOS!$H2573,P:P,"ABRIL")))),(SUMIFS(K:K,D:D,DETALLADOMEDICAMENTOS!$D2573,H:H,DETALLADOMEDICAMENTOS!$H2573)/(SUMIFS(J:J,D:D,DETALLADOMEDICAMENTOS!$D2573,H:H,DETALLADOMEDICAMENTOS!$H2573)))),0)</f>
        <v>0</v>
      </c>
      <c r="R2573" s="114">
        <f>IF(DETALLADOMEDICAMENTOS!$E2573="DISTRIBUCION",1/((COUNTIFS(B:B,DETALLADOMEDICAMENTOS!$B2573,H:H,DETALLADOMEDICAMENTOS!$H2573,P:P,"MARZO")+(COUNTIFS(B:B,DETALLADOMEDICAMENTOS!$B2573,H:H,DETALLADOMEDICAMENTOS!$H2573,P:P,"ABRIL")))),IF(DETALLADOMEDICAMENTOS!$E2573="INTEGRAL",1/(COUNTIFS(B:B,DETALLADOMEDICAMENTOS!$B2573)),0))</f>
        <v>0.16666666666666666</v>
      </c>
      <c r="S2573" s="111" t="str">
        <f>+IF(OR(DETALLADOMEDICAMENTOS!$P2573="MARZO",DETALLADOMEDICAMENTOS!$P2573="ABRIL"),IF(DETALLADOMEDICAMENTOS!$Q2573=0,"Rojo",IF(AND(DETALLADOMEDICAMENTOS!$Q2573&gt;0,DETALLADOMEDICAMENTOS!$Q2573&lt;0.99),"Amarillo","Verde")),"")</f>
        <v/>
      </c>
      <c r="T2573" s="115">
        <f>IF(DETALLADOMEDICAMENTOS!$E2573="DISTRIBUCIoN",1/((COUNTIFS(B:B,DETALLADOMEDICAMENTOS!$B2573,P:P,"MARZO")+(COUNTIFS(B:B,DETALLADOMEDICAMENTOS!$B2573,P:P,"ABRIL")))),FALSE)</f>
        <v>6.6666666666666666E-2</v>
      </c>
    </row>
    <row r="2574" spans="1:20">
      <c r="A2574" s="108" t="s">
        <v>57</v>
      </c>
      <c r="B2574" s="109">
        <v>217</v>
      </c>
      <c r="C2574" s="109">
        <v>3271</v>
      </c>
      <c r="D2574" s="109" t="s">
        <v>657</v>
      </c>
      <c r="E2574" s="109" t="s">
        <v>394</v>
      </c>
      <c r="F2574" s="109" t="s">
        <v>19</v>
      </c>
      <c r="G2574" s="109" t="s">
        <v>433</v>
      </c>
      <c r="H2574" s="109" t="s">
        <v>405</v>
      </c>
      <c r="I2574" s="109" t="s">
        <v>397</v>
      </c>
      <c r="J2574" s="109">
        <v>0</v>
      </c>
      <c r="K2574" s="110">
        <v>0</v>
      </c>
      <c r="L2574" s="110">
        <v>180</v>
      </c>
      <c r="M2574" s="111"/>
      <c r="N2574" s="111"/>
      <c r="O2574" s="112"/>
      <c r="P2574" s="110" t="s">
        <v>1116</v>
      </c>
      <c r="Q2574" s="113">
        <f>+IFERROR(IF(E2574="DISTRIBUCION",((SUMIFS(M:M,D:D,DETALLADOMEDICAMENTOS!$D2574,H:H,DETALLADOMEDICAMENTOS!$H2574,P:P,"MARZO")+(SUMIFS(M:M,D:D,DETALLADOMEDICAMENTOS!$D2574,H:H,DETALLADOMEDICAMENTOS!$H2574,P:P,"ABRIL")))/(SUMIFS(L:L,D:D,DETALLADOMEDICAMENTOS!$D2574,H:H,DETALLADOMEDICAMENTOS!$H2574,P:P,"MARZO")+(SUMIFS(L:L,D:D,DETALLADOMEDICAMENTOS!$D2574,H:H,DETALLADOMEDICAMENTOS!$H2574,P:P,"ABRIL")))),(SUMIFS(K:K,D:D,DETALLADOMEDICAMENTOS!$D2574,H:H,DETALLADOMEDICAMENTOS!$H2574)/(SUMIFS(J:J,D:D,DETALLADOMEDICAMENTOS!$D2574,H:H,DETALLADOMEDICAMENTOS!$H2574)))),0)</f>
        <v>0</v>
      </c>
      <c r="R2574" s="114">
        <f>IF(DETALLADOMEDICAMENTOS!$E2574="DISTRIBUCION",1/((COUNTIFS(B:B,DETALLADOMEDICAMENTOS!$B2574,H:H,DETALLADOMEDICAMENTOS!$H2574,P:P,"MARZO")+(COUNTIFS(B:B,DETALLADOMEDICAMENTOS!$B2574,H:H,DETALLADOMEDICAMENTOS!$H2574,P:P,"ABRIL")))),IF(DETALLADOMEDICAMENTOS!$E2574="INTEGRAL",1/(COUNTIFS(B:B,DETALLADOMEDICAMENTOS!$B2574)),0))</f>
        <v>0.16666666666666666</v>
      </c>
      <c r="S2574" s="111" t="str">
        <f>+IF(OR(DETALLADOMEDICAMENTOS!$P2574="MARZO",DETALLADOMEDICAMENTOS!$P2574="ABRIL"),IF(DETALLADOMEDICAMENTOS!$Q2574=0,"Rojo",IF(AND(DETALLADOMEDICAMENTOS!$Q2574&gt;0,DETALLADOMEDICAMENTOS!$Q2574&lt;0.99),"Amarillo","Verde")),"")</f>
        <v/>
      </c>
      <c r="T2574" s="115">
        <f>IF(DETALLADOMEDICAMENTOS!$E2574="DISTRIBUCIoN",1/((COUNTIFS(B:B,DETALLADOMEDICAMENTOS!$B2574,P:P,"MARZO")+(COUNTIFS(B:B,DETALLADOMEDICAMENTOS!$B2574,P:P,"ABRIL")))),FALSE)</f>
        <v>6.6666666666666666E-2</v>
      </c>
    </row>
    <row r="2575" spans="1:20">
      <c r="A2575" s="108" t="s">
        <v>57</v>
      </c>
      <c r="B2575" s="109">
        <v>217</v>
      </c>
      <c r="C2575" s="109">
        <v>3424</v>
      </c>
      <c r="D2575" s="109" t="s">
        <v>657</v>
      </c>
      <c r="E2575" s="109" t="s">
        <v>394</v>
      </c>
      <c r="F2575" s="109" t="s">
        <v>19</v>
      </c>
      <c r="G2575" s="109" t="s">
        <v>408</v>
      </c>
      <c r="H2575" s="109" t="s">
        <v>409</v>
      </c>
      <c r="I2575" s="109" t="s">
        <v>397</v>
      </c>
      <c r="J2575" s="109">
        <v>0</v>
      </c>
      <c r="K2575" s="110">
        <v>0</v>
      </c>
      <c r="L2575" s="110">
        <v>400</v>
      </c>
      <c r="M2575" s="111"/>
      <c r="N2575" s="111"/>
      <c r="O2575" s="112"/>
      <c r="P2575" s="110" t="s">
        <v>1116</v>
      </c>
      <c r="Q2575" s="113">
        <f>+IFERROR(IF(E2575="DISTRIBUCION",((SUMIFS(M:M,D:D,DETALLADOMEDICAMENTOS!$D2575,H:H,DETALLADOMEDICAMENTOS!$H2575,P:P,"MARZO")+(SUMIFS(M:M,D:D,DETALLADOMEDICAMENTOS!$D2575,H:H,DETALLADOMEDICAMENTOS!$H2575,P:P,"ABRIL")))/(SUMIFS(L:L,D:D,DETALLADOMEDICAMENTOS!$D2575,H:H,DETALLADOMEDICAMENTOS!$H2575,P:P,"MARZO")+(SUMIFS(L:L,D:D,DETALLADOMEDICAMENTOS!$D2575,H:H,DETALLADOMEDICAMENTOS!$H2575,P:P,"ABRIL")))),(SUMIFS(K:K,D:D,DETALLADOMEDICAMENTOS!$D2575,H:H,DETALLADOMEDICAMENTOS!$H2575)/(SUMIFS(J:J,D:D,DETALLADOMEDICAMENTOS!$D2575,H:H,DETALLADOMEDICAMENTOS!$H2575)))),0)</f>
        <v>0.35416666666666669</v>
      </c>
      <c r="R2575" s="114">
        <f>IF(DETALLADOMEDICAMENTOS!$E2575="DISTRIBUCION",1/((COUNTIFS(B:B,DETALLADOMEDICAMENTOS!$B2575,H:H,DETALLADOMEDICAMENTOS!$H2575,P:P,"MARZO")+(COUNTIFS(B:B,DETALLADOMEDICAMENTOS!$B2575,H:H,DETALLADOMEDICAMENTOS!$H2575,P:P,"ABRIL")))),IF(DETALLADOMEDICAMENTOS!$E2575="INTEGRAL",1/(COUNTIFS(B:B,DETALLADOMEDICAMENTOS!$B2575)),0))</f>
        <v>0.14285714285714285</v>
      </c>
      <c r="S2575" s="111" t="str">
        <f>+IF(OR(DETALLADOMEDICAMENTOS!$P2575="MARZO",DETALLADOMEDICAMENTOS!$P2575="ABRIL"),IF(DETALLADOMEDICAMENTOS!$Q2575=0,"Rojo",IF(AND(DETALLADOMEDICAMENTOS!$Q2575&gt;0,DETALLADOMEDICAMENTOS!$Q2575&lt;0.99),"Amarillo","Verde")),"")</f>
        <v/>
      </c>
      <c r="T2575" s="115">
        <f>IF(DETALLADOMEDICAMENTOS!$E2575="DISTRIBUCIoN",1/((COUNTIFS(B:B,DETALLADOMEDICAMENTOS!$B2575,P:P,"MARZO")+(COUNTIFS(B:B,DETALLADOMEDICAMENTOS!$B2575,P:P,"ABRIL")))),FALSE)</f>
        <v>6.6666666666666666E-2</v>
      </c>
    </row>
    <row r="2576" spans="1:20">
      <c r="A2576" s="108" t="s">
        <v>57</v>
      </c>
      <c r="B2576" s="109">
        <v>217</v>
      </c>
      <c r="C2576" s="109">
        <v>3426</v>
      </c>
      <c r="D2576" s="109" t="s">
        <v>657</v>
      </c>
      <c r="E2576" s="109" t="s">
        <v>394</v>
      </c>
      <c r="F2576" s="109" t="s">
        <v>19</v>
      </c>
      <c r="G2576" s="109" t="s">
        <v>412</v>
      </c>
      <c r="H2576" s="109" t="s">
        <v>409</v>
      </c>
      <c r="I2576" s="109" t="s">
        <v>397</v>
      </c>
      <c r="J2576" s="109">
        <v>0</v>
      </c>
      <c r="K2576" s="110">
        <v>0</v>
      </c>
      <c r="L2576" s="110">
        <v>400</v>
      </c>
      <c r="M2576" s="111"/>
      <c r="N2576" s="111"/>
      <c r="O2576" s="112"/>
      <c r="P2576" s="110" t="s">
        <v>1116</v>
      </c>
      <c r="Q2576" s="113">
        <f>+IFERROR(IF(E2576="DISTRIBUCION",((SUMIFS(M:M,D:D,DETALLADOMEDICAMENTOS!$D2576,H:H,DETALLADOMEDICAMENTOS!$H2576,P:P,"MARZO")+(SUMIFS(M:M,D:D,DETALLADOMEDICAMENTOS!$D2576,H:H,DETALLADOMEDICAMENTOS!$H2576,P:P,"ABRIL")))/(SUMIFS(L:L,D:D,DETALLADOMEDICAMENTOS!$D2576,H:H,DETALLADOMEDICAMENTOS!$H2576,P:P,"MARZO")+(SUMIFS(L:L,D:D,DETALLADOMEDICAMENTOS!$D2576,H:H,DETALLADOMEDICAMENTOS!$H2576,P:P,"ABRIL")))),(SUMIFS(K:K,D:D,DETALLADOMEDICAMENTOS!$D2576,H:H,DETALLADOMEDICAMENTOS!$H2576)/(SUMIFS(J:J,D:D,DETALLADOMEDICAMENTOS!$D2576,H:H,DETALLADOMEDICAMENTOS!$H2576)))),0)</f>
        <v>0.35416666666666669</v>
      </c>
      <c r="R2576" s="114">
        <f>IF(DETALLADOMEDICAMENTOS!$E2576="DISTRIBUCION",1/((COUNTIFS(B:B,DETALLADOMEDICAMENTOS!$B2576,H:H,DETALLADOMEDICAMENTOS!$H2576,P:P,"MARZO")+(COUNTIFS(B:B,DETALLADOMEDICAMENTOS!$B2576,H:H,DETALLADOMEDICAMENTOS!$H2576,P:P,"ABRIL")))),IF(DETALLADOMEDICAMENTOS!$E2576="INTEGRAL",1/(COUNTIFS(B:B,DETALLADOMEDICAMENTOS!$B2576)),0))</f>
        <v>0.14285714285714285</v>
      </c>
      <c r="S2576" s="111" t="str">
        <f>+IF(OR(DETALLADOMEDICAMENTOS!$P2576="MARZO",DETALLADOMEDICAMENTOS!$P2576="ABRIL"),IF(DETALLADOMEDICAMENTOS!$Q2576=0,"Rojo",IF(AND(DETALLADOMEDICAMENTOS!$Q2576&gt;0,DETALLADOMEDICAMENTOS!$Q2576&lt;0.99),"Amarillo","Verde")),"")</f>
        <v/>
      </c>
      <c r="T2576" s="115">
        <f>IF(DETALLADOMEDICAMENTOS!$E2576="DISTRIBUCIoN",1/((COUNTIFS(B:B,DETALLADOMEDICAMENTOS!$B2576,P:P,"MARZO")+(COUNTIFS(B:B,DETALLADOMEDICAMENTOS!$B2576,P:P,"ABRIL")))),FALSE)</f>
        <v>6.6666666666666666E-2</v>
      </c>
    </row>
    <row r="2577" spans="1:20">
      <c r="A2577" s="108" t="s">
        <v>57</v>
      </c>
      <c r="B2577" s="109">
        <v>217</v>
      </c>
      <c r="C2577" s="109">
        <v>3498</v>
      </c>
      <c r="D2577" s="109" t="s">
        <v>657</v>
      </c>
      <c r="E2577" s="109" t="s">
        <v>394</v>
      </c>
      <c r="F2577" s="109" t="s">
        <v>19</v>
      </c>
      <c r="G2577" s="109" t="s">
        <v>415</v>
      </c>
      <c r="H2577" s="109" t="s">
        <v>405</v>
      </c>
      <c r="I2577" s="109" t="s">
        <v>397</v>
      </c>
      <c r="J2577" s="109">
        <v>0</v>
      </c>
      <c r="K2577" s="110">
        <v>0</v>
      </c>
      <c r="L2577" s="110">
        <v>800</v>
      </c>
      <c r="M2577" s="111"/>
      <c r="N2577" s="111"/>
      <c r="O2577" s="112"/>
      <c r="P2577" s="110" t="s">
        <v>1116</v>
      </c>
      <c r="Q2577" s="113">
        <f>+IFERROR(IF(E2577="DISTRIBUCION",((SUMIFS(M:M,D:D,DETALLADOMEDICAMENTOS!$D2577,H:H,DETALLADOMEDICAMENTOS!$H2577,P:P,"MARZO")+(SUMIFS(M:M,D:D,DETALLADOMEDICAMENTOS!$D2577,H:H,DETALLADOMEDICAMENTOS!$H2577,P:P,"ABRIL")))/(SUMIFS(L:L,D:D,DETALLADOMEDICAMENTOS!$D2577,H:H,DETALLADOMEDICAMENTOS!$H2577,P:P,"MARZO")+(SUMIFS(L:L,D:D,DETALLADOMEDICAMENTOS!$D2577,H:H,DETALLADOMEDICAMENTOS!$H2577,P:P,"ABRIL")))),(SUMIFS(K:K,D:D,DETALLADOMEDICAMENTOS!$D2577,H:H,DETALLADOMEDICAMENTOS!$H2577)/(SUMIFS(J:J,D:D,DETALLADOMEDICAMENTOS!$D2577,H:H,DETALLADOMEDICAMENTOS!$H2577)))),0)</f>
        <v>0</v>
      </c>
      <c r="R2577" s="114">
        <f>IF(DETALLADOMEDICAMENTOS!$E2577="DISTRIBUCION",1/((COUNTIFS(B:B,DETALLADOMEDICAMENTOS!$B2577,H:H,DETALLADOMEDICAMENTOS!$H2577,P:P,"MARZO")+(COUNTIFS(B:B,DETALLADOMEDICAMENTOS!$B2577,H:H,DETALLADOMEDICAMENTOS!$H2577,P:P,"ABRIL")))),IF(DETALLADOMEDICAMENTOS!$E2577="INTEGRAL",1/(COUNTIFS(B:B,DETALLADOMEDICAMENTOS!$B2577)),0))</f>
        <v>0.16666666666666666</v>
      </c>
      <c r="S2577" s="111" t="str">
        <f>+IF(OR(DETALLADOMEDICAMENTOS!$P2577="MARZO",DETALLADOMEDICAMENTOS!$P2577="ABRIL"),IF(DETALLADOMEDICAMENTOS!$Q2577=0,"Rojo",IF(AND(DETALLADOMEDICAMENTOS!$Q2577&gt;0,DETALLADOMEDICAMENTOS!$Q2577&lt;0.99),"Amarillo","Verde")),"")</f>
        <v/>
      </c>
      <c r="T2577" s="115">
        <f>IF(DETALLADOMEDICAMENTOS!$E2577="DISTRIBUCIoN",1/((COUNTIFS(B:B,DETALLADOMEDICAMENTOS!$B2577,P:P,"MARZO")+(COUNTIFS(B:B,DETALLADOMEDICAMENTOS!$B2577,P:P,"ABRIL")))),FALSE)</f>
        <v>6.6666666666666666E-2</v>
      </c>
    </row>
    <row r="2578" spans="1:20">
      <c r="A2578" s="108" t="s">
        <v>57</v>
      </c>
      <c r="B2578" s="109">
        <v>217</v>
      </c>
      <c r="C2578" s="109">
        <v>3499</v>
      </c>
      <c r="D2578" s="109" t="s">
        <v>657</v>
      </c>
      <c r="E2578" s="109" t="s">
        <v>394</v>
      </c>
      <c r="F2578" s="109" t="s">
        <v>19</v>
      </c>
      <c r="G2578" s="109" t="s">
        <v>454</v>
      </c>
      <c r="H2578" s="109" t="s">
        <v>405</v>
      </c>
      <c r="I2578" s="109" t="s">
        <v>397</v>
      </c>
      <c r="J2578" s="109">
        <v>0</v>
      </c>
      <c r="K2578" s="110">
        <v>0</v>
      </c>
      <c r="L2578" s="110">
        <v>20</v>
      </c>
      <c r="M2578" s="111"/>
      <c r="N2578" s="111"/>
      <c r="O2578" s="112"/>
      <c r="P2578" s="110" t="s">
        <v>1116</v>
      </c>
      <c r="Q2578" s="113">
        <f>+IFERROR(IF(E2578="DISTRIBUCION",((SUMIFS(M:M,D:D,DETALLADOMEDICAMENTOS!$D2578,H:H,DETALLADOMEDICAMENTOS!$H2578,P:P,"MARZO")+(SUMIFS(M:M,D:D,DETALLADOMEDICAMENTOS!$D2578,H:H,DETALLADOMEDICAMENTOS!$H2578,P:P,"ABRIL")))/(SUMIFS(L:L,D:D,DETALLADOMEDICAMENTOS!$D2578,H:H,DETALLADOMEDICAMENTOS!$H2578,P:P,"MARZO")+(SUMIFS(L:L,D:D,DETALLADOMEDICAMENTOS!$D2578,H:H,DETALLADOMEDICAMENTOS!$H2578,P:P,"ABRIL")))),(SUMIFS(K:K,D:D,DETALLADOMEDICAMENTOS!$D2578,H:H,DETALLADOMEDICAMENTOS!$H2578)/(SUMIFS(J:J,D:D,DETALLADOMEDICAMENTOS!$D2578,H:H,DETALLADOMEDICAMENTOS!$H2578)))),0)</f>
        <v>0</v>
      </c>
      <c r="R2578" s="114">
        <f>IF(DETALLADOMEDICAMENTOS!$E2578="DISTRIBUCION",1/((COUNTIFS(B:B,DETALLADOMEDICAMENTOS!$B2578,H:H,DETALLADOMEDICAMENTOS!$H2578,P:P,"MARZO")+(COUNTIFS(B:B,DETALLADOMEDICAMENTOS!$B2578,H:H,DETALLADOMEDICAMENTOS!$H2578,P:P,"ABRIL")))),IF(DETALLADOMEDICAMENTOS!$E2578="INTEGRAL",1/(COUNTIFS(B:B,DETALLADOMEDICAMENTOS!$B2578)),0))</f>
        <v>0.16666666666666666</v>
      </c>
      <c r="S2578" s="111" t="str">
        <f>+IF(OR(DETALLADOMEDICAMENTOS!$P2578="MARZO",DETALLADOMEDICAMENTOS!$P2578="ABRIL"),IF(DETALLADOMEDICAMENTOS!$Q2578=0,"Rojo",IF(AND(DETALLADOMEDICAMENTOS!$Q2578&gt;0,DETALLADOMEDICAMENTOS!$Q2578&lt;0.99),"Amarillo","Verde")),"")</f>
        <v/>
      </c>
      <c r="T2578" s="115">
        <f>IF(DETALLADOMEDICAMENTOS!$E2578="DISTRIBUCIoN",1/((COUNTIFS(B:B,DETALLADOMEDICAMENTOS!$B2578,P:P,"MARZO")+(COUNTIFS(B:B,DETALLADOMEDICAMENTOS!$B2578,P:P,"ABRIL")))),FALSE)</f>
        <v>6.6666666666666666E-2</v>
      </c>
    </row>
    <row r="2579" spans="1:20">
      <c r="A2579" s="108" t="s">
        <v>57</v>
      </c>
      <c r="B2579" s="109">
        <v>217</v>
      </c>
      <c r="C2579" s="109">
        <v>3563</v>
      </c>
      <c r="D2579" s="109" t="s">
        <v>657</v>
      </c>
      <c r="E2579" s="109" t="s">
        <v>394</v>
      </c>
      <c r="F2579" s="109" t="s">
        <v>19</v>
      </c>
      <c r="G2579" s="109" t="s">
        <v>413</v>
      </c>
      <c r="H2579" s="109" t="s">
        <v>409</v>
      </c>
      <c r="I2579" s="109" t="s">
        <v>397</v>
      </c>
      <c r="J2579" s="109">
        <v>0</v>
      </c>
      <c r="K2579" s="110">
        <v>0</v>
      </c>
      <c r="L2579" s="110">
        <v>500</v>
      </c>
      <c r="M2579" s="111"/>
      <c r="N2579" s="111"/>
      <c r="O2579" s="112"/>
      <c r="P2579" s="110" t="s">
        <v>1116</v>
      </c>
      <c r="Q2579" s="113">
        <f>+IFERROR(IF(E2579="DISTRIBUCION",((SUMIFS(M:M,D:D,DETALLADOMEDICAMENTOS!$D2579,H:H,DETALLADOMEDICAMENTOS!$H2579,P:P,"MARZO")+(SUMIFS(M:M,D:D,DETALLADOMEDICAMENTOS!$D2579,H:H,DETALLADOMEDICAMENTOS!$H2579,P:P,"ABRIL")))/(SUMIFS(L:L,D:D,DETALLADOMEDICAMENTOS!$D2579,H:H,DETALLADOMEDICAMENTOS!$H2579,P:P,"MARZO")+(SUMIFS(L:L,D:D,DETALLADOMEDICAMENTOS!$D2579,H:H,DETALLADOMEDICAMENTOS!$H2579,P:P,"ABRIL")))),(SUMIFS(K:K,D:D,DETALLADOMEDICAMENTOS!$D2579,H:H,DETALLADOMEDICAMENTOS!$H2579)/(SUMIFS(J:J,D:D,DETALLADOMEDICAMENTOS!$D2579,H:H,DETALLADOMEDICAMENTOS!$H2579)))),0)</f>
        <v>0.35416666666666669</v>
      </c>
      <c r="R2579" s="114">
        <f>IF(DETALLADOMEDICAMENTOS!$E2579="DISTRIBUCION",1/((COUNTIFS(B:B,DETALLADOMEDICAMENTOS!$B2579,H:H,DETALLADOMEDICAMENTOS!$H2579,P:P,"MARZO")+(COUNTIFS(B:B,DETALLADOMEDICAMENTOS!$B2579,H:H,DETALLADOMEDICAMENTOS!$H2579,P:P,"ABRIL")))),IF(DETALLADOMEDICAMENTOS!$E2579="INTEGRAL",1/(COUNTIFS(B:B,DETALLADOMEDICAMENTOS!$B2579)),0))</f>
        <v>0.14285714285714285</v>
      </c>
      <c r="S2579" s="111" t="str">
        <f>+IF(OR(DETALLADOMEDICAMENTOS!$P2579="MARZO",DETALLADOMEDICAMENTOS!$P2579="ABRIL"),IF(DETALLADOMEDICAMENTOS!$Q2579=0,"Rojo",IF(AND(DETALLADOMEDICAMENTOS!$Q2579&gt;0,DETALLADOMEDICAMENTOS!$Q2579&lt;0.99),"Amarillo","Verde")),"")</f>
        <v/>
      </c>
      <c r="T2579" s="115">
        <f>IF(DETALLADOMEDICAMENTOS!$E2579="DISTRIBUCIoN",1/((COUNTIFS(B:B,DETALLADOMEDICAMENTOS!$B2579,P:P,"MARZO")+(COUNTIFS(B:B,DETALLADOMEDICAMENTOS!$B2579,P:P,"ABRIL")))),FALSE)</f>
        <v>6.6666666666666666E-2</v>
      </c>
    </row>
    <row r="2580" spans="1:20">
      <c r="A2580" s="108" t="s">
        <v>57</v>
      </c>
      <c r="B2580" s="109">
        <v>217</v>
      </c>
      <c r="C2580" s="109">
        <v>3564</v>
      </c>
      <c r="D2580" s="109" t="s">
        <v>657</v>
      </c>
      <c r="E2580" s="109" t="s">
        <v>394</v>
      </c>
      <c r="F2580" s="109" t="s">
        <v>19</v>
      </c>
      <c r="G2580" s="109" t="s">
        <v>414</v>
      </c>
      <c r="H2580" s="109" t="s">
        <v>409</v>
      </c>
      <c r="I2580" s="109" t="s">
        <v>397</v>
      </c>
      <c r="J2580" s="109">
        <v>0</v>
      </c>
      <c r="K2580" s="110">
        <v>0</v>
      </c>
      <c r="L2580" s="110">
        <v>500</v>
      </c>
      <c r="M2580" s="111"/>
      <c r="N2580" s="111"/>
      <c r="O2580" s="112"/>
      <c r="P2580" s="110" t="s">
        <v>1116</v>
      </c>
      <c r="Q2580" s="113">
        <f>+IFERROR(IF(E2580="DISTRIBUCION",((SUMIFS(M:M,D:D,DETALLADOMEDICAMENTOS!$D2580,H:H,DETALLADOMEDICAMENTOS!$H2580,P:P,"MARZO")+(SUMIFS(M:M,D:D,DETALLADOMEDICAMENTOS!$D2580,H:H,DETALLADOMEDICAMENTOS!$H2580,P:P,"ABRIL")))/(SUMIFS(L:L,D:D,DETALLADOMEDICAMENTOS!$D2580,H:H,DETALLADOMEDICAMENTOS!$H2580,P:P,"MARZO")+(SUMIFS(L:L,D:D,DETALLADOMEDICAMENTOS!$D2580,H:H,DETALLADOMEDICAMENTOS!$H2580,P:P,"ABRIL")))),(SUMIFS(K:K,D:D,DETALLADOMEDICAMENTOS!$D2580,H:H,DETALLADOMEDICAMENTOS!$H2580)/(SUMIFS(J:J,D:D,DETALLADOMEDICAMENTOS!$D2580,H:H,DETALLADOMEDICAMENTOS!$H2580)))),0)</f>
        <v>0.35416666666666669</v>
      </c>
      <c r="R2580" s="114">
        <f>IF(DETALLADOMEDICAMENTOS!$E2580="DISTRIBUCION",1/((COUNTIFS(B:B,DETALLADOMEDICAMENTOS!$B2580,H:H,DETALLADOMEDICAMENTOS!$H2580,P:P,"MARZO")+(COUNTIFS(B:B,DETALLADOMEDICAMENTOS!$B2580,H:H,DETALLADOMEDICAMENTOS!$H2580,P:P,"ABRIL")))),IF(DETALLADOMEDICAMENTOS!$E2580="INTEGRAL",1/(COUNTIFS(B:B,DETALLADOMEDICAMENTOS!$B2580)),0))</f>
        <v>0.14285714285714285</v>
      </c>
      <c r="S2580" s="111" t="str">
        <f>+IF(OR(DETALLADOMEDICAMENTOS!$P2580="MARZO",DETALLADOMEDICAMENTOS!$P2580="ABRIL"),IF(DETALLADOMEDICAMENTOS!$Q2580=0,"Rojo",IF(AND(DETALLADOMEDICAMENTOS!$Q2580&gt;0,DETALLADOMEDICAMENTOS!$Q2580&lt;0.99),"Amarillo","Verde")),"")</f>
        <v/>
      </c>
      <c r="T2580" s="115">
        <f>IF(DETALLADOMEDICAMENTOS!$E2580="DISTRIBUCIoN",1/((COUNTIFS(B:B,DETALLADOMEDICAMENTOS!$B2580,P:P,"MARZO")+(COUNTIFS(B:B,DETALLADOMEDICAMENTOS!$B2580,P:P,"ABRIL")))),FALSE)</f>
        <v>6.6666666666666666E-2</v>
      </c>
    </row>
    <row r="2581" spans="1:20">
      <c r="A2581" s="108" t="s">
        <v>57</v>
      </c>
      <c r="B2581" s="109">
        <v>219</v>
      </c>
      <c r="C2581" s="109">
        <v>3013</v>
      </c>
      <c r="D2581" s="109" t="s">
        <v>666</v>
      </c>
      <c r="E2581" s="109" t="s">
        <v>394</v>
      </c>
      <c r="F2581" s="109" t="s">
        <v>19</v>
      </c>
      <c r="G2581" s="109" t="s">
        <v>395</v>
      </c>
      <c r="H2581" s="109" t="s">
        <v>396</v>
      </c>
      <c r="I2581" s="109" t="s">
        <v>397</v>
      </c>
      <c r="J2581" s="109">
        <v>0</v>
      </c>
      <c r="K2581" s="110">
        <v>0</v>
      </c>
      <c r="L2581" s="110">
        <v>700</v>
      </c>
      <c r="M2581" s="111"/>
      <c r="N2581" s="111"/>
      <c r="O2581" s="112"/>
      <c r="P2581" s="110" t="s">
        <v>1116</v>
      </c>
      <c r="Q2581" s="113">
        <f>+IFERROR(IF(E2581="DISTRIBUCION",((SUMIFS(M:M,D:D,DETALLADOMEDICAMENTOS!$D2581,H:H,DETALLADOMEDICAMENTOS!$H2581,P:P,"MARZO")+(SUMIFS(M:M,D:D,DETALLADOMEDICAMENTOS!$D2581,H:H,DETALLADOMEDICAMENTOS!$H2581,P:P,"ABRIL")))/(SUMIFS(L:L,D:D,DETALLADOMEDICAMENTOS!$D2581,H:H,DETALLADOMEDICAMENTOS!$H2581,P:P,"MARZO")+(SUMIFS(L:L,D:D,DETALLADOMEDICAMENTOS!$D2581,H:H,DETALLADOMEDICAMENTOS!$H2581,P:P,"ABRIL")))),(SUMIFS(K:K,D:D,DETALLADOMEDICAMENTOS!$D2581,H:H,DETALLADOMEDICAMENTOS!$H2581)/(SUMIFS(J:J,D:D,DETALLADOMEDICAMENTOS!$D2581,H:H,DETALLADOMEDICAMENTOS!$H2581)))),0)</f>
        <v>0.69565217391304346</v>
      </c>
      <c r="R2581" s="114">
        <f>IF(DETALLADOMEDICAMENTOS!$E2581="DISTRIBUCION",1/((COUNTIFS(B:B,DETALLADOMEDICAMENTOS!$B2581,H:H,DETALLADOMEDICAMENTOS!$H2581,P:P,"MARZO")+(COUNTIFS(B:B,DETALLADOMEDICAMENTOS!$B2581,H:H,DETALLADOMEDICAMENTOS!$H2581,P:P,"ABRIL")))),IF(DETALLADOMEDICAMENTOS!$E2581="INTEGRAL",1/(COUNTIFS(B:B,DETALLADOMEDICAMENTOS!$B2581)),0))</f>
        <v>0.5</v>
      </c>
      <c r="S2581" s="111" t="str">
        <f>+IF(OR(DETALLADOMEDICAMENTOS!$P2581="MARZO",DETALLADOMEDICAMENTOS!$P2581="ABRIL"),IF(DETALLADOMEDICAMENTOS!$Q2581=0,"Rojo",IF(AND(DETALLADOMEDICAMENTOS!$Q2581&gt;0,DETALLADOMEDICAMENTOS!$Q2581&lt;0.99),"Amarillo","Verde")),"")</f>
        <v/>
      </c>
      <c r="T2581" s="115">
        <f>IF(DETALLADOMEDICAMENTOS!$E2581="DISTRIBUCIoN",1/((COUNTIFS(B:B,DETALLADOMEDICAMENTOS!$B2581,P:P,"MARZO")+(COUNTIFS(B:B,DETALLADOMEDICAMENTOS!$B2581,P:P,"ABRIL")))),FALSE)</f>
        <v>0.16666666666666666</v>
      </c>
    </row>
    <row r="2582" spans="1:20">
      <c r="A2582" s="108" t="s">
        <v>57</v>
      </c>
      <c r="B2582" s="109">
        <v>219</v>
      </c>
      <c r="C2582" s="109">
        <v>3426</v>
      </c>
      <c r="D2582" s="109" t="s">
        <v>666</v>
      </c>
      <c r="E2582" s="109" t="s">
        <v>394</v>
      </c>
      <c r="F2582" s="109" t="s">
        <v>19</v>
      </c>
      <c r="G2582" s="109" t="s">
        <v>412</v>
      </c>
      <c r="H2582" s="109" t="s">
        <v>409</v>
      </c>
      <c r="I2582" s="109" t="s">
        <v>397</v>
      </c>
      <c r="J2582" s="109">
        <v>0</v>
      </c>
      <c r="K2582" s="110">
        <v>0</v>
      </c>
      <c r="L2582" s="110">
        <v>90</v>
      </c>
      <c r="M2582" s="111"/>
      <c r="N2582" s="111"/>
      <c r="O2582" s="112"/>
      <c r="P2582" s="110" t="s">
        <v>1116</v>
      </c>
      <c r="Q2582" s="113">
        <f>+IFERROR(IF(E2582="DISTRIBUCION",((SUMIFS(M:M,D:D,DETALLADOMEDICAMENTOS!$D2582,H:H,DETALLADOMEDICAMENTOS!$H2582,P:P,"MARZO")+(SUMIFS(M:M,D:D,DETALLADOMEDICAMENTOS!$D2582,H:H,DETALLADOMEDICAMENTOS!$H2582,P:P,"ABRIL")))/(SUMIFS(L:L,D:D,DETALLADOMEDICAMENTOS!$D2582,H:H,DETALLADOMEDICAMENTOS!$H2582,P:P,"MARZO")+(SUMIFS(L:L,D:D,DETALLADOMEDICAMENTOS!$D2582,H:H,DETALLADOMEDICAMENTOS!$H2582,P:P,"ABRIL")))),(SUMIFS(K:K,D:D,DETALLADOMEDICAMENTOS!$D2582,H:H,DETALLADOMEDICAMENTOS!$H2582)/(SUMIFS(J:J,D:D,DETALLADOMEDICAMENTOS!$D2582,H:H,DETALLADOMEDICAMENTOS!$H2582)))),0)</f>
        <v>0</v>
      </c>
      <c r="R2582" s="114">
        <f>IF(DETALLADOMEDICAMENTOS!$E2582="DISTRIBUCION",1/((COUNTIFS(B:B,DETALLADOMEDICAMENTOS!$B2582,H:H,DETALLADOMEDICAMENTOS!$H2582,P:P,"MARZO")+(COUNTIFS(B:B,DETALLADOMEDICAMENTOS!$B2582,H:H,DETALLADOMEDICAMENTOS!$H2582,P:P,"ABRIL")))),IF(DETALLADOMEDICAMENTOS!$E2582="INTEGRAL",1/(COUNTIFS(B:B,DETALLADOMEDICAMENTOS!$B2582)),0))</f>
        <v>0.33333333333333331</v>
      </c>
      <c r="S2582" s="111" t="str">
        <f>+IF(OR(DETALLADOMEDICAMENTOS!$P2582="MARZO",DETALLADOMEDICAMENTOS!$P2582="ABRIL"),IF(DETALLADOMEDICAMENTOS!$Q2582=0,"Rojo",IF(AND(DETALLADOMEDICAMENTOS!$Q2582&gt;0,DETALLADOMEDICAMENTOS!$Q2582&lt;0.99),"Amarillo","Verde")),"")</f>
        <v/>
      </c>
      <c r="T2582" s="115">
        <f>IF(DETALLADOMEDICAMENTOS!$E2582="DISTRIBUCIoN",1/((COUNTIFS(B:B,DETALLADOMEDICAMENTOS!$B2582,P:P,"MARZO")+(COUNTIFS(B:B,DETALLADOMEDICAMENTOS!$B2582,P:P,"ABRIL")))),FALSE)</f>
        <v>0.16666666666666666</v>
      </c>
    </row>
    <row r="2583" spans="1:20">
      <c r="A2583" s="108" t="s">
        <v>57</v>
      </c>
      <c r="B2583" s="109">
        <v>221</v>
      </c>
      <c r="C2583" s="109">
        <v>3013</v>
      </c>
      <c r="D2583" s="109" t="s">
        <v>668</v>
      </c>
      <c r="E2583" s="109" t="s">
        <v>394</v>
      </c>
      <c r="F2583" s="109" t="s">
        <v>19</v>
      </c>
      <c r="G2583" s="109" t="s">
        <v>395</v>
      </c>
      <c r="H2583" s="109" t="s">
        <v>396</v>
      </c>
      <c r="I2583" s="109" t="s">
        <v>397</v>
      </c>
      <c r="J2583" s="109">
        <v>0</v>
      </c>
      <c r="K2583" s="110">
        <v>0</v>
      </c>
      <c r="L2583" s="110">
        <v>300</v>
      </c>
      <c r="M2583" s="111"/>
      <c r="N2583" s="111"/>
      <c r="O2583" s="112"/>
      <c r="P2583" s="110" t="s">
        <v>1116</v>
      </c>
      <c r="Q2583" s="113">
        <f>+IFERROR(IF(E2583="DISTRIBUCION",((SUMIFS(M:M,D:D,DETALLADOMEDICAMENTOS!$D2583,H:H,DETALLADOMEDICAMENTOS!$H2583,P:P,"MARZO")+(SUMIFS(M:M,D:D,DETALLADOMEDICAMENTOS!$D2583,H:H,DETALLADOMEDICAMENTOS!$H2583,P:P,"ABRIL")))/(SUMIFS(L:L,D:D,DETALLADOMEDICAMENTOS!$D2583,H:H,DETALLADOMEDICAMENTOS!$H2583,P:P,"MARZO")+(SUMIFS(L:L,D:D,DETALLADOMEDICAMENTOS!$D2583,H:H,DETALLADOMEDICAMENTOS!$H2583,P:P,"ABRIL")))),(SUMIFS(K:K,D:D,DETALLADOMEDICAMENTOS!$D2583,H:H,DETALLADOMEDICAMENTOS!$H2583)/(SUMIFS(J:J,D:D,DETALLADOMEDICAMENTOS!$D2583,H:H,DETALLADOMEDICAMENTOS!$H2583)))),0)</f>
        <v>0.72727272727272729</v>
      </c>
      <c r="R2583" s="114">
        <f>IF(DETALLADOMEDICAMENTOS!$E2583="DISTRIBUCION",1/((COUNTIFS(B:B,DETALLADOMEDICAMENTOS!$B2583,H:H,DETALLADOMEDICAMENTOS!$H2583,P:P,"MARZO")+(COUNTIFS(B:B,DETALLADOMEDICAMENTOS!$B2583,H:H,DETALLADOMEDICAMENTOS!$H2583,P:P,"ABRIL")))),IF(DETALLADOMEDICAMENTOS!$E2583="INTEGRAL",1/(COUNTIFS(B:B,DETALLADOMEDICAMENTOS!$B2583)),0))</f>
        <v>0.5</v>
      </c>
      <c r="S2583" s="111" t="str">
        <f>+IF(OR(DETALLADOMEDICAMENTOS!$P2583="MARZO",DETALLADOMEDICAMENTOS!$P2583="ABRIL"),IF(DETALLADOMEDICAMENTOS!$Q2583=0,"Rojo",IF(AND(DETALLADOMEDICAMENTOS!$Q2583&gt;0,DETALLADOMEDICAMENTOS!$Q2583&lt;0.99),"Amarillo","Verde")),"")</f>
        <v/>
      </c>
      <c r="T2583" s="115">
        <f>IF(DETALLADOMEDICAMENTOS!$E2583="DISTRIBUCIoN",1/((COUNTIFS(B:B,DETALLADOMEDICAMENTOS!$B2583,P:P,"MARZO")+(COUNTIFS(B:B,DETALLADOMEDICAMENTOS!$B2583,P:P,"ABRIL")))),FALSE)</f>
        <v>0.1</v>
      </c>
    </row>
    <row r="2584" spans="1:20">
      <c r="A2584" s="108" t="s">
        <v>57</v>
      </c>
      <c r="B2584" s="109">
        <v>221</v>
      </c>
      <c r="C2584" s="109">
        <v>3173</v>
      </c>
      <c r="D2584" s="109" t="s">
        <v>668</v>
      </c>
      <c r="E2584" s="109" t="s">
        <v>394</v>
      </c>
      <c r="F2584" s="109" t="s">
        <v>19</v>
      </c>
      <c r="G2584" s="109" t="s">
        <v>422</v>
      </c>
      <c r="H2584" s="109" t="s">
        <v>405</v>
      </c>
      <c r="I2584" s="109" t="s">
        <v>397</v>
      </c>
      <c r="J2584" s="109">
        <v>0</v>
      </c>
      <c r="K2584" s="110">
        <v>0</v>
      </c>
      <c r="L2584" s="110">
        <v>180</v>
      </c>
      <c r="M2584" s="111"/>
      <c r="N2584" s="111"/>
      <c r="O2584" s="112"/>
      <c r="P2584" s="110" t="s">
        <v>1116</v>
      </c>
      <c r="Q2584" s="113">
        <f>+IFERROR(IF(E2584="DISTRIBUCION",((SUMIFS(M:M,D:D,DETALLADOMEDICAMENTOS!$D2584,H:H,DETALLADOMEDICAMENTOS!$H2584,P:P,"MARZO")+(SUMIFS(M:M,D:D,DETALLADOMEDICAMENTOS!$D2584,H:H,DETALLADOMEDICAMENTOS!$H2584,P:P,"ABRIL")))/(SUMIFS(L:L,D:D,DETALLADOMEDICAMENTOS!$D2584,H:H,DETALLADOMEDICAMENTOS!$H2584,P:P,"MARZO")+(SUMIFS(L:L,D:D,DETALLADOMEDICAMENTOS!$D2584,H:H,DETALLADOMEDICAMENTOS!$H2584,P:P,"ABRIL")))),(SUMIFS(K:K,D:D,DETALLADOMEDICAMENTOS!$D2584,H:H,DETALLADOMEDICAMENTOS!$H2584)/(SUMIFS(J:J,D:D,DETALLADOMEDICAMENTOS!$D2584,H:H,DETALLADOMEDICAMENTOS!$H2584)))),0)</f>
        <v>3.4883720930232558E-2</v>
      </c>
      <c r="R2584" s="114">
        <f>IF(DETALLADOMEDICAMENTOS!$E2584="DISTRIBUCION",1/((COUNTIFS(B:B,DETALLADOMEDICAMENTOS!$B2584,H:H,DETALLADOMEDICAMENTOS!$H2584,P:P,"MARZO")+(COUNTIFS(B:B,DETALLADOMEDICAMENTOS!$B2584,H:H,DETALLADOMEDICAMENTOS!$H2584,P:P,"ABRIL")))),IF(DETALLADOMEDICAMENTOS!$E2584="INTEGRAL",1/(COUNTIFS(B:B,DETALLADOMEDICAMENTOS!$B2584)),0))</f>
        <v>0.2</v>
      </c>
      <c r="S2584" s="111" t="str">
        <f>+IF(OR(DETALLADOMEDICAMENTOS!$P2584="MARZO",DETALLADOMEDICAMENTOS!$P2584="ABRIL"),IF(DETALLADOMEDICAMENTOS!$Q2584=0,"Rojo",IF(AND(DETALLADOMEDICAMENTOS!$Q2584&gt;0,DETALLADOMEDICAMENTOS!$Q2584&lt;0.99),"Amarillo","Verde")),"")</f>
        <v/>
      </c>
      <c r="T2584" s="115">
        <f>IF(DETALLADOMEDICAMENTOS!$E2584="DISTRIBUCIoN",1/((COUNTIFS(B:B,DETALLADOMEDICAMENTOS!$B2584,P:P,"MARZO")+(COUNTIFS(B:B,DETALLADOMEDICAMENTOS!$B2584,P:P,"ABRIL")))),FALSE)</f>
        <v>0.1</v>
      </c>
    </row>
    <row r="2585" spans="1:20">
      <c r="A2585" s="108" t="s">
        <v>57</v>
      </c>
      <c r="B2585" s="109">
        <v>221</v>
      </c>
      <c r="C2585" s="109">
        <v>3245</v>
      </c>
      <c r="D2585" s="109" t="s">
        <v>668</v>
      </c>
      <c r="E2585" s="109" t="s">
        <v>394</v>
      </c>
      <c r="F2585" s="109" t="s">
        <v>19</v>
      </c>
      <c r="G2585" s="109" t="s">
        <v>407</v>
      </c>
      <c r="H2585" s="109" t="s">
        <v>405</v>
      </c>
      <c r="I2585" s="109" t="s">
        <v>397</v>
      </c>
      <c r="J2585" s="109">
        <v>0</v>
      </c>
      <c r="K2585" s="110">
        <v>0</v>
      </c>
      <c r="L2585" s="110">
        <v>60</v>
      </c>
      <c r="M2585" s="111"/>
      <c r="N2585" s="111"/>
      <c r="O2585" s="112"/>
      <c r="P2585" s="110" t="s">
        <v>1116</v>
      </c>
      <c r="Q2585" s="113">
        <f>+IFERROR(IF(E2585="DISTRIBUCION",((SUMIFS(M:M,D:D,DETALLADOMEDICAMENTOS!$D2585,H:H,DETALLADOMEDICAMENTOS!$H2585,P:P,"MARZO")+(SUMIFS(M:M,D:D,DETALLADOMEDICAMENTOS!$D2585,H:H,DETALLADOMEDICAMENTOS!$H2585,P:P,"ABRIL")))/(SUMIFS(L:L,D:D,DETALLADOMEDICAMENTOS!$D2585,H:H,DETALLADOMEDICAMENTOS!$H2585,P:P,"MARZO")+(SUMIFS(L:L,D:D,DETALLADOMEDICAMENTOS!$D2585,H:H,DETALLADOMEDICAMENTOS!$H2585,P:P,"ABRIL")))),(SUMIFS(K:K,D:D,DETALLADOMEDICAMENTOS!$D2585,H:H,DETALLADOMEDICAMENTOS!$H2585)/(SUMIFS(J:J,D:D,DETALLADOMEDICAMENTOS!$D2585,H:H,DETALLADOMEDICAMENTOS!$H2585)))),0)</f>
        <v>3.4883720930232558E-2</v>
      </c>
      <c r="R2585" s="114">
        <f>IF(DETALLADOMEDICAMENTOS!$E2585="DISTRIBUCION",1/((COUNTIFS(B:B,DETALLADOMEDICAMENTOS!$B2585,H:H,DETALLADOMEDICAMENTOS!$H2585,P:P,"MARZO")+(COUNTIFS(B:B,DETALLADOMEDICAMENTOS!$B2585,H:H,DETALLADOMEDICAMENTOS!$H2585,P:P,"ABRIL")))),IF(DETALLADOMEDICAMENTOS!$E2585="INTEGRAL",1/(COUNTIFS(B:B,DETALLADOMEDICAMENTOS!$B2585)),0))</f>
        <v>0.2</v>
      </c>
      <c r="S2585" s="111" t="str">
        <f>+IF(OR(DETALLADOMEDICAMENTOS!$P2585="MARZO",DETALLADOMEDICAMENTOS!$P2585="ABRIL"),IF(DETALLADOMEDICAMENTOS!$Q2585=0,"Rojo",IF(AND(DETALLADOMEDICAMENTOS!$Q2585&gt;0,DETALLADOMEDICAMENTOS!$Q2585&lt;0.99),"Amarillo","Verde")),"")</f>
        <v/>
      </c>
      <c r="T2585" s="115">
        <f>IF(DETALLADOMEDICAMENTOS!$E2585="DISTRIBUCIoN",1/((COUNTIFS(B:B,DETALLADOMEDICAMENTOS!$B2585,P:P,"MARZO")+(COUNTIFS(B:B,DETALLADOMEDICAMENTOS!$B2585,P:P,"ABRIL")))),FALSE)</f>
        <v>0.1</v>
      </c>
    </row>
    <row r="2586" spans="1:20">
      <c r="A2586" s="108" t="s">
        <v>57</v>
      </c>
      <c r="B2586" s="109">
        <v>221</v>
      </c>
      <c r="C2586" s="109">
        <v>3498</v>
      </c>
      <c r="D2586" s="109" t="s">
        <v>668</v>
      </c>
      <c r="E2586" s="109" t="s">
        <v>394</v>
      </c>
      <c r="F2586" s="109" t="s">
        <v>19</v>
      </c>
      <c r="G2586" s="109" t="s">
        <v>415</v>
      </c>
      <c r="H2586" s="109" t="s">
        <v>405</v>
      </c>
      <c r="I2586" s="109" t="s">
        <v>397</v>
      </c>
      <c r="J2586" s="109">
        <v>0</v>
      </c>
      <c r="K2586" s="110">
        <v>0</v>
      </c>
      <c r="L2586" s="110">
        <v>90</v>
      </c>
      <c r="M2586" s="111"/>
      <c r="N2586" s="111"/>
      <c r="O2586" s="112"/>
      <c r="P2586" s="110" t="s">
        <v>1116</v>
      </c>
      <c r="Q2586" s="113">
        <f>+IFERROR(IF(E2586="DISTRIBUCION",((SUMIFS(M:M,D:D,DETALLADOMEDICAMENTOS!$D2586,H:H,DETALLADOMEDICAMENTOS!$H2586,P:P,"MARZO")+(SUMIFS(M:M,D:D,DETALLADOMEDICAMENTOS!$D2586,H:H,DETALLADOMEDICAMENTOS!$H2586,P:P,"ABRIL")))/(SUMIFS(L:L,D:D,DETALLADOMEDICAMENTOS!$D2586,H:H,DETALLADOMEDICAMENTOS!$H2586,P:P,"MARZO")+(SUMIFS(L:L,D:D,DETALLADOMEDICAMENTOS!$D2586,H:H,DETALLADOMEDICAMENTOS!$H2586,P:P,"ABRIL")))),(SUMIFS(K:K,D:D,DETALLADOMEDICAMENTOS!$D2586,H:H,DETALLADOMEDICAMENTOS!$H2586)/(SUMIFS(J:J,D:D,DETALLADOMEDICAMENTOS!$D2586,H:H,DETALLADOMEDICAMENTOS!$H2586)))),0)</f>
        <v>3.4883720930232558E-2</v>
      </c>
      <c r="R2586" s="114">
        <f>IF(DETALLADOMEDICAMENTOS!$E2586="DISTRIBUCION",1/((COUNTIFS(B:B,DETALLADOMEDICAMENTOS!$B2586,H:H,DETALLADOMEDICAMENTOS!$H2586,P:P,"MARZO")+(COUNTIFS(B:B,DETALLADOMEDICAMENTOS!$B2586,H:H,DETALLADOMEDICAMENTOS!$H2586,P:P,"ABRIL")))),IF(DETALLADOMEDICAMENTOS!$E2586="INTEGRAL",1/(COUNTIFS(B:B,DETALLADOMEDICAMENTOS!$B2586)),0))</f>
        <v>0.2</v>
      </c>
      <c r="S2586" s="111" t="str">
        <f>+IF(OR(DETALLADOMEDICAMENTOS!$P2586="MARZO",DETALLADOMEDICAMENTOS!$P2586="ABRIL"),IF(DETALLADOMEDICAMENTOS!$Q2586=0,"Rojo",IF(AND(DETALLADOMEDICAMENTOS!$Q2586&gt;0,DETALLADOMEDICAMENTOS!$Q2586&lt;0.99),"Amarillo","Verde")),"")</f>
        <v/>
      </c>
      <c r="T2586" s="115">
        <f>IF(DETALLADOMEDICAMENTOS!$E2586="DISTRIBUCIoN",1/((COUNTIFS(B:B,DETALLADOMEDICAMENTOS!$B2586,P:P,"MARZO")+(COUNTIFS(B:B,DETALLADOMEDICAMENTOS!$B2586,P:P,"ABRIL")))),FALSE)</f>
        <v>0.1</v>
      </c>
    </row>
    <row r="2587" spans="1:20">
      <c r="A2587" s="108" t="s">
        <v>57</v>
      </c>
      <c r="B2587" s="109">
        <v>221</v>
      </c>
      <c r="C2587" s="109">
        <v>3563</v>
      </c>
      <c r="D2587" s="109" t="s">
        <v>668</v>
      </c>
      <c r="E2587" s="109" t="s">
        <v>394</v>
      </c>
      <c r="F2587" s="109" t="s">
        <v>19</v>
      </c>
      <c r="G2587" s="109" t="s">
        <v>413</v>
      </c>
      <c r="H2587" s="109" t="s">
        <v>409</v>
      </c>
      <c r="I2587" s="109" t="s">
        <v>397</v>
      </c>
      <c r="J2587" s="109">
        <v>0</v>
      </c>
      <c r="K2587" s="110">
        <v>0</v>
      </c>
      <c r="L2587" s="110">
        <v>90</v>
      </c>
      <c r="M2587" s="111"/>
      <c r="N2587" s="111"/>
      <c r="O2587" s="112"/>
      <c r="P2587" s="110" t="s">
        <v>1116</v>
      </c>
      <c r="Q2587" s="113">
        <f>+IFERROR(IF(E2587="DISTRIBUCION",((SUMIFS(M:M,D:D,DETALLADOMEDICAMENTOS!$D2587,H:H,DETALLADOMEDICAMENTOS!$H2587,P:P,"MARZO")+(SUMIFS(M:M,D:D,DETALLADOMEDICAMENTOS!$D2587,H:H,DETALLADOMEDICAMENTOS!$H2587,P:P,"ABRIL")))/(SUMIFS(L:L,D:D,DETALLADOMEDICAMENTOS!$D2587,H:H,DETALLADOMEDICAMENTOS!$H2587,P:P,"MARZO")+(SUMIFS(L:L,D:D,DETALLADOMEDICAMENTOS!$D2587,H:H,DETALLADOMEDICAMENTOS!$H2587,P:P,"ABRIL")))),(SUMIFS(K:K,D:D,DETALLADOMEDICAMENTOS!$D2587,H:H,DETALLADOMEDICAMENTOS!$H2587)/(SUMIFS(J:J,D:D,DETALLADOMEDICAMENTOS!$D2587,H:H,DETALLADOMEDICAMENTOS!$H2587)))),0)</f>
        <v>0.58823529411764708</v>
      </c>
      <c r="R2587" s="114">
        <f>IF(DETALLADOMEDICAMENTOS!$E2587="DISTRIBUCION",1/((COUNTIFS(B:B,DETALLADOMEDICAMENTOS!$B2587,H:H,DETALLADOMEDICAMENTOS!$H2587,P:P,"MARZO")+(COUNTIFS(B:B,DETALLADOMEDICAMENTOS!$B2587,H:H,DETALLADOMEDICAMENTOS!$H2587,P:P,"ABRIL")))),IF(DETALLADOMEDICAMENTOS!$E2587="INTEGRAL",1/(COUNTIFS(B:B,DETALLADOMEDICAMENTOS!$B2587)),0))</f>
        <v>0.33333333333333331</v>
      </c>
      <c r="S2587" s="111" t="str">
        <f>+IF(OR(DETALLADOMEDICAMENTOS!$P2587="MARZO",DETALLADOMEDICAMENTOS!$P2587="ABRIL"),IF(DETALLADOMEDICAMENTOS!$Q2587=0,"Rojo",IF(AND(DETALLADOMEDICAMENTOS!$Q2587&gt;0,DETALLADOMEDICAMENTOS!$Q2587&lt;0.99),"Amarillo","Verde")),"")</f>
        <v/>
      </c>
      <c r="T2587" s="115">
        <f>IF(DETALLADOMEDICAMENTOS!$E2587="DISTRIBUCIoN",1/((COUNTIFS(B:B,DETALLADOMEDICAMENTOS!$B2587,P:P,"MARZO")+(COUNTIFS(B:B,DETALLADOMEDICAMENTOS!$B2587,P:P,"ABRIL")))),FALSE)</f>
        <v>0.1</v>
      </c>
    </row>
    <row r="2588" spans="1:20">
      <c r="A2588" s="108" t="s">
        <v>57</v>
      </c>
      <c r="B2588" s="109">
        <v>222</v>
      </c>
      <c r="C2588" s="109">
        <v>3013</v>
      </c>
      <c r="D2588" s="109" t="s">
        <v>676</v>
      </c>
      <c r="E2588" s="109" t="s">
        <v>394</v>
      </c>
      <c r="F2588" s="109" t="s">
        <v>19</v>
      </c>
      <c r="G2588" s="109" t="s">
        <v>395</v>
      </c>
      <c r="H2588" s="109" t="s">
        <v>396</v>
      </c>
      <c r="I2588" s="109" t="s">
        <v>397</v>
      </c>
      <c r="J2588" s="109">
        <v>0</v>
      </c>
      <c r="K2588" s="110">
        <v>0</v>
      </c>
      <c r="L2588" s="110">
        <v>1000</v>
      </c>
      <c r="M2588" s="111"/>
      <c r="N2588" s="111"/>
      <c r="O2588" s="112"/>
      <c r="P2588" s="110" t="s">
        <v>1116</v>
      </c>
      <c r="Q2588" s="113">
        <f>+IFERROR(IF(E2588="DISTRIBUCION",((SUMIFS(M:M,D:D,DETALLADOMEDICAMENTOS!$D2588,H:H,DETALLADOMEDICAMENTOS!$H2588,P:P,"MARZO")+(SUMIFS(M:M,D:D,DETALLADOMEDICAMENTOS!$D2588,H:H,DETALLADOMEDICAMENTOS!$H2588,P:P,"ABRIL")))/(SUMIFS(L:L,D:D,DETALLADOMEDICAMENTOS!$D2588,H:H,DETALLADOMEDICAMENTOS!$H2588,P:P,"MARZO")+(SUMIFS(L:L,D:D,DETALLADOMEDICAMENTOS!$D2588,H:H,DETALLADOMEDICAMENTOS!$H2588,P:P,"ABRIL")))),(SUMIFS(K:K,D:D,DETALLADOMEDICAMENTOS!$D2588,H:H,DETALLADOMEDICAMENTOS!$H2588)/(SUMIFS(J:J,D:D,DETALLADOMEDICAMENTOS!$D2588,H:H,DETALLADOMEDICAMENTOS!$H2588)))),0)</f>
        <v>0.75</v>
      </c>
      <c r="R2588" s="114">
        <f>IF(DETALLADOMEDICAMENTOS!$E2588="DISTRIBUCION",1/((COUNTIFS(B:B,DETALLADOMEDICAMENTOS!$B2588,H:H,DETALLADOMEDICAMENTOS!$H2588,P:P,"MARZO")+(COUNTIFS(B:B,DETALLADOMEDICAMENTOS!$B2588,H:H,DETALLADOMEDICAMENTOS!$H2588,P:P,"ABRIL")))),IF(DETALLADOMEDICAMENTOS!$E2588="INTEGRAL",1/(COUNTIFS(B:B,DETALLADOMEDICAMENTOS!$B2588)),0))</f>
        <v>0.5</v>
      </c>
      <c r="S2588" s="111" t="str">
        <f>+IF(OR(DETALLADOMEDICAMENTOS!$P2588="MARZO",DETALLADOMEDICAMENTOS!$P2588="ABRIL"),IF(DETALLADOMEDICAMENTOS!$Q2588=0,"Rojo",IF(AND(DETALLADOMEDICAMENTOS!$Q2588&gt;0,DETALLADOMEDICAMENTOS!$Q2588&lt;0.99),"Amarillo","Verde")),"")</f>
        <v/>
      </c>
      <c r="T2588" s="115">
        <f>IF(DETALLADOMEDICAMENTOS!$E2588="DISTRIBUCIoN",1/((COUNTIFS(B:B,DETALLADOMEDICAMENTOS!$B2588,P:P,"MARZO")+(COUNTIFS(B:B,DETALLADOMEDICAMENTOS!$B2588,P:P,"ABRIL")))),FALSE)</f>
        <v>5.5555555555555552E-2</v>
      </c>
    </row>
    <row r="2589" spans="1:20">
      <c r="A2589" s="108" t="s">
        <v>57</v>
      </c>
      <c r="B2589" s="109">
        <v>222</v>
      </c>
      <c r="C2589" s="109">
        <v>3173</v>
      </c>
      <c r="D2589" s="109" t="s">
        <v>676</v>
      </c>
      <c r="E2589" s="109" t="s">
        <v>394</v>
      </c>
      <c r="F2589" s="109" t="s">
        <v>19</v>
      </c>
      <c r="G2589" s="109" t="s">
        <v>422</v>
      </c>
      <c r="H2589" s="109" t="s">
        <v>405</v>
      </c>
      <c r="I2589" s="109" t="s">
        <v>397</v>
      </c>
      <c r="J2589" s="109">
        <v>0</v>
      </c>
      <c r="K2589" s="110">
        <v>0</v>
      </c>
      <c r="L2589" s="110">
        <v>300</v>
      </c>
      <c r="M2589" s="111"/>
      <c r="N2589" s="111"/>
      <c r="O2589" s="112"/>
      <c r="P2589" s="110" t="s">
        <v>1116</v>
      </c>
      <c r="Q2589" s="113">
        <f>+IFERROR(IF(E2589="DISTRIBUCION",((SUMIFS(M:M,D:D,DETALLADOMEDICAMENTOS!$D2589,H:H,DETALLADOMEDICAMENTOS!$H2589,P:P,"MARZO")+(SUMIFS(M:M,D:D,DETALLADOMEDICAMENTOS!$D2589,H:H,DETALLADOMEDICAMENTOS!$H2589,P:P,"ABRIL")))/(SUMIFS(L:L,D:D,DETALLADOMEDICAMENTOS!$D2589,H:H,DETALLADOMEDICAMENTOS!$H2589,P:P,"MARZO")+(SUMIFS(L:L,D:D,DETALLADOMEDICAMENTOS!$D2589,H:H,DETALLADOMEDICAMENTOS!$H2589,P:P,"ABRIL")))),(SUMIFS(K:K,D:D,DETALLADOMEDICAMENTOS!$D2589,H:H,DETALLADOMEDICAMENTOS!$H2589)/(SUMIFS(J:J,D:D,DETALLADOMEDICAMENTOS!$D2589,H:H,DETALLADOMEDICAMENTOS!$H2589)))),0)</f>
        <v>0.27047146401985112</v>
      </c>
      <c r="R2589" s="114">
        <f>IF(DETALLADOMEDICAMENTOS!$E2589="DISTRIBUCION",1/((COUNTIFS(B:B,DETALLADOMEDICAMENTOS!$B2589,H:H,DETALLADOMEDICAMENTOS!$H2589,P:P,"MARZO")+(COUNTIFS(B:B,DETALLADOMEDICAMENTOS!$B2589,H:H,DETALLADOMEDICAMENTOS!$H2589,P:P,"ABRIL")))),IF(DETALLADOMEDICAMENTOS!$E2589="INTEGRAL",1/(COUNTIFS(B:B,DETALLADOMEDICAMENTOS!$B2589)),0))</f>
        <v>0.1</v>
      </c>
      <c r="S2589" s="111" t="str">
        <f>+IF(OR(DETALLADOMEDICAMENTOS!$P2589="MARZO",DETALLADOMEDICAMENTOS!$P2589="ABRIL"),IF(DETALLADOMEDICAMENTOS!$Q2589=0,"Rojo",IF(AND(DETALLADOMEDICAMENTOS!$Q2589&gt;0,DETALLADOMEDICAMENTOS!$Q2589&lt;0.99),"Amarillo","Verde")),"")</f>
        <v/>
      </c>
      <c r="T2589" s="115">
        <f>IF(DETALLADOMEDICAMENTOS!$E2589="DISTRIBUCIoN",1/((COUNTIFS(B:B,DETALLADOMEDICAMENTOS!$B2589,P:P,"MARZO")+(COUNTIFS(B:B,DETALLADOMEDICAMENTOS!$B2589,P:P,"ABRIL")))),FALSE)</f>
        <v>5.5555555555555552E-2</v>
      </c>
    </row>
    <row r="2590" spans="1:20">
      <c r="A2590" s="108" t="s">
        <v>57</v>
      </c>
      <c r="B2590" s="109">
        <v>222</v>
      </c>
      <c r="C2590" s="109">
        <v>3211</v>
      </c>
      <c r="D2590" s="109" t="s">
        <v>676</v>
      </c>
      <c r="E2590" s="109" t="s">
        <v>394</v>
      </c>
      <c r="F2590" s="109" t="s">
        <v>19</v>
      </c>
      <c r="G2590" s="109" t="s">
        <v>404</v>
      </c>
      <c r="H2590" s="109" t="s">
        <v>405</v>
      </c>
      <c r="I2590" s="109" t="s">
        <v>397</v>
      </c>
      <c r="J2590" s="109">
        <v>0</v>
      </c>
      <c r="K2590" s="110">
        <v>0</v>
      </c>
      <c r="L2590" s="110">
        <v>180</v>
      </c>
      <c r="M2590" s="111"/>
      <c r="N2590" s="111"/>
      <c r="O2590" s="112"/>
      <c r="P2590" s="110" t="s">
        <v>1116</v>
      </c>
      <c r="Q2590" s="113">
        <f>+IFERROR(IF(E2590="DISTRIBUCION",((SUMIFS(M:M,D:D,DETALLADOMEDICAMENTOS!$D2590,H:H,DETALLADOMEDICAMENTOS!$H2590,P:P,"MARZO")+(SUMIFS(M:M,D:D,DETALLADOMEDICAMENTOS!$D2590,H:H,DETALLADOMEDICAMENTOS!$H2590,P:P,"ABRIL")))/(SUMIFS(L:L,D:D,DETALLADOMEDICAMENTOS!$D2590,H:H,DETALLADOMEDICAMENTOS!$H2590,P:P,"MARZO")+(SUMIFS(L:L,D:D,DETALLADOMEDICAMENTOS!$D2590,H:H,DETALLADOMEDICAMENTOS!$H2590,P:P,"ABRIL")))),(SUMIFS(K:K,D:D,DETALLADOMEDICAMENTOS!$D2590,H:H,DETALLADOMEDICAMENTOS!$H2590)/(SUMIFS(J:J,D:D,DETALLADOMEDICAMENTOS!$D2590,H:H,DETALLADOMEDICAMENTOS!$H2590)))),0)</f>
        <v>0.27047146401985112</v>
      </c>
      <c r="R2590" s="114">
        <f>IF(DETALLADOMEDICAMENTOS!$E2590="DISTRIBUCION",1/((COUNTIFS(B:B,DETALLADOMEDICAMENTOS!$B2590,H:H,DETALLADOMEDICAMENTOS!$H2590,P:P,"MARZO")+(COUNTIFS(B:B,DETALLADOMEDICAMENTOS!$B2590,H:H,DETALLADOMEDICAMENTOS!$H2590,P:P,"ABRIL")))),IF(DETALLADOMEDICAMENTOS!$E2590="INTEGRAL",1/(COUNTIFS(B:B,DETALLADOMEDICAMENTOS!$B2590)),0))</f>
        <v>0.1</v>
      </c>
      <c r="S2590" s="111" t="str">
        <f>+IF(OR(DETALLADOMEDICAMENTOS!$P2590="MARZO",DETALLADOMEDICAMENTOS!$P2590="ABRIL"),IF(DETALLADOMEDICAMENTOS!$Q2590=0,"Rojo",IF(AND(DETALLADOMEDICAMENTOS!$Q2590&gt;0,DETALLADOMEDICAMENTOS!$Q2590&lt;0.99),"Amarillo","Verde")),"")</f>
        <v/>
      </c>
      <c r="T2590" s="115">
        <f>IF(DETALLADOMEDICAMENTOS!$E2590="DISTRIBUCIoN",1/((COUNTIFS(B:B,DETALLADOMEDICAMENTOS!$B2590,P:P,"MARZO")+(COUNTIFS(B:B,DETALLADOMEDICAMENTOS!$B2590,P:P,"ABRIL")))),FALSE)</f>
        <v>5.5555555555555552E-2</v>
      </c>
    </row>
    <row r="2591" spans="1:20">
      <c r="A2591" s="108" t="s">
        <v>57</v>
      </c>
      <c r="B2591" s="109">
        <v>222</v>
      </c>
      <c r="C2591" s="109">
        <v>3245</v>
      </c>
      <c r="D2591" s="109" t="s">
        <v>676</v>
      </c>
      <c r="E2591" s="109" t="s">
        <v>394</v>
      </c>
      <c r="F2591" s="109" t="s">
        <v>19</v>
      </c>
      <c r="G2591" s="109" t="s">
        <v>407</v>
      </c>
      <c r="H2591" s="109" t="s">
        <v>405</v>
      </c>
      <c r="I2591" s="109" t="s">
        <v>397</v>
      </c>
      <c r="J2591" s="109">
        <v>0</v>
      </c>
      <c r="K2591" s="110">
        <v>0</v>
      </c>
      <c r="L2591" s="110">
        <v>180</v>
      </c>
      <c r="M2591" s="111"/>
      <c r="N2591" s="111"/>
      <c r="O2591" s="112"/>
      <c r="P2591" s="110" t="s">
        <v>1116</v>
      </c>
      <c r="Q2591" s="113">
        <f>+IFERROR(IF(E2591="DISTRIBUCION",((SUMIFS(M:M,D:D,DETALLADOMEDICAMENTOS!$D2591,H:H,DETALLADOMEDICAMENTOS!$H2591,P:P,"MARZO")+(SUMIFS(M:M,D:D,DETALLADOMEDICAMENTOS!$D2591,H:H,DETALLADOMEDICAMENTOS!$H2591,P:P,"ABRIL")))/(SUMIFS(L:L,D:D,DETALLADOMEDICAMENTOS!$D2591,H:H,DETALLADOMEDICAMENTOS!$H2591,P:P,"MARZO")+(SUMIFS(L:L,D:D,DETALLADOMEDICAMENTOS!$D2591,H:H,DETALLADOMEDICAMENTOS!$H2591,P:P,"ABRIL")))),(SUMIFS(K:K,D:D,DETALLADOMEDICAMENTOS!$D2591,H:H,DETALLADOMEDICAMENTOS!$H2591)/(SUMIFS(J:J,D:D,DETALLADOMEDICAMENTOS!$D2591,H:H,DETALLADOMEDICAMENTOS!$H2591)))),0)</f>
        <v>0.27047146401985112</v>
      </c>
      <c r="R2591" s="114">
        <f>IF(DETALLADOMEDICAMENTOS!$E2591="DISTRIBUCION",1/((COUNTIFS(B:B,DETALLADOMEDICAMENTOS!$B2591,H:H,DETALLADOMEDICAMENTOS!$H2591,P:P,"MARZO")+(COUNTIFS(B:B,DETALLADOMEDICAMENTOS!$B2591,H:H,DETALLADOMEDICAMENTOS!$H2591,P:P,"ABRIL")))),IF(DETALLADOMEDICAMENTOS!$E2591="INTEGRAL",1/(COUNTIFS(B:B,DETALLADOMEDICAMENTOS!$B2591)),0))</f>
        <v>0.1</v>
      </c>
      <c r="S2591" s="111" t="str">
        <f>+IF(OR(DETALLADOMEDICAMENTOS!$P2591="MARZO",DETALLADOMEDICAMENTOS!$P2591="ABRIL"),IF(DETALLADOMEDICAMENTOS!$Q2591=0,"Rojo",IF(AND(DETALLADOMEDICAMENTOS!$Q2591&gt;0,DETALLADOMEDICAMENTOS!$Q2591&lt;0.99),"Amarillo","Verde")),"")</f>
        <v/>
      </c>
      <c r="T2591" s="115">
        <f>IF(DETALLADOMEDICAMENTOS!$E2591="DISTRIBUCIoN",1/((COUNTIFS(B:B,DETALLADOMEDICAMENTOS!$B2591,P:P,"MARZO")+(COUNTIFS(B:B,DETALLADOMEDICAMENTOS!$B2591,P:P,"ABRIL")))),FALSE)</f>
        <v>5.5555555555555552E-2</v>
      </c>
    </row>
    <row r="2592" spans="1:20">
      <c r="A2592" s="108" t="s">
        <v>57</v>
      </c>
      <c r="B2592" s="109">
        <v>222</v>
      </c>
      <c r="C2592" s="109">
        <v>3271</v>
      </c>
      <c r="D2592" s="109" t="s">
        <v>676</v>
      </c>
      <c r="E2592" s="109" t="s">
        <v>394</v>
      </c>
      <c r="F2592" s="109" t="s">
        <v>19</v>
      </c>
      <c r="G2592" s="109" t="s">
        <v>433</v>
      </c>
      <c r="H2592" s="109" t="s">
        <v>405</v>
      </c>
      <c r="I2592" s="109" t="s">
        <v>397</v>
      </c>
      <c r="J2592" s="109">
        <v>0</v>
      </c>
      <c r="K2592" s="110">
        <v>0</v>
      </c>
      <c r="L2592" s="110">
        <v>180</v>
      </c>
      <c r="M2592" s="111"/>
      <c r="N2592" s="111"/>
      <c r="O2592" s="112"/>
      <c r="P2592" s="110" t="s">
        <v>1116</v>
      </c>
      <c r="Q2592" s="113">
        <f>+IFERROR(IF(E2592="DISTRIBUCION",((SUMIFS(M:M,D:D,DETALLADOMEDICAMENTOS!$D2592,H:H,DETALLADOMEDICAMENTOS!$H2592,P:P,"MARZO")+(SUMIFS(M:M,D:D,DETALLADOMEDICAMENTOS!$D2592,H:H,DETALLADOMEDICAMENTOS!$H2592,P:P,"ABRIL")))/(SUMIFS(L:L,D:D,DETALLADOMEDICAMENTOS!$D2592,H:H,DETALLADOMEDICAMENTOS!$H2592,P:P,"MARZO")+(SUMIFS(L:L,D:D,DETALLADOMEDICAMENTOS!$D2592,H:H,DETALLADOMEDICAMENTOS!$H2592,P:P,"ABRIL")))),(SUMIFS(K:K,D:D,DETALLADOMEDICAMENTOS!$D2592,H:H,DETALLADOMEDICAMENTOS!$H2592)/(SUMIFS(J:J,D:D,DETALLADOMEDICAMENTOS!$D2592,H:H,DETALLADOMEDICAMENTOS!$H2592)))),0)</f>
        <v>0.27047146401985112</v>
      </c>
      <c r="R2592" s="114">
        <f>IF(DETALLADOMEDICAMENTOS!$E2592="DISTRIBUCION",1/((COUNTIFS(B:B,DETALLADOMEDICAMENTOS!$B2592,H:H,DETALLADOMEDICAMENTOS!$H2592,P:P,"MARZO")+(COUNTIFS(B:B,DETALLADOMEDICAMENTOS!$B2592,H:H,DETALLADOMEDICAMENTOS!$H2592,P:P,"ABRIL")))),IF(DETALLADOMEDICAMENTOS!$E2592="INTEGRAL",1/(COUNTIFS(B:B,DETALLADOMEDICAMENTOS!$B2592)),0))</f>
        <v>0.1</v>
      </c>
      <c r="S2592" s="111" t="str">
        <f>+IF(OR(DETALLADOMEDICAMENTOS!$P2592="MARZO",DETALLADOMEDICAMENTOS!$P2592="ABRIL"),IF(DETALLADOMEDICAMENTOS!$Q2592=0,"Rojo",IF(AND(DETALLADOMEDICAMENTOS!$Q2592&gt;0,DETALLADOMEDICAMENTOS!$Q2592&lt;0.99),"Amarillo","Verde")),"")</f>
        <v/>
      </c>
      <c r="T2592" s="115">
        <f>IF(DETALLADOMEDICAMENTOS!$E2592="DISTRIBUCIoN",1/((COUNTIFS(B:B,DETALLADOMEDICAMENTOS!$B2592,P:P,"MARZO")+(COUNTIFS(B:B,DETALLADOMEDICAMENTOS!$B2592,P:P,"ABRIL")))),FALSE)</f>
        <v>5.5555555555555552E-2</v>
      </c>
    </row>
    <row r="2593" spans="1:20">
      <c r="A2593" s="108" t="s">
        <v>57</v>
      </c>
      <c r="B2593" s="109">
        <v>222</v>
      </c>
      <c r="C2593" s="109">
        <v>3426</v>
      </c>
      <c r="D2593" s="109" t="s">
        <v>676</v>
      </c>
      <c r="E2593" s="109" t="s">
        <v>394</v>
      </c>
      <c r="F2593" s="109" t="s">
        <v>19</v>
      </c>
      <c r="G2593" s="109" t="s">
        <v>412</v>
      </c>
      <c r="H2593" s="109" t="s">
        <v>409</v>
      </c>
      <c r="I2593" s="109" t="s">
        <v>397</v>
      </c>
      <c r="J2593" s="109">
        <v>0</v>
      </c>
      <c r="K2593" s="110">
        <v>0</v>
      </c>
      <c r="L2593" s="110">
        <v>700</v>
      </c>
      <c r="M2593" s="111"/>
      <c r="N2593" s="111"/>
      <c r="O2593" s="112"/>
      <c r="P2593" s="110" t="s">
        <v>1116</v>
      </c>
      <c r="Q2593" s="113">
        <f>+IFERROR(IF(E2593="DISTRIBUCION",((SUMIFS(M:M,D:D,DETALLADOMEDICAMENTOS!$D2593,H:H,DETALLADOMEDICAMENTOS!$H2593,P:P,"MARZO")+(SUMIFS(M:M,D:D,DETALLADOMEDICAMENTOS!$D2593,H:H,DETALLADOMEDICAMENTOS!$H2593,P:P,"ABRIL")))/(SUMIFS(L:L,D:D,DETALLADOMEDICAMENTOS!$D2593,H:H,DETALLADOMEDICAMENTOS!$H2593,P:P,"MARZO")+(SUMIFS(L:L,D:D,DETALLADOMEDICAMENTOS!$D2593,H:H,DETALLADOMEDICAMENTOS!$H2593,P:P,"ABRIL")))),(SUMIFS(K:K,D:D,DETALLADOMEDICAMENTOS!$D2593,H:H,DETALLADOMEDICAMENTOS!$H2593)/(SUMIFS(J:J,D:D,DETALLADOMEDICAMENTOS!$D2593,H:H,DETALLADOMEDICAMENTOS!$H2593)))),0)</f>
        <v>0.3125</v>
      </c>
      <c r="R2593" s="114">
        <f>IF(DETALLADOMEDICAMENTOS!$E2593="DISTRIBUCION",1/((COUNTIFS(B:B,DETALLADOMEDICAMENTOS!$B2593,H:H,DETALLADOMEDICAMENTOS!$H2593,P:P,"MARZO")+(COUNTIFS(B:B,DETALLADOMEDICAMENTOS!$B2593,H:H,DETALLADOMEDICAMENTOS!$H2593,P:P,"ABRIL")))),IF(DETALLADOMEDICAMENTOS!$E2593="INTEGRAL",1/(COUNTIFS(B:B,DETALLADOMEDICAMENTOS!$B2593)),0))</f>
        <v>0.16666666666666666</v>
      </c>
      <c r="S2593" s="111" t="str">
        <f>+IF(OR(DETALLADOMEDICAMENTOS!$P2593="MARZO",DETALLADOMEDICAMENTOS!$P2593="ABRIL"),IF(DETALLADOMEDICAMENTOS!$Q2593=0,"Rojo",IF(AND(DETALLADOMEDICAMENTOS!$Q2593&gt;0,DETALLADOMEDICAMENTOS!$Q2593&lt;0.99),"Amarillo","Verde")),"")</f>
        <v/>
      </c>
      <c r="T2593" s="115">
        <f>IF(DETALLADOMEDICAMENTOS!$E2593="DISTRIBUCIoN",1/((COUNTIFS(B:B,DETALLADOMEDICAMENTOS!$B2593,P:P,"MARZO")+(COUNTIFS(B:B,DETALLADOMEDICAMENTOS!$B2593,P:P,"ABRIL")))),FALSE)</f>
        <v>5.5555555555555552E-2</v>
      </c>
    </row>
    <row r="2594" spans="1:20">
      <c r="A2594" s="108" t="s">
        <v>57</v>
      </c>
      <c r="B2594" s="109">
        <v>222</v>
      </c>
      <c r="C2594" s="109">
        <v>3498</v>
      </c>
      <c r="D2594" s="109" t="s">
        <v>676</v>
      </c>
      <c r="E2594" s="109" t="s">
        <v>394</v>
      </c>
      <c r="F2594" s="109" t="s">
        <v>19</v>
      </c>
      <c r="G2594" s="109" t="s">
        <v>415</v>
      </c>
      <c r="H2594" s="109" t="s">
        <v>405</v>
      </c>
      <c r="I2594" s="109" t="s">
        <v>397</v>
      </c>
      <c r="J2594" s="109">
        <v>0</v>
      </c>
      <c r="K2594" s="110">
        <v>0</v>
      </c>
      <c r="L2594" s="110">
        <v>90</v>
      </c>
      <c r="M2594" s="111"/>
      <c r="N2594" s="111"/>
      <c r="O2594" s="112"/>
      <c r="P2594" s="110" t="s">
        <v>1116</v>
      </c>
      <c r="Q2594" s="113">
        <f>+IFERROR(IF(E2594="DISTRIBUCION",((SUMIFS(M:M,D:D,DETALLADOMEDICAMENTOS!$D2594,H:H,DETALLADOMEDICAMENTOS!$H2594,P:P,"MARZO")+(SUMIFS(M:M,D:D,DETALLADOMEDICAMENTOS!$D2594,H:H,DETALLADOMEDICAMENTOS!$H2594,P:P,"ABRIL")))/(SUMIFS(L:L,D:D,DETALLADOMEDICAMENTOS!$D2594,H:H,DETALLADOMEDICAMENTOS!$H2594,P:P,"MARZO")+(SUMIFS(L:L,D:D,DETALLADOMEDICAMENTOS!$D2594,H:H,DETALLADOMEDICAMENTOS!$H2594,P:P,"ABRIL")))),(SUMIFS(K:K,D:D,DETALLADOMEDICAMENTOS!$D2594,H:H,DETALLADOMEDICAMENTOS!$H2594)/(SUMIFS(J:J,D:D,DETALLADOMEDICAMENTOS!$D2594,H:H,DETALLADOMEDICAMENTOS!$H2594)))),0)</f>
        <v>0.27047146401985112</v>
      </c>
      <c r="R2594" s="114">
        <f>IF(DETALLADOMEDICAMENTOS!$E2594="DISTRIBUCION",1/((COUNTIFS(B:B,DETALLADOMEDICAMENTOS!$B2594,H:H,DETALLADOMEDICAMENTOS!$H2594,P:P,"MARZO")+(COUNTIFS(B:B,DETALLADOMEDICAMENTOS!$B2594,H:H,DETALLADOMEDICAMENTOS!$H2594,P:P,"ABRIL")))),IF(DETALLADOMEDICAMENTOS!$E2594="INTEGRAL",1/(COUNTIFS(B:B,DETALLADOMEDICAMENTOS!$B2594)),0))</f>
        <v>0.1</v>
      </c>
      <c r="S2594" s="111" t="str">
        <f>+IF(OR(DETALLADOMEDICAMENTOS!$P2594="MARZO",DETALLADOMEDICAMENTOS!$P2594="ABRIL"),IF(DETALLADOMEDICAMENTOS!$Q2594=0,"Rojo",IF(AND(DETALLADOMEDICAMENTOS!$Q2594&gt;0,DETALLADOMEDICAMENTOS!$Q2594&lt;0.99),"Amarillo","Verde")),"")</f>
        <v/>
      </c>
      <c r="T2594" s="115">
        <f>IF(DETALLADOMEDICAMENTOS!$E2594="DISTRIBUCIoN",1/((COUNTIFS(B:B,DETALLADOMEDICAMENTOS!$B2594,P:P,"MARZO")+(COUNTIFS(B:B,DETALLADOMEDICAMENTOS!$B2594,P:P,"ABRIL")))),FALSE)</f>
        <v>5.5555555555555552E-2</v>
      </c>
    </row>
    <row r="2595" spans="1:20">
      <c r="A2595" s="108" t="s">
        <v>57</v>
      </c>
      <c r="B2595" s="109">
        <v>222</v>
      </c>
      <c r="C2595" s="109">
        <v>3563</v>
      </c>
      <c r="D2595" s="109" t="s">
        <v>676</v>
      </c>
      <c r="E2595" s="109" t="s">
        <v>394</v>
      </c>
      <c r="F2595" s="109" t="s">
        <v>19</v>
      </c>
      <c r="G2595" s="109" t="s">
        <v>413</v>
      </c>
      <c r="H2595" s="109" t="s">
        <v>409</v>
      </c>
      <c r="I2595" s="109" t="s">
        <v>397</v>
      </c>
      <c r="J2595" s="109">
        <v>0</v>
      </c>
      <c r="K2595" s="110">
        <v>0</v>
      </c>
      <c r="L2595" s="110">
        <v>800</v>
      </c>
      <c r="M2595" s="111"/>
      <c r="N2595" s="111"/>
      <c r="O2595" s="112"/>
      <c r="P2595" s="110" t="s">
        <v>1116</v>
      </c>
      <c r="Q2595" s="113">
        <f>+IFERROR(IF(E2595="DISTRIBUCION",((SUMIFS(M:M,D:D,DETALLADOMEDICAMENTOS!$D2595,H:H,DETALLADOMEDICAMENTOS!$H2595,P:P,"MARZO")+(SUMIFS(M:M,D:D,DETALLADOMEDICAMENTOS!$D2595,H:H,DETALLADOMEDICAMENTOS!$H2595,P:P,"ABRIL")))/(SUMIFS(L:L,D:D,DETALLADOMEDICAMENTOS!$D2595,H:H,DETALLADOMEDICAMENTOS!$H2595,P:P,"MARZO")+(SUMIFS(L:L,D:D,DETALLADOMEDICAMENTOS!$D2595,H:H,DETALLADOMEDICAMENTOS!$H2595,P:P,"ABRIL")))),(SUMIFS(K:K,D:D,DETALLADOMEDICAMENTOS!$D2595,H:H,DETALLADOMEDICAMENTOS!$H2595)/(SUMIFS(J:J,D:D,DETALLADOMEDICAMENTOS!$D2595,H:H,DETALLADOMEDICAMENTOS!$H2595)))),0)</f>
        <v>0.3125</v>
      </c>
      <c r="R2595" s="114">
        <f>IF(DETALLADOMEDICAMENTOS!$E2595="DISTRIBUCION",1/((COUNTIFS(B:B,DETALLADOMEDICAMENTOS!$B2595,H:H,DETALLADOMEDICAMENTOS!$H2595,P:P,"MARZO")+(COUNTIFS(B:B,DETALLADOMEDICAMENTOS!$B2595,H:H,DETALLADOMEDICAMENTOS!$H2595,P:P,"ABRIL")))),IF(DETALLADOMEDICAMENTOS!$E2595="INTEGRAL",1/(COUNTIFS(B:B,DETALLADOMEDICAMENTOS!$B2595)),0))</f>
        <v>0.16666666666666666</v>
      </c>
      <c r="S2595" s="111" t="str">
        <f>+IF(OR(DETALLADOMEDICAMENTOS!$P2595="MARZO",DETALLADOMEDICAMENTOS!$P2595="ABRIL"),IF(DETALLADOMEDICAMENTOS!$Q2595=0,"Rojo",IF(AND(DETALLADOMEDICAMENTOS!$Q2595&gt;0,DETALLADOMEDICAMENTOS!$Q2595&lt;0.99),"Amarillo","Verde")),"")</f>
        <v/>
      </c>
      <c r="T2595" s="115">
        <f>IF(DETALLADOMEDICAMENTOS!$E2595="DISTRIBUCIoN",1/((COUNTIFS(B:B,DETALLADOMEDICAMENTOS!$B2595,P:P,"MARZO")+(COUNTIFS(B:B,DETALLADOMEDICAMENTOS!$B2595,P:P,"ABRIL")))),FALSE)</f>
        <v>5.5555555555555552E-2</v>
      </c>
    </row>
    <row r="2596" spans="1:20">
      <c r="A2596" s="108" t="s">
        <v>57</v>
      </c>
      <c r="B2596" s="109">
        <v>238</v>
      </c>
      <c r="C2596" s="109">
        <v>3013</v>
      </c>
      <c r="D2596" s="109" t="s">
        <v>687</v>
      </c>
      <c r="E2596" s="109" t="s">
        <v>394</v>
      </c>
      <c r="F2596" s="109" t="s">
        <v>19</v>
      </c>
      <c r="G2596" s="109" t="s">
        <v>395</v>
      </c>
      <c r="H2596" s="109" t="s">
        <v>396</v>
      </c>
      <c r="I2596" s="109" t="s">
        <v>397</v>
      </c>
      <c r="J2596" s="109">
        <v>0</v>
      </c>
      <c r="K2596" s="110">
        <v>0</v>
      </c>
      <c r="L2596" s="110">
        <v>1800</v>
      </c>
      <c r="M2596" s="111"/>
      <c r="N2596" s="111"/>
      <c r="O2596" s="112"/>
      <c r="P2596" s="110" t="s">
        <v>1116</v>
      </c>
      <c r="Q2596" s="113">
        <f>+IFERROR(IF(E2596="DISTRIBUCION",((SUMIFS(M:M,D:D,DETALLADOMEDICAMENTOS!$D2596,H:H,DETALLADOMEDICAMENTOS!$H2596,P:P,"MARZO")+(SUMIFS(M:M,D:D,DETALLADOMEDICAMENTOS!$D2596,H:H,DETALLADOMEDICAMENTOS!$H2596,P:P,"ABRIL")))/(SUMIFS(L:L,D:D,DETALLADOMEDICAMENTOS!$D2596,H:H,DETALLADOMEDICAMENTOS!$H2596,P:P,"MARZO")+(SUMIFS(L:L,D:D,DETALLADOMEDICAMENTOS!$D2596,H:H,DETALLADOMEDICAMENTOS!$H2596,P:P,"ABRIL")))),(SUMIFS(K:K,D:D,DETALLADOMEDICAMENTOS!$D2596,H:H,DETALLADOMEDICAMENTOS!$H2596)/(SUMIFS(J:J,D:D,DETALLADOMEDICAMENTOS!$D2596,H:H,DETALLADOMEDICAMENTOS!$H2596)))),0)</f>
        <v>0.45454545454545453</v>
      </c>
      <c r="R2596" s="114">
        <f>IF(DETALLADOMEDICAMENTOS!$E2596="DISTRIBUCION",1/((COUNTIFS(B:B,DETALLADOMEDICAMENTOS!$B2596,H:H,DETALLADOMEDICAMENTOS!$H2596,P:P,"MARZO")+(COUNTIFS(B:B,DETALLADOMEDICAMENTOS!$B2596,H:H,DETALLADOMEDICAMENTOS!$H2596,P:P,"ABRIL")))),IF(DETALLADOMEDICAMENTOS!$E2596="INTEGRAL",1/(COUNTIFS(B:B,DETALLADOMEDICAMENTOS!$B2596)),0))</f>
        <v>0.5</v>
      </c>
      <c r="S2596" s="111" t="str">
        <f>+IF(OR(DETALLADOMEDICAMENTOS!$P2596="MARZO",DETALLADOMEDICAMENTOS!$P2596="ABRIL"),IF(DETALLADOMEDICAMENTOS!$Q2596=0,"Rojo",IF(AND(DETALLADOMEDICAMENTOS!$Q2596&gt;0,DETALLADOMEDICAMENTOS!$Q2596&lt;0.99),"Amarillo","Verde")),"")</f>
        <v/>
      </c>
      <c r="T2596" s="115">
        <f>IF(DETALLADOMEDICAMENTOS!$E2596="DISTRIBUCIoN",1/((COUNTIFS(B:B,DETALLADOMEDICAMENTOS!$B2596,P:P,"MARZO")+(COUNTIFS(B:B,DETALLADOMEDICAMENTOS!$B2596,P:P,"ABRIL")))),FALSE)</f>
        <v>5.2631578947368418E-2</v>
      </c>
    </row>
    <row r="2597" spans="1:20">
      <c r="A2597" s="108" t="s">
        <v>57</v>
      </c>
      <c r="B2597" s="109">
        <v>238</v>
      </c>
      <c r="C2597" s="109">
        <v>3173</v>
      </c>
      <c r="D2597" s="109" t="s">
        <v>687</v>
      </c>
      <c r="E2597" s="109" t="s">
        <v>394</v>
      </c>
      <c r="F2597" s="109" t="s">
        <v>19</v>
      </c>
      <c r="G2597" s="109" t="s">
        <v>422</v>
      </c>
      <c r="H2597" s="109" t="s">
        <v>405</v>
      </c>
      <c r="I2597" s="109" t="s">
        <v>397</v>
      </c>
      <c r="J2597" s="109">
        <v>0</v>
      </c>
      <c r="K2597" s="110">
        <v>0</v>
      </c>
      <c r="L2597" s="110">
        <v>500</v>
      </c>
      <c r="M2597" s="111"/>
      <c r="N2597" s="111"/>
      <c r="O2597" s="112"/>
      <c r="P2597" s="110" t="s">
        <v>1116</v>
      </c>
      <c r="Q2597" s="113">
        <f>+IFERROR(IF(E2597="DISTRIBUCION",((SUMIFS(M:M,D:D,DETALLADOMEDICAMENTOS!$D2597,H:H,DETALLADOMEDICAMENTOS!$H2597,P:P,"MARZO")+(SUMIFS(M:M,D:D,DETALLADOMEDICAMENTOS!$D2597,H:H,DETALLADOMEDICAMENTOS!$H2597,P:P,"ABRIL")))/(SUMIFS(L:L,D:D,DETALLADOMEDICAMENTOS!$D2597,H:H,DETALLADOMEDICAMENTOS!$H2597,P:P,"MARZO")+(SUMIFS(L:L,D:D,DETALLADOMEDICAMENTOS!$D2597,H:H,DETALLADOMEDICAMENTOS!$H2597,P:P,"ABRIL")))),(SUMIFS(K:K,D:D,DETALLADOMEDICAMENTOS!$D2597,H:H,DETALLADOMEDICAMENTOS!$H2597)/(SUMIFS(J:J,D:D,DETALLADOMEDICAMENTOS!$D2597,H:H,DETALLADOMEDICAMENTOS!$H2597)))),0)</f>
        <v>0.45798319327731091</v>
      </c>
      <c r="R2597" s="114">
        <f>IF(DETALLADOMEDICAMENTOS!$E2597="DISTRIBUCION",1/((COUNTIFS(B:B,DETALLADOMEDICAMENTOS!$B2597,H:H,DETALLADOMEDICAMENTOS!$H2597,P:P,"MARZO")+(COUNTIFS(B:B,DETALLADOMEDICAMENTOS!$B2597,H:H,DETALLADOMEDICAMENTOS!$H2597,P:P,"ABRIL")))),IF(DETALLADOMEDICAMENTOS!$E2597="INTEGRAL",1/(COUNTIFS(B:B,DETALLADOMEDICAMENTOS!$B2597)),0))</f>
        <v>0.14285714285714285</v>
      </c>
      <c r="S2597" s="111" t="str">
        <f>+IF(OR(DETALLADOMEDICAMENTOS!$P2597="MARZO",DETALLADOMEDICAMENTOS!$P2597="ABRIL"),IF(DETALLADOMEDICAMENTOS!$Q2597=0,"Rojo",IF(AND(DETALLADOMEDICAMENTOS!$Q2597&gt;0,DETALLADOMEDICAMENTOS!$Q2597&lt;0.99),"Amarillo","Verde")),"")</f>
        <v/>
      </c>
      <c r="T2597" s="115">
        <f>IF(DETALLADOMEDICAMENTOS!$E2597="DISTRIBUCIoN",1/((COUNTIFS(B:B,DETALLADOMEDICAMENTOS!$B2597,P:P,"MARZO")+(COUNTIFS(B:B,DETALLADOMEDICAMENTOS!$B2597,P:P,"ABRIL")))),FALSE)</f>
        <v>5.2631578947368418E-2</v>
      </c>
    </row>
    <row r="2598" spans="1:20">
      <c r="A2598" s="108" t="s">
        <v>57</v>
      </c>
      <c r="B2598" s="109">
        <v>238</v>
      </c>
      <c r="C2598" s="109">
        <v>3245</v>
      </c>
      <c r="D2598" s="109" t="s">
        <v>687</v>
      </c>
      <c r="E2598" s="109" t="s">
        <v>394</v>
      </c>
      <c r="F2598" s="109" t="s">
        <v>19</v>
      </c>
      <c r="G2598" s="109" t="s">
        <v>407</v>
      </c>
      <c r="H2598" s="109" t="s">
        <v>405</v>
      </c>
      <c r="I2598" s="109" t="s">
        <v>397</v>
      </c>
      <c r="J2598" s="109">
        <v>0</v>
      </c>
      <c r="K2598" s="110">
        <v>0</v>
      </c>
      <c r="L2598" s="110">
        <v>0</v>
      </c>
      <c r="M2598" s="111"/>
      <c r="N2598" s="111"/>
      <c r="O2598" s="112"/>
      <c r="P2598" s="110" t="s">
        <v>1116</v>
      </c>
      <c r="Q2598" s="113">
        <f>+IFERROR(IF(E2598="DISTRIBUCION",((SUMIFS(M:M,D:D,DETALLADOMEDICAMENTOS!$D2598,H:H,DETALLADOMEDICAMENTOS!$H2598,P:P,"MARZO")+(SUMIFS(M:M,D:D,DETALLADOMEDICAMENTOS!$D2598,H:H,DETALLADOMEDICAMENTOS!$H2598,P:P,"ABRIL")))/(SUMIFS(L:L,D:D,DETALLADOMEDICAMENTOS!$D2598,H:H,DETALLADOMEDICAMENTOS!$H2598,P:P,"MARZO")+(SUMIFS(L:L,D:D,DETALLADOMEDICAMENTOS!$D2598,H:H,DETALLADOMEDICAMENTOS!$H2598,P:P,"ABRIL")))),(SUMIFS(K:K,D:D,DETALLADOMEDICAMENTOS!$D2598,H:H,DETALLADOMEDICAMENTOS!$H2598)/(SUMIFS(J:J,D:D,DETALLADOMEDICAMENTOS!$D2598,H:H,DETALLADOMEDICAMENTOS!$H2598)))),0)</f>
        <v>0.45798319327731091</v>
      </c>
      <c r="R2598" s="114">
        <f>IF(DETALLADOMEDICAMENTOS!$E2598="DISTRIBUCION",1/((COUNTIFS(B:B,DETALLADOMEDICAMENTOS!$B2598,H:H,DETALLADOMEDICAMENTOS!$H2598,P:P,"MARZO")+(COUNTIFS(B:B,DETALLADOMEDICAMENTOS!$B2598,H:H,DETALLADOMEDICAMENTOS!$H2598,P:P,"ABRIL")))),IF(DETALLADOMEDICAMENTOS!$E2598="INTEGRAL",1/(COUNTIFS(B:B,DETALLADOMEDICAMENTOS!$B2598)),0))</f>
        <v>0.14285714285714285</v>
      </c>
      <c r="S2598" s="111" t="str">
        <f>+IF(OR(DETALLADOMEDICAMENTOS!$P2598="MARZO",DETALLADOMEDICAMENTOS!$P2598="ABRIL"),IF(DETALLADOMEDICAMENTOS!$Q2598=0,"Rojo",IF(AND(DETALLADOMEDICAMENTOS!$Q2598&gt;0,DETALLADOMEDICAMENTOS!$Q2598&lt;0.99),"Amarillo","Verde")),"")</f>
        <v/>
      </c>
      <c r="T2598" s="115">
        <f>IF(DETALLADOMEDICAMENTOS!$E2598="DISTRIBUCIoN",1/((COUNTIFS(B:B,DETALLADOMEDICAMENTOS!$B2598,P:P,"MARZO")+(COUNTIFS(B:B,DETALLADOMEDICAMENTOS!$B2598,P:P,"ABRIL")))),FALSE)</f>
        <v>5.2631578947368418E-2</v>
      </c>
    </row>
    <row r="2599" spans="1:20">
      <c r="A2599" s="108" t="s">
        <v>57</v>
      </c>
      <c r="B2599" s="109">
        <v>238</v>
      </c>
      <c r="C2599" s="109">
        <v>3279</v>
      </c>
      <c r="D2599" s="109" t="s">
        <v>687</v>
      </c>
      <c r="E2599" s="109" t="s">
        <v>394</v>
      </c>
      <c r="F2599" s="109" t="s">
        <v>19</v>
      </c>
      <c r="G2599" s="109" t="s">
        <v>461</v>
      </c>
      <c r="H2599" s="109" t="s">
        <v>409</v>
      </c>
      <c r="I2599" s="109" t="s">
        <v>397</v>
      </c>
      <c r="J2599" s="109">
        <v>0</v>
      </c>
      <c r="K2599" s="110">
        <v>0</v>
      </c>
      <c r="L2599" s="110">
        <v>250</v>
      </c>
      <c r="M2599" s="111"/>
      <c r="N2599" s="111"/>
      <c r="O2599" s="112"/>
      <c r="P2599" s="110" t="s">
        <v>1116</v>
      </c>
      <c r="Q2599" s="113">
        <f>+IFERROR(IF(E2599="DISTRIBUCION",((SUMIFS(M:M,D:D,DETALLADOMEDICAMENTOS!$D2599,H:H,DETALLADOMEDICAMENTOS!$H2599,P:P,"MARZO")+(SUMIFS(M:M,D:D,DETALLADOMEDICAMENTOS!$D2599,H:H,DETALLADOMEDICAMENTOS!$H2599,P:P,"ABRIL")))/(SUMIFS(L:L,D:D,DETALLADOMEDICAMENTOS!$D2599,H:H,DETALLADOMEDICAMENTOS!$H2599,P:P,"MARZO")+(SUMIFS(L:L,D:D,DETALLADOMEDICAMENTOS!$D2599,H:H,DETALLADOMEDICAMENTOS!$H2599,P:P,"ABRIL")))),(SUMIFS(K:K,D:D,DETALLADOMEDICAMENTOS!$D2599,H:H,DETALLADOMEDICAMENTOS!$H2599)/(SUMIFS(J:J,D:D,DETALLADOMEDICAMENTOS!$D2599,H:H,DETALLADOMEDICAMENTOS!$H2599)))),0)</f>
        <v>0.43203883495145629</v>
      </c>
      <c r="R2599" s="114">
        <f>IF(DETALLADOMEDICAMENTOS!$E2599="DISTRIBUCION",1/((COUNTIFS(B:B,DETALLADOMEDICAMENTOS!$B2599,H:H,DETALLADOMEDICAMENTOS!$H2599,P:P,"MARZO")+(COUNTIFS(B:B,DETALLADOMEDICAMENTOS!$B2599,H:H,DETALLADOMEDICAMENTOS!$H2599,P:P,"ABRIL")))),IF(DETALLADOMEDICAMENTOS!$E2599="INTEGRAL",1/(COUNTIFS(B:B,DETALLADOMEDICAMENTOS!$B2599)),0))</f>
        <v>0.1</v>
      </c>
      <c r="S2599" s="111" t="str">
        <f>+IF(OR(DETALLADOMEDICAMENTOS!$P2599="MARZO",DETALLADOMEDICAMENTOS!$P2599="ABRIL"),IF(DETALLADOMEDICAMENTOS!$Q2599=0,"Rojo",IF(AND(DETALLADOMEDICAMENTOS!$Q2599&gt;0,DETALLADOMEDICAMENTOS!$Q2599&lt;0.99),"Amarillo","Verde")),"")</f>
        <v/>
      </c>
      <c r="T2599" s="115">
        <f>IF(DETALLADOMEDICAMENTOS!$E2599="DISTRIBUCIoN",1/((COUNTIFS(B:B,DETALLADOMEDICAMENTOS!$B2599,P:P,"MARZO")+(COUNTIFS(B:B,DETALLADOMEDICAMENTOS!$B2599,P:P,"ABRIL")))),FALSE)</f>
        <v>5.2631578947368418E-2</v>
      </c>
    </row>
    <row r="2600" spans="1:20">
      <c r="A2600" s="108" t="s">
        <v>57</v>
      </c>
      <c r="B2600" s="109">
        <v>238</v>
      </c>
      <c r="C2600" s="109">
        <v>3281</v>
      </c>
      <c r="D2600" s="109" t="s">
        <v>687</v>
      </c>
      <c r="E2600" s="109" t="s">
        <v>394</v>
      </c>
      <c r="F2600" s="109" t="s">
        <v>19</v>
      </c>
      <c r="G2600" s="109" t="s">
        <v>426</v>
      </c>
      <c r="H2600" s="109" t="s">
        <v>409</v>
      </c>
      <c r="I2600" s="109" t="s">
        <v>397</v>
      </c>
      <c r="J2600" s="109">
        <v>0</v>
      </c>
      <c r="K2600" s="110">
        <v>0</v>
      </c>
      <c r="L2600" s="110">
        <v>200</v>
      </c>
      <c r="M2600" s="111"/>
      <c r="N2600" s="111"/>
      <c r="O2600" s="112"/>
      <c r="P2600" s="110" t="s">
        <v>1116</v>
      </c>
      <c r="Q2600" s="113">
        <f>+IFERROR(IF(E2600="DISTRIBUCION",((SUMIFS(M:M,D:D,DETALLADOMEDICAMENTOS!$D2600,H:H,DETALLADOMEDICAMENTOS!$H2600,P:P,"MARZO")+(SUMIFS(M:M,D:D,DETALLADOMEDICAMENTOS!$D2600,H:H,DETALLADOMEDICAMENTOS!$H2600,P:P,"ABRIL")))/(SUMIFS(L:L,D:D,DETALLADOMEDICAMENTOS!$D2600,H:H,DETALLADOMEDICAMENTOS!$H2600,P:P,"MARZO")+(SUMIFS(L:L,D:D,DETALLADOMEDICAMENTOS!$D2600,H:H,DETALLADOMEDICAMENTOS!$H2600,P:P,"ABRIL")))),(SUMIFS(K:K,D:D,DETALLADOMEDICAMENTOS!$D2600,H:H,DETALLADOMEDICAMENTOS!$H2600)/(SUMIFS(J:J,D:D,DETALLADOMEDICAMENTOS!$D2600,H:H,DETALLADOMEDICAMENTOS!$H2600)))),0)</f>
        <v>0.43203883495145629</v>
      </c>
      <c r="R2600" s="114">
        <f>IF(DETALLADOMEDICAMENTOS!$E2600="DISTRIBUCION",1/((COUNTIFS(B:B,DETALLADOMEDICAMENTOS!$B2600,H:H,DETALLADOMEDICAMENTOS!$H2600,P:P,"MARZO")+(COUNTIFS(B:B,DETALLADOMEDICAMENTOS!$B2600,H:H,DETALLADOMEDICAMENTOS!$H2600,P:P,"ABRIL")))),IF(DETALLADOMEDICAMENTOS!$E2600="INTEGRAL",1/(COUNTIFS(B:B,DETALLADOMEDICAMENTOS!$B2600)),0))</f>
        <v>0.1</v>
      </c>
      <c r="S2600" s="111" t="str">
        <f>+IF(OR(DETALLADOMEDICAMENTOS!$P2600="MARZO",DETALLADOMEDICAMENTOS!$P2600="ABRIL"),IF(DETALLADOMEDICAMENTOS!$Q2600=0,"Rojo",IF(AND(DETALLADOMEDICAMENTOS!$Q2600&gt;0,DETALLADOMEDICAMENTOS!$Q2600&lt;0.99),"Amarillo","Verde")),"")</f>
        <v/>
      </c>
      <c r="T2600" s="115">
        <f>IF(DETALLADOMEDICAMENTOS!$E2600="DISTRIBUCIoN",1/((COUNTIFS(B:B,DETALLADOMEDICAMENTOS!$B2600,P:P,"MARZO")+(COUNTIFS(B:B,DETALLADOMEDICAMENTOS!$B2600,P:P,"ABRIL")))),FALSE)</f>
        <v>5.2631578947368418E-2</v>
      </c>
    </row>
    <row r="2601" spans="1:20">
      <c r="A2601" s="108" t="s">
        <v>57</v>
      </c>
      <c r="B2601" s="109">
        <v>238</v>
      </c>
      <c r="C2601" s="109">
        <v>3409</v>
      </c>
      <c r="D2601" s="109" t="s">
        <v>687</v>
      </c>
      <c r="E2601" s="109" t="s">
        <v>394</v>
      </c>
      <c r="F2601" s="109" t="s">
        <v>19</v>
      </c>
      <c r="G2601" s="109" t="s">
        <v>545</v>
      </c>
      <c r="H2601" s="109" t="s">
        <v>405</v>
      </c>
      <c r="I2601" s="109" t="s">
        <v>397</v>
      </c>
      <c r="J2601" s="109">
        <v>0</v>
      </c>
      <c r="K2601" s="110">
        <v>0</v>
      </c>
      <c r="L2601" s="110">
        <v>500</v>
      </c>
      <c r="M2601" s="111"/>
      <c r="N2601" s="111"/>
      <c r="O2601" s="112"/>
      <c r="P2601" s="110" t="s">
        <v>1116</v>
      </c>
      <c r="Q2601" s="113">
        <f>+IFERROR(IF(E2601="DISTRIBUCION",((SUMIFS(M:M,D:D,DETALLADOMEDICAMENTOS!$D2601,H:H,DETALLADOMEDICAMENTOS!$H2601,P:P,"MARZO")+(SUMIFS(M:M,D:D,DETALLADOMEDICAMENTOS!$D2601,H:H,DETALLADOMEDICAMENTOS!$H2601,P:P,"ABRIL")))/(SUMIFS(L:L,D:D,DETALLADOMEDICAMENTOS!$D2601,H:H,DETALLADOMEDICAMENTOS!$H2601,P:P,"MARZO")+(SUMIFS(L:L,D:D,DETALLADOMEDICAMENTOS!$D2601,H:H,DETALLADOMEDICAMENTOS!$H2601,P:P,"ABRIL")))),(SUMIFS(K:K,D:D,DETALLADOMEDICAMENTOS!$D2601,H:H,DETALLADOMEDICAMENTOS!$H2601)/(SUMIFS(J:J,D:D,DETALLADOMEDICAMENTOS!$D2601,H:H,DETALLADOMEDICAMENTOS!$H2601)))),0)</f>
        <v>0.45798319327731091</v>
      </c>
      <c r="R2601" s="114">
        <f>IF(DETALLADOMEDICAMENTOS!$E2601="DISTRIBUCION",1/((COUNTIFS(B:B,DETALLADOMEDICAMENTOS!$B2601,H:H,DETALLADOMEDICAMENTOS!$H2601,P:P,"MARZO")+(COUNTIFS(B:B,DETALLADOMEDICAMENTOS!$B2601,H:H,DETALLADOMEDICAMENTOS!$H2601,P:P,"ABRIL")))),IF(DETALLADOMEDICAMENTOS!$E2601="INTEGRAL",1/(COUNTIFS(B:B,DETALLADOMEDICAMENTOS!$B2601)),0))</f>
        <v>0.14285714285714285</v>
      </c>
      <c r="S2601" s="111" t="str">
        <f>+IF(OR(DETALLADOMEDICAMENTOS!$P2601="MARZO",DETALLADOMEDICAMENTOS!$P2601="ABRIL"),IF(DETALLADOMEDICAMENTOS!$Q2601=0,"Rojo",IF(AND(DETALLADOMEDICAMENTOS!$Q2601&gt;0,DETALLADOMEDICAMENTOS!$Q2601&lt;0.99),"Amarillo","Verde")),"")</f>
        <v/>
      </c>
      <c r="T2601" s="115">
        <f>IF(DETALLADOMEDICAMENTOS!$E2601="DISTRIBUCIoN",1/((COUNTIFS(B:B,DETALLADOMEDICAMENTOS!$B2601,P:P,"MARZO")+(COUNTIFS(B:B,DETALLADOMEDICAMENTOS!$B2601,P:P,"ABRIL")))),FALSE)</f>
        <v>5.2631578947368418E-2</v>
      </c>
    </row>
    <row r="2602" spans="1:20">
      <c r="A2602" s="108" t="s">
        <v>57</v>
      </c>
      <c r="B2602" s="109">
        <v>238</v>
      </c>
      <c r="C2602" s="109">
        <v>3424</v>
      </c>
      <c r="D2602" s="109" t="s">
        <v>687</v>
      </c>
      <c r="E2602" s="109" t="s">
        <v>394</v>
      </c>
      <c r="F2602" s="109" t="s">
        <v>19</v>
      </c>
      <c r="G2602" s="109" t="s">
        <v>408</v>
      </c>
      <c r="H2602" s="109" t="s">
        <v>409</v>
      </c>
      <c r="I2602" s="109" t="s">
        <v>397</v>
      </c>
      <c r="J2602" s="109">
        <v>0</v>
      </c>
      <c r="K2602" s="110">
        <v>0</v>
      </c>
      <c r="L2602" s="110">
        <v>1800</v>
      </c>
      <c r="M2602" s="111"/>
      <c r="N2602" s="111"/>
      <c r="O2602" s="112"/>
      <c r="P2602" s="110" t="s">
        <v>1116</v>
      </c>
      <c r="Q2602" s="113">
        <f>+IFERROR(IF(E2602="DISTRIBUCION",((SUMIFS(M:M,D:D,DETALLADOMEDICAMENTOS!$D2602,H:H,DETALLADOMEDICAMENTOS!$H2602,P:P,"MARZO")+(SUMIFS(M:M,D:D,DETALLADOMEDICAMENTOS!$D2602,H:H,DETALLADOMEDICAMENTOS!$H2602,P:P,"ABRIL")))/(SUMIFS(L:L,D:D,DETALLADOMEDICAMENTOS!$D2602,H:H,DETALLADOMEDICAMENTOS!$H2602,P:P,"MARZO")+(SUMIFS(L:L,D:D,DETALLADOMEDICAMENTOS!$D2602,H:H,DETALLADOMEDICAMENTOS!$H2602,P:P,"ABRIL")))),(SUMIFS(K:K,D:D,DETALLADOMEDICAMENTOS!$D2602,H:H,DETALLADOMEDICAMENTOS!$H2602)/(SUMIFS(J:J,D:D,DETALLADOMEDICAMENTOS!$D2602,H:H,DETALLADOMEDICAMENTOS!$H2602)))),0)</f>
        <v>0.43203883495145629</v>
      </c>
      <c r="R2602" s="114">
        <f>IF(DETALLADOMEDICAMENTOS!$E2602="DISTRIBUCION",1/((COUNTIFS(B:B,DETALLADOMEDICAMENTOS!$B2602,H:H,DETALLADOMEDICAMENTOS!$H2602,P:P,"MARZO")+(COUNTIFS(B:B,DETALLADOMEDICAMENTOS!$B2602,H:H,DETALLADOMEDICAMENTOS!$H2602,P:P,"ABRIL")))),IF(DETALLADOMEDICAMENTOS!$E2602="INTEGRAL",1/(COUNTIFS(B:B,DETALLADOMEDICAMENTOS!$B2602)),0))</f>
        <v>0.1</v>
      </c>
      <c r="S2602" s="111" t="str">
        <f>+IF(OR(DETALLADOMEDICAMENTOS!$P2602="MARZO",DETALLADOMEDICAMENTOS!$P2602="ABRIL"),IF(DETALLADOMEDICAMENTOS!$Q2602=0,"Rojo",IF(AND(DETALLADOMEDICAMENTOS!$Q2602&gt;0,DETALLADOMEDICAMENTOS!$Q2602&lt;0.99),"Amarillo","Verde")),"")</f>
        <v/>
      </c>
      <c r="T2602" s="115">
        <f>IF(DETALLADOMEDICAMENTOS!$E2602="DISTRIBUCIoN",1/((COUNTIFS(B:B,DETALLADOMEDICAMENTOS!$B2602,P:P,"MARZO")+(COUNTIFS(B:B,DETALLADOMEDICAMENTOS!$B2602,P:P,"ABRIL")))),FALSE)</f>
        <v>5.2631578947368418E-2</v>
      </c>
    </row>
    <row r="2603" spans="1:20">
      <c r="A2603" s="108" t="s">
        <v>57</v>
      </c>
      <c r="B2603" s="109">
        <v>238</v>
      </c>
      <c r="C2603" s="109">
        <v>3426</v>
      </c>
      <c r="D2603" s="109" t="s">
        <v>687</v>
      </c>
      <c r="E2603" s="109" t="s">
        <v>394</v>
      </c>
      <c r="F2603" s="109" t="s">
        <v>19</v>
      </c>
      <c r="G2603" s="109" t="s">
        <v>412</v>
      </c>
      <c r="H2603" s="109" t="s">
        <v>409</v>
      </c>
      <c r="I2603" s="109" t="s">
        <v>397</v>
      </c>
      <c r="J2603" s="109">
        <v>0</v>
      </c>
      <c r="K2603" s="110">
        <v>0</v>
      </c>
      <c r="L2603" s="110">
        <v>1800</v>
      </c>
      <c r="M2603" s="111"/>
      <c r="N2603" s="111"/>
      <c r="O2603" s="112"/>
      <c r="P2603" s="110" t="s">
        <v>1116</v>
      </c>
      <c r="Q2603" s="113">
        <f>+IFERROR(IF(E2603="DISTRIBUCION",((SUMIFS(M:M,D:D,DETALLADOMEDICAMENTOS!$D2603,H:H,DETALLADOMEDICAMENTOS!$H2603,P:P,"MARZO")+(SUMIFS(M:M,D:D,DETALLADOMEDICAMENTOS!$D2603,H:H,DETALLADOMEDICAMENTOS!$H2603,P:P,"ABRIL")))/(SUMIFS(L:L,D:D,DETALLADOMEDICAMENTOS!$D2603,H:H,DETALLADOMEDICAMENTOS!$H2603,P:P,"MARZO")+(SUMIFS(L:L,D:D,DETALLADOMEDICAMENTOS!$D2603,H:H,DETALLADOMEDICAMENTOS!$H2603,P:P,"ABRIL")))),(SUMIFS(K:K,D:D,DETALLADOMEDICAMENTOS!$D2603,H:H,DETALLADOMEDICAMENTOS!$H2603)/(SUMIFS(J:J,D:D,DETALLADOMEDICAMENTOS!$D2603,H:H,DETALLADOMEDICAMENTOS!$H2603)))),0)</f>
        <v>0.43203883495145629</v>
      </c>
      <c r="R2603" s="114">
        <f>IF(DETALLADOMEDICAMENTOS!$E2603="DISTRIBUCION",1/((COUNTIFS(B:B,DETALLADOMEDICAMENTOS!$B2603,H:H,DETALLADOMEDICAMENTOS!$H2603,P:P,"MARZO")+(COUNTIFS(B:B,DETALLADOMEDICAMENTOS!$B2603,H:H,DETALLADOMEDICAMENTOS!$H2603,P:P,"ABRIL")))),IF(DETALLADOMEDICAMENTOS!$E2603="INTEGRAL",1/(COUNTIFS(B:B,DETALLADOMEDICAMENTOS!$B2603)),0))</f>
        <v>0.1</v>
      </c>
      <c r="S2603" s="111" t="str">
        <f>+IF(OR(DETALLADOMEDICAMENTOS!$P2603="MARZO",DETALLADOMEDICAMENTOS!$P2603="ABRIL"),IF(DETALLADOMEDICAMENTOS!$Q2603=0,"Rojo",IF(AND(DETALLADOMEDICAMENTOS!$Q2603&gt;0,DETALLADOMEDICAMENTOS!$Q2603&lt;0.99),"Amarillo","Verde")),"")</f>
        <v/>
      </c>
      <c r="T2603" s="115">
        <f>IF(DETALLADOMEDICAMENTOS!$E2603="DISTRIBUCIoN",1/((COUNTIFS(B:B,DETALLADOMEDICAMENTOS!$B2603,P:P,"MARZO")+(COUNTIFS(B:B,DETALLADOMEDICAMENTOS!$B2603,P:P,"ABRIL")))),FALSE)</f>
        <v>5.2631578947368418E-2</v>
      </c>
    </row>
    <row r="2604" spans="1:20">
      <c r="A2604" s="108" t="s">
        <v>57</v>
      </c>
      <c r="B2604" s="109">
        <v>238</v>
      </c>
      <c r="C2604" s="109">
        <v>3498</v>
      </c>
      <c r="D2604" s="109" t="s">
        <v>687</v>
      </c>
      <c r="E2604" s="109" t="s">
        <v>394</v>
      </c>
      <c r="F2604" s="109" t="s">
        <v>19</v>
      </c>
      <c r="G2604" s="109" t="s">
        <v>415</v>
      </c>
      <c r="H2604" s="109" t="s">
        <v>405</v>
      </c>
      <c r="I2604" s="109" t="s">
        <v>397</v>
      </c>
      <c r="J2604" s="109">
        <v>0</v>
      </c>
      <c r="K2604" s="110">
        <v>0</v>
      </c>
      <c r="L2604" s="110">
        <v>180</v>
      </c>
      <c r="M2604" s="111"/>
      <c r="N2604" s="111"/>
      <c r="O2604" s="112"/>
      <c r="P2604" s="110" t="s">
        <v>1116</v>
      </c>
      <c r="Q2604" s="113">
        <f>+IFERROR(IF(E2604="DISTRIBUCION",((SUMIFS(M:M,D:D,DETALLADOMEDICAMENTOS!$D2604,H:H,DETALLADOMEDICAMENTOS!$H2604,P:P,"MARZO")+(SUMIFS(M:M,D:D,DETALLADOMEDICAMENTOS!$D2604,H:H,DETALLADOMEDICAMENTOS!$H2604,P:P,"ABRIL")))/(SUMIFS(L:L,D:D,DETALLADOMEDICAMENTOS!$D2604,H:H,DETALLADOMEDICAMENTOS!$H2604,P:P,"MARZO")+(SUMIFS(L:L,D:D,DETALLADOMEDICAMENTOS!$D2604,H:H,DETALLADOMEDICAMENTOS!$H2604,P:P,"ABRIL")))),(SUMIFS(K:K,D:D,DETALLADOMEDICAMENTOS!$D2604,H:H,DETALLADOMEDICAMENTOS!$H2604)/(SUMIFS(J:J,D:D,DETALLADOMEDICAMENTOS!$D2604,H:H,DETALLADOMEDICAMENTOS!$H2604)))),0)</f>
        <v>0.45798319327731091</v>
      </c>
      <c r="R2604" s="114">
        <f>IF(DETALLADOMEDICAMENTOS!$E2604="DISTRIBUCION",1/((COUNTIFS(B:B,DETALLADOMEDICAMENTOS!$B2604,H:H,DETALLADOMEDICAMENTOS!$H2604,P:P,"MARZO")+(COUNTIFS(B:B,DETALLADOMEDICAMENTOS!$B2604,H:H,DETALLADOMEDICAMENTOS!$H2604,P:P,"ABRIL")))),IF(DETALLADOMEDICAMENTOS!$E2604="INTEGRAL",1/(COUNTIFS(B:B,DETALLADOMEDICAMENTOS!$B2604)),0))</f>
        <v>0.14285714285714285</v>
      </c>
      <c r="S2604" s="111" t="str">
        <f>+IF(OR(DETALLADOMEDICAMENTOS!$P2604="MARZO",DETALLADOMEDICAMENTOS!$P2604="ABRIL"),IF(DETALLADOMEDICAMENTOS!$Q2604=0,"Rojo",IF(AND(DETALLADOMEDICAMENTOS!$Q2604&gt;0,DETALLADOMEDICAMENTOS!$Q2604&lt;0.99),"Amarillo","Verde")),"")</f>
        <v/>
      </c>
      <c r="T2604" s="115">
        <f>IF(DETALLADOMEDICAMENTOS!$E2604="DISTRIBUCIoN",1/((COUNTIFS(B:B,DETALLADOMEDICAMENTOS!$B2604,P:P,"MARZO")+(COUNTIFS(B:B,DETALLADOMEDICAMENTOS!$B2604,P:P,"ABRIL")))),FALSE)</f>
        <v>5.2631578947368418E-2</v>
      </c>
    </row>
    <row r="2605" spans="1:20">
      <c r="A2605" s="108" t="s">
        <v>57</v>
      </c>
      <c r="B2605" s="109">
        <v>238</v>
      </c>
      <c r="C2605" s="109">
        <v>3564</v>
      </c>
      <c r="D2605" s="109" t="s">
        <v>687</v>
      </c>
      <c r="E2605" s="109" t="s">
        <v>394</v>
      </c>
      <c r="F2605" s="109" t="s">
        <v>19</v>
      </c>
      <c r="G2605" s="109" t="s">
        <v>414</v>
      </c>
      <c r="H2605" s="109" t="s">
        <v>409</v>
      </c>
      <c r="I2605" s="109" t="s">
        <v>397</v>
      </c>
      <c r="J2605" s="109">
        <v>0</v>
      </c>
      <c r="K2605" s="110">
        <v>0</v>
      </c>
      <c r="L2605" s="110">
        <v>1800</v>
      </c>
      <c r="M2605" s="111"/>
      <c r="N2605" s="111"/>
      <c r="O2605" s="112"/>
      <c r="P2605" s="110" t="s">
        <v>1116</v>
      </c>
      <c r="Q2605" s="113">
        <f>+IFERROR(IF(E2605="DISTRIBUCION",((SUMIFS(M:M,D:D,DETALLADOMEDICAMENTOS!$D2605,H:H,DETALLADOMEDICAMENTOS!$H2605,P:P,"MARZO")+(SUMIFS(M:M,D:D,DETALLADOMEDICAMENTOS!$D2605,H:H,DETALLADOMEDICAMENTOS!$H2605,P:P,"ABRIL")))/(SUMIFS(L:L,D:D,DETALLADOMEDICAMENTOS!$D2605,H:H,DETALLADOMEDICAMENTOS!$H2605,P:P,"MARZO")+(SUMIFS(L:L,D:D,DETALLADOMEDICAMENTOS!$D2605,H:H,DETALLADOMEDICAMENTOS!$H2605,P:P,"ABRIL")))),(SUMIFS(K:K,D:D,DETALLADOMEDICAMENTOS!$D2605,H:H,DETALLADOMEDICAMENTOS!$H2605)/(SUMIFS(J:J,D:D,DETALLADOMEDICAMENTOS!$D2605,H:H,DETALLADOMEDICAMENTOS!$H2605)))),0)</f>
        <v>0.43203883495145629</v>
      </c>
      <c r="R2605" s="114">
        <f>IF(DETALLADOMEDICAMENTOS!$E2605="DISTRIBUCION",1/((COUNTIFS(B:B,DETALLADOMEDICAMENTOS!$B2605,H:H,DETALLADOMEDICAMENTOS!$H2605,P:P,"MARZO")+(COUNTIFS(B:B,DETALLADOMEDICAMENTOS!$B2605,H:H,DETALLADOMEDICAMENTOS!$H2605,P:P,"ABRIL")))),IF(DETALLADOMEDICAMENTOS!$E2605="INTEGRAL",1/(COUNTIFS(B:B,DETALLADOMEDICAMENTOS!$B2605)),0))</f>
        <v>0.1</v>
      </c>
      <c r="S2605" s="111" t="str">
        <f>+IF(OR(DETALLADOMEDICAMENTOS!$P2605="MARZO",DETALLADOMEDICAMENTOS!$P2605="ABRIL"),IF(DETALLADOMEDICAMENTOS!$Q2605=0,"Rojo",IF(AND(DETALLADOMEDICAMENTOS!$Q2605&gt;0,DETALLADOMEDICAMENTOS!$Q2605&lt;0.99),"Amarillo","Verde")),"")</f>
        <v/>
      </c>
      <c r="T2605" s="115">
        <f>IF(DETALLADOMEDICAMENTOS!$E2605="DISTRIBUCIoN",1/((COUNTIFS(B:B,DETALLADOMEDICAMENTOS!$B2605,P:P,"MARZO")+(COUNTIFS(B:B,DETALLADOMEDICAMENTOS!$B2605,P:P,"ABRIL")))),FALSE)</f>
        <v>5.2631578947368418E-2</v>
      </c>
    </row>
    <row r="2606" spans="1:20">
      <c r="A2606" s="108" t="s">
        <v>57</v>
      </c>
      <c r="B2606" s="109">
        <v>239</v>
      </c>
      <c r="C2606" s="109">
        <v>3211</v>
      </c>
      <c r="D2606" s="109" t="s">
        <v>694</v>
      </c>
      <c r="E2606" s="109" t="s">
        <v>394</v>
      </c>
      <c r="F2606" s="109" t="s">
        <v>19</v>
      </c>
      <c r="G2606" s="109" t="s">
        <v>404</v>
      </c>
      <c r="H2606" s="109" t="s">
        <v>405</v>
      </c>
      <c r="I2606" s="109" t="s">
        <v>397</v>
      </c>
      <c r="J2606" s="109">
        <v>0</v>
      </c>
      <c r="K2606" s="110">
        <v>0</v>
      </c>
      <c r="L2606" s="110">
        <v>250</v>
      </c>
      <c r="M2606" s="111"/>
      <c r="N2606" s="111"/>
      <c r="O2606" s="112"/>
      <c r="P2606" s="110" t="s">
        <v>1116</v>
      </c>
      <c r="Q2606" s="113">
        <f>+IFERROR(IF(E2606="DISTRIBUCION",((SUMIFS(M:M,D:D,DETALLADOMEDICAMENTOS!$D2606,H:H,DETALLADOMEDICAMENTOS!$H2606,P:P,"MARZO")+(SUMIFS(M:M,D:D,DETALLADOMEDICAMENTOS!$D2606,H:H,DETALLADOMEDICAMENTOS!$H2606,P:P,"ABRIL")))/(SUMIFS(L:L,D:D,DETALLADOMEDICAMENTOS!$D2606,H:H,DETALLADOMEDICAMENTOS!$H2606,P:P,"MARZO")+(SUMIFS(L:L,D:D,DETALLADOMEDICAMENTOS!$D2606,H:H,DETALLADOMEDICAMENTOS!$H2606,P:P,"ABRIL")))),(SUMIFS(K:K,D:D,DETALLADOMEDICAMENTOS!$D2606,H:H,DETALLADOMEDICAMENTOS!$H2606)/(SUMIFS(J:J,D:D,DETALLADOMEDICAMENTOS!$D2606,H:H,DETALLADOMEDICAMENTOS!$H2606)))),0)</f>
        <v>0</v>
      </c>
      <c r="R2606" s="114">
        <f>IF(DETALLADOMEDICAMENTOS!$E2606="DISTRIBUCION",1/((COUNTIFS(B:B,DETALLADOMEDICAMENTOS!$B2606,H:H,DETALLADOMEDICAMENTOS!$H2606,P:P,"MARZO")+(COUNTIFS(B:B,DETALLADOMEDICAMENTOS!$B2606,H:H,DETALLADOMEDICAMENTOS!$H2606,P:P,"ABRIL")))),IF(DETALLADOMEDICAMENTOS!$E2606="INTEGRAL",1/(COUNTIFS(B:B,DETALLADOMEDICAMENTOS!$B2606)),0))</f>
        <v>0.5</v>
      </c>
      <c r="S2606" s="111" t="str">
        <f>+IF(OR(DETALLADOMEDICAMENTOS!$P2606="MARZO",DETALLADOMEDICAMENTOS!$P2606="ABRIL"),IF(DETALLADOMEDICAMENTOS!$Q2606=0,"Rojo",IF(AND(DETALLADOMEDICAMENTOS!$Q2606&gt;0,DETALLADOMEDICAMENTOS!$Q2606&lt;0.99),"Amarillo","Verde")),"")</f>
        <v/>
      </c>
      <c r="T2606" s="115">
        <f>IF(DETALLADOMEDICAMENTOS!$E2606="DISTRIBUCIoN",1/((COUNTIFS(B:B,DETALLADOMEDICAMENTOS!$B2606,P:P,"MARZO")+(COUNTIFS(B:B,DETALLADOMEDICAMENTOS!$B2606,P:P,"ABRIL")))),FALSE)</f>
        <v>9.0909090909090912E-2</v>
      </c>
    </row>
    <row r="2607" spans="1:20">
      <c r="A2607" s="108" t="s">
        <v>57</v>
      </c>
      <c r="B2607" s="109">
        <v>239</v>
      </c>
      <c r="C2607" s="109">
        <v>3271</v>
      </c>
      <c r="D2607" s="109" t="s">
        <v>694</v>
      </c>
      <c r="E2607" s="109" t="s">
        <v>394</v>
      </c>
      <c r="F2607" s="109" t="s">
        <v>19</v>
      </c>
      <c r="G2607" s="109" t="s">
        <v>433</v>
      </c>
      <c r="H2607" s="109" t="s">
        <v>405</v>
      </c>
      <c r="I2607" s="109" t="s">
        <v>397</v>
      </c>
      <c r="J2607" s="109">
        <v>0</v>
      </c>
      <c r="K2607" s="110">
        <v>0</v>
      </c>
      <c r="L2607" s="110">
        <v>250</v>
      </c>
      <c r="M2607" s="111"/>
      <c r="N2607" s="111"/>
      <c r="O2607" s="112"/>
      <c r="P2607" s="110" t="s">
        <v>1116</v>
      </c>
      <c r="Q2607" s="113">
        <f>+IFERROR(IF(E2607="DISTRIBUCION",((SUMIFS(M:M,D:D,DETALLADOMEDICAMENTOS!$D2607,H:H,DETALLADOMEDICAMENTOS!$H2607,P:P,"MARZO")+(SUMIFS(M:M,D:D,DETALLADOMEDICAMENTOS!$D2607,H:H,DETALLADOMEDICAMENTOS!$H2607,P:P,"ABRIL")))/(SUMIFS(L:L,D:D,DETALLADOMEDICAMENTOS!$D2607,H:H,DETALLADOMEDICAMENTOS!$H2607,P:P,"MARZO")+(SUMIFS(L:L,D:D,DETALLADOMEDICAMENTOS!$D2607,H:H,DETALLADOMEDICAMENTOS!$H2607,P:P,"ABRIL")))),(SUMIFS(K:K,D:D,DETALLADOMEDICAMENTOS!$D2607,H:H,DETALLADOMEDICAMENTOS!$H2607)/(SUMIFS(J:J,D:D,DETALLADOMEDICAMENTOS!$D2607,H:H,DETALLADOMEDICAMENTOS!$H2607)))),0)</f>
        <v>0</v>
      </c>
      <c r="R2607" s="114">
        <f>IF(DETALLADOMEDICAMENTOS!$E2607="DISTRIBUCION",1/((COUNTIFS(B:B,DETALLADOMEDICAMENTOS!$B2607,H:H,DETALLADOMEDICAMENTOS!$H2607,P:P,"MARZO")+(COUNTIFS(B:B,DETALLADOMEDICAMENTOS!$B2607,H:H,DETALLADOMEDICAMENTOS!$H2607,P:P,"ABRIL")))),IF(DETALLADOMEDICAMENTOS!$E2607="INTEGRAL",1/(COUNTIFS(B:B,DETALLADOMEDICAMENTOS!$B2607)),0))</f>
        <v>0.5</v>
      </c>
      <c r="S2607" s="111" t="str">
        <f>+IF(OR(DETALLADOMEDICAMENTOS!$P2607="MARZO",DETALLADOMEDICAMENTOS!$P2607="ABRIL"),IF(DETALLADOMEDICAMENTOS!$Q2607=0,"Rojo",IF(AND(DETALLADOMEDICAMENTOS!$Q2607&gt;0,DETALLADOMEDICAMENTOS!$Q2607&lt;0.99),"Amarillo","Verde")),"")</f>
        <v/>
      </c>
      <c r="T2607" s="115">
        <f>IF(DETALLADOMEDICAMENTOS!$E2607="DISTRIBUCIoN",1/((COUNTIFS(B:B,DETALLADOMEDICAMENTOS!$B2607,P:P,"MARZO")+(COUNTIFS(B:B,DETALLADOMEDICAMENTOS!$B2607,P:P,"ABRIL")))),FALSE)</f>
        <v>9.0909090909090912E-2</v>
      </c>
    </row>
    <row r="2608" spans="1:20">
      <c r="A2608" s="108" t="s">
        <v>57</v>
      </c>
      <c r="B2608" s="109">
        <v>239</v>
      </c>
      <c r="C2608" s="109">
        <v>3564</v>
      </c>
      <c r="D2608" s="109" t="s">
        <v>694</v>
      </c>
      <c r="E2608" s="109" t="s">
        <v>394</v>
      </c>
      <c r="F2608" s="109" t="s">
        <v>19</v>
      </c>
      <c r="G2608" s="109" t="s">
        <v>414</v>
      </c>
      <c r="H2608" s="109" t="s">
        <v>409</v>
      </c>
      <c r="I2608" s="109" t="s">
        <v>397</v>
      </c>
      <c r="J2608" s="109">
        <v>0</v>
      </c>
      <c r="K2608" s="110">
        <v>0</v>
      </c>
      <c r="L2608" s="110">
        <v>250</v>
      </c>
      <c r="M2608" s="111"/>
      <c r="N2608" s="111"/>
      <c r="O2608" s="112"/>
      <c r="P2608" s="110" t="s">
        <v>1116</v>
      </c>
      <c r="Q2608" s="113">
        <f>+IFERROR(IF(E2608="DISTRIBUCION",((SUMIFS(M:M,D:D,DETALLADOMEDICAMENTOS!$D2608,H:H,DETALLADOMEDICAMENTOS!$H2608,P:P,"MARZO")+(SUMIFS(M:M,D:D,DETALLADOMEDICAMENTOS!$D2608,H:H,DETALLADOMEDICAMENTOS!$H2608,P:P,"ABRIL")))/(SUMIFS(L:L,D:D,DETALLADOMEDICAMENTOS!$D2608,H:H,DETALLADOMEDICAMENTOS!$H2608,P:P,"MARZO")+(SUMIFS(L:L,D:D,DETALLADOMEDICAMENTOS!$D2608,H:H,DETALLADOMEDICAMENTOS!$H2608,P:P,"ABRIL")))),(SUMIFS(K:K,D:D,DETALLADOMEDICAMENTOS!$D2608,H:H,DETALLADOMEDICAMENTOS!$H2608)/(SUMIFS(J:J,D:D,DETALLADOMEDICAMENTOS!$D2608,H:H,DETALLADOMEDICAMENTOS!$H2608)))),0)</f>
        <v>0.10362694300518134</v>
      </c>
      <c r="R2608" s="114">
        <f>IF(DETALLADOMEDICAMENTOS!$E2608="DISTRIBUCION",1/((COUNTIFS(B:B,DETALLADOMEDICAMENTOS!$B2608,H:H,DETALLADOMEDICAMENTOS!$H2608,P:P,"MARZO")+(COUNTIFS(B:B,DETALLADOMEDICAMENTOS!$B2608,H:H,DETALLADOMEDICAMENTOS!$H2608,P:P,"ABRIL")))),IF(DETALLADOMEDICAMENTOS!$E2608="INTEGRAL",1/(COUNTIFS(B:B,DETALLADOMEDICAMENTOS!$B2608)),0))</f>
        <v>0.14285714285714285</v>
      </c>
      <c r="S2608" s="111" t="str">
        <f>+IF(OR(DETALLADOMEDICAMENTOS!$P2608="MARZO",DETALLADOMEDICAMENTOS!$P2608="ABRIL"),IF(DETALLADOMEDICAMENTOS!$Q2608=0,"Rojo",IF(AND(DETALLADOMEDICAMENTOS!$Q2608&gt;0,DETALLADOMEDICAMENTOS!$Q2608&lt;0.99),"Amarillo","Verde")),"")</f>
        <v/>
      </c>
      <c r="T2608" s="115">
        <f>IF(DETALLADOMEDICAMENTOS!$E2608="DISTRIBUCIoN",1/((COUNTIFS(B:B,DETALLADOMEDICAMENTOS!$B2608,P:P,"MARZO")+(COUNTIFS(B:B,DETALLADOMEDICAMENTOS!$B2608,P:P,"ABRIL")))),FALSE)</f>
        <v>9.0909090909090912E-2</v>
      </c>
    </row>
    <row r="2609" spans="1:20">
      <c r="A2609" s="108" t="s">
        <v>57</v>
      </c>
      <c r="B2609" s="109">
        <v>241</v>
      </c>
      <c r="C2609" s="109">
        <v>3013</v>
      </c>
      <c r="D2609" s="109" t="s">
        <v>700</v>
      </c>
      <c r="E2609" s="109" t="s">
        <v>394</v>
      </c>
      <c r="F2609" s="109" t="s">
        <v>19</v>
      </c>
      <c r="G2609" s="109" t="s">
        <v>395</v>
      </c>
      <c r="H2609" s="109" t="s">
        <v>396</v>
      </c>
      <c r="I2609" s="109" t="s">
        <v>397</v>
      </c>
      <c r="J2609" s="109">
        <v>0</v>
      </c>
      <c r="K2609" s="110">
        <v>0</v>
      </c>
      <c r="L2609" s="110">
        <v>700</v>
      </c>
      <c r="M2609" s="111"/>
      <c r="N2609" s="111"/>
      <c r="O2609" s="112"/>
      <c r="P2609" s="110" t="s">
        <v>1116</v>
      </c>
      <c r="Q2609" s="113">
        <f>+IFERROR(IF(E2609="DISTRIBUCION",((SUMIFS(M:M,D:D,DETALLADOMEDICAMENTOS!$D2609,H:H,DETALLADOMEDICAMENTOS!$H2609,P:P,"MARZO")+(SUMIFS(M:M,D:D,DETALLADOMEDICAMENTOS!$D2609,H:H,DETALLADOMEDICAMENTOS!$H2609,P:P,"ABRIL")))/(SUMIFS(L:L,D:D,DETALLADOMEDICAMENTOS!$D2609,H:H,DETALLADOMEDICAMENTOS!$H2609,P:P,"MARZO")+(SUMIFS(L:L,D:D,DETALLADOMEDICAMENTOS!$D2609,H:H,DETALLADOMEDICAMENTOS!$H2609,P:P,"ABRIL")))),(SUMIFS(K:K,D:D,DETALLADOMEDICAMENTOS!$D2609,H:H,DETALLADOMEDICAMENTOS!$H2609)/(SUMIFS(J:J,D:D,DETALLADOMEDICAMENTOS!$D2609,H:H,DETALLADOMEDICAMENTOS!$H2609)))),0)</f>
        <v>0.70833333333333337</v>
      </c>
      <c r="R2609" s="114">
        <f>IF(DETALLADOMEDICAMENTOS!$E2609="DISTRIBUCION",1/((COUNTIFS(B:B,DETALLADOMEDICAMENTOS!$B2609,H:H,DETALLADOMEDICAMENTOS!$H2609,P:P,"MARZO")+(COUNTIFS(B:B,DETALLADOMEDICAMENTOS!$B2609,H:H,DETALLADOMEDICAMENTOS!$H2609,P:P,"ABRIL")))),IF(DETALLADOMEDICAMENTOS!$E2609="INTEGRAL",1/(COUNTIFS(B:B,DETALLADOMEDICAMENTOS!$B2609)),0))</f>
        <v>0.5</v>
      </c>
      <c r="S2609" s="111" t="str">
        <f>+IF(OR(DETALLADOMEDICAMENTOS!$P2609="MARZO",DETALLADOMEDICAMENTOS!$P2609="ABRIL"),IF(DETALLADOMEDICAMENTOS!$Q2609=0,"Rojo",IF(AND(DETALLADOMEDICAMENTOS!$Q2609&gt;0,DETALLADOMEDICAMENTOS!$Q2609&lt;0.99),"Amarillo","Verde")),"")</f>
        <v/>
      </c>
      <c r="T2609" s="115">
        <f>IF(DETALLADOMEDICAMENTOS!$E2609="DISTRIBUCIoN",1/((COUNTIFS(B:B,DETALLADOMEDICAMENTOS!$B2609,P:P,"MARZO")+(COUNTIFS(B:B,DETALLADOMEDICAMENTOS!$B2609,P:P,"ABRIL")))),FALSE)</f>
        <v>7.6923076923076927E-2</v>
      </c>
    </row>
    <row r="2610" spans="1:20">
      <c r="A2610" s="108" t="s">
        <v>57</v>
      </c>
      <c r="B2610" s="109">
        <v>241</v>
      </c>
      <c r="C2610" s="109">
        <v>3173</v>
      </c>
      <c r="D2610" s="109" t="s">
        <v>700</v>
      </c>
      <c r="E2610" s="109" t="s">
        <v>394</v>
      </c>
      <c r="F2610" s="109" t="s">
        <v>19</v>
      </c>
      <c r="G2610" s="109" t="s">
        <v>422</v>
      </c>
      <c r="H2610" s="109" t="s">
        <v>405</v>
      </c>
      <c r="I2610" s="109" t="s">
        <v>397</v>
      </c>
      <c r="J2610" s="109">
        <v>0</v>
      </c>
      <c r="K2610" s="110">
        <v>0</v>
      </c>
      <c r="L2610" s="110">
        <v>180</v>
      </c>
      <c r="M2610" s="111"/>
      <c r="N2610" s="111"/>
      <c r="O2610" s="112"/>
      <c r="P2610" s="110" t="s">
        <v>1116</v>
      </c>
      <c r="Q2610" s="113">
        <f>+IFERROR(IF(E2610="DISTRIBUCION",((SUMIFS(M:M,D:D,DETALLADOMEDICAMENTOS!$D2610,H:H,DETALLADOMEDICAMENTOS!$H2610,P:P,"MARZO")+(SUMIFS(M:M,D:D,DETALLADOMEDICAMENTOS!$D2610,H:H,DETALLADOMEDICAMENTOS!$H2610,P:P,"ABRIL")))/(SUMIFS(L:L,D:D,DETALLADOMEDICAMENTOS!$D2610,H:H,DETALLADOMEDICAMENTOS!$H2610,P:P,"MARZO")+(SUMIFS(L:L,D:D,DETALLADOMEDICAMENTOS!$D2610,H:H,DETALLADOMEDICAMENTOS!$H2610,P:P,"ABRIL")))),(SUMIFS(K:K,D:D,DETALLADOMEDICAMENTOS!$D2610,H:H,DETALLADOMEDICAMENTOS!$H2610)/(SUMIFS(J:J,D:D,DETALLADOMEDICAMENTOS!$D2610,H:H,DETALLADOMEDICAMENTOS!$H2610)))),0)</f>
        <v>0.27777777777777779</v>
      </c>
      <c r="R2610" s="114">
        <f>IF(DETALLADOMEDICAMENTOS!$E2610="DISTRIBUCION",1/((COUNTIFS(B:B,DETALLADOMEDICAMENTOS!$B2610,H:H,DETALLADOMEDICAMENTOS!$H2610,P:P,"MARZO")+(COUNTIFS(B:B,DETALLADOMEDICAMENTOS!$B2610,H:H,DETALLADOMEDICAMENTOS!$H2610,P:P,"ABRIL")))),IF(DETALLADOMEDICAMENTOS!$E2610="INTEGRAL",1/(COUNTIFS(B:B,DETALLADOMEDICAMENTOS!$B2610)),0))</f>
        <v>0.16666666666666666</v>
      </c>
      <c r="S2610" s="111" t="str">
        <f>+IF(OR(DETALLADOMEDICAMENTOS!$P2610="MARZO",DETALLADOMEDICAMENTOS!$P2610="ABRIL"),IF(DETALLADOMEDICAMENTOS!$Q2610=0,"Rojo",IF(AND(DETALLADOMEDICAMENTOS!$Q2610&gt;0,DETALLADOMEDICAMENTOS!$Q2610&lt;0.99),"Amarillo","Verde")),"")</f>
        <v/>
      </c>
      <c r="T2610" s="115">
        <f>IF(DETALLADOMEDICAMENTOS!$E2610="DISTRIBUCIoN",1/((COUNTIFS(B:B,DETALLADOMEDICAMENTOS!$B2610,P:P,"MARZO")+(COUNTIFS(B:B,DETALLADOMEDICAMENTOS!$B2610,P:P,"ABRIL")))),FALSE)</f>
        <v>7.6923076923076927E-2</v>
      </c>
    </row>
    <row r="2611" spans="1:20">
      <c r="A2611" s="108" t="s">
        <v>57</v>
      </c>
      <c r="B2611" s="109">
        <v>241</v>
      </c>
      <c r="C2611" s="109">
        <v>3245</v>
      </c>
      <c r="D2611" s="109" t="s">
        <v>700</v>
      </c>
      <c r="E2611" s="109" t="s">
        <v>394</v>
      </c>
      <c r="F2611" s="109" t="s">
        <v>19</v>
      </c>
      <c r="G2611" s="109" t="s">
        <v>407</v>
      </c>
      <c r="H2611" s="109" t="s">
        <v>405</v>
      </c>
      <c r="I2611" s="109" t="s">
        <v>397</v>
      </c>
      <c r="J2611" s="109">
        <v>0</v>
      </c>
      <c r="K2611" s="110">
        <v>0</v>
      </c>
      <c r="L2611" s="110">
        <v>180</v>
      </c>
      <c r="M2611" s="111"/>
      <c r="N2611" s="111"/>
      <c r="O2611" s="112"/>
      <c r="P2611" s="110" t="s">
        <v>1116</v>
      </c>
      <c r="Q2611" s="113">
        <f>+IFERROR(IF(E2611="DISTRIBUCION",((SUMIFS(M:M,D:D,DETALLADOMEDICAMENTOS!$D2611,H:H,DETALLADOMEDICAMENTOS!$H2611,P:P,"MARZO")+(SUMIFS(M:M,D:D,DETALLADOMEDICAMENTOS!$D2611,H:H,DETALLADOMEDICAMENTOS!$H2611,P:P,"ABRIL")))/(SUMIFS(L:L,D:D,DETALLADOMEDICAMENTOS!$D2611,H:H,DETALLADOMEDICAMENTOS!$H2611,P:P,"MARZO")+(SUMIFS(L:L,D:D,DETALLADOMEDICAMENTOS!$D2611,H:H,DETALLADOMEDICAMENTOS!$H2611,P:P,"ABRIL")))),(SUMIFS(K:K,D:D,DETALLADOMEDICAMENTOS!$D2611,H:H,DETALLADOMEDICAMENTOS!$H2611)/(SUMIFS(J:J,D:D,DETALLADOMEDICAMENTOS!$D2611,H:H,DETALLADOMEDICAMENTOS!$H2611)))),0)</f>
        <v>0.27777777777777779</v>
      </c>
      <c r="R2611" s="114">
        <f>IF(DETALLADOMEDICAMENTOS!$E2611="DISTRIBUCION",1/((COUNTIFS(B:B,DETALLADOMEDICAMENTOS!$B2611,H:H,DETALLADOMEDICAMENTOS!$H2611,P:P,"MARZO")+(COUNTIFS(B:B,DETALLADOMEDICAMENTOS!$B2611,H:H,DETALLADOMEDICAMENTOS!$H2611,P:P,"ABRIL")))),IF(DETALLADOMEDICAMENTOS!$E2611="INTEGRAL",1/(COUNTIFS(B:B,DETALLADOMEDICAMENTOS!$B2611)),0))</f>
        <v>0.16666666666666666</v>
      </c>
      <c r="S2611" s="111" t="str">
        <f>+IF(OR(DETALLADOMEDICAMENTOS!$P2611="MARZO",DETALLADOMEDICAMENTOS!$P2611="ABRIL"),IF(DETALLADOMEDICAMENTOS!$Q2611=0,"Rojo",IF(AND(DETALLADOMEDICAMENTOS!$Q2611&gt;0,DETALLADOMEDICAMENTOS!$Q2611&lt;0.99),"Amarillo","Verde")),"")</f>
        <v/>
      </c>
      <c r="T2611" s="115">
        <f>IF(DETALLADOMEDICAMENTOS!$E2611="DISTRIBUCIoN",1/((COUNTIFS(B:B,DETALLADOMEDICAMENTOS!$B2611,P:P,"MARZO")+(COUNTIFS(B:B,DETALLADOMEDICAMENTOS!$B2611,P:P,"ABRIL")))),FALSE)</f>
        <v>7.6923076923076927E-2</v>
      </c>
    </row>
    <row r="2612" spans="1:20">
      <c r="A2612" s="108" t="s">
        <v>57</v>
      </c>
      <c r="B2612" s="109">
        <v>241</v>
      </c>
      <c r="C2612" s="109">
        <v>3279</v>
      </c>
      <c r="D2612" s="109" t="s">
        <v>700</v>
      </c>
      <c r="E2612" s="109" t="s">
        <v>394</v>
      </c>
      <c r="F2612" s="109" t="s">
        <v>19</v>
      </c>
      <c r="G2612" s="109" t="s">
        <v>461</v>
      </c>
      <c r="H2612" s="109" t="s">
        <v>409</v>
      </c>
      <c r="I2612" s="109" t="s">
        <v>397</v>
      </c>
      <c r="J2612" s="109">
        <v>0</v>
      </c>
      <c r="K2612" s="110">
        <v>0</v>
      </c>
      <c r="L2612" s="110">
        <v>50</v>
      </c>
      <c r="M2612" s="111"/>
      <c r="N2612" s="111"/>
      <c r="O2612" s="112"/>
      <c r="P2612" s="110" t="s">
        <v>1116</v>
      </c>
      <c r="Q2612" s="113">
        <f>+IFERROR(IF(E2612="DISTRIBUCION",((SUMIFS(M:M,D:D,DETALLADOMEDICAMENTOS!$D2612,H:H,DETALLADOMEDICAMENTOS!$H2612,P:P,"MARZO")+(SUMIFS(M:M,D:D,DETALLADOMEDICAMENTOS!$D2612,H:H,DETALLADOMEDICAMENTOS!$H2612,P:P,"ABRIL")))/(SUMIFS(L:L,D:D,DETALLADOMEDICAMENTOS!$D2612,H:H,DETALLADOMEDICAMENTOS!$H2612,P:P,"MARZO")+(SUMIFS(L:L,D:D,DETALLADOMEDICAMENTOS!$D2612,H:H,DETALLADOMEDICAMENTOS!$H2612,P:P,"ABRIL")))),(SUMIFS(K:K,D:D,DETALLADOMEDICAMENTOS!$D2612,H:H,DETALLADOMEDICAMENTOS!$H2612)/(SUMIFS(J:J,D:D,DETALLADOMEDICAMENTOS!$D2612,H:H,DETALLADOMEDICAMENTOS!$H2612)))),0)</f>
        <v>0.43689320388349512</v>
      </c>
      <c r="R2612" s="114">
        <f>IF(DETALLADOMEDICAMENTOS!$E2612="DISTRIBUCION",1/((COUNTIFS(B:B,DETALLADOMEDICAMENTOS!$B2612,H:H,DETALLADOMEDICAMENTOS!$H2612,P:P,"MARZO")+(COUNTIFS(B:B,DETALLADOMEDICAMENTOS!$B2612,H:H,DETALLADOMEDICAMENTOS!$H2612,P:P,"ABRIL")))),IF(DETALLADOMEDICAMENTOS!$E2612="INTEGRAL",1/(COUNTIFS(B:B,DETALLADOMEDICAMENTOS!$B2612)),0))</f>
        <v>0.2</v>
      </c>
      <c r="S2612" s="111" t="str">
        <f>+IF(OR(DETALLADOMEDICAMENTOS!$P2612="MARZO",DETALLADOMEDICAMENTOS!$P2612="ABRIL"),IF(DETALLADOMEDICAMENTOS!$Q2612=0,"Rojo",IF(AND(DETALLADOMEDICAMENTOS!$Q2612&gt;0,DETALLADOMEDICAMENTOS!$Q2612&lt;0.99),"Amarillo","Verde")),"")</f>
        <v/>
      </c>
      <c r="T2612" s="115">
        <f>IF(DETALLADOMEDICAMENTOS!$E2612="DISTRIBUCIoN",1/((COUNTIFS(B:B,DETALLADOMEDICAMENTOS!$B2612,P:P,"MARZO")+(COUNTIFS(B:B,DETALLADOMEDICAMENTOS!$B2612,P:P,"ABRIL")))),FALSE)</f>
        <v>7.6923076923076927E-2</v>
      </c>
    </row>
    <row r="2613" spans="1:20">
      <c r="A2613" s="108" t="s">
        <v>57</v>
      </c>
      <c r="B2613" s="109">
        <v>241</v>
      </c>
      <c r="C2613" s="109">
        <v>3424</v>
      </c>
      <c r="D2613" s="109" t="s">
        <v>700</v>
      </c>
      <c r="E2613" s="109" t="s">
        <v>394</v>
      </c>
      <c r="F2613" s="109" t="s">
        <v>19</v>
      </c>
      <c r="G2613" s="109" t="s">
        <v>408</v>
      </c>
      <c r="H2613" s="109" t="s">
        <v>409</v>
      </c>
      <c r="I2613" s="109" t="s">
        <v>397</v>
      </c>
      <c r="J2613" s="109">
        <v>0</v>
      </c>
      <c r="K2613" s="110">
        <v>0</v>
      </c>
      <c r="L2613" s="110">
        <v>180</v>
      </c>
      <c r="M2613" s="111"/>
      <c r="N2613" s="111"/>
      <c r="O2613" s="112"/>
      <c r="P2613" s="110" t="s">
        <v>1116</v>
      </c>
      <c r="Q2613" s="113">
        <f>+IFERROR(IF(E2613="DISTRIBUCION",((SUMIFS(M:M,D:D,DETALLADOMEDICAMENTOS!$D2613,H:H,DETALLADOMEDICAMENTOS!$H2613,P:P,"MARZO")+(SUMIFS(M:M,D:D,DETALLADOMEDICAMENTOS!$D2613,H:H,DETALLADOMEDICAMENTOS!$H2613,P:P,"ABRIL")))/(SUMIFS(L:L,D:D,DETALLADOMEDICAMENTOS!$D2613,H:H,DETALLADOMEDICAMENTOS!$H2613,P:P,"MARZO")+(SUMIFS(L:L,D:D,DETALLADOMEDICAMENTOS!$D2613,H:H,DETALLADOMEDICAMENTOS!$H2613,P:P,"ABRIL")))),(SUMIFS(K:K,D:D,DETALLADOMEDICAMENTOS!$D2613,H:H,DETALLADOMEDICAMENTOS!$H2613)/(SUMIFS(J:J,D:D,DETALLADOMEDICAMENTOS!$D2613,H:H,DETALLADOMEDICAMENTOS!$H2613)))),0)</f>
        <v>0.43689320388349512</v>
      </c>
      <c r="R2613" s="114">
        <f>IF(DETALLADOMEDICAMENTOS!$E2613="DISTRIBUCION",1/((COUNTIFS(B:B,DETALLADOMEDICAMENTOS!$B2613,H:H,DETALLADOMEDICAMENTOS!$H2613,P:P,"MARZO")+(COUNTIFS(B:B,DETALLADOMEDICAMENTOS!$B2613,H:H,DETALLADOMEDICAMENTOS!$H2613,P:P,"ABRIL")))),IF(DETALLADOMEDICAMENTOS!$E2613="INTEGRAL",1/(COUNTIFS(B:B,DETALLADOMEDICAMENTOS!$B2613)),0))</f>
        <v>0.2</v>
      </c>
      <c r="S2613" s="111" t="str">
        <f>+IF(OR(DETALLADOMEDICAMENTOS!$P2613="MARZO",DETALLADOMEDICAMENTOS!$P2613="ABRIL"),IF(DETALLADOMEDICAMENTOS!$Q2613=0,"Rojo",IF(AND(DETALLADOMEDICAMENTOS!$Q2613&gt;0,DETALLADOMEDICAMENTOS!$Q2613&lt;0.99),"Amarillo","Verde")),"")</f>
        <v/>
      </c>
      <c r="T2613" s="115">
        <f>IF(DETALLADOMEDICAMENTOS!$E2613="DISTRIBUCIoN",1/((COUNTIFS(B:B,DETALLADOMEDICAMENTOS!$B2613,P:P,"MARZO")+(COUNTIFS(B:B,DETALLADOMEDICAMENTOS!$B2613,P:P,"ABRIL")))),FALSE)</f>
        <v>7.6923076923076927E-2</v>
      </c>
    </row>
    <row r="2614" spans="1:20">
      <c r="A2614" s="108" t="s">
        <v>57</v>
      </c>
      <c r="B2614" s="109">
        <v>241</v>
      </c>
      <c r="C2614" s="109">
        <v>3498</v>
      </c>
      <c r="D2614" s="109" t="s">
        <v>700</v>
      </c>
      <c r="E2614" s="109" t="s">
        <v>394</v>
      </c>
      <c r="F2614" s="109" t="s">
        <v>19</v>
      </c>
      <c r="G2614" s="109" t="s">
        <v>415</v>
      </c>
      <c r="H2614" s="109" t="s">
        <v>405</v>
      </c>
      <c r="I2614" s="109" t="s">
        <v>397</v>
      </c>
      <c r="J2614" s="109">
        <v>0</v>
      </c>
      <c r="K2614" s="110">
        <v>0</v>
      </c>
      <c r="L2614" s="110">
        <v>180</v>
      </c>
      <c r="M2614" s="111"/>
      <c r="N2614" s="111"/>
      <c r="O2614" s="112"/>
      <c r="P2614" s="110" t="s">
        <v>1116</v>
      </c>
      <c r="Q2614" s="113">
        <f>+IFERROR(IF(E2614="DISTRIBUCION",((SUMIFS(M:M,D:D,DETALLADOMEDICAMENTOS!$D2614,H:H,DETALLADOMEDICAMENTOS!$H2614,P:P,"MARZO")+(SUMIFS(M:M,D:D,DETALLADOMEDICAMENTOS!$D2614,H:H,DETALLADOMEDICAMENTOS!$H2614,P:P,"ABRIL")))/(SUMIFS(L:L,D:D,DETALLADOMEDICAMENTOS!$D2614,H:H,DETALLADOMEDICAMENTOS!$H2614,P:P,"MARZO")+(SUMIFS(L:L,D:D,DETALLADOMEDICAMENTOS!$D2614,H:H,DETALLADOMEDICAMENTOS!$H2614,P:P,"ABRIL")))),(SUMIFS(K:K,D:D,DETALLADOMEDICAMENTOS!$D2614,H:H,DETALLADOMEDICAMENTOS!$H2614)/(SUMIFS(J:J,D:D,DETALLADOMEDICAMENTOS!$D2614,H:H,DETALLADOMEDICAMENTOS!$H2614)))),0)</f>
        <v>0.27777777777777779</v>
      </c>
      <c r="R2614" s="114">
        <f>IF(DETALLADOMEDICAMENTOS!$E2614="DISTRIBUCION",1/((COUNTIFS(B:B,DETALLADOMEDICAMENTOS!$B2614,H:H,DETALLADOMEDICAMENTOS!$H2614,P:P,"MARZO")+(COUNTIFS(B:B,DETALLADOMEDICAMENTOS!$B2614,H:H,DETALLADOMEDICAMENTOS!$H2614,P:P,"ABRIL")))),IF(DETALLADOMEDICAMENTOS!$E2614="INTEGRAL",1/(COUNTIFS(B:B,DETALLADOMEDICAMENTOS!$B2614)),0))</f>
        <v>0.16666666666666666</v>
      </c>
      <c r="S2614" s="111" t="str">
        <f>+IF(OR(DETALLADOMEDICAMENTOS!$P2614="MARZO",DETALLADOMEDICAMENTOS!$P2614="ABRIL"),IF(DETALLADOMEDICAMENTOS!$Q2614=0,"Rojo",IF(AND(DETALLADOMEDICAMENTOS!$Q2614&gt;0,DETALLADOMEDICAMENTOS!$Q2614&lt;0.99),"Amarillo","Verde")),"")</f>
        <v/>
      </c>
      <c r="T2614" s="115">
        <f>IF(DETALLADOMEDICAMENTOS!$E2614="DISTRIBUCIoN",1/((COUNTIFS(B:B,DETALLADOMEDICAMENTOS!$B2614,P:P,"MARZO")+(COUNTIFS(B:B,DETALLADOMEDICAMENTOS!$B2614,P:P,"ABRIL")))),FALSE)</f>
        <v>7.6923076923076927E-2</v>
      </c>
    </row>
    <row r="2615" spans="1:20">
      <c r="A2615" s="108" t="s">
        <v>50</v>
      </c>
      <c r="B2615" s="109">
        <v>302</v>
      </c>
      <c r="C2615" s="109">
        <v>3013</v>
      </c>
      <c r="D2615" s="109" t="s">
        <v>708</v>
      </c>
      <c r="E2615" s="109" t="s">
        <v>394</v>
      </c>
      <c r="F2615" s="109" t="s">
        <v>19</v>
      </c>
      <c r="G2615" s="109" t="s">
        <v>395</v>
      </c>
      <c r="H2615" s="109" t="s">
        <v>396</v>
      </c>
      <c r="I2615" s="109" t="s">
        <v>397</v>
      </c>
      <c r="J2615" s="109">
        <v>0</v>
      </c>
      <c r="K2615" s="110">
        <v>0</v>
      </c>
      <c r="L2615" s="110">
        <v>400</v>
      </c>
      <c r="M2615" s="111"/>
      <c r="N2615" s="111"/>
      <c r="O2615" s="112"/>
      <c r="P2615" s="110" t="s">
        <v>1116</v>
      </c>
      <c r="Q2615" s="113">
        <f>+IFERROR(IF(E2615="DISTRIBUCION",((SUMIFS(M:M,D:D,DETALLADOMEDICAMENTOS!$D2615,H:H,DETALLADOMEDICAMENTOS!$H2615,P:P,"MARZO")+(SUMIFS(M:M,D:D,DETALLADOMEDICAMENTOS!$D2615,H:H,DETALLADOMEDICAMENTOS!$H2615,P:P,"ABRIL")))/(SUMIFS(L:L,D:D,DETALLADOMEDICAMENTOS!$D2615,H:H,DETALLADOMEDICAMENTOS!$H2615,P:P,"MARZO")+(SUMIFS(L:L,D:D,DETALLADOMEDICAMENTOS!$D2615,H:H,DETALLADOMEDICAMENTOS!$H2615,P:P,"ABRIL")))),(SUMIFS(K:K,D:D,DETALLADOMEDICAMENTOS!$D2615,H:H,DETALLADOMEDICAMENTOS!$H2615)/(SUMIFS(J:J,D:D,DETALLADOMEDICAMENTOS!$D2615,H:H,DETALLADOMEDICAMENTOS!$H2615)))),0)</f>
        <v>0</v>
      </c>
      <c r="R2615" s="114">
        <f>IF(DETALLADOMEDICAMENTOS!$E2615="DISTRIBUCION",1/((COUNTIFS(B:B,DETALLADOMEDICAMENTOS!$B2615,H:H,DETALLADOMEDICAMENTOS!$H2615,P:P,"MARZO")+(COUNTIFS(B:B,DETALLADOMEDICAMENTOS!$B2615,H:H,DETALLADOMEDICAMENTOS!$H2615,P:P,"ABRIL")))),IF(DETALLADOMEDICAMENTOS!$E2615="INTEGRAL",1/(COUNTIFS(B:B,DETALLADOMEDICAMENTOS!$B2615)),0))</f>
        <v>1</v>
      </c>
      <c r="S2615" s="111" t="str">
        <f>+IF(OR(DETALLADOMEDICAMENTOS!$P2615="MARZO",DETALLADOMEDICAMENTOS!$P2615="ABRIL"),IF(DETALLADOMEDICAMENTOS!$Q2615=0,"Rojo",IF(AND(DETALLADOMEDICAMENTOS!$Q2615&gt;0,DETALLADOMEDICAMENTOS!$Q2615&lt;0.99),"Amarillo","Verde")),"")</f>
        <v/>
      </c>
      <c r="T2615" s="115">
        <f>IF(DETALLADOMEDICAMENTOS!$E2615="DISTRIBUCIoN",1/((COUNTIFS(B:B,DETALLADOMEDICAMENTOS!$B2615,P:P,"MARZO")+(COUNTIFS(B:B,DETALLADOMEDICAMENTOS!$B2615,P:P,"ABRIL")))),FALSE)</f>
        <v>7.1428571428571425E-2</v>
      </c>
    </row>
    <row r="2616" spans="1:20">
      <c r="A2616" s="108" t="s">
        <v>50</v>
      </c>
      <c r="B2616" s="109">
        <v>302</v>
      </c>
      <c r="C2616" s="109">
        <v>3173</v>
      </c>
      <c r="D2616" s="109" t="s">
        <v>708</v>
      </c>
      <c r="E2616" s="109" t="s">
        <v>394</v>
      </c>
      <c r="F2616" s="109" t="s">
        <v>19</v>
      </c>
      <c r="G2616" s="109" t="s">
        <v>422</v>
      </c>
      <c r="H2616" s="109" t="s">
        <v>405</v>
      </c>
      <c r="I2616" s="109" t="s">
        <v>397</v>
      </c>
      <c r="J2616" s="109">
        <v>0</v>
      </c>
      <c r="K2616" s="110">
        <v>0</v>
      </c>
      <c r="L2616" s="110">
        <v>0</v>
      </c>
      <c r="M2616" s="111"/>
      <c r="N2616" s="111"/>
      <c r="O2616" s="112"/>
      <c r="P2616" s="110" t="s">
        <v>1116</v>
      </c>
      <c r="Q2616" s="113">
        <f>+IFERROR(IF(E2616="DISTRIBUCION",((SUMIFS(M:M,D:D,DETALLADOMEDICAMENTOS!$D2616,H:H,DETALLADOMEDICAMENTOS!$H2616,P:P,"MARZO")+(SUMIFS(M:M,D:D,DETALLADOMEDICAMENTOS!$D2616,H:H,DETALLADOMEDICAMENTOS!$H2616,P:P,"ABRIL")))/(SUMIFS(L:L,D:D,DETALLADOMEDICAMENTOS!$D2616,H:H,DETALLADOMEDICAMENTOS!$H2616,P:P,"MARZO")+(SUMIFS(L:L,D:D,DETALLADOMEDICAMENTOS!$D2616,H:H,DETALLADOMEDICAMENTOS!$H2616,P:P,"ABRIL")))),(SUMIFS(K:K,D:D,DETALLADOMEDICAMENTOS!$D2616,H:H,DETALLADOMEDICAMENTOS!$H2616)/(SUMIFS(J:J,D:D,DETALLADOMEDICAMENTOS!$D2616,H:H,DETALLADOMEDICAMENTOS!$H2616)))),0)</f>
        <v>8.8495575221238937E-2</v>
      </c>
      <c r="R2616" s="114">
        <f>IF(DETALLADOMEDICAMENTOS!$E2616="DISTRIBUCION",1/((COUNTIFS(B:B,DETALLADOMEDICAMENTOS!$B2616,H:H,DETALLADOMEDICAMENTOS!$H2616,P:P,"MARZO")+(COUNTIFS(B:B,DETALLADOMEDICAMENTOS!$B2616,H:H,DETALLADOMEDICAMENTOS!$H2616,P:P,"ABRIL")))),IF(DETALLADOMEDICAMENTOS!$E2616="INTEGRAL",1/(COUNTIFS(B:B,DETALLADOMEDICAMENTOS!$B2616)),0))</f>
        <v>0.2</v>
      </c>
      <c r="S2616" s="111" t="str">
        <f>+IF(OR(DETALLADOMEDICAMENTOS!$P2616="MARZO",DETALLADOMEDICAMENTOS!$P2616="ABRIL"),IF(DETALLADOMEDICAMENTOS!$Q2616=0,"Rojo",IF(AND(DETALLADOMEDICAMENTOS!$Q2616&gt;0,DETALLADOMEDICAMENTOS!$Q2616&lt;0.99),"Amarillo","Verde")),"")</f>
        <v/>
      </c>
      <c r="T2616" s="115">
        <f>IF(DETALLADOMEDICAMENTOS!$E2616="DISTRIBUCIoN",1/((COUNTIFS(B:B,DETALLADOMEDICAMENTOS!$B2616,P:P,"MARZO")+(COUNTIFS(B:B,DETALLADOMEDICAMENTOS!$B2616,P:P,"ABRIL")))),FALSE)</f>
        <v>7.1428571428571425E-2</v>
      </c>
    </row>
    <row r="2617" spans="1:20">
      <c r="A2617" s="108" t="s">
        <v>50</v>
      </c>
      <c r="B2617" s="109">
        <v>302</v>
      </c>
      <c r="C2617" s="109">
        <v>3245</v>
      </c>
      <c r="D2617" s="109" t="s">
        <v>708</v>
      </c>
      <c r="E2617" s="109" t="s">
        <v>394</v>
      </c>
      <c r="F2617" s="109" t="s">
        <v>19</v>
      </c>
      <c r="G2617" s="109" t="s">
        <v>407</v>
      </c>
      <c r="H2617" s="109" t="s">
        <v>405</v>
      </c>
      <c r="I2617" s="109" t="s">
        <v>397</v>
      </c>
      <c r="J2617" s="109">
        <v>0</v>
      </c>
      <c r="K2617" s="110">
        <v>0</v>
      </c>
      <c r="L2617" s="110">
        <v>300</v>
      </c>
      <c r="M2617" s="111"/>
      <c r="N2617" s="111"/>
      <c r="O2617" s="112"/>
      <c r="P2617" s="110" t="s">
        <v>1116</v>
      </c>
      <c r="Q2617" s="113">
        <f>+IFERROR(IF(E2617="DISTRIBUCION",((SUMIFS(M:M,D:D,DETALLADOMEDICAMENTOS!$D2617,H:H,DETALLADOMEDICAMENTOS!$H2617,P:P,"MARZO")+(SUMIFS(M:M,D:D,DETALLADOMEDICAMENTOS!$D2617,H:H,DETALLADOMEDICAMENTOS!$H2617,P:P,"ABRIL")))/(SUMIFS(L:L,D:D,DETALLADOMEDICAMENTOS!$D2617,H:H,DETALLADOMEDICAMENTOS!$H2617,P:P,"MARZO")+(SUMIFS(L:L,D:D,DETALLADOMEDICAMENTOS!$D2617,H:H,DETALLADOMEDICAMENTOS!$H2617,P:P,"ABRIL")))),(SUMIFS(K:K,D:D,DETALLADOMEDICAMENTOS!$D2617,H:H,DETALLADOMEDICAMENTOS!$H2617)/(SUMIFS(J:J,D:D,DETALLADOMEDICAMENTOS!$D2617,H:H,DETALLADOMEDICAMENTOS!$H2617)))),0)</f>
        <v>8.8495575221238937E-2</v>
      </c>
      <c r="R2617" s="114">
        <f>IF(DETALLADOMEDICAMENTOS!$E2617="DISTRIBUCION",1/((COUNTIFS(B:B,DETALLADOMEDICAMENTOS!$B2617,H:H,DETALLADOMEDICAMENTOS!$H2617,P:P,"MARZO")+(COUNTIFS(B:B,DETALLADOMEDICAMENTOS!$B2617,H:H,DETALLADOMEDICAMENTOS!$H2617,P:P,"ABRIL")))),IF(DETALLADOMEDICAMENTOS!$E2617="INTEGRAL",1/(COUNTIFS(B:B,DETALLADOMEDICAMENTOS!$B2617)),0))</f>
        <v>0.2</v>
      </c>
      <c r="S2617" s="111" t="str">
        <f>+IF(OR(DETALLADOMEDICAMENTOS!$P2617="MARZO",DETALLADOMEDICAMENTOS!$P2617="ABRIL"),IF(DETALLADOMEDICAMENTOS!$Q2617=0,"Rojo",IF(AND(DETALLADOMEDICAMENTOS!$Q2617&gt;0,DETALLADOMEDICAMENTOS!$Q2617&lt;0.99),"Amarillo","Verde")),"")</f>
        <v/>
      </c>
      <c r="T2617" s="115">
        <f>IF(DETALLADOMEDICAMENTOS!$E2617="DISTRIBUCIoN",1/((COUNTIFS(B:B,DETALLADOMEDICAMENTOS!$B2617,P:P,"MARZO")+(COUNTIFS(B:B,DETALLADOMEDICAMENTOS!$B2617,P:P,"ABRIL")))),FALSE)</f>
        <v>7.1428571428571425E-2</v>
      </c>
    </row>
    <row r="2618" spans="1:20">
      <c r="A2618" s="108" t="s">
        <v>50</v>
      </c>
      <c r="B2618" s="109">
        <v>302</v>
      </c>
      <c r="C2618" s="109">
        <v>3280</v>
      </c>
      <c r="D2618" s="109" t="s">
        <v>708</v>
      </c>
      <c r="E2618" s="109" t="s">
        <v>394</v>
      </c>
      <c r="F2618" s="109" t="s">
        <v>19</v>
      </c>
      <c r="G2618" s="109" t="s">
        <v>416</v>
      </c>
      <c r="H2618" s="109" t="s">
        <v>409</v>
      </c>
      <c r="I2618" s="109" t="s">
        <v>397</v>
      </c>
      <c r="J2618" s="109">
        <v>0</v>
      </c>
      <c r="K2618" s="110">
        <v>0</v>
      </c>
      <c r="L2618" s="110">
        <v>20</v>
      </c>
      <c r="M2618" s="111"/>
      <c r="N2618" s="111"/>
      <c r="O2618" s="112"/>
      <c r="P2618" s="110" t="s">
        <v>1116</v>
      </c>
      <c r="Q2618" s="113">
        <f>+IFERROR(IF(E2618="DISTRIBUCION",((SUMIFS(M:M,D:D,DETALLADOMEDICAMENTOS!$D2618,H:H,DETALLADOMEDICAMENTOS!$H2618,P:P,"MARZO")+(SUMIFS(M:M,D:D,DETALLADOMEDICAMENTOS!$D2618,H:H,DETALLADOMEDICAMENTOS!$H2618,P:P,"ABRIL")))/(SUMIFS(L:L,D:D,DETALLADOMEDICAMENTOS!$D2618,H:H,DETALLADOMEDICAMENTOS!$H2618,P:P,"MARZO")+(SUMIFS(L:L,D:D,DETALLADOMEDICAMENTOS!$D2618,H:H,DETALLADOMEDICAMENTOS!$H2618,P:P,"ABRIL")))),(SUMIFS(K:K,D:D,DETALLADOMEDICAMENTOS!$D2618,H:H,DETALLADOMEDICAMENTOS!$H2618)/(SUMIFS(J:J,D:D,DETALLADOMEDICAMENTOS!$D2618,H:H,DETALLADOMEDICAMENTOS!$H2618)))),0)</f>
        <v>0.17532467532467533</v>
      </c>
      <c r="R2618" s="114">
        <f>IF(DETALLADOMEDICAMENTOS!$E2618="DISTRIBUCION",1/((COUNTIFS(B:B,DETALLADOMEDICAMENTOS!$B2618,H:H,DETALLADOMEDICAMENTOS!$H2618,P:P,"MARZO")+(COUNTIFS(B:B,DETALLADOMEDICAMENTOS!$B2618,H:H,DETALLADOMEDICAMENTOS!$H2618,P:P,"ABRIL")))),IF(DETALLADOMEDICAMENTOS!$E2618="INTEGRAL",1/(COUNTIFS(B:B,DETALLADOMEDICAMENTOS!$B2618)),0))</f>
        <v>0.125</v>
      </c>
      <c r="S2618" s="111" t="str">
        <f>+IF(OR(DETALLADOMEDICAMENTOS!$P2618="MARZO",DETALLADOMEDICAMENTOS!$P2618="ABRIL"),IF(DETALLADOMEDICAMENTOS!$Q2618=0,"Rojo",IF(AND(DETALLADOMEDICAMENTOS!$Q2618&gt;0,DETALLADOMEDICAMENTOS!$Q2618&lt;0.99),"Amarillo","Verde")),"")</f>
        <v/>
      </c>
      <c r="T2618" s="115">
        <f>IF(DETALLADOMEDICAMENTOS!$E2618="DISTRIBUCIoN",1/((COUNTIFS(B:B,DETALLADOMEDICAMENTOS!$B2618,P:P,"MARZO")+(COUNTIFS(B:B,DETALLADOMEDICAMENTOS!$B2618,P:P,"ABRIL")))),FALSE)</f>
        <v>7.1428571428571425E-2</v>
      </c>
    </row>
    <row r="2619" spans="1:20">
      <c r="A2619" s="108" t="s">
        <v>50</v>
      </c>
      <c r="B2619" s="109">
        <v>302</v>
      </c>
      <c r="C2619" s="109">
        <v>3424</v>
      </c>
      <c r="D2619" s="109" t="s">
        <v>708</v>
      </c>
      <c r="E2619" s="109" t="s">
        <v>394</v>
      </c>
      <c r="F2619" s="109" t="s">
        <v>19</v>
      </c>
      <c r="G2619" s="109" t="s">
        <v>408</v>
      </c>
      <c r="H2619" s="109" t="s">
        <v>409</v>
      </c>
      <c r="I2619" s="109" t="s">
        <v>397</v>
      </c>
      <c r="J2619" s="109">
        <v>0</v>
      </c>
      <c r="K2619" s="110">
        <v>0</v>
      </c>
      <c r="L2619" s="110">
        <v>300</v>
      </c>
      <c r="M2619" s="111"/>
      <c r="N2619" s="111"/>
      <c r="O2619" s="112"/>
      <c r="P2619" s="110" t="s">
        <v>1116</v>
      </c>
      <c r="Q2619" s="113">
        <f>+IFERROR(IF(E2619="DISTRIBUCION",((SUMIFS(M:M,D:D,DETALLADOMEDICAMENTOS!$D2619,H:H,DETALLADOMEDICAMENTOS!$H2619,P:P,"MARZO")+(SUMIFS(M:M,D:D,DETALLADOMEDICAMENTOS!$D2619,H:H,DETALLADOMEDICAMENTOS!$H2619,P:P,"ABRIL")))/(SUMIFS(L:L,D:D,DETALLADOMEDICAMENTOS!$D2619,H:H,DETALLADOMEDICAMENTOS!$H2619,P:P,"MARZO")+(SUMIFS(L:L,D:D,DETALLADOMEDICAMENTOS!$D2619,H:H,DETALLADOMEDICAMENTOS!$H2619,P:P,"ABRIL")))),(SUMIFS(K:K,D:D,DETALLADOMEDICAMENTOS!$D2619,H:H,DETALLADOMEDICAMENTOS!$H2619)/(SUMIFS(J:J,D:D,DETALLADOMEDICAMENTOS!$D2619,H:H,DETALLADOMEDICAMENTOS!$H2619)))),0)</f>
        <v>0.17532467532467533</v>
      </c>
      <c r="R2619" s="114">
        <f>IF(DETALLADOMEDICAMENTOS!$E2619="DISTRIBUCION",1/((COUNTIFS(B:B,DETALLADOMEDICAMENTOS!$B2619,H:H,DETALLADOMEDICAMENTOS!$H2619,P:P,"MARZO")+(COUNTIFS(B:B,DETALLADOMEDICAMENTOS!$B2619,H:H,DETALLADOMEDICAMENTOS!$H2619,P:P,"ABRIL")))),IF(DETALLADOMEDICAMENTOS!$E2619="INTEGRAL",1/(COUNTIFS(B:B,DETALLADOMEDICAMENTOS!$B2619)),0))</f>
        <v>0.125</v>
      </c>
      <c r="S2619" s="111" t="str">
        <f>+IF(OR(DETALLADOMEDICAMENTOS!$P2619="MARZO",DETALLADOMEDICAMENTOS!$P2619="ABRIL"),IF(DETALLADOMEDICAMENTOS!$Q2619=0,"Rojo",IF(AND(DETALLADOMEDICAMENTOS!$Q2619&gt;0,DETALLADOMEDICAMENTOS!$Q2619&lt;0.99),"Amarillo","Verde")),"")</f>
        <v/>
      </c>
      <c r="T2619" s="115">
        <f>IF(DETALLADOMEDICAMENTOS!$E2619="DISTRIBUCIoN",1/((COUNTIFS(B:B,DETALLADOMEDICAMENTOS!$B2619,P:P,"MARZO")+(COUNTIFS(B:B,DETALLADOMEDICAMENTOS!$B2619,P:P,"ABRIL")))),FALSE)</f>
        <v>7.1428571428571425E-2</v>
      </c>
    </row>
    <row r="2620" spans="1:20">
      <c r="A2620" s="108" t="s">
        <v>50</v>
      </c>
      <c r="B2620" s="109">
        <v>302</v>
      </c>
      <c r="C2620" s="109">
        <v>3426</v>
      </c>
      <c r="D2620" s="109" t="s">
        <v>708</v>
      </c>
      <c r="E2620" s="109" t="s">
        <v>394</v>
      </c>
      <c r="F2620" s="109" t="s">
        <v>19</v>
      </c>
      <c r="G2620" s="109" t="s">
        <v>412</v>
      </c>
      <c r="H2620" s="109" t="s">
        <v>409</v>
      </c>
      <c r="I2620" s="109" t="s">
        <v>397</v>
      </c>
      <c r="J2620" s="109">
        <v>0</v>
      </c>
      <c r="K2620" s="110">
        <v>0</v>
      </c>
      <c r="L2620" s="110">
        <v>300</v>
      </c>
      <c r="M2620" s="111"/>
      <c r="N2620" s="111"/>
      <c r="O2620" s="112"/>
      <c r="P2620" s="110" t="s">
        <v>1116</v>
      </c>
      <c r="Q2620" s="113">
        <f>+IFERROR(IF(E2620="DISTRIBUCION",((SUMIFS(M:M,D:D,DETALLADOMEDICAMENTOS!$D2620,H:H,DETALLADOMEDICAMENTOS!$H2620,P:P,"MARZO")+(SUMIFS(M:M,D:D,DETALLADOMEDICAMENTOS!$D2620,H:H,DETALLADOMEDICAMENTOS!$H2620,P:P,"ABRIL")))/(SUMIFS(L:L,D:D,DETALLADOMEDICAMENTOS!$D2620,H:H,DETALLADOMEDICAMENTOS!$H2620,P:P,"MARZO")+(SUMIFS(L:L,D:D,DETALLADOMEDICAMENTOS!$D2620,H:H,DETALLADOMEDICAMENTOS!$H2620,P:P,"ABRIL")))),(SUMIFS(K:K,D:D,DETALLADOMEDICAMENTOS!$D2620,H:H,DETALLADOMEDICAMENTOS!$H2620)/(SUMIFS(J:J,D:D,DETALLADOMEDICAMENTOS!$D2620,H:H,DETALLADOMEDICAMENTOS!$H2620)))),0)</f>
        <v>0.17532467532467533</v>
      </c>
      <c r="R2620" s="114">
        <f>IF(DETALLADOMEDICAMENTOS!$E2620="DISTRIBUCION",1/((COUNTIFS(B:B,DETALLADOMEDICAMENTOS!$B2620,H:H,DETALLADOMEDICAMENTOS!$H2620,P:P,"MARZO")+(COUNTIFS(B:B,DETALLADOMEDICAMENTOS!$B2620,H:H,DETALLADOMEDICAMENTOS!$H2620,P:P,"ABRIL")))),IF(DETALLADOMEDICAMENTOS!$E2620="INTEGRAL",1/(COUNTIFS(B:B,DETALLADOMEDICAMENTOS!$B2620)),0))</f>
        <v>0.125</v>
      </c>
      <c r="S2620" s="111" t="str">
        <f>+IF(OR(DETALLADOMEDICAMENTOS!$P2620="MARZO",DETALLADOMEDICAMENTOS!$P2620="ABRIL"),IF(DETALLADOMEDICAMENTOS!$Q2620=0,"Rojo",IF(AND(DETALLADOMEDICAMENTOS!$Q2620&gt;0,DETALLADOMEDICAMENTOS!$Q2620&lt;0.99),"Amarillo","Verde")),"")</f>
        <v/>
      </c>
      <c r="T2620" s="115">
        <f>IF(DETALLADOMEDICAMENTOS!$E2620="DISTRIBUCIoN",1/((COUNTIFS(B:B,DETALLADOMEDICAMENTOS!$B2620,P:P,"MARZO")+(COUNTIFS(B:B,DETALLADOMEDICAMENTOS!$B2620,P:P,"ABRIL")))),FALSE)</f>
        <v>7.1428571428571425E-2</v>
      </c>
    </row>
    <row r="2621" spans="1:20">
      <c r="A2621" s="108" t="s">
        <v>50</v>
      </c>
      <c r="B2621" s="109">
        <v>302</v>
      </c>
      <c r="C2621" s="109">
        <v>3498</v>
      </c>
      <c r="D2621" s="109" t="s">
        <v>708</v>
      </c>
      <c r="E2621" s="109" t="s">
        <v>394</v>
      </c>
      <c r="F2621" s="109" t="s">
        <v>19</v>
      </c>
      <c r="G2621" s="109" t="s">
        <v>415</v>
      </c>
      <c r="H2621" s="109" t="s">
        <v>405</v>
      </c>
      <c r="I2621" s="109" t="s">
        <v>397</v>
      </c>
      <c r="J2621" s="109">
        <v>0</v>
      </c>
      <c r="K2621" s="110">
        <v>0</v>
      </c>
      <c r="L2621" s="110">
        <v>300</v>
      </c>
      <c r="M2621" s="111"/>
      <c r="N2621" s="111"/>
      <c r="O2621" s="112"/>
      <c r="P2621" s="110" t="s">
        <v>1116</v>
      </c>
      <c r="Q2621" s="113">
        <f>+IFERROR(IF(E2621="DISTRIBUCION",((SUMIFS(M:M,D:D,DETALLADOMEDICAMENTOS!$D2621,H:H,DETALLADOMEDICAMENTOS!$H2621,P:P,"MARZO")+(SUMIFS(M:M,D:D,DETALLADOMEDICAMENTOS!$D2621,H:H,DETALLADOMEDICAMENTOS!$H2621,P:P,"ABRIL")))/(SUMIFS(L:L,D:D,DETALLADOMEDICAMENTOS!$D2621,H:H,DETALLADOMEDICAMENTOS!$H2621,P:P,"MARZO")+(SUMIFS(L:L,D:D,DETALLADOMEDICAMENTOS!$D2621,H:H,DETALLADOMEDICAMENTOS!$H2621,P:P,"ABRIL")))),(SUMIFS(K:K,D:D,DETALLADOMEDICAMENTOS!$D2621,H:H,DETALLADOMEDICAMENTOS!$H2621)/(SUMIFS(J:J,D:D,DETALLADOMEDICAMENTOS!$D2621,H:H,DETALLADOMEDICAMENTOS!$H2621)))),0)</f>
        <v>8.8495575221238937E-2</v>
      </c>
      <c r="R2621" s="114">
        <f>IF(DETALLADOMEDICAMENTOS!$E2621="DISTRIBUCION",1/((COUNTIFS(B:B,DETALLADOMEDICAMENTOS!$B2621,H:H,DETALLADOMEDICAMENTOS!$H2621,P:P,"MARZO")+(COUNTIFS(B:B,DETALLADOMEDICAMENTOS!$B2621,H:H,DETALLADOMEDICAMENTOS!$H2621,P:P,"ABRIL")))),IF(DETALLADOMEDICAMENTOS!$E2621="INTEGRAL",1/(COUNTIFS(B:B,DETALLADOMEDICAMENTOS!$B2621)),0))</f>
        <v>0.2</v>
      </c>
      <c r="S2621" s="111" t="str">
        <f>+IF(OR(DETALLADOMEDICAMENTOS!$P2621="MARZO",DETALLADOMEDICAMENTOS!$P2621="ABRIL"),IF(DETALLADOMEDICAMENTOS!$Q2621=0,"Rojo",IF(AND(DETALLADOMEDICAMENTOS!$Q2621&gt;0,DETALLADOMEDICAMENTOS!$Q2621&lt;0.99),"Amarillo","Verde")),"")</f>
        <v/>
      </c>
      <c r="T2621" s="115">
        <f>IF(DETALLADOMEDICAMENTOS!$E2621="DISTRIBUCIoN",1/((COUNTIFS(B:B,DETALLADOMEDICAMENTOS!$B2621,P:P,"MARZO")+(COUNTIFS(B:B,DETALLADOMEDICAMENTOS!$B2621,P:P,"ABRIL")))),FALSE)</f>
        <v>7.1428571428571425E-2</v>
      </c>
    </row>
    <row r="2622" spans="1:20">
      <c r="A2622" s="108" t="s">
        <v>50</v>
      </c>
      <c r="B2622" s="109">
        <v>305</v>
      </c>
      <c r="C2622" s="109">
        <v>3013</v>
      </c>
      <c r="D2622" s="109" t="s">
        <v>714</v>
      </c>
      <c r="E2622" s="109" t="s">
        <v>394</v>
      </c>
      <c r="F2622" s="109" t="s">
        <v>19</v>
      </c>
      <c r="G2622" s="109" t="s">
        <v>395</v>
      </c>
      <c r="H2622" s="109" t="s">
        <v>396</v>
      </c>
      <c r="I2622" s="109" t="s">
        <v>397</v>
      </c>
      <c r="J2622" s="109">
        <v>0</v>
      </c>
      <c r="K2622" s="110">
        <v>0</v>
      </c>
      <c r="L2622" s="110">
        <v>500</v>
      </c>
      <c r="M2622" s="111"/>
      <c r="N2622" s="111"/>
      <c r="O2622" s="112"/>
      <c r="P2622" s="110" t="s">
        <v>1116</v>
      </c>
      <c r="Q2622" s="113">
        <f>+IFERROR(IF(E2622="DISTRIBUCION",((SUMIFS(M:M,D:D,DETALLADOMEDICAMENTOS!$D2622,H:H,DETALLADOMEDICAMENTOS!$H2622,P:P,"MARZO")+(SUMIFS(M:M,D:D,DETALLADOMEDICAMENTOS!$D2622,H:H,DETALLADOMEDICAMENTOS!$H2622,P:P,"ABRIL")))/(SUMIFS(L:L,D:D,DETALLADOMEDICAMENTOS!$D2622,H:H,DETALLADOMEDICAMENTOS!$H2622,P:P,"MARZO")+(SUMIFS(L:L,D:D,DETALLADOMEDICAMENTOS!$D2622,H:H,DETALLADOMEDICAMENTOS!$H2622,P:P,"ABRIL")))),(SUMIFS(K:K,D:D,DETALLADOMEDICAMENTOS!$D2622,H:H,DETALLADOMEDICAMENTOS!$H2622)/(SUMIFS(J:J,D:D,DETALLADOMEDICAMENTOS!$D2622,H:H,DETALLADOMEDICAMENTOS!$H2622)))),0)</f>
        <v>0</v>
      </c>
      <c r="R2622" s="114">
        <f>IF(DETALLADOMEDICAMENTOS!$E2622="DISTRIBUCION",1/((COUNTIFS(B:B,DETALLADOMEDICAMENTOS!$B2622,H:H,DETALLADOMEDICAMENTOS!$H2622,P:P,"MARZO")+(COUNTIFS(B:B,DETALLADOMEDICAMENTOS!$B2622,H:H,DETALLADOMEDICAMENTOS!$H2622,P:P,"ABRIL")))),IF(DETALLADOMEDICAMENTOS!$E2622="INTEGRAL",1/(COUNTIFS(B:B,DETALLADOMEDICAMENTOS!$B2622)),0))</f>
        <v>0.5</v>
      </c>
      <c r="S2622" s="111" t="str">
        <f>+IF(OR(DETALLADOMEDICAMENTOS!$P2622="MARZO",DETALLADOMEDICAMENTOS!$P2622="ABRIL"),IF(DETALLADOMEDICAMENTOS!$Q2622=0,"Rojo",IF(AND(DETALLADOMEDICAMENTOS!$Q2622&gt;0,DETALLADOMEDICAMENTOS!$Q2622&lt;0.99),"Amarillo","Verde")),"")</f>
        <v/>
      </c>
      <c r="T2622" s="115">
        <f>IF(DETALLADOMEDICAMENTOS!$E2622="DISTRIBUCIoN",1/((COUNTIFS(B:B,DETALLADOMEDICAMENTOS!$B2622,P:P,"MARZO")+(COUNTIFS(B:B,DETALLADOMEDICAMENTOS!$B2622,P:P,"ABRIL")))),FALSE)</f>
        <v>0.14285714285714285</v>
      </c>
    </row>
    <row r="2623" spans="1:20">
      <c r="A2623" s="108" t="s">
        <v>50</v>
      </c>
      <c r="B2623" s="109">
        <v>305</v>
      </c>
      <c r="C2623" s="109">
        <v>3498</v>
      </c>
      <c r="D2623" s="109" t="s">
        <v>714</v>
      </c>
      <c r="E2623" s="109" t="s">
        <v>394</v>
      </c>
      <c r="F2623" s="109" t="s">
        <v>19</v>
      </c>
      <c r="G2623" s="109" t="s">
        <v>415</v>
      </c>
      <c r="H2623" s="109" t="s">
        <v>405</v>
      </c>
      <c r="I2623" s="109" t="s">
        <v>397</v>
      </c>
      <c r="J2623" s="109">
        <v>0</v>
      </c>
      <c r="K2623" s="110">
        <v>0</v>
      </c>
      <c r="L2623" s="110">
        <v>500</v>
      </c>
      <c r="M2623" s="111"/>
      <c r="N2623" s="111"/>
      <c r="O2623" s="112"/>
      <c r="P2623" s="110" t="s">
        <v>1116</v>
      </c>
      <c r="Q2623" s="113">
        <f>+IFERROR(IF(E2623="DISTRIBUCION",((SUMIFS(M:M,D:D,DETALLADOMEDICAMENTOS!$D2623,H:H,DETALLADOMEDICAMENTOS!$H2623,P:P,"MARZO")+(SUMIFS(M:M,D:D,DETALLADOMEDICAMENTOS!$D2623,H:H,DETALLADOMEDICAMENTOS!$H2623,P:P,"ABRIL")))/(SUMIFS(L:L,D:D,DETALLADOMEDICAMENTOS!$D2623,H:H,DETALLADOMEDICAMENTOS!$H2623,P:P,"MARZO")+(SUMIFS(L:L,D:D,DETALLADOMEDICAMENTOS!$D2623,H:H,DETALLADOMEDICAMENTOS!$H2623,P:P,"ABRIL")))),(SUMIFS(K:K,D:D,DETALLADOMEDICAMENTOS!$D2623,H:H,DETALLADOMEDICAMENTOS!$H2623)/(SUMIFS(J:J,D:D,DETALLADOMEDICAMENTOS!$D2623,H:H,DETALLADOMEDICAMENTOS!$H2623)))),0)</f>
        <v>0</v>
      </c>
      <c r="R2623" s="114">
        <f>IF(DETALLADOMEDICAMENTOS!$E2623="DISTRIBUCION",1/((COUNTIFS(B:B,DETALLADOMEDICAMENTOS!$B2623,H:H,DETALLADOMEDICAMENTOS!$H2623,P:P,"MARZO")+(COUNTIFS(B:B,DETALLADOMEDICAMENTOS!$B2623,H:H,DETALLADOMEDICAMENTOS!$H2623,P:P,"ABRIL")))),IF(DETALLADOMEDICAMENTOS!$E2623="INTEGRAL",1/(COUNTIFS(B:B,DETALLADOMEDICAMENTOS!$B2623)),0))</f>
        <v>0.5</v>
      </c>
      <c r="S2623" s="111" t="str">
        <f>+IF(OR(DETALLADOMEDICAMENTOS!$P2623="MARZO",DETALLADOMEDICAMENTOS!$P2623="ABRIL"),IF(DETALLADOMEDICAMENTOS!$Q2623=0,"Rojo",IF(AND(DETALLADOMEDICAMENTOS!$Q2623&gt;0,DETALLADOMEDICAMENTOS!$Q2623&lt;0.99),"Amarillo","Verde")),"")</f>
        <v/>
      </c>
      <c r="T2623" s="115">
        <f>IF(DETALLADOMEDICAMENTOS!$E2623="DISTRIBUCIoN",1/((COUNTIFS(B:B,DETALLADOMEDICAMENTOS!$B2623,P:P,"MARZO")+(COUNTIFS(B:B,DETALLADOMEDICAMENTOS!$B2623,P:P,"ABRIL")))),FALSE)</f>
        <v>0.14285714285714285</v>
      </c>
    </row>
    <row r="2624" spans="1:20">
      <c r="A2624" s="108" t="s">
        <v>50</v>
      </c>
      <c r="B2624" s="109">
        <v>305</v>
      </c>
      <c r="C2624" s="109">
        <v>3564</v>
      </c>
      <c r="D2624" s="109" t="s">
        <v>714</v>
      </c>
      <c r="E2624" s="109" t="s">
        <v>394</v>
      </c>
      <c r="F2624" s="109" t="s">
        <v>19</v>
      </c>
      <c r="G2624" s="109" t="s">
        <v>414</v>
      </c>
      <c r="H2624" s="109" t="s">
        <v>409</v>
      </c>
      <c r="I2624" s="109" t="s">
        <v>397</v>
      </c>
      <c r="J2624" s="109">
        <v>0</v>
      </c>
      <c r="K2624" s="110">
        <v>0</v>
      </c>
      <c r="L2624" s="110">
        <v>500</v>
      </c>
      <c r="M2624" s="111"/>
      <c r="N2624" s="111"/>
      <c r="O2624" s="112"/>
      <c r="P2624" s="110" t="s">
        <v>1116</v>
      </c>
      <c r="Q2624" s="113">
        <f>+IFERROR(IF(E2624="DISTRIBUCION",((SUMIFS(M:M,D:D,DETALLADOMEDICAMENTOS!$D2624,H:H,DETALLADOMEDICAMENTOS!$H2624,P:P,"MARZO")+(SUMIFS(M:M,D:D,DETALLADOMEDICAMENTOS!$D2624,H:H,DETALLADOMEDICAMENTOS!$H2624,P:P,"ABRIL")))/(SUMIFS(L:L,D:D,DETALLADOMEDICAMENTOS!$D2624,H:H,DETALLADOMEDICAMENTOS!$H2624,P:P,"MARZO")+(SUMIFS(L:L,D:D,DETALLADOMEDICAMENTOS!$D2624,H:H,DETALLADOMEDICAMENTOS!$H2624,P:P,"ABRIL")))),(SUMIFS(K:K,D:D,DETALLADOMEDICAMENTOS!$D2624,H:H,DETALLADOMEDICAMENTOS!$H2624)/(SUMIFS(J:J,D:D,DETALLADOMEDICAMENTOS!$D2624,H:H,DETALLADOMEDICAMENTOS!$H2624)))),0)</f>
        <v>0</v>
      </c>
      <c r="R2624" s="114">
        <f>IF(DETALLADOMEDICAMENTOS!$E2624="DISTRIBUCION",1/((COUNTIFS(B:B,DETALLADOMEDICAMENTOS!$B2624,H:H,DETALLADOMEDICAMENTOS!$H2624,P:P,"MARZO")+(COUNTIFS(B:B,DETALLADOMEDICAMENTOS!$B2624,H:H,DETALLADOMEDICAMENTOS!$H2624,P:P,"ABRIL")))),IF(DETALLADOMEDICAMENTOS!$E2624="INTEGRAL",1/(COUNTIFS(B:B,DETALLADOMEDICAMENTOS!$B2624)),0))</f>
        <v>0.33333333333333331</v>
      </c>
      <c r="S2624" s="111" t="str">
        <f>+IF(OR(DETALLADOMEDICAMENTOS!$P2624="MARZO",DETALLADOMEDICAMENTOS!$P2624="ABRIL"),IF(DETALLADOMEDICAMENTOS!$Q2624=0,"Rojo",IF(AND(DETALLADOMEDICAMENTOS!$Q2624&gt;0,DETALLADOMEDICAMENTOS!$Q2624&lt;0.99),"Amarillo","Verde")),"")</f>
        <v/>
      </c>
      <c r="T2624" s="115">
        <f>IF(DETALLADOMEDICAMENTOS!$E2624="DISTRIBUCIoN",1/((COUNTIFS(B:B,DETALLADOMEDICAMENTOS!$B2624,P:P,"MARZO")+(COUNTIFS(B:B,DETALLADOMEDICAMENTOS!$B2624,P:P,"ABRIL")))),FALSE)</f>
        <v>0.14285714285714285</v>
      </c>
    </row>
    <row r="2625" spans="1:20">
      <c r="A2625" s="108" t="s">
        <v>50</v>
      </c>
      <c r="B2625" s="109">
        <v>313</v>
      </c>
      <c r="C2625" s="109">
        <v>3013</v>
      </c>
      <c r="D2625" s="109" t="s">
        <v>718</v>
      </c>
      <c r="E2625" s="109" t="s">
        <v>394</v>
      </c>
      <c r="F2625" s="109" t="s">
        <v>19</v>
      </c>
      <c r="G2625" s="109" t="s">
        <v>395</v>
      </c>
      <c r="H2625" s="109" t="s">
        <v>396</v>
      </c>
      <c r="I2625" s="109" t="s">
        <v>397</v>
      </c>
      <c r="J2625" s="109">
        <v>0</v>
      </c>
      <c r="K2625" s="110">
        <v>0</v>
      </c>
      <c r="L2625" s="110">
        <v>1800</v>
      </c>
      <c r="M2625" s="111"/>
      <c r="N2625" s="111"/>
      <c r="O2625" s="112"/>
      <c r="P2625" s="110" t="s">
        <v>1116</v>
      </c>
      <c r="Q2625" s="113">
        <f>+IFERROR(IF(E2625="DISTRIBUCION",((SUMIFS(M:M,D:D,DETALLADOMEDICAMENTOS!$D2625,H:H,DETALLADOMEDICAMENTOS!$H2625,P:P,"MARZO")+(SUMIFS(M:M,D:D,DETALLADOMEDICAMENTOS!$D2625,H:H,DETALLADOMEDICAMENTOS!$H2625,P:P,"ABRIL")))/(SUMIFS(L:L,D:D,DETALLADOMEDICAMENTOS!$D2625,H:H,DETALLADOMEDICAMENTOS!$H2625,P:P,"MARZO")+(SUMIFS(L:L,D:D,DETALLADOMEDICAMENTOS!$D2625,H:H,DETALLADOMEDICAMENTOS!$H2625,P:P,"ABRIL")))),(SUMIFS(K:K,D:D,DETALLADOMEDICAMENTOS!$D2625,H:H,DETALLADOMEDICAMENTOS!$H2625)/(SUMIFS(J:J,D:D,DETALLADOMEDICAMENTOS!$D2625,H:H,DETALLADOMEDICAMENTOS!$H2625)))),0)</f>
        <v>0.8</v>
      </c>
      <c r="R2625" s="114">
        <f>IF(DETALLADOMEDICAMENTOS!$E2625="DISTRIBUCION",1/((COUNTIFS(B:B,DETALLADOMEDICAMENTOS!$B2625,H:H,DETALLADOMEDICAMENTOS!$H2625,P:P,"MARZO")+(COUNTIFS(B:B,DETALLADOMEDICAMENTOS!$B2625,H:H,DETALLADOMEDICAMENTOS!$H2625,P:P,"ABRIL")))),IF(DETALLADOMEDICAMENTOS!$E2625="INTEGRAL",1/(COUNTIFS(B:B,DETALLADOMEDICAMENTOS!$B2625)),0))</f>
        <v>0.5</v>
      </c>
      <c r="S2625" s="111" t="str">
        <f>+IF(OR(DETALLADOMEDICAMENTOS!$P2625="MARZO",DETALLADOMEDICAMENTOS!$P2625="ABRIL"),IF(DETALLADOMEDICAMENTOS!$Q2625=0,"Rojo",IF(AND(DETALLADOMEDICAMENTOS!$Q2625&gt;0,DETALLADOMEDICAMENTOS!$Q2625&lt;0.99),"Amarillo","Verde")),"")</f>
        <v/>
      </c>
      <c r="T2625" s="115">
        <f>IF(DETALLADOMEDICAMENTOS!$E2625="DISTRIBUCIoN",1/((COUNTIFS(B:B,DETALLADOMEDICAMENTOS!$B2625,P:P,"MARZO")+(COUNTIFS(B:B,DETALLADOMEDICAMENTOS!$B2625,P:P,"ABRIL")))),FALSE)</f>
        <v>0.1</v>
      </c>
    </row>
    <row r="2626" spans="1:20">
      <c r="A2626" s="108" t="s">
        <v>50</v>
      </c>
      <c r="B2626" s="109">
        <v>313</v>
      </c>
      <c r="C2626" s="109">
        <v>3245</v>
      </c>
      <c r="D2626" s="109" t="s">
        <v>718</v>
      </c>
      <c r="E2626" s="109" t="s">
        <v>394</v>
      </c>
      <c r="F2626" s="109" t="s">
        <v>19</v>
      </c>
      <c r="G2626" s="109" t="s">
        <v>407</v>
      </c>
      <c r="H2626" s="109" t="s">
        <v>405</v>
      </c>
      <c r="I2626" s="109" t="s">
        <v>397</v>
      </c>
      <c r="J2626" s="109">
        <v>0</v>
      </c>
      <c r="K2626" s="110">
        <v>0</v>
      </c>
      <c r="L2626" s="110">
        <v>90</v>
      </c>
      <c r="M2626" s="111"/>
      <c r="N2626" s="111"/>
      <c r="O2626" s="112"/>
      <c r="P2626" s="110" t="s">
        <v>1116</v>
      </c>
      <c r="Q2626" s="113">
        <f>+IFERROR(IF(E2626="DISTRIBUCION",((SUMIFS(M:M,D:D,DETALLADOMEDICAMENTOS!$D2626,H:H,DETALLADOMEDICAMENTOS!$H2626,P:P,"MARZO")+(SUMIFS(M:M,D:D,DETALLADOMEDICAMENTOS!$D2626,H:H,DETALLADOMEDICAMENTOS!$H2626,P:P,"ABRIL")))/(SUMIFS(L:L,D:D,DETALLADOMEDICAMENTOS!$D2626,H:H,DETALLADOMEDICAMENTOS!$H2626,P:P,"MARZO")+(SUMIFS(L:L,D:D,DETALLADOMEDICAMENTOS!$D2626,H:H,DETALLADOMEDICAMENTOS!$H2626,P:P,"ABRIL")))),(SUMIFS(K:K,D:D,DETALLADOMEDICAMENTOS!$D2626,H:H,DETALLADOMEDICAMENTOS!$H2626)/(SUMIFS(J:J,D:D,DETALLADOMEDICAMENTOS!$D2626,H:H,DETALLADOMEDICAMENTOS!$H2626)))),0)</f>
        <v>2.4096385542168676E-2</v>
      </c>
      <c r="R2626" s="114">
        <f>IF(DETALLADOMEDICAMENTOS!$E2626="DISTRIBUCION",1/((COUNTIFS(B:B,DETALLADOMEDICAMENTOS!$B2626,H:H,DETALLADOMEDICAMENTOS!$H2626,P:P,"MARZO")+(COUNTIFS(B:B,DETALLADOMEDICAMENTOS!$B2626,H:H,DETALLADOMEDICAMENTOS!$H2626,P:P,"ABRIL")))),IF(DETALLADOMEDICAMENTOS!$E2626="INTEGRAL",1/(COUNTIFS(B:B,DETALLADOMEDICAMENTOS!$B2626)),0))</f>
        <v>0.33333333333333331</v>
      </c>
      <c r="S2626" s="111" t="str">
        <f>+IF(OR(DETALLADOMEDICAMENTOS!$P2626="MARZO",DETALLADOMEDICAMENTOS!$P2626="ABRIL"),IF(DETALLADOMEDICAMENTOS!$Q2626=0,"Rojo",IF(AND(DETALLADOMEDICAMENTOS!$Q2626&gt;0,DETALLADOMEDICAMENTOS!$Q2626&lt;0.99),"Amarillo","Verde")),"")</f>
        <v/>
      </c>
      <c r="T2626" s="115">
        <f>IF(DETALLADOMEDICAMENTOS!$E2626="DISTRIBUCIoN",1/((COUNTIFS(B:B,DETALLADOMEDICAMENTOS!$B2626,P:P,"MARZO")+(COUNTIFS(B:B,DETALLADOMEDICAMENTOS!$B2626,P:P,"ABRIL")))),FALSE)</f>
        <v>0.1</v>
      </c>
    </row>
    <row r="2627" spans="1:20">
      <c r="A2627" s="108" t="s">
        <v>50</v>
      </c>
      <c r="B2627" s="109">
        <v>313</v>
      </c>
      <c r="C2627" s="109">
        <v>3426</v>
      </c>
      <c r="D2627" s="109" t="s">
        <v>718</v>
      </c>
      <c r="E2627" s="109" t="s">
        <v>394</v>
      </c>
      <c r="F2627" s="109" t="s">
        <v>19</v>
      </c>
      <c r="G2627" s="109" t="s">
        <v>412</v>
      </c>
      <c r="H2627" s="109" t="s">
        <v>409</v>
      </c>
      <c r="I2627" s="109" t="s">
        <v>397</v>
      </c>
      <c r="J2627" s="109">
        <v>0</v>
      </c>
      <c r="K2627" s="110">
        <v>0</v>
      </c>
      <c r="L2627" s="110">
        <v>500</v>
      </c>
      <c r="M2627" s="111"/>
      <c r="N2627" s="111"/>
      <c r="O2627" s="112"/>
      <c r="P2627" s="110" t="s">
        <v>1116</v>
      </c>
      <c r="Q2627" s="113">
        <f>+IFERROR(IF(E2627="DISTRIBUCION",((SUMIFS(M:M,D:D,DETALLADOMEDICAMENTOS!$D2627,H:H,DETALLADOMEDICAMENTOS!$H2627,P:P,"MARZO")+(SUMIFS(M:M,D:D,DETALLADOMEDICAMENTOS!$D2627,H:H,DETALLADOMEDICAMENTOS!$H2627,P:P,"ABRIL")))/(SUMIFS(L:L,D:D,DETALLADOMEDICAMENTOS!$D2627,H:H,DETALLADOMEDICAMENTOS!$H2627,P:P,"MARZO")+(SUMIFS(L:L,D:D,DETALLADOMEDICAMENTOS!$D2627,H:H,DETALLADOMEDICAMENTOS!$H2627,P:P,"ABRIL")))),(SUMIFS(K:K,D:D,DETALLADOMEDICAMENTOS!$D2627,H:H,DETALLADOMEDICAMENTOS!$H2627)/(SUMIFS(J:J,D:D,DETALLADOMEDICAMENTOS!$D2627,H:H,DETALLADOMEDICAMENTOS!$H2627)))),0)</f>
        <v>0.65625</v>
      </c>
      <c r="R2627" s="114">
        <f>IF(DETALLADOMEDICAMENTOS!$E2627="DISTRIBUCION",1/((COUNTIFS(B:B,DETALLADOMEDICAMENTOS!$B2627,H:H,DETALLADOMEDICAMENTOS!$H2627,P:P,"MARZO")+(COUNTIFS(B:B,DETALLADOMEDICAMENTOS!$B2627,H:H,DETALLADOMEDICAMENTOS!$H2627,P:P,"ABRIL")))),IF(DETALLADOMEDICAMENTOS!$E2627="INTEGRAL",1/(COUNTIFS(B:B,DETALLADOMEDICAMENTOS!$B2627)),0))</f>
        <v>0.2</v>
      </c>
      <c r="S2627" s="111" t="str">
        <f>+IF(OR(DETALLADOMEDICAMENTOS!$P2627="MARZO",DETALLADOMEDICAMENTOS!$P2627="ABRIL"),IF(DETALLADOMEDICAMENTOS!$Q2627=0,"Rojo",IF(AND(DETALLADOMEDICAMENTOS!$Q2627&gt;0,DETALLADOMEDICAMENTOS!$Q2627&lt;0.99),"Amarillo","Verde")),"")</f>
        <v/>
      </c>
      <c r="T2627" s="115">
        <f>IF(DETALLADOMEDICAMENTOS!$E2627="DISTRIBUCIoN",1/((COUNTIFS(B:B,DETALLADOMEDICAMENTOS!$B2627,P:P,"MARZO")+(COUNTIFS(B:B,DETALLADOMEDICAMENTOS!$B2627,P:P,"ABRIL")))),FALSE)</f>
        <v>0.1</v>
      </c>
    </row>
    <row r="2628" spans="1:20">
      <c r="A2628" s="108" t="s">
        <v>50</v>
      </c>
      <c r="B2628" s="109">
        <v>313</v>
      </c>
      <c r="C2628" s="109">
        <v>3498</v>
      </c>
      <c r="D2628" s="109" t="s">
        <v>718</v>
      </c>
      <c r="E2628" s="109" t="s">
        <v>394</v>
      </c>
      <c r="F2628" s="109" t="s">
        <v>19</v>
      </c>
      <c r="G2628" s="109" t="s">
        <v>415</v>
      </c>
      <c r="H2628" s="109" t="s">
        <v>405</v>
      </c>
      <c r="I2628" s="109" t="s">
        <v>397</v>
      </c>
      <c r="J2628" s="109">
        <v>0</v>
      </c>
      <c r="K2628" s="110">
        <v>0</v>
      </c>
      <c r="L2628" s="110">
        <v>1000</v>
      </c>
      <c r="M2628" s="111"/>
      <c r="N2628" s="111"/>
      <c r="O2628" s="112"/>
      <c r="P2628" s="110" t="s">
        <v>1116</v>
      </c>
      <c r="Q2628" s="113">
        <f>+IFERROR(IF(E2628="DISTRIBUCION",((SUMIFS(M:M,D:D,DETALLADOMEDICAMENTOS!$D2628,H:H,DETALLADOMEDICAMENTOS!$H2628,P:P,"MARZO")+(SUMIFS(M:M,D:D,DETALLADOMEDICAMENTOS!$D2628,H:H,DETALLADOMEDICAMENTOS!$H2628,P:P,"ABRIL")))/(SUMIFS(L:L,D:D,DETALLADOMEDICAMENTOS!$D2628,H:H,DETALLADOMEDICAMENTOS!$H2628,P:P,"MARZO")+(SUMIFS(L:L,D:D,DETALLADOMEDICAMENTOS!$D2628,H:H,DETALLADOMEDICAMENTOS!$H2628,P:P,"ABRIL")))),(SUMIFS(K:K,D:D,DETALLADOMEDICAMENTOS!$D2628,H:H,DETALLADOMEDICAMENTOS!$H2628)/(SUMIFS(J:J,D:D,DETALLADOMEDICAMENTOS!$D2628,H:H,DETALLADOMEDICAMENTOS!$H2628)))),0)</f>
        <v>2.4096385542168676E-2</v>
      </c>
      <c r="R2628" s="114">
        <f>IF(DETALLADOMEDICAMENTOS!$E2628="DISTRIBUCION",1/((COUNTIFS(B:B,DETALLADOMEDICAMENTOS!$B2628,H:H,DETALLADOMEDICAMENTOS!$H2628,P:P,"MARZO")+(COUNTIFS(B:B,DETALLADOMEDICAMENTOS!$B2628,H:H,DETALLADOMEDICAMENTOS!$H2628,P:P,"ABRIL")))),IF(DETALLADOMEDICAMENTOS!$E2628="INTEGRAL",1/(COUNTIFS(B:B,DETALLADOMEDICAMENTOS!$B2628)),0))</f>
        <v>0.33333333333333331</v>
      </c>
      <c r="S2628" s="111" t="str">
        <f>+IF(OR(DETALLADOMEDICAMENTOS!$P2628="MARZO",DETALLADOMEDICAMENTOS!$P2628="ABRIL"),IF(DETALLADOMEDICAMENTOS!$Q2628=0,"Rojo",IF(AND(DETALLADOMEDICAMENTOS!$Q2628&gt;0,DETALLADOMEDICAMENTOS!$Q2628&lt;0.99),"Amarillo","Verde")),"")</f>
        <v/>
      </c>
      <c r="T2628" s="115">
        <f>IF(DETALLADOMEDICAMENTOS!$E2628="DISTRIBUCIoN",1/((COUNTIFS(B:B,DETALLADOMEDICAMENTOS!$B2628,P:P,"MARZO")+(COUNTIFS(B:B,DETALLADOMEDICAMENTOS!$B2628,P:P,"ABRIL")))),FALSE)</f>
        <v>0.1</v>
      </c>
    </row>
    <row r="2629" spans="1:20">
      <c r="A2629" s="108" t="s">
        <v>50</v>
      </c>
      <c r="B2629" s="109">
        <v>313</v>
      </c>
      <c r="C2629" s="109">
        <v>3564</v>
      </c>
      <c r="D2629" s="109" t="s">
        <v>718</v>
      </c>
      <c r="E2629" s="109" t="s">
        <v>394</v>
      </c>
      <c r="F2629" s="109" t="s">
        <v>19</v>
      </c>
      <c r="G2629" s="109" t="s">
        <v>414</v>
      </c>
      <c r="H2629" s="109" t="s">
        <v>409</v>
      </c>
      <c r="I2629" s="109" t="s">
        <v>397</v>
      </c>
      <c r="J2629" s="109">
        <v>0</v>
      </c>
      <c r="K2629" s="110">
        <v>0</v>
      </c>
      <c r="L2629" s="110">
        <v>300</v>
      </c>
      <c r="M2629" s="111"/>
      <c r="N2629" s="111"/>
      <c r="O2629" s="112"/>
      <c r="P2629" s="110" t="s">
        <v>1116</v>
      </c>
      <c r="Q2629" s="113">
        <f>+IFERROR(IF(E2629="DISTRIBUCION",((SUMIFS(M:M,D:D,DETALLADOMEDICAMENTOS!$D2629,H:H,DETALLADOMEDICAMENTOS!$H2629,P:P,"MARZO")+(SUMIFS(M:M,D:D,DETALLADOMEDICAMENTOS!$D2629,H:H,DETALLADOMEDICAMENTOS!$H2629,P:P,"ABRIL")))/(SUMIFS(L:L,D:D,DETALLADOMEDICAMENTOS!$D2629,H:H,DETALLADOMEDICAMENTOS!$H2629,P:P,"MARZO")+(SUMIFS(L:L,D:D,DETALLADOMEDICAMENTOS!$D2629,H:H,DETALLADOMEDICAMENTOS!$H2629,P:P,"ABRIL")))),(SUMIFS(K:K,D:D,DETALLADOMEDICAMENTOS!$D2629,H:H,DETALLADOMEDICAMENTOS!$H2629)/(SUMIFS(J:J,D:D,DETALLADOMEDICAMENTOS!$D2629,H:H,DETALLADOMEDICAMENTOS!$H2629)))),0)</f>
        <v>0.65625</v>
      </c>
      <c r="R2629" s="114">
        <f>IF(DETALLADOMEDICAMENTOS!$E2629="DISTRIBUCION",1/((COUNTIFS(B:B,DETALLADOMEDICAMENTOS!$B2629,H:H,DETALLADOMEDICAMENTOS!$H2629,P:P,"MARZO")+(COUNTIFS(B:B,DETALLADOMEDICAMENTOS!$B2629,H:H,DETALLADOMEDICAMENTOS!$H2629,P:P,"ABRIL")))),IF(DETALLADOMEDICAMENTOS!$E2629="INTEGRAL",1/(COUNTIFS(B:B,DETALLADOMEDICAMENTOS!$B2629)),0))</f>
        <v>0.2</v>
      </c>
      <c r="S2629" s="111" t="str">
        <f>+IF(OR(DETALLADOMEDICAMENTOS!$P2629="MARZO",DETALLADOMEDICAMENTOS!$P2629="ABRIL"),IF(DETALLADOMEDICAMENTOS!$Q2629=0,"Rojo",IF(AND(DETALLADOMEDICAMENTOS!$Q2629&gt;0,DETALLADOMEDICAMENTOS!$Q2629&lt;0.99),"Amarillo","Verde")),"")</f>
        <v/>
      </c>
      <c r="T2629" s="115">
        <f>IF(DETALLADOMEDICAMENTOS!$E2629="DISTRIBUCIoN",1/((COUNTIFS(B:B,DETALLADOMEDICAMENTOS!$B2629,P:P,"MARZO")+(COUNTIFS(B:B,DETALLADOMEDICAMENTOS!$B2629,P:P,"ABRIL")))),FALSE)</f>
        <v>0.1</v>
      </c>
    </row>
    <row r="2630" spans="1:20">
      <c r="A2630" s="108" t="s">
        <v>50</v>
      </c>
      <c r="B2630" s="109">
        <v>314</v>
      </c>
      <c r="C2630" s="109">
        <v>3013</v>
      </c>
      <c r="D2630" s="109" t="s">
        <v>724</v>
      </c>
      <c r="E2630" s="109" t="s">
        <v>394</v>
      </c>
      <c r="F2630" s="109" t="s">
        <v>19</v>
      </c>
      <c r="G2630" s="109" t="s">
        <v>395</v>
      </c>
      <c r="H2630" s="109" t="s">
        <v>396</v>
      </c>
      <c r="I2630" s="109" t="s">
        <v>397</v>
      </c>
      <c r="J2630" s="109">
        <v>0</v>
      </c>
      <c r="K2630" s="110">
        <v>0</v>
      </c>
      <c r="L2630" s="110">
        <v>3000</v>
      </c>
      <c r="M2630" s="111"/>
      <c r="N2630" s="111"/>
      <c r="O2630" s="112"/>
      <c r="P2630" s="110" t="s">
        <v>1116</v>
      </c>
      <c r="Q2630" s="113">
        <f>+IFERROR(IF(E2630="DISTRIBUCION",((SUMIFS(M:M,D:D,DETALLADOMEDICAMENTOS!$D2630,H:H,DETALLADOMEDICAMENTOS!$H2630,P:P,"MARZO")+(SUMIFS(M:M,D:D,DETALLADOMEDICAMENTOS!$D2630,H:H,DETALLADOMEDICAMENTOS!$H2630,P:P,"ABRIL")))/(SUMIFS(L:L,D:D,DETALLADOMEDICAMENTOS!$D2630,H:H,DETALLADOMEDICAMENTOS!$H2630,P:P,"MARZO")+(SUMIFS(L:L,D:D,DETALLADOMEDICAMENTOS!$D2630,H:H,DETALLADOMEDICAMENTOS!$H2630,P:P,"ABRIL")))),(SUMIFS(K:K,D:D,DETALLADOMEDICAMENTOS!$D2630,H:H,DETALLADOMEDICAMENTOS!$H2630)/(SUMIFS(J:J,D:D,DETALLADOMEDICAMENTOS!$D2630,H:H,DETALLADOMEDICAMENTOS!$H2630)))),0)</f>
        <v>0.5</v>
      </c>
      <c r="R2630" s="114">
        <f>IF(DETALLADOMEDICAMENTOS!$E2630="DISTRIBUCION",1/((COUNTIFS(B:B,DETALLADOMEDICAMENTOS!$B2630,H:H,DETALLADOMEDICAMENTOS!$H2630,P:P,"MARZO")+(COUNTIFS(B:B,DETALLADOMEDICAMENTOS!$B2630,H:H,DETALLADOMEDICAMENTOS!$H2630,P:P,"ABRIL")))),IF(DETALLADOMEDICAMENTOS!$E2630="INTEGRAL",1/(COUNTIFS(B:B,DETALLADOMEDICAMENTOS!$B2630)),0))</f>
        <v>0.5</v>
      </c>
      <c r="S2630" s="111" t="str">
        <f>+IF(OR(DETALLADOMEDICAMENTOS!$P2630="MARZO",DETALLADOMEDICAMENTOS!$P2630="ABRIL"),IF(DETALLADOMEDICAMENTOS!$Q2630=0,"Rojo",IF(AND(DETALLADOMEDICAMENTOS!$Q2630&gt;0,DETALLADOMEDICAMENTOS!$Q2630&lt;0.99),"Amarillo","Verde")),"")</f>
        <v/>
      </c>
      <c r="T2630" s="115">
        <f>IF(DETALLADOMEDICAMENTOS!$E2630="DISTRIBUCIoN",1/((COUNTIFS(B:B,DETALLADOMEDICAMENTOS!$B2630,P:P,"MARZO")+(COUNTIFS(B:B,DETALLADOMEDICAMENTOS!$B2630,P:P,"ABRIL")))),FALSE)</f>
        <v>9.0909090909090912E-2</v>
      </c>
    </row>
    <row r="2631" spans="1:20">
      <c r="A2631" s="108" t="s">
        <v>50</v>
      </c>
      <c r="B2631" s="109">
        <v>314</v>
      </c>
      <c r="C2631" s="109">
        <v>3211</v>
      </c>
      <c r="D2631" s="109" t="s">
        <v>724</v>
      </c>
      <c r="E2631" s="109" t="s">
        <v>394</v>
      </c>
      <c r="F2631" s="109" t="s">
        <v>19</v>
      </c>
      <c r="G2631" s="109" t="s">
        <v>404</v>
      </c>
      <c r="H2631" s="109" t="s">
        <v>405</v>
      </c>
      <c r="I2631" s="109" t="s">
        <v>397</v>
      </c>
      <c r="J2631" s="109">
        <v>0</v>
      </c>
      <c r="K2631" s="110">
        <v>0</v>
      </c>
      <c r="L2631" s="110">
        <v>1000</v>
      </c>
      <c r="M2631" s="111"/>
      <c r="N2631" s="111"/>
      <c r="O2631" s="112"/>
      <c r="P2631" s="110" t="s">
        <v>1116</v>
      </c>
      <c r="Q2631" s="113">
        <f>+IFERROR(IF(E2631="DISTRIBUCION",((SUMIFS(M:M,D:D,DETALLADOMEDICAMENTOS!$D2631,H:H,DETALLADOMEDICAMENTOS!$H2631,P:P,"MARZO")+(SUMIFS(M:M,D:D,DETALLADOMEDICAMENTOS!$D2631,H:H,DETALLADOMEDICAMENTOS!$H2631,P:P,"ABRIL")))/(SUMIFS(L:L,D:D,DETALLADOMEDICAMENTOS!$D2631,H:H,DETALLADOMEDICAMENTOS!$H2631,P:P,"MARZO")+(SUMIFS(L:L,D:D,DETALLADOMEDICAMENTOS!$D2631,H:H,DETALLADOMEDICAMENTOS!$H2631,P:P,"ABRIL")))),(SUMIFS(K:K,D:D,DETALLADOMEDICAMENTOS!$D2631,H:H,DETALLADOMEDICAMENTOS!$H2631)/(SUMIFS(J:J,D:D,DETALLADOMEDICAMENTOS!$D2631,H:H,DETALLADOMEDICAMENTOS!$H2631)))),0)</f>
        <v>0</v>
      </c>
      <c r="R2631" s="114">
        <f>IF(DETALLADOMEDICAMENTOS!$E2631="DISTRIBUCION",1/((COUNTIFS(B:B,DETALLADOMEDICAMENTOS!$B2631,H:H,DETALLADOMEDICAMENTOS!$H2631,P:P,"MARZO")+(COUNTIFS(B:B,DETALLADOMEDICAMENTOS!$B2631,H:H,DETALLADOMEDICAMENTOS!$H2631,P:P,"ABRIL")))),IF(DETALLADOMEDICAMENTOS!$E2631="INTEGRAL",1/(COUNTIFS(B:B,DETALLADOMEDICAMENTOS!$B2631)),0))</f>
        <v>0.33333333333333331</v>
      </c>
      <c r="S2631" s="111" t="str">
        <f>+IF(OR(DETALLADOMEDICAMENTOS!$P2631="MARZO",DETALLADOMEDICAMENTOS!$P2631="ABRIL"),IF(DETALLADOMEDICAMENTOS!$Q2631=0,"Rojo",IF(AND(DETALLADOMEDICAMENTOS!$Q2631&gt;0,DETALLADOMEDICAMENTOS!$Q2631&lt;0.99),"Amarillo","Verde")),"")</f>
        <v/>
      </c>
      <c r="T2631" s="115">
        <f>IF(DETALLADOMEDICAMENTOS!$E2631="DISTRIBUCIoN",1/((COUNTIFS(B:B,DETALLADOMEDICAMENTOS!$B2631,P:P,"MARZO")+(COUNTIFS(B:B,DETALLADOMEDICAMENTOS!$B2631,P:P,"ABRIL")))),FALSE)</f>
        <v>9.0909090909090912E-2</v>
      </c>
    </row>
    <row r="2632" spans="1:20">
      <c r="A2632" s="108" t="s">
        <v>50</v>
      </c>
      <c r="B2632" s="109">
        <v>314</v>
      </c>
      <c r="C2632" s="109">
        <v>3279</v>
      </c>
      <c r="D2632" s="109" t="s">
        <v>724</v>
      </c>
      <c r="E2632" s="109" t="s">
        <v>394</v>
      </c>
      <c r="F2632" s="109" t="s">
        <v>19</v>
      </c>
      <c r="G2632" s="109" t="s">
        <v>461</v>
      </c>
      <c r="H2632" s="109" t="s">
        <v>409</v>
      </c>
      <c r="I2632" s="109" t="s">
        <v>397</v>
      </c>
      <c r="J2632" s="109">
        <v>0</v>
      </c>
      <c r="K2632" s="110">
        <v>0</v>
      </c>
      <c r="L2632" s="110">
        <v>300</v>
      </c>
      <c r="M2632" s="111"/>
      <c r="N2632" s="111"/>
      <c r="O2632" s="112"/>
      <c r="P2632" s="110" t="s">
        <v>1116</v>
      </c>
      <c r="Q2632" s="113">
        <f>+IFERROR(IF(E2632="DISTRIBUCION",((SUMIFS(M:M,D:D,DETALLADOMEDICAMENTOS!$D2632,H:H,DETALLADOMEDICAMENTOS!$H2632,P:P,"MARZO")+(SUMIFS(M:M,D:D,DETALLADOMEDICAMENTOS!$D2632,H:H,DETALLADOMEDICAMENTOS!$H2632,P:P,"ABRIL")))/(SUMIFS(L:L,D:D,DETALLADOMEDICAMENTOS!$D2632,H:H,DETALLADOMEDICAMENTOS!$H2632,P:P,"MARZO")+(SUMIFS(L:L,D:D,DETALLADOMEDICAMENTOS!$D2632,H:H,DETALLADOMEDICAMENTOS!$H2632,P:P,"ABRIL")))),(SUMIFS(K:K,D:D,DETALLADOMEDICAMENTOS!$D2632,H:H,DETALLADOMEDICAMENTOS!$H2632)/(SUMIFS(J:J,D:D,DETALLADOMEDICAMENTOS!$D2632,H:H,DETALLADOMEDICAMENTOS!$H2632)))),0)</f>
        <v>0</v>
      </c>
      <c r="R2632" s="114">
        <f>IF(DETALLADOMEDICAMENTOS!$E2632="DISTRIBUCION",1/((COUNTIFS(B:B,DETALLADOMEDICAMENTOS!$B2632,H:H,DETALLADOMEDICAMENTOS!$H2632,P:P,"MARZO")+(COUNTIFS(B:B,DETALLADOMEDICAMENTOS!$B2632,H:H,DETALLADOMEDICAMENTOS!$H2632,P:P,"ABRIL")))),IF(DETALLADOMEDICAMENTOS!$E2632="INTEGRAL",1/(COUNTIFS(B:B,DETALLADOMEDICAMENTOS!$B2632)),0))</f>
        <v>0.16666666666666666</v>
      </c>
      <c r="S2632" s="111" t="str">
        <f>+IF(OR(DETALLADOMEDICAMENTOS!$P2632="MARZO",DETALLADOMEDICAMENTOS!$P2632="ABRIL"),IF(DETALLADOMEDICAMENTOS!$Q2632=0,"Rojo",IF(AND(DETALLADOMEDICAMENTOS!$Q2632&gt;0,DETALLADOMEDICAMENTOS!$Q2632&lt;0.99),"Amarillo","Verde")),"")</f>
        <v/>
      </c>
      <c r="T2632" s="115">
        <f>IF(DETALLADOMEDICAMENTOS!$E2632="DISTRIBUCIoN",1/((COUNTIFS(B:B,DETALLADOMEDICAMENTOS!$B2632,P:P,"MARZO")+(COUNTIFS(B:B,DETALLADOMEDICAMENTOS!$B2632,P:P,"ABRIL")))),FALSE)</f>
        <v>9.0909090909090912E-2</v>
      </c>
    </row>
    <row r="2633" spans="1:20">
      <c r="A2633" s="108" t="s">
        <v>50</v>
      </c>
      <c r="B2633" s="109">
        <v>314</v>
      </c>
      <c r="C2633" s="109">
        <v>3424</v>
      </c>
      <c r="D2633" s="109" t="s">
        <v>724</v>
      </c>
      <c r="E2633" s="109" t="s">
        <v>394</v>
      </c>
      <c r="F2633" s="109" t="s">
        <v>19</v>
      </c>
      <c r="G2633" s="109" t="s">
        <v>408</v>
      </c>
      <c r="H2633" s="109" t="s">
        <v>409</v>
      </c>
      <c r="I2633" s="109" t="s">
        <v>397</v>
      </c>
      <c r="J2633" s="109">
        <v>0</v>
      </c>
      <c r="K2633" s="110">
        <v>0</v>
      </c>
      <c r="L2633" s="110">
        <v>2000</v>
      </c>
      <c r="M2633" s="111"/>
      <c r="N2633" s="111"/>
      <c r="O2633" s="112"/>
      <c r="P2633" s="110" t="s">
        <v>1116</v>
      </c>
      <c r="Q2633" s="113">
        <f>+IFERROR(IF(E2633="DISTRIBUCION",((SUMIFS(M:M,D:D,DETALLADOMEDICAMENTOS!$D2633,H:H,DETALLADOMEDICAMENTOS!$H2633,P:P,"MARZO")+(SUMIFS(M:M,D:D,DETALLADOMEDICAMENTOS!$D2633,H:H,DETALLADOMEDICAMENTOS!$H2633,P:P,"ABRIL")))/(SUMIFS(L:L,D:D,DETALLADOMEDICAMENTOS!$D2633,H:H,DETALLADOMEDICAMENTOS!$H2633,P:P,"MARZO")+(SUMIFS(L:L,D:D,DETALLADOMEDICAMENTOS!$D2633,H:H,DETALLADOMEDICAMENTOS!$H2633,P:P,"ABRIL")))),(SUMIFS(K:K,D:D,DETALLADOMEDICAMENTOS!$D2633,H:H,DETALLADOMEDICAMENTOS!$H2633)/(SUMIFS(J:J,D:D,DETALLADOMEDICAMENTOS!$D2633,H:H,DETALLADOMEDICAMENTOS!$H2633)))),0)</f>
        <v>0</v>
      </c>
      <c r="R2633" s="114">
        <f>IF(DETALLADOMEDICAMENTOS!$E2633="DISTRIBUCION",1/((COUNTIFS(B:B,DETALLADOMEDICAMENTOS!$B2633,H:H,DETALLADOMEDICAMENTOS!$H2633,P:P,"MARZO")+(COUNTIFS(B:B,DETALLADOMEDICAMENTOS!$B2633,H:H,DETALLADOMEDICAMENTOS!$H2633,P:P,"ABRIL")))),IF(DETALLADOMEDICAMENTOS!$E2633="INTEGRAL",1/(COUNTIFS(B:B,DETALLADOMEDICAMENTOS!$B2633)),0))</f>
        <v>0.16666666666666666</v>
      </c>
      <c r="S2633" s="111" t="str">
        <f>+IF(OR(DETALLADOMEDICAMENTOS!$P2633="MARZO",DETALLADOMEDICAMENTOS!$P2633="ABRIL"),IF(DETALLADOMEDICAMENTOS!$Q2633=0,"Rojo",IF(AND(DETALLADOMEDICAMENTOS!$Q2633&gt;0,DETALLADOMEDICAMENTOS!$Q2633&lt;0.99),"Amarillo","Verde")),"")</f>
        <v/>
      </c>
      <c r="T2633" s="115">
        <f>IF(DETALLADOMEDICAMENTOS!$E2633="DISTRIBUCIoN",1/((COUNTIFS(B:B,DETALLADOMEDICAMENTOS!$B2633,P:P,"MARZO")+(COUNTIFS(B:B,DETALLADOMEDICAMENTOS!$B2633,P:P,"ABRIL")))),FALSE)</f>
        <v>9.0909090909090912E-2</v>
      </c>
    </row>
    <row r="2634" spans="1:20">
      <c r="A2634" s="108" t="s">
        <v>50</v>
      </c>
      <c r="B2634" s="109">
        <v>314</v>
      </c>
      <c r="C2634" s="109">
        <v>3426</v>
      </c>
      <c r="D2634" s="109" t="s">
        <v>724</v>
      </c>
      <c r="E2634" s="109" t="s">
        <v>394</v>
      </c>
      <c r="F2634" s="109" t="s">
        <v>19</v>
      </c>
      <c r="G2634" s="109" t="s">
        <v>412</v>
      </c>
      <c r="H2634" s="109" t="s">
        <v>409</v>
      </c>
      <c r="I2634" s="109" t="s">
        <v>397</v>
      </c>
      <c r="J2634" s="109">
        <v>0</v>
      </c>
      <c r="K2634" s="110">
        <v>0</v>
      </c>
      <c r="L2634" s="110">
        <v>1000</v>
      </c>
      <c r="M2634" s="111"/>
      <c r="N2634" s="111"/>
      <c r="O2634" s="112"/>
      <c r="P2634" s="110" t="s">
        <v>1116</v>
      </c>
      <c r="Q2634" s="113">
        <f>+IFERROR(IF(E2634="DISTRIBUCION",((SUMIFS(M:M,D:D,DETALLADOMEDICAMENTOS!$D2634,H:H,DETALLADOMEDICAMENTOS!$H2634,P:P,"MARZO")+(SUMIFS(M:M,D:D,DETALLADOMEDICAMENTOS!$D2634,H:H,DETALLADOMEDICAMENTOS!$H2634,P:P,"ABRIL")))/(SUMIFS(L:L,D:D,DETALLADOMEDICAMENTOS!$D2634,H:H,DETALLADOMEDICAMENTOS!$H2634,P:P,"MARZO")+(SUMIFS(L:L,D:D,DETALLADOMEDICAMENTOS!$D2634,H:H,DETALLADOMEDICAMENTOS!$H2634,P:P,"ABRIL")))),(SUMIFS(K:K,D:D,DETALLADOMEDICAMENTOS!$D2634,H:H,DETALLADOMEDICAMENTOS!$H2634)/(SUMIFS(J:J,D:D,DETALLADOMEDICAMENTOS!$D2634,H:H,DETALLADOMEDICAMENTOS!$H2634)))),0)</f>
        <v>0</v>
      </c>
      <c r="R2634" s="114">
        <f>IF(DETALLADOMEDICAMENTOS!$E2634="DISTRIBUCION",1/((COUNTIFS(B:B,DETALLADOMEDICAMENTOS!$B2634,H:H,DETALLADOMEDICAMENTOS!$H2634,P:P,"MARZO")+(COUNTIFS(B:B,DETALLADOMEDICAMENTOS!$B2634,H:H,DETALLADOMEDICAMENTOS!$H2634,P:P,"ABRIL")))),IF(DETALLADOMEDICAMENTOS!$E2634="INTEGRAL",1/(COUNTIFS(B:B,DETALLADOMEDICAMENTOS!$B2634)),0))</f>
        <v>0.16666666666666666</v>
      </c>
      <c r="S2634" s="111" t="str">
        <f>+IF(OR(DETALLADOMEDICAMENTOS!$P2634="MARZO",DETALLADOMEDICAMENTOS!$P2634="ABRIL"),IF(DETALLADOMEDICAMENTOS!$Q2634=0,"Rojo",IF(AND(DETALLADOMEDICAMENTOS!$Q2634&gt;0,DETALLADOMEDICAMENTOS!$Q2634&lt;0.99),"Amarillo","Verde")),"")</f>
        <v/>
      </c>
      <c r="T2634" s="115">
        <f>IF(DETALLADOMEDICAMENTOS!$E2634="DISTRIBUCIoN",1/((COUNTIFS(B:B,DETALLADOMEDICAMENTOS!$B2634,P:P,"MARZO")+(COUNTIFS(B:B,DETALLADOMEDICAMENTOS!$B2634,P:P,"ABRIL")))),FALSE)</f>
        <v>9.0909090909090912E-2</v>
      </c>
    </row>
    <row r="2635" spans="1:20">
      <c r="A2635" s="108" t="s">
        <v>50</v>
      </c>
      <c r="B2635" s="109">
        <v>314</v>
      </c>
      <c r="C2635" s="109">
        <v>3498</v>
      </c>
      <c r="D2635" s="109" t="s">
        <v>724</v>
      </c>
      <c r="E2635" s="109" t="s">
        <v>394</v>
      </c>
      <c r="F2635" s="109" t="s">
        <v>19</v>
      </c>
      <c r="G2635" s="109" t="s">
        <v>415</v>
      </c>
      <c r="H2635" s="109" t="s">
        <v>405</v>
      </c>
      <c r="I2635" s="109" t="s">
        <v>397</v>
      </c>
      <c r="J2635" s="109">
        <v>0</v>
      </c>
      <c r="K2635" s="110">
        <v>0</v>
      </c>
      <c r="L2635" s="110">
        <v>500</v>
      </c>
      <c r="M2635" s="111"/>
      <c r="N2635" s="111"/>
      <c r="O2635" s="112"/>
      <c r="P2635" s="110" t="s">
        <v>1116</v>
      </c>
      <c r="Q2635" s="113">
        <f>+IFERROR(IF(E2635="DISTRIBUCION",((SUMIFS(M:M,D:D,DETALLADOMEDICAMENTOS!$D2635,H:H,DETALLADOMEDICAMENTOS!$H2635,P:P,"MARZO")+(SUMIFS(M:M,D:D,DETALLADOMEDICAMENTOS!$D2635,H:H,DETALLADOMEDICAMENTOS!$H2635,P:P,"ABRIL")))/(SUMIFS(L:L,D:D,DETALLADOMEDICAMENTOS!$D2635,H:H,DETALLADOMEDICAMENTOS!$H2635,P:P,"MARZO")+(SUMIFS(L:L,D:D,DETALLADOMEDICAMENTOS!$D2635,H:H,DETALLADOMEDICAMENTOS!$H2635,P:P,"ABRIL")))),(SUMIFS(K:K,D:D,DETALLADOMEDICAMENTOS!$D2635,H:H,DETALLADOMEDICAMENTOS!$H2635)/(SUMIFS(J:J,D:D,DETALLADOMEDICAMENTOS!$D2635,H:H,DETALLADOMEDICAMENTOS!$H2635)))),0)</f>
        <v>0</v>
      </c>
      <c r="R2635" s="114">
        <f>IF(DETALLADOMEDICAMENTOS!$E2635="DISTRIBUCION",1/((COUNTIFS(B:B,DETALLADOMEDICAMENTOS!$B2635,H:H,DETALLADOMEDICAMENTOS!$H2635,P:P,"MARZO")+(COUNTIFS(B:B,DETALLADOMEDICAMENTOS!$B2635,H:H,DETALLADOMEDICAMENTOS!$H2635,P:P,"ABRIL")))),IF(DETALLADOMEDICAMENTOS!$E2635="INTEGRAL",1/(COUNTIFS(B:B,DETALLADOMEDICAMENTOS!$B2635)),0))</f>
        <v>0.33333333333333331</v>
      </c>
      <c r="S2635" s="111" t="str">
        <f>+IF(OR(DETALLADOMEDICAMENTOS!$P2635="MARZO",DETALLADOMEDICAMENTOS!$P2635="ABRIL"),IF(DETALLADOMEDICAMENTOS!$Q2635=0,"Rojo",IF(AND(DETALLADOMEDICAMENTOS!$Q2635&gt;0,DETALLADOMEDICAMENTOS!$Q2635&lt;0.99),"Amarillo","Verde")),"")</f>
        <v/>
      </c>
      <c r="T2635" s="115">
        <f>IF(DETALLADOMEDICAMENTOS!$E2635="DISTRIBUCIoN",1/((COUNTIFS(B:B,DETALLADOMEDICAMENTOS!$B2635,P:P,"MARZO")+(COUNTIFS(B:B,DETALLADOMEDICAMENTOS!$B2635,P:P,"ABRIL")))),FALSE)</f>
        <v>9.0909090909090912E-2</v>
      </c>
    </row>
    <row r="2636" spans="1:20">
      <c r="A2636" s="108" t="s">
        <v>50</v>
      </c>
      <c r="B2636" s="109">
        <v>314</v>
      </c>
      <c r="C2636" s="109">
        <v>3499</v>
      </c>
      <c r="D2636" s="109" t="s">
        <v>724</v>
      </c>
      <c r="E2636" s="109" t="s">
        <v>394</v>
      </c>
      <c r="F2636" s="109" t="s">
        <v>19</v>
      </c>
      <c r="G2636" s="109" t="s">
        <v>454</v>
      </c>
      <c r="H2636" s="109" t="s">
        <v>405</v>
      </c>
      <c r="I2636" s="109" t="s">
        <v>397</v>
      </c>
      <c r="J2636" s="109">
        <v>0</v>
      </c>
      <c r="K2636" s="110">
        <v>0</v>
      </c>
      <c r="L2636" s="110">
        <v>100</v>
      </c>
      <c r="M2636" s="111"/>
      <c r="N2636" s="111"/>
      <c r="O2636" s="112"/>
      <c r="P2636" s="110" t="s">
        <v>1116</v>
      </c>
      <c r="Q2636" s="113">
        <f>+IFERROR(IF(E2636="DISTRIBUCION",((SUMIFS(M:M,D:D,DETALLADOMEDICAMENTOS!$D2636,H:H,DETALLADOMEDICAMENTOS!$H2636,P:P,"MARZO")+(SUMIFS(M:M,D:D,DETALLADOMEDICAMENTOS!$D2636,H:H,DETALLADOMEDICAMENTOS!$H2636,P:P,"ABRIL")))/(SUMIFS(L:L,D:D,DETALLADOMEDICAMENTOS!$D2636,H:H,DETALLADOMEDICAMENTOS!$H2636,P:P,"MARZO")+(SUMIFS(L:L,D:D,DETALLADOMEDICAMENTOS!$D2636,H:H,DETALLADOMEDICAMENTOS!$H2636,P:P,"ABRIL")))),(SUMIFS(K:K,D:D,DETALLADOMEDICAMENTOS!$D2636,H:H,DETALLADOMEDICAMENTOS!$H2636)/(SUMIFS(J:J,D:D,DETALLADOMEDICAMENTOS!$D2636,H:H,DETALLADOMEDICAMENTOS!$H2636)))),0)</f>
        <v>0</v>
      </c>
      <c r="R2636" s="114">
        <f>IF(DETALLADOMEDICAMENTOS!$E2636="DISTRIBUCION",1/((COUNTIFS(B:B,DETALLADOMEDICAMENTOS!$B2636,H:H,DETALLADOMEDICAMENTOS!$H2636,P:P,"MARZO")+(COUNTIFS(B:B,DETALLADOMEDICAMENTOS!$B2636,H:H,DETALLADOMEDICAMENTOS!$H2636,P:P,"ABRIL")))),IF(DETALLADOMEDICAMENTOS!$E2636="INTEGRAL",1/(COUNTIFS(B:B,DETALLADOMEDICAMENTOS!$B2636)),0))</f>
        <v>0.33333333333333331</v>
      </c>
      <c r="S2636" s="111" t="str">
        <f>+IF(OR(DETALLADOMEDICAMENTOS!$P2636="MARZO",DETALLADOMEDICAMENTOS!$P2636="ABRIL"),IF(DETALLADOMEDICAMENTOS!$Q2636=0,"Rojo",IF(AND(DETALLADOMEDICAMENTOS!$Q2636&gt;0,DETALLADOMEDICAMENTOS!$Q2636&lt;0.99),"Amarillo","Verde")),"")</f>
        <v/>
      </c>
      <c r="T2636" s="115">
        <f>IF(DETALLADOMEDICAMENTOS!$E2636="DISTRIBUCIoN",1/((COUNTIFS(B:B,DETALLADOMEDICAMENTOS!$B2636,P:P,"MARZO")+(COUNTIFS(B:B,DETALLADOMEDICAMENTOS!$B2636,P:P,"ABRIL")))),FALSE)</f>
        <v>9.0909090909090912E-2</v>
      </c>
    </row>
    <row r="2637" spans="1:20">
      <c r="A2637" s="108" t="s">
        <v>50</v>
      </c>
      <c r="B2637" s="109">
        <v>314</v>
      </c>
      <c r="C2637" s="109">
        <v>3563</v>
      </c>
      <c r="D2637" s="109" t="s">
        <v>724</v>
      </c>
      <c r="E2637" s="109" t="s">
        <v>394</v>
      </c>
      <c r="F2637" s="109" t="s">
        <v>19</v>
      </c>
      <c r="G2637" s="109" t="s">
        <v>413</v>
      </c>
      <c r="H2637" s="109" t="s">
        <v>409</v>
      </c>
      <c r="I2637" s="109" t="s">
        <v>397</v>
      </c>
      <c r="J2637" s="109">
        <v>0</v>
      </c>
      <c r="K2637" s="110">
        <v>0</v>
      </c>
      <c r="L2637" s="110">
        <v>2000</v>
      </c>
      <c r="M2637" s="111"/>
      <c r="N2637" s="111"/>
      <c r="O2637" s="112"/>
      <c r="P2637" s="110" t="s">
        <v>1116</v>
      </c>
      <c r="Q2637" s="113">
        <f>+IFERROR(IF(E2637="DISTRIBUCION",((SUMIFS(M:M,D:D,DETALLADOMEDICAMENTOS!$D2637,H:H,DETALLADOMEDICAMENTOS!$H2637,P:P,"MARZO")+(SUMIFS(M:M,D:D,DETALLADOMEDICAMENTOS!$D2637,H:H,DETALLADOMEDICAMENTOS!$H2637,P:P,"ABRIL")))/(SUMIFS(L:L,D:D,DETALLADOMEDICAMENTOS!$D2637,H:H,DETALLADOMEDICAMENTOS!$H2637,P:P,"MARZO")+(SUMIFS(L:L,D:D,DETALLADOMEDICAMENTOS!$D2637,H:H,DETALLADOMEDICAMENTOS!$H2637,P:P,"ABRIL")))),(SUMIFS(K:K,D:D,DETALLADOMEDICAMENTOS!$D2637,H:H,DETALLADOMEDICAMENTOS!$H2637)/(SUMIFS(J:J,D:D,DETALLADOMEDICAMENTOS!$D2637,H:H,DETALLADOMEDICAMENTOS!$H2637)))),0)</f>
        <v>0</v>
      </c>
      <c r="R2637" s="114">
        <f>IF(DETALLADOMEDICAMENTOS!$E2637="DISTRIBUCION",1/((COUNTIFS(B:B,DETALLADOMEDICAMENTOS!$B2637,H:H,DETALLADOMEDICAMENTOS!$H2637,P:P,"MARZO")+(COUNTIFS(B:B,DETALLADOMEDICAMENTOS!$B2637,H:H,DETALLADOMEDICAMENTOS!$H2637,P:P,"ABRIL")))),IF(DETALLADOMEDICAMENTOS!$E2637="INTEGRAL",1/(COUNTIFS(B:B,DETALLADOMEDICAMENTOS!$B2637)),0))</f>
        <v>0.16666666666666666</v>
      </c>
      <c r="S2637" s="111" t="str">
        <f>+IF(OR(DETALLADOMEDICAMENTOS!$P2637="MARZO",DETALLADOMEDICAMENTOS!$P2637="ABRIL"),IF(DETALLADOMEDICAMENTOS!$Q2637=0,"Rojo",IF(AND(DETALLADOMEDICAMENTOS!$Q2637&gt;0,DETALLADOMEDICAMENTOS!$Q2637&lt;0.99),"Amarillo","Verde")),"")</f>
        <v/>
      </c>
      <c r="T2637" s="115">
        <f>IF(DETALLADOMEDICAMENTOS!$E2637="DISTRIBUCIoN",1/((COUNTIFS(B:B,DETALLADOMEDICAMENTOS!$B2637,P:P,"MARZO")+(COUNTIFS(B:B,DETALLADOMEDICAMENTOS!$B2637,P:P,"ABRIL")))),FALSE)</f>
        <v>9.0909090909090912E-2</v>
      </c>
    </row>
    <row r="2638" spans="1:20">
      <c r="A2638" s="108" t="s">
        <v>50</v>
      </c>
      <c r="B2638" s="109">
        <v>314</v>
      </c>
      <c r="C2638" s="109">
        <v>3564</v>
      </c>
      <c r="D2638" s="109" t="s">
        <v>724</v>
      </c>
      <c r="E2638" s="109" t="s">
        <v>394</v>
      </c>
      <c r="F2638" s="109" t="s">
        <v>19</v>
      </c>
      <c r="G2638" s="109" t="s">
        <v>414</v>
      </c>
      <c r="H2638" s="109" t="s">
        <v>409</v>
      </c>
      <c r="I2638" s="109" t="s">
        <v>397</v>
      </c>
      <c r="J2638" s="109">
        <v>0</v>
      </c>
      <c r="K2638" s="110">
        <v>0</v>
      </c>
      <c r="L2638" s="110">
        <v>1000</v>
      </c>
      <c r="M2638" s="111"/>
      <c r="N2638" s="111"/>
      <c r="O2638" s="112"/>
      <c r="P2638" s="110" t="s">
        <v>1116</v>
      </c>
      <c r="Q2638" s="113">
        <f>+IFERROR(IF(E2638="DISTRIBUCION",((SUMIFS(M:M,D:D,DETALLADOMEDICAMENTOS!$D2638,H:H,DETALLADOMEDICAMENTOS!$H2638,P:P,"MARZO")+(SUMIFS(M:M,D:D,DETALLADOMEDICAMENTOS!$D2638,H:H,DETALLADOMEDICAMENTOS!$H2638,P:P,"ABRIL")))/(SUMIFS(L:L,D:D,DETALLADOMEDICAMENTOS!$D2638,H:H,DETALLADOMEDICAMENTOS!$H2638,P:P,"MARZO")+(SUMIFS(L:L,D:D,DETALLADOMEDICAMENTOS!$D2638,H:H,DETALLADOMEDICAMENTOS!$H2638,P:P,"ABRIL")))),(SUMIFS(K:K,D:D,DETALLADOMEDICAMENTOS!$D2638,H:H,DETALLADOMEDICAMENTOS!$H2638)/(SUMIFS(J:J,D:D,DETALLADOMEDICAMENTOS!$D2638,H:H,DETALLADOMEDICAMENTOS!$H2638)))),0)</f>
        <v>0</v>
      </c>
      <c r="R2638" s="114">
        <f>IF(DETALLADOMEDICAMENTOS!$E2638="DISTRIBUCION",1/((COUNTIFS(B:B,DETALLADOMEDICAMENTOS!$B2638,H:H,DETALLADOMEDICAMENTOS!$H2638,P:P,"MARZO")+(COUNTIFS(B:B,DETALLADOMEDICAMENTOS!$B2638,H:H,DETALLADOMEDICAMENTOS!$H2638,P:P,"ABRIL")))),IF(DETALLADOMEDICAMENTOS!$E2638="INTEGRAL",1/(COUNTIFS(B:B,DETALLADOMEDICAMENTOS!$B2638)),0))</f>
        <v>0.16666666666666666</v>
      </c>
      <c r="S2638" s="111" t="str">
        <f>+IF(OR(DETALLADOMEDICAMENTOS!$P2638="MARZO",DETALLADOMEDICAMENTOS!$P2638="ABRIL"),IF(DETALLADOMEDICAMENTOS!$Q2638=0,"Rojo",IF(AND(DETALLADOMEDICAMENTOS!$Q2638&gt;0,DETALLADOMEDICAMENTOS!$Q2638&lt;0.99),"Amarillo","Verde")),"")</f>
        <v/>
      </c>
      <c r="T2638" s="115">
        <f>IF(DETALLADOMEDICAMENTOS!$E2638="DISTRIBUCIoN",1/((COUNTIFS(B:B,DETALLADOMEDICAMENTOS!$B2638,P:P,"MARZO")+(COUNTIFS(B:B,DETALLADOMEDICAMENTOS!$B2638,P:P,"ABRIL")))),FALSE)</f>
        <v>9.0909090909090912E-2</v>
      </c>
    </row>
    <row r="2639" spans="1:20">
      <c r="A2639" s="108" t="s">
        <v>50</v>
      </c>
      <c r="B2639" s="109">
        <v>316</v>
      </c>
      <c r="C2639" s="109">
        <v>3013</v>
      </c>
      <c r="D2639" s="109" t="s">
        <v>733</v>
      </c>
      <c r="E2639" s="109" t="s">
        <v>394</v>
      </c>
      <c r="F2639" s="109" t="s">
        <v>19</v>
      </c>
      <c r="G2639" s="109" t="s">
        <v>395</v>
      </c>
      <c r="H2639" s="109" t="s">
        <v>396</v>
      </c>
      <c r="I2639" s="109" t="s">
        <v>397</v>
      </c>
      <c r="J2639" s="109">
        <v>0</v>
      </c>
      <c r="K2639" s="110">
        <v>0</v>
      </c>
      <c r="L2639" s="110">
        <v>700</v>
      </c>
      <c r="M2639" s="111"/>
      <c r="N2639" s="111"/>
      <c r="O2639" s="112"/>
      <c r="P2639" s="110" t="s">
        <v>1116</v>
      </c>
      <c r="Q2639" s="113">
        <f>+IFERROR(IF(E2639="DISTRIBUCION",((SUMIFS(M:M,D:D,DETALLADOMEDICAMENTOS!$D2639,H:H,DETALLADOMEDICAMENTOS!$H2639,P:P,"MARZO")+(SUMIFS(M:M,D:D,DETALLADOMEDICAMENTOS!$D2639,H:H,DETALLADOMEDICAMENTOS!$H2639,P:P,"ABRIL")))/(SUMIFS(L:L,D:D,DETALLADOMEDICAMENTOS!$D2639,H:H,DETALLADOMEDICAMENTOS!$H2639,P:P,"MARZO")+(SUMIFS(L:L,D:D,DETALLADOMEDICAMENTOS!$D2639,H:H,DETALLADOMEDICAMENTOS!$H2639,P:P,"ABRIL")))),(SUMIFS(K:K,D:D,DETALLADOMEDICAMENTOS!$D2639,H:H,DETALLADOMEDICAMENTOS!$H2639)/(SUMIFS(J:J,D:D,DETALLADOMEDICAMENTOS!$D2639,H:H,DETALLADOMEDICAMENTOS!$H2639)))),0)</f>
        <v>0.41666666666666669</v>
      </c>
      <c r="R2639" s="114">
        <f>IF(DETALLADOMEDICAMENTOS!$E2639="DISTRIBUCION",1/((COUNTIFS(B:B,DETALLADOMEDICAMENTOS!$B2639,H:H,DETALLADOMEDICAMENTOS!$H2639,P:P,"MARZO")+(COUNTIFS(B:B,DETALLADOMEDICAMENTOS!$B2639,H:H,DETALLADOMEDICAMENTOS!$H2639,P:P,"ABRIL")))),IF(DETALLADOMEDICAMENTOS!$E2639="INTEGRAL",1/(COUNTIFS(B:B,DETALLADOMEDICAMENTOS!$B2639)),0))</f>
        <v>0.5</v>
      </c>
      <c r="S2639" s="111" t="str">
        <f>+IF(OR(DETALLADOMEDICAMENTOS!$P2639="MARZO",DETALLADOMEDICAMENTOS!$P2639="ABRIL"),IF(DETALLADOMEDICAMENTOS!$Q2639=0,"Rojo",IF(AND(DETALLADOMEDICAMENTOS!$Q2639&gt;0,DETALLADOMEDICAMENTOS!$Q2639&lt;0.99),"Amarillo","Verde")),"")</f>
        <v/>
      </c>
      <c r="T2639" s="115">
        <f>IF(DETALLADOMEDICAMENTOS!$E2639="DISTRIBUCIoN",1/((COUNTIFS(B:B,DETALLADOMEDICAMENTOS!$B2639,P:P,"MARZO")+(COUNTIFS(B:B,DETALLADOMEDICAMENTOS!$B2639,P:P,"ABRIL")))),FALSE)</f>
        <v>0.14285714285714285</v>
      </c>
    </row>
    <row r="2640" spans="1:20">
      <c r="A2640" s="108" t="s">
        <v>50</v>
      </c>
      <c r="B2640" s="109">
        <v>316</v>
      </c>
      <c r="C2640" s="109">
        <v>3173</v>
      </c>
      <c r="D2640" s="109" t="s">
        <v>733</v>
      </c>
      <c r="E2640" s="109" t="s">
        <v>394</v>
      </c>
      <c r="F2640" s="109" t="s">
        <v>19</v>
      </c>
      <c r="G2640" s="109" t="s">
        <v>422</v>
      </c>
      <c r="H2640" s="109" t="s">
        <v>405</v>
      </c>
      <c r="I2640" s="109" t="s">
        <v>397</v>
      </c>
      <c r="J2640" s="109">
        <v>0</v>
      </c>
      <c r="K2640" s="110">
        <v>0</v>
      </c>
      <c r="L2640" s="110">
        <v>500</v>
      </c>
      <c r="M2640" s="111"/>
      <c r="N2640" s="111"/>
      <c r="O2640" s="112"/>
      <c r="P2640" s="110" t="s">
        <v>1116</v>
      </c>
      <c r="Q2640" s="113">
        <f>+IFERROR(IF(E2640="DISTRIBUCION",((SUMIFS(M:M,D:D,DETALLADOMEDICAMENTOS!$D2640,H:H,DETALLADOMEDICAMENTOS!$H2640,P:P,"MARZO")+(SUMIFS(M:M,D:D,DETALLADOMEDICAMENTOS!$D2640,H:H,DETALLADOMEDICAMENTOS!$H2640,P:P,"ABRIL")))/(SUMIFS(L:L,D:D,DETALLADOMEDICAMENTOS!$D2640,H:H,DETALLADOMEDICAMENTOS!$H2640,P:P,"MARZO")+(SUMIFS(L:L,D:D,DETALLADOMEDICAMENTOS!$D2640,H:H,DETALLADOMEDICAMENTOS!$H2640,P:P,"ABRIL")))),(SUMIFS(K:K,D:D,DETALLADOMEDICAMENTOS!$D2640,H:H,DETALLADOMEDICAMENTOS!$H2640)/(SUMIFS(J:J,D:D,DETALLADOMEDICAMENTOS!$D2640,H:H,DETALLADOMEDICAMENTOS!$H2640)))),0)</f>
        <v>0.32</v>
      </c>
      <c r="R2640" s="114">
        <f>IF(DETALLADOMEDICAMENTOS!$E2640="DISTRIBUCION",1/((COUNTIFS(B:B,DETALLADOMEDICAMENTOS!$B2640,H:H,DETALLADOMEDICAMENTOS!$H2640,P:P,"MARZO")+(COUNTIFS(B:B,DETALLADOMEDICAMENTOS!$B2640,H:H,DETALLADOMEDICAMENTOS!$H2640,P:P,"ABRIL")))),IF(DETALLADOMEDICAMENTOS!$E2640="INTEGRAL",1/(COUNTIFS(B:B,DETALLADOMEDICAMENTOS!$B2640)),0))</f>
        <v>0.2</v>
      </c>
      <c r="S2640" s="111" t="str">
        <f>+IF(OR(DETALLADOMEDICAMENTOS!$P2640="MARZO",DETALLADOMEDICAMENTOS!$P2640="ABRIL"),IF(DETALLADOMEDICAMENTOS!$Q2640=0,"Rojo",IF(AND(DETALLADOMEDICAMENTOS!$Q2640&gt;0,DETALLADOMEDICAMENTOS!$Q2640&lt;0.99),"Amarillo","Verde")),"")</f>
        <v/>
      </c>
      <c r="T2640" s="115">
        <f>IF(DETALLADOMEDICAMENTOS!$E2640="DISTRIBUCIoN",1/((COUNTIFS(B:B,DETALLADOMEDICAMENTOS!$B2640,P:P,"MARZO")+(COUNTIFS(B:B,DETALLADOMEDICAMENTOS!$B2640,P:P,"ABRIL")))),FALSE)</f>
        <v>0.14285714285714285</v>
      </c>
    </row>
    <row r="2641" spans="1:20">
      <c r="A2641" s="108" t="s">
        <v>50</v>
      </c>
      <c r="B2641" s="109">
        <v>316</v>
      </c>
      <c r="C2641" s="109">
        <v>3245</v>
      </c>
      <c r="D2641" s="109" t="s">
        <v>733</v>
      </c>
      <c r="E2641" s="109" t="s">
        <v>394</v>
      </c>
      <c r="F2641" s="109" t="s">
        <v>19</v>
      </c>
      <c r="G2641" s="109" t="s">
        <v>407</v>
      </c>
      <c r="H2641" s="109" t="s">
        <v>405</v>
      </c>
      <c r="I2641" s="109" t="s">
        <v>397</v>
      </c>
      <c r="J2641" s="109">
        <v>0</v>
      </c>
      <c r="K2641" s="110">
        <v>0</v>
      </c>
      <c r="L2641" s="110">
        <v>500</v>
      </c>
      <c r="M2641" s="111"/>
      <c r="N2641" s="111"/>
      <c r="O2641" s="112"/>
      <c r="P2641" s="110" t="s">
        <v>1116</v>
      </c>
      <c r="Q2641" s="113">
        <f>+IFERROR(IF(E2641="DISTRIBUCION",((SUMIFS(M:M,D:D,DETALLADOMEDICAMENTOS!$D2641,H:H,DETALLADOMEDICAMENTOS!$H2641,P:P,"MARZO")+(SUMIFS(M:M,D:D,DETALLADOMEDICAMENTOS!$D2641,H:H,DETALLADOMEDICAMENTOS!$H2641,P:P,"ABRIL")))/(SUMIFS(L:L,D:D,DETALLADOMEDICAMENTOS!$D2641,H:H,DETALLADOMEDICAMENTOS!$H2641,P:P,"MARZO")+(SUMIFS(L:L,D:D,DETALLADOMEDICAMENTOS!$D2641,H:H,DETALLADOMEDICAMENTOS!$H2641,P:P,"ABRIL")))),(SUMIFS(K:K,D:D,DETALLADOMEDICAMENTOS!$D2641,H:H,DETALLADOMEDICAMENTOS!$H2641)/(SUMIFS(J:J,D:D,DETALLADOMEDICAMENTOS!$D2641,H:H,DETALLADOMEDICAMENTOS!$H2641)))),0)</f>
        <v>0.32</v>
      </c>
      <c r="R2641" s="114">
        <f>IF(DETALLADOMEDICAMENTOS!$E2641="DISTRIBUCION",1/((COUNTIFS(B:B,DETALLADOMEDICAMENTOS!$B2641,H:H,DETALLADOMEDICAMENTOS!$H2641,P:P,"MARZO")+(COUNTIFS(B:B,DETALLADOMEDICAMENTOS!$B2641,H:H,DETALLADOMEDICAMENTOS!$H2641,P:P,"ABRIL")))),IF(DETALLADOMEDICAMENTOS!$E2641="INTEGRAL",1/(COUNTIFS(B:B,DETALLADOMEDICAMENTOS!$B2641)),0))</f>
        <v>0.2</v>
      </c>
      <c r="S2641" s="111" t="str">
        <f>+IF(OR(DETALLADOMEDICAMENTOS!$P2641="MARZO",DETALLADOMEDICAMENTOS!$P2641="ABRIL"),IF(DETALLADOMEDICAMENTOS!$Q2641=0,"Rojo",IF(AND(DETALLADOMEDICAMENTOS!$Q2641&gt;0,DETALLADOMEDICAMENTOS!$Q2641&lt;0.99),"Amarillo","Verde")),"")</f>
        <v/>
      </c>
      <c r="T2641" s="115">
        <f>IF(DETALLADOMEDICAMENTOS!$E2641="DISTRIBUCIoN",1/((COUNTIFS(B:B,DETALLADOMEDICAMENTOS!$B2641,P:P,"MARZO")+(COUNTIFS(B:B,DETALLADOMEDICAMENTOS!$B2641,P:P,"ABRIL")))),FALSE)</f>
        <v>0.14285714285714285</v>
      </c>
    </row>
    <row r="2642" spans="1:20">
      <c r="A2642" s="108" t="s">
        <v>50</v>
      </c>
      <c r="B2642" s="109">
        <v>316</v>
      </c>
      <c r="C2642" s="109">
        <v>3498</v>
      </c>
      <c r="D2642" s="109" t="s">
        <v>733</v>
      </c>
      <c r="E2642" s="109" t="s">
        <v>394</v>
      </c>
      <c r="F2642" s="109" t="s">
        <v>19</v>
      </c>
      <c r="G2642" s="109" t="s">
        <v>415</v>
      </c>
      <c r="H2642" s="109" t="s">
        <v>405</v>
      </c>
      <c r="I2642" s="109" t="s">
        <v>397</v>
      </c>
      <c r="J2642" s="109">
        <v>0</v>
      </c>
      <c r="K2642" s="110">
        <v>0</v>
      </c>
      <c r="L2642" s="110">
        <v>700</v>
      </c>
      <c r="M2642" s="111"/>
      <c r="N2642" s="111"/>
      <c r="O2642" s="112"/>
      <c r="P2642" s="110" t="s">
        <v>1116</v>
      </c>
      <c r="Q2642" s="113">
        <f>+IFERROR(IF(E2642="DISTRIBUCION",((SUMIFS(M:M,D:D,DETALLADOMEDICAMENTOS!$D2642,H:H,DETALLADOMEDICAMENTOS!$H2642,P:P,"MARZO")+(SUMIFS(M:M,D:D,DETALLADOMEDICAMENTOS!$D2642,H:H,DETALLADOMEDICAMENTOS!$H2642,P:P,"ABRIL")))/(SUMIFS(L:L,D:D,DETALLADOMEDICAMENTOS!$D2642,H:H,DETALLADOMEDICAMENTOS!$H2642,P:P,"MARZO")+(SUMIFS(L:L,D:D,DETALLADOMEDICAMENTOS!$D2642,H:H,DETALLADOMEDICAMENTOS!$H2642,P:P,"ABRIL")))),(SUMIFS(K:K,D:D,DETALLADOMEDICAMENTOS!$D2642,H:H,DETALLADOMEDICAMENTOS!$H2642)/(SUMIFS(J:J,D:D,DETALLADOMEDICAMENTOS!$D2642,H:H,DETALLADOMEDICAMENTOS!$H2642)))),0)</f>
        <v>0.32</v>
      </c>
      <c r="R2642" s="114">
        <f>IF(DETALLADOMEDICAMENTOS!$E2642="DISTRIBUCION",1/((COUNTIFS(B:B,DETALLADOMEDICAMENTOS!$B2642,H:H,DETALLADOMEDICAMENTOS!$H2642,P:P,"MARZO")+(COUNTIFS(B:B,DETALLADOMEDICAMENTOS!$B2642,H:H,DETALLADOMEDICAMENTOS!$H2642,P:P,"ABRIL")))),IF(DETALLADOMEDICAMENTOS!$E2642="INTEGRAL",1/(COUNTIFS(B:B,DETALLADOMEDICAMENTOS!$B2642)),0))</f>
        <v>0.2</v>
      </c>
      <c r="S2642" s="111" t="str">
        <f>+IF(OR(DETALLADOMEDICAMENTOS!$P2642="MARZO",DETALLADOMEDICAMENTOS!$P2642="ABRIL"),IF(DETALLADOMEDICAMENTOS!$Q2642=0,"Rojo",IF(AND(DETALLADOMEDICAMENTOS!$Q2642&gt;0,DETALLADOMEDICAMENTOS!$Q2642&lt;0.99),"Amarillo","Verde")),"")</f>
        <v/>
      </c>
      <c r="T2642" s="115">
        <f>IF(DETALLADOMEDICAMENTOS!$E2642="DISTRIBUCIoN",1/((COUNTIFS(B:B,DETALLADOMEDICAMENTOS!$B2642,P:P,"MARZO")+(COUNTIFS(B:B,DETALLADOMEDICAMENTOS!$B2642,P:P,"ABRIL")))),FALSE)</f>
        <v>0.14285714285714285</v>
      </c>
    </row>
    <row r="2643" spans="1:20">
      <c r="A2643" s="108" t="s">
        <v>50</v>
      </c>
      <c r="B2643" s="109">
        <v>318</v>
      </c>
      <c r="C2643" s="109">
        <v>3013</v>
      </c>
      <c r="D2643" s="109" t="s">
        <v>744</v>
      </c>
      <c r="E2643" s="109" t="s">
        <v>394</v>
      </c>
      <c r="F2643" s="109" t="s">
        <v>19</v>
      </c>
      <c r="G2643" s="109" t="s">
        <v>395</v>
      </c>
      <c r="H2643" s="109" t="s">
        <v>396</v>
      </c>
      <c r="I2643" s="109" t="s">
        <v>397</v>
      </c>
      <c r="J2643" s="109">
        <v>0</v>
      </c>
      <c r="K2643" s="110">
        <v>0</v>
      </c>
      <c r="L2643" s="110">
        <v>1000</v>
      </c>
      <c r="M2643" s="111"/>
      <c r="N2643" s="111"/>
      <c r="O2643" s="112"/>
      <c r="P2643" s="110" t="s">
        <v>1116</v>
      </c>
      <c r="Q2643" s="113">
        <f>+IFERROR(IF(E2643="DISTRIBUCION",((SUMIFS(M:M,D:D,DETALLADOMEDICAMENTOS!$D2643,H:H,DETALLADOMEDICAMENTOS!$H2643,P:P,"MARZO")+(SUMIFS(M:M,D:D,DETALLADOMEDICAMENTOS!$D2643,H:H,DETALLADOMEDICAMENTOS!$H2643,P:P,"ABRIL")))/(SUMIFS(L:L,D:D,DETALLADOMEDICAMENTOS!$D2643,H:H,DETALLADOMEDICAMENTOS!$H2643,P:P,"MARZO")+(SUMIFS(L:L,D:D,DETALLADOMEDICAMENTOS!$D2643,H:H,DETALLADOMEDICAMENTOS!$H2643,P:P,"ABRIL")))),(SUMIFS(K:K,D:D,DETALLADOMEDICAMENTOS!$D2643,H:H,DETALLADOMEDICAMENTOS!$H2643)/(SUMIFS(J:J,D:D,DETALLADOMEDICAMENTOS!$D2643,H:H,DETALLADOMEDICAMENTOS!$H2643)))),0)</f>
        <v>0.52380952380952384</v>
      </c>
      <c r="R2643" s="114">
        <f>IF(DETALLADOMEDICAMENTOS!$E2643="DISTRIBUCION",1/((COUNTIFS(B:B,DETALLADOMEDICAMENTOS!$B2643,H:H,DETALLADOMEDICAMENTOS!$H2643,P:P,"MARZO")+(COUNTIFS(B:B,DETALLADOMEDICAMENTOS!$B2643,H:H,DETALLADOMEDICAMENTOS!$H2643,P:P,"ABRIL")))),IF(DETALLADOMEDICAMENTOS!$E2643="INTEGRAL",1/(COUNTIFS(B:B,DETALLADOMEDICAMENTOS!$B2643)),0))</f>
        <v>0.5</v>
      </c>
      <c r="S2643" s="111" t="str">
        <f>+IF(OR(DETALLADOMEDICAMENTOS!$P2643="MARZO",DETALLADOMEDICAMENTOS!$P2643="ABRIL"),IF(DETALLADOMEDICAMENTOS!$Q2643=0,"Rojo",IF(AND(DETALLADOMEDICAMENTOS!$Q2643&gt;0,DETALLADOMEDICAMENTOS!$Q2643&lt;0.99),"Amarillo","Verde")),"")</f>
        <v/>
      </c>
      <c r="T2643" s="115">
        <f>IF(DETALLADOMEDICAMENTOS!$E2643="DISTRIBUCIoN",1/((COUNTIFS(B:B,DETALLADOMEDICAMENTOS!$B2643,P:P,"MARZO")+(COUNTIFS(B:B,DETALLADOMEDICAMENTOS!$B2643,P:P,"ABRIL")))),FALSE)</f>
        <v>7.1428571428571425E-2</v>
      </c>
    </row>
    <row r="2644" spans="1:20">
      <c r="A2644" s="108" t="s">
        <v>50</v>
      </c>
      <c r="B2644" s="109">
        <v>318</v>
      </c>
      <c r="C2644" s="109">
        <v>3173</v>
      </c>
      <c r="D2644" s="109" t="s">
        <v>744</v>
      </c>
      <c r="E2644" s="109" t="s">
        <v>394</v>
      </c>
      <c r="F2644" s="109" t="s">
        <v>19</v>
      </c>
      <c r="G2644" s="109" t="s">
        <v>422</v>
      </c>
      <c r="H2644" s="109" t="s">
        <v>405</v>
      </c>
      <c r="I2644" s="109" t="s">
        <v>397</v>
      </c>
      <c r="J2644" s="109">
        <v>0</v>
      </c>
      <c r="K2644" s="110">
        <v>0</v>
      </c>
      <c r="L2644" s="110">
        <v>90</v>
      </c>
      <c r="M2644" s="111"/>
      <c r="N2644" s="111"/>
      <c r="O2644" s="112"/>
      <c r="P2644" s="110" t="s">
        <v>1116</v>
      </c>
      <c r="Q2644" s="113">
        <f>+IFERROR(IF(E2644="DISTRIBUCION",((SUMIFS(M:M,D:D,DETALLADOMEDICAMENTOS!$D2644,H:H,DETALLADOMEDICAMENTOS!$H2644,P:P,"MARZO")+(SUMIFS(M:M,D:D,DETALLADOMEDICAMENTOS!$D2644,H:H,DETALLADOMEDICAMENTOS!$H2644,P:P,"ABRIL")))/(SUMIFS(L:L,D:D,DETALLADOMEDICAMENTOS!$D2644,H:H,DETALLADOMEDICAMENTOS!$H2644,P:P,"MARZO")+(SUMIFS(L:L,D:D,DETALLADOMEDICAMENTOS!$D2644,H:H,DETALLADOMEDICAMENTOS!$H2644,P:P,"ABRIL")))),(SUMIFS(K:K,D:D,DETALLADOMEDICAMENTOS!$D2644,H:H,DETALLADOMEDICAMENTOS!$H2644)/(SUMIFS(J:J,D:D,DETALLADOMEDICAMENTOS!$D2644,H:H,DETALLADOMEDICAMENTOS!$H2644)))),0)</f>
        <v>0.27027027027027029</v>
      </c>
      <c r="R2644" s="114">
        <f>IF(DETALLADOMEDICAMENTOS!$E2644="DISTRIBUCION",1/((COUNTIFS(B:B,DETALLADOMEDICAMENTOS!$B2644,H:H,DETALLADOMEDICAMENTOS!$H2644,P:P,"MARZO")+(COUNTIFS(B:B,DETALLADOMEDICAMENTOS!$B2644,H:H,DETALLADOMEDICAMENTOS!$H2644,P:P,"ABRIL")))),IF(DETALLADOMEDICAMENTOS!$E2644="INTEGRAL",1/(COUNTIFS(B:B,DETALLADOMEDICAMENTOS!$B2644)),0))</f>
        <v>0.16666666666666666</v>
      </c>
      <c r="S2644" s="111" t="str">
        <f>+IF(OR(DETALLADOMEDICAMENTOS!$P2644="MARZO",DETALLADOMEDICAMENTOS!$P2644="ABRIL"),IF(DETALLADOMEDICAMENTOS!$Q2644=0,"Rojo",IF(AND(DETALLADOMEDICAMENTOS!$Q2644&gt;0,DETALLADOMEDICAMENTOS!$Q2644&lt;0.99),"Amarillo","Verde")),"")</f>
        <v/>
      </c>
      <c r="T2644" s="115">
        <f>IF(DETALLADOMEDICAMENTOS!$E2644="DISTRIBUCIoN",1/((COUNTIFS(B:B,DETALLADOMEDICAMENTOS!$B2644,P:P,"MARZO")+(COUNTIFS(B:B,DETALLADOMEDICAMENTOS!$B2644,P:P,"ABRIL")))),FALSE)</f>
        <v>7.1428571428571425E-2</v>
      </c>
    </row>
    <row r="2645" spans="1:20">
      <c r="A2645" s="108" t="s">
        <v>50</v>
      </c>
      <c r="B2645" s="109">
        <v>318</v>
      </c>
      <c r="C2645" s="109">
        <v>3271</v>
      </c>
      <c r="D2645" s="109" t="s">
        <v>744</v>
      </c>
      <c r="E2645" s="109" t="s">
        <v>394</v>
      </c>
      <c r="F2645" s="109" t="s">
        <v>19</v>
      </c>
      <c r="G2645" s="109" t="s">
        <v>433</v>
      </c>
      <c r="H2645" s="109" t="s">
        <v>405</v>
      </c>
      <c r="I2645" s="109" t="s">
        <v>397</v>
      </c>
      <c r="J2645" s="109">
        <v>0</v>
      </c>
      <c r="K2645" s="110">
        <v>0</v>
      </c>
      <c r="L2645" s="110">
        <v>180</v>
      </c>
      <c r="M2645" s="111"/>
      <c r="N2645" s="111"/>
      <c r="O2645" s="112"/>
      <c r="P2645" s="110" t="s">
        <v>1116</v>
      </c>
      <c r="Q2645" s="113">
        <f>+IFERROR(IF(E2645="DISTRIBUCION",((SUMIFS(M:M,D:D,DETALLADOMEDICAMENTOS!$D2645,H:H,DETALLADOMEDICAMENTOS!$H2645,P:P,"MARZO")+(SUMIFS(M:M,D:D,DETALLADOMEDICAMENTOS!$D2645,H:H,DETALLADOMEDICAMENTOS!$H2645,P:P,"ABRIL")))/(SUMIFS(L:L,D:D,DETALLADOMEDICAMENTOS!$D2645,H:H,DETALLADOMEDICAMENTOS!$H2645,P:P,"MARZO")+(SUMIFS(L:L,D:D,DETALLADOMEDICAMENTOS!$D2645,H:H,DETALLADOMEDICAMENTOS!$H2645,P:P,"ABRIL")))),(SUMIFS(K:K,D:D,DETALLADOMEDICAMENTOS!$D2645,H:H,DETALLADOMEDICAMENTOS!$H2645)/(SUMIFS(J:J,D:D,DETALLADOMEDICAMENTOS!$D2645,H:H,DETALLADOMEDICAMENTOS!$H2645)))),0)</f>
        <v>0.27027027027027029</v>
      </c>
      <c r="R2645" s="114">
        <f>IF(DETALLADOMEDICAMENTOS!$E2645="DISTRIBUCION",1/((COUNTIFS(B:B,DETALLADOMEDICAMENTOS!$B2645,H:H,DETALLADOMEDICAMENTOS!$H2645,P:P,"MARZO")+(COUNTIFS(B:B,DETALLADOMEDICAMENTOS!$B2645,H:H,DETALLADOMEDICAMENTOS!$H2645,P:P,"ABRIL")))),IF(DETALLADOMEDICAMENTOS!$E2645="INTEGRAL",1/(COUNTIFS(B:B,DETALLADOMEDICAMENTOS!$B2645)),0))</f>
        <v>0.16666666666666666</v>
      </c>
      <c r="S2645" s="111" t="str">
        <f>+IF(OR(DETALLADOMEDICAMENTOS!$P2645="MARZO",DETALLADOMEDICAMENTOS!$P2645="ABRIL"),IF(DETALLADOMEDICAMENTOS!$Q2645=0,"Rojo",IF(AND(DETALLADOMEDICAMENTOS!$Q2645&gt;0,DETALLADOMEDICAMENTOS!$Q2645&lt;0.99),"Amarillo","Verde")),"")</f>
        <v/>
      </c>
      <c r="T2645" s="115">
        <f>IF(DETALLADOMEDICAMENTOS!$E2645="DISTRIBUCIoN",1/((COUNTIFS(B:B,DETALLADOMEDICAMENTOS!$B2645,P:P,"MARZO")+(COUNTIFS(B:B,DETALLADOMEDICAMENTOS!$B2645,P:P,"ABRIL")))),FALSE)</f>
        <v>7.1428571428571425E-2</v>
      </c>
    </row>
    <row r="2646" spans="1:20">
      <c r="A2646" s="108" t="s">
        <v>50</v>
      </c>
      <c r="B2646" s="109">
        <v>318</v>
      </c>
      <c r="C2646" s="109">
        <v>3409</v>
      </c>
      <c r="D2646" s="109" t="s">
        <v>744</v>
      </c>
      <c r="E2646" s="109" t="s">
        <v>394</v>
      </c>
      <c r="F2646" s="109" t="s">
        <v>19</v>
      </c>
      <c r="G2646" s="109" t="s">
        <v>545</v>
      </c>
      <c r="H2646" s="109" t="s">
        <v>405</v>
      </c>
      <c r="I2646" s="109" t="s">
        <v>397</v>
      </c>
      <c r="J2646" s="109">
        <v>0</v>
      </c>
      <c r="K2646" s="110">
        <v>0</v>
      </c>
      <c r="L2646" s="110">
        <v>180</v>
      </c>
      <c r="M2646" s="111"/>
      <c r="N2646" s="111"/>
      <c r="O2646" s="112"/>
      <c r="P2646" s="110" t="s">
        <v>1116</v>
      </c>
      <c r="Q2646" s="113">
        <f>+IFERROR(IF(E2646="DISTRIBUCION",((SUMIFS(M:M,D:D,DETALLADOMEDICAMENTOS!$D2646,H:H,DETALLADOMEDICAMENTOS!$H2646,P:P,"MARZO")+(SUMIFS(M:M,D:D,DETALLADOMEDICAMENTOS!$D2646,H:H,DETALLADOMEDICAMENTOS!$H2646,P:P,"ABRIL")))/(SUMIFS(L:L,D:D,DETALLADOMEDICAMENTOS!$D2646,H:H,DETALLADOMEDICAMENTOS!$H2646,P:P,"MARZO")+(SUMIFS(L:L,D:D,DETALLADOMEDICAMENTOS!$D2646,H:H,DETALLADOMEDICAMENTOS!$H2646,P:P,"ABRIL")))),(SUMIFS(K:K,D:D,DETALLADOMEDICAMENTOS!$D2646,H:H,DETALLADOMEDICAMENTOS!$H2646)/(SUMIFS(J:J,D:D,DETALLADOMEDICAMENTOS!$D2646,H:H,DETALLADOMEDICAMENTOS!$H2646)))),0)</f>
        <v>0.27027027027027029</v>
      </c>
      <c r="R2646" s="114">
        <f>IF(DETALLADOMEDICAMENTOS!$E2646="DISTRIBUCION",1/((COUNTIFS(B:B,DETALLADOMEDICAMENTOS!$B2646,H:H,DETALLADOMEDICAMENTOS!$H2646,P:P,"MARZO")+(COUNTIFS(B:B,DETALLADOMEDICAMENTOS!$B2646,H:H,DETALLADOMEDICAMENTOS!$H2646,P:P,"ABRIL")))),IF(DETALLADOMEDICAMENTOS!$E2646="INTEGRAL",1/(COUNTIFS(B:B,DETALLADOMEDICAMENTOS!$B2646)),0))</f>
        <v>0.16666666666666666</v>
      </c>
      <c r="S2646" s="111" t="str">
        <f>+IF(OR(DETALLADOMEDICAMENTOS!$P2646="MARZO",DETALLADOMEDICAMENTOS!$P2646="ABRIL"),IF(DETALLADOMEDICAMENTOS!$Q2646=0,"Rojo",IF(AND(DETALLADOMEDICAMENTOS!$Q2646&gt;0,DETALLADOMEDICAMENTOS!$Q2646&lt;0.99),"Amarillo","Verde")),"")</f>
        <v/>
      </c>
      <c r="T2646" s="115">
        <f>IF(DETALLADOMEDICAMENTOS!$E2646="DISTRIBUCIoN",1/((COUNTIFS(B:B,DETALLADOMEDICAMENTOS!$B2646,P:P,"MARZO")+(COUNTIFS(B:B,DETALLADOMEDICAMENTOS!$B2646,P:P,"ABRIL")))),FALSE)</f>
        <v>7.1428571428571425E-2</v>
      </c>
    </row>
    <row r="2647" spans="1:20">
      <c r="A2647" s="108" t="s">
        <v>50</v>
      </c>
      <c r="B2647" s="109">
        <v>318</v>
      </c>
      <c r="C2647" s="109">
        <v>3426</v>
      </c>
      <c r="D2647" s="109" t="s">
        <v>744</v>
      </c>
      <c r="E2647" s="109" t="s">
        <v>394</v>
      </c>
      <c r="F2647" s="109" t="s">
        <v>19</v>
      </c>
      <c r="G2647" s="109" t="s">
        <v>412</v>
      </c>
      <c r="H2647" s="109" t="s">
        <v>409</v>
      </c>
      <c r="I2647" s="109" t="s">
        <v>397</v>
      </c>
      <c r="J2647" s="109">
        <v>0</v>
      </c>
      <c r="K2647" s="110">
        <v>0</v>
      </c>
      <c r="L2647" s="110">
        <v>800</v>
      </c>
      <c r="M2647" s="111"/>
      <c r="N2647" s="111"/>
      <c r="O2647" s="112"/>
      <c r="P2647" s="110" t="s">
        <v>1116</v>
      </c>
      <c r="Q2647" s="113">
        <f>+IFERROR(IF(E2647="DISTRIBUCION",((SUMIFS(M:M,D:D,DETALLADOMEDICAMENTOS!$D2647,H:H,DETALLADOMEDICAMENTOS!$H2647,P:P,"MARZO")+(SUMIFS(M:M,D:D,DETALLADOMEDICAMENTOS!$D2647,H:H,DETALLADOMEDICAMENTOS!$H2647,P:P,"ABRIL")))/(SUMIFS(L:L,D:D,DETALLADOMEDICAMENTOS!$D2647,H:H,DETALLADOMEDICAMENTOS!$H2647,P:P,"MARZO")+(SUMIFS(L:L,D:D,DETALLADOMEDICAMENTOS!$D2647,H:H,DETALLADOMEDICAMENTOS!$H2647,P:P,"ABRIL")))),(SUMIFS(K:K,D:D,DETALLADOMEDICAMENTOS!$D2647,H:H,DETALLADOMEDICAMENTOS!$H2647)/(SUMIFS(J:J,D:D,DETALLADOMEDICAMENTOS!$D2647,H:H,DETALLADOMEDICAMENTOS!$H2647)))),0)</f>
        <v>0.30434782608695654</v>
      </c>
      <c r="R2647" s="114">
        <f>IF(DETALLADOMEDICAMENTOS!$E2647="DISTRIBUCION",1/((COUNTIFS(B:B,DETALLADOMEDICAMENTOS!$B2647,H:H,DETALLADOMEDICAMENTOS!$H2647,P:P,"MARZO")+(COUNTIFS(B:B,DETALLADOMEDICAMENTOS!$B2647,H:H,DETALLADOMEDICAMENTOS!$H2647,P:P,"ABRIL")))),IF(DETALLADOMEDICAMENTOS!$E2647="INTEGRAL",1/(COUNTIFS(B:B,DETALLADOMEDICAMENTOS!$B2647)),0))</f>
        <v>0.16666666666666666</v>
      </c>
      <c r="S2647" s="111" t="str">
        <f>+IF(OR(DETALLADOMEDICAMENTOS!$P2647="MARZO",DETALLADOMEDICAMENTOS!$P2647="ABRIL"),IF(DETALLADOMEDICAMENTOS!$Q2647=0,"Rojo",IF(AND(DETALLADOMEDICAMENTOS!$Q2647&gt;0,DETALLADOMEDICAMENTOS!$Q2647&lt;0.99),"Amarillo","Verde")),"")</f>
        <v/>
      </c>
      <c r="T2647" s="115">
        <f>IF(DETALLADOMEDICAMENTOS!$E2647="DISTRIBUCIoN",1/((COUNTIFS(B:B,DETALLADOMEDICAMENTOS!$B2647,P:P,"MARZO")+(COUNTIFS(B:B,DETALLADOMEDICAMENTOS!$B2647,P:P,"ABRIL")))),FALSE)</f>
        <v>7.1428571428571425E-2</v>
      </c>
    </row>
    <row r="2648" spans="1:20">
      <c r="A2648" s="108" t="s">
        <v>50</v>
      </c>
      <c r="B2648" s="109">
        <v>318</v>
      </c>
      <c r="C2648" s="109">
        <v>3498</v>
      </c>
      <c r="D2648" s="109" t="s">
        <v>744</v>
      </c>
      <c r="E2648" s="109" t="s">
        <v>394</v>
      </c>
      <c r="F2648" s="109" t="s">
        <v>19</v>
      </c>
      <c r="G2648" s="109" t="s">
        <v>415</v>
      </c>
      <c r="H2648" s="109" t="s">
        <v>405</v>
      </c>
      <c r="I2648" s="109" t="s">
        <v>397</v>
      </c>
      <c r="J2648" s="109">
        <v>0</v>
      </c>
      <c r="K2648" s="110">
        <v>0</v>
      </c>
      <c r="L2648" s="110">
        <v>300</v>
      </c>
      <c r="M2648" s="111"/>
      <c r="N2648" s="111"/>
      <c r="O2648" s="112"/>
      <c r="P2648" s="110" t="s">
        <v>1116</v>
      </c>
      <c r="Q2648" s="113">
        <f>+IFERROR(IF(E2648="DISTRIBUCION",((SUMIFS(M:M,D:D,DETALLADOMEDICAMENTOS!$D2648,H:H,DETALLADOMEDICAMENTOS!$H2648,P:P,"MARZO")+(SUMIFS(M:M,D:D,DETALLADOMEDICAMENTOS!$D2648,H:H,DETALLADOMEDICAMENTOS!$H2648,P:P,"ABRIL")))/(SUMIFS(L:L,D:D,DETALLADOMEDICAMENTOS!$D2648,H:H,DETALLADOMEDICAMENTOS!$H2648,P:P,"MARZO")+(SUMIFS(L:L,D:D,DETALLADOMEDICAMENTOS!$D2648,H:H,DETALLADOMEDICAMENTOS!$H2648,P:P,"ABRIL")))),(SUMIFS(K:K,D:D,DETALLADOMEDICAMENTOS!$D2648,H:H,DETALLADOMEDICAMENTOS!$H2648)/(SUMIFS(J:J,D:D,DETALLADOMEDICAMENTOS!$D2648,H:H,DETALLADOMEDICAMENTOS!$H2648)))),0)</f>
        <v>0.27027027027027029</v>
      </c>
      <c r="R2648" s="114">
        <f>IF(DETALLADOMEDICAMENTOS!$E2648="DISTRIBUCION",1/((COUNTIFS(B:B,DETALLADOMEDICAMENTOS!$B2648,H:H,DETALLADOMEDICAMENTOS!$H2648,P:P,"MARZO")+(COUNTIFS(B:B,DETALLADOMEDICAMENTOS!$B2648,H:H,DETALLADOMEDICAMENTOS!$H2648,P:P,"ABRIL")))),IF(DETALLADOMEDICAMENTOS!$E2648="INTEGRAL",1/(COUNTIFS(B:B,DETALLADOMEDICAMENTOS!$B2648)),0))</f>
        <v>0.16666666666666666</v>
      </c>
      <c r="S2648" s="111" t="str">
        <f>+IF(OR(DETALLADOMEDICAMENTOS!$P2648="MARZO",DETALLADOMEDICAMENTOS!$P2648="ABRIL"),IF(DETALLADOMEDICAMENTOS!$Q2648=0,"Rojo",IF(AND(DETALLADOMEDICAMENTOS!$Q2648&gt;0,DETALLADOMEDICAMENTOS!$Q2648&lt;0.99),"Amarillo","Verde")),"")</f>
        <v/>
      </c>
      <c r="T2648" s="115">
        <f>IF(DETALLADOMEDICAMENTOS!$E2648="DISTRIBUCIoN",1/((COUNTIFS(B:B,DETALLADOMEDICAMENTOS!$B2648,P:P,"MARZO")+(COUNTIFS(B:B,DETALLADOMEDICAMENTOS!$B2648,P:P,"ABRIL")))),FALSE)</f>
        <v>7.1428571428571425E-2</v>
      </c>
    </row>
    <row r="2649" spans="1:20">
      <c r="A2649" s="108" t="s">
        <v>50</v>
      </c>
      <c r="B2649" s="109">
        <v>318</v>
      </c>
      <c r="C2649" s="109">
        <v>3564</v>
      </c>
      <c r="D2649" s="109" t="s">
        <v>744</v>
      </c>
      <c r="E2649" s="109" t="s">
        <v>394</v>
      </c>
      <c r="F2649" s="109" t="s">
        <v>19</v>
      </c>
      <c r="G2649" s="109" t="s">
        <v>414</v>
      </c>
      <c r="H2649" s="109" t="s">
        <v>409</v>
      </c>
      <c r="I2649" s="109" t="s">
        <v>397</v>
      </c>
      <c r="J2649" s="109">
        <v>0</v>
      </c>
      <c r="K2649" s="110">
        <v>0</v>
      </c>
      <c r="L2649" s="110">
        <v>600</v>
      </c>
      <c r="M2649" s="111"/>
      <c r="N2649" s="111"/>
      <c r="O2649" s="112"/>
      <c r="P2649" s="110" t="s">
        <v>1116</v>
      </c>
      <c r="Q2649" s="113">
        <f>+IFERROR(IF(E2649="DISTRIBUCION",((SUMIFS(M:M,D:D,DETALLADOMEDICAMENTOS!$D2649,H:H,DETALLADOMEDICAMENTOS!$H2649,P:P,"MARZO")+(SUMIFS(M:M,D:D,DETALLADOMEDICAMENTOS!$D2649,H:H,DETALLADOMEDICAMENTOS!$H2649,P:P,"ABRIL")))/(SUMIFS(L:L,D:D,DETALLADOMEDICAMENTOS!$D2649,H:H,DETALLADOMEDICAMENTOS!$H2649,P:P,"MARZO")+(SUMIFS(L:L,D:D,DETALLADOMEDICAMENTOS!$D2649,H:H,DETALLADOMEDICAMENTOS!$H2649,P:P,"ABRIL")))),(SUMIFS(K:K,D:D,DETALLADOMEDICAMENTOS!$D2649,H:H,DETALLADOMEDICAMENTOS!$H2649)/(SUMIFS(J:J,D:D,DETALLADOMEDICAMENTOS!$D2649,H:H,DETALLADOMEDICAMENTOS!$H2649)))),0)</f>
        <v>0.30434782608695654</v>
      </c>
      <c r="R2649" s="114">
        <f>IF(DETALLADOMEDICAMENTOS!$E2649="DISTRIBUCION",1/((COUNTIFS(B:B,DETALLADOMEDICAMENTOS!$B2649,H:H,DETALLADOMEDICAMENTOS!$H2649,P:P,"MARZO")+(COUNTIFS(B:B,DETALLADOMEDICAMENTOS!$B2649,H:H,DETALLADOMEDICAMENTOS!$H2649,P:P,"ABRIL")))),IF(DETALLADOMEDICAMENTOS!$E2649="INTEGRAL",1/(COUNTIFS(B:B,DETALLADOMEDICAMENTOS!$B2649)),0))</f>
        <v>0.16666666666666666</v>
      </c>
      <c r="S2649" s="111" t="str">
        <f>+IF(OR(DETALLADOMEDICAMENTOS!$P2649="MARZO",DETALLADOMEDICAMENTOS!$P2649="ABRIL"),IF(DETALLADOMEDICAMENTOS!$Q2649=0,"Rojo",IF(AND(DETALLADOMEDICAMENTOS!$Q2649&gt;0,DETALLADOMEDICAMENTOS!$Q2649&lt;0.99),"Amarillo","Verde")),"")</f>
        <v/>
      </c>
      <c r="T2649" s="115">
        <f>IF(DETALLADOMEDICAMENTOS!$E2649="DISTRIBUCIoN",1/((COUNTIFS(B:B,DETALLADOMEDICAMENTOS!$B2649,P:P,"MARZO")+(COUNTIFS(B:B,DETALLADOMEDICAMENTOS!$B2649,P:P,"ABRIL")))),FALSE)</f>
        <v>7.1428571428571425E-2</v>
      </c>
    </row>
    <row r="2650" spans="1:20">
      <c r="A2650" s="108" t="s">
        <v>50</v>
      </c>
      <c r="B2650" s="109">
        <v>319</v>
      </c>
      <c r="C2650" s="109">
        <v>3013</v>
      </c>
      <c r="D2650" s="109" t="s">
        <v>752</v>
      </c>
      <c r="E2650" s="109" t="s">
        <v>394</v>
      </c>
      <c r="F2650" s="109" t="s">
        <v>19</v>
      </c>
      <c r="G2650" s="109" t="s">
        <v>395</v>
      </c>
      <c r="H2650" s="109" t="s">
        <v>396</v>
      </c>
      <c r="I2650" s="109" t="s">
        <v>397</v>
      </c>
      <c r="J2650" s="109">
        <v>0</v>
      </c>
      <c r="K2650" s="110">
        <v>0</v>
      </c>
      <c r="L2650" s="110">
        <v>1000</v>
      </c>
      <c r="M2650" s="111"/>
      <c r="N2650" s="111"/>
      <c r="O2650" s="112"/>
      <c r="P2650" s="110" t="s">
        <v>1116</v>
      </c>
      <c r="Q2650" s="113">
        <f>+IFERROR(IF(E2650="DISTRIBUCION",((SUMIFS(M:M,D:D,DETALLADOMEDICAMENTOS!$D2650,H:H,DETALLADOMEDICAMENTOS!$H2650,P:P,"MARZO")+(SUMIFS(M:M,D:D,DETALLADOMEDICAMENTOS!$D2650,H:H,DETALLADOMEDICAMENTOS!$H2650,P:P,"ABRIL")))/(SUMIFS(L:L,D:D,DETALLADOMEDICAMENTOS!$D2650,H:H,DETALLADOMEDICAMENTOS!$H2650,P:P,"MARZO")+(SUMIFS(L:L,D:D,DETALLADOMEDICAMENTOS!$D2650,H:H,DETALLADOMEDICAMENTOS!$H2650,P:P,"ABRIL")))),(SUMIFS(K:K,D:D,DETALLADOMEDICAMENTOS!$D2650,H:H,DETALLADOMEDICAMENTOS!$H2650)/(SUMIFS(J:J,D:D,DETALLADOMEDICAMENTOS!$D2650,H:H,DETALLADOMEDICAMENTOS!$H2650)))),0)</f>
        <v>0.66666666666666663</v>
      </c>
      <c r="R2650" s="114">
        <f>IF(DETALLADOMEDICAMENTOS!$E2650="DISTRIBUCION",1/((COUNTIFS(B:B,DETALLADOMEDICAMENTOS!$B2650,H:H,DETALLADOMEDICAMENTOS!$H2650,P:P,"MARZO")+(COUNTIFS(B:B,DETALLADOMEDICAMENTOS!$B2650,H:H,DETALLADOMEDICAMENTOS!$H2650,P:P,"ABRIL")))),IF(DETALLADOMEDICAMENTOS!$E2650="INTEGRAL",1/(COUNTIFS(B:B,DETALLADOMEDICAMENTOS!$B2650)),0))</f>
        <v>0.5</v>
      </c>
      <c r="S2650" s="111" t="str">
        <f>+IF(OR(DETALLADOMEDICAMENTOS!$P2650="MARZO",DETALLADOMEDICAMENTOS!$P2650="ABRIL"),IF(DETALLADOMEDICAMENTOS!$Q2650=0,"Rojo",IF(AND(DETALLADOMEDICAMENTOS!$Q2650&gt;0,DETALLADOMEDICAMENTOS!$Q2650&lt;0.99),"Amarillo","Verde")),"")</f>
        <v/>
      </c>
      <c r="T2650" s="115">
        <f>IF(DETALLADOMEDICAMENTOS!$E2650="DISTRIBUCIoN",1/((COUNTIFS(B:B,DETALLADOMEDICAMENTOS!$B2650,P:P,"MARZO")+(COUNTIFS(B:B,DETALLADOMEDICAMENTOS!$B2650,P:P,"ABRIL")))),FALSE)</f>
        <v>7.1428571428571425E-2</v>
      </c>
    </row>
    <row r="2651" spans="1:20">
      <c r="A2651" s="108" t="s">
        <v>50</v>
      </c>
      <c r="B2651" s="109">
        <v>319</v>
      </c>
      <c r="C2651" s="109">
        <v>3173</v>
      </c>
      <c r="D2651" s="109" t="s">
        <v>752</v>
      </c>
      <c r="E2651" s="109" t="s">
        <v>394</v>
      </c>
      <c r="F2651" s="109" t="s">
        <v>19</v>
      </c>
      <c r="G2651" s="109" t="s">
        <v>422</v>
      </c>
      <c r="H2651" s="109" t="s">
        <v>405</v>
      </c>
      <c r="I2651" s="109" t="s">
        <v>397</v>
      </c>
      <c r="J2651" s="109">
        <v>0</v>
      </c>
      <c r="K2651" s="110">
        <v>0</v>
      </c>
      <c r="L2651" s="110">
        <v>90</v>
      </c>
      <c r="M2651" s="111"/>
      <c r="N2651" s="111"/>
      <c r="O2651" s="112"/>
      <c r="P2651" s="110" t="s">
        <v>1116</v>
      </c>
      <c r="Q2651" s="113">
        <f>+IFERROR(IF(E2651="DISTRIBUCION",((SUMIFS(M:M,D:D,DETALLADOMEDICAMENTOS!$D2651,H:H,DETALLADOMEDICAMENTOS!$H2651,P:P,"MARZO")+(SUMIFS(M:M,D:D,DETALLADOMEDICAMENTOS!$D2651,H:H,DETALLADOMEDICAMENTOS!$H2651,P:P,"ABRIL")))/(SUMIFS(L:L,D:D,DETALLADOMEDICAMENTOS!$D2651,H:H,DETALLADOMEDICAMENTOS!$H2651,P:P,"MARZO")+(SUMIFS(L:L,D:D,DETALLADOMEDICAMENTOS!$D2651,H:H,DETALLADOMEDICAMENTOS!$H2651,P:P,"ABRIL")))),(SUMIFS(K:K,D:D,DETALLADOMEDICAMENTOS!$D2651,H:H,DETALLADOMEDICAMENTOS!$H2651)/(SUMIFS(J:J,D:D,DETALLADOMEDICAMENTOS!$D2651,H:H,DETALLADOMEDICAMENTOS!$H2651)))),0)</f>
        <v>0.62780269058295968</v>
      </c>
      <c r="R2651" s="114">
        <f>IF(DETALLADOMEDICAMENTOS!$E2651="DISTRIBUCION",1/((COUNTIFS(B:B,DETALLADOMEDICAMENTOS!$B2651,H:H,DETALLADOMEDICAMENTOS!$H2651,P:P,"MARZO")+(COUNTIFS(B:B,DETALLADOMEDICAMENTOS!$B2651,H:H,DETALLADOMEDICAMENTOS!$H2651,P:P,"ABRIL")))),IF(DETALLADOMEDICAMENTOS!$E2651="INTEGRAL",1/(COUNTIFS(B:B,DETALLADOMEDICAMENTOS!$B2651)),0))</f>
        <v>0.125</v>
      </c>
      <c r="S2651" s="111" t="str">
        <f>+IF(OR(DETALLADOMEDICAMENTOS!$P2651="MARZO",DETALLADOMEDICAMENTOS!$P2651="ABRIL"),IF(DETALLADOMEDICAMENTOS!$Q2651=0,"Rojo",IF(AND(DETALLADOMEDICAMENTOS!$Q2651&gt;0,DETALLADOMEDICAMENTOS!$Q2651&lt;0.99),"Amarillo","Verde")),"")</f>
        <v/>
      </c>
      <c r="T2651" s="115">
        <f>IF(DETALLADOMEDICAMENTOS!$E2651="DISTRIBUCIoN",1/((COUNTIFS(B:B,DETALLADOMEDICAMENTOS!$B2651,P:P,"MARZO")+(COUNTIFS(B:B,DETALLADOMEDICAMENTOS!$B2651,P:P,"ABRIL")))),FALSE)</f>
        <v>7.1428571428571425E-2</v>
      </c>
    </row>
    <row r="2652" spans="1:20">
      <c r="A2652" s="108" t="s">
        <v>50</v>
      </c>
      <c r="B2652" s="109">
        <v>319</v>
      </c>
      <c r="C2652" s="109">
        <v>3211</v>
      </c>
      <c r="D2652" s="109" t="s">
        <v>752</v>
      </c>
      <c r="E2652" s="109" t="s">
        <v>394</v>
      </c>
      <c r="F2652" s="109" t="s">
        <v>19</v>
      </c>
      <c r="G2652" s="109" t="s">
        <v>404</v>
      </c>
      <c r="H2652" s="109" t="s">
        <v>405</v>
      </c>
      <c r="I2652" s="109" t="s">
        <v>397</v>
      </c>
      <c r="J2652" s="109">
        <v>0</v>
      </c>
      <c r="K2652" s="110">
        <v>0</v>
      </c>
      <c r="L2652" s="110">
        <v>180</v>
      </c>
      <c r="M2652" s="111"/>
      <c r="N2652" s="111"/>
      <c r="O2652" s="112"/>
      <c r="P2652" s="110" t="s">
        <v>1116</v>
      </c>
      <c r="Q2652" s="113">
        <f>+IFERROR(IF(E2652="DISTRIBUCION",((SUMIFS(M:M,D:D,DETALLADOMEDICAMENTOS!$D2652,H:H,DETALLADOMEDICAMENTOS!$H2652,P:P,"MARZO")+(SUMIFS(M:M,D:D,DETALLADOMEDICAMENTOS!$D2652,H:H,DETALLADOMEDICAMENTOS!$H2652,P:P,"ABRIL")))/(SUMIFS(L:L,D:D,DETALLADOMEDICAMENTOS!$D2652,H:H,DETALLADOMEDICAMENTOS!$H2652,P:P,"MARZO")+(SUMIFS(L:L,D:D,DETALLADOMEDICAMENTOS!$D2652,H:H,DETALLADOMEDICAMENTOS!$H2652,P:P,"ABRIL")))),(SUMIFS(K:K,D:D,DETALLADOMEDICAMENTOS!$D2652,H:H,DETALLADOMEDICAMENTOS!$H2652)/(SUMIFS(J:J,D:D,DETALLADOMEDICAMENTOS!$D2652,H:H,DETALLADOMEDICAMENTOS!$H2652)))),0)</f>
        <v>0.62780269058295968</v>
      </c>
      <c r="R2652" s="114">
        <f>IF(DETALLADOMEDICAMENTOS!$E2652="DISTRIBUCION",1/((COUNTIFS(B:B,DETALLADOMEDICAMENTOS!$B2652,H:H,DETALLADOMEDICAMENTOS!$H2652,P:P,"MARZO")+(COUNTIFS(B:B,DETALLADOMEDICAMENTOS!$B2652,H:H,DETALLADOMEDICAMENTOS!$H2652,P:P,"ABRIL")))),IF(DETALLADOMEDICAMENTOS!$E2652="INTEGRAL",1/(COUNTIFS(B:B,DETALLADOMEDICAMENTOS!$B2652)),0))</f>
        <v>0.125</v>
      </c>
      <c r="S2652" s="111" t="str">
        <f>+IF(OR(DETALLADOMEDICAMENTOS!$P2652="MARZO",DETALLADOMEDICAMENTOS!$P2652="ABRIL"),IF(DETALLADOMEDICAMENTOS!$Q2652=0,"Rojo",IF(AND(DETALLADOMEDICAMENTOS!$Q2652&gt;0,DETALLADOMEDICAMENTOS!$Q2652&lt;0.99),"Amarillo","Verde")),"")</f>
        <v/>
      </c>
      <c r="T2652" s="115">
        <f>IF(DETALLADOMEDICAMENTOS!$E2652="DISTRIBUCIoN",1/((COUNTIFS(B:B,DETALLADOMEDICAMENTOS!$B2652,P:P,"MARZO")+(COUNTIFS(B:B,DETALLADOMEDICAMENTOS!$B2652,P:P,"ABRIL")))),FALSE)</f>
        <v>7.1428571428571425E-2</v>
      </c>
    </row>
    <row r="2653" spans="1:20">
      <c r="A2653" s="108" t="s">
        <v>50</v>
      </c>
      <c r="B2653" s="109">
        <v>319</v>
      </c>
      <c r="C2653" s="109">
        <v>3245</v>
      </c>
      <c r="D2653" s="109" t="s">
        <v>752</v>
      </c>
      <c r="E2653" s="109" t="s">
        <v>394</v>
      </c>
      <c r="F2653" s="109" t="s">
        <v>19</v>
      </c>
      <c r="G2653" s="109" t="s">
        <v>407</v>
      </c>
      <c r="H2653" s="109" t="s">
        <v>405</v>
      </c>
      <c r="I2653" s="109" t="s">
        <v>397</v>
      </c>
      <c r="J2653" s="109">
        <v>0</v>
      </c>
      <c r="K2653" s="110">
        <v>0</v>
      </c>
      <c r="L2653" s="110">
        <v>90</v>
      </c>
      <c r="M2653" s="111"/>
      <c r="N2653" s="111"/>
      <c r="O2653" s="112"/>
      <c r="P2653" s="110" t="s">
        <v>1116</v>
      </c>
      <c r="Q2653" s="113">
        <f>+IFERROR(IF(E2653="DISTRIBUCION",((SUMIFS(M:M,D:D,DETALLADOMEDICAMENTOS!$D2653,H:H,DETALLADOMEDICAMENTOS!$H2653,P:P,"MARZO")+(SUMIFS(M:M,D:D,DETALLADOMEDICAMENTOS!$D2653,H:H,DETALLADOMEDICAMENTOS!$H2653,P:P,"ABRIL")))/(SUMIFS(L:L,D:D,DETALLADOMEDICAMENTOS!$D2653,H:H,DETALLADOMEDICAMENTOS!$H2653,P:P,"MARZO")+(SUMIFS(L:L,D:D,DETALLADOMEDICAMENTOS!$D2653,H:H,DETALLADOMEDICAMENTOS!$H2653,P:P,"ABRIL")))),(SUMIFS(K:K,D:D,DETALLADOMEDICAMENTOS!$D2653,H:H,DETALLADOMEDICAMENTOS!$H2653)/(SUMIFS(J:J,D:D,DETALLADOMEDICAMENTOS!$D2653,H:H,DETALLADOMEDICAMENTOS!$H2653)))),0)</f>
        <v>0.62780269058295968</v>
      </c>
      <c r="R2653" s="114">
        <f>IF(DETALLADOMEDICAMENTOS!$E2653="DISTRIBUCION",1/((COUNTIFS(B:B,DETALLADOMEDICAMENTOS!$B2653,H:H,DETALLADOMEDICAMENTOS!$H2653,P:P,"MARZO")+(COUNTIFS(B:B,DETALLADOMEDICAMENTOS!$B2653,H:H,DETALLADOMEDICAMENTOS!$H2653,P:P,"ABRIL")))),IF(DETALLADOMEDICAMENTOS!$E2653="INTEGRAL",1/(COUNTIFS(B:B,DETALLADOMEDICAMENTOS!$B2653)),0))</f>
        <v>0.125</v>
      </c>
      <c r="S2653" s="111" t="str">
        <f>+IF(OR(DETALLADOMEDICAMENTOS!$P2653="MARZO",DETALLADOMEDICAMENTOS!$P2653="ABRIL"),IF(DETALLADOMEDICAMENTOS!$Q2653=0,"Rojo",IF(AND(DETALLADOMEDICAMENTOS!$Q2653&gt;0,DETALLADOMEDICAMENTOS!$Q2653&lt;0.99),"Amarillo","Verde")),"")</f>
        <v/>
      </c>
      <c r="T2653" s="115">
        <f>IF(DETALLADOMEDICAMENTOS!$E2653="DISTRIBUCIoN",1/((COUNTIFS(B:B,DETALLADOMEDICAMENTOS!$B2653,P:P,"MARZO")+(COUNTIFS(B:B,DETALLADOMEDICAMENTOS!$B2653,P:P,"ABRIL")))),FALSE)</f>
        <v>7.1428571428571425E-2</v>
      </c>
    </row>
    <row r="2654" spans="1:20">
      <c r="A2654" s="108" t="s">
        <v>50</v>
      </c>
      <c r="B2654" s="109">
        <v>319</v>
      </c>
      <c r="C2654" s="109">
        <v>3424</v>
      </c>
      <c r="D2654" s="109" t="s">
        <v>752</v>
      </c>
      <c r="E2654" s="109" t="s">
        <v>394</v>
      </c>
      <c r="F2654" s="109" t="s">
        <v>19</v>
      </c>
      <c r="G2654" s="109" t="s">
        <v>408</v>
      </c>
      <c r="H2654" s="109" t="s">
        <v>409</v>
      </c>
      <c r="I2654" s="109" t="s">
        <v>397</v>
      </c>
      <c r="J2654" s="109">
        <v>0</v>
      </c>
      <c r="K2654" s="110">
        <v>0</v>
      </c>
      <c r="L2654" s="110">
        <v>400</v>
      </c>
      <c r="M2654" s="111"/>
      <c r="N2654" s="111"/>
      <c r="O2654" s="112"/>
      <c r="P2654" s="110" t="s">
        <v>1116</v>
      </c>
      <c r="Q2654" s="113">
        <f>+IFERROR(IF(E2654="DISTRIBUCION",((SUMIFS(M:M,D:D,DETALLADOMEDICAMENTOS!$D2654,H:H,DETALLADOMEDICAMENTOS!$H2654,P:P,"MARZO")+(SUMIFS(M:M,D:D,DETALLADOMEDICAMENTOS!$D2654,H:H,DETALLADOMEDICAMENTOS!$H2654,P:P,"ABRIL")))/(SUMIFS(L:L,D:D,DETALLADOMEDICAMENTOS!$D2654,H:H,DETALLADOMEDICAMENTOS!$H2654,P:P,"MARZO")+(SUMIFS(L:L,D:D,DETALLADOMEDICAMENTOS!$D2654,H:H,DETALLADOMEDICAMENTOS!$H2654,P:P,"ABRIL")))),(SUMIFS(K:K,D:D,DETALLADOMEDICAMENTOS!$D2654,H:H,DETALLADOMEDICAMENTOS!$H2654)/(SUMIFS(J:J,D:D,DETALLADOMEDICAMENTOS!$D2654,H:H,DETALLADOMEDICAMENTOS!$H2654)))),0)</f>
        <v>0.5</v>
      </c>
      <c r="R2654" s="114">
        <f>IF(DETALLADOMEDICAMENTOS!$E2654="DISTRIBUCION",1/((COUNTIFS(B:B,DETALLADOMEDICAMENTOS!$B2654,H:H,DETALLADOMEDICAMENTOS!$H2654,P:P,"MARZO")+(COUNTIFS(B:B,DETALLADOMEDICAMENTOS!$B2654,H:H,DETALLADOMEDICAMENTOS!$H2654,P:P,"ABRIL")))),IF(DETALLADOMEDICAMENTOS!$E2654="INTEGRAL",1/(COUNTIFS(B:B,DETALLADOMEDICAMENTOS!$B2654)),0))</f>
        <v>0.25</v>
      </c>
      <c r="S2654" s="111" t="str">
        <f>+IF(OR(DETALLADOMEDICAMENTOS!$P2654="MARZO",DETALLADOMEDICAMENTOS!$P2654="ABRIL"),IF(DETALLADOMEDICAMENTOS!$Q2654=0,"Rojo",IF(AND(DETALLADOMEDICAMENTOS!$Q2654&gt;0,DETALLADOMEDICAMENTOS!$Q2654&lt;0.99),"Amarillo","Verde")),"")</f>
        <v/>
      </c>
      <c r="T2654" s="115">
        <f>IF(DETALLADOMEDICAMENTOS!$E2654="DISTRIBUCIoN",1/((COUNTIFS(B:B,DETALLADOMEDICAMENTOS!$B2654,P:P,"MARZO")+(COUNTIFS(B:B,DETALLADOMEDICAMENTOS!$B2654,P:P,"ABRIL")))),FALSE)</f>
        <v>7.1428571428571425E-2</v>
      </c>
    </row>
    <row r="2655" spans="1:20">
      <c r="A2655" s="108" t="s">
        <v>50</v>
      </c>
      <c r="B2655" s="109">
        <v>319</v>
      </c>
      <c r="C2655" s="109">
        <v>3498</v>
      </c>
      <c r="D2655" s="109" t="s">
        <v>752</v>
      </c>
      <c r="E2655" s="109" t="s">
        <v>394</v>
      </c>
      <c r="F2655" s="109" t="s">
        <v>19</v>
      </c>
      <c r="G2655" s="109" t="s">
        <v>415</v>
      </c>
      <c r="H2655" s="109" t="s">
        <v>405</v>
      </c>
      <c r="I2655" s="109" t="s">
        <v>397</v>
      </c>
      <c r="J2655" s="109">
        <v>0</v>
      </c>
      <c r="K2655" s="110">
        <v>0</v>
      </c>
      <c r="L2655" s="110">
        <v>90</v>
      </c>
      <c r="M2655" s="111"/>
      <c r="N2655" s="111"/>
      <c r="O2655" s="112"/>
      <c r="P2655" s="110" t="s">
        <v>1116</v>
      </c>
      <c r="Q2655" s="113">
        <f>+IFERROR(IF(E2655="DISTRIBUCION",((SUMIFS(M:M,D:D,DETALLADOMEDICAMENTOS!$D2655,H:H,DETALLADOMEDICAMENTOS!$H2655,P:P,"MARZO")+(SUMIFS(M:M,D:D,DETALLADOMEDICAMENTOS!$D2655,H:H,DETALLADOMEDICAMENTOS!$H2655,P:P,"ABRIL")))/(SUMIFS(L:L,D:D,DETALLADOMEDICAMENTOS!$D2655,H:H,DETALLADOMEDICAMENTOS!$H2655,P:P,"MARZO")+(SUMIFS(L:L,D:D,DETALLADOMEDICAMENTOS!$D2655,H:H,DETALLADOMEDICAMENTOS!$H2655,P:P,"ABRIL")))),(SUMIFS(K:K,D:D,DETALLADOMEDICAMENTOS!$D2655,H:H,DETALLADOMEDICAMENTOS!$H2655)/(SUMIFS(J:J,D:D,DETALLADOMEDICAMENTOS!$D2655,H:H,DETALLADOMEDICAMENTOS!$H2655)))),0)</f>
        <v>0.62780269058295968</v>
      </c>
      <c r="R2655" s="114">
        <f>IF(DETALLADOMEDICAMENTOS!$E2655="DISTRIBUCION",1/((COUNTIFS(B:B,DETALLADOMEDICAMENTOS!$B2655,H:H,DETALLADOMEDICAMENTOS!$H2655,P:P,"MARZO")+(COUNTIFS(B:B,DETALLADOMEDICAMENTOS!$B2655,H:H,DETALLADOMEDICAMENTOS!$H2655,P:P,"ABRIL")))),IF(DETALLADOMEDICAMENTOS!$E2655="INTEGRAL",1/(COUNTIFS(B:B,DETALLADOMEDICAMENTOS!$B2655)),0))</f>
        <v>0.125</v>
      </c>
      <c r="S2655" s="111" t="str">
        <f>+IF(OR(DETALLADOMEDICAMENTOS!$P2655="MARZO",DETALLADOMEDICAMENTOS!$P2655="ABRIL"),IF(DETALLADOMEDICAMENTOS!$Q2655=0,"Rojo",IF(AND(DETALLADOMEDICAMENTOS!$Q2655&gt;0,DETALLADOMEDICAMENTOS!$Q2655&lt;0.99),"Amarillo","Verde")),"")</f>
        <v/>
      </c>
      <c r="T2655" s="115">
        <f>IF(DETALLADOMEDICAMENTOS!$E2655="DISTRIBUCIoN",1/((COUNTIFS(B:B,DETALLADOMEDICAMENTOS!$B2655,P:P,"MARZO")+(COUNTIFS(B:B,DETALLADOMEDICAMENTOS!$B2655,P:P,"ABRIL")))),FALSE)</f>
        <v>7.1428571428571425E-2</v>
      </c>
    </row>
    <row r="2656" spans="1:20">
      <c r="A2656" s="108" t="s">
        <v>50</v>
      </c>
      <c r="B2656" s="109">
        <v>319</v>
      </c>
      <c r="C2656" s="109">
        <v>3564</v>
      </c>
      <c r="D2656" s="109" t="s">
        <v>752</v>
      </c>
      <c r="E2656" s="109" t="s">
        <v>394</v>
      </c>
      <c r="F2656" s="109" t="s">
        <v>19</v>
      </c>
      <c r="G2656" s="109" t="s">
        <v>414</v>
      </c>
      <c r="H2656" s="109" t="s">
        <v>409</v>
      </c>
      <c r="I2656" s="109" t="s">
        <v>397</v>
      </c>
      <c r="J2656" s="109">
        <v>0</v>
      </c>
      <c r="K2656" s="110">
        <v>0</v>
      </c>
      <c r="L2656" s="110">
        <v>500</v>
      </c>
      <c r="M2656" s="111"/>
      <c r="N2656" s="111"/>
      <c r="O2656" s="112"/>
      <c r="P2656" s="110" t="s">
        <v>1116</v>
      </c>
      <c r="Q2656" s="113">
        <f>+IFERROR(IF(E2656="DISTRIBUCION",((SUMIFS(M:M,D:D,DETALLADOMEDICAMENTOS!$D2656,H:H,DETALLADOMEDICAMENTOS!$H2656,P:P,"MARZO")+(SUMIFS(M:M,D:D,DETALLADOMEDICAMENTOS!$D2656,H:H,DETALLADOMEDICAMENTOS!$H2656,P:P,"ABRIL")))/(SUMIFS(L:L,D:D,DETALLADOMEDICAMENTOS!$D2656,H:H,DETALLADOMEDICAMENTOS!$H2656,P:P,"MARZO")+(SUMIFS(L:L,D:D,DETALLADOMEDICAMENTOS!$D2656,H:H,DETALLADOMEDICAMENTOS!$H2656,P:P,"ABRIL")))),(SUMIFS(K:K,D:D,DETALLADOMEDICAMENTOS!$D2656,H:H,DETALLADOMEDICAMENTOS!$H2656)/(SUMIFS(J:J,D:D,DETALLADOMEDICAMENTOS!$D2656,H:H,DETALLADOMEDICAMENTOS!$H2656)))),0)</f>
        <v>0.5</v>
      </c>
      <c r="R2656" s="114">
        <f>IF(DETALLADOMEDICAMENTOS!$E2656="DISTRIBUCION",1/((COUNTIFS(B:B,DETALLADOMEDICAMENTOS!$B2656,H:H,DETALLADOMEDICAMENTOS!$H2656,P:P,"MARZO")+(COUNTIFS(B:B,DETALLADOMEDICAMENTOS!$B2656,H:H,DETALLADOMEDICAMENTOS!$H2656,P:P,"ABRIL")))),IF(DETALLADOMEDICAMENTOS!$E2656="INTEGRAL",1/(COUNTIFS(B:B,DETALLADOMEDICAMENTOS!$B2656)),0))</f>
        <v>0.25</v>
      </c>
      <c r="S2656" s="111" t="str">
        <f>+IF(OR(DETALLADOMEDICAMENTOS!$P2656="MARZO",DETALLADOMEDICAMENTOS!$P2656="ABRIL"),IF(DETALLADOMEDICAMENTOS!$Q2656=0,"Rojo",IF(AND(DETALLADOMEDICAMENTOS!$Q2656&gt;0,DETALLADOMEDICAMENTOS!$Q2656&lt;0.99),"Amarillo","Verde")),"")</f>
        <v/>
      </c>
      <c r="T2656" s="115">
        <f>IF(DETALLADOMEDICAMENTOS!$E2656="DISTRIBUCIoN",1/((COUNTIFS(B:B,DETALLADOMEDICAMENTOS!$B2656,P:P,"MARZO")+(COUNTIFS(B:B,DETALLADOMEDICAMENTOS!$B2656,P:P,"ABRIL")))),FALSE)</f>
        <v>7.1428571428571425E-2</v>
      </c>
    </row>
    <row r="2657" spans="1:20">
      <c r="A2657" s="108" t="s">
        <v>50</v>
      </c>
      <c r="B2657" s="109">
        <v>320</v>
      </c>
      <c r="C2657" s="109">
        <v>3013</v>
      </c>
      <c r="D2657" s="109" t="s">
        <v>1115</v>
      </c>
      <c r="E2657" s="109" t="s">
        <v>394</v>
      </c>
      <c r="F2657" s="109" t="s">
        <v>19</v>
      </c>
      <c r="G2657" s="109" t="s">
        <v>395</v>
      </c>
      <c r="H2657" s="109" t="s">
        <v>396</v>
      </c>
      <c r="I2657" s="109" t="s">
        <v>397</v>
      </c>
      <c r="J2657" s="109">
        <v>0</v>
      </c>
      <c r="K2657" s="110">
        <v>0</v>
      </c>
      <c r="L2657" s="110">
        <v>400</v>
      </c>
      <c r="M2657" s="111"/>
      <c r="N2657" s="111"/>
      <c r="O2657" s="112"/>
      <c r="P2657" s="110" t="s">
        <v>1116</v>
      </c>
      <c r="Q2657" s="113">
        <f>+IFERROR(IF(E2657="DISTRIBUCION",((SUMIFS(M:M,D:D,DETALLADOMEDICAMENTOS!$D2657,H:H,DETALLADOMEDICAMENTOS!$H2657,P:P,"MARZO")+(SUMIFS(M:M,D:D,DETALLADOMEDICAMENTOS!$D2657,H:H,DETALLADOMEDICAMENTOS!$H2657,P:P,"ABRIL")))/(SUMIFS(L:L,D:D,DETALLADOMEDICAMENTOS!$D2657,H:H,DETALLADOMEDICAMENTOS!$H2657,P:P,"MARZO")+(SUMIFS(L:L,D:D,DETALLADOMEDICAMENTOS!$D2657,H:H,DETALLADOMEDICAMENTOS!$H2657,P:P,"ABRIL")))),(SUMIFS(K:K,D:D,DETALLADOMEDICAMENTOS!$D2657,H:H,DETALLADOMEDICAMENTOS!$H2657)/(SUMIFS(J:J,D:D,DETALLADOMEDICAMENTOS!$D2657,H:H,DETALLADOMEDICAMENTOS!$H2657)))),0)</f>
        <v>0</v>
      </c>
      <c r="R2657" s="114">
        <f>IF(DETALLADOMEDICAMENTOS!$E2657="DISTRIBUCION",1/((COUNTIFS(B:B,DETALLADOMEDICAMENTOS!$B2657,H:H,DETALLADOMEDICAMENTOS!$H2657,P:P,"MARZO")+(COUNTIFS(B:B,DETALLADOMEDICAMENTOS!$B2657,H:H,DETALLADOMEDICAMENTOS!$H2657,P:P,"ABRIL")))),IF(DETALLADOMEDICAMENTOS!$E2657="INTEGRAL",1/(COUNTIFS(B:B,DETALLADOMEDICAMENTOS!$B2657)),0))</f>
        <v>0.5</v>
      </c>
      <c r="S2657" s="111" t="str">
        <f>+IF(OR(DETALLADOMEDICAMENTOS!$P2657="MARZO",DETALLADOMEDICAMENTOS!$P2657="ABRIL"),IF(DETALLADOMEDICAMENTOS!$Q2657=0,"Rojo",IF(AND(DETALLADOMEDICAMENTOS!$Q2657&gt;0,DETALLADOMEDICAMENTOS!$Q2657&lt;0.99),"Amarillo","Verde")),"")</f>
        <v/>
      </c>
      <c r="T2657" s="115">
        <f>IF(DETALLADOMEDICAMENTOS!$E2657="DISTRIBUCIoN",1/((COUNTIFS(B:B,DETALLADOMEDICAMENTOS!$B2657,P:P,"MARZO")+(COUNTIFS(B:B,DETALLADOMEDICAMENTOS!$B2657,P:P,"ABRIL")))),FALSE)</f>
        <v>0.16666666666666666</v>
      </c>
    </row>
    <row r="2658" spans="1:20">
      <c r="A2658" s="108" t="s">
        <v>62</v>
      </c>
      <c r="B2658" s="109">
        <v>401</v>
      </c>
      <c r="C2658" s="109">
        <v>3013</v>
      </c>
      <c r="D2658" s="109" t="s">
        <v>762</v>
      </c>
      <c r="E2658" s="109" t="s">
        <v>394</v>
      </c>
      <c r="F2658" s="109" t="s">
        <v>19</v>
      </c>
      <c r="G2658" s="109" t="s">
        <v>395</v>
      </c>
      <c r="H2658" s="109" t="s">
        <v>396</v>
      </c>
      <c r="I2658" s="109" t="s">
        <v>397</v>
      </c>
      <c r="J2658" s="109">
        <v>0</v>
      </c>
      <c r="K2658" s="110">
        <v>0</v>
      </c>
      <c r="L2658" s="110">
        <v>1000</v>
      </c>
      <c r="M2658" s="111"/>
      <c r="N2658" s="111"/>
      <c r="O2658" s="112"/>
      <c r="P2658" s="110" t="s">
        <v>1116</v>
      </c>
      <c r="Q2658" s="113">
        <f>+IFERROR(IF(E2658="DISTRIBUCION",((SUMIFS(M:M,D:D,DETALLADOMEDICAMENTOS!$D2658,H:H,DETALLADOMEDICAMENTOS!$H2658,P:P,"MARZO")+(SUMIFS(M:M,D:D,DETALLADOMEDICAMENTOS!$D2658,H:H,DETALLADOMEDICAMENTOS!$H2658,P:P,"ABRIL")))/(SUMIFS(L:L,D:D,DETALLADOMEDICAMENTOS!$D2658,H:H,DETALLADOMEDICAMENTOS!$H2658,P:P,"MARZO")+(SUMIFS(L:L,D:D,DETALLADOMEDICAMENTOS!$D2658,H:H,DETALLADOMEDICAMENTOS!$H2658,P:P,"ABRIL")))),(SUMIFS(K:K,D:D,DETALLADOMEDICAMENTOS!$D2658,H:H,DETALLADOMEDICAMENTOS!$H2658)/(SUMIFS(J:J,D:D,DETALLADOMEDICAMENTOS!$D2658,H:H,DETALLADOMEDICAMENTOS!$H2658)))),0)</f>
        <v>0.77777777777777779</v>
      </c>
      <c r="R2658" s="114">
        <f>IF(DETALLADOMEDICAMENTOS!$E2658="DISTRIBUCION",1/((COUNTIFS(B:B,DETALLADOMEDICAMENTOS!$B2658,H:H,DETALLADOMEDICAMENTOS!$H2658,P:P,"MARZO")+(COUNTIFS(B:B,DETALLADOMEDICAMENTOS!$B2658,H:H,DETALLADOMEDICAMENTOS!$H2658,P:P,"ABRIL")))),IF(DETALLADOMEDICAMENTOS!$E2658="INTEGRAL",1/(COUNTIFS(B:B,DETALLADOMEDICAMENTOS!$B2658)),0))</f>
        <v>0.5</v>
      </c>
      <c r="S2658" s="111" t="str">
        <f>+IF(OR(DETALLADOMEDICAMENTOS!$P2658="MARZO",DETALLADOMEDICAMENTOS!$P2658="ABRIL"),IF(DETALLADOMEDICAMENTOS!$Q2658=0,"Rojo",IF(AND(DETALLADOMEDICAMENTOS!$Q2658&gt;0,DETALLADOMEDICAMENTOS!$Q2658&lt;0.99),"Amarillo","Verde")),"")</f>
        <v/>
      </c>
      <c r="T2658" s="115">
        <f>IF(DETALLADOMEDICAMENTOS!$E2658="DISTRIBUCIoN",1/((COUNTIFS(B:B,DETALLADOMEDICAMENTOS!$B2658,P:P,"MARZO")+(COUNTIFS(B:B,DETALLADOMEDICAMENTOS!$B2658,P:P,"ABRIL")))),FALSE)</f>
        <v>7.1428571428571425E-2</v>
      </c>
    </row>
    <row r="2659" spans="1:20">
      <c r="A2659" s="108" t="s">
        <v>62</v>
      </c>
      <c r="B2659" s="109">
        <v>401</v>
      </c>
      <c r="C2659" s="109">
        <v>3271</v>
      </c>
      <c r="D2659" s="109" t="s">
        <v>762</v>
      </c>
      <c r="E2659" s="109" t="s">
        <v>394</v>
      </c>
      <c r="F2659" s="109" t="s">
        <v>19</v>
      </c>
      <c r="G2659" s="109" t="s">
        <v>433</v>
      </c>
      <c r="H2659" s="109" t="s">
        <v>405</v>
      </c>
      <c r="I2659" s="109" t="s">
        <v>397</v>
      </c>
      <c r="J2659" s="109">
        <v>0</v>
      </c>
      <c r="K2659" s="110">
        <v>0</v>
      </c>
      <c r="L2659" s="110">
        <v>90</v>
      </c>
      <c r="M2659" s="111"/>
      <c r="N2659" s="111"/>
      <c r="O2659" s="112"/>
      <c r="P2659" s="110" t="s">
        <v>1116</v>
      </c>
      <c r="Q2659" s="113">
        <f>+IFERROR(IF(E2659="DISTRIBUCION",((SUMIFS(M:M,D:D,DETALLADOMEDICAMENTOS!$D2659,H:H,DETALLADOMEDICAMENTOS!$H2659,P:P,"MARZO")+(SUMIFS(M:M,D:D,DETALLADOMEDICAMENTOS!$D2659,H:H,DETALLADOMEDICAMENTOS!$H2659,P:P,"ABRIL")))/(SUMIFS(L:L,D:D,DETALLADOMEDICAMENTOS!$D2659,H:H,DETALLADOMEDICAMENTOS!$H2659,P:P,"MARZO")+(SUMIFS(L:L,D:D,DETALLADOMEDICAMENTOS!$D2659,H:H,DETALLADOMEDICAMENTOS!$H2659,P:P,"ABRIL")))),(SUMIFS(K:K,D:D,DETALLADOMEDICAMENTOS!$D2659,H:H,DETALLADOMEDICAMENTOS!$H2659)/(SUMIFS(J:J,D:D,DETALLADOMEDICAMENTOS!$D2659,H:H,DETALLADOMEDICAMENTOS!$H2659)))),0)</f>
        <v>6.4102564102564097E-2</v>
      </c>
      <c r="R2659" s="114">
        <f>IF(DETALLADOMEDICAMENTOS!$E2659="DISTRIBUCION",1/((COUNTIFS(B:B,DETALLADOMEDICAMENTOS!$B2659,H:H,DETALLADOMEDICAMENTOS!$H2659,P:P,"MARZO")+(COUNTIFS(B:B,DETALLADOMEDICAMENTOS!$B2659,H:H,DETALLADOMEDICAMENTOS!$H2659,P:P,"ABRIL")))),IF(DETALLADOMEDICAMENTOS!$E2659="INTEGRAL",1/(COUNTIFS(B:B,DETALLADOMEDICAMENTOS!$B2659)),0))</f>
        <v>0.25</v>
      </c>
      <c r="S2659" s="111" t="str">
        <f>+IF(OR(DETALLADOMEDICAMENTOS!$P2659="MARZO",DETALLADOMEDICAMENTOS!$P2659="ABRIL"),IF(DETALLADOMEDICAMENTOS!$Q2659=0,"Rojo",IF(AND(DETALLADOMEDICAMENTOS!$Q2659&gt;0,DETALLADOMEDICAMENTOS!$Q2659&lt;0.99),"Amarillo","Verde")),"")</f>
        <v/>
      </c>
      <c r="T2659" s="115">
        <f>IF(DETALLADOMEDICAMENTOS!$E2659="DISTRIBUCIoN",1/((COUNTIFS(B:B,DETALLADOMEDICAMENTOS!$B2659,P:P,"MARZO")+(COUNTIFS(B:B,DETALLADOMEDICAMENTOS!$B2659,P:P,"ABRIL")))),FALSE)</f>
        <v>7.1428571428571425E-2</v>
      </c>
    </row>
    <row r="2660" spans="1:20">
      <c r="A2660" s="108" t="s">
        <v>62</v>
      </c>
      <c r="B2660" s="109">
        <v>401</v>
      </c>
      <c r="C2660" s="109">
        <v>3280</v>
      </c>
      <c r="D2660" s="109" t="s">
        <v>762</v>
      </c>
      <c r="E2660" s="109" t="s">
        <v>394</v>
      </c>
      <c r="F2660" s="109" t="s">
        <v>19</v>
      </c>
      <c r="G2660" s="109" t="s">
        <v>416</v>
      </c>
      <c r="H2660" s="109" t="s">
        <v>409</v>
      </c>
      <c r="I2660" s="109" t="s">
        <v>397</v>
      </c>
      <c r="J2660" s="109">
        <v>0</v>
      </c>
      <c r="K2660" s="110">
        <v>0</v>
      </c>
      <c r="L2660" s="110">
        <v>20</v>
      </c>
      <c r="M2660" s="111"/>
      <c r="N2660" s="111"/>
      <c r="O2660" s="112"/>
      <c r="P2660" s="110" t="s">
        <v>1116</v>
      </c>
      <c r="Q2660" s="113">
        <f>+IFERROR(IF(E2660="DISTRIBUCION",((SUMIFS(M:M,D:D,DETALLADOMEDICAMENTOS!$D2660,H:H,DETALLADOMEDICAMENTOS!$H2660,P:P,"MARZO")+(SUMIFS(M:M,D:D,DETALLADOMEDICAMENTOS!$D2660,H:H,DETALLADOMEDICAMENTOS!$H2660,P:P,"ABRIL")))/(SUMIFS(L:L,D:D,DETALLADOMEDICAMENTOS!$D2660,H:H,DETALLADOMEDICAMENTOS!$H2660,P:P,"MARZO")+(SUMIFS(L:L,D:D,DETALLADOMEDICAMENTOS!$D2660,H:H,DETALLADOMEDICAMENTOS!$H2660,P:P,"ABRIL")))),(SUMIFS(K:K,D:D,DETALLADOMEDICAMENTOS!$D2660,H:H,DETALLADOMEDICAMENTOS!$H2660)/(SUMIFS(J:J,D:D,DETALLADOMEDICAMENTOS!$D2660,H:H,DETALLADOMEDICAMENTOS!$H2660)))),0)</f>
        <v>0.42857142857142855</v>
      </c>
      <c r="R2660" s="114">
        <f>IF(DETALLADOMEDICAMENTOS!$E2660="DISTRIBUCION",1/((COUNTIFS(B:B,DETALLADOMEDICAMENTOS!$B2660,H:H,DETALLADOMEDICAMENTOS!$H2660,P:P,"MARZO")+(COUNTIFS(B:B,DETALLADOMEDICAMENTOS!$B2660,H:H,DETALLADOMEDICAMENTOS!$H2660,P:P,"ABRIL")))),IF(DETALLADOMEDICAMENTOS!$E2660="INTEGRAL",1/(COUNTIFS(B:B,DETALLADOMEDICAMENTOS!$B2660)),0))</f>
        <v>0.125</v>
      </c>
      <c r="S2660" s="111" t="str">
        <f>+IF(OR(DETALLADOMEDICAMENTOS!$P2660="MARZO",DETALLADOMEDICAMENTOS!$P2660="ABRIL"),IF(DETALLADOMEDICAMENTOS!$Q2660=0,"Rojo",IF(AND(DETALLADOMEDICAMENTOS!$Q2660&gt;0,DETALLADOMEDICAMENTOS!$Q2660&lt;0.99),"Amarillo","Verde")),"")</f>
        <v/>
      </c>
      <c r="T2660" s="115">
        <f>IF(DETALLADOMEDICAMENTOS!$E2660="DISTRIBUCIoN",1/((COUNTIFS(B:B,DETALLADOMEDICAMENTOS!$B2660,P:P,"MARZO")+(COUNTIFS(B:B,DETALLADOMEDICAMENTOS!$B2660,P:P,"ABRIL")))),FALSE)</f>
        <v>7.1428571428571425E-2</v>
      </c>
    </row>
    <row r="2661" spans="1:20">
      <c r="A2661" s="108" t="s">
        <v>62</v>
      </c>
      <c r="B2661" s="109">
        <v>401</v>
      </c>
      <c r="C2661" s="109">
        <v>3424</v>
      </c>
      <c r="D2661" s="109" t="s">
        <v>762</v>
      </c>
      <c r="E2661" s="109" t="s">
        <v>394</v>
      </c>
      <c r="F2661" s="109" t="s">
        <v>19</v>
      </c>
      <c r="G2661" s="109" t="s">
        <v>408</v>
      </c>
      <c r="H2661" s="109" t="s">
        <v>409</v>
      </c>
      <c r="I2661" s="109" t="s">
        <v>397</v>
      </c>
      <c r="J2661" s="109">
        <v>0</v>
      </c>
      <c r="K2661" s="110">
        <v>0</v>
      </c>
      <c r="L2661" s="110">
        <v>180</v>
      </c>
      <c r="M2661" s="111"/>
      <c r="N2661" s="111"/>
      <c r="O2661" s="112"/>
      <c r="P2661" s="110" t="s">
        <v>1116</v>
      </c>
      <c r="Q2661" s="113">
        <f>+IFERROR(IF(E2661="DISTRIBUCION",((SUMIFS(M:M,D:D,DETALLADOMEDICAMENTOS!$D2661,H:H,DETALLADOMEDICAMENTOS!$H2661,P:P,"MARZO")+(SUMIFS(M:M,D:D,DETALLADOMEDICAMENTOS!$D2661,H:H,DETALLADOMEDICAMENTOS!$H2661,P:P,"ABRIL")))/(SUMIFS(L:L,D:D,DETALLADOMEDICAMENTOS!$D2661,H:H,DETALLADOMEDICAMENTOS!$H2661,P:P,"MARZO")+(SUMIFS(L:L,D:D,DETALLADOMEDICAMENTOS!$D2661,H:H,DETALLADOMEDICAMENTOS!$H2661,P:P,"ABRIL")))),(SUMIFS(K:K,D:D,DETALLADOMEDICAMENTOS!$D2661,H:H,DETALLADOMEDICAMENTOS!$H2661)/(SUMIFS(J:J,D:D,DETALLADOMEDICAMENTOS!$D2661,H:H,DETALLADOMEDICAMENTOS!$H2661)))),0)</f>
        <v>0.42857142857142855</v>
      </c>
      <c r="R2661" s="114">
        <f>IF(DETALLADOMEDICAMENTOS!$E2661="DISTRIBUCION",1/((COUNTIFS(B:B,DETALLADOMEDICAMENTOS!$B2661,H:H,DETALLADOMEDICAMENTOS!$H2661,P:P,"MARZO")+(COUNTIFS(B:B,DETALLADOMEDICAMENTOS!$B2661,H:H,DETALLADOMEDICAMENTOS!$H2661,P:P,"ABRIL")))),IF(DETALLADOMEDICAMENTOS!$E2661="INTEGRAL",1/(COUNTIFS(B:B,DETALLADOMEDICAMENTOS!$B2661)),0))</f>
        <v>0.125</v>
      </c>
      <c r="S2661" s="111" t="str">
        <f>+IF(OR(DETALLADOMEDICAMENTOS!$P2661="MARZO",DETALLADOMEDICAMENTOS!$P2661="ABRIL"),IF(DETALLADOMEDICAMENTOS!$Q2661=0,"Rojo",IF(AND(DETALLADOMEDICAMENTOS!$Q2661&gt;0,DETALLADOMEDICAMENTOS!$Q2661&lt;0.99),"Amarillo","Verde")),"")</f>
        <v/>
      </c>
      <c r="T2661" s="115">
        <f>IF(DETALLADOMEDICAMENTOS!$E2661="DISTRIBUCIoN",1/((COUNTIFS(B:B,DETALLADOMEDICAMENTOS!$B2661,P:P,"MARZO")+(COUNTIFS(B:B,DETALLADOMEDICAMENTOS!$B2661,P:P,"ABRIL")))),FALSE)</f>
        <v>7.1428571428571425E-2</v>
      </c>
    </row>
    <row r="2662" spans="1:20">
      <c r="A2662" s="108" t="s">
        <v>62</v>
      </c>
      <c r="B2662" s="109">
        <v>401</v>
      </c>
      <c r="C2662" s="109">
        <v>3426</v>
      </c>
      <c r="D2662" s="109" t="s">
        <v>762</v>
      </c>
      <c r="E2662" s="109" t="s">
        <v>394</v>
      </c>
      <c r="F2662" s="109" t="s">
        <v>19</v>
      </c>
      <c r="G2662" s="109" t="s">
        <v>412</v>
      </c>
      <c r="H2662" s="109" t="s">
        <v>409</v>
      </c>
      <c r="I2662" s="109" t="s">
        <v>397</v>
      </c>
      <c r="J2662" s="109">
        <v>0</v>
      </c>
      <c r="K2662" s="110">
        <v>0</v>
      </c>
      <c r="L2662" s="110">
        <v>300</v>
      </c>
      <c r="M2662" s="111"/>
      <c r="N2662" s="111"/>
      <c r="O2662" s="112"/>
      <c r="P2662" s="110" t="s">
        <v>1116</v>
      </c>
      <c r="Q2662" s="113">
        <f>+IFERROR(IF(E2662="DISTRIBUCION",((SUMIFS(M:M,D:D,DETALLADOMEDICAMENTOS!$D2662,H:H,DETALLADOMEDICAMENTOS!$H2662,P:P,"MARZO")+(SUMIFS(M:M,D:D,DETALLADOMEDICAMENTOS!$D2662,H:H,DETALLADOMEDICAMENTOS!$H2662,P:P,"ABRIL")))/(SUMIFS(L:L,D:D,DETALLADOMEDICAMENTOS!$D2662,H:H,DETALLADOMEDICAMENTOS!$H2662,P:P,"MARZO")+(SUMIFS(L:L,D:D,DETALLADOMEDICAMENTOS!$D2662,H:H,DETALLADOMEDICAMENTOS!$H2662,P:P,"ABRIL")))),(SUMIFS(K:K,D:D,DETALLADOMEDICAMENTOS!$D2662,H:H,DETALLADOMEDICAMENTOS!$H2662)/(SUMIFS(J:J,D:D,DETALLADOMEDICAMENTOS!$D2662,H:H,DETALLADOMEDICAMENTOS!$H2662)))),0)</f>
        <v>0.42857142857142855</v>
      </c>
      <c r="R2662" s="114">
        <f>IF(DETALLADOMEDICAMENTOS!$E2662="DISTRIBUCION",1/((COUNTIFS(B:B,DETALLADOMEDICAMENTOS!$B2662,H:H,DETALLADOMEDICAMENTOS!$H2662,P:P,"MARZO")+(COUNTIFS(B:B,DETALLADOMEDICAMENTOS!$B2662,H:H,DETALLADOMEDICAMENTOS!$H2662,P:P,"ABRIL")))),IF(DETALLADOMEDICAMENTOS!$E2662="INTEGRAL",1/(COUNTIFS(B:B,DETALLADOMEDICAMENTOS!$B2662)),0))</f>
        <v>0.125</v>
      </c>
      <c r="S2662" s="111" t="str">
        <f>+IF(OR(DETALLADOMEDICAMENTOS!$P2662="MARZO",DETALLADOMEDICAMENTOS!$P2662="ABRIL"),IF(DETALLADOMEDICAMENTOS!$Q2662=0,"Rojo",IF(AND(DETALLADOMEDICAMENTOS!$Q2662&gt;0,DETALLADOMEDICAMENTOS!$Q2662&lt;0.99),"Amarillo","Verde")),"")</f>
        <v/>
      </c>
      <c r="T2662" s="115">
        <f>IF(DETALLADOMEDICAMENTOS!$E2662="DISTRIBUCIoN",1/((COUNTIFS(B:B,DETALLADOMEDICAMENTOS!$B2662,P:P,"MARZO")+(COUNTIFS(B:B,DETALLADOMEDICAMENTOS!$B2662,P:P,"ABRIL")))),FALSE)</f>
        <v>7.1428571428571425E-2</v>
      </c>
    </row>
    <row r="2663" spans="1:20">
      <c r="A2663" s="108" t="s">
        <v>62</v>
      </c>
      <c r="B2663" s="109">
        <v>401</v>
      </c>
      <c r="C2663" s="109">
        <v>3498</v>
      </c>
      <c r="D2663" s="109" t="s">
        <v>762</v>
      </c>
      <c r="E2663" s="109" t="s">
        <v>394</v>
      </c>
      <c r="F2663" s="109" t="s">
        <v>19</v>
      </c>
      <c r="G2663" s="109" t="s">
        <v>415</v>
      </c>
      <c r="H2663" s="109" t="s">
        <v>405</v>
      </c>
      <c r="I2663" s="109" t="s">
        <v>397</v>
      </c>
      <c r="J2663" s="109">
        <v>0</v>
      </c>
      <c r="K2663" s="110">
        <v>0</v>
      </c>
      <c r="L2663" s="110">
        <v>90</v>
      </c>
      <c r="M2663" s="111"/>
      <c r="N2663" s="111"/>
      <c r="O2663" s="112"/>
      <c r="P2663" s="110" t="s">
        <v>1116</v>
      </c>
      <c r="Q2663" s="113">
        <f>+IFERROR(IF(E2663="DISTRIBUCION",((SUMIFS(M:M,D:D,DETALLADOMEDICAMENTOS!$D2663,H:H,DETALLADOMEDICAMENTOS!$H2663,P:P,"MARZO")+(SUMIFS(M:M,D:D,DETALLADOMEDICAMENTOS!$D2663,H:H,DETALLADOMEDICAMENTOS!$H2663,P:P,"ABRIL")))/(SUMIFS(L:L,D:D,DETALLADOMEDICAMENTOS!$D2663,H:H,DETALLADOMEDICAMENTOS!$H2663,P:P,"MARZO")+(SUMIFS(L:L,D:D,DETALLADOMEDICAMENTOS!$D2663,H:H,DETALLADOMEDICAMENTOS!$H2663,P:P,"ABRIL")))),(SUMIFS(K:K,D:D,DETALLADOMEDICAMENTOS!$D2663,H:H,DETALLADOMEDICAMENTOS!$H2663)/(SUMIFS(J:J,D:D,DETALLADOMEDICAMENTOS!$D2663,H:H,DETALLADOMEDICAMENTOS!$H2663)))),0)</f>
        <v>6.4102564102564097E-2</v>
      </c>
      <c r="R2663" s="114">
        <f>IF(DETALLADOMEDICAMENTOS!$E2663="DISTRIBUCION",1/((COUNTIFS(B:B,DETALLADOMEDICAMENTOS!$B2663,H:H,DETALLADOMEDICAMENTOS!$H2663,P:P,"MARZO")+(COUNTIFS(B:B,DETALLADOMEDICAMENTOS!$B2663,H:H,DETALLADOMEDICAMENTOS!$H2663,P:P,"ABRIL")))),IF(DETALLADOMEDICAMENTOS!$E2663="INTEGRAL",1/(COUNTIFS(B:B,DETALLADOMEDICAMENTOS!$B2663)),0))</f>
        <v>0.25</v>
      </c>
      <c r="S2663" s="111" t="str">
        <f>+IF(OR(DETALLADOMEDICAMENTOS!$P2663="MARZO",DETALLADOMEDICAMENTOS!$P2663="ABRIL"),IF(DETALLADOMEDICAMENTOS!$Q2663=0,"Rojo",IF(AND(DETALLADOMEDICAMENTOS!$Q2663&gt;0,DETALLADOMEDICAMENTOS!$Q2663&lt;0.99),"Amarillo","Verde")),"")</f>
        <v/>
      </c>
      <c r="T2663" s="115">
        <f>IF(DETALLADOMEDICAMENTOS!$E2663="DISTRIBUCIoN",1/((COUNTIFS(B:B,DETALLADOMEDICAMENTOS!$B2663,P:P,"MARZO")+(COUNTIFS(B:B,DETALLADOMEDICAMENTOS!$B2663,P:P,"ABRIL")))),FALSE)</f>
        <v>7.1428571428571425E-2</v>
      </c>
    </row>
    <row r="2664" spans="1:20">
      <c r="A2664" s="108" t="s">
        <v>62</v>
      </c>
      <c r="B2664" s="109">
        <v>401</v>
      </c>
      <c r="C2664" s="109">
        <v>3564</v>
      </c>
      <c r="D2664" s="109" t="s">
        <v>762</v>
      </c>
      <c r="E2664" s="109" t="s">
        <v>394</v>
      </c>
      <c r="F2664" s="109" t="s">
        <v>19</v>
      </c>
      <c r="G2664" s="109" t="s">
        <v>414</v>
      </c>
      <c r="H2664" s="109" t="s">
        <v>409</v>
      </c>
      <c r="I2664" s="109" t="s">
        <v>397</v>
      </c>
      <c r="J2664" s="109">
        <v>0</v>
      </c>
      <c r="K2664" s="110">
        <v>0</v>
      </c>
      <c r="L2664" s="110">
        <v>300</v>
      </c>
      <c r="M2664" s="111"/>
      <c r="N2664" s="111"/>
      <c r="O2664" s="112"/>
      <c r="P2664" s="110" t="s">
        <v>1116</v>
      </c>
      <c r="Q2664" s="113">
        <f>+IFERROR(IF(E2664="DISTRIBUCION",((SUMIFS(M:M,D:D,DETALLADOMEDICAMENTOS!$D2664,H:H,DETALLADOMEDICAMENTOS!$H2664,P:P,"MARZO")+(SUMIFS(M:M,D:D,DETALLADOMEDICAMENTOS!$D2664,H:H,DETALLADOMEDICAMENTOS!$H2664,P:P,"ABRIL")))/(SUMIFS(L:L,D:D,DETALLADOMEDICAMENTOS!$D2664,H:H,DETALLADOMEDICAMENTOS!$H2664,P:P,"MARZO")+(SUMIFS(L:L,D:D,DETALLADOMEDICAMENTOS!$D2664,H:H,DETALLADOMEDICAMENTOS!$H2664,P:P,"ABRIL")))),(SUMIFS(K:K,D:D,DETALLADOMEDICAMENTOS!$D2664,H:H,DETALLADOMEDICAMENTOS!$H2664)/(SUMIFS(J:J,D:D,DETALLADOMEDICAMENTOS!$D2664,H:H,DETALLADOMEDICAMENTOS!$H2664)))),0)</f>
        <v>0.42857142857142855</v>
      </c>
      <c r="R2664" s="114">
        <f>IF(DETALLADOMEDICAMENTOS!$E2664="DISTRIBUCION",1/((COUNTIFS(B:B,DETALLADOMEDICAMENTOS!$B2664,H:H,DETALLADOMEDICAMENTOS!$H2664,P:P,"MARZO")+(COUNTIFS(B:B,DETALLADOMEDICAMENTOS!$B2664,H:H,DETALLADOMEDICAMENTOS!$H2664,P:P,"ABRIL")))),IF(DETALLADOMEDICAMENTOS!$E2664="INTEGRAL",1/(COUNTIFS(B:B,DETALLADOMEDICAMENTOS!$B2664)),0))</f>
        <v>0.125</v>
      </c>
      <c r="S2664" s="111" t="str">
        <f>+IF(OR(DETALLADOMEDICAMENTOS!$P2664="MARZO",DETALLADOMEDICAMENTOS!$P2664="ABRIL"),IF(DETALLADOMEDICAMENTOS!$Q2664=0,"Rojo",IF(AND(DETALLADOMEDICAMENTOS!$Q2664&gt;0,DETALLADOMEDICAMENTOS!$Q2664&lt;0.99),"Amarillo","Verde")),"")</f>
        <v/>
      </c>
      <c r="T2664" s="115">
        <f>IF(DETALLADOMEDICAMENTOS!$E2664="DISTRIBUCIoN",1/((COUNTIFS(B:B,DETALLADOMEDICAMENTOS!$B2664,P:P,"MARZO")+(COUNTIFS(B:B,DETALLADOMEDICAMENTOS!$B2664,P:P,"ABRIL")))),FALSE)</f>
        <v>7.1428571428571425E-2</v>
      </c>
    </row>
    <row r="2665" spans="1:20">
      <c r="A2665" s="108" t="s">
        <v>62</v>
      </c>
      <c r="B2665" s="109">
        <v>405</v>
      </c>
      <c r="C2665" s="109">
        <v>3013</v>
      </c>
      <c r="D2665" s="109" t="s">
        <v>773</v>
      </c>
      <c r="E2665" s="109" t="s">
        <v>394</v>
      </c>
      <c r="F2665" s="109" t="s">
        <v>19</v>
      </c>
      <c r="G2665" s="109" t="s">
        <v>395</v>
      </c>
      <c r="H2665" s="109" t="s">
        <v>396</v>
      </c>
      <c r="I2665" s="109" t="s">
        <v>397</v>
      </c>
      <c r="J2665" s="109">
        <v>0</v>
      </c>
      <c r="K2665" s="110">
        <v>0</v>
      </c>
      <c r="L2665" s="110">
        <v>700</v>
      </c>
      <c r="M2665" s="111"/>
      <c r="N2665" s="111"/>
      <c r="O2665" s="112"/>
      <c r="P2665" s="110" t="s">
        <v>1116</v>
      </c>
      <c r="Q2665" s="113">
        <f>+IFERROR(IF(E2665="DISTRIBUCION",((SUMIFS(M:M,D:D,DETALLADOMEDICAMENTOS!$D2665,H:H,DETALLADOMEDICAMENTOS!$H2665,P:P,"MARZO")+(SUMIFS(M:M,D:D,DETALLADOMEDICAMENTOS!$D2665,H:H,DETALLADOMEDICAMENTOS!$H2665,P:P,"ABRIL")))/(SUMIFS(L:L,D:D,DETALLADOMEDICAMENTOS!$D2665,H:H,DETALLADOMEDICAMENTOS!$H2665,P:P,"MARZO")+(SUMIFS(L:L,D:D,DETALLADOMEDICAMENTOS!$D2665,H:H,DETALLADOMEDICAMENTOS!$H2665,P:P,"ABRIL")))),(SUMIFS(K:K,D:D,DETALLADOMEDICAMENTOS!$D2665,H:H,DETALLADOMEDICAMENTOS!$H2665)/(SUMIFS(J:J,D:D,DETALLADOMEDICAMENTOS!$D2665,H:H,DETALLADOMEDICAMENTOS!$H2665)))),0)</f>
        <v>0.43478260869565216</v>
      </c>
      <c r="R2665" s="114">
        <f>IF(DETALLADOMEDICAMENTOS!$E2665="DISTRIBUCION",1/((COUNTIFS(B:B,DETALLADOMEDICAMENTOS!$B2665,H:H,DETALLADOMEDICAMENTOS!$H2665,P:P,"MARZO")+(COUNTIFS(B:B,DETALLADOMEDICAMENTOS!$B2665,H:H,DETALLADOMEDICAMENTOS!$H2665,P:P,"ABRIL")))),IF(DETALLADOMEDICAMENTOS!$E2665="INTEGRAL",1/(COUNTIFS(B:B,DETALLADOMEDICAMENTOS!$B2665)),0))</f>
        <v>0.5</v>
      </c>
      <c r="S2665" s="111" t="str">
        <f>+IF(OR(DETALLADOMEDICAMENTOS!$P2665="MARZO",DETALLADOMEDICAMENTOS!$P2665="ABRIL"),IF(DETALLADOMEDICAMENTOS!$Q2665=0,"Rojo",IF(AND(DETALLADOMEDICAMENTOS!$Q2665&gt;0,DETALLADOMEDICAMENTOS!$Q2665&lt;0.99),"Amarillo","Verde")),"")</f>
        <v/>
      </c>
      <c r="T2665" s="115">
        <f>IF(DETALLADOMEDICAMENTOS!$E2665="DISTRIBUCIoN",1/((COUNTIFS(B:B,DETALLADOMEDICAMENTOS!$B2665,P:P,"MARZO")+(COUNTIFS(B:B,DETALLADOMEDICAMENTOS!$B2665,P:P,"ABRIL")))),FALSE)</f>
        <v>5.5555555555555552E-2</v>
      </c>
    </row>
    <row r="2666" spans="1:20">
      <c r="A2666" s="108" t="s">
        <v>62</v>
      </c>
      <c r="B2666" s="109">
        <v>405</v>
      </c>
      <c r="C2666" s="109">
        <v>3173</v>
      </c>
      <c r="D2666" s="109" t="s">
        <v>773</v>
      </c>
      <c r="E2666" s="109" t="s">
        <v>394</v>
      </c>
      <c r="F2666" s="109" t="s">
        <v>19</v>
      </c>
      <c r="G2666" s="109" t="s">
        <v>422</v>
      </c>
      <c r="H2666" s="109" t="s">
        <v>405</v>
      </c>
      <c r="I2666" s="109" t="s">
        <v>397</v>
      </c>
      <c r="J2666" s="109">
        <v>0</v>
      </c>
      <c r="K2666" s="110">
        <v>0</v>
      </c>
      <c r="L2666" s="110">
        <v>0</v>
      </c>
      <c r="M2666" s="111"/>
      <c r="N2666" s="111"/>
      <c r="O2666" s="112"/>
      <c r="P2666" s="110" t="s">
        <v>1116</v>
      </c>
      <c r="Q2666" s="113">
        <f>+IFERROR(IF(E2666="DISTRIBUCION",((SUMIFS(M:M,D:D,DETALLADOMEDICAMENTOS!$D2666,H:H,DETALLADOMEDICAMENTOS!$H2666,P:P,"MARZO")+(SUMIFS(M:M,D:D,DETALLADOMEDICAMENTOS!$D2666,H:H,DETALLADOMEDICAMENTOS!$H2666,P:P,"ABRIL")))/(SUMIFS(L:L,D:D,DETALLADOMEDICAMENTOS!$D2666,H:H,DETALLADOMEDICAMENTOS!$H2666,P:P,"MARZO")+(SUMIFS(L:L,D:D,DETALLADOMEDICAMENTOS!$D2666,H:H,DETALLADOMEDICAMENTOS!$H2666,P:P,"ABRIL")))),(SUMIFS(K:K,D:D,DETALLADOMEDICAMENTOS!$D2666,H:H,DETALLADOMEDICAMENTOS!$H2666)/(SUMIFS(J:J,D:D,DETALLADOMEDICAMENTOS!$D2666,H:H,DETALLADOMEDICAMENTOS!$H2666)))),0)</f>
        <v>0.30973451327433627</v>
      </c>
      <c r="R2666" s="114">
        <f>IF(DETALLADOMEDICAMENTOS!$E2666="DISTRIBUCION",1/((COUNTIFS(B:B,DETALLADOMEDICAMENTOS!$B2666,H:H,DETALLADOMEDICAMENTOS!$H2666,P:P,"MARZO")+(COUNTIFS(B:B,DETALLADOMEDICAMENTOS!$B2666,H:H,DETALLADOMEDICAMENTOS!$H2666,P:P,"ABRIL")))),IF(DETALLADOMEDICAMENTOS!$E2666="INTEGRAL",1/(COUNTIFS(B:B,DETALLADOMEDICAMENTOS!$B2666)),0))</f>
        <v>0.125</v>
      </c>
      <c r="S2666" s="111" t="str">
        <f>+IF(OR(DETALLADOMEDICAMENTOS!$P2666="MARZO",DETALLADOMEDICAMENTOS!$P2666="ABRIL"),IF(DETALLADOMEDICAMENTOS!$Q2666=0,"Rojo",IF(AND(DETALLADOMEDICAMENTOS!$Q2666&gt;0,DETALLADOMEDICAMENTOS!$Q2666&lt;0.99),"Amarillo","Verde")),"")</f>
        <v/>
      </c>
      <c r="T2666" s="115">
        <f>IF(DETALLADOMEDICAMENTOS!$E2666="DISTRIBUCIoN",1/((COUNTIFS(B:B,DETALLADOMEDICAMENTOS!$B2666,P:P,"MARZO")+(COUNTIFS(B:B,DETALLADOMEDICAMENTOS!$B2666,P:P,"ABRIL")))),FALSE)</f>
        <v>5.5555555555555552E-2</v>
      </c>
    </row>
    <row r="2667" spans="1:20">
      <c r="A2667" s="108" t="s">
        <v>62</v>
      </c>
      <c r="B2667" s="109">
        <v>405</v>
      </c>
      <c r="C2667" s="109">
        <v>3245</v>
      </c>
      <c r="D2667" s="109" t="s">
        <v>773</v>
      </c>
      <c r="E2667" s="109" t="s">
        <v>394</v>
      </c>
      <c r="F2667" s="109" t="s">
        <v>19</v>
      </c>
      <c r="G2667" s="109" t="s">
        <v>407</v>
      </c>
      <c r="H2667" s="109" t="s">
        <v>405</v>
      </c>
      <c r="I2667" s="109" t="s">
        <v>397</v>
      </c>
      <c r="J2667" s="109">
        <v>0</v>
      </c>
      <c r="K2667" s="110">
        <v>0</v>
      </c>
      <c r="L2667" s="110">
        <v>500</v>
      </c>
      <c r="M2667" s="111"/>
      <c r="N2667" s="111"/>
      <c r="O2667" s="112"/>
      <c r="P2667" s="110" t="s">
        <v>1116</v>
      </c>
      <c r="Q2667" s="113">
        <f>+IFERROR(IF(E2667="DISTRIBUCION",((SUMIFS(M:M,D:D,DETALLADOMEDICAMENTOS!$D2667,H:H,DETALLADOMEDICAMENTOS!$H2667,P:P,"MARZO")+(SUMIFS(M:M,D:D,DETALLADOMEDICAMENTOS!$D2667,H:H,DETALLADOMEDICAMENTOS!$H2667,P:P,"ABRIL")))/(SUMIFS(L:L,D:D,DETALLADOMEDICAMENTOS!$D2667,H:H,DETALLADOMEDICAMENTOS!$H2667,P:P,"MARZO")+(SUMIFS(L:L,D:D,DETALLADOMEDICAMENTOS!$D2667,H:H,DETALLADOMEDICAMENTOS!$H2667,P:P,"ABRIL")))),(SUMIFS(K:K,D:D,DETALLADOMEDICAMENTOS!$D2667,H:H,DETALLADOMEDICAMENTOS!$H2667)/(SUMIFS(J:J,D:D,DETALLADOMEDICAMENTOS!$D2667,H:H,DETALLADOMEDICAMENTOS!$H2667)))),0)</f>
        <v>0.30973451327433627</v>
      </c>
      <c r="R2667" s="114">
        <f>IF(DETALLADOMEDICAMENTOS!$E2667="DISTRIBUCION",1/((COUNTIFS(B:B,DETALLADOMEDICAMENTOS!$B2667,H:H,DETALLADOMEDICAMENTOS!$H2667,P:P,"MARZO")+(COUNTIFS(B:B,DETALLADOMEDICAMENTOS!$B2667,H:H,DETALLADOMEDICAMENTOS!$H2667,P:P,"ABRIL")))),IF(DETALLADOMEDICAMENTOS!$E2667="INTEGRAL",1/(COUNTIFS(B:B,DETALLADOMEDICAMENTOS!$B2667)),0))</f>
        <v>0.125</v>
      </c>
      <c r="S2667" s="111" t="str">
        <f>+IF(OR(DETALLADOMEDICAMENTOS!$P2667="MARZO",DETALLADOMEDICAMENTOS!$P2667="ABRIL"),IF(DETALLADOMEDICAMENTOS!$Q2667=0,"Rojo",IF(AND(DETALLADOMEDICAMENTOS!$Q2667&gt;0,DETALLADOMEDICAMENTOS!$Q2667&lt;0.99),"Amarillo","Verde")),"")</f>
        <v/>
      </c>
      <c r="T2667" s="115">
        <f>IF(DETALLADOMEDICAMENTOS!$E2667="DISTRIBUCIoN",1/((COUNTIFS(B:B,DETALLADOMEDICAMENTOS!$B2667,P:P,"MARZO")+(COUNTIFS(B:B,DETALLADOMEDICAMENTOS!$B2667,P:P,"ABRIL")))),FALSE)</f>
        <v>5.5555555555555552E-2</v>
      </c>
    </row>
    <row r="2668" spans="1:20">
      <c r="A2668" s="108" t="s">
        <v>62</v>
      </c>
      <c r="B2668" s="109">
        <v>405</v>
      </c>
      <c r="C2668" s="109">
        <v>3279</v>
      </c>
      <c r="D2668" s="109" t="s">
        <v>773</v>
      </c>
      <c r="E2668" s="109" t="s">
        <v>394</v>
      </c>
      <c r="F2668" s="109" t="s">
        <v>19</v>
      </c>
      <c r="G2668" s="109" t="s">
        <v>461</v>
      </c>
      <c r="H2668" s="109" t="s">
        <v>409</v>
      </c>
      <c r="I2668" s="109" t="s">
        <v>397</v>
      </c>
      <c r="J2668" s="109">
        <v>0</v>
      </c>
      <c r="K2668" s="110">
        <v>0</v>
      </c>
      <c r="L2668" s="110">
        <v>50</v>
      </c>
      <c r="M2668" s="111"/>
      <c r="N2668" s="111"/>
      <c r="O2668" s="112"/>
      <c r="P2668" s="110" t="s">
        <v>1116</v>
      </c>
      <c r="Q2668" s="113">
        <f>+IFERROR(IF(E2668="DISTRIBUCION",((SUMIFS(M:M,D:D,DETALLADOMEDICAMENTOS!$D2668,H:H,DETALLADOMEDICAMENTOS!$H2668,P:P,"MARZO")+(SUMIFS(M:M,D:D,DETALLADOMEDICAMENTOS!$D2668,H:H,DETALLADOMEDICAMENTOS!$H2668,P:P,"ABRIL")))/(SUMIFS(L:L,D:D,DETALLADOMEDICAMENTOS!$D2668,H:H,DETALLADOMEDICAMENTOS!$H2668,P:P,"MARZO")+(SUMIFS(L:L,D:D,DETALLADOMEDICAMENTOS!$D2668,H:H,DETALLADOMEDICAMENTOS!$H2668,P:P,"ABRIL")))),(SUMIFS(K:K,D:D,DETALLADOMEDICAMENTOS!$D2668,H:H,DETALLADOMEDICAMENTOS!$H2668)/(SUMIFS(J:J,D:D,DETALLADOMEDICAMENTOS!$D2668,H:H,DETALLADOMEDICAMENTOS!$H2668)))),0)</f>
        <v>0.32786885245901637</v>
      </c>
      <c r="R2668" s="114">
        <f>IF(DETALLADOMEDICAMENTOS!$E2668="DISTRIBUCION",1/((COUNTIFS(B:B,DETALLADOMEDICAMENTOS!$B2668,H:H,DETALLADOMEDICAMENTOS!$H2668,P:P,"MARZO")+(COUNTIFS(B:B,DETALLADOMEDICAMENTOS!$B2668,H:H,DETALLADOMEDICAMENTOS!$H2668,P:P,"ABRIL")))),IF(DETALLADOMEDICAMENTOS!$E2668="INTEGRAL",1/(COUNTIFS(B:B,DETALLADOMEDICAMENTOS!$B2668)),0))</f>
        <v>0.125</v>
      </c>
      <c r="S2668" s="111" t="str">
        <f>+IF(OR(DETALLADOMEDICAMENTOS!$P2668="MARZO",DETALLADOMEDICAMENTOS!$P2668="ABRIL"),IF(DETALLADOMEDICAMENTOS!$Q2668=0,"Rojo",IF(AND(DETALLADOMEDICAMENTOS!$Q2668&gt;0,DETALLADOMEDICAMENTOS!$Q2668&lt;0.99),"Amarillo","Verde")),"")</f>
        <v/>
      </c>
      <c r="T2668" s="115">
        <f>IF(DETALLADOMEDICAMENTOS!$E2668="DISTRIBUCIoN",1/((COUNTIFS(B:B,DETALLADOMEDICAMENTOS!$B2668,P:P,"MARZO")+(COUNTIFS(B:B,DETALLADOMEDICAMENTOS!$B2668,P:P,"ABRIL")))),FALSE)</f>
        <v>5.5555555555555552E-2</v>
      </c>
    </row>
    <row r="2669" spans="1:20">
      <c r="A2669" s="108" t="s">
        <v>62</v>
      </c>
      <c r="B2669" s="109">
        <v>405</v>
      </c>
      <c r="C2669" s="109">
        <v>3409</v>
      </c>
      <c r="D2669" s="109" t="s">
        <v>773</v>
      </c>
      <c r="E2669" s="109" t="s">
        <v>394</v>
      </c>
      <c r="F2669" s="109" t="s">
        <v>19</v>
      </c>
      <c r="G2669" s="109" t="s">
        <v>545</v>
      </c>
      <c r="H2669" s="109" t="s">
        <v>405</v>
      </c>
      <c r="I2669" s="109" t="s">
        <v>397</v>
      </c>
      <c r="J2669" s="109">
        <v>0</v>
      </c>
      <c r="K2669" s="110">
        <v>0</v>
      </c>
      <c r="L2669" s="110">
        <v>180</v>
      </c>
      <c r="M2669" s="111"/>
      <c r="N2669" s="111"/>
      <c r="O2669" s="112"/>
      <c r="P2669" s="110" t="s">
        <v>1116</v>
      </c>
      <c r="Q2669" s="113">
        <f>+IFERROR(IF(E2669="DISTRIBUCION",((SUMIFS(M:M,D:D,DETALLADOMEDICAMENTOS!$D2669,H:H,DETALLADOMEDICAMENTOS!$H2669,P:P,"MARZO")+(SUMIFS(M:M,D:D,DETALLADOMEDICAMENTOS!$D2669,H:H,DETALLADOMEDICAMENTOS!$H2669,P:P,"ABRIL")))/(SUMIFS(L:L,D:D,DETALLADOMEDICAMENTOS!$D2669,H:H,DETALLADOMEDICAMENTOS!$H2669,P:P,"MARZO")+(SUMIFS(L:L,D:D,DETALLADOMEDICAMENTOS!$D2669,H:H,DETALLADOMEDICAMENTOS!$H2669,P:P,"ABRIL")))),(SUMIFS(K:K,D:D,DETALLADOMEDICAMENTOS!$D2669,H:H,DETALLADOMEDICAMENTOS!$H2669)/(SUMIFS(J:J,D:D,DETALLADOMEDICAMENTOS!$D2669,H:H,DETALLADOMEDICAMENTOS!$H2669)))),0)</f>
        <v>0.30973451327433627</v>
      </c>
      <c r="R2669" s="114">
        <f>IF(DETALLADOMEDICAMENTOS!$E2669="DISTRIBUCION",1/((COUNTIFS(B:B,DETALLADOMEDICAMENTOS!$B2669,H:H,DETALLADOMEDICAMENTOS!$H2669,P:P,"MARZO")+(COUNTIFS(B:B,DETALLADOMEDICAMENTOS!$B2669,H:H,DETALLADOMEDICAMENTOS!$H2669,P:P,"ABRIL")))),IF(DETALLADOMEDICAMENTOS!$E2669="INTEGRAL",1/(COUNTIFS(B:B,DETALLADOMEDICAMENTOS!$B2669)),0))</f>
        <v>0.125</v>
      </c>
      <c r="S2669" s="111" t="str">
        <f>+IF(OR(DETALLADOMEDICAMENTOS!$P2669="MARZO",DETALLADOMEDICAMENTOS!$P2669="ABRIL"),IF(DETALLADOMEDICAMENTOS!$Q2669=0,"Rojo",IF(AND(DETALLADOMEDICAMENTOS!$Q2669&gt;0,DETALLADOMEDICAMENTOS!$Q2669&lt;0.99),"Amarillo","Verde")),"")</f>
        <v/>
      </c>
      <c r="T2669" s="115">
        <f>IF(DETALLADOMEDICAMENTOS!$E2669="DISTRIBUCIoN",1/((COUNTIFS(B:B,DETALLADOMEDICAMENTOS!$B2669,P:P,"MARZO")+(COUNTIFS(B:B,DETALLADOMEDICAMENTOS!$B2669,P:P,"ABRIL")))),FALSE)</f>
        <v>5.5555555555555552E-2</v>
      </c>
    </row>
    <row r="2670" spans="1:20">
      <c r="A2670" s="108" t="s">
        <v>62</v>
      </c>
      <c r="B2670" s="109">
        <v>405</v>
      </c>
      <c r="C2670" s="109">
        <v>3426</v>
      </c>
      <c r="D2670" s="109" t="s">
        <v>773</v>
      </c>
      <c r="E2670" s="109" t="s">
        <v>394</v>
      </c>
      <c r="F2670" s="109" t="s">
        <v>19</v>
      </c>
      <c r="G2670" s="109" t="s">
        <v>412</v>
      </c>
      <c r="H2670" s="109" t="s">
        <v>409</v>
      </c>
      <c r="I2670" s="109" t="s">
        <v>397</v>
      </c>
      <c r="J2670" s="109">
        <v>0</v>
      </c>
      <c r="K2670" s="110">
        <v>0</v>
      </c>
      <c r="L2670" s="110">
        <v>700</v>
      </c>
      <c r="M2670" s="111"/>
      <c r="N2670" s="111"/>
      <c r="O2670" s="112"/>
      <c r="P2670" s="110" t="s">
        <v>1116</v>
      </c>
      <c r="Q2670" s="113">
        <f>+IFERROR(IF(E2670="DISTRIBUCION",((SUMIFS(M:M,D:D,DETALLADOMEDICAMENTOS!$D2670,H:H,DETALLADOMEDICAMENTOS!$H2670,P:P,"MARZO")+(SUMIFS(M:M,D:D,DETALLADOMEDICAMENTOS!$D2670,H:H,DETALLADOMEDICAMENTOS!$H2670,P:P,"ABRIL")))/(SUMIFS(L:L,D:D,DETALLADOMEDICAMENTOS!$D2670,H:H,DETALLADOMEDICAMENTOS!$H2670,P:P,"MARZO")+(SUMIFS(L:L,D:D,DETALLADOMEDICAMENTOS!$D2670,H:H,DETALLADOMEDICAMENTOS!$H2670,P:P,"ABRIL")))),(SUMIFS(K:K,D:D,DETALLADOMEDICAMENTOS!$D2670,H:H,DETALLADOMEDICAMENTOS!$H2670)/(SUMIFS(J:J,D:D,DETALLADOMEDICAMENTOS!$D2670,H:H,DETALLADOMEDICAMENTOS!$H2670)))),0)</f>
        <v>0.32786885245901637</v>
      </c>
      <c r="R2670" s="114">
        <f>IF(DETALLADOMEDICAMENTOS!$E2670="DISTRIBUCION",1/((COUNTIFS(B:B,DETALLADOMEDICAMENTOS!$B2670,H:H,DETALLADOMEDICAMENTOS!$H2670,P:P,"MARZO")+(COUNTIFS(B:B,DETALLADOMEDICAMENTOS!$B2670,H:H,DETALLADOMEDICAMENTOS!$H2670,P:P,"ABRIL")))),IF(DETALLADOMEDICAMENTOS!$E2670="INTEGRAL",1/(COUNTIFS(B:B,DETALLADOMEDICAMENTOS!$B2670)),0))</f>
        <v>0.125</v>
      </c>
      <c r="S2670" s="111" t="str">
        <f>+IF(OR(DETALLADOMEDICAMENTOS!$P2670="MARZO",DETALLADOMEDICAMENTOS!$P2670="ABRIL"),IF(DETALLADOMEDICAMENTOS!$Q2670=0,"Rojo",IF(AND(DETALLADOMEDICAMENTOS!$Q2670&gt;0,DETALLADOMEDICAMENTOS!$Q2670&lt;0.99),"Amarillo","Verde")),"")</f>
        <v/>
      </c>
      <c r="T2670" s="115">
        <f>IF(DETALLADOMEDICAMENTOS!$E2670="DISTRIBUCIoN",1/((COUNTIFS(B:B,DETALLADOMEDICAMENTOS!$B2670,P:P,"MARZO")+(COUNTIFS(B:B,DETALLADOMEDICAMENTOS!$B2670,P:P,"ABRIL")))),FALSE)</f>
        <v>5.5555555555555552E-2</v>
      </c>
    </row>
    <row r="2671" spans="1:20">
      <c r="A2671" s="108" t="s">
        <v>62</v>
      </c>
      <c r="B2671" s="109">
        <v>405</v>
      </c>
      <c r="C2671" s="109">
        <v>3498</v>
      </c>
      <c r="D2671" s="109" t="s">
        <v>773</v>
      </c>
      <c r="E2671" s="109" t="s">
        <v>394</v>
      </c>
      <c r="F2671" s="109" t="s">
        <v>19</v>
      </c>
      <c r="G2671" s="109" t="s">
        <v>415</v>
      </c>
      <c r="H2671" s="109" t="s">
        <v>405</v>
      </c>
      <c r="I2671" s="109" t="s">
        <v>397</v>
      </c>
      <c r="J2671" s="109">
        <v>0</v>
      </c>
      <c r="K2671" s="110">
        <v>0</v>
      </c>
      <c r="L2671" s="110">
        <v>180</v>
      </c>
      <c r="M2671" s="111"/>
      <c r="N2671" s="111"/>
      <c r="O2671" s="112"/>
      <c r="P2671" s="110" t="s">
        <v>1116</v>
      </c>
      <c r="Q2671" s="113">
        <f>+IFERROR(IF(E2671="DISTRIBUCION",((SUMIFS(M:M,D:D,DETALLADOMEDICAMENTOS!$D2671,H:H,DETALLADOMEDICAMENTOS!$H2671,P:P,"MARZO")+(SUMIFS(M:M,D:D,DETALLADOMEDICAMENTOS!$D2671,H:H,DETALLADOMEDICAMENTOS!$H2671,P:P,"ABRIL")))/(SUMIFS(L:L,D:D,DETALLADOMEDICAMENTOS!$D2671,H:H,DETALLADOMEDICAMENTOS!$H2671,P:P,"MARZO")+(SUMIFS(L:L,D:D,DETALLADOMEDICAMENTOS!$D2671,H:H,DETALLADOMEDICAMENTOS!$H2671,P:P,"ABRIL")))),(SUMIFS(K:K,D:D,DETALLADOMEDICAMENTOS!$D2671,H:H,DETALLADOMEDICAMENTOS!$H2671)/(SUMIFS(J:J,D:D,DETALLADOMEDICAMENTOS!$D2671,H:H,DETALLADOMEDICAMENTOS!$H2671)))),0)</f>
        <v>0.30973451327433627</v>
      </c>
      <c r="R2671" s="114">
        <f>IF(DETALLADOMEDICAMENTOS!$E2671="DISTRIBUCION",1/((COUNTIFS(B:B,DETALLADOMEDICAMENTOS!$B2671,H:H,DETALLADOMEDICAMENTOS!$H2671,P:P,"MARZO")+(COUNTIFS(B:B,DETALLADOMEDICAMENTOS!$B2671,H:H,DETALLADOMEDICAMENTOS!$H2671,P:P,"ABRIL")))),IF(DETALLADOMEDICAMENTOS!$E2671="INTEGRAL",1/(COUNTIFS(B:B,DETALLADOMEDICAMENTOS!$B2671)),0))</f>
        <v>0.125</v>
      </c>
      <c r="S2671" s="111" t="str">
        <f>+IF(OR(DETALLADOMEDICAMENTOS!$P2671="MARZO",DETALLADOMEDICAMENTOS!$P2671="ABRIL"),IF(DETALLADOMEDICAMENTOS!$Q2671=0,"Rojo",IF(AND(DETALLADOMEDICAMENTOS!$Q2671&gt;0,DETALLADOMEDICAMENTOS!$Q2671&lt;0.99),"Amarillo","Verde")),"")</f>
        <v/>
      </c>
      <c r="T2671" s="115">
        <f>IF(DETALLADOMEDICAMENTOS!$E2671="DISTRIBUCIoN",1/((COUNTIFS(B:B,DETALLADOMEDICAMENTOS!$B2671,P:P,"MARZO")+(COUNTIFS(B:B,DETALLADOMEDICAMENTOS!$B2671,P:P,"ABRIL")))),FALSE)</f>
        <v>5.5555555555555552E-2</v>
      </c>
    </row>
    <row r="2672" spans="1:20">
      <c r="A2672" s="108" t="s">
        <v>62</v>
      </c>
      <c r="B2672" s="109">
        <v>405</v>
      </c>
      <c r="C2672" s="109">
        <v>3564</v>
      </c>
      <c r="D2672" s="109" t="s">
        <v>773</v>
      </c>
      <c r="E2672" s="109" t="s">
        <v>394</v>
      </c>
      <c r="F2672" s="109" t="s">
        <v>19</v>
      </c>
      <c r="G2672" s="109" t="s">
        <v>414</v>
      </c>
      <c r="H2672" s="109" t="s">
        <v>409</v>
      </c>
      <c r="I2672" s="109" t="s">
        <v>397</v>
      </c>
      <c r="J2672" s="109">
        <v>0</v>
      </c>
      <c r="K2672" s="110">
        <v>0</v>
      </c>
      <c r="L2672" s="110">
        <v>300</v>
      </c>
      <c r="M2672" s="111"/>
      <c r="N2672" s="111"/>
      <c r="O2672" s="112"/>
      <c r="P2672" s="110" t="s">
        <v>1116</v>
      </c>
      <c r="Q2672" s="113">
        <f>+IFERROR(IF(E2672="DISTRIBUCION",((SUMIFS(M:M,D:D,DETALLADOMEDICAMENTOS!$D2672,H:H,DETALLADOMEDICAMENTOS!$H2672,P:P,"MARZO")+(SUMIFS(M:M,D:D,DETALLADOMEDICAMENTOS!$D2672,H:H,DETALLADOMEDICAMENTOS!$H2672,P:P,"ABRIL")))/(SUMIFS(L:L,D:D,DETALLADOMEDICAMENTOS!$D2672,H:H,DETALLADOMEDICAMENTOS!$H2672,P:P,"MARZO")+(SUMIFS(L:L,D:D,DETALLADOMEDICAMENTOS!$D2672,H:H,DETALLADOMEDICAMENTOS!$H2672,P:P,"ABRIL")))),(SUMIFS(K:K,D:D,DETALLADOMEDICAMENTOS!$D2672,H:H,DETALLADOMEDICAMENTOS!$H2672)/(SUMIFS(J:J,D:D,DETALLADOMEDICAMENTOS!$D2672,H:H,DETALLADOMEDICAMENTOS!$H2672)))),0)</f>
        <v>0.32786885245901637</v>
      </c>
      <c r="R2672" s="114">
        <f>IF(DETALLADOMEDICAMENTOS!$E2672="DISTRIBUCION",1/((COUNTIFS(B:B,DETALLADOMEDICAMENTOS!$B2672,H:H,DETALLADOMEDICAMENTOS!$H2672,P:P,"MARZO")+(COUNTIFS(B:B,DETALLADOMEDICAMENTOS!$B2672,H:H,DETALLADOMEDICAMENTOS!$H2672,P:P,"ABRIL")))),IF(DETALLADOMEDICAMENTOS!$E2672="INTEGRAL",1/(COUNTIFS(B:B,DETALLADOMEDICAMENTOS!$B2672)),0))</f>
        <v>0.125</v>
      </c>
      <c r="S2672" s="111" t="str">
        <f>+IF(OR(DETALLADOMEDICAMENTOS!$P2672="MARZO",DETALLADOMEDICAMENTOS!$P2672="ABRIL"),IF(DETALLADOMEDICAMENTOS!$Q2672=0,"Rojo",IF(AND(DETALLADOMEDICAMENTOS!$Q2672&gt;0,DETALLADOMEDICAMENTOS!$Q2672&lt;0.99),"Amarillo","Verde")),"")</f>
        <v/>
      </c>
      <c r="T2672" s="115">
        <f>IF(DETALLADOMEDICAMENTOS!$E2672="DISTRIBUCIoN",1/((COUNTIFS(B:B,DETALLADOMEDICAMENTOS!$B2672,P:P,"MARZO")+(COUNTIFS(B:B,DETALLADOMEDICAMENTOS!$B2672,P:P,"ABRIL")))),FALSE)</f>
        <v>5.5555555555555552E-2</v>
      </c>
    </row>
    <row r="2673" spans="1:20">
      <c r="A2673" s="108" t="s">
        <v>62</v>
      </c>
      <c r="B2673" s="109">
        <v>407</v>
      </c>
      <c r="C2673" s="109">
        <v>3013</v>
      </c>
      <c r="D2673" s="109" t="s">
        <v>782</v>
      </c>
      <c r="E2673" s="109" t="s">
        <v>394</v>
      </c>
      <c r="F2673" s="109" t="s">
        <v>19</v>
      </c>
      <c r="G2673" s="109" t="s">
        <v>395</v>
      </c>
      <c r="H2673" s="109" t="s">
        <v>396</v>
      </c>
      <c r="I2673" s="109" t="s">
        <v>397</v>
      </c>
      <c r="J2673" s="109">
        <v>0</v>
      </c>
      <c r="K2673" s="110">
        <v>0</v>
      </c>
      <c r="L2673" s="110">
        <v>500</v>
      </c>
      <c r="M2673" s="111"/>
      <c r="N2673" s="111"/>
      <c r="O2673" s="112"/>
      <c r="P2673" s="110" t="s">
        <v>1116</v>
      </c>
      <c r="Q2673" s="113">
        <f>+IFERROR(IF(E2673="DISTRIBUCION",((SUMIFS(M:M,D:D,DETALLADOMEDICAMENTOS!$D2673,H:H,DETALLADOMEDICAMENTOS!$H2673,P:P,"MARZO")+(SUMIFS(M:M,D:D,DETALLADOMEDICAMENTOS!$D2673,H:H,DETALLADOMEDICAMENTOS!$H2673,P:P,"ABRIL")))/(SUMIFS(L:L,D:D,DETALLADOMEDICAMENTOS!$D2673,H:H,DETALLADOMEDICAMENTOS!$H2673,P:P,"MARZO")+(SUMIFS(L:L,D:D,DETALLADOMEDICAMENTOS!$D2673,H:H,DETALLADOMEDICAMENTOS!$H2673,P:P,"ABRIL")))),(SUMIFS(K:K,D:D,DETALLADOMEDICAMENTOS!$D2673,H:H,DETALLADOMEDICAMENTOS!$H2673)/(SUMIFS(J:J,D:D,DETALLADOMEDICAMENTOS!$D2673,H:H,DETALLADOMEDICAMENTOS!$H2673)))),0)</f>
        <v>0.8</v>
      </c>
      <c r="R2673" s="114">
        <f>IF(DETALLADOMEDICAMENTOS!$E2673="DISTRIBUCION",1/((COUNTIFS(B:B,DETALLADOMEDICAMENTOS!$B2673,H:H,DETALLADOMEDICAMENTOS!$H2673,P:P,"MARZO")+(COUNTIFS(B:B,DETALLADOMEDICAMENTOS!$B2673,H:H,DETALLADOMEDICAMENTOS!$H2673,P:P,"ABRIL")))),IF(DETALLADOMEDICAMENTOS!$E2673="INTEGRAL",1/(COUNTIFS(B:B,DETALLADOMEDICAMENTOS!$B2673)),0))</f>
        <v>0.5</v>
      </c>
      <c r="S2673" s="111" t="str">
        <f>+IF(OR(DETALLADOMEDICAMENTOS!$P2673="MARZO",DETALLADOMEDICAMENTOS!$P2673="ABRIL"),IF(DETALLADOMEDICAMENTOS!$Q2673=0,"Rojo",IF(AND(DETALLADOMEDICAMENTOS!$Q2673&gt;0,DETALLADOMEDICAMENTOS!$Q2673&lt;0.99),"Amarillo","Verde")),"")</f>
        <v/>
      </c>
      <c r="T2673" s="115">
        <f>IF(DETALLADOMEDICAMENTOS!$E2673="DISTRIBUCIoN",1/((COUNTIFS(B:B,DETALLADOMEDICAMENTOS!$B2673,P:P,"MARZO")+(COUNTIFS(B:B,DETALLADOMEDICAMENTOS!$B2673,P:P,"ABRIL")))),FALSE)</f>
        <v>7.1428571428571425E-2</v>
      </c>
    </row>
    <row r="2674" spans="1:20">
      <c r="A2674" s="108" t="s">
        <v>62</v>
      </c>
      <c r="B2674" s="109">
        <v>407</v>
      </c>
      <c r="C2674" s="109">
        <v>3173</v>
      </c>
      <c r="D2674" s="109" t="s">
        <v>782</v>
      </c>
      <c r="E2674" s="109" t="s">
        <v>394</v>
      </c>
      <c r="F2674" s="109" t="s">
        <v>19</v>
      </c>
      <c r="G2674" s="109" t="s">
        <v>422</v>
      </c>
      <c r="H2674" s="109" t="s">
        <v>405</v>
      </c>
      <c r="I2674" s="109" t="s">
        <v>397</v>
      </c>
      <c r="J2674" s="109">
        <v>0</v>
      </c>
      <c r="K2674" s="110">
        <v>0</v>
      </c>
      <c r="L2674" s="110">
        <v>400</v>
      </c>
      <c r="M2674" s="111"/>
      <c r="N2674" s="111"/>
      <c r="O2674" s="112"/>
      <c r="P2674" s="110" t="s">
        <v>1116</v>
      </c>
      <c r="Q2674" s="113">
        <f>+IFERROR(IF(E2674="DISTRIBUCION",((SUMIFS(M:M,D:D,DETALLADOMEDICAMENTOS!$D2674,H:H,DETALLADOMEDICAMENTOS!$H2674,P:P,"MARZO")+(SUMIFS(M:M,D:D,DETALLADOMEDICAMENTOS!$D2674,H:H,DETALLADOMEDICAMENTOS!$H2674,P:P,"ABRIL")))/(SUMIFS(L:L,D:D,DETALLADOMEDICAMENTOS!$D2674,H:H,DETALLADOMEDICAMENTOS!$H2674,P:P,"MARZO")+(SUMIFS(L:L,D:D,DETALLADOMEDICAMENTOS!$D2674,H:H,DETALLADOMEDICAMENTOS!$H2674,P:P,"ABRIL")))),(SUMIFS(K:K,D:D,DETALLADOMEDICAMENTOS!$D2674,H:H,DETALLADOMEDICAMENTOS!$H2674)/(SUMIFS(J:J,D:D,DETALLADOMEDICAMENTOS!$D2674,H:H,DETALLADOMEDICAMENTOS!$H2674)))),0)</f>
        <v>0.5</v>
      </c>
      <c r="R2674" s="114">
        <f>IF(DETALLADOMEDICAMENTOS!$E2674="DISTRIBUCION",1/((COUNTIFS(B:B,DETALLADOMEDICAMENTOS!$B2674,H:H,DETALLADOMEDICAMENTOS!$H2674,P:P,"MARZO")+(COUNTIFS(B:B,DETALLADOMEDICAMENTOS!$B2674,H:H,DETALLADOMEDICAMENTOS!$H2674,P:P,"ABRIL")))),IF(DETALLADOMEDICAMENTOS!$E2674="INTEGRAL",1/(COUNTIFS(B:B,DETALLADOMEDICAMENTOS!$B2674)),0))</f>
        <v>0.14285714285714285</v>
      </c>
      <c r="S2674" s="111" t="str">
        <f>+IF(OR(DETALLADOMEDICAMENTOS!$P2674="MARZO",DETALLADOMEDICAMENTOS!$P2674="ABRIL"),IF(DETALLADOMEDICAMENTOS!$Q2674=0,"Rojo",IF(AND(DETALLADOMEDICAMENTOS!$Q2674&gt;0,DETALLADOMEDICAMENTOS!$Q2674&lt;0.99),"Amarillo","Verde")),"")</f>
        <v/>
      </c>
      <c r="T2674" s="115">
        <f>IF(DETALLADOMEDICAMENTOS!$E2674="DISTRIBUCIoN",1/((COUNTIFS(B:B,DETALLADOMEDICAMENTOS!$B2674,P:P,"MARZO")+(COUNTIFS(B:B,DETALLADOMEDICAMENTOS!$B2674,P:P,"ABRIL")))),FALSE)</f>
        <v>7.1428571428571425E-2</v>
      </c>
    </row>
    <row r="2675" spans="1:20">
      <c r="A2675" s="108" t="s">
        <v>62</v>
      </c>
      <c r="B2675" s="109">
        <v>407</v>
      </c>
      <c r="C2675" s="109">
        <v>3245</v>
      </c>
      <c r="D2675" s="109" t="s">
        <v>782</v>
      </c>
      <c r="E2675" s="109" t="s">
        <v>394</v>
      </c>
      <c r="F2675" s="109" t="s">
        <v>19</v>
      </c>
      <c r="G2675" s="109" t="s">
        <v>407</v>
      </c>
      <c r="H2675" s="109" t="s">
        <v>405</v>
      </c>
      <c r="I2675" s="109" t="s">
        <v>397</v>
      </c>
      <c r="J2675" s="109">
        <v>0</v>
      </c>
      <c r="K2675" s="110">
        <v>0</v>
      </c>
      <c r="L2675" s="110">
        <v>180</v>
      </c>
      <c r="M2675" s="111"/>
      <c r="N2675" s="111"/>
      <c r="O2675" s="112"/>
      <c r="P2675" s="110" t="s">
        <v>1116</v>
      </c>
      <c r="Q2675" s="113">
        <f>+IFERROR(IF(E2675="DISTRIBUCION",((SUMIFS(M:M,D:D,DETALLADOMEDICAMENTOS!$D2675,H:H,DETALLADOMEDICAMENTOS!$H2675,P:P,"MARZO")+(SUMIFS(M:M,D:D,DETALLADOMEDICAMENTOS!$D2675,H:H,DETALLADOMEDICAMENTOS!$H2675,P:P,"ABRIL")))/(SUMIFS(L:L,D:D,DETALLADOMEDICAMENTOS!$D2675,H:H,DETALLADOMEDICAMENTOS!$H2675,P:P,"MARZO")+(SUMIFS(L:L,D:D,DETALLADOMEDICAMENTOS!$D2675,H:H,DETALLADOMEDICAMENTOS!$H2675,P:P,"ABRIL")))),(SUMIFS(K:K,D:D,DETALLADOMEDICAMENTOS!$D2675,H:H,DETALLADOMEDICAMENTOS!$H2675)/(SUMIFS(J:J,D:D,DETALLADOMEDICAMENTOS!$D2675,H:H,DETALLADOMEDICAMENTOS!$H2675)))),0)</f>
        <v>0.5</v>
      </c>
      <c r="R2675" s="114">
        <f>IF(DETALLADOMEDICAMENTOS!$E2675="DISTRIBUCION",1/((COUNTIFS(B:B,DETALLADOMEDICAMENTOS!$B2675,H:H,DETALLADOMEDICAMENTOS!$H2675,P:P,"MARZO")+(COUNTIFS(B:B,DETALLADOMEDICAMENTOS!$B2675,H:H,DETALLADOMEDICAMENTOS!$H2675,P:P,"ABRIL")))),IF(DETALLADOMEDICAMENTOS!$E2675="INTEGRAL",1/(COUNTIFS(B:B,DETALLADOMEDICAMENTOS!$B2675)),0))</f>
        <v>0.14285714285714285</v>
      </c>
      <c r="S2675" s="111" t="str">
        <f>+IF(OR(DETALLADOMEDICAMENTOS!$P2675="MARZO",DETALLADOMEDICAMENTOS!$P2675="ABRIL"),IF(DETALLADOMEDICAMENTOS!$Q2675=0,"Rojo",IF(AND(DETALLADOMEDICAMENTOS!$Q2675&gt;0,DETALLADOMEDICAMENTOS!$Q2675&lt;0.99),"Amarillo","Verde")),"")</f>
        <v/>
      </c>
      <c r="T2675" s="115">
        <f>IF(DETALLADOMEDICAMENTOS!$E2675="DISTRIBUCIoN",1/((COUNTIFS(B:B,DETALLADOMEDICAMENTOS!$B2675,P:P,"MARZO")+(COUNTIFS(B:B,DETALLADOMEDICAMENTOS!$B2675,P:P,"ABRIL")))),FALSE)</f>
        <v>7.1428571428571425E-2</v>
      </c>
    </row>
    <row r="2676" spans="1:20">
      <c r="A2676" s="108" t="s">
        <v>62</v>
      </c>
      <c r="B2676" s="109">
        <v>407</v>
      </c>
      <c r="C2676" s="109">
        <v>3424</v>
      </c>
      <c r="D2676" s="109" t="s">
        <v>782</v>
      </c>
      <c r="E2676" s="109" t="s">
        <v>394</v>
      </c>
      <c r="F2676" s="109" t="s">
        <v>19</v>
      </c>
      <c r="G2676" s="109" t="s">
        <v>408</v>
      </c>
      <c r="H2676" s="109" t="s">
        <v>409</v>
      </c>
      <c r="I2676" s="109" t="s">
        <v>397</v>
      </c>
      <c r="J2676" s="109">
        <v>0</v>
      </c>
      <c r="K2676" s="110">
        <v>0</v>
      </c>
      <c r="L2676" s="110">
        <v>600</v>
      </c>
      <c r="M2676" s="111"/>
      <c r="N2676" s="111"/>
      <c r="O2676" s="112"/>
      <c r="P2676" s="110" t="s">
        <v>1116</v>
      </c>
      <c r="Q2676" s="113">
        <f>+IFERROR(IF(E2676="DISTRIBUCION",((SUMIFS(M:M,D:D,DETALLADOMEDICAMENTOS!$D2676,H:H,DETALLADOMEDICAMENTOS!$H2676,P:P,"MARZO")+(SUMIFS(M:M,D:D,DETALLADOMEDICAMENTOS!$D2676,H:H,DETALLADOMEDICAMENTOS!$H2676,P:P,"ABRIL")))/(SUMIFS(L:L,D:D,DETALLADOMEDICAMENTOS!$D2676,H:H,DETALLADOMEDICAMENTOS!$H2676,P:P,"MARZO")+(SUMIFS(L:L,D:D,DETALLADOMEDICAMENTOS!$D2676,H:H,DETALLADOMEDICAMENTOS!$H2676,P:P,"ABRIL")))),(SUMIFS(K:K,D:D,DETALLADOMEDICAMENTOS!$D2676,H:H,DETALLADOMEDICAMENTOS!$H2676)/(SUMIFS(J:J,D:D,DETALLADOMEDICAMENTOS!$D2676,H:H,DETALLADOMEDICAMENTOS!$H2676)))),0)</f>
        <v>0.48117154811715479</v>
      </c>
      <c r="R2676" s="114">
        <f>IF(DETALLADOMEDICAMENTOS!$E2676="DISTRIBUCION",1/((COUNTIFS(B:B,DETALLADOMEDICAMENTOS!$B2676,H:H,DETALLADOMEDICAMENTOS!$H2676,P:P,"MARZO")+(COUNTIFS(B:B,DETALLADOMEDICAMENTOS!$B2676,H:H,DETALLADOMEDICAMENTOS!$H2676,P:P,"ABRIL")))),IF(DETALLADOMEDICAMENTOS!$E2676="INTEGRAL",1/(COUNTIFS(B:B,DETALLADOMEDICAMENTOS!$B2676)),0))</f>
        <v>0.2</v>
      </c>
      <c r="S2676" s="111" t="str">
        <f>+IF(OR(DETALLADOMEDICAMENTOS!$P2676="MARZO",DETALLADOMEDICAMENTOS!$P2676="ABRIL"),IF(DETALLADOMEDICAMENTOS!$Q2676=0,"Rojo",IF(AND(DETALLADOMEDICAMENTOS!$Q2676&gt;0,DETALLADOMEDICAMENTOS!$Q2676&lt;0.99),"Amarillo","Verde")),"")</f>
        <v/>
      </c>
      <c r="T2676" s="115">
        <f>IF(DETALLADOMEDICAMENTOS!$E2676="DISTRIBUCIoN",1/((COUNTIFS(B:B,DETALLADOMEDICAMENTOS!$B2676,P:P,"MARZO")+(COUNTIFS(B:B,DETALLADOMEDICAMENTOS!$B2676,P:P,"ABRIL")))),FALSE)</f>
        <v>7.1428571428571425E-2</v>
      </c>
    </row>
    <row r="2677" spans="1:20">
      <c r="A2677" s="108" t="s">
        <v>62</v>
      </c>
      <c r="B2677" s="109">
        <v>407</v>
      </c>
      <c r="C2677" s="109">
        <v>3498</v>
      </c>
      <c r="D2677" s="109" t="s">
        <v>782</v>
      </c>
      <c r="E2677" s="109" t="s">
        <v>394</v>
      </c>
      <c r="F2677" s="109" t="s">
        <v>19</v>
      </c>
      <c r="G2677" s="109" t="s">
        <v>415</v>
      </c>
      <c r="H2677" s="109" t="s">
        <v>405</v>
      </c>
      <c r="I2677" s="109" t="s">
        <v>397</v>
      </c>
      <c r="J2677" s="109">
        <v>0</v>
      </c>
      <c r="K2677" s="110">
        <v>0</v>
      </c>
      <c r="L2677" s="110">
        <v>300</v>
      </c>
      <c r="M2677" s="111"/>
      <c r="N2677" s="111"/>
      <c r="O2677" s="112"/>
      <c r="P2677" s="110" t="s">
        <v>1116</v>
      </c>
      <c r="Q2677" s="113">
        <f>+IFERROR(IF(E2677="DISTRIBUCION",((SUMIFS(M:M,D:D,DETALLADOMEDICAMENTOS!$D2677,H:H,DETALLADOMEDICAMENTOS!$H2677,P:P,"MARZO")+(SUMIFS(M:M,D:D,DETALLADOMEDICAMENTOS!$D2677,H:H,DETALLADOMEDICAMENTOS!$H2677,P:P,"ABRIL")))/(SUMIFS(L:L,D:D,DETALLADOMEDICAMENTOS!$D2677,H:H,DETALLADOMEDICAMENTOS!$H2677,P:P,"MARZO")+(SUMIFS(L:L,D:D,DETALLADOMEDICAMENTOS!$D2677,H:H,DETALLADOMEDICAMENTOS!$H2677,P:P,"ABRIL")))),(SUMIFS(K:K,D:D,DETALLADOMEDICAMENTOS!$D2677,H:H,DETALLADOMEDICAMENTOS!$H2677)/(SUMIFS(J:J,D:D,DETALLADOMEDICAMENTOS!$D2677,H:H,DETALLADOMEDICAMENTOS!$H2677)))),0)</f>
        <v>0.5</v>
      </c>
      <c r="R2677" s="114">
        <f>IF(DETALLADOMEDICAMENTOS!$E2677="DISTRIBUCION",1/((COUNTIFS(B:B,DETALLADOMEDICAMENTOS!$B2677,H:H,DETALLADOMEDICAMENTOS!$H2677,P:P,"MARZO")+(COUNTIFS(B:B,DETALLADOMEDICAMENTOS!$B2677,H:H,DETALLADOMEDICAMENTOS!$H2677,P:P,"ABRIL")))),IF(DETALLADOMEDICAMENTOS!$E2677="INTEGRAL",1/(COUNTIFS(B:B,DETALLADOMEDICAMENTOS!$B2677)),0))</f>
        <v>0.14285714285714285</v>
      </c>
      <c r="S2677" s="111" t="str">
        <f>+IF(OR(DETALLADOMEDICAMENTOS!$P2677="MARZO",DETALLADOMEDICAMENTOS!$P2677="ABRIL"),IF(DETALLADOMEDICAMENTOS!$Q2677=0,"Rojo",IF(AND(DETALLADOMEDICAMENTOS!$Q2677&gt;0,DETALLADOMEDICAMENTOS!$Q2677&lt;0.99),"Amarillo","Verde")),"")</f>
        <v/>
      </c>
      <c r="T2677" s="115">
        <f>IF(DETALLADOMEDICAMENTOS!$E2677="DISTRIBUCIoN",1/((COUNTIFS(B:B,DETALLADOMEDICAMENTOS!$B2677,P:P,"MARZO")+(COUNTIFS(B:B,DETALLADOMEDICAMENTOS!$B2677,P:P,"ABRIL")))),FALSE)</f>
        <v>7.1428571428571425E-2</v>
      </c>
    </row>
    <row r="2678" spans="1:20">
      <c r="A2678" s="108" t="s">
        <v>62</v>
      </c>
      <c r="B2678" s="109">
        <v>407</v>
      </c>
      <c r="C2678" s="109">
        <v>3499</v>
      </c>
      <c r="D2678" s="109" t="s">
        <v>782</v>
      </c>
      <c r="E2678" s="109" t="s">
        <v>394</v>
      </c>
      <c r="F2678" s="109" t="s">
        <v>19</v>
      </c>
      <c r="G2678" s="109" t="s">
        <v>454</v>
      </c>
      <c r="H2678" s="109" t="s">
        <v>405</v>
      </c>
      <c r="I2678" s="109" t="s">
        <v>397</v>
      </c>
      <c r="J2678" s="109">
        <v>0</v>
      </c>
      <c r="K2678" s="110">
        <v>0</v>
      </c>
      <c r="L2678" s="110">
        <v>20</v>
      </c>
      <c r="M2678" s="111"/>
      <c r="N2678" s="111"/>
      <c r="O2678" s="112"/>
      <c r="P2678" s="110" t="s">
        <v>1116</v>
      </c>
      <c r="Q2678" s="113">
        <f>+IFERROR(IF(E2678="DISTRIBUCION",((SUMIFS(M:M,D:D,DETALLADOMEDICAMENTOS!$D2678,H:H,DETALLADOMEDICAMENTOS!$H2678,P:P,"MARZO")+(SUMIFS(M:M,D:D,DETALLADOMEDICAMENTOS!$D2678,H:H,DETALLADOMEDICAMENTOS!$H2678,P:P,"ABRIL")))/(SUMIFS(L:L,D:D,DETALLADOMEDICAMENTOS!$D2678,H:H,DETALLADOMEDICAMENTOS!$H2678,P:P,"MARZO")+(SUMIFS(L:L,D:D,DETALLADOMEDICAMENTOS!$D2678,H:H,DETALLADOMEDICAMENTOS!$H2678,P:P,"ABRIL")))),(SUMIFS(K:K,D:D,DETALLADOMEDICAMENTOS!$D2678,H:H,DETALLADOMEDICAMENTOS!$H2678)/(SUMIFS(J:J,D:D,DETALLADOMEDICAMENTOS!$D2678,H:H,DETALLADOMEDICAMENTOS!$H2678)))),0)</f>
        <v>0.5</v>
      </c>
      <c r="R2678" s="114">
        <f>IF(DETALLADOMEDICAMENTOS!$E2678="DISTRIBUCION",1/((COUNTIFS(B:B,DETALLADOMEDICAMENTOS!$B2678,H:H,DETALLADOMEDICAMENTOS!$H2678,P:P,"MARZO")+(COUNTIFS(B:B,DETALLADOMEDICAMENTOS!$B2678,H:H,DETALLADOMEDICAMENTOS!$H2678,P:P,"ABRIL")))),IF(DETALLADOMEDICAMENTOS!$E2678="INTEGRAL",1/(COUNTIFS(B:B,DETALLADOMEDICAMENTOS!$B2678)),0))</f>
        <v>0.14285714285714285</v>
      </c>
      <c r="S2678" s="111" t="str">
        <f>+IF(OR(DETALLADOMEDICAMENTOS!$P2678="MARZO",DETALLADOMEDICAMENTOS!$P2678="ABRIL"),IF(DETALLADOMEDICAMENTOS!$Q2678=0,"Rojo",IF(AND(DETALLADOMEDICAMENTOS!$Q2678&gt;0,DETALLADOMEDICAMENTOS!$Q2678&lt;0.99),"Amarillo","Verde")),"")</f>
        <v/>
      </c>
      <c r="T2678" s="115">
        <f>IF(DETALLADOMEDICAMENTOS!$E2678="DISTRIBUCIoN",1/((COUNTIFS(B:B,DETALLADOMEDICAMENTOS!$B2678,P:P,"MARZO")+(COUNTIFS(B:B,DETALLADOMEDICAMENTOS!$B2678,P:P,"ABRIL")))),FALSE)</f>
        <v>7.1428571428571425E-2</v>
      </c>
    </row>
    <row r="2679" spans="1:20">
      <c r="A2679" s="108" t="s">
        <v>62</v>
      </c>
      <c r="B2679" s="109">
        <v>407</v>
      </c>
      <c r="C2679" s="109">
        <v>3563</v>
      </c>
      <c r="D2679" s="109" t="s">
        <v>782</v>
      </c>
      <c r="E2679" s="109" t="s">
        <v>394</v>
      </c>
      <c r="F2679" s="109" t="s">
        <v>19</v>
      </c>
      <c r="G2679" s="109" t="s">
        <v>413</v>
      </c>
      <c r="H2679" s="109" t="s">
        <v>409</v>
      </c>
      <c r="I2679" s="109" t="s">
        <v>397</v>
      </c>
      <c r="J2679" s="109">
        <v>0</v>
      </c>
      <c r="K2679" s="110">
        <v>0</v>
      </c>
      <c r="L2679" s="110">
        <v>600</v>
      </c>
      <c r="M2679" s="111"/>
      <c r="N2679" s="111"/>
      <c r="O2679" s="112"/>
      <c r="P2679" s="110" t="s">
        <v>1116</v>
      </c>
      <c r="Q2679" s="113">
        <f>+IFERROR(IF(E2679="DISTRIBUCION",((SUMIFS(M:M,D:D,DETALLADOMEDICAMENTOS!$D2679,H:H,DETALLADOMEDICAMENTOS!$H2679,P:P,"MARZO")+(SUMIFS(M:M,D:D,DETALLADOMEDICAMENTOS!$D2679,H:H,DETALLADOMEDICAMENTOS!$H2679,P:P,"ABRIL")))/(SUMIFS(L:L,D:D,DETALLADOMEDICAMENTOS!$D2679,H:H,DETALLADOMEDICAMENTOS!$H2679,P:P,"MARZO")+(SUMIFS(L:L,D:D,DETALLADOMEDICAMENTOS!$D2679,H:H,DETALLADOMEDICAMENTOS!$H2679,P:P,"ABRIL")))),(SUMIFS(K:K,D:D,DETALLADOMEDICAMENTOS!$D2679,H:H,DETALLADOMEDICAMENTOS!$H2679)/(SUMIFS(J:J,D:D,DETALLADOMEDICAMENTOS!$D2679,H:H,DETALLADOMEDICAMENTOS!$H2679)))),0)</f>
        <v>0.48117154811715479</v>
      </c>
      <c r="R2679" s="114">
        <f>IF(DETALLADOMEDICAMENTOS!$E2679="DISTRIBUCION",1/((COUNTIFS(B:B,DETALLADOMEDICAMENTOS!$B2679,H:H,DETALLADOMEDICAMENTOS!$H2679,P:P,"MARZO")+(COUNTIFS(B:B,DETALLADOMEDICAMENTOS!$B2679,H:H,DETALLADOMEDICAMENTOS!$H2679,P:P,"ABRIL")))),IF(DETALLADOMEDICAMENTOS!$E2679="INTEGRAL",1/(COUNTIFS(B:B,DETALLADOMEDICAMENTOS!$B2679)),0))</f>
        <v>0.2</v>
      </c>
      <c r="S2679" s="111" t="str">
        <f>+IF(OR(DETALLADOMEDICAMENTOS!$P2679="MARZO",DETALLADOMEDICAMENTOS!$P2679="ABRIL"),IF(DETALLADOMEDICAMENTOS!$Q2679=0,"Rojo",IF(AND(DETALLADOMEDICAMENTOS!$Q2679&gt;0,DETALLADOMEDICAMENTOS!$Q2679&lt;0.99),"Amarillo","Verde")),"")</f>
        <v/>
      </c>
      <c r="T2679" s="115">
        <f>IF(DETALLADOMEDICAMENTOS!$E2679="DISTRIBUCIoN",1/((COUNTIFS(B:B,DETALLADOMEDICAMENTOS!$B2679,P:P,"MARZO")+(COUNTIFS(B:B,DETALLADOMEDICAMENTOS!$B2679,P:P,"ABRIL")))),FALSE)</f>
        <v>7.1428571428571425E-2</v>
      </c>
    </row>
    <row r="2680" spans="1:20">
      <c r="A2680" s="108" t="s">
        <v>62</v>
      </c>
      <c r="B2680" s="109">
        <v>408</v>
      </c>
      <c r="C2680" s="109">
        <v>3013</v>
      </c>
      <c r="D2680" s="109" t="s">
        <v>790</v>
      </c>
      <c r="E2680" s="109" t="s">
        <v>394</v>
      </c>
      <c r="F2680" s="109" t="s">
        <v>19</v>
      </c>
      <c r="G2680" s="109" t="s">
        <v>395</v>
      </c>
      <c r="H2680" s="109" t="s">
        <v>396</v>
      </c>
      <c r="I2680" s="109" t="s">
        <v>397</v>
      </c>
      <c r="J2680" s="109">
        <v>0</v>
      </c>
      <c r="K2680" s="110">
        <v>0</v>
      </c>
      <c r="L2680" s="110">
        <v>1000</v>
      </c>
      <c r="M2680" s="111"/>
      <c r="N2680" s="111"/>
      <c r="O2680" s="112"/>
      <c r="P2680" s="110" t="s">
        <v>1116</v>
      </c>
      <c r="Q2680" s="113">
        <f>+IFERROR(IF(E2680="DISTRIBUCION",((SUMIFS(M:M,D:D,DETALLADOMEDICAMENTOS!$D2680,H:H,DETALLADOMEDICAMENTOS!$H2680,P:P,"MARZO")+(SUMIFS(M:M,D:D,DETALLADOMEDICAMENTOS!$D2680,H:H,DETALLADOMEDICAMENTOS!$H2680,P:P,"ABRIL")))/(SUMIFS(L:L,D:D,DETALLADOMEDICAMENTOS!$D2680,H:H,DETALLADOMEDICAMENTOS!$H2680,P:P,"MARZO")+(SUMIFS(L:L,D:D,DETALLADOMEDICAMENTOS!$D2680,H:H,DETALLADOMEDICAMENTOS!$H2680,P:P,"ABRIL")))),(SUMIFS(K:K,D:D,DETALLADOMEDICAMENTOS!$D2680,H:H,DETALLADOMEDICAMENTOS!$H2680)/(SUMIFS(J:J,D:D,DETALLADOMEDICAMENTOS!$D2680,H:H,DETALLADOMEDICAMENTOS!$H2680)))),0)</f>
        <v>0</v>
      </c>
      <c r="R2680" s="114">
        <f>IF(DETALLADOMEDICAMENTOS!$E2680="DISTRIBUCION",1/((COUNTIFS(B:B,DETALLADOMEDICAMENTOS!$B2680,H:H,DETALLADOMEDICAMENTOS!$H2680,P:P,"MARZO")+(COUNTIFS(B:B,DETALLADOMEDICAMENTOS!$B2680,H:H,DETALLADOMEDICAMENTOS!$H2680,P:P,"ABRIL")))),IF(DETALLADOMEDICAMENTOS!$E2680="INTEGRAL",1/(COUNTIFS(B:B,DETALLADOMEDICAMENTOS!$B2680)),0))</f>
        <v>0.5</v>
      </c>
      <c r="S2680" s="111" t="str">
        <f>+IF(OR(DETALLADOMEDICAMENTOS!$P2680="MARZO",DETALLADOMEDICAMENTOS!$P2680="ABRIL"),IF(DETALLADOMEDICAMENTOS!$Q2680=0,"Rojo",IF(AND(DETALLADOMEDICAMENTOS!$Q2680&gt;0,DETALLADOMEDICAMENTOS!$Q2680&lt;0.99),"Amarillo","Verde")),"")</f>
        <v/>
      </c>
      <c r="T2680" s="115">
        <f>IF(DETALLADOMEDICAMENTOS!$E2680="DISTRIBUCIoN",1/((COUNTIFS(B:B,DETALLADOMEDICAMENTOS!$B2680,P:P,"MARZO")+(COUNTIFS(B:B,DETALLADOMEDICAMENTOS!$B2680,P:P,"ABRIL")))),FALSE)</f>
        <v>0.16666666666666666</v>
      </c>
    </row>
    <row r="2681" spans="1:20">
      <c r="A2681" s="108" t="s">
        <v>62</v>
      </c>
      <c r="B2681" s="109">
        <v>408</v>
      </c>
      <c r="C2681" s="109">
        <v>3424</v>
      </c>
      <c r="D2681" s="109" t="s">
        <v>790</v>
      </c>
      <c r="E2681" s="109" t="s">
        <v>394</v>
      </c>
      <c r="F2681" s="109" t="s">
        <v>19</v>
      </c>
      <c r="G2681" s="109" t="s">
        <v>408</v>
      </c>
      <c r="H2681" s="109" t="s">
        <v>409</v>
      </c>
      <c r="I2681" s="109" t="s">
        <v>397</v>
      </c>
      <c r="J2681" s="109">
        <v>0</v>
      </c>
      <c r="K2681" s="110">
        <v>0</v>
      </c>
      <c r="L2681" s="110">
        <v>500</v>
      </c>
      <c r="M2681" s="111"/>
      <c r="N2681" s="111"/>
      <c r="O2681" s="112"/>
      <c r="P2681" s="110" t="s">
        <v>1116</v>
      </c>
      <c r="Q2681" s="113">
        <f>+IFERROR(IF(E2681="DISTRIBUCION",((SUMIFS(M:M,D:D,DETALLADOMEDICAMENTOS!$D2681,H:H,DETALLADOMEDICAMENTOS!$H2681,P:P,"MARZO")+(SUMIFS(M:M,D:D,DETALLADOMEDICAMENTOS!$D2681,H:H,DETALLADOMEDICAMENTOS!$H2681,P:P,"ABRIL")))/(SUMIFS(L:L,D:D,DETALLADOMEDICAMENTOS!$D2681,H:H,DETALLADOMEDICAMENTOS!$H2681,P:P,"MARZO")+(SUMIFS(L:L,D:D,DETALLADOMEDICAMENTOS!$D2681,H:H,DETALLADOMEDICAMENTOS!$H2681,P:P,"ABRIL")))),(SUMIFS(K:K,D:D,DETALLADOMEDICAMENTOS!$D2681,H:H,DETALLADOMEDICAMENTOS!$H2681)/(SUMIFS(J:J,D:D,DETALLADOMEDICAMENTOS!$D2681,H:H,DETALLADOMEDICAMENTOS!$H2681)))),0)</f>
        <v>0</v>
      </c>
      <c r="R2681" s="114">
        <f>IF(DETALLADOMEDICAMENTOS!$E2681="DISTRIBUCION",1/((COUNTIFS(B:B,DETALLADOMEDICAMENTOS!$B2681,H:H,DETALLADOMEDICAMENTOS!$H2681,P:P,"MARZO")+(COUNTIFS(B:B,DETALLADOMEDICAMENTOS!$B2681,H:H,DETALLADOMEDICAMENTOS!$H2681,P:P,"ABRIL")))),IF(DETALLADOMEDICAMENTOS!$E2681="INTEGRAL",1/(COUNTIFS(B:B,DETALLADOMEDICAMENTOS!$B2681)),0))</f>
        <v>0.33333333333333331</v>
      </c>
      <c r="S2681" s="111" t="str">
        <f>+IF(OR(DETALLADOMEDICAMENTOS!$P2681="MARZO",DETALLADOMEDICAMENTOS!$P2681="ABRIL"),IF(DETALLADOMEDICAMENTOS!$Q2681=0,"Rojo",IF(AND(DETALLADOMEDICAMENTOS!$Q2681&gt;0,DETALLADOMEDICAMENTOS!$Q2681&lt;0.99),"Amarillo","Verde")),"")</f>
        <v/>
      </c>
      <c r="T2681" s="115">
        <f>IF(DETALLADOMEDICAMENTOS!$E2681="DISTRIBUCIoN",1/((COUNTIFS(B:B,DETALLADOMEDICAMENTOS!$B2681,P:P,"MARZO")+(COUNTIFS(B:B,DETALLADOMEDICAMENTOS!$B2681,P:P,"ABRIL")))),FALSE)</f>
        <v>0.16666666666666666</v>
      </c>
    </row>
    <row r="2682" spans="1:20">
      <c r="A2682" s="108" t="s">
        <v>62</v>
      </c>
      <c r="B2682" s="109">
        <v>408</v>
      </c>
      <c r="C2682" s="109">
        <v>3563</v>
      </c>
      <c r="D2682" s="109" t="s">
        <v>790</v>
      </c>
      <c r="E2682" s="109" t="s">
        <v>394</v>
      </c>
      <c r="F2682" s="109" t="s">
        <v>19</v>
      </c>
      <c r="G2682" s="109" t="s">
        <v>413</v>
      </c>
      <c r="H2682" s="109" t="s">
        <v>409</v>
      </c>
      <c r="I2682" s="109" t="s">
        <v>397</v>
      </c>
      <c r="J2682" s="109">
        <v>0</v>
      </c>
      <c r="K2682" s="110">
        <v>0</v>
      </c>
      <c r="L2682" s="110">
        <v>500</v>
      </c>
      <c r="M2682" s="111"/>
      <c r="N2682" s="111"/>
      <c r="O2682" s="112"/>
      <c r="P2682" s="110" t="s">
        <v>1116</v>
      </c>
      <c r="Q2682" s="113">
        <f>+IFERROR(IF(E2682="DISTRIBUCION",((SUMIFS(M:M,D:D,DETALLADOMEDICAMENTOS!$D2682,H:H,DETALLADOMEDICAMENTOS!$H2682,P:P,"MARZO")+(SUMIFS(M:M,D:D,DETALLADOMEDICAMENTOS!$D2682,H:H,DETALLADOMEDICAMENTOS!$H2682,P:P,"ABRIL")))/(SUMIFS(L:L,D:D,DETALLADOMEDICAMENTOS!$D2682,H:H,DETALLADOMEDICAMENTOS!$H2682,P:P,"MARZO")+(SUMIFS(L:L,D:D,DETALLADOMEDICAMENTOS!$D2682,H:H,DETALLADOMEDICAMENTOS!$H2682,P:P,"ABRIL")))),(SUMIFS(K:K,D:D,DETALLADOMEDICAMENTOS!$D2682,H:H,DETALLADOMEDICAMENTOS!$H2682)/(SUMIFS(J:J,D:D,DETALLADOMEDICAMENTOS!$D2682,H:H,DETALLADOMEDICAMENTOS!$H2682)))),0)</f>
        <v>0</v>
      </c>
      <c r="R2682" s="114">
        <f>IF(DETALLADOMEDICAMENTOS!$E2682="DISTRIBUCION",1/((COUNTIFS(B:B,DETALLADOMEDICAMENTOS!$B2682,H:H,DETALLADOMEDICAMENTOS!$H2682,P:P,"MARZO")+(COUNTIFS(B:B,DETALLADOMEDICAMENTOS!$B2682,H:H,DETALLADOMEDICAMENTOS!$H2682,P:P,"ABRIL")))),IF(DETALLADOMEDICAMENTOS!$E2682="INTEGRAL",1/(COUNTIFS(B:B,DETALLADOMEDICAMENTOS!$B2682)),0))</f>
        <v>0.33333333333333331</v>
      </c>
      <c r="S2682" s="111" t="str">
        <f>+IF(OR(DETALLADOMEDICAMENTOS!$P2682="MARZO",DETALLADOMEDICAMENTOS!$P2682="ABRIL"),IF(DETALLADOMEDICAMENTOS!$Q2682=0,"Rojo",IF(AND(DETALLADOMEDICAMENTOS!$Q2682&gt;0,DETALLADOMEDICAMENTOS!$Q2682&lt;0.99),"Amarillo","Verde")),"")</f>
        <v/>
      </c>
      <c r="T2682" s="115">
        <f>IF(DETALLADOMEDICAMENTOS!$E2682="DISTRIBUCIoN",1/((COUNTIFS(B:B,DETALLADOMEDICAMENTOS!$B2682,P:P,"MARZO")+(COUNTIFS(B:B,DETALLADOMEDICAMENTOS!$B2682,P:P,"ABRIL")))),FALSE)</f>
        <v>0.16666666666666666</v>
      </c>
    </row>
    <row r="2683" spans="1:20">
      <c r="A2683" s="108" t="s">
        <v>62</v>
      </c>
      <c r="B2683" s="109">
        <v>408</v>
      </c>
      <c r="C2683" s="109">
        <v>3564</v>
      </c>
      <c r="D2683" s="109" t="s">
        <v>790</v>
      </c>
      <c r="E2683" s="109" t="s">
        <v>394</v>
      </c>
      <c r="F2683" s="109" t="s">
        <v>19</v>
      </c>
      <c r="G2683" s="109" t="s">
        <v>414</v>
      </c>
      <c r="H2683" s="109" t="s">
        <v>409</v>
      </c>
      <c r="I2683" s="109" t="s">
        <v>397</v>
      </c>
      <c r="J2683" s="109">
        <v>0</v>
      </c>
      <c r="K2683" s="110">
        <v>0</v>
      </c>
      <c r="L2683" s="110">
        <v>500</v>
      </c>
      <c r="M2683" s="111"/>
      <c r="N2683" s="111"/>
      <c r="O2683" s="112"/>
      <c r="P2683" s="110" t="s">
        <v>1116</v>
      </c>
      <c r="Q2683" s="113">
        <f>+IFERROR(IF(E2683="DISTRIBUCION",((SUMIFS(M:M,D:D,DETALLADOMEDICAMENTOS!$D2683,H:H,DETALLADOMEDICAMENTOS!$H2683,P:P,"MARZO")+(SUMIFS(M:M,D:D,DETALLADOMEDICAMENTOS!$D2683,H:H,DETALLADOMEDICAMENTOS!$H2683,P:P,"ABRIL")))/(SUMIFS(L:L,D:D,DETALLADOMEDICAMENTOS!$D2683,H:H,DETALLADOMEDICAMENTOS!$H2683,P:P,"MARZO")+(SUMIFS(L:L,D:D,DETALLADOMEDICAMENTOS!$D2683,H:H,DETALLADOMEDICAMENTOS!$H2683,P:P,"ABRIL")))),(SUMIFS(K:K,D:D,DETALLADOMEDICAMENTOS!$D2683,H:H,DETALLADOMEDICAMENTOS!$H2683)/(SUMIFS(J:J,D:D,DETALLADOMEDICAMENTOS!$D2683,H:H,DETALLADOMEDICAMENTOS!$H2683)))),0)</f>
        <v>0</v>
      </c>
      <c r="R2683" s="114">
        <f>IF(DETALLADOMEDICAMENTOS!$E2683="DISTRIBUCION",1/((COUNTIFS(B:B,DETALLADOMEDICAMENTOS!$B2683,H:H,DETALLADOMEDICAMENTOS!$H2683,P:P,"MARZO")+(COUNTIFS(B:B,DETALLADOMEDICAMENTOS!$B2683,H:H,DETALLADOMEDICAMENTOS!$H2683,P:P,"ABRIL")))),IF(DETALLADOMEDICAMENTOS!$E2683="INTEGRAL",1/(COUNTIFS(B:B,DETALLADOMEDICAMENTOS!$B2683)),0))</f>
        <v>0.33333333333333331</v>
      </c>
      <c r="S2683" s="111" t="str">
        <f>+IF(OR(DETALLADOMEDICAMENTOS!$P2683="MARZO",DETALLADOMEDICAMENTOS!$P2683="ABRIL"),IF(DETALLADOMEDICAMENTOS!$Q2683=0,"Rojo",IF(AND(DETALLADOMEDICAMENTOS!$Q2683&gt;0,DETALLADOMEDICAMENTOS!$Q2683&lt;0.99),"Amarillo","Verde")),"")</f>
        <v/>
      </c>
      <c r="T2683" s="115">
        <f>IF(DETALLADOMEDICAMENTOS!$E2683="DISTRIBUCIoN",1/((COUNTIFS(B:B,DETALLADOMEDICAMENTOS!$B2683,P:P,"MARZO")+(COUNTIFS(B:B,DETALLADOMEDICAMENTOS!$B2683,P:P,"ABRIL")))),FALSE)</f>
        <v>0.16666666666666666</v>
      </c>
    </row>
    <row r="2684" spans="1:20">
      <c r="A2684" s="108" t="s">
        <v>62</v>
      </c>
      <c r="B2684" s="109">
        <v>411</v>
      </c>
      <c r="C2684" s="109">
        <v>3013</v>
      </c>
      <c r="D2684" s="109" t="s">
        <v>793</v>
      </c>
      <c r="E2684" s="109" t="s">
        <v>394</v>
      </c>
      <c r="F2684" s="109" t="s">
        <v>19</v>
      </c>
      <c r="G2684" s="109" t="s">
        <v>395</v>
      </c>
      <c r="H2684" s="109" t="s">
        <v>396</v>
      </c>
      <c r="I2684" s="109" t="s">
        <v>397</v>
      </c>
      <c r="J2684" s="109">
        <v>0</v>
      </c>
      <c r="K2684" s="110">
        <v>0</v>
      </c>
      <c r="L2684" s="110">
        <v>1800</v>
      </c>
      <c r="M2684" s="111"/>
      <c r="N2684" s="111"/>
      <c r="O2684" s="112"/>
      <c r="P2684" s="110" t="s">
        <v>1116</v>
      </c>
      <c r="Q2684" s="113">
        <f>+IFERROR(IF(E2684="DISTRIBUCION",((SUMIFS(M:M,D:D,DETALLADOMEDICAMENTOS!$D2684,H:H,DETALLADOMEDICAMENTOS!$H2684,P:P,"MARZO")+(SUMIFS(M:M,D:D,DETALLADOMEDICAMENTOS!$D2684,H:H,DETALLADOMEDICAMENTOS!$H2684,P:P,"ABRIL")))/(SUMIFS(L:L,D:D,DETALLADOMEDICAMENTOS!$D2684,H:H,DETALLADOMEDICAMENTOS!$H2684,P:P,"MARZO")+(SUMIFS(L:L,D:D,DETALLADOMEDICAMENTOS!$D2684,H:H,DETALLADOMEDICAMENTOS!$H2684,P:P,"ABRIL")))),(SUMIFS(K:K,D:D,DETALLADOMEDICAMENTOS!$D2684,H:H,DETALLADOMEDICAMENTOS!$H2684)/(SUMIFS(J:J,D:D,DETALLADOMEDICAMENTOS!$D2684,H:H,DETALLADOMEDICAMENTOS!$H2684)))),0)</f>
        <v>0.7142857142857143</v>
      </c>
      <c r="R2684" s="114">
        <f>IF(DETALLADOMEDICAMENTOS!$E2684="DISTRIBUCION",1/((COUNTIFS(B:B,DETALLADOMEDICAMENTOS!$B2684,H:H,DETALLADOMEDICAMENTOS!$H2684,P:P,"MARZO")+(COUNTIFS(B:B,DETALLADOMEDICAMENTOS!$B2684,H:H,DETALLADOMEDICAMENTOS!$H2684,P:P,"ABRIL")))),IF(DETALLADOMEDICAMENTOS!$E2684="INTEGRAL",1/(COUNTIFS(B:B,DETALLADOMEDICAMENTOS!$B2684)),0))</f>
        <v>0.5</v>
      </c>
      <c r="S2684" s="111" t="str">
        <f>+IF(OR(DETALLADOMEDICAMENTOS!$P2684="MARZO",DETALLADOMEDICAMENTOS!$P2684="ABRIL"),IF(DETALLADOMEDICAMENTOS!$Q2684=0,"Rojo",IF(AND(DETALLADOMEDICAMENTOS!$Q2684&gt;0,DETALLADOMEDICAMENTOS!$Q2684&lt;0.99),"Amarillo","Verde")),"")</f>
        <v/>
      </c>
      <c r="T2684" s="115">
        <f>IF(DETALLADOMEDICAMENTOS!$E2684="DISTRIBUCIoN",1/((COUNTIFS(B:B,DETALLADOMEDICAMENTOS!$B2684,P:P,"MARZO")+(COUNTIFS(B:B,DETALLADOMEDICAMENTOS!$B2684,P:P,"ABRIL")))),FALSE)</f>
        <v>9.0909090909090912E-2</v>
      </c>
    </row>
    <row r="2685" spans="1:20">
      <c r="A2685" s="108" t="s">
        <v>62</v>
      </c>
      <c r="B2685" s="109">
        <v>411</v>
      </c>
      <c r="C2685" s="109">
        <v>3173</v>
      </c>
      <c r="D2685" s="109" t="s">
        <v>793</v>
      </c>
      <c r="E2685" s="109" t="s">
        <v>394</v>
      </c>
      <c r="F2685" s="109" t="s">
        <v>19</v>
      </c>
      <c r="G2685" s="109" t="s">
        <v>422</v>
      </c>
      <c r="H2685" s="109" t="s">
        <v>405</v>
      </c>
      <c r="I2685" s="109" t="s">
        <v>397</v>
      </c>
      <c r="J2685" s="109">
        <v>0</v>
      </c>
      <c r="K2685" s="110">
        <v>0</v>
      </c>
      <c r="L2685" s="110">
        <v>300</v>
      </c>
      <c r="M2685" s="111"/>
      <c r="N2685" s="111"/>
      <c r="O2685" s="112"/>
      <c r="P2685" s="110" t="s">
        <v>1116</v>
      </c>
      <c r="Q2685" s="113">
        <f>+IFERROR(IF(E2685="DISTRIBUCION",((SUMIFS(M:M,D:D,DETALLADOMEDICAMENTOS!$D2685,H:H,DETALLADOMEDICAMENTOS!$H2685,P:P,"MARZO")+(SUMIFS(M:M,D:D,DETALLADOMEDICAMENTOS!$D2685,H:H,DETALLADOMEDICAMENTOS!$H2685,P:P,"ABRIL")))/(SUMIFS(L:L,D:D,DETALLADOMEDICAMENTOS!$D2685,H:H,DETALLADOMEDICAMENTOS!$H2685,P:P,"MARZO")+(SUMIFS(L:L,D:D,DETALLADOMEDICAMENTOS!$D2685,H:H,DETALLADOMEDICAMENTOS!$H2685,P:P,"ABRIL")))),(SUMIFS(K:K,D:D,DETALLADOMEDICAMENTOS!$D2685,H:H,DETALLADOMEDICAMENTOS!$H2685)/(SUMIFS(J:J,D:D,DETALLADOMEDICAMENTOS!$D2685,H:H,DETALLADOMEDICAMENTOS!$H2685)))),0)</f>
        <v>8.3333333333333329E-2</v>
      </c>
      <c r="R2685" s="114">
        <f>IF(DETALLADOMEDICAMENTOS!$E2685="DISTRIBUCION",1/((COUNTIFS(B:B,DETALLADOMEDICAMENTOS!$B2685,H:H,DETALLADOMEDICAMENTOS!$H2685,P:P,"MARZO")+(COUNTIFS(B:B,DETALLADOMEDICAMENTOS!$B2685,H:H,DETALLADOMEDICAMENTOS!$H2685,P:P,"ABRIL")))),IF(DETALLADOMEDICAMENTOS!$E2685="INTEGRAL",1/(COUNTIFS(B:B,DETALLADOMEDICAMENTOS!$B2685)),0))</f>
        <v>0.33333333333333331</v>
      </c>
      <c r="S2685" s="111" t="str">
        <f>+IF(OR(DETALLADOMEDICAMENTOS!$P2685="MARZO",DETALLADOMEDICAMENTOS!$P2685="ABRIL"),IF(DETALLADOMEDICAMENTOS!$Q2685=0,"Rojo",IF(AND(DETALLADOMEDICAMENTOS!$Q2685&gt;0,DETALLADOMEDICAMENTOS!$Q2685&lt;0.99),"Amarillo","Verde")),"")</f>
        <v/>
      </c>
      <c r="T2685" s="115">
        <f>IF(DETALLADOMEDICAMENTOS!$E2685="DISTRIBUCIoN",1/((COUNTIFS(B:B,DETALLADOMEDICAMENTOS!$B2685,P:P,"MARZO")+(COUNTIFS(B:B,DETALLADOMEDICAMENTOS!$B2685,P:P,"ABRIL")))),FALSE)</f>
        <v>9.0909090909090912E-2</v>
      </c>
    </row>
    <row r="2686" spans="1:20">
      <c r="A2686" s="108" t="s">
        <v>62</v>
      </c>
      <c r="B2686" s="109">
        <v>411</v>
      </c>
      <c r="C2686" s="109">
        <v>3426</v>
      </c>
      <c r="D2686" s="109" t="s">
        <v>793</v>
      </c>
      <c r="E2686" s="109" t="s">
        <v>394</v>
      </c>
      <c r="F2686" s="109" t="s">
        <v>19</v>
      </c>
      <c r="G2686" s="109" t="s">
        <v>412</v>
      </c>
      <c r="H2686" s="109" t="s">
        <v>409</v>
      </c>
      <c r="I2686" s="109" t="s">
        <v>397</v>
      </c>
      <c r="J2686" s="109">
        <v>0</v>
      </c>
      <c r="K2686" s="110">
        <v>0</v>
      </c>
      <c r="L2686" s="110">
        <v>500</v>
      </c>
      <c r="M2686" s="111"/>
      <c r="N2686" s="111"/>
      <c r="O2686" s="112"/>
      <c r="P2686" s="110" t="s">
        <v>1116</v>
      </c>
      <c r="Q2686" s="113">
        <f>+IFERROR(IF(E2686="DISTRIBUCION",((SUMIFS(M:M,D:D,DETALLADOMEDICAMENTOS!$D2686,H:H,DETALLADOMEDICAMENTOS!$H2686,P:P,"MARZO")+(SUMIFS(M:M,D:D,DETALLADOMEDICAMENTOS!$D2686,H:H,DETALLADOMEDICAMENTOS!$H2686,P:P,"ABRIL")))/(SUMIFS(L:L,D:D,DETALLADOMEDICAMENTOS!$D2686,H:H,DETALLADOMEDICAMENTOS!$H2686,P:P,"MARZO")+(SUMIFS(L:L,D:D,DETALLADOMEDICAMENTOS!$D2686,H:H,DETALLADOMEDICAMENTOS!$H2686,P:P,"ABRIL")))),(SUMIFS(K:K,D:D,DETALLADOMEDICAMENTOS!$D2686,H:H,DETALLADOMEDICAMENTOS!$H2686)/(SUMIFS(J:J,D:D,DETALLADOMEDICAMENTOS!$D2686,H:H,DETALLADOMEDICAMENTOS!$H2686)))),0)</f>
        <v>0.17857142857142858</v>
      </c>
      <c r="R2686" s="114">
        <f>IF(DETALLADOMEDICAMENTOS!$E2686="DISTRIBUCION",1/((COUNTIFS(B:B,DETALLADOMEDICAMENTOS!$B2686,H:H,DETALLADOMEDICAMENTOS!$H2686,P:P,"MARZO")+(COUNTIFS(B:B,DETALLADOMEDICAMENTOS!$B2686,H:H,DETALLADOMEDICAMENTOS!$H2686,P:P,"ABRIL")))),IF(DETALLADOMEDICAMENTOS!$E2686="INTEGRAL",1/(COUNTIFS(B:B,DETALLADOMEDICAMENTOS!$B2686)),0))</f>
        <v>0.16666666666666666</v>
      </c>
      <c r="S2686" s="111" t="str">
        <f>+IF(OR(DETALLADOMEDICAMENTOS!$P2686="MARZO",DETALLADOMEDICAMENTOS!$P2686="ABRIL"),IF(DETALLADOMEDICAMENTOS!$Q2686=0,"Rojo",IF(AND(DETALLADOMEDICAMENTOS!$Q2686&gt;0,DETALLADOMEDICAMENTOS!$Q2686&lt;0.99),"Amarillo","Verde")),"")</f>
        <v/>
      </c>
      <c r="T2686" s="115">
        <f>IF(DETALLADOMEDICAMENTOS!$E2686="DISTRIBUCIoN",1/((COUNTIFS(B:B,DETALLADOMEDICAMENTOS!$B2686,P:P,"MARZO")+(COUNTIFS(B:B,DETALLADOMEDICAMENTOS!$B2686,P:P,"ABRIL")))),FALSE)</f>
        <v>9.0909090909090912E-2</v>
      </c>
    </row>
    <row r="2687" spans="1:20">
      <c r="A2687" s="108" t="s">
        <v>62</v>
      </c>
      <c r="B2687" s="109">
        <v>411</v>
      </c>
      <c r="C2687" s="109">
        <v>3564</v>
      </c>
      <c r="D2687" s="109" t="s">
        <v>793</v>
      </c>
      <c r="E2687" s="109" t="s">
        <v>394</v>
      </c>
      <c r="F2687" s="109" t="s">
        <v>19</v>
      </c>
      <c r="G2687" s="109" t="s">
        <v>414</v>
      </c>
      <c r="H2687" s="109" t="s">
        <v>409</v>
      </c>
      <c r="I2687" s="109" t="s">
        <v>397</v>
      </c>
      <c r="J2687" s="109">
        <v>0</v>
      </c>
      <c r="K2687" s="110">
        <v>0</v>
      </c>
      <c r="L2687" s="110">
        <v>500</v>
      </c>
      <c r="M2687" s="111"/>
      <c r="N2687" s="111"/>
      <c r="O2687" s="112"/>
      <c r="P2687" s="110" t="s">
        <v>1116</v>
      </c>
      <c r="Q2687" s="113">
        <f>+IFERROR(IF(E2687="DISTRIBUCION",((SUMIFS(M:M,D:D,DETALLADOMEDICAMENTOS!$D2687,H:H,DETALLADOMEDICAMENTOS!$H2687,P:P,"MARZO")+(SUMIFS(M:M,D:D,DETALLADOMEDICAMENTOS!$D2687,H:H,DETALLADOMEDICAMENTOS!$H2687,P:P,"ABRIL")))/(SUMIFS(L:L,D:D,DETALLADOMEDICAMENTOS!$D2687,H:H,DETALLADOMEDICAMENTOS!$H2687,P:P,"MARZO")+(SUMIFS(L:L,D:D,DETALLADOMEDICAMENTOS!$D2687,H:H,DETALLADOMEDICAMENTOS!$H2687,P:P,"ABRIL")))),(SUMIFS(K:K,D:D,DETALLADOMEDICAMENTOS!$D2687,H:H,DETALLADOMEDICAMENTOS!$H2687)/(SUMIFS(J:J,D:D,DETALLADOMEDICAMENTOS!$D2687,H:H,DETALLADOMEDICAMENTOS!$H2687)))),0)</f>
        <v>0.17857142857142858</v>
      </c>
      <c r="R2687" s="114">
        <f>IF(DETALLADOMEDICAMENTOS!$E2687="DISTRIBUCION",1/((COUNTIFS(B:B,DETALLADOMEDICAMENTOS!$B2687,H:H,DETALLADOMEDICAMENTOS!$H2687,P:P,"MARZO")+(COUNTIFS(B:B,DETALLADOMEDICAMENTOS!$B2687,H:H,DETALLADOMEDICAMENTOS!$H2687,P:P,"ABRIL")))),IF(DETALLADOMEDICAMENTOS!$E2687="INTEGRAL",1/(COUNTIFS(B:B,DETALLADOMEDICAMENTOS!$B2687)),0))</f>
        <v>0.16666666666666666</v>
      </c>
      <c r="S2687" s="111" t="str">
        <f>+IF(OR(DETALLADOMEDICAMENTOS!$P2687="MARZO",DETALLADOMEDICAMENTOS!$P2687="ABRIL"),IF(DETALLADOMEDICAMENTOS!$Q2687=0,"Rojo",IF(AND(DETALLADOMEDICAMENTOS!$Q2687&gt;0,DETALLADOMEDICAMENTOS!$Q2687&lt;0.99),"Amarillo","Verde")),"")</f>
        <v/>
      </c>
      <c r="T2687" s="115">
        <f>IF(DETALLADOMEDICAMENTOS!$E2687="DISTRIBUCIoN",1/((COUNTIFS(B:B,DETALLADOMEDICAMENTOS!$B2687,P:P,"MARZO")+(COUNTIFS(B:B,DETALLADOMEDICAMENTOS!$B2687,P:P,"ABRIL")))),FALSE)</f>
        <v>9.0909090909090912E-2</v>
      </c>
    </row>
    <row r="2688" spans="1:20">
      <c r="A2688" s="108" t="s">
        <v>62</v>
      </c>
      <c r="B2688" s="109">
        <v>413</v>
      </c>
      <c r="C2688" s="109">
        <v>3013</v>
      </c>
      <c r="D2688" s="109" t="s">
        <v>802</v>
      </c>
      <c r="E2688" s="109" t="s">
        <v>394</v>
      </c>
      <c r="F2688" s="109" t="s">
        <v>19</v>
      </c>
      <c r="G2688" s="109" t="s">
        <v>395</v>
      </c>
      <c r="H2688" s="109" t="s">
        <v>396</v>
      </c>
      <c r="I2688" s="109" t="s">
        <v>397</v>
      </c>
      <c r="J2688" s="109">
        <v>0</v>
      </c>
      <c r="K2688" s="110">
        <v>0</v>
      </c>
      <c r="L2688" s="110">
        <v>90</v>
      </c>
      <c r="M2688" s="111"/>
      <c r="N2688" s="111"/>
      <c r="O2688" s="112"/>
      <c r="P2688" s="110" t="s">
        <v>1116</v>
      </c>
      <c r="Q2688" s="113">
        <f>+IFERROR(IF(E2688="DISTRIBUCION",((SUMIFS(M:M,D:D,DETALLADOMEDICAMENTOS!$D2688,H:H,DETALLADOMEDICAMENTOS!$H2688,P:P,"MARZO")+(SUMIFS(M:M,D:D,DETALLADOMEDICAMENTOS!$D2688,H:H,DETALLADOMEDICAMENTOS!$H2688,P:P,"ABRIL")))/(SUMIFS(L:L,D:D,DETALLADOMEDICAMENTOS!$D2688,H:H,DETALLADOMEDICAMENTOS!$H2688,P:P,"MARZO")+(SUMIFS(L:L,D:D,DETALLADOMEDICAMENTOS!$D2688,H:H,DETALLADOMEDICAMENTOS!$H2688,P:P,"ABRIL")))),(SUMIFS(K:K,D:D,DETALLADOMEDICAMENTOS!$D2688,H:H,DETALLADOMEDICAMENTOS!$H2688)/(SUMIFS(J:J,D:D,DETALLADOMEDICAMENTOS!$D2688,H:H,DETALLADOMEDICAMENTOS!$H2688)))),0)</f>
        <v>0.625</v>
      </c>
      <c r="R2688" s="114">
        <f>IF(DETALLADOMEDICAMENTOS!$E2688="DISTRIBUCION",1/((COUNTIFS(B:B,DETALLADOMEDICAMENTOS!$B2688,H:H,DETALLADOMEDICAMENTOS!$H2688,P:P,"MARZO")+(COUNTIFS(B:B,DETALLADOMEDICAMENTOS!$B2688,H:H,DETALLADOMEDICAMENTOS!$H2688,P:P,"ABRIL")))),IF(DETALLADOMEDICAMENTOS!$E2688="INTEGRAL",1/(COUNTIFS(B:B,DETALLADOMEDICAMENTOS!$B2688)),0))</f>
        <v>0.5</v>
      </c>
      <c r="S2688" s="111" t="str">
        <f>+IF(OR(DETALLADOMEDICAMENTOS!$P2688="MARZO",DETALLADOMEDICAMENTOS!$P2688="ABRIL"),IF(DETALLADOMEDICAMENTOS!$Q2688=0,"Rojo",IF(AND(DETALLADOMEDICAMENTOS!$Q2688&gt;0,DETALLADOMEDICAMENTOS!$Q2688&lt;0.99),"Amarillo","Verde")),"")</f>
        <v/>
      </c>
      <c r="T2688" s="115">
        <f>IF(DETALLADOMEDICAMENTOS!$E2688="DISTRIBUCIoN",1/((COUNTIFS(B:B,DETALLADOMEDICAMENTOS!$B2688,P:P,"MARZO")+(COUNTIFS(B:B,DETALLADOMEDICAMENTOS!$B2688,P:P,"ABRIL")))),FALSE)</f>
        <v>0.1111111111111111</v>
      </c>
    </row>
    <row r="2689" spans="1:20">
      <c r="A2689" s="108" t="s">
        <v>62</v>
      </c>
      <c r="B2689" s="109">
        <v>413</v>
      </c>
      <c r="C2689" s="109">
        <v>3173</v>
      </c>
      <c r="D2689" s="109" t="s">
        <v>802</v>
      </c>
      <c r="E2689" s="109" t="s">
        <v>394</v>
      </c>
      <c r="F2689" s="109" t="s">
        <v>19</v>
      </c>
      <c r="G2689" s="109" t="s">
        <v>422</v>
      </c>
      <c r="H2689" s="109" t="s">
        <v>405</v>
      </c>
      <c r="I2689" s="109" t="s">
        <v>397</v>
      </c>
      <c r="J2689" s="109">
        <v>0</v>
      </c>
      <c r="K2689" s="110">
        <v>0</v>
      </c>
      <c r="L2689" s="110">
        <v>300</v>
      </c>
      <c r="M2689" s="111"/>
      <c r="N2689" s="111"/>
      <c r="O2689" s="112"/>
      <c r="P2689" s="110" t="s">
        <v>1116</v>
      </c>
      <c r="Q2689" s="113">
        <f>+IFERROR(IF(E2689="DISTRIBUCION",((SUMIFS(M:M,D:D,DETALLADOMEDICAMENTOS!$D2689,H:H,DETALLADOMEDICAMENTOS!$H2689,P:P,"MARZO")+(SUMIFS(M:M,D:D,DETALLADOMEDICAMENTOS!$D2689,H:H,DETALLADOMEDICAMENTOS!$H2689,P:P,"ABRIL")))/(SUMIFS(L:L,D:D,DETALLADOMEDICAMENTOS!$D2689,H:H,DETALLADOMEDICAMENTOS!$H2689,P:P,"MARZO")+(SUMIFS(L:L,D:D,DETALLADOMEDICAMENTOS!$D2689,H:H,DETALLADOMEDICAMENTOS!$H2689,P:P,"ABRIL")))),(SUMIFS(K:K,D:D,DETALLADOMEDICAMENTOS!$D2689,H:H,DETALLADOMEDICAMENTOS!$H2689)/(SUMIFS(J:J,D:D,DETALLADOMEDICAMENTOS!$D2689,H:H,DETALLADOMEDICAMENTOS!$H2689)))),0)</f>
        <v>0</v>
      </c>
      <c r="R2689" s="114">
        <f>IF(DETALLADOMEDICAMENTOS!$E2689="DISTRIBUCION",1/((COUNTIFS(B:B,DETALLADOMEDICAMENTOS!$B2689,H:H,DETALLADOMEDICAMENTOS!$H2689,P:P,"MARZO")+(COUNTIFS(B:B,DETALLADOMEDICAMENTOS!$B2689,H:H,DETALLADOMEDICAMENTOS!$H2689,P:P,"ABRIL")))),IF(DETALLADOMEDICAMENTOS!$E2689="INTEGRAL",1/(COUNTIFS(B:B,DETALLADOMEDICAMENTOS!$B2689)),0))</f>
        <v>0.5</v>
      </c>
      <c r="S2689" s="111" t="str">
        <f>+IF(OR(DETALLADOMEDICAMENTOS!$P2689="MARZO",DETALLADOMEDICAMENTOS!$P2689="ABRIL"),IF(DETALLADOMEDICAMENTOS!$Q2689=0,"Rojo",IF(AND(DETALLADOMEDICAMENTOS!$Q2689&gt;0,DETALLADOMEDICAMENTOS!$Q2689&lt;0.99),"Amarillo","Verde")),"")</f>
        <v/>
      </c>
      <c r="T2689" s="115">
        <f>IF(DETALLADOMEDICAMENTOS!$E2689="DISTRIBUCIoN",1/((COUNTIFS(B:B,DETALLADOMEDICAMENTOS!$B2689,P:P,"MARZO")+(COUNTIFS(B:B,DETALLADOMEDICAMENTOS!$B2689,P:P,"ABRIL")))),FALSE)</f>
        <v>0.1111111111111111</v>
      </c>
    </row>
    <row r="2690" spans="1:20">
      <c r="A2690" s="108" t="s">
        <v>62</v>
      </c>
      <c r="B2690" s="109">
        <v>413</v>
      </c>
      <c r="C2690" s="109">
        <v>3424</v>
      </c>
      <c r="D2690" s="109" t="s">
        <v>802</v>
      </c>
      <c r="E2690" s="109" t="s">
        <v>394</v>
      </c>
      <c r="F2690" s="109" t="s">
        <v>19</v>
      </c>
      <c r="G2690" s="109" t="s">
        <v>408</v>
      </c>
      <c r="H2690" s="109" t="s">
        <v>409</v>
      </c>
      <c r="I2690" s="109" t="s">
        <v>397</v>
      </c>
      <c r="J2690" s="109">
        <v>0</v>
      </c>
      <c r="K2690" s="110">
        <v>0</v>
      </c>
      <c r="L2690" s="110">
        <v>90</v>
      </c>
      <c r="M2690" s="111"/>
      <c r="N2690" s="111"/>
      <c r="O2690" s="112"/>
      <c r="P2690" s="110" t="s">
        <v>1116</v>
      </c>
      <c r="Q2690" s="113">
        <f>+IFERROR(IF(E2690="DISTRIBUCION",((SUMIFS(M:M,D:D,DETALLADOMEDICAMENTOS!$D2690,H:H,DETALLADOMEDICAMENTOS!$H2690,P:P,"MARZO")+(SUMIFS(M:M,D:D,DETALLADOMEDICAMENTOS!$D2690,H:H,DETALLADOMEDICAMENTOS!$H2690,P:P,"ABRIL")))/(SUMIFS(L:L,D:D,DETALLADOMEDICAMENTOS!$D2690,H:H,DETALLADOMEDICAMENTOS!$H2690,P:P,"MARZO")+(SUMIFS(L:L,D:D,DETALLADOMEDICAMENTOS!$D2690,H:H,DETALLADOMEDICAMENTOS!$H2690,P:P,"ABRIL")))),(SUMIFS(K:K,D:D,DETALLADOMEDICAMENTOS!$D2690,H:H,DETALLADOMEDICAMENTOS!$H2690)/(SUMIFS(J:J,D:D,DETALLADOMEDICAMENTOS!$D2690,H:H,DETALLADOMEDICAMENTOS!$H2690)))),0)</f>
        <v>0.61224489795918369</v>
      </c>
      <c r="R2690" s="114">
        <f>IF(DETALLADOMEDICAMENTOS!$E2690="DISTRIBUCION",1/((COUNTIFS(B:B,DETALLADOMEDICAMENTOS!$B2690,H:H,DETALLADOMEDICAMENTOS!$H2690,P:P,"MARZO")+(COUNTIFS(B:B,DETALLADOMEDICAMENTOS!$B2690,H:H,DETALLADOMEDICAMENTOS!$H2690,P:P,"ABRIL")))),IF(DETALLADOMEDICAMENTOS!$E2690="INTEGRAL",1/(COUNTIFS(B:B,DETALLADOMEDICAMENTOS!$B2690)),0))</f>
        <v>0.2</v>
      </c>
      <c r="S2690" s="111" t="str">
        <f>+IF(OR(DETALLADOMEDICAMENTOS!$P2690="MARZO",DETALLADOMEDICAMENTOS!$P2690="ABRIL"),IF(DETALLADOMEDICAMENTOS!$Q2690=0,"Rojo",IF(AND(DETALLADOMEDICAMENTOS!$Q2690&gt;0,DETALLADOMEDICAMENTOS!$Q2690&lt;0.99),"Amarillo","Verde")),"")</f>
        <v/>
      </c>
      <c r="T2690" s="115">
        <f>IF(DETALLADOMEDICAMENTOS!$E2690="DISTRIBUCIoN",1/((COUNTIFS(B:B,DETALLADOMEDICAMENTOS!$B2690,P:P,"MARZO")+(COUNTIFS(B:B,DETALLADOMEDICAMENTOS!$B2690,P:P,"ABRIL")))),FALSE)</f>
        <v>0.1111111111111111</v>
      </c>
    </row>
    <row r="2691" spans="1:20">
      <c r="A2691" s="108" t="s">
        <v>62</v>
      </c>
      <c r="B2691" s="109">
        <v>413</v>
      </c>
      <c r="C2691" s="109">
        <v>3498</v>
      </c>
      <c r="D2691" s="109" t="s">
        <v>802</v>
      </c>
      <c r="E2691" s="109" t="s">
        <v>394</v>
      </c>
      <c r="F2691" s="109" t="s">
        <v>19</v>
      </c>
      <c r="G2691" s="109" t="s">
        <v>415</v>
      </c>
      <c r="H2691" s="109" t="s">
        <v>405</v>
      </c>
      <c r="I2691" s="109" t="s">
        <v>397</v>
      </c>
      <c r="J2691" s="109">
        <v>0</v>
      </c>
      <c r="K2691" s="110">
        <v>0</v>
      </c>
      <c r="L2691" s="110">
        <v>180</v>
      </c>
      <c r="M2691" s="111"/>
      <c r="N2691" s="111"/>
      <c r="O2691" s="112"/>
      <c r="P2691" s="110" t="s">
        <v>1116</v>
      </c>
      <c r="Q2691" s="113">
        <f>+IFERROR(IF(E2691="DISTRIBUCION",((SUMIFS(M:M,D:D,DETALLADOMEDICAMENTOS!$D2691,H:H,DETALLADOMEDICAMENTOS!$H2691,P:P,"MARZO")+(SUMIFS(M:M,D:D,DETALLADOMEDICAMENTOS!$D2691,H:H,DETALLADOMEDICAMENTOS!$H2691,P:P,"ABRIL")))/(SUMIFS(L:L,D:D,DETALLADOMEDICAMENTOS!$D2691,H:H,DETALLADOMEDICAMENTOS!$H2691,P:P,"MARZO")+(SUMIFS(L:L,D:D,DETALLADOMEDICAMENTOS!$D2691,H:H,DETALLADOMEDICAMENTOS!$H2691,P:P,"ABRIL")))),(SUMIFS(K:K,D:D,DETALLADOMEDICAMENTOS!$D2691,H:H,DETALLADOMEDICAMENTOS!$H2691)/(SUMIFS(J:J,D:D,DETALLADOMEDICAMENTOS!$D2691,H:H,DETALLADOMEDICAMENTOS!$H2691)))),0)</f>
        <v>0</v>
      </c>
      <c r="R2691" s="114">
        <f>IF(DETALLADOMEDICAMENTOS!$E2691="DISTRIBUCION",1/((COUNTIFS(B:B,DETALLADOMEDICAMENTOS!$B2691,H:H,DETALLADOMEDICAMENTOS!$H2691,P:P,"MARZO")+(COUNTIFS(B:B,DETALLADOMEDICAMENTOS!$B2691,H:H,DETALLADOMEDICAMENTOS!$H2691,P:P,"ABRIL")))),IF(DETALLADOMEDICAMENTOS!$E2691="INTEGRAL",1/(COUNTIFS(B:B,DETALLADOMEDICAMENTOS!$B2691)),0))</f>
        <v>0.5</v>
      </c>
      <c r="S2691" s="111" t="str">
        <f>+IF(OR(DETALLADOMEDICAMENTOS!$P2691="MARZO",DETALLADOMEDICAMENTOS!$P2691="ABRIL"),IF(DETALLADOMEDICAMENTOS!$Q2691=0,"Rojo",IF(AND(DETALLADOMEDICAMENTOS!$Q2691&gt;0,DETALLADOMEDICAMENTOS!$Q2691&lt;0.99),"Amarillo","Verde")),"")</f>
        <v/>
      </c>
      <c r="T2691" s="115">
        <f>IF(DETALLADOMEDICAMENTOS!$E2691="DISTRIBUCIoN",1/((COUNTIFS(B:B,DETALLADOMEDICAMENTOS!$B2691,P:P,"MARZO")+(COUNTIFS(B:B,DETALLADOMEDICAMENTOS!$B2691,P:P,"ABRIL")))),FALSE)</f>
        <v>0.1111111111111111</v>
      </c>
    </row>
    <row r="2692" spans="1:20">
      <c r="A2692" s="108" t="s">
        <v>62</v>
      </c>
      <c r="B2692" s="109">
        <v>413</v>
      </c>
      <c r="C2692" s="109">
        <v>3563</v>
      </c>
      <c r="D2692" s="109" t="s">
        <v>802</v>
      </c>
      <c r="E2692" s="109" t="s">
        <v>394</v>
      </c>
      <c r="F2692" s="109" t="s">
        <v>19</v>
      </c>
      <c r="G2692" s="109" t="s">
        <v>413</v>
      </c>
      <c r="H2692" s="109" t="s">
        <v>409</v>
      </c>
      <c r="I2692" s="109" t="s">
        <v>397</v>
      </c>
      <c r="J2692" s="109">
        <v>0</v>
      </c>
      <c r="K2692" s="110">
        <v>0</v>
      </c>
      <c r="L2692" s="110">
        <v>180</v>
      </c>
      <c r="M2692" s="111"/>
      <c r="N2692" s="111"/>
      <c r="O2692" s="112"/>
      <c r="P2692" s="110" t="s">
        <v>1116</v>
      </c>
      <c r="Q2692" s="113">
        <f>+IFERROR(IF(E2692="DISTRIBUCION",((SUMIFS(M:M,D:D,DETALLADOMEDICAMENTOS!$D2692,H:H,DETALLADOMEDICAMENTOS!$H2692,P:P,"MARZO")+(SUMIFS(M:M,D:D,DETALLADOMEDICAMENTOS!$D2692,H:H,DETALLADOMEDICAMENTOS!$H2692,P:P,"ABRIL")))/(SUMIFS(L:L,D:D,DETALLADOMEDICAMENTOS!$D2692,H:H,DETALLADOMEDICAMENTOS!$H2692,P:P,"MARZO")+(SUMIFS(L:L,D:D,DETALLADOMEDICAMENTOS!$D2692,H:H,DETALLADOMEDICAMENTOS!$H2692,P:P,"ABRIL")))),(SUMIFS(K:K,D:D,DETALLADOMEDICAMENTOS!$D2692,H:H,DETALLADOMEDICAMENTOS!$H2692)/(SUMIFS(J:J,D:D,DETALLADOMEDICAMENTOS!$D2692,H:H,DETALLADOMEDICAMENTOS!$H2692)))),0)</f>
        <v>0.61224489795918369</v>
      </c>
      <c r="R2692" s="114">
        <f>IF(DETALLADOMEDICAMENTOS!$E2692="DISTRIBUCION",1/((COUNTIFS(B:B,DETALLADOMEDICAMENTOS!$B2692,H:H,DETALLADOMEDICAMENTOS!$H2692,P:P,"MARZO")+(COUNTIFS(B:B,DETALLADOMEDICAMENTOS!$B2692,H:H,DETALLADOMEDICAMENTOS!$H2692,P:P,"ABRIL")))),IF(DETALLADOMEDICAMENTOS!$E2692="INTEGRAL",1/(COUNTIFS(B:B,DETALLADOMEDICAMENTOS!$B2692)),0))</f>
        <v>0.2</v>
      </c>
      <c r="S2692" s="111" t="str">
        <f>+IF(OR(DETALLADOMEDICAMENTOS!$P2692="MARZO",DETALLADOMEDICAMENTOS!$P2692="ABRIL"),IF(DETALLADOMEDICAMENTOS!$Q2692=0,"Rojo",IF(AND(DETALLADOMEDICAMENTOS!$Q2692&gt;0,DETALLADOMEDICAMENTOS!$Q2692&lt;0.99),"Amarillo","Verde")),"")</f>
        <v/>
      </c>
      <c r="T2692" s="115">
        <f>IF(DETALLADOMEDICAMENTOS!$E2692="DISTRIBUCIoN",1/((COUNTIFS(B:B,DETALLADOMEDICAMENTOS!$B2692,P:P,"MARZO")+(COUNTIFS(B:B,DETALLADOMEDICAMENTOS!$B2692,P:P,"ABRIL")))),FALSE)</f>
        <v>0.1111111111111111</v>
      </c>
    </row>
    <row r="2693" spans="1:20">
      <c r="A2693" s="108" t="s">
        <v>62</v>
      </c>
      <c r="B2693" s="109">
        <v>415</v>
      </c>
      <c r="C2693" s="109">
        <v>3013</v>
      </c>
      <c r="D2693" s="109" t="s">
        <v>810</v>
      </c>
      <c r="E2693" s="109" t="s">
        <v>394</v>
      </c>
      <c r="F2693" s="109" t="s">
        <v>19</v>
      </c>
      <c r="G2693" s="109" t="s">
        <v>395</v>
      </c>
      <c r="H2693" s="109" t="s">
        <v>396</v>
      </c>
      <c r="I2693" s="109" t="s">
        <v>397</v>
      </c>
      <c r="J2693" s="109">
        <v>0</v>
      </c>
      <c r="K2693" s="110">
        <v>0</v>
      </c>
      <c r="L2693" s="110">
        <v>1000</v>
      </c>
      <c r="M2693" s="111"/>
      <c r="N2693" s="111"/>
      <c r="O2693" s="112"/>
      <c r="P2693" s="110" t="s">
        <v>1116</v>
      </c>
      <c r="Q2693" s="113">
        <f>+IFERROR(IF(E2693="DISTRIBUCION",((SUMIFS(M:M,D:D,DETALLADOMEDICAMENTOS!$D2693,H:H,DETALLADOMEDICAMENTOS!$H2693,P:P,"MARZO")+(SUMIFS(M:M,D:D,DETALLADOMEDICAMENTOS!$D2693,H:H,DETALLADOMEDICAMENTOS!$H2693,P:P,"ABRIL")))/(SUMIFS(L:L,D:D,DETALLADOMEDICAMENTOS!$D2693,H:H,DETALLADOMEDICAMENTOS!$H2693,P:P,"MARZO")+(SUMIFS(L:L,D:D,DETALLADOMEDICAMENTOS!$D2693,H:H,DETALLADOMEDICAMENTOS!$H2693,P:P,"ABRIL")))),(SUMIFS(K:K,D:D,DETALLADOMEDICAMENTOS!$D2693,H:H,DETALLADOMEDICAMENTOS!$H2693)/(SUMIFS(J:J,D:D,DETALLADOMEDICAMENTOS!$D2693,H:H,DETALLADOMEDICAMENTOS!$H2693)))),0)</f>
        <v>0.6</v>
      </c>
      <c r="R2693" s="114">
        <f>IF(DETALLADOMEDICAMENTOS!$E2693="DISTRIBUCION",1/((COUNTIFS(B:B,DETALLADOMEDICAMENTOS!$B2693,H:H,DETALLADOMEDICAMENTOS!$H2693,P:P,"MARZO")+(COUNTIFS(B:B,DETALLADOMEDICAMENTOS!$B2693,H:H,DETALLADOMEDICAMENTOS!$H2693,P:P,"ABRIL")))),IF(DETALLADOMEDICAMENTOS!$E2693="INTEGRAL",1/(COUNTIFS(B:B,DETALLADOMEDICAMENTOS!$B2693)),0))</f>
        <v>0.5</v>
      </c>
      <c r="S2693" s="111" t="str">
        <f>+IF(OR(DETALLADOMEDICAMENTOS!$P2693="MARZO",DETALLADOMEDICAMENTOS!$P2693="ABRIL"),IF(DETALLADOMEDICAMENTOS!$Q2693=0,"Rojo",IF(AND(DETALLADOMEDICAMENTOS!$Q2693&gt;0,DETALLADOMEDICAMENTOS!$Q2693&lt;0.99),"Amarillo","Verde")),"")</f>
        <v/>
      </c>
      <c r="T2693" s="115">
        <f>IF(DETALLADOMEDICAMENTOS!$E2693="DISTRIBUCIoN",1/((COUNTIFS(B:B,DETALLADOMEDICAMENTOS!$B2693,P:P,"MARZO")+(COUNTIFS(B:B,DETALLADOMEDICAMENTOS!$B2693,P:P,"ABRIL")))),FALSE)</f>
        <v>6.25E-2</v>
      </c>
    </row>
    <row r="2694" spans="1:20">
      <c r="A2694" s="108" t="s">
        <v>62</v>
      </c>
      <c r="B2694" s="109">
        <v>415</v>
      </c>
      <c r="C2694" s="109">
        <v>3173</v>
      </c>
      <c r="D2694" s="109" t="s">
        <v>810</v>
      </c>
      <c r="E2694" s="109" t="s">
        <v>394</v>
      </c>
      <c r="F2694" s="109" t="s">
        <v>19</v>
      </c>
      <c r="G2694" s="109" t="s">
        <v>422</v>
      </c>
      <c r="H2694" s="109" t="s">
        <v>405</v>
      </c>
      <c r="I2694" s="109" t="s">
        <v>397</v>
      </c>
      <c r="J2694" s="109">
        <v>0</v>
      </c>
      <c r="K2694" s="110">
        <v>0</v>
      </c>
      <c r="L2694" s="110">
        <v>500</v>
      </c>
      <c r="M2694" s="111"/>
      <c r="N2694" s="111"/>
      <c r="O2694" s="112"/>
      <c r="P2694" s="110" t="s">
        <v>1116</v>
      </c>
      <c r="Q2694" s="113">
        <f>+IFERROR(IF(E2694="DISTRIBUCION",((SUMIFS(M:M,D:D,DETALLADOMEDICAMENTOS!$D2694,H:H,DETALLADOMEDICAMENTOS!$H2694,P:P,"MARZO")+(SUMIFS(M:M,D:D,DETALLADOMEDICAMENTOS!$D2694,H:H,DETALLADOMEDICAMENTOS!$H2694,P:P,"ABRIL")))/(SUMIFS(L:L,D:D,DETALLADOMEDICAMENTOS!$D2694,H:H,DETALLADOMEDICAMENTOS!$H2694,P:P,"MARZO")+(SUMIFS(L:L,D:D,DETALLADOMEDICAMENTOS!$D2694,H:H,DETALLADOMEDICAMENTOS!$H2694,P:P,"ABRIL")))),(SUMIFS(K:K,D:D,DETALLADOMEDICAMENTOS!$D2694,H:H,DETALLADOMEDICAMENTOS!$H2694)/(SUMIFS(J:J,D:D,DETALLADOMEDICAMENTOS!$D2694,H:H,DETALLADOMEDICAMENTOS!$H2694)))),0)</f>
        <v>0.38709677419354838</v>
      </c>
      <c r="R2694" s="114">
        <f>IF(DETALLADOMEDICAMENTOS!$E2694="DISTRIBUCION",1/((COUNTIFS(B:B,DETALLADOMEDICAMENTOS!$B2694,H:H,DETALLADOMEDICAMENTOS!$H2694,P:P,"MARZO")+(COUNTIFS(B:B,DETALLADOMEDICAMENTOS!$B2694,H:H,DETALLADOMEDICAMENTOS!$H2694,P:P,"ABRIL")))),IF(DETALLADOMEDICAMENTOS!$E2694="INTEGRAL",1/(COUNTIFS(B:B,DETALLADOMEDICAMENTOS!$B2694)),0))</f>
        <v>0.14285714285714285</v>
      </c>
      <c r="S2694" s="111" t="str">
        <f>+IF(OR(DETALLADOMEDICAMENTOS!$P2694="MARZO",DETALLADOMEDICAMENTOS!$P2694="ABRIL"),IF(DETALLADOMEDICAMENTOS!$Q2694=0,"Rojo",IF(AND(DETALLADOMEDICAMENTOS!$Q2694&gt;0,DETALLADOMEDICAMENTOS!$Q2694&lt;0.99),"Amarillo","Verde")),"")</f>
        <v/>
      </c>
      <c r="T2694" s="115">
        <f>IF(DETALLADOMEDICAMENTOS!$E2694="DISTRIBUCIoN",1/((COUNTIFS(B:B,DETALLADOMEDICAMENTOS!$B2694,P:P,"MARZO")+(COUNTIFS(B:B,DETALLADOMEDICAMENTOS!$B2694,P:P,"ABRIL")))),FALSE)</f>
        <v>6.25E-2</v>
      </c>
    </row>
    <row r="2695" spans="1:20">
      <c r="A2695" s="108" t="s">
        <v>62</v>
      </c>
      <c r="B2695" s="109">
        <v>415</v>
      </c>
      <c r="C2695" s="109">
        <v>3245</v>
      </c>
      <c r="D2695" s="109" t="s">
        <v>810</v>
      </c>
      <c r="E2695" s="109" t="s">
        <v>394</v>
      </c>
      <c r="F2695" s="109" t="s">
        <v>19</v>
      </c>
      <c r="G2695" s="109" t="s">
        <v>407</v>
      </c>
      <c r="H2695" s="109" t="s">
        <v>405</v>
      </c>
      <c r="I2695" s="109" t="s">
        <v>397</v>
      </c>
      <c r="J2695" s="109">
        <v>0</v>
      </c>
      <c r="K2695" s="110">
        <v>0</v>
      </c>
      <c r="L2695" s="110">
        <v>90</v>
      </c>
      <c r="M2695" s="111"/>
      <c r="N2695" s="111"/>
      <c r="O2695" s="112"/>
      <c r="P2695" s="110" t="s">
        <v>1116</v>
      </c>
      <c r="Q2695" s="113">
        <f>+IFERROR(IF(E2695="DISTRIBUCION",((SUMIFS(M:M,D:D,DETALLADOMEDICAMENTOS!$D2695,H:H,DETALLADOMEDICAMENTOS!$H2695,P:P,"MARZO")+(SUMIFS(M:M,D:D,DETALLADOMEDICAMENTOS!$D2695,H:H,DETALLADOMEDICAMENTOS!$H2695,P:P,"ABRIL")))/(SUMIFS(L:L,D:D,DETALLADOMEDICAMENTOS!$D2695,H:H,DETALLADOMEDICAMENTOS!$H2695,P:P,"MARZO")+(SUMIFS(L:L,D:D,DETALLADOMEDICAMENTOS!$D2695,H:H,DETALLADOMEDICAMENTOS!$H2695,P:P,"ABRIL")))),(SUMIFS(K:K,D:D,DETALLADOMEDICAMENTOS!$D2695,H:H,DETALLADOMEDICAMENTOS!$H2695)/(SUMIFS(J:J,D:D,DETALLADOMEDICAMENTOS!$D2695,H:H,DETALLADOMEDICAMENTOS!$H2695)))),0)</f>
        <v>0.38709677419354838</v>
      </c>
      <c r="R2695" s="114">
        <f>IF(DETALLADOMEDICAMENTOS!$E2695="DISTRIBUCION",1/((COUNTIFS(B:B,DETALLADOMEDICAMENTOS!$B2695,H:H,DETALLADOMEDICAMENTOS!$H2695,P:P,"MARZO")+(COUNTIFS(B:B,DETALLADOMEDICAMENTOS!$B2695,H:H,DETALLADOMEDICAMENTOS!$H2695,P:P,"ABRIL")))),IF(DETALLADOMEDICAMENTOS!$E2695="INTEGRAL",1/(COUNTIFS(B:B,DETALLADOMEDICAMENTOS!$B2695)),0))</f>
        <v>0.14285714285714285</v>
      </c>
      <c r="S2695" s="111" t="str">
        <f>+IF(OR(DETALLADOMEDICAMENTOS!$P2695="MARZO",DETALLADOMEDICAMENTOS!$P2695="ABRIL"),IF(DETALLADOMEDICAMENTOS!$Q2695=0,"Rojo",IF(AND(DETALLADOMEDICAMENTOS!$Q2695&gt;0,DETALLADOMEDICAMENTOS!$Q2695&lt;0.99),"Amarillo","Verde")),"")</f>
        <v/>
      </c>
      <c r="T2695" s="115">
        <f>IF(DETALLADOMEDICAMENTOS!$E2695="DISTRIBUCIoN",1/((COUNTIFS(B:B,DETALLADOMEDICAMENTOS!$B2695,P:P,"MARZO")+(COUNTIFS(B:B,DETALLADOMEDICAMENTOS!$B2695,P:P,"ABRIL")))),FALSE)</f>
        <v>6.25E-2</v>
      </c>
    </row>
    <row r="2696" spans="1:20">
      <c r="A2696" s="108" t="s">
        <v>62</v>
      </c>
      <c r="B2696" s="109">
        <v>415</v>
      </c>
      <c r="C2696" s="109">
        <v>3279</v>
      </c>
      <c r="D2696" s="109" t="s">
        <v>810</v>
      </c>
      <c r="E2696" s="109" t="s">
        <v>394</v>
      </c>
      <c r="F2696" s="109" t="s">
        <v>19</v>
      </c>
      <c r="G2696" s="109" t="s">
        <v>461</v>
      </c>
      <c r="H2696" s="109" t="s">
        <v>409</v>
      </c>
      <c r="I2696" s="109" t="s">
        <v>397</v>
      </c>
      <c r="J2696" s="109">
        <v>0</v>
      </c>
      <c r="K2696" s="110">
        <v>0</v>
      </c>
      <c r="L2696" s="110">
        <v>100</v>
      </c>
      <c r="M2696" s="111"/>
      <c r="N2696" s="111"/>
      <c r="O2696" s="112"/>
      <c r="P2696" s="110" t="s">
        <v>1116</v>
      </c>
      <c r="Q2696" s="113">
        <f>+IFERROR(IF(E2696="DISTRIBUCION",((SUMIFS(M:M,D:D,DETALLADOMEDICAMENTOS!$D2696,H:H,DETALLADOMEDICAMENTOS!$H2696,P:P,"MARZO")+(SUMIFS(M:M,D:D,DETALLADOMEDICAMENTOS!$D2696,H:H,DETALLADOMEDICAMENTOS!$H2696,P:P,"ABRIL")))/(SUMIFS(L:L,D:D,DETALLADOMEDICAMENTOS!$D2696,H:H,DETALLADOMEDICAMENTOS!$H2696,P:P,"MARZO")+(SUMIFS(L:L,D:D,DETALLADOMEDICAMENTOS!$D2696,H:H,DETALLADOMEDICAMENTOS!$H2696,P:P,"ABRIL")))),(SUMIFS(K:K,D:D,DETALLADOMEDICAMENTOS!$D2696,H:H,DETALLADOMEDICAMENTOS!$H2696)/(SUMIFS(J:J,D:D,DETALLADOMEDICAMENTOS!$D2696,H:H,DETALLADOMEDICAMENTOS!$H2696)))),0)</f>
        <v>0.5376344086021505</v>
      </c>
      <c r="R2696" s="114">
        <f>IF(DETALLADOMEDICAMENTOS!$E2696="DISTRIBUCION",1/((COUNTIFS(B:B,DETALLADOMEDICAMENTOS!$B2696,H:H,DETALLADOMEDICAMENTOS!$H2696,P:P,"MARZO")+(COUNTIFS(B:B,DETALLADOMEDICAMENTOS!$B2696,H:H,DETALLADOMEDICAMENTOS!$H2696,P:P,"ABRIL")))),IF(DETALLADOMEDICAMENTOS!$E2696="INTEGRAL",1/(COUNTIFS(B:B,DETALLADOMEDICAMENTOS!$B2696)),0))</f>
        <v>0.14285714285714285</v>
      </c>
      <c r="S2696" s="111" t="str">
        <f>+IF(OR(DETALLADOMEDICAMENTOS!$P2696="MARZO",DETALLADOMEDICAMENTOS!$P2696="ABRIL"),IF(DETALLADOMEDICAMENTOS!$Q2696=0,"Rojo",IF(AND(DETALLADOMEDICAMENTOS!$Q2696&gt;0,DETALLADOMEDICAMENTOS!$Q2696&lt;0.99),"Amarillo","Verde")),"")</f>
        <v/>
      </c>
      <c r="T2696" s="115">
        <f>IF(DETALLADOMEDICAMENTOS!$E2696="DISTRIBUCIoN",1/((COUNTIFS(B:B,DETALLADOMEDICAMENTOS!$B2696,P:P,"MARZO")+(COUNTIFS(B:B,DETALLADOMEDICAMENTOS!$B2696,P:P,"ABRIL")))),FALSE)</f>
        <v>6.25E-2</v>
      </c>
    </row>
    <row r="2697" spans="1:20">
      <c r="A2697" s="108" t="s">
        <v>62</v>
      </c>
      <c r="B2697" s="109">
        <v>415</v>
      </c>
      <c r="C2697" s="109">
        <v>3426</v>
      </c>
      <c r="D2697" s="109" t="s">
        <v>810</v>
      </c>
      <c r="E2697" s="109" t="s">
        <v>394</v>
      </c>
      <c r="F2697" s="109" t="s">
        <v>19</v>
      </c>
      <c r="G2697" s="109" t="s">
        <v>412</v>
      </c>
      <c r="H2697" s="109" t="s">
        <v>409</v>
      </c>
      <c r="I2697" s="109" t="s">
        <v>397</v>
      </c>
      <c r="J2697" s="109">
        <v>0</v>
      </c>
      <c r="K2697" s="110">
        <v>0</v>
      </c>
      <c r="L2697" s="110">
        <v>1000</v>
      </c>
      <c r="M2697" s="111"/>
      <c r="N2697" s="111"/>
      <c r="O2697" s="112"/>
      <c r="P2697" s="110" t="s">
        <v>1116</v>
      </c>
      <c r="Q2697" s="113">
        <f>+IFERROR(IF(E2697="DISTRIBUCION",((SUMIFS(M:M,D:D,DETALLADOMEDICAMENTOS!$D2697,H:H,DETALLADOMEDICAMENTOS!$H2697,P:P,"MARZO")+(SUMIFS(M:M,D:D,DETALLADOMEDICAMENTOS!$D2697,H:H,DETALLADOMEDICAMENTOS!$H2697,P:P,"ABRIL")))/(SUMIFS(L:L,D:D,DETALLADOMEDICAMENTOS!$D2697,H:H,DETALLADOMEDICAMENTOS!$H2697,P:P,"MARZO")+(SUMIFS(L:L,D:D,DETALLADOMEDICAMENTOS!$D2697,H:H,DETALLADOMEDICAMENTOS!$H2697,P:P,"ABRIL")))),(SUMIFS(K:K,D:D,DETALLADOMEDICAMENTOS!$D2697,H:H,DETALLADOMEDICAMENTOS!$H2697)/(SUMIFS(J:J,D:D,DETALLADOMEDICAMENTOS!$D2697,H:H,DETALLADOMEDICAMENTOS!$H2697)))),0)</f>
        <v>0.5376344086021505</v>
      </c>
      <c r="R2697" s="114">
        <f>IF(DETALLADOMEDICAMENTOS!$E2697="DISTRIBUCION",1/((COUNTIFS(B:B,DETALLADOMEDICAMENTOS!$B2697,H:H,DETALLADOMEDICAMENTOS!$H2697,P:P,"MARZO")+(COUNTIFS(B:B,DETALLADOMEDICAMENTOS!$B2697,H:H,DETALLADOMEDICAMENTOS!$H2697,P:P,"ABRIL")))),IF(DETALLADOMEDICAMENTOS!$E2697="INTEGRAL",1/(COUNTIFS(B:B,DETALLADOMEDICAMENTOS!$B2697)),0))</f>
        <v>0.14285714285714285</v>
      </c>
      <c r="S2697" s="111" t="str">
        <f>+IF(OR(DETALLADOMEDICAMENTOS!$P2697="MARZO",DETALLADOMEDICAMENTOS!$P2697="ABRIL"),IF(DETALLADOMEDICAMENTOS!$Q2697=0,"Rojo",IF(AND(DETALLADOMEDICAMENTOS!$Q2697&gt;0,DETALLADOMEDICAMENTOS!$Q2697&lt;0.99),"Amarillo","Verde")),"")</f>
        <v/>
      </c>
      <c r="T2697" s="115">
        <f>IF(DETALLADOMEDICAMENTOS!$E2697="DISTRIBUCIoN",1/((COUNTIFS(B:B,DETALLADOMEDICAMENTOS!$B2697,P:P,"MARZO")+(COUNTIFS(B:B,DETALLADOMEDICAMENTOS!$B2697,P:P,"ABRIL")))),FALSE)</f>
        <v>6.25E-2</v>
      </c>
    </row>
    <row r="2698" spans="1:20">
      <c r="A2698" s="108" t="s">
        <v>62</v>
      </c>
      <c r="B2698" s="109">
        <v>415</v>
      </c>
      <c r="C2698" s="109">
        <v>3498</v>
      </c>
      <c r="D2698" s="109" t="s">
        <v>810</v>
      </c>
      <c r="E2698" s="109" t="s">
        <v>394</v>
      </c>
      <c r="F2698" s="109" t="s">
        <v>19</v>
      </c>
      <c r="G2698" s="109" t="s">
        <v>415</v>
      </c>
      <c r="H2698" s="109" t="s">
        <v>405</v>
      </c>
      <c r="I2698" s="109" t="s">
        <v>397</v>
      </c>
      <c r="J2698" s="109">
        <v>0</v>
      </c>
      <c r="K2698" s="110">
        <v>0</v>
      </c>
      <c r="L2698" s="110">
        <v>1000</v>
      </c>
      <c r="M2698" s="111"/>
      <c r="N2698" s="111"/>
      <c r="O2698" s="112"/>
      <c r="P2698" s="110" t="s">
        <v>1116</v>
      </c>
      <c r="Q2698" s="113">
        <f>+IFERROR(IF(E2698="DISTRIBUCION",((SUMIFS(M:M,D:D,DETALLADOMEDICAMENTOS!$D2698,H:H,DETALLADOMEDICAMENTOS!$H2698,P:P,"MARZO")+(SUMIFS(M:M,D:D,DETALLADOMEDICAMENTOS!$D2698,H:H,DETALLADOMEDICAMENTOS!$H2698,P:P,"ABRIL")))/(SUMIFS(L:L,D:D,DETALLADOMEDICAMENTOS!$D2698,H:H,DETALLADOMEDICAMENTOS!$H2698,P:P,"MARZO")+(SUMIFS(L:L,D:D,DETALLADOMEDICAMENTOS!$D2698,H:H,DETALLADOMEDICAMENTOS!$H2698,P:P,"ABRIL")))),(SUMIFS(K:K,D:D,DETALLADOMEDICAMENTOS!$D2698,H:H,DETALLADOMEDICAMENTOS!$H2698)/(SUMIFS(J:J,D:D,DETALLADOMEDICAMENTOS!$D2698,H:H,DETALLADOMEDICAMENTOS!$H2698)))),0)</f>
        <v>0.38709677419354838</v>
      </c>
      <c r="R2698" s="114">
        <f>IF(DETALLADOMEDICAMENTOS!$E2698="DISTRIBUCION",1/((COUNTIFS(B:B,DETALLADOMEDICAMENTOS!$B2698,H:H,DETALLADOMEDICAMENTOS!$H2698,P:P,"MARZO")+(COUNTIFS(B:B,DETALLADOMEDICAMENTOS!$B2698,H:H,DETALLADOMEDICAMENTOS!$H2698,P:P,"ABRIL")))),IF(DETALLADOMEDICAMENTOS!$E2698="INTEGRAL",1/(COUNTIFS(B:B,DETALLADOMEDICAMENTOS!$B2698)),0))</f>
        <v>0.14285714285714285</v>
      </c>
      <c r="S2698" s="111" t="str">
        <f>+IF(OR(DETALLADOMEDICAMENTOS!$P2698="MARZO",DETALLADOMEDICAMENTOS!$P2698="ABRIL"),IF(DETALLADOMEDICAMENTOS!$Q2698=0,"Rojo",IF(AND(DETALLADOMEDICAMENTOS!$Q2698&gt;0,DETALLADOMEDICAMENTOS!$Q2698&lt;0.99),"Amarillo","Verde")),"")</f>
        <v/>
      </c>
      <c r="T2698" s="115">
        <f>IF(DETALLADOMEDICAMENTOS!$E2698="DISTRIBUCIoN",1/((COUNTIFS(B:B,DETALLADOMEDICAMENTOS!$B2698,P:P,"MARZO")+(COUNTIFS(B:B,DETALLADOMEDICAMENTOS!$B2698,P:P,"ABRIL")))),FALSE)</f>
        <v>6.25E-2</v>
      </c>
    </row>
    <row r="2699" spans="1:20">
      <c r="A2699" s="108" t="s">
        <v>62</v>
      </c>
      <c r="B2699" s="109">
        <v>415</v>
      </c>
      <c r="C2699" s="109">
        <v>3499</v>
      </c>
      <c r="D2699" s="109" t="s">
        <v>810</v>
      </c>
      <c r="E2699" s="109" t="s">
        <v>394</v>
      </c>
      <c r="F2699" s="109" t="s">
        <v>19</v>
      </c>
      <c r="G2699" s="109" t="s">
        <v>454</v>
      </c>
      <c r="H2699" s="109" t="s">
        <v>405</v>
      </c>
      <c r="I2699" s="109" t="s">
        <v>397</v>
      </c>
      <c r="J2699" s="109">
        <v>0</v>
      </c>
      <c r="K2699" s="110">
        <v>0</v>
      </c>
      <c r="L2699" s="110">
        <v>10</v>
      </c>
      <c r="M2699" s="111"/>
      <c r="N2699" s="111"/>
      <c r="O2699" s="112"/>
      <c r="P2699" s="110" t="s">
        <v>1116</v>
      </c>
      <c r="Q2699" s="113">
        <f>+IFERROR(IF(E2699="DISTRIBUCION",((SUMIFS(M:M,D:D,DETALLADOMEDICAMENTOS!$D2699,H:H,DETALLADOMEDICAMENTOS!$H2699,P:P,"MARZO")+(SUMIFS(M:M,D:D,DETALLADOMEDICAMENTOS!$D2699,H:H,DETALLADOMEDICAMENTOS!$H2699,P:P,"ABRIL")))/(SUMIFS(L:L,D:D,DETALLADOMEDICAMENTOS!$D2699,H:H,DETALLADOMEDICAMENTOS!$H2699,P:P,"MARZO")+(SUMIFS(L:L,D:D,DETALLADOMEDICAMENTOS!$D2699,H:H,DETALLADOMEDICAMENTOS!$H2699,P:P,"ABRIL")))),(SUMIFS(K:K,D:D,DETALLADOMEDICAMENTOS!$D2699,H:H,DETALLADOMEDICAMENTOS!$H2699)/(SUMIFS(J:J,D:D,DETALLADOMEDICAMENTOS!$D2699,H:H,DETALLADOMEDICAMENTOS!$H2699)))),0)</f>
        <v>0.38709677419354838</v>
      </c>
      <c r="R2699" s="114">
        <f>IF(DETALLADOMEDICAMENTOS!$E2699="DISTRIBUCION",1/((COUNTIFS(B:B,DETALLADOMEDICAMENTOS!$B2699,H:H,DETALLADOMEDICAMENTOS!$H2699,P:P,"MARZO")+(COUNTIFS(B:B,DETALLADOMEDICAMENTOS!$B2699,H:H,DETALLADOMEDICAMENTOS!$H2699,P:P,"ABRIL")))),IF(DETALLADOMEDICAMENTOS!$E2699="INTEGRAL",1/(COUNTIFS(B:B,DETALLADOMEDICAMENTOS!$B2699)),0))</f>
        <v>0.14285714285714285</v>
      </c>
      <c r="S2699" s="111" t="str">
        <f>+IF(OR(DETALLADOMEDICAMENTOS!$P2699="MARZO",DETALLADOMEDICAMENTOS!$P2699="ABRIL"),IF(DETALLADOMEDICAMENTOS!$Q2699=0,"Rojo",IF(AND(DETALLADOMEDICAMENTOS!$Q2699&gt;0,DETALLADOMEDICAMENTOS!$Q2699&lt;0.99),"Amarillo","Verde")),"")</f>
        <v/>
      </c>
      <c r="T2699" s="115">
        <f>IF(DETALLADOMEDICAMENTOS!$E2699="DISTRIBUCIoN",1/((COUNTIFS(B:B,DETALLADOMEDICAMENTOS!$B2699,P:P,"MARZO")+(COUNTIFS(B:B,DETALLADOMEDICAMENTOS!$B2699,P:P,"ABRIL")))),FALSE)</f>
        <v>6.25E-2</v>
      </c>
    </row>
    <row r="2700" spans="1:20">
      <c r="A2700" s="108" t="s">
        <v>62</v>
      </c>
      <c r="B2700" s="109">
        <v>415</v>
      </c>
      <c r="C2700" s="109">
        <v>3564</v>
      </c>
      <c r="D2700" s="109" t="s">
        <v>810</v>
      </c>
      <c r="E2700" s="109" t="s">
        <v>394</v>
      </c>
      <c r="F2700" s="109" t="s">
        <v>19</v>
      </c>
      <c r="G2700" s="109" t="s">
        <v>414</v>
      </c>
      <c r="H2700" s="109" t="s">
        <v>409</v>
      </c>
      <c r="I2700" s="109" t="s">
        <v>397</v>
      </c>
      <c r="J2700" s="109">
        <v>0</v>
      </c>
      <c r="K2700" s="110">
        <v>0</v>
      </c>
      <c r="L2700" s="110">
        <v>1000</v>
      </c>
      <c r="M2700" s="111"/>
      <c r="N2700" s="111"/>
      <c r="O2700" s="112"/>
      <c r="P2700" s="110" t="s">
        <v>1116</v>
      </c>
      <c r="Q2700" s="113">
        <f>+IFERROR(IF(E2700="DISTRIBUCION",((SUMIFS(M:M,D:D,DETALLADOMEDICAMENTOS!$D2700,H:H,DETALLADOMEDICAMENTOS!$H2700,P:P,"MARZO")+(SUMIFS(M:M,D:D,DETALLADOMEDICAMENTOS!$D2700,H:H,DETALLADOMEDICAMENTOS!$H2700,P:P,"ABRIL")))/(SUMIFS(L:L,D:D,DETALLADOMEDICAMENTOS!$D2700,H:H,DETALLADOMEDICAMENTOS!$H2700,P:P,"MARZO")+(SUMIFS(L:L,D:D,DETALLADOMEDICAMENTOS!$D2700,H:H,DETALLADOMEDICAMENTOS!$H2700,P:P,"ABRIL")))),(SUMIFS(K:K,D:D,DETALLADOMEDICAMENTOS!$D2700,H:H,DETALLADOMEDICAMENTOS!$H2700)/(SUMIFS(J:J,D:D,DETALLADOMEDICAMENTOS!$D2700,H:H,DETALLADOMEDICAMENTOS!$H2700)))),0)</f>
        <v>0.5376344086021505</v>
      </c>
      <c r="R2700" s="114">
        <f>IF(DETALLADOMEDICAMENTOS!$E2700="DISTRIBUCION",1/((COUNTIFS(B:B,DETALLADOMEDICAMENTOS!$B2700,H:H,DETALLADOMEDICAMENTOS!$H2700,P:P,"MARZO")+(COUNTIFS(B:B,DETALLADOMEDICAMENTOS!$B2700,H:H,DETALLADOMEDICAMENTOS!$H2700,P:P,"ABRIL")))),IF(DETALLADOMEDICAMENTOS!$E2700="INTEGRAL",1/(COUNTIFS(B:B,DETALLADOMEDICAMENTOS!$B2700)),0))</f>
        <v>0.14285714285714285</v>
      </c>
      <c r="S2700" s="111" t="str">
        <f>+IF(OR(DETALLADOMEDICAMENTOS!$P2700="MARZO",DETALLADOMEDICAMENTOS!$P2700="ABRIL"),IF(DETALLADOMEDICAMENTOS!$Q2700=0,"Rojo",IF(AND(DETALLADOMEDICAMENTOS!$Q2700&gt;0,DETALLADOMEDICAMENTOS!$Q2700&lt;0.99),"Amarillo","Verde")),"")</f>
        <v/>
      </c>
      <c r="T2700" s="115">
        <f>IF(DETALLADOMEDICAMENTOS!$E2700="DISTRIBUCIoN",1/((COUNTIFS(B:B,DETALLADOMEDICAMENTOS!$B2700,P:P,"MARZO")+(COUNTIFS(B:B,DETALLADOMEDICAMENTOS!$B2700,P:P,"ABRIL")))),FALSE)</f>
        <v>6.25E-2</v>
      </c>
    </row>
    <row r="2701" spans="1:20">
      <c r="A2701" s="108" t="s">
        <v>62</v>
      </c>
      <c r="B2701" s="109">
        <v>416</v>
      </c>
      <c r="C2701" s="109">
        <v>3013</v>
      </c>
      <c r="D2701" s="109" t="s">
        <v>820</v>
      </c>
      <c r="E2701" s="109" t="s">
        <v>394</v>
      </c>
      <c r="F2701" s="109" t="s">
        <v>19</v>
      </c>
      <c r="G2701" s="109" t="s">
        <v>395</v>
      </c>
      <c r="H2701" s="109" t="s">
        <v>396</v>
      </c>
      <c r="I2701" s="109" t="s">
        <v>397</v>
      </c>
      <c r="J2701" s="109">
        <v>0</v>
      </c>
      <c r="K2701" s="110">
        <v>0</v>
      </c>
      <c r="L2701" s="110">
        <v>1800</v>
      </c>
      <c r="M2701" s="111"/>
      <c r="N2701" s="111"/>
      <c r="O2701" s="112"/>
      <c r="P2701" s="110" t="s">
        <v>1116</v>
      </c>
      <c r="Q2701" s="113">
        <f>+IFERROR(IF(E2701="DISTRIBUCION",((SUMIFS(M:M,D:D,DETALLADOMEDICAMENTOS!$D2701,H:H,DETALLADOMEDICAMENTOS!$H2701,P:P,"MARZO")+(SUMIFS(M:M,D:D,DETALLADOMEDICAMENTOS!$D2701,H:H,DETALLADOMEDICAMENTOS!$H2701,P:P,"ABRIL")))/(SUMIFS(L:L,D:D,DETALLADOMEDICAMENTOS!$D2701,H:H,DETALLADOMEDICAMENTOS!$H2701,P:P,"MARZO")+(SUMIFS(L:L,D:D,DETALLADOMEDICAMENTOS!$D2701,H:H,DETALLADOMEDICAMENTOS!$H2701,P:P,"ABRIL")))),(SUMIFS(K:K,D:D,DETALLADOMEDICAMENTOS!$D2701,H:H,DETALLADOMEDICAMENTOS!$H2701)/(SUMIFS(J:J,D:D,DETALLADOMEDICAMENTOS!$D2701,H:H,DETALLADOMEDICAMENTOS!$H2701)))),0)</f>
        <v>0.7142857142857143</v>
      </c>
      <c r="R2701" s="114">
        <f>IF(DETALLADOMEDICAMENTOS!$E2701="DISTRIBUCION",1/((COUNTIFS(B:B,DETALLADOMEDICAMENTOS!$B2701,H:H,DETALLADOMEDICAMENTOS!$H2701,P:P,"MARZO")+(COUNTIFS(B:B,DETALLADOMEDICAMENTOS!$B2701,H:H,DETALLADOMEDICAMENTOS!$H2701,P:P,"ABRIL")))),IF(DETALLADOMEDICAMENTOS!$E2701="INTEGRAL",1/(COUNTIFS(B:B,DETALLADOMEDICAMENTOS!$B2701)),0))</f>
        <v>0.5</v>
      </c>
      <c r="S2701" s="111" t="str">
        <f>+IF(OR(DETALLADOMEDICAMENTOS!$P2701="MARZO",DETALLADOMEDICAMENTOS!$P2701="ABRIL"),IF(DETALLADOMEDICAMENTOS!$Q2701=0,"Rojo",IF(AND(DETALLADOMEDICAMENTOS!$Q2701&gt;0,DETALLADOMEDICAMENTOS!$Q2701&lt;0.99),"Amarillo","Verde")),"")</f>
        <v/>
      </c>
      <c r="T2701" s="115">
        <f>IF(DETALLADOMEDICAMENTOS!$E2701="DISTRIBUCIoN",1/((COUNTIFS(B:B,DETALLADOMEDICAMENTOS!$B2701,P:P,"MARZO")+(COUNTIFS(B:B,DETALLADOMEDICAMENTOS!$B2701,P:P,"ABRIL")))),FALSE)</f>
        <v>8.3333333333333329E-2</v>
      </c>
    </row>
    <row r="2702" spans="1:20">
      <c r="A2702" s="108" t="s">
        <v>62</v>
      </c>
      <c r="B2702" s="109">
        <v>416</v>
      </c>
      <c r="C2702" s="109">
        <v>3173</v>
      </c>
      <c r="D2702" s="109" t="s">
        <v>820</v>
      </c>
      <c r="E2702" s="109" t="s">
        <v>394</v>
      </c>
      <c r="F2702" s="109" t="s">
        <v>19</v>
      </c>
      <c r="G2702" s="109" t="s">
        <v>422</v>
      </c>
      <c r="H2702" s="109" t="s">
        <v>405</v>
      </c>
      <c r="I2702" s="109" t="s">
        <v>397</v>
      </c>
      <c r="J2702" s="109">
        <v>0</v>
      </c>
      <c r="K2702" s="110">
        <v>0</v>
      </c>
      <c r="L2702" s="110">
        <v>300</v>
      </c>
      <c r="M2702" s="111"/>
      <c r="N2702" s="111"/>
      <c r="O2702" s="112"/>
      <c r="P2702" s="110" t="s">
        <v>1116</v>
      </c>
      <c r="Q2702" s="113">
        <f>+IFERROR(IF(E2702="DISTRIBUCION",((SUMIFS(M:M,D:D,DETALLADOMEDICAMENTOS!$D2702,H:H,DETALLADOMEDICAMENTOS!$H2702,P:P,"MARZO")+(SUMIFS(M:M,D:D,DETALLADOMEDICAMENTOS!$D2702,H:H,DETALLADOMEDICAMENTOS!$H2702,P:P,"ABRIL")))/(SUMIFS(L:L,D:D,DETALLADOMEDICAMENTOS!$D2702,H:H,DETALLADOMEDICAMENTOS!$H2702,P:P,"MARZO")+(SUMIFS(L:L,D:D,DETALLADOMEDICAMENTOS!$D2702,H:H,DETALLADOMEDICAMENTOS!$H2702,P:P,"ABRIL")))),(SUMIFS(K:K,D:D,DETALLADOMEDICAMENTOS!$D2702,H:H,DETALLADOMEDICAMENTOS!$H2702)/(SUMIFS(J:J,D:D,DETALLADOMEDICAMENTOS!$D2702,H:H,DETALLADOMEDICAMENTOS!$H2702)))),0)</f>
        <v>6.9930069930069935E-2</v>
      </c>
      <c r="R2702" s="114">
        <f>IF(DETALLADOMEDICAMENTOS!$E2702="DISTRIBUCION",1/((COUNTIFS(B:B,DETALLADOMEDICAMENTOS!$B2702,H:H,DETALLADOMEDICAMENTOS!$H2702,P:P,"MARZO")+(COUNTIFS(B:B,DETALLADOMEDICAMENTOS!$B2702,H:H,DETALLADOMEDICAMENTOS!$H2702,P:P,"ABRIL")))),IF(DETALLADOMEDICAMENTOS!$E2702="INTEGRAL",1/(COUNTIFS(B:B,DETALLADOMEDICAMENTOS!$B2702)),0))</f>
        <v>0.2</v>
      </c>
      <c r="S2702" s="111" t="str">
        <f>+IF(OR(DETALLADOMEDICAMENTOS!$P2702="MARZO",DETALLADOMEDICAMENTOS!$P2702="ABRIL"),IF(DETALLADOMEDICAMENTOS!$Q2702=0,"Rojo",IF(AND(DETALLADOMEDICAMENTOS!$Q2702&gt;0,DETALLADOMEDICAMENTOS!$Q2702&lt;0.99),"Amarillo","Verde")),"")</f>
        <v/>
      </c>
      <c r="T2702" s="115">
        <f>IF(DETALLADOMEDICAMENTOS!$E2702="DISTRIBUCIoN",1/((COUNTIFS(B:B,DETALLADOMEDICAMENTOS!$B2702,P:P,"MARZO")+(COUNTIFS(B:B,DETALLADOMEDICAMENTOS!$B2702,P:P,"ABRIL")))),FALSE)</f>
        <v>8.3333333333333329E-2</v>
      </c>
    </row>
    <row r="2703" spans="1:20">
      <c r="A2703" s="108" t="s">
        <v>62</v>
      </c>
      <c r="B2703" s="109">
        <v>416</v>
      </c>
      <c r="C2703" s="109">
        <v>3281</v>
      </c>
      <c r="D2703" s="109" t="s">
        <v>820</v>
      </c>
      <c r="E2703" s="109" t="s">
        <v>394</v>
      </c>
      <c r="F2703" s="109" t="s">
        <v>19</v>
      </c>
      <c r="G2703" s="109" t="s">
        <v>426</v>
      </c>
      <c r="H2703" s="109" t="s">
        <v>409</v>
      </c>
      <c r="I2703" s="109" t="s">
        <v>397</v>
      </c>
      <c r="J2703" s="109">
        <v>0</v>
      </c>
      <c r="K2703" s="110">
        <v>0</v>
      </c>
      <c r="L2703" s="110">
        <v>50</v>
      </c>
      <c r="M2703" s="111"/>
      <c r="N2703" s="111"/>
      <c r="O2703" s="112"/>
      <c r="P2703" s="110" t="s">
        <v>1116</v>
      </c>
      <c r="Q2703" s="113">
        <f>+IFERROR(IF(E2703="DISTRIBUCION",((SUMIFS(M:M,D:D,DETALLADOMEDICAMENTOS!$D2703,H:H,DETALLADOMEDICAMENTOS!$H2703,P:P,"MARZO")+(SUMIFS(M:M,D:D,DETALLADOMEDICAMENTOS!$D2703,H:H,DETALLADOMEDICAMENTOS!$H2703,P:P,"ABRIL")))/(SUMIFS(L:L,D:D,DETALLADOMEDICAMENTOS!$D2703,H:H,DETALLADOMEDICAMENTOS!$H2703,P:P,"MARZO")+(SUMIFS(L:L,D:D,DETALLADOMEDICAMENTOS!$D2703,H:H,DETALLADOMEDICAMENTOS!$H2703,P:P,"ABRIL")))),(SUMIFS(K:K,D:D,DETALLADOMEDICAMENTOS!$D2703,H:H,DETALLADOMEDICAMENTOS!$H2703)/(SUMIFS(J:J,D:D,DETALLADOMEDICAMENTOS!$D2703,H:H,DETALLADOMEDICAMENTOS!$H2703)))),0)</f>
        <v>1.5873015873015872E-2</v>
      </c>
      <c r="R2703" s="114">
        <f>IF(DETALLADOMEDICAMENTOS!$E2703="DISTRIBUCION",1/((COUNTIFS(B:B,DETALLADOMEDICAMENTOS!$B2703,H:H,DETALLADOMEDICAMENTOS!$H2703,P:P,"MARZO")+(COUNTIFS(B:B,DETALLADOMEDICAMENTOS!$B2703,H:H,DETALLADOMEDICAMENTOS!$H2703,P:P,"ABRIL")))),IF(DETALLADOMEDICAMENTOS!$E2703="INTEGRAL",1/(COUNTIFS(B:B,DETALLADOMEDICAMENTOS!$B2703)),0))</f>
        <v>0.2</v>
      </c>
      <c r="S2703" s="111" t="str">
        <f>+IF(OR(DETALLADOMEDICAMENTOS!$P2703="MARZO",DETALLADOMEDICAMENTOS!$P2703="ABRIL"),IF(DETALLADOMEDICAMENTOS!$Q2703=0,"Rojo",IF(AND(DETALLADOMEDICAMENTOS!$Q2703&gt;0,DETALLADOMEDICAMENTOS!$Q2703&lt;0.99),"Amarillo","Verde")),"")</f>
        <v/>
      </c>
      <c r="T2703" s="115">
        <f>IF(DETALLADOMEDICAMENTOS!$E2703="DISTRIBUCIoN",1/((COUNTIFS(B:B,DETALLADOMEDICAMENTOS!$B2703,P:P,"MARZO")+(COUNTIFS(B:B,DETALLADOMEDICAMENTOS!$B2703,P:P,"ABRIL")))),FALSE)</f>
        <v>8.3333333333333329E-2</v>
      </c>
    </row>
    <row r="2704" spans="1:20">
      <c r="A2704" s="108" t="s">
        <v>62</v>
      </c>
      <c r="B2704" s="109">
        <v>416</v>
      </c>
      <c r="C2704" s="109">
        <v>3409</v>
      </c>
      <c r="D2704" s="109" t="s">
        <v>820</v>
      </c>
      <c r="E2704" s="109" t="s">
        <v>394</v>
      </c>
      <c r="F2704" s="109" t="s">
        <v>19</v>
      </c>
      <c r="G2704" s="109" t="s">
        <v>545</v>
      </c>
      <c r="H2704" s="109" t="s">
        <v>405</v>
      </c>
      <c r="I2704" s="109" t="s">
        <v>397</v>
      </c>
      <c r="J2704" s="109">
        <v>0</v>
      </c>
      <c r="K2704" s="110">
        <v>0</v>
      </c>
      <c r="L2704" s="110">
        <v>180</v>
      </c>
      <c r="M2704" s="111"/>
      <c r="N2704" s="111"/>
      <c r="O2704" s="112"/>
      <c r="P2704" s="110" t="s">
        <v>1116</v>
      </c>
      <c r="Q2704" s="113">
        <f>+IFERROR(IF(E2704="DISTRIBUCION",((SUMIFS(M:M,D:D,DETALLADOMEDICAMENTOS!$D2704,H:H,DETALLADOMEDICAMENTOS!$H2704,P:P,"MARZO")+(SUMIFS(M:M,D:D,DETALLADOMEDICAMENTOS!$D2704,H:H,DETALLADOMEDICAMENTOS!$H2704,P:P,"ABRIL")))/(SUMIFS(L:L,D:D,DETALLADOMEDICAMENTOS!$D2704,H:H,DETALLADOMEDICAMENTOS!$H2704,P:P,"MARZO")+(SUMIFS(L:L,D:D,DETALLADOMEDICAMENTOS!$D2704,H:H,DETALLADOMEDICAMENTOS!$H2704,P:P,"ABRIL")))),(SUMIFS(K:K,D:D,DETALLADOMEDICAMENTOS!$D2704,H:H,DETALLADOMEDICAMENTOS!$H2704)/(SUMIFS(J:J,D:D,DETALLADOMEDICAMENTOS!$D2704,H:H,DETALLADOMEDICAMENTOS!$H2704)))),0)</f>
        <v>6.9930069930069935E-2</v>
      </c>
      <c r="R2704" s="114">
        <f>IF(DETALLADOMEDICAMENTOS!$E2704="DISTRIBUCION",1/((COUNTIFS(B:B,DETALLADOMEDICAMENTOS!$B2704,H:H,DETALLADOMEDICAMENTOS!$H2704,P:P,"MARZO")+(COUNTIFS(B:B,DETALLADOMEDICAMENTOS!$B2704,H:H,DETALLADOMEDICAMENTOS!$H2704,P:P,"ABRIL")))),IF(DETALLADOMEDICAMENTOS!$E2704="INTEGRAL",1/(COUNTIFS(B:B,DETALLADOMEDICAMENTOS!$B2704)),0))</f>
        <v>0.2</v>
      </c>
      <c r="S2704" s="111" t="str">
        <f>+IF(OR(DETALLADOMEDICAMENTOS!$P2704="MARZO",DETALLADOMEDICAMENTOS!$P2704="ABRIL"),IF(DETALLADOMEDICAMENTOS!$Q2704=0,"Rojo",IF(AND(DETALLADOMEDICAMENTOS!$Q2704&gt;0,DETALLADOMEDICAMENTOS!$Q2704&lt;0.99),"Amarillo","Verde")),"")</f>
        <v/>
      </c>
      <c r="T2704" s="115">
        <f>IF(DETALLADOMEDICAMENTOS!$E2704="DISTRIBUCIoN",1/((COUNTIFS(B:B,DETALLADOMEDICAMENTOS!$B2704,P:P,"MARZO")+(COUNTIFS(B:B,DETALLADOMEDICAMENTOS!$B2704,P:P,"ABRIL")))),FALSE)</f>
        <v>8.3333333333333329E-2</v>
      </c>
    </row>
    <row r="2705" spans="1:20">
      <c r="A2705" s="108" t="s">
        <v>62</v>
      </c>
      <c r="B2705" s="109">
        <v>416</v>
      </c>
      <c r="C2705" s="109">
        <v>3426</v>
      </c>
      <c r="D2705" s="109" t="s">
        <v>820</v>
      </c>
      <c r="E2705" s="109" t="s">
        <v>394</v>
      </c>
      <c r="F2705" s="109" t="s">
        <v>19</v>
      </c>
      <c r="G2705" s="109" t="s">
        <v>412</v>
      </c>
      <c r="H2705" s="109" t="s">
        <v>409</v>
      </c>
      <c r="I2705" s="109" t="s">
        <v>397</v>
      </c>
      <c r="J2705" s="109">
        <v>0</v>
      </c>
      <c r="K2705" s="110">
        <v>0</v>
      </c>
      <c r="L2705" s="110">
        <v>500</v>
      </c>
      <c r="M2705" s="111"/>
      <c r="N2705" s="111"/>
      <c r="O2705" s="112"/>
      <c r="P2705" s="110" t="s">
        <v>1116</v>
      </c>
      <c r="Q2705" s="113">
        <f>+IFERROR(IF(E2705="DISTRIBUCION",((SUMIFS(M:M,D:D,DETALLADOMEDICAMENTOS!$D2705,H:H,DETALLADOMEDICAMENTOS!$H2705,P:P,"MARZO")+(SUMIFS(M:M,D:D,DETALLADOMEDICAMENTOS!$D2705,H:H,DETALLADOMEDICAMENTOS!$H2705,P:P,"ABRIL")))/(SUMIFS(L:L,D:D,DETALLADOMEDICAMENTOS!$D2705,H:H,DETALLADOMEDICAMENTOS!$H2705,P:P,"MARZO")+(SUMIFS(L:L,D:D,DETALLADOMEDICAMENTOS!$D2705,H:H,DETALLADOMEDICAMENTOS!$H2705,P:P,"ABRIL")))),(SUMIFS(K:K,D:D,DETALLADOMEDICAMENTOS!$D2705,H:H,DETALLADOMEDICAMENTOS!$H2705)/(SUMIFS(J:J,D:D,DETALLADOMEDICAMENTOS!$D2705,H:H,DETALLADOMEDICAMENTOS!$H2705)))),0)</f>
        <v>1.5873015873015872E-2</v>
      </c>
      <c r="R2705" s="114">
        <f>IF(DETALLADOMEDICAMENTOS!$E2705="DISTRIBUCION",1/((COUNTIFS(B:B,DETALLADOMEDICAMENTOS!$B2705,H:H,DETALLADOMEDICAMENTOS!$H2705,P:P,"MARZO")+(COUNTIFS(B:B,DETALLADOMEDICAMENTOS!$B2705,H:H,DETALLADOMEDICAMENTOS!$H2705,P:P,"ABRIL")))),IF(DETALLADOMEDICAMENTOS!$E2705="INTEGRAL",1/(COUNTIFS(B:B,DETALLADOMEDICAMENTOS!$B2705)),0))</f>
        <v>0.2</v>
      </c>
      <c r="S2705" s="111" t="str">
        <f>+IF(OR(DETALLADOMEDICAMENTOS!$P2705="MARZO",DETALLADOMEDICAMENTOS!$P2705="ABRIL"),IF(DETALLADOMEDICAMENTOS!$Q2705=0,"Rojo",IF(AND(DETALLADOMEDICAMENTOS!$Q2705&gt;0,DETALLADOMEDICAMENTOS!$Q2705&lt;0.99),"Amarillo","Verde")),"")</f>
        <v/>
      </c>
      <c r="T2705" s="115">
        <f>IF(DETALLADOMEDICAMENTOS!$E2705="DISTRIBUCIoN",1/((COUNTIFS(B:B,DETALLADOMEDICAMENTOS!$B2705,P:P,"MARZO")+(COUNTIFS(B:B,DETALLADOMEDICAMENTOS!$B2705,P:P,"ABRIL")))),FALSE)</f>
        <v>8.3333333333333329E-2</v>
      </c>
    </row>
    <row r="2706" spans="1:20">
      <c r="A2706" s="108" t="s">
        <v>62</v>
      </c>
      <c r="B2706" s="109">
        <v>416</v>
      </c>
      <c r="C2706" s="109">
        <v>3498</v>
      </c>
      <c r="D2706" s="109" t="s">
        <v>820</v>
      </c>
      <c r="E2706" s="109" t="s">
        <v>394</v>
      </c>
      <c r="F2706" s="109" t="s">
        <v>19</v>
      </c>
      <c r="G2706" s="109" t="s">
        <v>415</v>
      </c>
      <c r="H2706" s="109" t="s">
        <v>405</v>
      </c>
      <c r="I2706" s="109" t="s">
        <v>397</v>
      </c>
      <c r="J2706" s="109">
        <v>0</v>
      </c>
      <c r="K2706" s="110">
        <v>0</v>
      </c>
      <c r="L2706" s="110">
        <v>180</v>
      </c>
      <c r="M2706" s="111"/>
      <c r="N2706" s="111"/>
      <c r="O2706" s="112"/>
      <c r="P2706" s="110" t="s">
        <v>1116</v>
      </c>
      <c r="Q2706" s="113">
        <f>+IFERROR(IF(E2706="DISTRIBUCION",((SUMIFS(M:M,D:D,DETALLADOMEDICAMENTOS!$D2706,H:H,DETALLADOMEDICAMENTOS!$H2706,P:P,"MARZO")+(SUMIFS(M:M,D:D,DETALLADOMEDICAMENTOS!$D2706,H:H,DETALLADOMEDICAMENTOS!$H2706,P:P,"ABRIL")))/(SUMIFS(L:L,D:D,DETALLADOMEDICAMENTOS!$D2706,H:H,DETALLADOMEDICAMENTOS!$H2706,P:P,"MARZO")+(SUMIFS(L:L,D:D,DETALLADOMEDICAMENTOS!$D2706,H:H,DETALLADOMEDICAMENTOS!$H2706,P:P,"ABRIL")))),(SUMIFS(K:K,D:D,DETALLADOMEDICAMENTOS!$D2706,H:H,DETALLADOMEDICAMENTOS!$H2706)/(SUMIFS(J:J,D:D,DETALLADOMEDICAMENTOS!$D2706,H:H,DETALLADOMEDICAMENTOS!$H2706)))),0)</f>
        <v>6.9930069930069935E-2</v>
      </c>
      <c r="R2706" s="114">
        <f>IF(DETALLADOMEDICAMENTOS!$E2706="DISTRIBUCION",1/((COUNTIFS(B:B,DETALLADOMEDICAMENTOS!$B2706,H:H,DETALLADOMEDICAMENTOS!$H2706,P:P,"MARZO")+(COUNTIFS(B:B,DETALLADOMEDICAMENTOS!$B2706,H:H,DETALLADOMEDICAMENTOS!$H2706,P:P,"ABRIL")))),IF(DETALLADOMEDICAMENTOS!$E2706="INTEGRAL",1/(COUNTIFS(B:B,DETALLADOMEDICAMENTOS!$B2706)),0))</f>
        <v>0.2</v>
      </c>
      <c r="S2706" s="111" t="str">
        <f>+IF(OR(DETALLADOMEDICAMENTOS!$P2706="MARZO",DETALLADOMEDICAMENTOS!$P2706="ABRIL"),IF(DETALLADOMEDICAMENTOS!$Q2706=0,"Rojo",IF(AND(DETALLADOMEDICAMENTOS!$Q2706&gt;0,DETALLADOMEDICAMENTOS!$Q2706&lt;0.99),"Amarillo","Verde")),"")</f>
        <v/>
      </c>
      <c r="T2706" s="115">
        <f>IF(DETALLADOMEDICAMENTOS!$E2706="DISTRIBUCIoN",1/((COUNTIFS(B:B,DETALLADOMEDICAMENTOS!$B2706,P:P,"MARZO")+(COUNTIFS(B:B,DETALLADOMEDICAMENTOS!$B2706,P:P,"ABRIL")))),FALSE)</f>
        <v>8.3333333333333329E-2</v>
      </c>
    </row>
    <row r="2707" spans="1:20">
      <c r="A2707" s="108" t="s">
        <v>62</v>
      </c>
      <c r="B2707" s="109">
        <v>416</v>
      </c>
      <c r="C2707" s="109">
        <v>3564</v>
      </c>
      <c r="D2707" s="109" t="s">
        <v>820</v>
      </c>
      <c r="E2707" s="109" t="s">
        <v>394</v>
      </c>
      <c r="F2707" s="109" t="s">
        <v>19</v>
      </c>
      <c r="G2707" s="109" t="s">
        <v>414</v>
      </c>
      <c r="H2707" s="109" t="s">
        <v>409</v>
      </c>
      <c r="I2707" s="109" t="s">
        <v>397</v>
      </c>
      <c r="J2707" s="109">
        <v>0</v>
      </c>
      <c r="K2707" s="110">
        <v>0</v>
      </c>
      <c r="L2707" s="110">
        <v>180</v>
      </c>
      <c r="M2707" s="111"/>
      <c r="N2707" s="111"/>
      <c r="O2707" s="112"/>
      <c r="P2707" s="110" t="s">
        <v>1116</v>
      </c>
      <c r="Q2707" s="113">
        <f>+IFERROR(IF(E2707="DISTRIBUCION",((SUMIFS(M:M,D:D,DETALLADOMEDICAMENTOS!$D2707,H:H,DETALLADOMEDICAMENTOS!$H2707,P:P,"MARZO")+(SUMIFS(M:M,D:D,DETALLADOMEDICAMENTOS!$D2707,H:H,DETALLADOMEDICAMENTOS!$H2707,P:P,"ABRIL")))/(SUMIFS(L:L,D:D,DETALLADOMEDICAMENTOS!$D2707,H:H,DETALLADOMEDICAMENTOS!$H2707,P:P,"MARZO")+(SUMIFS(L:L,D:D,DETALLADOMEDICAMENTOS!$D2707,H:H,DETALLADOMEDICAMENTOS!$H2707,P:P,"ABRIL")))),(SUMIFS(K:K,D:D,DETALLADOMEDICAMENTOS!$D2707,H:H,DETALLADOMEDICAMENTOS!$H2707)/(SUMIFS(J:J,D:D,DETALLADOMEDICAMENTOS!$D2707,H:H,DETALLADOMEDICAMENTOS!$H2707)))),0)</f>
        <v>1.5873015873015872E-2</v>
      </c>
      <c r="R2707" s="114">
        <f>IF(DETALLADOMEDICAMENTOS!$E2707="DISTRIBUCION",1/((COUNTIFS(B:B,DETALLADOMEDICAMENTOS!$B2707,H:H,DETALLADOMEDICAMENTOS!$H2707,P:P,"MARZO")+(COUNTIFS(B:B,DETALLADOMEDICAMENTOS!$B2707,H:H,DETALLADOMEDICAMENTOS!$H2707,P:P,"ABRIL")))),IF(DETALLADOMEDICAMENTOS!$E2707="INTEGRAL",1/(COUNTIFS(B:B,DETALLADOMEDICAMENTOS!$B2707)),0))</f>
        <v>0.2</v>
      </c>
      <c r="S2707" s="111" t="str">
        <f>+IF(OR(DETALLADOMEDICAMENTOS!$P2707="MARZO",DETALLADOMEDICAMENTOS!$P2707="ABRIL"),IF(DETALLADOMEDICAMENTOS!$Q2707=0,"Rojo",IF(AND(DETALLADOMEDICAMENTOS!$Q2707&gt;0,DETALLADOMEDICAMENTOS!$Q2707&lt;0.99),"Amarillo","Verde")),"")</f>
        <v/>
      </c>
      <c r="T2707" s="115">
        <f>IF(DETALLADOMEDICAMENTOS!$E2707="DISTRIBUCIoN",1/((COUNTIFS(B:B,DETALLADOMEDICAMENTOS!$B2707,P:P,"MARZO")+(COUNTIFS(B:B,DETALLADOMEDICAMENTOS!$B2707,P:P,"ABRIL")))),FALSE)</f>
        <v>8.3333333333333329E-2</v>
      </c>
    </row>
    <row r="2708" spans="1:20">
      <c r="A2708" s="108" t="s">
        <v>62</v>
      </c>
      <c r="B2708" s="109">
        <v>417</v>
      </c>
      <c r="C2708" s="109">
        <v>3426</v>
      </c>
      <c r="D2708" s="109" t="s">
        <v>829</v>
      </c>
      <c r="E2708" s="109" t="s">
        <v>394</v>
      </c>
      <c r="F2708" s="109" t="s">
        <v>19</v>
      </c>
      <c r="G2708" s="109" t="s">
        <v>412</v>
      </c>
      <c r="H2708" s="109" t="s">
        <v>409</v>
      </c>
      <c r="I2708" s="109" t="s">
        <v>397</v>
      </c>
      <c r="J2708" s="109">
        <v>0</v>
      </c>
      <c r="K2708" s="110">
        <v>0</v>
      </c>
      <c r="L2708" s="110">
        <v>50</v>
      </c>
      <c r="M2708" s="111"/>
      <c r="N2708" s="111"/>
      <c r="O2708" s="112"/>
      <c r="P2708" s="110" t="s">
        <v>1116</v>
      </c>
      <c r="Q2708" s="113">
        <f>+IFERROR(IF(E2708="DISTRIBUCION",((SUMIFS(M:M,D:D,DETALLADOMEDICAMENTOS!$D2708,H:H,DETALLADOMEDICAMENTOS!$H2708,P:P,"MARZO")+(SUMIFS(M:M,D:D,DETALLADOMEDICAMENTOS!$D2708,H:H,DETALLADOMEDICAMENTOS!$H2708,P:P,"ABRIL")))/(SUMIFS(L:L,D:D,DETALLADOMEDICAMENTOS!$D2708,H:H,DETALLADOMEDICAMENTOS!$H2708,P:P,"MARZO")+(SUMIFS(L:L,D:D,DETALLADOMEDICAMENTOS!$D2708,H:H,DETALLADOMEDICAMENTOS!$H2708,P:P,"ABRIL")))),(SUMIFS(K:K,D:D,DETALLADOMEDICAMENTOS!$D2708,H:H,DETALLADOMEDICAMENTOS!$H2708)/(SUMIFS(J:J,D:D,DETALLADOMEDICAMENTOS!$D2708,H:H,DETALLADOMEDICAMENTOS!$H2708)))),0)</f>
        <v>0.5</v>
      </c>
      <c r="R2708" s="114">
        <f>IF(DETALLADOMEDICAMENTOS!$E2708="DISTRIBUCION",1/((COUNTIFS(B:B,DETALLADOMEDICAMENTOS!$B2708,H:H,DETALLADOMEDICAMENTOS!$H2708,P:P,"MARZO")+(COUNTIFS(B:B,DETALLADOMEDICAMENTOS!$B2708,H:H,DETALLADOMEDICAMENTOS!$H2708,P:P,"ABRIL")))),IF(DETALLADOMEDICAMENTOS!$E2708="INTEGRAL",1/(COUNTIFS(B:B,DETALLADOMEDICAMENTOS!$B2708)),0))</f>
        <v>0.5</v>
      </c>
      <c r="S2708" s="111" t="str">
        <f>+IF(OR(DETALLADOMEDICAMENTOS!$P2708="MARZO",DETALLADOMEDICAMENTOS!$P2708="ABRIL"),IF(DETALLADOMEDICAMENTOS!$Q2708=0,"Rojo",IF(AND(DETALLADOMEDICAMENTOS!$Q2708&gt;0,DETALLADOMEDICAMENTOS!$Q2708&lt;0.99),"Amarillo","Verde")),"")</f>
        <v/>
      </c>
      <c r="T2708" s="115">
        <f>IF(DETALLADOMEDICAMENTOS!$E2708="DISTRIBUCIoN",1/((COUNTIFS(B:B,DETALLADOMEDICAMENTOS!$B2708,P:P,"MARZO")+(COUNTIFS(B:B,DETALLADOMEDICAMENTOS!$B2708,P:P,"ABRIL")))),FALSE)</f>
        <v>0.5</v>
      </c>
    </row>
    <row r="2709" spans="1:20">
      <c r="A2709" s="108" t="s">
        <v>62</v>
      </c>
      <c r="B2709" s="109">
        <v>418</v>
      </c>
      <c r="C2709" s="109">
        <v>3013</v>
      </c>
      <c r="D2709" s="109" t="s">
        <v>837</v>
      </c>
      <c r="E2709" s="109" t="s">
        <v>394</v>
      </c>
      <c r="F2709" s="109" t="s">
        <v>19</v>
      </c>
      <c r="G2709" s="109" t="s">
        <v>395</v>
      </c>
      <c r="H2709" s="109" t="s">
        <v>396</v>
      </c>
      <c r="I2709" s="109" t="s">
        <v>397</v>
      </c>
      <c r="J2709" s="109">
        <v>0</v>
      </c>
      <c r="K2709" s="110">
        <v>0</v>
      </c>
      <c r="L2709" s="110">
        <v>300</v>
      </c>
      <c r="M2709" s="111"/>
      <c r="N2709" s="111"/>
      <c r="O2709" s="112"/>
      <c r="P2709" s="110" t="s">
        <v>1116</v>
      </c>
      <c r="Q2709" s="113">
        <f>+IFERROR(IF(E2709="DISTRIBUCION",((SUMIFS(M:M,D:D,DETALLADOMEDICAMENTOS!$D2709,H:H,DETALLADOMEDICAMENTOS!$H2709,P:P,"MARZO")+(SUMIFS(M:M,D:D,DETALLADOMEDICAMENTOS!$D2709,H:H,DETALLADOMEDICAMENTOS!$H2709,P:P,"ABRIL")))/(SUMIFS(L:L,D:D,DETALLADOMEDICAMENTOS!$D2709,H:H,DETALLADOMEDICAMENTOS!$H2709,P:P,"MARZO")+(SUMIFS(L:L,D:D,DETALLADOMEDICAMENTOS!$D2709,H:H,DETALLADOMEDICAMENTOS!$H2709,P:P,"ABRIL")))),(SUMIFS(K:K,D:D,DETALLADOMEDICAMENTOS!$D2709,H:H,DETALLADOMEDICAMENTOS!$H2709)/(SUMIFS(J:J,D:D,DETALLADOMEDICAMENTOS!$D2709,H:H,DETALLADOMEDICAMENTOS!$H2709)))),0)</f>
        <v>0.72727272727272729</v>
      </c>
      <c r="R2709" s="114">
        <f>IF(DETALLADOMEDICAMENTOS!$E2709="DISTRIBUCION",1/((COUNTIFS(B:B,DETALLADOMEDICAMENTOS!$B2709,H:H,DETALLADOMEDICAMENTOS!$H2709,P:P,"MARZO")+(COUNTIFS(B:B,DETALLADOMEDICAMENTOS!$B2709,H:H,DETALLADOMEDICAMENTOS!$H2709,P:P,"ABRIL")))),IF(DETALLADOMEDICAMENTOS!$E2709="INTEGRAL",1/(COUNTIFS(B:B,DETALLADOMEDICAMENTOS!$B2709)),0))</f>
        <v>0.5</v>
      </c>
      <c r="S2709" s="111" t="str">
        <f>+IF(OR(DETALLADOMEDICAMENTOS!$P2709="MARZO",DETALLADOMEDICAMENTOS!$P2709="ABRIL"),IF(DETALLADOMEDICAMENTOS!$Q2709=0,"Rojo",IF(AND(DETALLADOMEDICAMENTOS!$Q2709&gt;0,DETALLADOMEDICAMENTOS!$Q2709&lt;0.99),"Amarillo","Verde")),"")</f>
        <v/>
      </c>
      <c r="T2709" s="115">
        <f>IF(DETALLADOMEDICAMENTOS!$E2709="DISTRIBUCIoN",1/((COUNTIFS(B:B,DETALLADOMEDICAMENTOS!$B2709,P:P,"MARZO")+(COUNTIFS(B:B,DETALLADOMEDICAMENTOS!$B2709,P:P,"ABRIL")))),FALSE)</f>
        <v>7.1428571428571425E-2</v>
      </c>
    </row>
    <row r="2710" spans="1:20">
      <c r="A2710" s="108" t="s">
        <v>62</v>
      </c>
      <c r="B2710" s="109">
        <v>418</v>
      </c>
      <c r="C2710" s="109">
        <v>3173</v>
      </c>
      <c r="D2710" s="109" t="s">
        <v>837</v>
      </c>
      <c r="E2710" s="109" t="s">
        <v>394</v>
      </c>
      <c r="F2710" s="109" t="s">
        <v>19</v>
      </c>
      <c r="G2710" s="109" t="s">
        <v>422</v>
      </c>
      <c r="H2710" s="109" t="s">
        <v>405</v>
      </c>
      <c r="I2710" s="109" t="s">
        <v>397</v>
      </c>
      <c r="J2710" s="109">
        <v>0</v>
      </c>
      <c r="K2710" s="110">
        <v>0</v>
      </c>
      <c r="L2710" s="110">
        <v>300</v>
      </c>
      <c r="M2710" s="111"/>
      <c r="N2710" s="111"/>
      <c r="O2710" s="112"/>
      <c r="P2710" s="110" t="s">
        <v>1116</v>
      </c>
      <c r="Q2710" s="113">
        <f>+IFERROR(IF(E2710="DISTRIBUCION",((SUMIFS(M:M,D:D,DETALLADOMEDICAMENTOS!$D2710,H:H,DETALLADOMEDICAMENTOS!$H2710,P:P,"MARZO")+(SUMIFS(M:M,D:D,DETALLADOMEDICAMENTOS!$D2710,H:H,DETALLADOMEDICAMENTOS!$H2710,P:P,"ABRIL")))/(SUMIFS(L:L,D:D,DETALLADOMEDICAMENTOS!$D2710,H:H,DETALLADOMEDICAMENTOS!$H2710,P:P,"MARZO")+(SUMIFS(L:L,D:D,DETALLADOMEDICAMENTOS!$D2710,H:H,DETALLADOMEDICAMENTOS!$H2710,P:P,"ABRIL")))),(SUMIFS(K:K,D:D,DETALLADOMEDICAMENTOS!$D2710,H:H,DETALLADOMEDICAMENTOS!$H2710)/(SUMIFS(J:J,D:D,DETALLADOMEDICAMENTOS!$D2710,H:H,DETALLADOMEDICAMENTOS!$H2710)))),0)</f>
        <v>0.36842105263157893</v>
      </c>
      <c r="R2710" s="114">
        <f>IF(DETALLADOMEDICAMENTOS!$E2710="DISTRIBUCION",1/((COUNTIFS(B:B,DETALLADOMEDICAMENTOS!$B2710,H:H,DETALLADOMEDICAMENTOS!$H2710,P:P,"MARZO")+(COUNTIFS(B:B,DETALLADOMEDICAMENTOS!$B2710,H:H,DETALLADOMEDICAMENTOS!$H2710,P:P,"ABRIL")))),IF(DETALLADOMEDICAMENTOS!$E2710="INTEGRAL",1/(COUNTIFS(B:B,DETALLADOMEDICAMENTOS!$B2710)),0))</f>
        <v>0.16666666666666666</v>
      </c>
      <c r="S2710" s="111" t="str">
        <f>+IF(OR(DETALLADOMEDICAMENTOS!$P2710="MARZO",DETALLADOMEDICAMENTOS!$P2710="ABRIL"),IF(DETALLADOMEDICAMENTOS!$Q2710=0,"Rojo",IF(AND(DETALLADOMEDICAMENTOS!$Q2710&gt;0,DETALLADOMEDICAMENTOS!$Q2710&lt;0.99),"Amarillo","Verde")),"")</f>
        <v/>
      </c>
      <c r="T2710" s="115">
        <f>IF(DETALLADOMEDICAMENTOS!$E2710="DISTRIBUCIoN",1/((COUNTIFS(B:B,DETALLADOMEDICAMENTOS!$B2710,P:P,"MARZO")+(COUNTIFS(B:B,DETALLADOMEDICAMENTOS!$B2710,P:P,"ABRIL")))),FALSE)</f>
        <v>7.1428571428571425E-2</v>
      </c>
    </row>
    <row r="2711" spans="1:20">
      <c r="A2711" s="108" t="s">
        <v>62</v>
      </c>
      <c r="B2711" s="109">
        <v>418</v>
      </c>
      <c r="C2711" s="109">
        <v>3409</v>
      </c>
      <c r="D2711" s="109" t="s">
        <v>837</v>
      </c>
      <c r="E2711" s="109" t="s">
        <v>394</v>
      </c>
      <c r="F2711" s="109" t="s">
        <v>19</v>
      </c>
      <c r="G2711" s="109" t="s">
        <v>545</v>
      </c>
      <c r="H2711" s="109" t="s">
        <v>405</v>
      </c>
      <c r="I2711" s="109" t="s">
        <v>397</v>
      </c>
      <c r="J2711" s="109">
        <v>0</v>
      </c>
      <c r="K2711" s="110">
        <v>0</v>
      </c>
      <c r="L2711" s="110">
        <v>150</v>
      </c>
      <c r="M2711" s="111"/>
      <c r="N2711" s="111"/>
      <c r="O2711" s="112"/>
      <c r="P2711" s="110" t="s">
        <v>1116</v>
      </c>
      <c r="Q2711" s="113">
        <f>+IFERROR(IF(E2711="DISTRIBUCION",((SUMIFS(M:M,D:D,DETALLADOMEDICAMENTOS!$D2711,H:H,DETALLADOMEDICAMENTOS!$H2711,P:P,"MARZO")+(SUMIFS(M:M,D:D,DETALLADOMEDICAMENTOS!$D2711,H:H,DETALLADOMEDICAMENTOS!$H2711,P:P,"ABRIL")))/(SUMIFS(L:L,D:D,DETALLADOMEDICAMENTOS!$D2711,H:H,DETALLADOMEDICAMENTOS!$H2711,P:P,"MARZO")+(SUMIFS(L:L,D:D,DETALLADOMEDICAMENTOS!$D2711,H:H,DETALLADOMEDICAMENTOS!$H2711,P:P,"ABRIL")))),(SUMIFS(K:K,D:D,DETALLADOMEDICAMENTOS!$D2711,H:H,DETALLADOMEDICAMENTOS!$H2711)/(SUMIFS(J:J,D:D,DETALLADOMEDICAMENTOS!$D2711,H:H,DETALLADOMEDICAMENTOS!$H2711)))),0)</f>
        <v>0.36842105263157893</v>
      </c>
      <c r="R2711" s="114">
        <f>IF(DETALLADOMEDICAMENTOS!$E2711="DISTRIBUCION",1/((COUNTIFS(B:B,DETALLADOMEDICAMENTOS!$B2711,H:H,DETALLADOMEDICAMENTOS!$H2711,P:P,"MARZO")+(COUNTIFS(B:B,DETALLADOMEDICAMENTOS!$B2711,H:H,DETALLADOMEDICAMENTOS!$H2711,P:P,"ABRIL")))),IF(DETALLADOMEDICAMENTOS!$E2711="INTEGRAL",1/(COUNTIFS(B:B,DETALLADOMEDICAMENTOS!$B2711)),0))</f>
        <v>0.16666666666666666</v>
      </c>
      <c r="S2711" s="111" t="str">
        <f>+IF(OR(DETALLADOMEDICAMENTOS!$P2711="MARZO",DETALLADOMEDICAMENTOS!$P2711="ABRIL"),IF(DETALLADOMEDICAMENTOS!$Q2711=0,"Rojo",IF(AND(DETALLADOMEDICAMENTOS!$Q2711&gt;0,DETALLADOMEDICAMENTOS!$Q2711&lt;0.99),"Amarillo","Verde")),"")</f>
        <v/>
      </c>
      <c r="T2711" s="115">
        <f>IF(DETALLADOMEDICAMENTOS!$E2711="DISTRIBUCIoN",1/((COUNTIFS(B:B,DETALLADOMEDICAMENTOS!$B2711,P:P,"MARZO")+(COUNTIFS(B:B,DETALLADOMEDICAMENTOS!$B2711,P:P,"ABRIL")))),FALSE)</f>
        <v>7.1428571428571425E-2</v>
      </c>
    </row>
    <row r="2712" spans="1:20">
      <c r="A2712" s="108" t="s">
        <v>62</v>
      </c>
      <c r="B2712" s="109">
        <v>418</v>
      </c>
      <c r="C2712" s="109">
        <v>3426</v>
      </c>
      <c r="D2712" s="109" t="s">
        <v>837</v>
      </c>
      <c r="E2712" s="109" t="s">
        <v>394</v>
      </c>
      <c r="F2712" s="109" t="s">
        <v>19</v>
      </c>
      <c r="G2712" s="109" t="s">
        <v>412</v>
      </c>
      <c r="H2712" s="109" t="s">
        <v>409</v>
      </c>
      <c r="I2712" s="109" t="s">
        <v>397</v>
      </c>
      <c r="J2712" s="109">
        <v>0</v>
      </c>
      <c r="K2712" s="110">
        <v>0</v>
      </c>
      <c r="L2712" s="110">
        <v>500</v>
      </c>
      <c r="M2712" s="111"/>
      <c r="N2712" s="111"/>
      <c r="O2712" s="112"/>
      <c r="P2712" s="110" t="s">
        <v>1116</v>
      </c>
      <c r="Q2712" s="113">
        <f>+IFERROR(IF(E2712="DISTRIBUCION",((SUMIFS(M:M,D:D,DETALLADOMEDICAMENTOS!$D2712,H:H,DETALLADOMEDICAMENTOS!$H2712,P:P,"MARZO")+(SUMIFS(M:M,D:D,DETALLADOMEDICAMENTOS!$D2712,H:H,DETALLADOMEDICAMENTOS!$H2712,P:P,"ABRIL")))/(SUMIFS(L:L,D:D,DETALLADOMEDICAMENTOS!$D2712,H:H,DETALLADOMEDICAMENTOS!$H2712,P:P,"MARZO")+(SUMIFS(L:L,D:D,DETALLADOMEDICAMENTOS!$D2712,H:H,DETALLADOMEDICAMENTOS!$H2712,P:P,"ABRIL")))),(SUMIFS(K:K,D:D,DETALLADOMEDICAMENTOS!$D2712,H:H,DETALLADOMEDICAMENTOS!$H2712)/(SUMIFS(J:J,D:D,DETALLADOMEDICAMENTOS!$D2712,H:H,DETALLADOMEDICAMENTOS!$H2712)))),0)</f>
        <v>0.29411764705882354</v>
      </c>
      <c r="R2712" s="114">
        <f>IF(DETALLADOMEDICAMENTOS!$E2712="DISTRIBUCION",1/((COUNTIFS(B:B,DETALLADOMEDICAMENTOS!$B2712,H:H,DETALLADOMEDICAMENTOS!$H2712,P:P,"MARZO")+(COUNTIFS(B:B,DETALLADOMEDICAMENTOS!$B2712,H:H,DETALLADOMEDICAMENTOS!$H2712,P:P,"ABRIL")))),IF(DETALLADOMEDICAMENTOS!$E2712="INTEGRAL",1/(COUNTIFS(B:B,DETALLADOMEDICAMENTOS!$B2712)),0))</f>
        <v>0.16666666666666666</v>
      </c>
      <c r="S2712" s="111" t="str">
        <f>+IF(OR(DETALLADOMEDICAMENTOS!$P2712="MARZO",DETALLADOMEDICAMENTOS!$P2712="ABRIL"),IF(DETALLADOMEDICAMENTOS!$Q2712=0,"Rojo",IF(AND(DETALLADOMEDICAMENTOS!$Q2712&gt;0,DETALLADOMEDICAMENTOS!$Q2712&lt;0.99),"Amarillo","Verde")),"")</f>
        <v/>
      </c>
      <c r="T2712" s="115">
        <f>IF(DETALLADOMEDICAMENTOS!$E2712="DISTRIBUCIoN",1/((COUNTIFS(B:B,DETALLADOMEDICAMENTOS!$B2712,P:P,"MARZO")+(COUNTIFS(B:B,DETALLADOMEDICAMENTOS!$B2712,P:P,"ABRIL")))),FALSE)</f>
        <v>7.1428571428571425E-2</v>
      </c>
    </row>
    <row r="2713" spans="1:20">
      <c r="A2713" s="108" t="s">
        <v>62</v>
      </c>
      <c r="B2713" s="109">
        <v>418</v>
      </c>
      <c r="C2713" s="109">
        <v>3498</v>
      </c>
      <c r="D2713" s="109" t="s">
        <v>837</v>
      </c>
      <c r="E2713" s="109" t="s">
        <v>394</v>
      </c>
      <c r="F2713" s="109" t="s">
        <v>19</v>
      </c>
      <c r="G2713" s="109" t="s">
        <v>415</v>
      </c>
      <c r="H2713" s="109" t="s">
        <v>405</v>
      </c>
      <c r="I2713" s="109" t="s">
        <v>397</v>
      </c>
      <c r="J2713" s="109">
        <v>0</v>
      </c>
      <c r="K2713" s="110">
        <v>0</v>
      </c>
      <c r="L2713" s="110">
        <v>250</v>
      </c>
      <c r="M2713" s="111"/>
      <c r="N2713" s="111"/>
      <c r="O2713" s="112"/>
      <c r="P2713" s="110" t="s">
        <v>1116</v>
      </c>
      <c r="Q2713" s="113">
        <f>+IFERROR(IF(E2713="DISTRIBUCION",((SUMIFS(M:M,D:D,DETALLADOMEDICAMENTOS!$D2713,H:H,DETALLADOMEDICAMENTOS!$H2713,P:P,"MARZO")+(SUMIFS(M:M,D:D,DETALLADOMEDICAMENTOS!$D2713,H:H,DETALLADOMEDICAMENTOS!$H2713,P:P,"ABRIL")))/(SUMIFS(L:L,D:D,DETALLADOMEDICAMENTOS!$D2713,H:H,DETALLADOMEDICAMENTOS!$H2713,P:P,"MARZO")+(SUMIFS(L:L,D:D,DETALLADOMEDICAMENTOS!$D2713,H:H,DETALLADOMEDICAMENTOS!$H2713,P:P,"ABRIL")))),(SUMIFS(K:K,D:D,DETALLADOMEDICAMENTOS!$D2713,H:H,DETALLADOMEDICAMENTOS!$H2713)/(SUMIFS(J:J,D:D,DETALLADOMEDICAMENTOS!$D2713,H:H,DETALLADOMEDICAMENTOS!$H2713)))),0)</f>
        <v>0.36842105263157893</v>
      </c>
      <c r="R2713" s="114">
        <f>IF(DETALLADOMEDICAMENTOS!$E2713="DISTRIBUCION",1/((COUNTIFS(B:B,DETALLADOMEDICAMENTOS!$B2713,H:H,DETALLADOMEDICAMENTOS!$H2713,P:P,"MARZO")+(COUNTIFS(B:B,DETALLADOMEDICAMENTOS!$B2713,H:H,DETALLADOMEDICAMENTOS!$H2713,P:P,"ABRIL")))),IF(DETALLADOMEDICAMENTOS!$E2713="INTEGRAL",1/(COUNTIFS(B:B,DETALLADOMEDICAMENTOS!$B2713)),0))</f>
        <v>0.16666666666666666</v>
      </c>
      <c r="S2713" s="111" t="str">
        <f>+IF(OR(DETALLADOMEDICAMENTOS!$P2713="MARZO",DETALLADOMEDICAMENTOS!$P2713="ABRIL"),IF(DETALLADOMEDICAMENTOS!$Q2713=0,"Rojo",IF(AND(DETALLADOMEDICAMENTOS!$Q2713&gt;0,DETALLADOMEDICAMENTOS!$Q2713&lt;0.99),"Amarillo","Verde")),"")</f>
        <v/>
      </c>
      <c r="T2713" s="115">
        <f>IF(DETALLADOMEDICAMENTOS!$E2713="DISTRIBUCIoN",1/((COUNTIFS(B:B,DETALLADOMEDICAMENTOS!$B2713,P:P,"MARZO")+(COUNTIFS(B:B,DETALLADOMEDICAMENTOS!$B2713,P:P,"ABRIL")))),FALSE)</f>
        <v>7.1428571428571425E-2</v>
      </c>
    </row>
    <row r="2714" spans="1:20">
      <c r="A2714" s="108" t="s">
        <v>62</v>
      </c>
      <c r="B2714" s="109">
        <v>418</v>
      </c>
      <c r="C2714" s="109">
        <v>3564</v>
      </c>
      <c r="D2714" s="109" t="s">
        <v>837</v>
      </c>
      <c r="E2714" s="109" t="s">
        <v>394</v>
      </c>
      <c r="F2714" s="109" t="s">
        <v>19</v>
      </c>
      <c r="G2714" s="109" t="s">
        <v>414</v>
      </c>
      <c r="H2714" s="109" t="s">
        <v>409</v>
      </c>
      <c r="I2714" s="109" t="s">
        <v>397</v>
      </c>
      <c r="J2714" s="109">
        <v>0</v>
      </c>
      <c r="K2714" s="110">
        <v>0</v>
      </c>
      <c r="L2714" s="110">
        <v>250</v>
      </c>
      <c r="M2714" s="111"/>
      <c r="N2714" s="111"/>
      <c r="O2714" s="112"/>
      <c r="P2714" s="110" t="s">
        <v>1116</v>
      </c>
      <c r="Q2714" s="113">
        <f>+IFERROR(IF(E2714="DISTRIBUCION",((SUMIFS(M:M,D:D,DETALLADOMEDICAMENTOS!$D2714,H:H,DETALLADOMEDICAMENTOS!$H2714,P:P,"MARZO")+(SUMIFS(M:M,D:D,DETALLADOMEDICAMENTOS!$D2714,H:H,DETALLADOMEDICAMENTOS!$H2714,P:P,"ABRIL")))/(SUMIFS(L:L,D:D,DETALLADOMEDICAMENTOS!$D2714,H:H,DETALLADOMEDICAMENTOS!$H2714,P:P,"MARZO")+(SUMIFS(L:L,D:D,DETALLADOMEDICAMENTOS!$D2714,H:H,DETALLADOMEDICAMENTOS!$H2714,P:P,"ABRIL")))),(SUMIFS(K:K,D:D,DETALLADOMEDICAMENTOS!$D2714,H:H,DETALLADOMEDICAMENTOS!$H2714)/(SUMIFS(J:J,D:D,DETALLADOMEDICAMENTOS!$D2714,H:H,DETALLADOMEDICAMENTOS!$H2714)))),0)</f>
        <v>0.29411764705882354</v>
      </c>
      <c r="R2714" s="114">
        <f>IF(DETALLADOMEDICAMENTOS!$E2714="DISTRIBUCION",1/((COUNTIFS(B:B,DETALLADOMEDICAMENTOS!$B2714,H:H,DETALLADOMEDICAMENTOS!$H2714,P:P,"MARZO")+(COUNTIFS(B:B,DETALLADOMEDICAMENTOS!$B2714,H:H,DETALLADOMEDICAMENTOS!$H2714,P:P,"ABRIL")))),IF(DETALLADOMEDICAMENTOS!$E2714="INTEGRAL",1/(COUNTIFS(B:B,DETALLADOMEDICAMENTOS!$B2714)),0))</f>
        <v>0.16666666666666666</v>
      </c>
      <c r="S2714" s="111" t="str">
        <f>+IF(OR(DETALLADOMEDICAMENTOS!$P2714="MARZO",DETALLADOMEDICAMENTOS!$P2714="ABRIL"),IF(DETALLADOMEDICAMENTOS!$Q2714=0,"Rojo",IF(AND(DETALLADOMEDICAMENTOS!$Q2714&gt;0,DETALLADOMEDICAMENTOS!$Q2714&lt;0.99),"Amarillo","Verde")),"")</f>
        <v/>
      </c>
      <c r="T2714" s="115">
        <f>IF(DETALLADOMEDICAMENTOS!$E2714="DISTRIBUCIoN",1/((COUNTIFS(B:B,DETALLADOMEDICAMENTOS!$B2714,P:P,"MARZO")+(COUNTIFS(B:B,DETALLADOMEDICAMENTOS!$B2714,P:P,"ABRIL")))),FALSE)</f>
        <v>7.1428571428571425E-2</v>
      </c>
    </row>
    <row r="2715" spans="1:20">
      <c r="A2715" s="108" t="s">
        <v>62</v>
      </c>
      <c r="B2715" s="109">
        <v>420</v>
      </c>
      <c r="C2715" s="109">
        <v>3013</v>
      </c>
      <c r="D2715" s="109" t="s">
        <v>847</v>
      </c>
      <c r="E2715" s="109" t="s">
        <v>394</v>
      </c>
      <c r="F2715" s="109" t="s">
        <v>19</v>
      </c>
      <c r="G2715" s="109" t="s">
        <v>395</v>
      </c>
      <c r="H2715" s="109" t="s">
        <v>396</v>
      </c>
      <c r="I2715" s="109" t="s">
        <v>397</v>
      </c>
      <c r="J2715" s="109">
        <v>0</v>
      </c>
      <c r="K2715" s="110">
        <v>0</v>
      </c>
      <c r="L2715" s="110">
        <v>1200</v>
      </c>
      <c r="M2715" s="111"/>
      <c r="N2715" s="111"/>
      <c r="O2715" s="112"/>
      <c r="P2715" s="110" t="s">
        <v>1116</v>
      </c>
      <c r="Q2715" s="113">
        <f>+IFERROR(IF(E2715="DISTRIBUCION",((SUMIFS(M:M,D:D,DETALLADOMEDICAMENTOS!$D2715,H:H,DETALLADOMEDICAMENTOS!$H2715,P:P,"MARZO")+(SUMIFS(M:M,D:D,DETALLADOMEDICAMENTOS!$D2715,H:H,DETALLADOMEDICAMENTOS!$H2715,P:P,"ABRIL")))/(SUMIFS(L:L,D:D,DETALLADOMEDICAMENTOS!$D2715,H:H,DETALLADOMEDICAMENTOS!$H2715,P:P,"MARZO")+(SUMIFS(L:L,D:D,DETALLADOMEDICAMENTOS!$D2715,H:H,DETALLADOMEDICAMENTOS!$H2715,P:P,"ABRIL")))),(SUMIFS(K:K,D:D,DETALLADOMEDICAMENTOS!$D2715,H:H,DETALLADOMEDICAMENTOS!$H2715)/(SUMIFS(J:J,D:D,DETALLADOMEDICAMENTOS!$D2715,H:H,DETALLADOMEDICAMENTOS!$H2715)))),0)</f>
        <v>0.625</v>
      </c>
      <c r="R2715" s="114">
        <f>IF(DETALLADOMEDICAMENTOS!$E2715="DISTRIBUCION",1/((COUNTIFS(B:B,DETALLADOMEDICAMENTOS!$B2715,H:H,DETALLADOMEDICAMENTOS!$H2715,P:P,"MARZO")+(COUNTIFS(B:B,DETALLADOMEDICAMENTOS!$B2715,H:H,DETALLADOMEDICAMENTOS!$H2715,P:P,"ABRIL")))),IF(DETALLADOMEDICAMENTOS!$E2715="INTEGRAL",1/(COUNTIFS(B:B,DETALLADOMEDICAMENTOS!$B2715)),0))</f>
        <v>0.5</v>
      </c>
      <c r="S2715" s="111" t="str">
        <f>+IF(OR(DETALLADOMEDICAMENTOS!$P2715="MARZO",DETALLADOMEDICAMENTOS!$P2715="ABRIL"),IF(DETALLADOMEDICAMENTOS!$Q2715=0,"Rojo",IF(AND(DETALLADOMEDICAMENTOS!$Q2715&gt;0,DETALLADOMEDICAMENTOS!$Q2715&lt;0.99),"Amarillo","Verde")),"")</f>
        <v/>
      </c>
      <c r="T2715" s="115">
        <f>IF(DETALLADOMEDICAMENTOS!$E2715="DISTRIBUCIoN",1/((COUNTIFS(B:B,DETALLADOMEDICAMENTOS!$B2715,P:P,"MARZO")+(COUNTIFS(B:B,DETALLADOMEDICAMENTOS!$B2715,P:P,"ABRIL")))),FALSE)</f>
        <v>0.14285714285714285</v>
      </c>
    </row>
    <row r="2716" spans="1:20">
      <c r="A2716" s="108" t="s">
        <v>62</v>
      </c>
      <c r="B2716" s="109">
        <v>420</v>
      </c>
      <c r="C2716" s="109">
        <v>3173</v>
      </c>
      <c r="D2716" s="109" t="s">
        <v>847</v>
      </c>
      <c r="E2716" s="109" t="s">
        <v>394</v>
      </c>
      <c r="F2716" s="109" t="s">
        <v>19</v>
      </c>
      <c r="G2716" s="109" t="s">
        <v>422</v>
      </c>
      <c r="H2716" s="109" t="s">
        <v>405</v>
      </c>
      <c r="I2716" s="109" t="s">
        <v>397</v>
      </c>
      <c r="J2716" s="109">
        <v>0</v>
      </c>
      <c r="K2716" s="110">
        <v>0</v>
      </c>
      <c r="L2716" s="110">
        <v>1000</v>
      </c>
      <c r="M2716" s="111"/>
      <c r="N2716" s="111"/>
      <c r="O2716" s="112"/>
      <c r="P2716" s="110" t="s">
        <v>1116</v>
      </c>
      <c r="Q2716" s="113">
        <f>+IFERROR(IF(E2716="DISTRIBUCION",((SUMIFS(M:M,D:D,DETALLADOMEDICAMENTOS!$D2716,H:H,DETALLADOMEDICAMENTOS!$H2716,P:P,"MARZO")+(SUMIFS(M:M,D:D,DETALLADOMEDICAMENTOS!$D2716,H:H,DETALLADOMEDICAMENTOS!$H2716,P:P,"ABRIL")))/(SUMIFS(L:L,D:D,DETALLADOMEDICAMENTOS!$D2716,H:H,DETALLADOMEDICAMENTOS!$H2716,P:P,"MARZO")+(SUMIFS(L:L,D:D,DETALLADOMEDICAMENTOS!$D2716,H:H,DETALLADOMEDICAMENTOS!$H2716,P:P,"ABRIL")))),(SUMIFS(K:K,D:D,DETALLADOMEDICAMENTOS!$D2716,H:H,DETALLADOMEDICAMENTOS!$H2716)/(SUMIFS(J:J,D:D,DETALLADOMEDICAMENTOS!$D2716,H:H,DETALLADOMEDICAMENTOS!$H2716)))),0)</f>
        <v>0.5</v>
      </c>
      <c r="R2716" s="114">
        <f>IF(DETALLADOMEDICAMENTOS!$E2716="DISTRIBUCION",1/((COUNTIFS(B:B,DETALLADOMEDICAMENTOS!$B2716,H:H,DETALLADOMEDICAMENTOS!$H2716,P:P,"MARZO")+(COUNTIFS(B:B,DETALLADOMEDICAMENTOS!$B2716,H:H,DETALLADOMEDICAMENTOS!$H2716,P:P,"ABRIL")))),IF(DETALLADOMEDICAMENTOS!$E2716="INTEGRAL",1/(COUNTIFS(B:B,DETALLADOMEDICAMENTOS!$B2716)),0))</f>
        <v>0.5</v>
      </c>
      <c r="S2716" s="111" t="str">
        <f>+IF(OR(DETALLADOMEDICAMENTOS!$P2716="MARZO",DETALLADOMEDICAMENTOS!$P2716="ABRIL"),IF(DETALLADOMEDICAMENTOS!$Q2716=0,"Rojo",IF(AND(DETALLADOMEDICAMENTOS!$Q2716&gt;0,DETALLADOMEDICAMENTOS!$Q2716&lt;0.99),"Amarillo","Verde")),"")</f>
        <v/>
      </c>
      <c r="T2716" s="115">
        <f>IF(DETALLADOMEDICAMENTOS!$E2716="DISTRIBUCIoN",1/((COUNTIFS(B:B,DETALLADOMEDICAMENTOS!$B2716,P:P,"MARZO")+(COUNTIFS(B:B,DETALLADOMEDICAMENTOS!$B2716,P:P,"ABRIL")))),FALSE)</f>
        <v>0.14285714285714285</v>
      </c>
    </row>
    <row r="2717" spans="1:20">
      <c r="A2717" s="108" t="s">
        <v>62</v>
      </c>
      <c r="B2717" s="109">
        <v>420</v>
      </c>
      <c r="C2717" s="109">
        <v>3564</v>
      </c>
      <c r="D2717" s="109" t="s">
        <v>847</v>
      </c>
      <c r="E2717" s="109" t="s">
        <v>394</v>
      </c>
      <c r="F2717" s="109" t="s">
        <v>19</v>
      </c>
      <c r="G2717" s="109" t="s">
        <v>414</v>
      </c>
      <c r="H2717" s="109" t="s">
        <v>409</v>
      </c>
      <c r="I2717" s="109" t="s">
        <v>397</v>
      </c>
      <c r="J2717" s="109">
        <v>0</v>
      </c>
      <c r="K2717" s="110">
        <v>0</v>
      </c>
      <c r="L2717" s="110">
        <v>500</v>
      </c>
      <c r="M2717" s="111"/>
      <c r="N2717" s="111"/>
      <c r="O2717" s="112"/>
      <c r="P2717" s="110" t="s">
        <v>1116</v>
      </c>
      <c r="Q2717" s="113">
        <f>+IFERROR(IF(E2717="DISTRIBUCION",((SUMIFS(M:M,D:D,DETALLADOMEDICAMENTOS!$D2717,H:H,DETALLADOMEDICAMENTOS!$H2717,P:P,"MARZO")+(SUMIFS(M:M,D:D,DETALLADOMEDICAMENTOS!$D2717,H:H,DETALLADOMEDICAMENTOS!$H2717,P:P,"ABRIL")))/(SUMIFS(L:L,D:D,DETALLADOMEDICAMENTOS!$D2717,H:H,DETALLADOMEDICAMENTOS!$H2717,P:P,"MARZO")+(SUMIFS(L:L,D:D,DETALLADOMEDICAMENTOS!$D2717,H:H,DETALLADOMEDICAMENTOS!$H2717,P:P,"ABRIL")))),(SUMIFS(K:K,D:D,DETALLADOMEDICAMENTOS!$D2717,H:H,DETALLADOMEDICAMENTOS!$H2717)/(SUMIFS(J:J,D:D,DETALLADOMEDICAMENTOS!$D2717,H:H,DETALLADOMEDICAMENTOS!$H2717)))),0)</f>
        <v>0.75</v>
      </c>
      <c r="R2717" s="114">
        <f>IF(DETALLADOMEDICAMENTOS!$E2717="DISTRIBUCION",1/((COUNTIFS(B:B,DETALLADOMEDICAMENTOS!$B2717,H:H,DETALLADOMEDICAMENTOS!$H2717,P:P,"MARZO")+(COUNTIFS(B:B,DETALLADOMEDICAMENTOS!$B2717,H:H,DETALLADOMEDICAMENTOS!$H2717,P:P,"ABRIL")))),IF(DETALLADOMEDICAMENTOS!$E2717="INTEGRAL",1/(COUNTIFS(B:B,DETALLADOMEDICAMENTOS!$B2717)),0))</f>
        <v>0.33333333333333331</v>
      </c>
      <c r="S2717" s="111" t="str">
        <f>+IF(OR(DETALLADOMEDICAMENTOS!$P2717="MARZO",DETALLADOMEDICAMENTOS!$P2717="ABRIL"),IF(DETALLADOMEDICAMENTOS!$Q2717=0,"Rojo",IF(AND(DETALLADOMEDICAMENTOS!$Q2717&gt;0,DETALLADOMEDICAMENTOS!$Q2717&lt;0.99),"Amarillo","Verde")),"")</f>
        <v/>
      </c>
      <c r="T2717" s="115">
        <f>IF(DETALLADOMEDICAMENTOS!$E2717="DISTRIBUCIoN",1/((COUNTIFS(B:B,DETALLADOMEDICAMENTOS!$B2717,P:P,"MARZO")+(COUNTIFS(B:B,DETALLADOMEDICAMENTOS!$B2717,P:P,"ABRIL")))),FALSE)</f>
        <v>0.14285714285714285</v>
      </c>
    </row>
    <row r="2718" spans="1:20">
      <c r="A2718" s="108" t="s">
        <v>43</v>
      </c>
      <c r="B2718" s="109">
        <v>506</v>
      </c>
      <c r="C2718" s="109">
        <v>3013</v>
      </c>
      <c r="D2718" s="109" t="s">
        <v>854</v>
      </c>
      <c r="E2718" s="109" t="s">
        <v>394</v>
      </c>
      <c r="F2718" s="109" t="s">
        <v>19</v>
      </c>
      <c r="G2718" s="109" t="s">
        <v>395</v>
      </c>
      <c r="H2718" s="109" t="s">
        <v>396</v>
      </c>
      <c r="I2718" s="109" t="s">
        <v>397</v>
      </c>
      <c r="J2718" s="109">
        <v>0</v>
      </c>
      <c r="K2718" s="110">
        <v>0</v>
      </c>
      <c r="L2718" s="110">
        <v>400</v>
      </c>
      <c r="M2718" s="111"/>
      <c r="N2718" s="111"/>
      <c r="O2718" s="112"/>
      <c r="P2718" s="110" t="s">
        <v>1116</v>
      </c>
      <c r="Q2718" s="113">
        <f>+IFERROR(IF(E2718="DISTRIBUCION",((SUMIFS(M:M,D:D,DETALLADOMEDICAMENTOS!$D2718,H:H,DETALLADOMEDICAMENTOS!$H2718,P:P,"MARZO")+(SUMIFS(M:M,D:D,DETALLADOMEDICAMENTOS!$D2718,H:H,DETALLADOMEDICAMENTOS!$H2718,P:P,"ABRIL")))/(SUMIFS(L:L,D:D,DETALLADOMEDICAMENTOS!$D2718,H:H,DETALLADOMEDICAMENTOS!$H2718,P:P,"MARZO")+(SUMIFS(L:L,D:D,DETALLADOMEDICAMENTOS!$D2718,H:H,DETALLADOMEDICAMENTOS!$H2718,P:P,"ABRIL")))),(SUMIFS(K:K,D:D,DETALLADOMEDICAMENTOS!$D2718,H:H,DETALLADOMEDICAMENTOS!$H2718)/(SUMIFS(J:J,D:D,DETALLADOMEDICAMENTOS!$D2718,H:H,DETALLADOMEDICAMENTOS!$H2718)))),0)</f>
        <v>0.77777777777777779</v>
      </c>
      <c r="R2718" s="114">
        <f>IF(DETALLADOMEDICAMENTOS!$E2718="DISTRIBUCION",1/((COUNTIFS(B:B,DETALLADOMEDICAMENTOS!$B2718,H:H,DETALLADOMEDICAMENTOS!$H2718,P:P,"MARZO")+(COUNTIFS(B:B,DETALLADOMEDICAMENTOS!$B2718,H:H,DETALLADOMEDICAMENTOS!$H2718,P:P,"ABRIL")))),IF(DETALLADOMEDICAMENTOS!$E2718="INTEGRAL",1/(COUNTIFS(B:B,DETALLADOMEDICAMENTOS!$B2718)),0))</f>
        <v>0.5</v>
      </c>
      <c r="S2718" s="111" t="str">
        <f>+IF(OR(DETALLADOMEDICAMENTOS!$P2718="MARZO",DETALLADOMEDICAMENTOS!$P2718="ABRIL"),IF(DETALLADOMEDICAMENTOS!$Q2718=0,"Rojo",IF(AND(DETALLADOMEDICAMENTOS!$Q2718&gt;0,DETALLADOMEDICAMENTOS!$Q2718&lt;0.99),"Amarillo","Verde")),"")</f>
        <v/>
      </c>
      <c r="T2718" s="115">
        <f>IF(DETALLADOMEDICAMENTOS!$E2718="DISTRIBUCIoN",1/((COUNTIFS(B:B,DETALLADOMEDICAMENTOS!$B2718,P:P,"MARZO")+(COUNTIFS(B:B,DETALLADOMEDICAMENTOS!$B2718,P:P,"ABRIL")))),FALSE)</f>
        <v>0.16666666666666666</v>
      </c>
    </row>
    <row r="2719" spans="1:20">
      <c r="A2719" s="108" t="s">
        <v>43</v>
      </c>
      <c r="B2719" s="109">
        <v>507</v>
      </c>
      <c r="C2719" s="109">
        <v>3013</v>
      </c>
      <c r="D2719" s="109" t="s">
        <v>859</v>
      </c>
      <c r="E2719" s="109" t="s">
        <v>394</v>
      </c>
      <c r="F2719" s="109" t="s">
        <v>19</v>
      </c>
      <c r="G2719" s="109" t="s">
        <v>395</v>
      </c>
      <c r="H2719" s="109" t="s">
        <v>396</v>
      </c>
      <c r="I2719" s="109" t="s">
        <v>397</v>
      </c>
      <c r="J2719" s="109">
        <v>0</v>
      </c>
      <c r="K2719" s="110">
        <v>0</v>
      </c>
      <c r="L2719" s="110">
        <v>500</v>
      </c>
      <c r="M2719" s="111"/>
      <c r="N2719" s="111"/>
      <c r="O2719" s="112"/>
      <c r="P2719" s="110" t="s">
        <v>1116</v>
      </c>
      <c r="Q2719" s="113">
        <f>+IFERROR(IF(E2719="DISTRIBUCION",((SUMIFS(M:M,D:D,DETALLADOMEDICAMENTOS!$D2719,H:H,DETALLADOMEDICAMENTOS!$H2719,P:P,"MARZO")+(SUMIFS(M:M,D:D,DETALLADOMEDICAMENTOS!$D2719,H:H,DETALLADOMEDICAMENTOS!$H2719,P:P,"ABRIL")))/(SUMIFS(L:L,D:D,DETALLADOMEDICAMENTOS!$D2719,H:H,DETALLADOMEDICAMENTOS!$H2719,P:P,"MARZO")+(SUMIFS(L:L,D:D,DETALLADOMEDICAMENTOS!$D2719,H:H,DETALLADOMEDICAMENTOS!$H2719,P:P,"ABRIL")))),(SUMIFS(K:K,D:D,DETALLADOMEDICAMENTOS!$D2719,H:H,DETALLADOMEDICAMENTOS!$H2719)/(SUMIFS(J:J,D:D,DETALLADOMEDICAMENTOS!$D2719,H:H,DETALLADOMEDICAMENTOS!$H2719)))),0)</f>
        <v>0.68181818181818177</v>
      </c>
      <c r="R2719" s="114">
        <f>IF(DETALLADOMEDICAMENTOS!$E2719="DISTRIBUCION",1/((COUNTIFS(B:B,DETALLADOMEDICAMENTOS!$B2719,H:H,DETALLADOMEDICAMENTOS!$H2719,P:P,"MARZO")+(COUNTIFS(B:B,DETALLADOMEDICAMENTOS!$B2719,H:H,DETALLADOMEDICAMENTOS!$H2719,P:P,"ABRIL")))),IF(DETALLADOMEDICAMENTOS!$E2719="INTEGRAL",1/(COUNTIFS(B:B,DETALLADOMEDICAMENTOS!$B2719)),0))</f>
        <v>0.5</v>
      </c>
      <c r="S2719" s="111" t="str">
        <f>+IF(OR(DETALLADOMEDICAMENTOS!$P2719="MARZO",DETALLADOMEDICAMENTOS!$P2719="ABRIL"),IF(DETALLADOMEDICAMENTOS!$Q2719=0,"Rojo",IF(AND(DETALLADOMEDICAMENTOS!$Q2719&gt;0,DETALLADOMEDICAMENTOS!$Q2719&lt;0.99),"Amarillo","Verde")),"")</f>
        <v/>
      </c>
      <c r="T2719" s="115">
        <f>IF(DETALLADOMEDICAMENTOS!$E2719="DISTRIBUCIoN",1/((COUNTIFS(B:B,DETALLADOMEDICAMENTOS!$B2719,P:P,"MARZO")+(COUNTIFS(B:B,DETALLADOMEDICAMENTOS!$B2719,P:P,"ABRIL")))),FALSE)</f>
        <v>9.0909090909090912E-2</v>
      </c>
    </row>
    <row r="2720" spans="1:20">
      <c r="A2720" s="108" t="s">
        <v>43</v>
      </c>
      <c r="B2720" s="109">
        <v>507</v>
      </c>
      <c r="C2720" s="109">
        <v>3173</v>
      </c>
      <c r="D2720" s="109" t="s">
        <v>859</v>
      </c>
      <c r="E2720" s="109" t="s">
        <v>394</v>
      </c>
      <c r="F2720" s="109" t="s">
        <v>19</v>
      </c>
      <c r="G2720" s="109" t="s">
        <v>422</v>
      </c>
      <c r="H2720" s="109" t="s">
        <v>405</v>
      </c>
      <c r="I2720" s="109" t="s">
        <v>397</v>
      </c>
      <c r="J2720" s="109">
        <v>0</v>
      </c>
      <c r="K2720" s="110">
        <v>0</v>
      </c>
      <c r="L2720" s="110">
        <v>90</v>
      </c>
      <c r="M2720" s="111"/>
      <c r="N2720" s="111"/>
      <c r="O2720" s="112"/>
      <c r="P2720" s="110" t="s">
        <v>1116</v>
      </c>
      <c r="Q2720" s="113">
        <f>+IFERROR(IF(E2720="DISTRIBUCION",((SUMIFS(M:M,D:D,DETALLADOMEDICAMENTOS!$D2720,H:H,DETALLADOMEDICAMENTOS!$H2720,P:P,"MARZO")+(SUMIFS(M:M,D:D,DETALLADOMEDICAMENTOS!$D2720,H:H,DETALLADOMEDICAMENTOS!$H2720,P:P,"ABRIL")))/(SUMIFS(L:L,D:D,DETALLADOMEDICAMENTOS!$D2720,H:H,DETALLADOMEDICAMENTOS!$H2720,P:P,"MARZO")+(SUMIFS(L:L,D:D,DETALLADOMEDICAMENTOS!$D2720,H:H,DETALLADOMEDICAMENTOS!$H2720,P:P,"ABRIL")))),(SUMIFS(K:K,D:D,DETALLADOMEDICAMENTOS!$D2720,H:H,DETALLADOMEDICAMENTOS!$H2720)/(SUMIFS(J:J,D:D,DETALLADOMEDICAMENTOS!$D2720,H:H,DETALLADOMEDICAMENTOS!$H2720)))),0)</f>
        <v>0.39106145251396646</v>
      </c>
      <c r="R2720" s="114">
        <f>IF(DETALLADOMEDICAMENTOS!$E2720="DISTRIBUCION",1/((COUNTIFS(B:B,DETALLADOMEDICAMENTOS!$B2720,H:H,DETALLADOMEDICAMENTOS!$H2720,P:P,"MARZO")+(COUNTIFS(B:B,DETALLADOMEDICAMENTOS!$B2720,H:H,DETALLADOMEDICAMENTOS!$H2720,P:P,"ABRIL")))),IF(DETALLADOMEDICAMENTOS!$E2720="INTEGRAL",1/(COUNTIFS(B:B,DETALLADOMEDICAMENTOS!$B2720)),0))</f>
        <v>0.25</v>
      </c>
      <c r="S2720" s="111" t="str">
        <f>+IF(OR(DETALLADOMEDICAMENTOS!$P2720="MARZO",DETALLADOMEDICAMENTOS!$P2720="ABRIL"),IF(DETALLADOMEDICAMENTOS!$Q2720=0,"Rojo",IF(AND(DETALLADOMEDICAMENTOS!$Q2720&gt;0,DETALLADOMEDICAMENTOS!$Q2720&lt;0.99),"Amarillo","Verde")),"")</f>
        <v/>
      </c>
      <c r="T2720" s="115">
        <f>IF(DETALLADOMEDICAMENTOS!$E2720="DISTRIBUCIoN",1/((COUNTIFS(B:B,DETALLADOMEDICAMENTOS!$B2720,P:P,"MARZO")+(COUNTIFS(B:B,DETALLADOMEDICAMENTOS!$B2720,P:P,"ABRIL")))),FALSE)</f>
        <v>9.0909090909090912E-2</v>
      </c>
    </row>
    <row r="2721" spans="1:20">
      <c r="A2721" s="108" t="s">
        <v>43</v>
      </c>
      <c r="B2721" s="109">
        <v>507</v>
      </c>
      <c r="C2721" s="109">
        <v>3245</v>
      </c>
      <c r="D2721" s="109" t="s">
        <v>859</v>
      </c>
      <c r="E2721" s="109" t="s">
        <v>394</v>
      </c>
      <c r="F2721" s="109" t="s">
        <v>19</v>
      </c>
      <c r="G2721" s="109" t="s">
        <v>407</v>
      </c>
      <c r="H2721" s="109" t="s">
        <v>405</v>
      </c>
      <c r="I2721" s="109" t="s">
        <v>397</v>
      </c>
      <c r="J2721" s="109">
        <v>0</v>
      </c>
      <c r="K2721" s="110">
        <v>0</v>
      </c>
      <c r="L2721" s="110">
        <v>90</v>
      </c>
      <c r="M2721" s="111"/>
      <c r="N2721" s="111"/>
      <c r="O2721" s="112"/>
      <c r="P2721" s="110" t="s">
        <v>1116</v>
      </c>
      <c r="Q2721" s="113">
        <f>+IFERROR(IF(E2721="DISTRIBUCION",((SUMIFS(M:M,D:D,DETALLADOMEDICAMENTOS!$D2721,H:H,DETALLADOMEDICAMENTOS!$H2721,P:P,"MARZO")+(SUMIFS(M:M,D:D,DETALLADOMEDICAMENTOS!$D2721,H:H,DETALLADOMEDICAMENTOS!$H2721,P:P,"ABRIL")))/(SUMIFS(L:L,D:D,DETALLADOMEDICAMENTOS!$D2721,H:H,DETALLADOMEDICAMENTOS!$H2721,P:P,"MARZO")+(SUMIFS(L:L,D:D,DETALLADOMEDICAMENTOS!$D2721,H:H,DETALLADOMEDICAMENTOS!$H2721,P:P,"ABRIL")))),(SUMIFS(K:K,D:D,DETALLADOMEDICAMENTOS!$D2721,H:H,DETALLADOMEDICAMENTOS!$H2721)/(SUMIFS(J:J,D:D,DETALLADOMEDICAMENTOS!$D2721,H:H,DETALLADOMEDICAMENTOS!$H2721)))),0)</f>
        <v>0.39106145251396646</v>
      </c>
      <c r="R2721" s="114">
        <f>IF(DETALLADOMEDICAMENTOS!$E2721="DISTRIBUCION",1/((COUNTIFS(B:B,DETALLADOMEDICAMENTOS!$B2721,H:H,DETALLADOMEDICAMENTOS!$H2721,P:P,"MARZO")+(COUNTIFS(B:B,DETALLADOMEDICAMENTOS!$B2721,H:H,DETALLADOMEDICAMENTOS!$H2721,P:P,"ABRIL")))),IF(DETALLADOMEDICAMENTOS!$E2721="INTEGRAL",1/(COUNTIFS(B:B,DETALLADOMEDICAMENTOS!$B2721)),0))</f>
        <v>0.25</v>
      </c>
      <c r="S2721" s="111" t="str">
        <f>+IF(OR(DETALLADOMEDICAMENTOS!$P2721="MARZO",DETALLADOMEDICAMENTOS!$P2721="ABRIL"),IF(DETALLADOMEDICAMENTOS!$Q2721=0,"Rojo",IF(AND(DETALLADOMEDICAMENTOS!$Q2721&gt;0,DETALLADOMEDICAMENTOS!$Q2721&lt;0.99),"Amarillo","Verde")),"")</f>
        <v/>
      </c>
      <c r="T2721" s="115">
        <f>IF(DETALLADOMEDICAMENTOS!$E2721="DISTRIBUCIoN",1/((COUNTIFS(B:B,DETALLADOMEDICAMENTOS!$B2721,P:P,"MARZO")+(COUNTIFS(B:B,DETALLADOMEDICAMENTOS!$B2721,P:P,"ABRIL")))),FALSE)</f>
        <v>9.0909090909090912E-2</v>
      </c>
    </row>
    <row r="2722" spans="1:20">
      <c r="A2722" s="108" t="s">
        <v>43</v>
      </c>
      <c r="B2722" s="109">
        <v>507</v>
      </c>
      <c r="C2722" s="109">
        <v>3271</v>
      </c>
      <c r="D2722" s="109" t="s">
        <v>859</v>
      </c>
      <c r="E2722" s="109" t="s">
        <v>394</v>
      </c>
      <c r="F2722" s="109" t="s">
        <v>19</v>
      </c>
      <c r="G2722" s="109" t="s">
        <v>433</v>
      </c>
      <c r="H2722" s="109" t="s">
        <v>405</v>
      </c>
      <c r="I2722" s="109" t="s">
        <v>397</v>
      </c>
      <c r="J2722" s="109">
        <v>0</v>
      </c>
      <c r="K2722" s="110">
        <v>0</v>
      </c>
      <c r="L2722" s="110">
        <v>90</v>
      </c>
      <c r="M2722" s="111"/>
      <c r="N2722" s="111"/>
      <c r="O2722" s="112"/>
      <c r="P2722" s="110" t="s">
        <v>1116</v>
      </c>
      <c r="Q2722" s="113">
        <f>+IFERROR(IF(E2722="DISTRIBUCION",((SUMIFS(M:M,D:D,DETALLADOMEDICAMENTOS!$D2722,H:H,DETALLADOMEDICAMENTOS!$H2722,P:P,"MARZO")+(SUMIFS(M:M,D:D,DETALLADOMEDICAMENTOS!$D2722,H:H,DETALLADOMEDICAMENTOS!$H2722,P:P,"ABRIL")))/(SUMIFS(L:L,D:D,DETALLADOMEDICAMENTOS!$D2722,H:H,DETALLADOMEDICAMENTOS!$H2722,P:P,"MARZO")+(SUMIFS(L:L,D:D,DETALLADOMEDICAMENTOS!$D2722,H:H,DETALLADOMEDICAMENTOS!$H2722,P:P,"ABRIL")))),(SUMIFS(K:K,D:D,DETALLADOMEDICAMENTOS!$D2722,H:H,DETALLADOMEDICAMENTOS!$H2722)/(SUMIFS(J:J,D:D,DETALLADOMEDICAMENTOS!$D2722,H:H,DETALLADOMEDICAMENTOS!$H2722)))),0)</f>
        <v>0.39106145251396646</v>
      </c>
      <c r="R2722" s="114">
        <f>IF(DETALLADOMEDICAMENTOS!$E2722="DISTRIBUCION",1/((COUNTIFS(B:B,DETALLADOMEDICAMENTOS!$B2722,H:H,DETALLADOMEDICAMENTOS!$H2722,P:P,"MARZO")+(COUNTIFS(B:B,DETALLADOMEDICAMENTOS!$B2722,H:H,DETALLADOMEDICAMENTOS!$H2722,P:P,"ABRIL")))),IF(DETALLADOMEDICAMENTOS!$E2722="INTEGRAL",1/(COUNTIFS(B:B,DETALLADOMEDICAMENTOS!$B2722)),0))</f>
        <v>0.25</v>
      </c>
      <c r="S2722" s="111" t="str">
        <f>+IF(OR(DETALLADOMEDICAMENTOS!$P2722="MARZO",DETALLADOMEDICAMENTOS!$P2722="ABRIL"),IF(DETALLADOMEDICAMENTOS!$Q2722=0,"Rojo",IF(AND(DETALLADOMEDICAMENTOS!$Q2722&gt;0,DETALLADOMEDICAMENTOS!$Q2722&lt;0.99),"Amarillo","Verde")),"")</f>
        <v/>
      </c>
      <c r="T2722" s="115">
        <f>IF(DETALLADOMEDICAMENTOS!$E2722="DISTRIBUCIoN",1/((COUNTIFS(B:B,DETALLADOMEDICAMENTOS!$B2722,P:P,"MARZO")+(COUNTIFS(B:B,DETALLADOMEDICAMENTOS!$B2722,P:P,"ABRIL")))),FALSE)</f>
        <v>9.0909090909090912E-2</v>
      </c>
    </row>
    <row r="2723" spans="1:20">
      <c r="A2723" s="108" t="s">
        <v>43</v>
      </c>
      <c r="B2723" s="109">
        <v>507</v>
      </c>
      <c r="C2723" s="109">
        <v>3424</v>
      </c>
      <c r="D2723" s="109" t="s">
        <v>859</v>
      </c>
      <c r="E2723" s="109" t="s">
        <v>394</v>
      </c>
      <c r="F2723" s="109" t="s">
        <v>19</v>
      </c>
      <c r="G2723" s="109" t="s">
        <v>408</v>
      </c>
      <c r="H2723" s="109" t="s">
        <v>409</v>
      </c>
      <c r="I2723" s="109" t="s">
        <v>397</v>
      </c>
      <c r="J2723" s="109">
        <v>0</v>
      </c>
      <c r="K2723" s="110">
        <v>0</v>
      </c>
      <c r="L2723" s="110">
        <v>180</v>
      </c>
      <c r="M2723" s="111"/>
      <c r="N2723" s="111"/>
      <c r="O2723" s="112"/>
      <c r="P2723" s="110" t="s">
        <v>1116</v>
      </c>
      <c r="Q2723" s="113">
        <f>+IFERROR(IF(E2723="DISTRIBUCION",((SUMIFS(M:M,D:D,DETALLADOMEDICAMENTOS!$D2723,H:H,DETALLADOMEDICAMENTOS!$H2723,P:P,"MARZO")+(SUMIFS(M:M,D:D,DETALLADOMEDICAMENTOS!$D2723,H:H,DETALLADOMEDICAMENTOS!$H2723,P:P,"ABRIL")))/(SUMIFS(L:L,D:D,DETALLADOMEDICAMENTOS!$D2723,H:H,DETALLADOMEDICAMENTOS!$H2723,P:P,"MARZO")+(SUMIFS(L:L,D:D,DETALLADOMEDICAMENTOS!$D2723,H:H,DETALLADOMEDICAMENTOS!$H2723,P:P,"ABRIL")))),(SUMIFS(K:K,D:D,DETALLADOMEDICAMENTOS!$D2723,H:H,DETALLADOMEDICAMENTOS!$H2723)/(SUMIFS(J:J,D:D,DETALLADOMEDICAMENTOS!$D2723,H:H,DETALLADOMEDICAMENTOS!$H2723)))),0)</f>
        <v>0.74162679425837319</v>
      </c>
      <c r="R2723" s="114">
        <f>IF(DETALLADOMEDICAMENTOS!$E2723="DISTRIBUCION",1/((COUNTIFS(B:B,DETALLADOMEDICAMENTOS!$B2723,H:H,DETALLADOMEDICAMENTOS!$H2723,P:P,"MARZO")+(COUNTIFS(B:B,DETALLADOMEDICAMENTOS!$B2723,H:H,DETALLADOMEDICAMENTOS!$H2723,P:P,"ABRIL")))),IF(DETALLADOMEDICAMENTOS!$E2723="INTEGRAL",1/(COUNTIFS(B:B,DETALLADOMEDICAMENTOS!$B2723)),0))</f>
        <v>0.2</v>
      </c>
      <c r="S2723" s="111" t="str">
        <f>+IF(OR(DETALLADOMEDICAMENTOS!$P2723="MARZO",DETALLADOMEDICAMENTOS!$P2723="ABRIL"),IF(DETALLADOMEDICAMENTOS!$Q2723=0,"Rojo",IF(AND(DETALLADOMEDICAMENTOS!$Q2723&gt;0,DETALLADOMEDICAMENTOS!$Q2723&lt;0.99),"Amarillo","Verde")),"")</f>
        <v/>
      </c>
      <c r="T2723" s="115">
        <f>IF(DETALLADOMEDICAMENTOS!$E2723="DISTRIBUCIoN",1/((COUNTIFS(B:B,DETALLADOMEDICAMENTOS!$B2723,P:P,"MARZO")+(COUNTIFS(B:B,DETALLADOMEDICAMENTOS!$B2723,P:P,"ABRIL")))),FALSE)</f>
        <v>9.0909090909090912E-2</v>
      </c>
    </row>
    <row r="2724" spans="1:20">
      <c r="A2724" s="108" t="s">
        <v>43</v>
      </c>
      <c r="B2724" s="109">
        <v>507</v>
      </c>
      <c r="C2724" s="109">
        <v>3498</v>
      </c>
      <c r="D2724" s="109" t="s">
        <v>859</v>
      </c>
      <c r="E2724" s="109" t="s">
        <v>394</v>
      </c>
      <c r="F2724" s="109" t="s">
        <v>19</v>
      </c>
      <c r="G2724" s="109" t="s">
        <v>415</v>
      </c>
      <c r="H2724" s="109" t="s">
        <v>405</v>
      </c>
      <c r="I2724" s="109" t="s">
        <v>397</v>
      </c>
      <c r="J2724" s="109">
        <v>0</v>
      </c>
      <c r="K2724" s="110">
        <v>0</v>
      </c>
      <c r="L2724" s="110">
        <v>90</v>
      </c>
      <c r="M2724" s="111"/>
      <c r="N2724" s="111"/>
      <c r="O2724" s="112"/>
      <c r="P2724" s="110" t="s">
        <v>1116</v>
      </c>
      <c r="Q2724" s="113">
        <f>+IFERROR(IF(E2724="DISTRIBUCION",((SUMIFS(M:M,D:D,DETALLADOMEDICAMENTOS!$D2724,H:H,DETALLADOMEDICAMENTOS!$H2724,P:P,"MARZO")+(SUMIFS(M:M,D:D,DETALLADOMEDICAMENTOS!$D2724,H:H,DETALLADOMEDICAMENTOS!$H2724,P:P,"ABRIL")))/(SUMIFS(L:L,D:D,DETALLADOMEDICAMENTOS!$D2724,H:H,DETALLADOMEDICAMENTOS!$H2724,P:P,"MARZO")+(SUMIFS(L:L,D:D,DETALLADOMEDICAMENTOS!$D2724,H:H,DETALLADOMEDICAMENTOS!$H2724,P:P,"ABRIL")))),(SUMIFS(K:K,D:D,DETALLADOMEDICAMENTOS!$D2724,H:H,DETALLADOMEDICAMENTOS!$H2724)/(SUMIFS(J:J,D:D,DETALLADOMEDICAMENTOS!$D2724,H:H,DETALLADOMEDICAMENTOS!$H2724)))),0)</f>
        <v>0.39106145251396646</v>
      </c>
      <c r="R2724" s="114">
        <f>IF(DETALLADOMEDICAMENTOS!$E2724="DISTRIBUCION",1/((COUNTIFS(B:B,DETALLADOMEDICAMENTOS!$B2724,H:H,DETALLADOMEDICAMENTOS!$H2724,P:P,"MARZO")+(COUNTIFS(B:B,DETALLADOMEDICAMENTOS!$B2724,H:H,DETALLADOMEDICAMENTOS!$H2724,P:P,"ABRIL")))),IF(DETALLADOMEDICAMENTOS!$E2724="INTEGRAL",1/(COUNTIFS(B:B,DETALLADOMEDICAMENTOS!$B2724)),0))</f>
        <v>0.25</v>
      </c>
      <c r="S2724" s="111" t="str">
        <f>+IF(OR(DETALLADOMEDICAMENTOS!$P2724="MARZO",DETALLADOMEDICAMENTOS!$P2724="ABRIL"),IF(DETALLADOMEDICAMENTOS!$Q2724=0,"Rojo",IF(AND(DETALLADOMEDICAMENTOS!$Q2724&gt;0,DETALLADOMEDICAMENTOS!$Q2724&lt;0.99),"Amarillo","Verde")),"")</f>
        <v/>
      </c>
      <c r="T2724" s="115">
        <f>IF(DETALLADOMEDICAMENTOS!$E2724="DISTRIBUCIoN",1/((COUNTIFS(B:B,DETALLADOMEDICAMENTOS!$B2724,P:P,"MARZO")+(COUNTIFS(B:B,DETALLADOMEDICAMENTOS!$B2724,P:P,"ABRIL")))),FALSE)</f>
        <v>9.0909090909090912E-2</v>
      </c>
    </row>
    <row r="2725" spans="1:20">
      <c r="A2725" s="108" t="s">
        <v>43</v>
      </c>
      <c r="B2725" s="109">
        <v>507</v>
      </c>
      <c r="C2725" s="109">
        <v>3563</v>
      </c>
      <c r="D2725" s="109" t="s">
        <v>859</v>
      </c>
      <c r="E2725" s="109" t="s">
        <v>394</v>
      </c>
      <c r="F2725" s="109" t="s">
        <v>19</v>
      </c>
      <c r="G2725" s="109" t="s">
        <v>413</v>
      </c>
      <c r="H2725" s="109" t="s">
        <v>409</v>
      </c>
      <c r="I2725" s="109" t="s">
        <v>397</v>
      </c>
      <c r="J2725" s="109">
        <v>0</v>
      </c>
      <c r="K2725" s="110">
        <v>0</v>
      </c>
      <c r="L2725" s="110">
        <v>250</v>
      </c>
      <c r="M2725" s="111"/>
      <c r="N2725" s="111"/>
      <c r="O2725" s="112"/>
      <c r="P2725" s="110" t="s">
        <v>1116</v>
      </c>
      <c r="Q2725" s="113">
        <f>+IFERROR(IF(E2725="DISTRIBUCION",((SUMIFS(M:M,D:D,DETALLADOMEDICAMENTOS!$D2725,H:H,DETALLADOMEDICAMENTOS!$H2725,P:P,"MARZO")+(SUMIFS(M:M,D:D,DETALLADOMEDICAMENTOS!$D2725,H:H,DETALLADOMEDICAMENTOS!$H2725,P:P,"ABRIL")))/(SUMIFS(L:L,D:D,DETALLADOMEDICAMENTOS!$D2725,H:H,DETALLADOMEDICAMENTOS!$H2725,P:P,"MARZO")+(SUMIFS(L:L,D:D,DETALLADOMEDICAMENTOS!$D2725,H:H,DETALLADOMEDICAMENTOS!$H2725,P:P,"ABRIL")))),(SUMIFS(K:K,D:D,DETALLADOMEDICAMENTOS!$D2725,H:H,DETALLADOMEDICAMENTOS!$H2725)/(SUMIFS(J:J,D:D,DETALLADOMEDICAMENTOS!$D2725,H:H,DETALLADOMEDICAMENTOS!$H2725)))),0)</f>
        <v>0.74162679425837319</v>
      </c>
      <c r="R2725" s="114">
        <f>IF(DETALLADOMEDICAMENTOS!$E2725="DISTRIBUCION",1/((COUNTIFS(B:B,DETALLADOMEDICAMENTOS!$B2725,H:H,DETALLADOMEDICAMENTOS!$H2725,P:P,"MARZO")+(COUNTIFS(B:B,DETALLADOMEDICAMENTOS!$B2725,H:H,DETALLADOMEDICAMENTOS!$H2725,P:P,"ABRIL")))),IF(DETALLADOMEDICAMENTOS!$E2725="INTEGRAL",1/(COUNTIFS(B:B,DETALLADOMEDICAMENTOS!$B2725)),0))</f>
        <v>0.2</v>
      </c>
      <c r="S2725" s="111" t="str">
        <f>+IF(OR(DETALLADOMEDICAMENTOS!$P2725="MARZO",DETALLADOMEDICAMENTOS!$P2725="ABRIL"),IF(DETALLADOMEDICAMENTOS!$Q2725=0,"Rojo",IF(AND(DETALLADOMEDICAMENTOS!$Q2725&gt;0,DETALLADOMEDICAMENTOS!$Q2725&lt;0.99),"Amarillo","Verde")),"")</f>
        <v/>
      </c>
      <c r="T2725" s="115">
        <f>IF(DETALLADOMEDICAMENTOS!$E2725="DISTRIBUCIoN",1/((COUNTIFS(B:B,DETALLADOMEDICAMENTOS!$B2725,P:P,"MARZO")+(COUNTIFS(B:B,DETALLADOMEDICAMENTOS!$B2725,P:P,"ABRIL")))),FALSE)</f>
        <v>9.0909090909090912E-2</v>
      </c>
    </row>
    <row r="2726" spans="1:20">
      <c r="A2726" s="108" t="s">
        <v>43</v>
      </c>
      <c r="B2726" s="109">
        <v>508</v>
      </c>
      <c r="C2726" s="109">
        <v>3013</v>
      </c>
      <c r="D2726" s="109" t="s">
        <v>866</v>
      </c>
      <c r="E2726" s="109" t="s">
        <v>394</v>
      </c>
      <c r="F2726" s="109" t="s">
        <v>19</v>
      </c>
      <c r="G2726" s="109" t="s">
        <v>395</v>
      </c>
      <c r="H2726" s="109" t="s">
        <v>396</v>
      </c>
      <c r="I2726" s="109" t="s">
        <v>397</v>
      </c>
      <c r="J2726" s="109">
        <v>0</v>
      </c>
      <c r="K2726" s="110">
        <v>0</v>
      </c>
      <c r="L2726" s="110">
        <v>400</v>
      </c>
      <c r="M2726" s="111"/>
      <c r="N2726" s="111"/>
      <c r="O2726" s="112"/>
      <c r="P2726" s="110" t="s">
        <v>1116</v>
      </c>
      <c r="Q2726" s="113">
        <f>+IFERROR(IF(E2726="DISTRIBUCION",((SUMIFS(M:M,D:D,DETALLADOMEDICAMENTOS!$D2726,H:H,DETALLADOMEDICAMENTOS!$H2726,P:P,"MARZO")+(SUMIFS(M:M,D:D,DETALLADOMEDICAMENTOS!$D2726,H:H,DETALLADOMEDICAMENTOS!$H2726,P:P,"ABRIL")))/(SUMIFS(L:L,D:D,DETALLADOMEDICAMENTOS!$D2726,H:H,DETALLADOMEDICAMENTOS!$H2726,P:P,"MARZO")+(SUMIFS(L:L,D:D,DETALLADOMEDICAMENTOS!$D2726,H:H,DETALLADOMEDICAMENTOS!$H2726,P:P,"ABRIL")))),(SUMIFS(K:K,D:D,DETALLADOMEDICAMENTOS!$D2726,H:H,DETALLADOMEDICAMENTOS!$H2726)/(SUMIFS(J:J,D:D,DETALLADOMEDICAMENTOS!$D2726,H:H,DETALLADOMEDICAMENTOS!$H2726)))),0)</f>
        <v>0</v>
      </c>
      <c r="R2726" s="114">
        <f>IF(DETALLADOMEDICAMENTOS!$E2726="DISTRIBUCION",1/((COUNTIFS(B:B,DETALLADOMEDICAMENTOS!$B2726,H:H,DETALLADOMEDICAMENTOS!$H2726,P:P,"MARZO")+(COUNTIFS(B:B,DETALLADOMEDICAMENTOS!$B2726,H:H,DETALLADOMEDICAMENTOS!$H2726,P:P,"ABRIL")))),IF(DETALLADOMEDICAMENTOS!$E2726="INTEGRAL",1/(COUNTIFS(B:B,DETALLADOMEDICAMENTOS!$B2726)),0))</f>
        <v>0.5</v>
      </c>
      <c r="S2726" s="111" t="str">
        <f>+IF(OR(DETALLADOMEDICAMENTOS!$P2726="MARZO",DETALLADOMEDICAMENTOS!$P2726="ABRIL"),IF(DETALLADOMEDICAMENTOS!$Q2726=0,"Rojo",IF(AND(DETALLADOMEDICAMENTOS!$Q2726&gt;0,DETALLADOMEDICAMENTOS!$Q2726&lt;0.99),"Amarillo","Verde")),"")</f>
        <v/>
      </c>
      <c r="T2726" s="115">
        <f>IF(DETALLADOMEDICAMENTOS!$E2726="DISTRIBUCIoN",1/((COUNTIFS(B:B,DETALLADOMEDICAMENTOS!$B2726,P:P,"MARZO")+(COUNTIFS(B:B,DETALLADOMEDICAMENTOS!$B2726,P:P,"ABRIL")))),FALSE)</f>
        <v>0.14285714285714285</v>
      </c>
    </row>
    <row r="2727" spans="1:20">
      <c r="A2727" s="108" t="s">
        <v>43</v>
      </c>
      <c r="B2727" s="109">
        <v>508</v>
      </c>
      <c r="C2727" s="109">
        <v>3498</v>
      </c>
      <c r="D2727" s="109" t="s">
        <v>866</v>
      </c>
      <c r="E2727" s="109" t="s">
        <v>394</v>
      </c>
      <c r="F2727" s="109" t="s">
        <v>19</v>
      </c>
      <c r="G2727" s="109" t="s">
        <v>415</v>
      </c>
      <c r="H2727" s="109" t="s">
        <v>405</v>
      </c>
      <c r="I2727" s="109" t="s">
        <v>397</v>
      </c>
      <c r="J2727" s="109">
        <v>0</v>
      </c>
      <c r="K2727" s="110">
        <v>0</v>
      </c>
      <c r="L2727" s="110">
        <v>500</v>
      </c>
      <c r="M2727" s="111"/>
      <c r="N2727" s="111"/>
      <c r="O2727" s="112"/>
      <c r="P2727" s="110" t="s">
        <v>1116</v>
      </c>
      <c r="Q2727" s="113">
        <f>+IFERROR(IF(E2727="DISTRIBUCION",((SUMIFS(M:M,D:D,DETALLADOMEDICAMENTOS!$D2727,H:H,DETALLADOMEDICAMENTOS!$H2727,P:P,"MARZO")+(SUMIFS(M:M,D:D,DETALLADOMEDICAMENTOS!$D2727,H:H,DETALLADOMEDICAMENTOS!$H2727,P:P,"ABRIL")))/(SUMIFS(L:L,D:D,DETALLADOMEDICAMENTOS!$D2727,H:H,DETALLADOMEDICAMENTOS!$H2727,P:P,"MARZO")+(SUMIFS(L:L,D:D,DETALLADOMEDICAMENTOS!$D2727,H:H,DETALLADOMEDICAMENTOS!$H2727,P:P,"ABRIL")))),(SUMIFS(K:K,D:D,DETALLADOMEDICAMENTOS!$D2727,H:H,DETALLADOMEDICAMENTOS!$H2727)/(SUMIFS(J:J,D:D,DETALLADOMEDICAMENTOS!$D2727,H:H,DETALLADOMEDICAMENTOS!$H2727)))),0)</f>
        <v>0</v>
      </c>
      <c r="R2727" s="114">
        <f>IF(DETALLADOMEDICAMENTOS!$E2727="DISTRIBUCION",1/((COUNTIFS(B:B,DETALLADOMEDICAMENTOS!$B2727,H:H,DETALLADOMEDICAMENTOS!$H2727,P:P,"MARZO")+(COUNTIFS(B:B,DETALLADOMEDICAMENTOS!$B2727,H:H,DETALLADOMEDICAMENTOS!$H2727,P:P,"ABRIL")))),IF(DETALLADOMEDICAMENTOS!$E2727="INTEGRAL",1/(COUNTIFS(B:B,DETALLADOMEDICAMENTOS!$B2727)),0))</f>
        <v>0.5</v>
      </c>
      <c r="S2727" s="111" t="str">
        <f>+IF(OR(DETALLADOMEDICAMENTOS!$P2727="MARZO",DETALLADOMEDICAMENTOS!$P2727="ABRIL"),IF(DETALLADOMEDICAMENTOS!$Q2727=0,"Rojo",IF(AND(DETALLADOMEDICAMENTOS!$Q2727&gt;0,DETALLADOMEDICAMENTOS!$Q2727&lt;0.99),"Amarillo","Verde")),"")</f>
        <v/>
      </c>
      <c r="T2727" s="115">
        <f>IF(DETALLADOMEDICAMENTOS!$E2727="DISTRIBUCIoN",1/((COUNTIFS(B:B,DETALLADOMEDICAMENTOS!$B2727,P:P,"MARZO")+(COUNTIFS(B:B,DETALLADOMEDICAMENTOS!$B2727,P:P,"ABRIL")))),FALSE)</f>
        <v>0.14285714285714285</v>
      </c>
    </row>
    <row r="2728" spans="1:20">
      <c r="A2728" s="108" t="s">
        <v>43</v>
      </c>
      <c r="B2728" s="109">
        <v>508</v>
      </c>
      <c r="C2728" s="109">
        <v>3563</v>
      </c>
      <c r="D2728" s="109" t="s">
        <v>866</v>
      </c>
      <c r="E2728" s="109" t="s">
        <v>394</v>
      </c>
      <c r="F2728" s="109" t="s">
        <v>19</v>
      </c>
      <c r="G2728" s="109" t="s">
        <v>413</v>
      </c>
      <c r="H2728" s="109" t="s">
        <v>409</v>
      </c>
      <c r="I2728" s="109" t="s">
        <v>397</v>
      </c>
      <c r="J2728" s="109">
        <v>0</v>
      </c>
      <c r="K2728" s="110">
        <v>0</v>
      </c>
      <c r="L2728" s="110">
        <v>600</v>
      </c>
      <c r="M2728" s="111"/>
      <c r="N2728" s="111"/>
      <c r="O2728" s="112"/>
      <c r="P2728" s="110" t="s">
        <v>1116</v>
      </c>
      <c r="Q2728" s="113">
        <f>+IFERROR(IF(E2728="DISTRIBUCION",((SUMIFS(M:M,D:D,DETALLADOMEDICAMENTOS!$D2728,H:H,DETALLADOMEDICAMENTOS!$H2728,P:P,"MARZO")+(SUMIFS(M:M,D:D,DETALLADOMEDICAMENTOS!$D2728,H:H,DETALLADOMEDICAMENTOS!$H2728,P:P,"ABRIL")))/(SUMIFS(L:L,D:D,DETALLADOMEDICAMENTOS!$D2728,H:H,DETALLADOMEDICAMENTOS!$H2728,P:P,"MARZO")+(SUMIFS(L:L,D:D,DETALLADOMEDICAMENTOS!$D2728,H:H,DETALLADOMEDICAMENTOS!$H2728,P:P,"ABRIL")))),(SUMIFS(K:K,D:D,DETALLADOMEDICAMENTOS!$D2728,H:H,DETALLADOMEDICAMENTOS!$H2728)/(SUMIFS(J:J,D:D,DETALLADOMEDICAMENTOS!$D2728,H:H,DETALLADOMEDICAMENTOS!$H2728)))),0)</f>
        <v>0</v>
      </c>
      <c r="R2728" s="114">
        <f>IF(DETALLADOMEDICAMENTOS!$E2728="DISTRIBUCION",1/((COUNTIFS(B:B,DETALLADOMEDICAMENTOS!$B2728,H:H,DETALLADOMEDICAMENTOS!$H2728,P:P,"MARZO")+(COUNTIFS(B:B,DETALLADOMEDICAMENTOS!$B2728,H:H,DETALLADOMEDICAMENTOS!$H2728,P:P,"ABRIL")))),IF(DETALLADOMEDICAMENTOS!$E2728="INTEGRAL",1/(COUNTIFS(B:B,DETALLADOMEDICAMENTOS!$B2728)),0))</f>
        <v>0.33333333333333331</v>
      </c>
      <c r="S2728" s="111" t="str">
        <f>+IF(OR(DETALLADOMEDICAMENTOS!$P2728="MARZO",DETALLADOMEDICAMENTOS!$P2728="ABRIL"),IF(DETALLADOMEDICAMENTOS!$Q2728=0,"Rojo",IF(AND(DETALLADOMEDICAMENTOS!$Q2728&gt;0,DETALLADOMEDICAMENTOS!$Q2728&lt;0.99),"Amarillo","Verde")),"")</f>
        <v/>
      </c>
      <c r="T2728" s="115">
        <f>IF(DETALLADOMEDICAMENTOS!$E2728="DISTRIBUCIoN",1/((COUNTIFS(B:B,DETALLADOMEDICAMENTOS!$B2728,P:P,"MARZO")+(COUNTIFS(B:B,DETALLADOMEDICAMENTOS!$B2728,P:P,"ABRIL")))),FALSE)</f>
        <v>0.14285714285714285</v>
      </c>
    </row>
    <row r="2729" spans="1:20">
      <c r="A2729" s="108" t="s">
        <v>43</v>
      </c>
      <c r="B2729" s="109">
        <v>513</v>
      </c>
      <c r="C2729" s="109">
        <v>3013</v>
      </c>
      <c r="D2729" s="109" t="s">
        <v>872</v>
      </c>
      <c r="E2729" s="109" t="s">
        <v>394</v>
      </c>
      <c r="F2729" s="109" t="s">
        <v>19</v>
      </c>
      <c r="G2729" s="109" t="s">
        <v>395</v>
      </c>
      <c r="H2729" s="109" t="s">
        <v>396</v>
      </c>
      <c r="I2729" s="109" t="s">
        <v>397</v>
      </c>
      <c r="J2729" s="109">
        <v>0</v>
      </c>
      <c r="K2729" s="110">
        <v>0</v>
      </c>
      <c r="L2729" s="110">
        <v>180</v>
      </c>
      <c r="M2729" s="111"/>
      <c r="N2729" s="111"/>
      <c r="O2729" s="112"/>
      <c r="P2729" s="110" t="s">
        <v>1116</v>
      </c>
      <c r="Q2729" s="113">
        <f>+IFERROR(IF(E2729="DISTRIBUCION",((SUMIFS(M:M,D:D,DETALLADOMEDICAMENTOS!$D2729,H:H,DETALLADOMEDICAMENTOS!$H2729,P:P,"MARZO")+(SUMIFS(M:M,D:D,DETALLADOMEDICAMENTOS!$D2729,H:H,DETALLADOMEDICAMENTOS!$H2729,P:P,"ABRIL")))/(SUMIFS(L:L,D:D,DETALLADOMEDICAMENTOS!$D2729,H:H,DETALLADOMEDICAMENTOS!$H2729,P:P,"MARZO")+(SUMIFS(L:L,D:D,DETALLADOMEDICAMENTOS!$D2729,H:H,DETALLADOMEDICAMENTOS!$H2729,P:P,"ABRIL")))),(SUMIFS(K:K,D:D,DETALLADOMEDICAMENTOS!$D2729,H:H,DETALLADOMEDICAMENTOS!$H2729)/(SUMIFS(J:J,D:D,DETALLADOMEDICAMENTOS!$D2729,H:H,DETALLADOMEDICAMENTOS!$H2729)))),0)</f>
        <v>0.81632653061224492</v>
      </c>
      <c r="R2729" s="114">
        <f>IF(DETALLADOMEDICAMENTOS!$E2729="DISTRIBUCION",1/((COUNTIFS(B:B,DETALLADOMEDICAMENTOS!$B2729,H:H,DETALLADOMEDICAMENTOS!$H2729,P:P,"MARZO")+(COUNTIFS(B:B,DETALLADOMEDICAMENTOS!$B2729,H:H,DETALLADOMEDICAMENTOS!$H2729,P:P,"ABRIL")))),IF(DETALLADOMEDICAMENTOS!$E2729="INTEGRAL",1/(COUNTIFS(B:B,DETALLADOMEDICAMENTOS!$B2729)),0))</f>
        <v>0.5</v>
      </c>
      <c r="S2729" s="111" t="str">
        <f>+IF(OR(DETALLADOMEDICAMENTOS!$P2729="MARZO",DETALLADOMEDICAMENTOS!$P2729="ABRIL"),IF(DETALLADOMEDICAMENTOS!$Q2729=0,"Rojo",IF(AND(DETALLADOMEDICAMENTOS!$Q2729&gt;0,DETALLADOMEDICAMENTOS!$Q2729&lt;0.99),"Amarillo","Verde")),"")</f>
        <v/>
      </c>
      <c r="T2729" s="115">
        <f>IF(DETALLADOMEDICAMENTOS!$E2729="DISTRIBUCIoN",1/((COUNTIFS(B:B,DETALLADOMEDICAMENTOS!$B2729,P:P,"MARZO")+(COUNTIFS(B:B,DETALLADOMEDICAMENTOS!$B2729,P:P,"ABRIL")))),FALSE)</f>
        <v>9.0909090909090912E-2</v>
      </c>
    </row>
    <row r="2730" spans="1:20">
      <c r="A2730" s="108" t="s">
        <v>43</v>
      </c>
      <c r="B2730" s="109">
        <v>514</v>
      </c>
      <c r="C2730" s="109">
        <v>3013</v>
      </c>
      <c r="D2730" s="109" t="s">
        <v>879</v>
      </c>
      <c r="E2730" s="109" t="s">
        <v>394</v>
      </c>
      <c r="F2730" s="109" t="s">
        <v>19</v>
      </c>
      <c r="G2730" s="109" t="s">
        <v>395</v>
      </c>
      <c r="H2730" s="109" t="s">
        <v>396</v>
      </c>
      <c r="I2730" s="109" t="s">
        <v>397</v>
      </c>
      <c r="J2730" s="109">
        <v>0</v>
      </c>
      <c r="K2730" s="110">
        <v>0</v>
      </c>
      <c r="L2730" s="110">
        <v>300</v>
      </c>
      <c r="M2730" s="111"/>
      <c r="N2730" s="111"/>
      <c r="O2730" s="112"/>
      <c r="P2730" s="110" t="s">
        <v>1116</v>
      </c>
      <c r="Q2730" s="113">
        <f>+IFERROR(IF(E2730="DISTRIBUCION",((SUMIFS(M:M,D:D,DETALLADOMEDICAMENTOS!$D2730,H:H,DETALLADOMEDICAMENTOS!$H2730,P:P,"MARZO")+(SUMIFS(M:M,D:D,DETALLADOMEDICAMENTOS!$D2730,H:H,DETALLADOMEDICAMENTOS!$H2730,P:P,"ABRIL")))/(SUMIFS(L:L,D:D,DETALLADOMEDICAMENTOS!$D2730,H:H,DETALLADOMEDICAMENTOS!$H2730,P:P,"MARZO")+(SUMIFS(L:L,D:D,DETALLADOMEDICAMENTOS!$D2730,H:H,DETALLADOMEDICAMENTOS!$H2730,P:P,"ABRIL")))),(SUMIFS(K:K,D:D,DETALLADOMEDICAMENTOS!$D2730,H:H,DETALLADOMEDICAMENTOS!$H2730)/(SUMIFS(J:J,D:D,DETALLADOMEDICAMENTOS!$D2730,H:H,DETALLADOMEDICAMENTOS!$H2730)))),0)</f>
        <v>0.6470588235294118</v>
      </c>
      <c r="R2730" s="114">
        <f>IF(DETALLADOMEDICAMENTOS!$E2730="DISTRIBUCION",1/((COUNTIFS(B:B,DETALLADOMEDICAMENTOS!$B2730,H:H,DETALLADOMEDICAMENTOS!$H2730,P:P,"MARZO")+(COUNTIFS(B:B,DETALLADOMEDICAMENTOS!$B2730,H:H,DETALLADOMEDICAMENTOS!$H2730,P:P,"ABRIL")))),IF(DETALLADOMEDICAMENTOS!$E2730="INTEGRAL",1/(COUNTIFS(B:B,DETALLADOMEDICAMENTOS!$B2730)),0))</f>
        <v>0.5</v>
      </c>
      <c r="S2730" s="111" t="str">
        <f>+IF(OR(DETALLADOMEDICAMENTOS!$P2730="MARZO",DETALLADOMEDICAMENTOS!$P2730="ABRIL"),IF(DETALLADOMEDICAMENTOS!$Q2730=0,"Rojo",IF(AND(DETALLADOMEDICAMENTOS!$Q2730&gt;0,DETALLADOMEDICAMENTOS!$Q2730&lt;0.99),"Amarillo","Verde")),"")</f>
        <v/>
      </c>
      <c r="T2730" s="115">
        <f>IF(DETALLADOMEDICAMENTOS!$E2730="DISTRIBUCIoN",1/((COUNTIFS(B:B,DETALLADOMEDICAMENTOS!$B2730,P:P,"MARZO")+(COUNTIFS(B:B,DETALLADOMEDICAMENTOS!$B2730,P:P,"ABRIL")))),FALSE)</f>
        <v>8.3333333333333329E-2</v>
      </c>
    </row>
    <row r="2731" spans="1:20">
      <c r="A2731" s="108" t="s">
        <v>43</v>
      </c>
      <c r="B2731" s="109">
        <v>514</v>
      </c>
      <c r="C2731" s="109">
        <v>3173</v>
      </c>
      <c r="D2731" s="109" t="s">
        <v>879</v>
      </c>
      <c r="E2731" s="109" t="s">
        <v>394</v>
      </c>
      <c r="F2731" s="109" t="s">
        <v>19</v>
      </c>
      <c r="G2731" s="109" t="s">
        <v>422</v>
      </c>
      <c r="H2731" s="109" t="s">
        <v>405</v>
      </c>
      <c r="I2731" s="109" t="s">
        <v>397</v>
      </c>
      <c r="J2731" s="109">
        <v>0</v>
      </c>
      <c r="K2731" s="110">
        <v>0</v>
      </c>
      <c r="L2731" s="110">
        <v>90</v>
      </c>
      <c r="M2731" s="111"/>
      <c r="N2731" s="111"/>
      <c r="O2731" s="112"/>
      <c r="P2731" s="110" t="s">
        <v>1116</v>
      </c>
      <c r="Q2731" s="113">
        <f>+IFERROR(IF(E2731="DISTRIBUCION",((SUMIFS(M:M,D:D,DETALLADOMEDICAMENTOS!$D2731,H:H,DETALLADOMEDICAMENTOS!$H2731,P:P,"MARZO")+(SUMIFS(M:M,D:D,DETALLADOMEDICAMENTOS!$D2731,H:H,DETALLADOMEDICAMENTOS!$H2731,P:P,"ABRIL")))/(SUMIFS(L:L,D:D,DETALLADOMEDICAMENTOS!$D2731,H:H,DETALLADOMEDICAMENTOS!$H2731,P:P,"MARZO")+(SUMIFS(L:L,D:D,DETALLADOMEDICAMENTOS!$D2731,H:H,DETALLADOMEDICAMENTOS!$H2731,P:P,"ABRIL")))),(SUMIFS(K:K,D:D,DETALLADOMEDICAMENTOS!$D2731,H:H,DETALLADOMEDICAMENTOS!$H2731)/(SUMIFS(J:J,D:D,DETALLADOMEDICAMENTOS!$D2731,H:H,DETALLADOMEDICAMENTOS!$H2731)))),0)</f>
        <v>0.34482758620689657</v>
      </c>
      <c r="R2731" s="114">
        <f>IF(DETALLADOMEDICAMENTOS!$E2731="DISTRIBUCION",1/((COUNTIFS(B:B,DETALLADOMEDICAMENTOS!$B2731,H:H,DETALLADOMEDICAMENTOS!$H2731,P:P,"MARZO")+(COUNTIFS(B:B,DETALLADOMEDICAMENTOS!$B2731,H:H,DETALLADOMEDICAMENTOS!$H2731,P:P,"ABRIL")))),IF(DETALLADOMEDICAMENTOS!$E2731="INTEGRAL",1/(COUNTIFS(B:B,DETALLADOMEDICAMENTOS!$B2731)),0))</f>
        <v>0.25</v>
      </c>
      <c r="S2731" s="111" t="str">
        <f>+IF(OR(DETALLADOMEDICAMENTOS!$P2731="MARZO",DETALLADOMEDICAMENTOS!$P2731="ABRIL"),IF(DETALLADOMEDICAMENTOS!$Q2731=0,"Rojo",IF(AND(DETALLADOMEDICAMENTOS!$Q2731&gt;0,DETALLADOMEDICAMENTOS!$Q2731&lt;0.99),"Amarillo","Verde")),"")</f>
        <v/>
      </c>
      <c r="T2731" s="115">
        <f>IF(DETALLADOMEDICAMENTOS!$E2731="DISTRIBUCIoN",1/((COUNTIFS(B:B,DETALLADOMEDICAMENTOS!$B2731,P:P,"MARZO")+(COUNTIFS(B:B,DETALLADOMEDICAMENTOS!$B2731,P:P,"ABRIL")))),FALSE)</f>
        <v>8.3333333333333329E-2</v>
      </c>
    </row>
    <row r="2732" spans="1:20">
      <c r="A2732" s="108" t="s">
        <v>43</v>
      </c>
      <c r="B2732" s="109">
        <v>515</v>
      </c>
      <c r="C2732" s="109">
        <v>3499</v>
      </c>
      <c r="D2732" s="109" t="s">
        <v>886</v>
      </c>
      <c r="E2732" s="109" t="s">
        <v>394</v>
      </c>
      <c r="F2732" s="109" t="s">
        <v>19</v>
      </c>
      <c r="G2732" s="109" t="s">
        <v>454</v>
      </c>
      <c r="H2732" s="109" t="s">
        <v>405</v>
      </c>
      <c r="I2732" s="109" t="s">
        <v>397</v>
      </c>
      <c r="J2732" s="109">
        <v>0</v>
      </c>
      <c r="K2732" s="110">
        <v>0</v>
      </c>
      <c r="L2732" s="110">
        <v>50</v>
      </c>
      <c r="M2732" s="111"/>
      <c r="N2732" s="111"/>
      <c r="O2732" s="112"/>
      <c r="P2732" s="110" t="s">
        <v>1116</v>
      </c>
      <c r="Q2732" s="113">
        <f>+IFERROR(IF(E2732="DISTRIBUCION",((SUMIFS(M:M,D:D,DETALLADOMEDICAMENTOS!$D2732,H:H,DETALLADOMEDICAMENTOS!$H2732,P:P,"MARZO")+(SUMIFS(M:M,D:D,DETALLADOMEDICAMENTOS!$D2732,H:H,DETALLADOMEDICAMENTOS!$H2732,P:P,"ABRIL")))/(SUMIFS(L:L,D:D,DETALLADOMEDICAMENTOS!$D2732,H:H,DETALLADOMEDICAMENTOS!$H2732,P:P,"MARZO")+(SUMIFS(L:L,D:D,DETALLADOMEDICAMENTOS!$D2732,H:H,DETALLADOMEDICAMENTOS!$H2732,P:P,"ABRIL")))),(SUMIFS(K:K,D:D,DETALLADOMEDICAMENTOS!$D2732,H:H,DETALLADOMEDICAMENTOS!$H2732)/(SUMIFS(J:J,D:D,DETALLADOMEDICAMENTOS!$D2732,H:H,DETALLADOMEDICAMENTOS!$H2732)))),0)</f>
        <v>0</v>
      </c>
      <c r="R2732" s="114">
        <f>IF(DETALLADOMEDICAMENTOS!$E2732="DISTRIBUCION",1/((COUNTIFS(B:B,DETALLADOMEDICAMENTOS!$B2732,H:H,DETALLADOMEDICAMENTOS!$H2732,P:P,"MARZO")+(COUNTIFS(B:B,DETALLADOMEDICAMENTOS!$B2732,H:H,DETALLADOMEDICAMENTOS!$H2732,P:P,"ABRIL")))),IF(DETALLADOMEDICAMENTOS!$E2732="INTEGRAL",1/(COUNTIFS(B:B,DETALLADOMEDICAMENTOS!$B2732)),0))</f>
        <v>0.25</v>
      </c>
      <c r="S2732" s="111" t="str">
        <f>+IF(OR(DETALLADOMEDICAMENTOS!$P2732="MARZO",DETALLADOMEDICAMENTOS!$P2732="ABRIL"),IF(DETALLADOMEDICAMENTOS!$Q2732=0,"Rojo",IF(AND(DETALLADOMEDICAMENTOS!$Q2732&gt;0,DETALLADOMEDICAMENTOS!$Q2732&lt;0.99),"Amarillo","Verde")),"")</f>
        <v/>
      </c>
      <c r="T2732" s="115">
        <f>IF(DETALLADOMEDICAMENTOS!$E2732="DISTRIBUCIoN",1/((COUNTIFS(B:B,DETALLADOMEDICAMENTOS!$B2732,P:P,"MARZO")+(COUNTIFS(B:B,DETALLADOMEDICAMENTOS!$B2732,P:P,"ABRIL")))),FALSE)</f>
        <v>0.14285714285714285</v>
      </c>
    </row>
    <row r="2733" spans="1:20">
      <c r="A2733" s="108" t="s">
        <v>43</v>
      </c>
      <c r="B2733" s="109">
        <v>515</v>
      </c>
      <c r="C2733" s="109">
        <v>3564</v>
      </c>
      <c r="D2733" s="109" t="s">
        <v>886</v>
      </c>
      <c r="E2733" s="109" t="s">
        <v>394</v>
      </c>
      <c r="F2733" s="109" t="s">
        <v>19</v>
      </c>
      <c r="G2733" s="109" t="s">
        <v>414</v>
      </c>
      <c r="H2733" s="109" t="s">
        <v>409</v>
      </c>
      <c r="I2733" s="109" t="s">
        <v>397</v>
      </c>
      <c r="J2733" s="109">
        <v>0</v>
      </c>
      <c r="K2733" s="110">
        <v>0</v>
      </c>
      <c r="L2733" s="110">
        <v>180</v>
      </c>
      <c r="M2733" s="111"/>
      <c r="N2733" s="111"/>
      <c r="O2733" s="112"/>
      <c r="P2733" s="110" t="s">
        <v>1116</v>
      </c>
      <c r="Q2733" s="113">
        <f>+IFERROR(IF(E2733="DISTRIBUCION",((SUMIFS(M:M,D:D,DETALLADOMEDICAMENTOS!$D2733,H:H,DETALLADOMEDICAMENTOS!$H2733,P:P,"MARZO")+(SUMIFS(M:M,D:D,DETALLADOMEDICAMENTOS!$D2733,H:H,DETALLADOMEDICAMENTOS!$H2733,P:P,"ABRIL")))/(SUMIFS(L:L,D:D,DETALLADOMEDICAMENTOS!$D2733,H:H,DETALLADOMEDICAMENTOS!$H2733,P:P,"MARZO")+(SUMIFS(L:L,D:D,DETALLADOMEDICAMENTOS!$D2733,H:H,DETALLADOMEDICAMENTOS!$H2733,P:P,"ABRIL")))),(SUMIFS(K:K,D:D,DETALLADOMEDICAMENTOS!$D2733,H:H,DETALLADOMEDICAMENTOS!$H2733)/(SUMIFS(J:J,D:D,DETALLADOMEDICAMENTOS!$D2733,H:H,DETALLADOMEDICAMENTOS!$H2733)))),0)</f>
        <v>0.8571428571428571</v>
      </c>
      <c r="R2733" s="114">
        <f>IF(DETALLADOMEDICAMENTOS!$E2733="DISTRIBUCION",1/((COUNTIFS(B:B,DETALLADOMEDICAMENTOS!$B2733,H:H,DETALLADOMEDICAMENTOS!$H2733,P:P,"MARZO")+(COUNTIFS(B:B,DETALLADOMEDICAMENTOS!$B2733,H:H,DETALLADOMEDICAMENTOS!$H2733,P:P,"ABRIL")))),IF(DETALLADOMEDICAMENTOS!$E2733="INTEGRAL",1/(COUNTIFS(B:B,DETALLADOMEDICAMENTOS!$B2733)),0))</f>
        <v>0.5</v>
      </c>
      <c r="S2733" s="111" t="str">
        <f>+IF(OR(DETALLADOMEDICAMENTOS!$P2733="MARZO",DETALLADOMEDICAMENTOS!$P2733="ABRIL"),IF(DETALLADOMEDICAMENTOS!$Q2733=0,"Rojo",IF(AND(DETALLADOMEDICAMENTOS!$Q2733&gt;0,DETALLADOMEDICAMENTOS!$Q2733&lt;0.99),"Amarillo","Verde")),"")</f>
        <v/>
      </c>
      <c r="T2733" s="115">
        <f>IF(DETALLADOMEDICAMENTOS!$E2733="DISTRIBUCIoN",1/((COUNTIFS(B:B,DETALLADOMEDICAMENTOS!$B2733,P:P,"MARZO")+(COUNTIFS(B:B,DETALLADOMEDICAMENTOS!$B2733,P:P,"ABRIL")))),FALSE)</f>
        <v>0.14285714285714285</v>
      </c>
    </row>
    <row r="2734" spans="1:20">
      <c r="A2734" s="108" t="s">
        <v>43</v>
      </c>
      <c r="B2734" s="109">
        <v>517</v>
      </c>
      <c r="C2734" s="109">
        <v>3013</v>
      </c>
      <c r="D2734" s="109" t="s">
        <v>895</v>
      </c>
      <c r="E2734" s="109" t="s">
        <v>394</v>
      </c>
      <c r="F2734" s="109" t="s">
        <v>19</v>
      </c>
      <c r="G2734" s="109" t="s">
        <v>395</v>
      </c>
      <c r="H2734" s="109" t="s">
        <v>396</v>
      </c>
      <c r="I2734" s="109" t="s">
        <v>397</v>
      </c>
      <c r="J2734" s="109">
        <v>0</v>
      </c>
      <c r="K2734" s="110">
        <v>0</v>
      </c>
      <c r="L2734" s="110">
        <v>600</v>
      </c>
      <c r="M2734" s="111"/>
      <c r="N2734" s="111"/>
      <c r="O2734" s="112"/>
      <c r="P2734" s="110" t="s">
        <v>1116</v>
      </c>
      <c r="Q2734" s="113">
        <f>+IFERROR(IF(E2734="DISTRIBUCION",((SUMIFS(M:M,D:D,DETALLADOMEDICAMENTOS!$D2734,H:H,DETALLADOMEDICAMENTOS!$H2734,P:P,"MARZO")+(SUMIFS(M:M,D:D,DETALLADOMEDICAMENTOS!$D2734,H:H,DETALLADOMEDICAMENTOS!$H2734,P:P,"ABRIL")))/(SUMIFS(L:L,D:D,DETALLADOMEDICAMENTOS!$D2734,H:H,DETALLADOMEDICAMENTOS!$H2734,P:P,"MARZO")+(SUMIFS(L:L,D:D,DETALLADOMEDICAMENTOS!$D2734,H:H,DETALLADOMEDICAMENTOS!$H2734,P:P,"ABRIL")))),(SUMIFS(K:K,D:D,DETALLADOMEDICAMENTOS!$D2734,H:H,DETALLADOMEDICAMENTOS!$H2734)/(SUMIFS(J:J,D:D,DETALLADOMEDICAMENTOS!$D2734,H:H,DETALLADOMEDICAMENTOS!$H2734)))),0)</f>
        <v>0.8571428571428571</v>
      </c>
      <c r="R2734" s="114">
        <f>IF(DETALLADOMEDICAMENTOS!$E2734="DISTRIBUCION",1/((COUNTIFS(B:B,DETALLADOMEDICAMENTOS!$B2734,H:H,DETALLADOMEDICAMENTOS!$H2734,P:P,"MARZO")+(COUNTIFS(B:B,DETALLADOMEDICAMENTOS!$B2734,H:H,DETALLADOMEDICAMENTOS!$H2734,P:P,"ABRIL")))),IF(DETALLADOMEDICAMENTOS!$E2734="INTEGRAL",1/(COUNTIFS(B:B,DETALLADOMEDICAMENTOS!$B2734)),0))</f>
        <v>0.5</v>
      </c>
      <c r="S2734" s="111" t="str">
        <f>+IF(OR(DETALLADOMEDICAMENTOS!$P2734="MARZO",DETALLADOMEDICAMENTOS!$P2734="ABRIL"),IF(DETALLADOMEDICAMENTOS!$Q2734=0,"Rojo",IF(AND(DETALLADOMEDICAMENTOS!$Q2734&gt;0,DETALLADOMEDICAMENTOS!$Q2734&lt;0.99),"Amarillo","Verde")),"")</f>
        <v/>
      </c>
      <c r="T2734" s="115">
        <f>IF(DETALLADOMEDICAMENTOS!$E2734="DISTRIBUCIoN",1/((COUNTIFS(B:B,DETALLADOMEDICAMENTOS!$B2734,P:P,"MARZO")+(COUNTIFS(B:B,DETALLADOMEDICAMENTOS!$B2734,P:P,"ABRIL")))),FALSE)</f>
        <v>6.6666666666666666E-2</v>
      </c>
    </row>
    <row r="2735" spans="1:20">
      <c r="A2735" s="108" t="s">
        <v>43</v>
      </c>
      <c r="B2735" s="109">
        <v>517</v>
      </c>
      <c r="C2735" s="109">
        <v>3271</v>
      </c>
      <c r="D2735" s="109" t="s">
        <v>895</v>
      </c>
      <c r="E2735" s="109" t="s">
        <v>394</v>
      </c>
      <c r="F2735" s="109" t="s">
        <v>19</v>
      </c>
      <c r="G2735" s="109" t="s">
        <v>433</v>
      </c>
      <c r="H2735" s="109" t="s">
        <v>405</v>
      </c>
      <c r="I2735" s="109" t="s">
        <v>397</v>
      </c>
      <c r="J2735" s="109">
        <v>0</v>
      </c>
      <c r="K2735" s="110">
        <v>0</v>
      </c>
      <c r="L2735" s="110">
        <v>150</v>
      </c>
      <c r="M2735" s="111"/>
      <c r="N2735" s="111"/>
      <c r="O2735" s="112"/>
      <c r="P2735" s="110" t="s">
        <v>1116</v>
      </c>
      <c r="Q2735" s="113">
        <f>+IFERROR(IF(E2735="DISTRIBUCION",((SUMIFS(M:M,D:D,DETALLADOMEDICAMENTOS!$D2735,H:H,DETALLADOMEDICAMENTOS!$H2735,P:P,"MARZO")+(SUMIFS(M:M,D:D,DETALLADOMEDICAMENTOS!$D2735,H:H,DETALLADOMEDICAMENTOS!$H2735,P:P,"ABRIL")))/(SUMIFS(L:L,D:D,DETALLADOMEDICAMENTOS!$D2735,H:H,DETALLADOMEDICAMENTOS!$H2735,P:P,"MARZO")+(SUMIFS(L:L,D:D,DETALLADOMEDICAMENTOS!$D2735,H:H,DETALLADOMEDICAMENTOS!$H2735,P:P,"ABRIL")))),(SUMIFS(K:K,D:D,DETALLADOMEDICAMENTOS!$D2735,H:H,DETALLADOMEDICAMENTOS!$H2735)/(SUMIFS(J:J,D:D,DETALLADOMEDICAMENTOS!$D2735,H:H,DETALLADOMEDICAMENTOS!$H2735)))),0)</f>
        <v>0.14084507042253522</v>
      </c>
      <c r="R2735" s="114">
        <f>IF(DETALLADOMEDICAMENTOS!$E2735="DISTRIBUCION",1/((COUNTIFS(B:B,DETALLADOMEDICAMENTOS!$B2735,H:H,DETALLADOMEDICAMENTOS!$H2735,P:P,"MARZO")+(COUNTIFS(B:B,DETALLADOMEDICAMENTOS!$B2735,H:H,DETALLADOMEDICAMENTOS!$H2735,P:P,"ABRIL")))),IF(DETALLADOMEDICAMENTOS!$E2735="INTEGRAL",1/(COUNTIFS(B:B,DETALLADOMEDICAMENTOS!$B2735)),0))</f>
        <v>0.16666666666666666</v>
      </c>
      <c r="S2735" s="111" t="str">
        <f>+IF(OR(DETALLADOMEDICAMENTOS!$P2735="MARZO",DETALLADOMEDICAMENTOS!$P2735="ABRIL"),IF(DETALLADOMEDICAMENTOS!$Q2735=0,"Rojo",IF(AND(DETALLADOMEDICAMENTOS!$Q2735&gt;0,DETALLADOMEDICAMENTOS!$Q2735&lt;0.99),"Amarillo","Verde")),"")</f>
        <v/>
      </c>
      <c r="T2735" s="115">
        <f>IF(DETALLADOMEDICAMENTOS!$E2735="DISTRIBUCIoN",1/((COUNTIFS(B:B,DETALLADOMEDICAMENTOS!$B2735,P:P,"MARZO")+(COUNTIFS(B:B,DETALLADOMEDICAMENTOS!$B2735,P:P,"ABRIL")))),FALSE)</f>
        <v>6.6666666666666666E-2</v>
      </c>
    </row>
    <row r="2736" spans="1:20">
      <c r="A2736" s="108" t="s">
        <v>43</v>
      </c>
      <c r="B2736" s="109">
        <v>517</v>
      </c>
      <c r="C2736" s="109">
        <v>3409</v>
      </c>
      <c r="D2736" s="109" t="s">
        <v>895</v>
      </c>
      <c r="E2736" s="109" t="s">
        <v>394</v>
      </c>
      <c r="F2736" s="109" t="s">
        <v>19</v>
      </c>
      <c r="G2736" s="109" t="s">
        <v>545</v>
      </c>
      <c r="H2736" s="109" t="s">
        <v>405</v>
      </c>
      <c r="I2736" s="109" t="s">
        <v>397</v>
      </c>
      <c r="J2736" s="109">
        <v>0</v>
      </c>
      <c r="K2736" s="110">
        <v>0</v>
      </c>
      <c r="L2736" s="110">
        <v>90</v>
      </c>
      <c r="M2736" s="111"/>
      <c r="N2736" s="111"/>
      <c r="O2736" s="112"/>
      <c r="P2736" s="110" t="s">
        <v>1116</v>
      </c>
      <c r="Q2736" s="113">
        <f>+IFERROR(IF(E2736="DISTRIBUCION",((SUMIFS(M:M,D:D,DETALLADOMEDICAMENTOS!$D2736,H:H,DETALLADOMEDICAMENTOS!$H2736,P:P,"MARZO")+(SUMIFS(M:M,D:D,DETALLADOMEDICAMENTOS!$D2736,H:H,DETALLADOMEDICAMENTOS!$H2736,P:P,"ABRIL")))/(SUMIFS(L:L,D:D,DETALLADOMEDICAMENTOS!$D2736,H:H,DETALLADOMEDICAMENTOS!$H2736,P:P,"MARZO")+(SUMIFS(L:L,D:D,DETALLADOMEDICAMENTOS!$D2736,H:H,DETALLADOMEDICAMENTOS!$H2736,P:P,"ABRIL")))),(SUMIFS(K:K,D:D,DETALLADOMEDICAMENTOS!$D2736,H:H,DETALLADOMEDICAMENTOS!$H2736)/(SUMIFS(J:J,D:D,DETALLADOMEDICAMENTOS!$D2736,H:H,DETALLADOMEDICAMENTOS!$H2736)))),0)</f>
        <v>0.14084507042253522</v>
      </c>
      <c r="R2736" s="114">
        <f>IF(DETALLADOMEDICAMENTOS!$E2736="DISTRIBUCION",1/((COUNTIFS(B:B,DETALLADOMEDICAMENTOS!$B2736,H:H,DETALLADOMEDICAMENTOS!$H2736,P:P,"MARZO")+(COUNTIFS(B:B,DETALLADOMEDICAMENTOS!$B2736,H:H,DETALLADOMEDICAMENTOS!$H2736,P:P,"ABRIL")))),IF(DETALLADOMEDICAMENTOS!$E2736="INTEGRAL",1/(COUNTIFS(B:B,DETALLADOMEDICAMENTOS!$B2736)),0))</f>
        <v>0.16666666666666666</v>
      </c>
      <c r="S2736" s="111" t="str">
        <f>+IF(OR(DETALLADOMEDICAMENTOS!$P2736="MARZO",DETALLADOMEDICAMENTOS!$P2736="ABRIL"),IF(DETALLADOMEDICAMENTOS!$Q2736=0,"Rojo",IF(AND(DETALLADOMEDICAMENTOS!$Q2736&gt;0,DETALLADOMEDICAMENTOS!$Q2736&lt;0.99),"Amarillo","Verde")),"")</f>
        <v/>
      </c>
      <c r="T2736" s="115">
        <f>IF(DETALLADOMEDICAMENTOS!$E2736="DISTRIBUCIoN",1/((COUNTIFS(B:B,DETALLADOMEDICAMENTOS!$B2736,P:P,"MARZO")+(COUNTIFS(B:B,DETALLADOMEDICAMENTOS!$B2736,P:P,"ABRIL")))),FALSE)</f>
        <v>6.6666666666666666E-2</v>
      </c>
    </row>
    <row r="2737" spans="1:20">
      <c r="A2737" s="108" t="s">
        <v>43</v>
      </c>
      <c r="B2737" s="109">
        <v>517</v>
      </c>
      <c r="C2737" s="109">
        <v>3424</v>
      </c>
      <c r="D2737" s="109" t="s">
        <v>895</v>
      </c>
      <c r="E2737" s="109" t="s">
        <v>394</v>
      </c>
      <c r="F2737" s="109" t="s">
        <v>19</v>
      </c>
      <c r="G2737" s="109" t="s">
        <v>408</v>
      </c>
      <c r="H2737" s="109" t="s">
        <v>409</v>
      </c>
      <c r="I2737" s="109" t="s">
        <v>397</v>
      </c>
      <c r="J2737" s="109">
        <v>0</v>
      </c>
      <c r="K2737" s="110">
        <v>0</v>
      </c>
      <c r="L2737" s="110">
        <v>150</v>
      </c>
      <c r="M2737" s="111"/>
      <c r="N2737" s="111"/>
      <c r="O2737" s="112"/>
      <c r="P2737" s="110" t="s">
        <v>1116</v>
      </c>
      <c r="Q2737" s="113">
        <f>+IFERROR(IF(E2737="DISTRIBUCION",((SUMIFS(M:M,D:D,DETALLADOMEDICAMENTOS!$D2737,H:H,DETALLADOMEDICAMENTOS!$H2737,P:P,"MARZO")+(SUMIFS(M:M,D:D,DETALLADOMEDICAMENTOS!$D2737,H:H,DETALLADOMEDICAMENTOS!$H2737,P:P,"ABRIL")))/(SUMIFS(L:L,D:D,DETALLADOMEDICAMENTOS!$D2737,H:H,DETALLADOMEDICAMENTOS!$H2737,P:P,"MARZO")+(SUMIFS(L:L,D:D,DETALLADOMEDICAMENTOS!$D2737,H:H,DETALLADOMEDICAMENTOS!$H2737,P:P,"ABRIL")))),(SUMIFS(K:K,D:D,DETALLADOMEDICAMENTOS!$D2737,H:H,DETALLADOMEDICAMENTOS!$H2737)/(SUMIFS(J:J,D:D,DETALLADOMEDICAMENTOS!$D2737,H:H,DETALLADOMEDICAMENTOS!$H2737)))),0)</f>
        <v>0.19148936170212766</v>
      </c>
      <c r="R2737" s="114">
        <f>IF(DETALLADOMEDICAMENTOS!$E2737="DISTRIBUCION",1/((COUNTIFS(B:B,DETALLADOMEDICAMENTOS!$B2737,H:H,DETALLADOMEDICAMENTOS!$H2737,P:P,"MARZO")+(COUNTIFS(B:B,DETALLADOMEDICAMENTOS!$B2737,H:H,DETALLADOMEDICAMENTOS!$H2737,P:P,"ABRIL")))),IF(DETALLADOMEDICAMENTOS!$E2737="INTEGRAL",1/(COUNTIFS(B:B,DETALLADOMEDICAMENTOS!$B2737)),0))</f>
        <v>0.14285714285714285</v>
      </c>
      <c r="S2737" s="111" t="str">
        <f>+IF(OR(DETALLADOMEDICAMENTOS!$P2737="MARZO",DETALLADOMEDICAMENTOS!$P2737="ABRIL"),IF(DETALLADOMEDICAMENTOS!$Q2737=0,"Rojo",IF(AND(DETALLADOMEDICAMENTOS!$Q2737&gt;0,DETALLADOMEDICAMENTOS!$Q2737&lt;0.99),"Amarillo","Verde")),"")</f>
        <v/>
      </c>
      <c r="T2737" s="115">
        <f>IF(DETALLADOMEDICAMENTOS!$E2737="DISTRIBUCIoN",1/((COUNTIFS(B:B,DETALLADOMEDICAMENTOS!$B2737,P:P,"MARZO")+(COUNTIFS(B:B,DETALLADOMEDICAMENTOS!$B2737,P:P,"ABRIL")))),FALSE)</f>
        <v>6.6666666666666666E-2</v>
      </c>
    </row>
    <row r="2738" spans="1:20">
      <c r="A2738" s="108" t="s">
        <v>43</v>
      </c>
      <c r="B2738" s="109">
        <v>517</v>
      </c>
      <c r="C2738" s="109">
        <v>3426</v>
      </c>
      <c r="D2738" s="109" t="s">
        <v>895</v>
      </c>
      <c r="E2738" s="109" t="s">
        <v>394</v>
      </c>
      <c r="F2738" s="109" t="s">
        <v>19</v>
      </c>
      <c r="G2738" s="109" t="s">
        <v>412</v>
      </c>
      <c r="H2738" s="109" t="s">
        <v>409</v>
      </c>
      <c r="I2738" s="109" t="s">
        <v>397</v>
      </c>
      <c r="J2738" s="109">
        <v>0</v>
      </c>
      <c r="K2738" s="110">
        <v>0</v>
      </c>
      <c r="L2738" s="110">
        <v>150</v>
      </c>
      <c r="M2738" s="111"/>
      <c r="N2738" s="111"/>
      <c r="O2738" s="112"/>
      <c r="P2738" s="110" t="s">
        <v>1116</v>
      </c>
      <c r="Q2738" s="113">
        <f>+IFERROR(IF(E2738="DISTRIBUCION",((SUMIFS(M:M,D:D,DETALLADOMEDICAMENTOS!$D2738,H:H,DETALLADOMEDICAMENTOS!$H2738,P:P,"MARZO")+(SUMIFS(M:M,D:D,DETALLADOMEDICAMENTOS!$D2738,H:H,DETALLADOMEDICAMENTOS!$H2738,P:P,"ABRIL")))/(SUMIFS(L:L,D:D,DETALLADOMEDICAMENTOS!$D2738,H:H,DETALLADOMEDICAMENTOS!$H2738,P:P,"MARZO")+(SUMIFS(L:L,D:D,DETALLADOMEDICAMENTOS!$D2738,H:H,DETALLADOMEDICAMENTOS!$H2738,P:P,"ABRIL")))),(SUMIFS(K:K,D:D,DETALLADOMEDICAMENTOS!$D2738,H:H,DETALLADOMEDICAMENTOS!$H2738)/(SUMIFS(J:J,D:D,DETALLADOMEDICAMENTOS!$D2738,H:H,DETALLADOMEDICAMENTOS!$H2738)))),0)</f>
        <v>0.19148936170212766</v>
      </c>
      <c r="R2738" s="114">
        <f>IF(DETALLADOMEDICAMENTOS!$E2738="DISTRIBUCION",1/((COUNTIFS(B:B,DETALLADOMEDICAMENTOS!$B2738,H:H,DETALLADOMEDICAMENTOS!$H2738,P:P,"MARZO")+(COUNTIFS(B:B,DETALLADOMEDICAMENTOS!$B2738,H:H,DETALLADOMEDICAMENTOS!$H2738,P:P,"ABRIL")))),IF(DETALLADOMEDICAMENTOS!$E2738="INTEGRAL",1/(COUNTIFS(B:B,DETALLADOMEDICAMENTOS!$B2738)),0))</f>
        <v>0.14285714285714285</v>
      </c>
      <c r="S2738" s="111" t="str">
        <f>+IF(OR(DETALLADOMEDICAMENTOS!$P2738="MARZO",DETALLADOMEDICAMENTOS!$P2738="ABRIL"),IF(DETALLADOMEDICAMENTOS!$Q2738=0,"Rojo",IF(AND(DETALLADOMEDICAMENTOS!$Q2738&gt;0,DETALLADOMEDICAMENTOS!$Q2738&lt;0.99),"Amarillo","Verde")),"")</f>
        <v/>
      </c>
      <c r="T2738" s="115">
        <f>IF(DETALLADOMEDICAMENTOS!$E2738="DISTRIBUCIoN",1/((COUNTIFS(B:B,DETALLADOMEDICAMENTOS!$B2738,P:P,"MARZO")+(COUNTIFS(B:B,DETALLADOMEDICAMENTOS!$B2738,P:P,"ABRIL")))),FALSE)</f>
        <v>6.6666666666666666E-2</v>
      </c>
    </row>
    <row r="2739" spans="1:20">
      <c r="A2739" s="108" t="s">
        <v>43</v>
      </c>
      <c r="B2739" s="109">
        <v>517</v>
      </c>
      <c r="C2739" s="109">
        <v>3498</v>
      </c>
      <c r="D2739" s="109" t="s">
        <v>895</v>
      </c>
      <c r="E2739" s="109" t="s">
        <v>394</v>
      </c>
      <c r="F2739" s="109" t="s">
        <v>19</v>
      </c>
      <c r="G2739" s="109" t="s">
        <v>415</v>
      </c>
      <c r="H2739" s="109" t="s">
        <v>405</v>
      </c>
      <c r="I2739" s="109" t="s">
        <v>397</v>
      </c>
      <c r="J2739" s="109">
        <v>0</v>
      </c>
      <c r="K2739" s="110">
        <v>0</v>
      </c>
      <c r="L2739" s="110">
        <v>150</v>
      </c>
      <c r="M2739" s="111"/>
      <c r="N2739" s="111"/>
      <c r="O2739" s="112"/>
      <c r="P2739" s="110" t="s">
        <v>1116</v>
      </c>
      <c r="Q2739" s="113">
        <f>+IFERROR(IF(E2739="DISTRIBUCION",((SUMIFS(M:M,D:D,DETALLADOMEDICAMENTOS!$D2739,H:H,DETALLADOMEDICAMENTOS!$H2739,P:P,"MARZO")+(SUMIFS(M:M,D:D,DETALLADOMEDICAMENTOS!$D2739,H:H,DETALLADOMEDICAMENTOS!$H2739,P:P,"ABRIL")))/(SUMIFS(L:L,D:D,DETALLADOMEDICAMENTOS!$D2739,H:H,DETALLADOMEDICAMENTOS!$H2739,P:P,"MARZO")+(SUMIFS(L:L,D:D,DETALLADOMEDICAMENTOS!$D2739,H:H,DETALLADOMEDICAMENTOS!$H2739,P:P,"ABRIL")))),(SUMIFS(K:K,D:D,DETALLADOMEDICAMENTOS!$D2739,H:H,DETALLADOMEDICAMENTOS!$H2739)/(SUMIFS(J:J,D:D,DETALLADOMEDICAMENTOS!$D2739,H:H,DETALLADOMEDICAMENTOS!$H2739)))),0)</f>
        <v>0.14084507042253522</v>
      </c>
      <c r="R2739" s="114">
        <f>IF(DETALLADOMEDICAMENTOS!$E2739="DISTRIBUCION",1/((COUNTIFS(B:B,DETALLADOMEDICAMENTOS!$B2739,H:H,DETALLADOMEDICAMENTOS!$H2739,P:P,"MARZO")+(COUNTIFS(B:B,DETALLADOMEDICAMENTOS!$B2739,H:H,DETALLADOMEDICAMENTOS!$H2739,P:P,"ABRIL")))),IF(DETALLADOMEDICAMENTOS!$E2739="INTEGRAL",1/(COUNTIFS(B:B,DETALLADOMEDICAMENTOS!$B2739)),0))</f>
        <v>0.16666666666666666</v>
      </c>
      <c r="S2739" s="111" t="str">
        <f>+IF(OR(DETALLADOMEDICAMENTOS!$P2739="MARZO",DETALLADOMEDICAMENTOS!$P2739="ABRIL"),IF(DETALLADOMEDICAMENTOS!$Q2739=0,"Rojo",IF(AND(DETALLADOMEDICAMENTOS!$Q2739&gt;0,DETALLADOMEDICAMENTOS!$Q2739&lt;0.99),"Amarillo","Verde")),"")</f>
        <v/>
      </c>
      <c r="T2739" s="115">
        <f>IF(DETALLADOMEDICAMENTOS!$E2739="DISTRIBUCIoN",1/((COUNTIFS(B:B,DETALLADOMEDICAMENTOS!$B2739,P:P,"MARZO")+(COUNTIFS(B:B,DETALLADOMEDICAMENTOS!$B2739,P:P,"ABRIL")))),FALSE)</f>
        <v>6.6666666666666666E-2</v>
      </c>
    </row>
    <row r="2740" spans="1:20">
      <c r="A2740" s="108" t="s">
        <v>43</v>
      </c>
      <c r="B2740" s="109">
        <v>517</v>
      </c>
      <c r="C2740" s="109">
        <v>3563</v>
      </c>
      <c r="D2740" s="109" t="s">
        <v>895</v>
      </c>
      <c r="E2740" s="109" t="s">
        <v>394</v>
      </c>
      <c r="F2740" s="109" t="s">
        <v>19</v>
      </c>
      <c r="G2740" s="109" t="s">
        <v>413</v>
      </c>
      <c r="H2740" s="109" t="s">
        <v>409</v>
      </c>
      <c r="I2740" s="109" t="s">
        <v>397</v>
      </c>
      <c r="J2740" s="109">
        <v>0</v>
      </c>
      <c r="K2740" s="110">
        <v>0</v>
      </c>
      <c r="L2740" s="110">
        <v>250</v>
      </c>
      <c r="M2740" s="111"/>
      <c r="N2740" s="111"/>
      <c r="O2740" s="112"/>
      <c r="P2740" s="110" t="s">
        <v>1116</v>
      </c>
      <c r="Q2740" s="113">
        <f>+IFERROR(IF(E2740="DISTRIBUCION",((SUMIFS(M:M,D:D,DETALLADOMEDICAMENTOS!$D2740,H:H,DETALLADOMEDICAMENTOS!$H2740,P:P,"MARZO")+(SUMIFS(M:M,D:D,DETALLADOMEDICAMENTOS!$D2740,H:H,DETALLADOMEDICAMENTOS!$H2740,P:P,"ABRIL")))/(SUMIFS(L:L,D:D,DETALLADOMEDICAMENTOS!$D2740,H:H,DETALLADOMEDICAMENTOS!$H2740,P:P,"MARZO")+(SUMIFS(L:L,D:D,DETALLADOMEDICAMENTOS!$D2740,H:H,DETALLADOMEDICAMENTOS!$H2740,P:P,"ABRIL")))),(SUMIFS(K:K,D:D,DETALLADOMEDICAMENTOS!$D2740,H:H,DETALLADOMEDICAMENTOS!$H2740)/(SUMIFS(J:J,D:D,DETALLADOMEDICAMENTOS!$D2740,H:H,DETALLADOMEDICAMENTOS!$H2740)))),0)</f>
        <v>0.19148936170212766</v>
      </c>
      <c r="R2740" s="114">
        <f>IF(DETALLADOMEDICAMENTOS!$E2740="DISTRIBUCION",1/((COUNTIFS(B:B,DETALLADOMEDICAMENTOS!$B2740,H:H,DETALLADOMEDICAMENTOS!$H2740,P:P,"MARZO")+(COUNTIFS(B:B,DETALLADOMEDICAMENTOS!$B2740,H:H,DETALLADOMEDICAMENTOS!$H2740,P:P,"ABRIL")))),IF(DETALLADOMEDICAMENTOS!$E2740="INTEGRAL",1/(COUNTIFS(B:B,DETALLADOMEDICAMENTOS!$B2740)),0))</f>
        <v>0.14285714285714285</v>
      </c>
      <c r="S2740" s="111" t="str">
        <f>+IF(OR(DETALLADOMEDICAMENTOS!$P2740="MARZO",DETALLADOMEDICAMENTOS!$P2740="ABRIL"),IF(DETALLADOMEDICAMENTOS!$Q2740=0,"Rojo",IF(AND(DETALLADOMEDICAMENTOS!$Q2740&gt;0,DETALLADOMEDICAMENTOS!$Q2740&lt;0.99),"Amarillo","Verde")),"")</f>
        <v/>
      </c>
      <c r="T2740" s="115">
        <f>IF(DETALLADOMEDICAMENTOS!$E2740="DISTRIBUCIoN",1/((COUNTIFS(B:B,DETALLADOMEDICAMENTOS!$B2740,P:P,"MARZO")+(COUNTIFS(B:B,DETALLADOMEDICAMENTOS!$B2740,P:P,"ABRIL")))),FALSE)</f>
        <v>6.6666666666666666E-2</v>
      </c>
    </row>
    <row r="2741" spans="1:20">
      <c r="A2741" s="108" t="s">
        <v>43</v>
      </c>
      <c r="B2741" s="109">
        <v>518</v>
      </c>
      <c r="C2741" s="109">
        <v>3013</v>
      </c>
      <c r="D2741" s="109" t="s">
        <v>905</v>
      </c>
      <c r="E2741" s="109" t="s">
        <v>394</v>
      </c>
      <c r="F2741" s="109" t="s">
        <v>19</v>
      </c>
      <c r="G2741" s="109" t="s">
        <v>395</v>
      </c>
      <c r="H2741" s="109" t="s">
        <v>396</v>
      </c>
      <c r="I2741" s="109" t="s">
        <v>397</v>
      </c>
      <c r="J2741" s="109">
        <v>0</v>
      </c>
      <c r="K2741" s="110">
        <v>0</v>
      </c>
      <c r="L2741" s="110">
        <v>300</v>
      </c>
      <c r="M2741" s="111"/>
      <c r="N2741" s="111"/>
      <c r="O2741" s="112"/>
      <c r="P2741" s="110" t="s">
        <v>1116</v>
      </c>
      <c r="Q2741" s="113">
        <f>+IFERROR(IF(E2741="DISTRIBUCION",((SUMIFS(M:M,D:D,DETALLADOMEDICAMENTOS!$D2741,H:H,DETALLADOMEDICAMENTOS!$H2741,P:P,"MARZO")+(SUMIFS(M:M,D:D,DETALLADOMEDICAMENTOS!$D2741,H:H,DETALLADOMEDICAMENTOS!$H2741,P:P,"ABRIL")))/(SUMIFS(L:L,D:D,DETALLADOMEDICAMENTOS!$D2741,H:H,DETALLADOMEDICAMENTOS!$H2741,P:P,"MARZO")+(SUMIFS(L:L,D:D,DETALLADOMEDICAMENTOS!$D2741,H:H,DETALLADOMEDICAMENTOS!$H2741,P:P,"ABRIL")))),(SUMIFS(K:K,D:D,DETALLADOMEDICAMENTOS!$D2741,H:H,DETALLADOMEDICAMENTOS!$H2741)/(SUMIFS(J:J,D:D,DETALLADOMEDICAMENTOS!$D2741,H:H,DETALLADOMEDICAMENTOS!$H2741)))),0)</f>
        <v>0.7857142857142857</v>
      </c>
      <c r="R2741" s="114">
        <f>IF(DETALLADOMEDICAMENTOS!$E2741="DISTRIBUCION",1/((COUNTIFS(B:B,DETALLADOMEDICAMENTOS!$B2741,H:H,DETALLADOMEDICAMENTOS!$H2741,P:P,"MARZO")+(COUNTIFS(B:B,DETALLADOMEDICAMENTOS!$B2741,H:H,DETALLADOMEDICAMENTOS!$H2741,P:P,"ABRIL")))),IF(DETALLADOMEDICAMENTOS!$E2741="INTEGRAL",1/(COUNTIFS(B:B,DETALLADOMEDICAMENTOS!$B2741)),0))</f>
        <v>0.5</v>
      </c>
      <c r="S2741" s="111" t="str">
        <f>+IF(OR(DETALLADOMEDICAMENTOS!$P2741="MARZO",DETALLADOMEDICAMENTOS!$P2741="ABRIL"),IF(DETALLADOMEDICAMENTOS!$Q2741=0,"Rojo",IF(AND(DETALLADOMEDICAMENTOS!$Q2741&gt;0,DETALLADOMEDICAMENTOS!$Q2741&lt;0.99),"Amarillo","Verde")),"")</f>
        <v/>
      </c>
      <c r="T2741" s="115">
        <f>IF(DETALLADOMEDICAMENTOS!$E2741="DISTRIBUCIoN",1/((COUNTIFS(B:B,DETALLADOMEDICAMENTOS!$B2741,P:P,"MARZO")+(COUNTIFS(B:B,DETALLADOMEDICAMENTOS!$B2741,P:P,"ABRIL")))),FALSE)</f>
        <v>7.1428571428571425E-2</v>
      </c>
    </row>
    <row r="2742" spans="1:20">
      <c r="A2742" s="108" t="s">
        <v>43</v>
      </c>
      <c r="B2742" s="109">
        <v>518</v>
      </c>
      <c r="C2742" s="109">
        <v>3173</v>
      </c>
      <c r="D2742" s="109" t="s">
        <v>905</v>
      </c>
      <c r="E2742" s="109" t="s">
        <v>394</v>
      </c>
      <c r="F2742" s="109" t="s">
        <v>19</v>
      </c>
      <c r="G2742" s="109" t="s">
        <v>422</v>
      </c>
      <c r="H2742" s="109" t="s">
        <v>405</v>
      </c>
      <c r="I2742" s="109" t="s">
        <v>397</v>
      </c>
      <c r="J2742" s="109">
        <v>0</v>
      </c>
      <c r="K2742" s="110">
        <v>0</v>
      </c>
      <c r="L2742" s="110">
        <v>0</v>
      </c>
      <c r="M2742" s="111"/>
      <c r="N2742" s="111"/>
      <c r="O2742" s="112"/>
      <c r="P2742" s="110" t="s">
        <v>1116</v>
      </c>
      <c r="Q2742" s="113">
        <f>+IFERROR(IF(E2742="DISTRIBUCION",((SUMIFS(M:M,D:D,DETALLADOMEDICAMENTOS!$D2742,H:H,DETALLADOMEDICAMENTOS!$H2742,P:P,"MARZO")+(SUMIFS(M:M,D:D,DETALLADOMEDICAMENTOS!$D2742,H:H,DETALLADOMEDICAMENTOS!$H2742,P:P,"ABRIL")))/(SUMIFS(L:L,D:D,DETALLADOMEDICAMENTOS!$D2742,H:H,DETALLADOMEDICAMENTOS!$H2742,P:P,"MARZO")+(SUMIFS(L:L,D:D,DETALLADOMEDICAMENTOS!$D2742,H:H,DETALLADOMEDICAMENTOS!$H2742,P:P,"ABRIL")))),(SUMIFS(K:K,D:D,DETALLADOMEDICAMENTOS!$D2742,H:H,DETALLADOMEDICAMENTOS!$H2742)/(SUMIFS(J:J,D:D,DETALLADOMEDICAMENTOS!$D2742,H:H,DETALLADOMEDICAMENTOS!$H2742)))),0)</f>
        <v>0.22222222222222221</v>
      </c>
      <c r="R2742" s="114">
        <f>IF(DETALLADOMEDICAMENTOS!$E2742="DISTRIBUCION",1/((COUNTIFS(B:B,DETALLADOMEDICAMENTOS!$B2742,H:H,DETALLADOMEDICAMENTOS!$H2742,P:P,"MARZO")+(COUNTIFS(B:B,DETALLADOMEDICAMENTOS!$B2742,H:H,DETALLADOMEDICAMENTOS!$H2742,P:P,"ABRIL")))),IF(DETALLADOMEDICAMENTOS!$E2742="INTEGRAL",1/(COUNTIFS(B:B,DETALLADOMEDICAMENTOS!$B2742)),0))</f>
        <v>0.2</v>
      </c>
      <c r="S2742" s="111" t="str">
        <f>+IF(OR(DETALLADOMEDICAMENTOS!$P2742="MARZO",DETALLADOMEDICAMENTOS!$P2742="ABRIL"),IF(DETALLADOMEDICAMENTOS!$Q2742=0,"Rojo",IF(AND(DETALLADOMEDICAMENTOS!$Q2742&gt;0,DETALLADOMEDICAMENTOS!$Q2742&lt;0.99),"Amarillo","Verde")),"")</f>
        <v/>
      </c>
      <c r="T2742" s="115">
        <f>IF(DETALLADOMEDICAMENTOS!$E2742="DISTRIBUCIoN",1/((COUNTIFS(B:B,DETALLADOMEDICAMENTOS!$B2742,P:P,"MARZO")+(COUNTIFS(B:B,DETALLADOMEDICAMENTOS!$B2742,P:P,"ABRIL")))),FALSE)</f>
        <v>7.1428571428571425E-2</v>
      </c>
    </row>
    <row r="2743" spans="1:20">
      <c r="A2743" s="108" t="s">
        <v>43</v>
      </c>
      <c r="B2743" s="109">
        <v>518</v>
      </c>
      <c r="C2743" s="109">
        <v>3245</v>
      </c>
      <c r="D2743" s="109" t="s">
        <v>905</v>
      </c>
      <c r="E2743" s="109" t="s">
        <v>394</v>
      </c>
      <c r="F2743" s="109" t="s">
        <v>19</v>
      </c>
      <c r="G2743" s="109" t="s">
        <v>407</v>
      </c>
      <c r="H2743" s="109" t="s">
        <v>405</v>
      </c>
      <c r="I2743" s="109" t="s">
        <v>397</v>
      </c>
      <c r="J2743" s="109">
        <v>0</v>
      </c>
      <c r="K2743" s="110">
        <v>0</v>
      </c>
      <c r="L2743" s="110">
        <v>30</v>
      </c>
      <c r="M2743" s="111"/>
      <c r="N2743" s="111"/>
      <c r="O2743" s="112"/>
      <c r="P2743" s="110" t="s">
        <v>1116</v>
      </c>
      <c r="Q2743" s="113">
        <f>+IFERROR(IF(E2743="DISTRIBUCION",((SUMIFS(M:M,D:D,DETALLADOMEDICAMENTOS!$D2743,H:H,DETALLADOMEDICAMENTOS!$H2743,P:P,"MARZO")+(SUMIFS(M:M,D:D,DETALLADOMEDICAMENTOS!$D2743,H:H,DETALLADOMEDICAMENTOS!$H2743,P:P,"ABRIL")))/(SUMIFS(L:L,D:D,DETALLADOMEDICAMENTOS!$D2743,H:H,DETALLADOMEDICAMENTOS!$H2743,P:P,"MARZO")+(SUMIFS(L:L,D:D,DETALLADOMEDICAMENTOS!$D2743,H:H,DETALLADOMEDICAMENTOS!$H2743,P:P,"ABRIL")))),(SUMIFS(K:K,D:D,DETALLADOMEDICAMENTOS!$D2743,H:H,DETALLADOMEDICAMENTOS!$H2743)/(SUMIFS(J:J,D:D,DETALLADOMEDICAMENTOS!$D2743,H:H,DETALLADOMEDICAMENTOS!$H2743)))),0)</f>
        <v>0.22222222222222221</v>
      </c>
      <c r="R2743" s="114">
        <f>IF(DETALLADOMEDICAMENTOS!$E2743="DISTRIBUCION",1/((COUNTIFS(B:B,DETALLADOMEDICAMENTOS!$B2743,H:H,DETALLADOMEDICAMENTOS!$H2743,P:P,"MARZO")+(COUNTIFS(B:B,DETALLADOMEDICAMENTOS!$B2743,H:H,DETALLADOMEDICAMENTOS!$H2743,P:P,"ABRIL")))),IF(DETALLADOMEDICAMENTOS!$E2743="INTEGRAL",1/(COUNTIFS(B:B,DETALLADOMEDICAMENTOS!$B2743)),0))</f>
        <v>0.2</v>
      </c>
      <c r="S2743" s="111" t="str">
        <f>+IF(OR(DETALLADOMEDICAMENTOS!$P2743="MARZO",DETALLADOMEDICAMENTOS!$P2743="ABRIL"),IF(DETALLADOMEDICAMENTOS!$Q2743=0,"Rojo",IF(AND(DETALLADOMEDICAMENTOS!$Q2743&gt;0,DETALLADOMEDICAMENTOS!$Q2743&lt;0.99),"Amarillo","Verde")),"")</f>
        <v/>
      </c>
      <c r="T2743" s="115">
        <f>IF(DETALLADOMEDICAMENTOS!$E2743="DISTRIBUCIoN",1/((COUNTIFS(B:B,DETALLADOMEDICAMENTOS!$B2743,P:P,"MARZO")+(COUNTIFS(B:B,DETALLADOMEDICAMENTOS!$B2743,P:P,"ABRIL")))),FALSE)</f>
        <v>7.1428571428571425E-2</v>
      </c>
    </row>
    <row r="2744" spans="1:20">
      <c r="A2744" s="108" t="s">
        <v>43</v>
      </c>
      <c r="B2744" s="109">
        <v>518</v>
      </c>
      <c r="C2744" s="109">
        <v>3424</v>
      </c>
      <c r="D2744" s="109" t="s">
        <v>905</v>
      </c>
      <c r="E2744" s="109" t="s">
        <v>394</v>
      </c>
      <c r="F2744" s="109" t="s">
        <v>19</v>
      </c>
      <c r="G2744" s="109" t="s">
        <v>408</v>
      </c>
      <c r="H2744" s="109" t="s">
        <v>409</v>
      </c>
      <c r="I2744" s="109" t="s">
        <v>397</v>
      </c>
      <c r="J2744" s="109">
        <v>0</v>
      </c>
      <c r="K2744" s="110">
        <v>0</v>
      </c>
      <c r="L2744" s="110">
        <v>400</v>
      </c>
      <c r="M2744" s="111"/>
      <c r="N2744" s="111"/>
      <c r="O2744" s="112"/>
      <c r="P2744" s="110" t="s">
        <v>1116</v>
      </c>
      <c r="Q2744" s="113">
        <f>+IFERROR(IF(E2744="DISTRIBUCION",((SUMIFS(M:M,D:D,DETALLADOMEDICAMENTOS!$D2744,H:H,DETALLADOMEDICAMENTOS!$H2744,P:P,"MARZO")+(SUMIFS(M:M,D:D,DETALLADOMEDICAMENTOS!$D2744,H:H,DETALLADOMEDICAMENTOS!$H2744,P:P,"ABRIL")))/(SUMIFS(L:L,D:D,DETALLADOMEDICAMENTOS!$D2744,H:H,DETALLADOMEDICAMENTOS!$H2744,P:P,"MARZO")+(SUMIFS(L:L,D:D,DETALLADOMEDICAMENTOS!$D2744,H:H,DETALLADOMEDICAMENTOS!$H2744,P:P,"ABRIL")))),(SUMIFS(K:K,D:D,DETALLADOMEDICAMENTOS!$D2744,H:H,DETALLADOMEDICAMENTOS!$H2744)/(SUMIFS(J:J,D:D,DETALLADOMEDICAMENTOS!$D2744,H:H,DETALLADOMEDICAMENTOS!$H2744)))),0)</f>
        <v>0.65934065934065933</v>
      </c>
      <c r="R2744" s="114">
        <f>IF(DETALLADOMEDICAMENTOS!$E2744="DISTRIBUCION",1/((COUNTIFS(B:B,DETALLADOMEDICAMENTOS!$B2744,H:H,DETALLADOMEDICAMENTOS!$H2744,P:P,"MARZO")+(COUNTIFS(B:B,DETALLADOMEDICAMENTOS!$B2744,H:H,DETALLADOMEDICAMENTOS!$H2744,P:P,"ABRIL")))),IF(DETALLADOMEDICAMENTOS!$E2744="INTEGRAL",1/(COUNTIFS(B:B,DETALLADOMEDICAMENTOS!$B2744)),0))</f>
        <v>0.14285714285714285</v>
      </c>
      <c r="S2744" s="111" t="str">
        <f>+IF(OR(DETALLADOMEDICAMENTOS!$P2744="MARZO",DETALLADOMEDICAMENTOS!$P2744="ABRIL"),IF(DETALLADOMEDICAMENTOS!$Q2744=0,"Rojo",IF(AND(DETALLADOMEDICAMENTOS!$Q2744&gt;0,DETALLADOMEDICAMENTOS!$Q2744&lt;0.99),"Amarillo","Verde")),"")</f>
        <v/>
      </c>
      <c r="T2744" s="115">
        <f>IF(DETALLADOMEDICAMENTOS!$E2744="DISTRIBUCIoN",1/((COUNTIFS(B:B,DETALLADOMEDICAMENTOS!$B2744,P:P,"MARZO")+(COUNTIFS(B:B,DETALLADOMEDICAMENTOS!$B2744,P:P,"ABRIL")))),FALSE)</f>
        <v>7.1428571428571425E-2</v>
      </c>
    </row>
    <row r="2745" spans="1:20">
      <c r="A2745" s="108" t="s">
        <v>43</v>
      </c>
      <c r="B2745" s="109">
        <v>518</v>
      </c>
      <c r="C2745" s="109">
        <v>3426</v>
      </c>
      <c r="D2745" s="109" t="s">
        <v>905</v>
      </c>
      <c r="E2745" s="109" t="s">
        <v>394</v>
      </c>
      <c r="F2745" s="109" t="s">
        <v>19</v>
      </c>
      <c r="G2745" s="109" t="s">
        <v>412</v>
      </c>
      <c r="H2745" s="109" t="s">
        <v>409</v>
      </c>
      <c r="I2745" s="109" t="s">
        <v>397</v>
      </c>
      <c r="J2745" s="109">
        <v>0</v>
      </c>
      <c r="K2745" s="110">
        <v>0</v>
      </c>
      <c r="L2745" s="110">
        <v>180</v>
      </c>
      <c r="M2745" s="111"/>
      <c r="N2745" s="111"/>
      <c r="O2745" s="112"/>
      <c r="P2745" s="110" t="s">
        <v>1116</v>
      </c>
      <c r="Q2745" s="113">
        <f>+IFERROR(IF(E2745="DISTRIBUCION",((SUMIFS(M:M,D:D,DETALLADOMEDICAMENTOS!$D2745,H:H,DETALLADOMEDICAMENTOS!$H2745,P:P,"MARZO")+(SUMIFS(M:M,D:D,DETALLADOMEDICAMENTOS!$D2745,H:H,DETALLADOMEDICAMENTOS!$H2745,P:P,"ABRIL")))/(SUMIFS(L:L,D:D,DETALLADOMEDICAMENTOS!$D2745,H:H,DETALLADOMEDICAMENTOS!$H2745,P:P,"MARZO")+(SUMIFS(L:L,D:D,DETALLADOMEDICAMENTOS!$D2745,H:H,DETALLADOMEDICAMENTOS!$H2745,P:P,"ABRIL")))),(SUMIFS(K:K,D:D,DETALLADOMEDICAMENTOS!$D2745,H:H,DETALLADOMEDICAMENTOS!$H2745)/(SUMIFS(J:J,D:D,DETALLADOMEDICAMENTOS!$D2745,H:H,DETALLADOMEDICAMENTOS!$H2745)))),0)</f>
        <v>0.65934065934065933</v>
      </c>
      <c r="R2745" s="114">
        <f>IF(DETALLADOMEDICAMENTOS!$E2745="DISTRIBUCION",1/((COUNTIFS(B:B,DETALLADOMEDICAMENTOS!$B2745,H:H,DETALLADOMEDICAMENTOS!$H2745,P:P,"MARZO")+(COUNTIFS(B:B,DETALLADOMEDICAMENTOS!$B2745,H:H,DETALLADOMEDICAMENTOS!$H2745,P:P,"ABRIL")))),IF(DETALLADOMEDICAMENTOS!$E2745="INTEGRAL",1/(COUNTIFS(B:B,DETALLADOMEDICAMENTOS!$B2745)),0))</f>
        <v>0.14285714285714285</v>
      </c>
      <c r="S2745" s="111" t="str">
        <f>+IF(OR(DETALLADOMEDICAMENTOS!$P2745="MARZO",DETALLADOMEDICAMENTOS!$P2745="ABRIL"),IF(DETALLADOMEDICAMENTOS!$Q2745=0,"Rojo",IF(AND(DETALLADOMEDICAMENTOS!$Q2745&gt;0,DETALLADOMEDICAMENTOS!$Q2745&lt;0.99),"Amarillo","Verde")),"")</f>
        <v/>
      </c>
      <c r="T2745" s="115">
        <f>IF(DETALLADOMEDICAMENTOS!$E2745="DISTRIBUCIoN",1/((COUNTIFS(B:B,DETALLADOMEDICAMENTOS!$B2745,P:P,"MARZO")+(COUNTIFS(B:B,DETALLADOMEDICAMENTOS!$B2745,P:P,"ABRIL")))),FALSE)</f>
        <v>7.1428571428571425E-2</v>
      </c>
    </row>
    <row r="2746" spans="1:20">
      <c r="A2746" s="108" t="s">
        <v>43</v>
      </c>
      <c r="B2746" s="109">
        <v>518</v>
      </c>
      <c r="C2746" s="109">
        <v>3498</v>
      </c>
      <c r="D2746" s="109" t="s">
        <v>905</v>
      </c>
      <c r="E2746" s="109" t="s">
        <v>394</v>
      </c>
      <c r="F2746" s="109" t="s">
        <v>19</v>
      </c>
      <c r="G2746" s="109" t="s">
        <v>415</v>
      </c>
      <c r="H2746" s="109" t="s">
        <v>405</v>
      </c>
      <c r="I2746" s="109" t="s">
        <v>397</v>
      </c>
      <c r="J2746" s="109">
        <v>0</v>
      </c>
      <c r="K2746" s="110">
        <v>0</v>
      </c>
      <c r="L2746" s="110">
        <v>90</v>
      </c>
      <c r="M2746" s="111"/>
      <c r="N2746" s="111"/>
      <c r="O2746" s="112"/>
      <c r="P2746" s="110" t="s">
        <v>1116</v>
      </c>
      <c r="Q2746" s="113">
        <f>+IFERROR(IF(E2746="DISTRIBUCION",((SUMIFS(M:M,D:D,DETALLADOMEDICAMENTOS!$D2746,H:H,DETALLADOMEDICAMENTOS!$H2746,P:P,"MARZO")+(SUMIFS(M:M,D:D,DETALLADOMEDICAMENTOS!$D2746,H:H,DETALLADOMEDICAMENTOS!$H2746,P:P,"ABRIL")))/(SUMIFS(L:L,D:D,DETALLADOMEDICAMENTOS!$D2746,H:H,DETALLADOMEDICAMENTOS!$H2746,P:P,"MARZO")+(SUMIFS(L:L,D:D,DETALLADOMEDICAMENTOS!$D2746,H:H,DETALLADOMEDICAMENTOS!$H2746,P:P,"ABRIL")))),(SUMIFS(K:K,D:D,DETALLADOMEDICAMENTOS!$D2746,H:H,DETALLADOMEDICAMENTOS!$H2746)/(SUMIFS(J:J,D:D,DETALLADOMEDICAMENTOS!$D2746,H:H,DETALLADOMEDICAMENTOS!$H2746)))),0)</f>
        <v>0.22222222222222221</v>
      </c>
      <c r="R2746" s="114">
        <f>IF(DETALLADOMEDICAMENTOS!$E2746="DISTRIBUCION",1/((COUNTIFS(B:B,DETALLADOMEDICAMENTOS!$B2746,H:H,DETALLADOMEDICAMENTOS!$H2746,P:P,"MARZO")+(COUNTIFS(B:B,DETALLADOMEDICAMENTOS!$B2746,H:H,DETALLADOMEDICAMENTOS!$H2746,P:P,"ABRIL")))),IF(DETALLADOMEDICAMENTOS!$E2746="INTEGRAL",1/(COUNTIFS(B:B,DETALLADOMEDICAMENTOS!$B2746)),0))</f>
        <v>0.2</v>
      </c>
      <c r="S2746" s="111" t="str">
        <f>+IF(OR(DETALLADOMEDICAMENTOS!$P2746="MARZO",DETALLADOMEDICAMENTOS!$P2746="ABRIL"),IF(DETALLADOMEDICAMENTOS!$Q2746=0,"Rojo",IF(AND(DETALLADOMEDICAMENTOS!$Q2746&gt;0,DETALLADOMEDICAMENTOS!$Q2746&lt;0.99),"Amarillo","Verde")),"")</f>
        <v/>
      </c>
      <c r="T2746" s="115">
        <f>IF(DETALLADOMEDICAMENTOS!$E2746="DISTRIBUCIoN",1/((COUNTIFS(B:B,DETALLADOMEDICAMENTOS!$B2746,P:P,"MARZO")+(COUNTIFS(B:B,DETALLADOMEDICAMENTOS!$B2746,P:P,"ABRIL")))),FALSE)</f>
        <v>7.1428571428571425E-2</v>
      </c>
    </row>
    <row r="2747" spans="1:20">
      <c r="A2747" s="108" t="s">
        <v>43</v>
      </c>
      <c r="B2747" s="109">
        <v>518</v>
      </c>
      <c r="C2747" s="109">
        <v>3563</v>
      </c>
      <c r="D2747" s="109" t="s">
        <v>905</v>
      </c>
      <c r="E2747" s="109" t="s">
        <v>394</v>
      </c>
      <c r="F2747" s="109" t="s">
        <v>19</v>
      </c>
      <c r="G2747" s="109" t="s">
        <v>413</v>
      </c>
      <c r="H2747" s="109" t="s">
        <v>409</v>
      </c>
      <c r="I2747" s="109" t="s">
        <v>397</v>
      </c>
      <c r="J2747" s="109">
        <v>0</v>
      </c>
      <c r="K2747" s="110">
        <v>0</v>
      </c>
      <c r="L2747" s="110">
        <v>300</v>
      </c>
      <c r="M2747" s="111"/>
      <c r="N2747" s="111"/>
      <c r="O2747" s="112"/>
      <c r="P2747" s="110" t="s">
        <v>1116</v>
      </c>
      <c r="Q2747" s="113">
        <f>+IFERROR(IF(E2747="DISTRIBUCION",((SUMIFS(M:M,D:D,DETALLADOMEDICAMENTOS!$D2747,H:H,DETALLADOMEDICAMENTOS!$H2747,P:P,"MARZO")+(SUMIFS(M:M,D:D,DETALLADOMEDICAMENTOS!$D2747,H:H,DETALLADOMEDICAMENTOS!$H2747,P:P,"ABRIL")))/(SUMIFS(L:L,D:D,DETALLADOMEDICAMENTOS!$D2747,H:H,DETALLADOMEDICAMENTOS!$H2747,P:P,"MARZO")+(SUMIFS(L:L,D:D,DETALLADOMEDICAMENTOS!$D2747,H:H,DETALLADOMEDICAMENTOS!$H2747,P:P,"ABRIL")))),(SUMIFS(K:K,D:D,DETALLADOMEDICAMENTOS!$D2747,H:H,DETALLADOMEDICAMENTOS!$H2747)/(SUMIFS(J:J,D:D,DETALLADOMEDICAMENTOS!$D2747,H:H,DETALLADOMEDICAMENTOS!$H2747)))),0)</f>
        <v>0.65934065934065933</v>
      </c>
      <c r="R2747" s="114">
        <f>IF(DETALLADOMEDICAMENTOS!$E2747="DISTRIBUCION",1/((COUNTIFS(B:B,DETALLADOMEDICAMENTOS!$B2747,H:H,DETALLADOMEDICAMENTOS!$H2747,P:P,"MARZO")+(COUNTIFS(B:B,DETALLADOMEDICAMENTOS!$B2747,H:H,DETALLADOMEDICAMENTOS!$H2747,P:P,"ABRIL")))),IF(DETALLADOMEDICAMENTOS!$E2747="INTEGRAL",1/(COUNTIFS(B:B,DETALLADOMEDICAMENTOS!$B2747)),0))</f>
        <v>0.14285714285714285</v>
      </c>
      <c r="S2747" s="111" t="str">
        <f>+IF(OR(DETALLADOMEDICAMENTOS!$P2747="MARZO",DETALLADOMEDICAMENTOS!$P2747="ABRIL"),IF(DETALLADOMEDICAMENTOS!$Q2747=0,"Rojo",IF(AND(DETALLADOMEDICAMENTOS!$Q2747&gt;0,DETALLADOMEDICAMENTOS!$Q2747&lt;0.99),"Amarillo","Verde")),"")</f>
        <v/>
      </c>
      <c r="T2747" s="115">
        <f>IF(DETALLADOMEDICAMENTOS!$E2747="DISTRIBUCIoN",1/((COUNTIFS(B:B,DETALLADOMEDICAMENTOS!$B2747,P:P,"MARZO")+(COUNTIFS(B:B,DETALLADOMEDICAMENTOS!$B2747,P:P,"ABRIL")))),FALSE)</f>
        <v>7.1428571428571425E-2</v>
      </c>
    </row>
    <row r="2748" spans="1:20">
      <c r="A2748" s="108" t="s">
        <v>43</v>
      </c>
      <c r="B2748" s="109">
        <v>519</v>
      </c>
      <c r="C2748" s="109">
        <v>3013</v>
      </c>
      <c r="D2748" s="109" t="s">
        <v>914</v>
      </c>
      <c r="E2748" s="109" t="s">
        <v>394</v>
      </c>
      <c r="F2748" s="109" t="s">
        <v>19</v>
      </c>
      <c r="G2748" s="109" t="s">
        <v>395</v>
      </c>
      <c r="H2748" s="109" t="s">
        <v>396</v>
      </c>
      <c r="I2748" s="109" t="s">
        <v>397</v>
      </c>
      <c r="J2748" s="109">
        <v>0</v>
      </c>
      <c r="K2748" s="110">
        <v>0</v>
      </c>
      <c r="L2748" s="110">
        <v>700</v>
      </c>
      <c r="M2748" s="111"/>
      <c r="N2748" s="111"/>
      <c r="O2748" s="112"/>
      <c r="P2748" s="110" t="s">
        <v>1116</v>
      </c>
      <c r="Q2748" s="113">
        <f>+IFERROR(IF(E2748="DISTRIBUCION",((SUMIFS(M:M,D:D,DETALLADOMEDICAMENTOS!$D2748,H:H,DETALLADOMEDICAMENTOS!$H2748,P:P,"MARZO")+(SUMIFS(M:M,D:D,DETALLADOMEDICAMENTOS!$D2748,H:H,DETALLADOMEDICAMENTOS!$H2748,P:P,"ABRIL")))/(SUMIFS(L:L,D:D,DETALLADOMEDICAMENTOS!$D2748,H:H,DETALLADOMEDICAMENTOS!$H2748,P:P,"MARZO")+(SUMIFS(L:L,D:D,DETALLADOMEDICAMENTOS!$D2748,H:H,DETALLADOMEDICAMENTOS!$H2748,P:P,"ABRIL")))),(SUMIFS(K:K,D:D,DETALLADOMEDICAMENTOS!$D2748,H:H,DETALLADOMEDICAMENTOS!$H2748)/(SUMIFS(J:J,D:D,DETALLADOMEDICAMENTOS!$D2748,H:H,DETALLADOMEDICAMENTOS!$H2748)))),0)</f>
        <v>0.78787878787878785</v>
      </c>
      <c r="R2748" s="114">
        <f>IF(DETALLADOMEDICAMENTOS!$E2748="DISTRIBUCION",1/((COUNTIFS(B:B,DETALLADOMEDICAMENTOS!$B2748,H:H,DETALLADOMEDICAMENTOS!$H2748,P:P,"MARZO")+(COUNTIFS(B:B,DETALLADOMEDICAMENTOS!$B2748,H:H,DETALLADOMEDICAMENTOS!$H2748,P:P,"ABRIL")))),IF(DETALLADOMEDICAMENTOS!$E2748="INTEGRAL",1/(COUNTIFS(B:B,DETALLADOMEDICAMENTOS!$B2748)),0))</f>
        <v>0.5</v>
      </c>
      <c r="S2748" s="111" t="str">
        <f>+IF(OR(DETALLADOMEDICAMENTOS!$P2748="MARZO",DETALLADOMEDICAMENTOS!$P2748="ABRIL"),IF(DETALLADOMEDICAMENTOS!$Q2748=0,"Rojo",IF(AND(DETALLADOMEDICAMENTOS!$Q2748&gt;0,DETALLADOMEDICAMENTOS!$Q2748&lt;0.99),"Amarillo","Verde")),"")</f>
        <v/>
      </c>
      <c r="T2748" s="115">
        <f>IF(DETALLADOMEDICAMENTOS!$E2748="DISTRIBUCIoN",1/((COUNTIFS(B:B,DETALLADOMEDICAMENTOS!$B2748,P:P,"MARZO")+(COUNTIFS(B:B,DETALLADOMEDICAMENTOS!$B2748,P:P,"ABRIL")))),FALSE)</f>
        <v>0.1</v>
      </c>
    </row>
    <row r="2749" spans="1:20">
      <c r="A2749" s="108" t="s">
        <v>43</v>
      </c>
      <c r="B2749" s="109">
        <v>519</v>
      </c>
      <c r="C2749" s="109">
        <v>3498</v>
      </c>
      <c r="D2749" s="109" t="s">
        <v>914</v>
      </c>
      <c r="E2749" s="109" t="s">
        <v>394</v>
      </c>
      <c r="F2749" s="109" t="s">
        <v>19</v>
      </c>
      <c r="G2749" s="109" t="s">
        <v>415</v>
      </c>
      <c r="H2749" s="109" t="s">
        <v>405</v>
      </c>
      <c r="I2749" s="109" t="s">
        <v>397</v>
      </c>
      <c r="J2749" s="109">
        <v>0</v>
      </c>
      <c r="K2749" s="110">
        <v>0</v>
      </c>
      <c r="L2749" s="110">
        <v>180</v>
      </c>
      <c r="M2749" s="111"/>
      <c r="N2749" s="111"/>
      <c r="O2749" s="112"/>
      <c r="P2749" s="110" t="s">
        <v>1116</v>
      </c>
      <c r="Q2749" s="113">
        <f>+IFERROR(IF(E2749="DISTRIBUCION",((SUMIFS(M:M,D:D,DETALLADOMEDICAMENTOS!$D2749,H:H,DETALLADOMEDICAMENTOS!$H2749,P:P,"MARZO")+(SUMIFS(M:M,D:D,DETALLADOMEDICAMENTOS!$D2749,H:H,DETALLADOMEDICAMENTOS!$H2749,P:P,"ABRIL")))/(SUMIFS(L:L,D:D,DETALLADOMEDICAMENTOS!$D2749,H:H,DETALLADOMEDICAMENTOS!$H2749,P:P,"MARZO")+(SUMIFS(L:L,D:D,DETALLADOMEDICAMENTOS!$D2749,H:H,DETALLADOMEDICAMENTOS!$H2749,P:P,"ABRIL")))),(SUMIFS(K:K,D:D,DETALLADOMEDICAMENTOS!$D2749,H:H,DETALLADOMEDICAMENTOS!$H2749)/(SUMIFS(J:J,D:D,DETALLADOMEDICAMENTOS!$D2749,H:H,DETALLADOMEDICAMENTOS!$H2749)))),0)</f>
        <v>0.33707865168539325</v>
      </c>
      <c r="R2749" s="114">
        <f>IF(DETALLADOMEDICAMENTOS!$E2749="DISTRIBUCION",1/((COUNTIFS(B:B,DETALLADOMEDICAMENTOS!$B2749,H:H,DETALLADOMEDICAMENTOS!$H2749,P:P,"MARZO")+(COUNTIFS(B:B,DETALLADOMEDICAMENTOS!$B2749,H:H,DETALLADOMEDICAMENTOS!$H2749,P:P,"ABRIL")))),IF(DETALLADOMEDICAMENTOS!$E2749="INTEGRAL",1/(COUNTIFS(B:B,DETALLADOMEDICAMENTOS!$B2749)),0))</f>
        <v>0.33333333333333331</v>
      </c>
      <c r="S2749" s="111" t="str">
        <f>+IF(OR(DETALLADOMEDICAMENTOS!$P2749="MARZO",DETALLADOMEDICAMENTOS!$P2749="ABRIL"),IF(DETALLADOMEDICAMENTOS!$Q2749=0,"Rojo",IF(AND(DETALLADOMEDICAMENTOS!$Q2749&gt;0,DETALLADOMEDICAMENTOS!$Q2749&lt;0.99),"Amarillo","Verde")),"")</f>
        <v/>
      </c>
      <c r="T2749" s="115">
        <f>IF(DETALLADOMEDICAMENTOS!$E2749="DISTRIBUCIoN",1/((COUNTIFS(B:B,DETALLADOMEDICAMENTOS!$B2749,P:P,"MARZO")+(COUNTIFS(B:B,DETALLADOMEDICAMENTOS!$B2749,P:P,"ABRIL")))),FALSE)</f>
        <v>0.1</v>
      </c>
    </row>
    <row r="2750" spans="1:20">
      <c r="A2750" s="108" t="s">
        <v>43</v>
      </c>
      <c r="B2750" s="109">
        <v>519</v>
      </c>
      <c r="C2750" s="109">
        <v>3564</v>
      </c>
      <c r="D2750" s="109" t="s">
        <v>914</v>
      </c>
      <c r="E2750" s="109" t="s">
        <v>394</v>
      </c>
      <c r="F2750" s="109" t="s">
        <v>19</v>
      </c>
      <c r="G2750" s="109" t="s">
        <v>414</v>
      </c>
      <c r="H2750" s="109" t="s">
        <v>409</v>
      </c>
      <c r="I2750" s="109" t="s">
        <v>397</v>
      </c>
      <c r="J2750" s="109">
        <v>0</v>
      </c>
      <c r="K2750" s="110">
        <v>0</v>
      </c>
      <c r="L2750" s="110">
        <v>180</v>
      </c>
      <c r="M2750" s="111"/>
      <c r="N2750" s="111"/>
      <c r="O2750" s="112"/>
      <c r="P2750" s="110" t="s">
        <v>1116</v>
      </c>
      <c r="Q2750" s="113">
        <f>+IFERROR(IF(E2750="DISTRIBUCION",((SUMIFS(M:M,D:D,DETALLADOMEDICAMENTOS!$D2750,H:H,DETALLADOMEDICAMENTOS!$H2750,P:P,"MARZO")+(SUMIFS(M:M,D:D,DETALLADOMEDICAMENTOS!$D2750,H:H,DETALLADOMEDICAMENTOS!$H2750,P:P,"ABRIL")))/(SUMIFS(L:L,D:D,DETALLADOMEDICAMENTOS!$D2750,H:H,DETALLADOMEDICAMENTOS!$H2750,P:P,"MARZO")+(SUMIFS(L:L,D:D,DETALLADOMEDICAMENTOS!$D2750,H:H,DETALLADOMEDICAMENTOS!$H2750,P:P,"ABRIL")))),(SUMIFS(K:K,D:D,DETALLADOMEDICAMENTOS!$D2750,H:H,DETALLADOMEDICAMENTOS!$H2750)/(SUMIFS(J:J,D:D,DETALLADOMEDICAMENTOS!$D2750,H:H,DETALLADOMEDICAMENTOS!$H2750)))),0)</f>
        <v>0.24242424242424243</v>
      </c>
      <c r="R2750" s="114">
        <f>IF(DETALLADOMEDICAMENTOS!$E2750="DISTRIBUCION",1/((COUNTIFS(B:B,DETALLADOMEDICAMENTOS!$B2750,H:H,DETALLADOMEDICAMENTOS!$H2750,P:P,"MARZO")+(COUNTIFS(B:B,DETALLADOMEDICAMENTOS!$B2750,H:H,DETALLADOMEDICAMENTOS!$H2750,P:P,"ABRIL")))),IF(DETALLADOMEDICAMENTOS!$E2750="INTEGRAL",1/(COUNTIFS(B:B,DETALLADOMEDICAMENTOS!$B2750)),0))</f>
        <v>0.2</v>
      </c>
      <c r="S2750" s="111" t="str">
        <f>+IF(OR(DETALLADOMEDICAMENTOS!$P2750="MARZO",DETALLADOMEDICAMENTOS!$P2750="ABRIL"),IF(DETALLADOMEDICAMENTOS!$Q2750=0,"Rojo",IF(AND(DETALLADOMEDICAMENTOS!$Q2750&gt;0,DETALLADOMEDICAMENTOS!$Q2750&lt;0.99),"Amarillo","Verde")),"")</f>
        <v/>
      </c>
      <c r="T2750" s="115">
        <f>IF(DETALLADOMEDICAMENTOS!$E2750="DISTRIBUCIoN",1/((COUNTIFS(B:B,DETALLADOMEDICAMENTOS!$B2750,P:P,"MARZO")+(COUNTIFS(B:B,DETALLADOMEDICAMENTOS!$B2750,P:P,"ABRIL")))),FALSE)</f>
        <v>0.1</v>
      </c>
    </row>
    <row r="2751" spans="1:20">
      <c r="A2751" s="108" t="s">
        <v>43</v>
      </c>
      <c r="B2751" s="109">
        <v>521</v>
      </c>
      <c r="C2751" s="109">
        <v>3013</v>
      </c>
      <c r="D2751" s="109" t="s">
        <v>921</v>
      </c>
      <c r="E2751" s="109" t="s">
        <v>394</v>
      </c>
      <c r="F2751" s="109" t="s">
        <v>19</v>
      </c>
      <c r="G2751" s="109" t="s">
        <v>395</v>
      </c>
      <c r="H2751" s="109" t="s">
        <v>396</v>
      </c>
      <c r="I2751" s="109" t="s">
        <v>397</v>
      </c>
      <c r="J2751" s="109">
        <v>0</v>
      </c>
      <c r="K2751" s="110">
        <v>0</v>
      </c>
      <c r="L2751" s="110">
        <v>300</v>
      </c>
      <c r="M2751" s="111"/>
      <c r="N2751" s="111"/>
      <c r="O2751" s="112"/>
      <c r="P2751" s="110" t="s">
        <v>1116</v>
      </c>
      <c r="Q2751" s="113">
        <f>+IFERROR(IF(E2751="DISTRIBUCION",((SUMIFS(M:M,D:D,DETALLADOMEDICAMENTOS!$D2751,H:H,DETALLADOMEDICAMENTOS!$H2751,P:P,"MARZO")+(SUMIFS(M:M,D:D,DETALLADOMEDICAMENTOS!$D2751,H:H,DETALLADOMEDICAMENTOS!$H2751,P:P,"ABRIL")))/(SUMIFS(L:L,D:D,DETALLADOMEDICAMENTOS!$D2751,H:H,DETALLADOMEDICAMENTOS!$H2751,P:P,"MARZO")+(SUMIFS(L:L,D:D,DETALLADOMEDICAMENTOS!$D2751,H:H,DETALLADOMEDICAMENTOS!$H2751,P:P,"ABRIL")))),(SUMIFS(K:K,D:D,DETALLADOMEDICAMENTOS!$D2751,H:H,DETALLADOMEDICAMENTOS!$H2751)/(SUMIFS(J:J,D:D,DETALLADOMEDICAMENTOS!$D2751,H:H,DETALLADOMEDICAMENTOS!$H2751)))),0)</f>
        <v>0.625</v>
      </c>
      <c r="R2751" s="114">
        <f>IF(DETALLADOMEDICAMENTOS!$E2751="DISTRIBUCION",1/((COUNTIFS(B:B,DETALLADOMEDICAMENTOS!$B2751,H:H,DETALLADOMEDICAMENTOS!$H2751,P:P,"MARZO")+(COUNTIFS(B:B,DETALLADOMEDICAMENTOS!$B2751,H:H,DETALLADOMEDICAMENTOS!$H2751,P:P,"ABRIL")))),IF(DETALLADOMEDICAMENTOS!$E2751="INTEGRAL",1/(COUNTIFS(B:B,DETALLADOMEDICAMENTOS!$B2751)),0))</f>
        <v>0.5</v>
      </c>
      <c r="S2751" s="111" t="str">
        <f>+IF(OR(DETALLADOMEDICAMENTOS!$P2751="MARZO",DETALLADOMEDICAMENTOS!$P2751="ABRIL"),IF(DETALLADOMEDICAMENTOS!$Q2751=0,"Rojo",IF(AND(DETALLADOMEDICAMENTOS!$Q2751&gt;0,DETALLADOMEDICAMENTOS!$Q2751&lt;0.99),"Amarillo","Verde")),"")</f>
        <v/>
      </c>
      <c r="T2751" s="115">
        <f>IF(DETALLADOMEDICAMENTOS!$E2751="DISTRIBUCIoN",1/((COUNTIFS(B:B,DETALLADOMEDICAMENTOS!$B2751,P:P,"MARZO")+(COUNTIFS(B:B,DETALLADOMEDICAMENTOS!$B2751,P:P,"ABRIL")))),FALSE)</f>
        <v>0.125</v>
      </c>
    </row>
    <row r="2752" spans="1:20">
      <c r="A2752" s="108" t="s">
        <v>43</v>
      </c>
      <c r="B2752" s="109">
        <v>521</v>
      </c>
      <c r="C2752" s="109">
        <v>3173</v>
      </c>
      <c r="D2752" s="109" t="s">
        <v>921</v>
      </c>
      <c r="E2752" s="109" t="s">
        <v>394</v>
      </c>
      <c r="F2752" s="109" t="s">
        <v>19</v>
      </c>
      <c r="G2752" s="109" t="s">
        <v>422</v>
      </c>
      <c r="H2752" s="109" t="s">
        <v>405</v>
      </c>
      <c r="I2752" s="109" t="s">
        <v>397</v>
      </c>
      <c r="J2752" s="109">
        <v>0</v>
      </c>
      <c r="K2752" s="110">
        <v>0</v>
      </c>
      <c r="L2752" s="110">
        <v>90</v>
      </c>
      <c r="M2752" s="111"/>
      <c r="N2752" s="111"/>
      <c r="O2752" s="112"/>
      <c r="P2752" s="110" t="s">
        <v>1116</v>
      </c>
      <c r="Q2752" s="113">
        <f>+IFERROR(IF(E2752="DISTRIBUCION",((SUMIFS(M:M,D:D,DETALLADOMEDICAMENTOS!$D2752,H:H,DETALLADOMEDICAMENTOS!$H2752,P:P,"MARZO")+(SUMIFS(M:M,D:D,DETALLADOMEDICAMENTOS!$D2752,H:H,DETALLADOMEDICAMENTOS!$H2752,P:P,"ABRIL")))/(SUMIFS(L:L,D:D,DETALLADOMEDICAMENTOS!$D2752,H:H,DETALLADOMEDICAMENTOS!$H2752,P:P,"MARZO")+(SUMIFS(L:L,D:D,DETALLADOMEDICAMENTOS!$D2752,H:H,DETALLADOMEDICAMENTOS!$H2752,P:P,"ABRIL")))),(SUMIFS(K:K,D:D,DETALLADOMEDICAMENTOS!$D2752,H:H,DETALLADOMEDICAMENTOS!$H2752)/(SUMIFS(J:J,D:D,DETALLADOMEDICAMENTOS!$D2752,H:H,DETALLADOMEDICAMENTOS!$H2752)))),0)</f>
        <v>0</v>
      </c>
      <c r="R2752" s="114">
        <f>IF(DETALLADOMEDICAMENTOS!$E2752="DISTRIBUCION",1/((COUNTIFS(B:B,DETALLADOMEDICAMENTOS!$B2752,H:H,DETALLADOMEDICAMENTOS!$H2752,P:P,"MARZO")+(COUNTIFS(B:B,DETALLADOMEDICAMENTOS!$B2752,H:H,DETALLADOMEDICAMENTOS!$H2752,P:P,"ABRIL")))),IF(DETALLADOMEDICAMENTOS!$E2752="INTEGRAL",1/(COUNTIFS(B:B,DETALLADOMEDICAMENTOS!$B2752)),0))</f>
        <v>0.5</v>
      </c>
      <c r="S2752" s="111" t="str">
        <f>+IF(OR(DETALLADOMEDICAMENTOS!$P2752="MARZO",DETALLADOMEDICAMENTOS!$P2752="ABRIL"),IF(DETALLADOMEDICAMENTOS!$Q2752=0,"Rojo",IF(AND(DETALLADOMEDICAMENTOS!$Q2752&gt;0,DETALLADOMEDICAMENTOS!$Q2752&lt;0.99),"Amarillo","Verde")),"")</f>
        <v/>
      </c>
      <c r="T2752" s="115">
        <f>IF(DETALLADOMEDICAMENTOS!$E2752="DISTRIBUCIoN",1/((COUNTIFS(B:B,DETALLADOMEDICAMENTOS!$B2752,P:P,"MARZO")+(COUNTIFS(B:B,DETALLADOMEDICAMENTOS!$B2752,P:P,"ABRIL")))),FALSE)</f>
        <v>0.125</v>
      </c>
    </row>
    <row r="2753" spans="1:20">
      <c r="A2753" s="108" t="s">
        <v>43</v>
      </c>
      <c r="B2753" s="109">
        <v>521</v>
      </c>
      <c r="C2753" s="109">
        <v>3424</v>
      </c>
      <c r="D2753" s="109" t="s">
        <v>921</v>
      </c>
      <c r="E2753" s="109" t="s">
        <v>394</v>
      </c>
      <c r="F2753" s="109" t="s">
        <v>19</v>
      </c>
      <c r="G2753" s="109" t="s">
        <v>408</v>
      </c>
      <c r="H2753" s="109" t="s">
        <v>409</v>
      </c>
      <c r="I2753" s="109" t="s">
        <v>397</v>
      </c>
      <c r="J2753" s="109">
        <v>0</v>
      </c>
      <c r="K2753" s="110">
        <v>0</v>
      </c>
      <c r="L2753" s="110">
        <v>300</v>
      </c>
      <c r="M2753" s="111"/>
      <c r="N2753" s="111"/>
      <c r="O2753" s="112"/>
      <c r="P2753" s="110" t="s">
        <v>1116</v>
      </c>
      <c r="Q2753" s="113">
        <f>+IFERROR(IF(E2753="DISTRIBUCION",((SUMIFS(M:M,D:D,DETALLADOMEDICAMENTOS!$D2753,H:H,DETALLADOMEDICAMENTOS!$H2753,P:P,"MARZO")+(SUMIFS(M:M,D:D,DETALLADOMEDICAMENTOS!$D2753,H:H,DETALLADOMEDICAMENTOS!$H2753,P:P,"ABRIL")))/(SUMIFS(L:L,D:D,DETALLADOMEDICAMENTOS!$D2753,H:H,DETALLADOMEDICAMENTOS!$H2753,P:P,"MARZO")+(SUMIFS(L:L,D:D,DETALLADOMEDICAMENTOS!$D2753,H:H,DETALLADOMEDICAMENTOS!$H2753,P:P,"ABRIL")))),(SUMIFS(K:K,D:D,DETALLADOMEDICAMENTOS!$D2753,H:H,DETALLADOMEDICAMENTOS!$H2753)/(SUMIFS(J:J,D:D,DETALLADOMEDICAMENTOS!$D2753,H:H,DETALLADOMEDICAMENTOS!$H2753)))),0)</f>
        <v>0</v>
      </c>
      <c r="R2753" s="114">
        <f>IF(DETALLADOMEDICAMENTOS!$E2753="DISTRIBUCION",1/((COUNTIFS(B:B,DETALLADOMEDICAMENTOS!$B2753,H:H,DETALLADOMEDICAMENTOS!$H2753,P:P,"MARZO")+(COUNTIFS(B:B,DETALLADOMEDICAMENTOS!$B2753,H:H,DETALLADOMEDICAMENTOS!$H2753,P:P,"ABRIL")))),IF(DETALLADOMEDICAMENTOS!$E2753="INTEGRAL",1/(COUNTIFS(B:B,DETALLADOMEDICAMENTOS!$B2753)),0))</f>
        <v>0.25</v>
      </c>
      <c r="S2753" s="111" t="str">
        <f>+IF(OR(DETALLADOMEDICAMENTOS!$P2753="MARZO",DETALLADOMEDICAMENTOS!$P2753="ABRIL"),IF(DETALLADOMEDICAMENTOS!$Q2753=0,"Rojo",IF(AND(DETALLADOMEDICAMENTOS!$Q2753&gt;0,DETALLADOMEDICAMENTOS!$Q2753&lt;0.99),"Amarillo","Verde")),"")</f>
        <v/>
      </c>
      <c r="T2753" s="115">
        <f>IF(DETALLADOMEDICAMENTOS!$E2753="DISTRIBUCIoN",1/((COUNTIFS(B:B,DETALLADOMEDICAMENTOS!$B2753,P:P,"MARZO")+(COUNTIFS(B:B,DETALLADOMEDICAMENTOS!$B2753,P:P,"ABRIL")))),FALSE)</f>
        <v>0.125</v>
      </c>
    </row>
    <row r="2754" spans="1:20">
      <c r="A2754" s="108" t="s">
        <v>43</v>
      </c>
      <c r="B2754" s="109">
        <v>521</v>
      </c>
      <c r="C2754" s="109">
        <v>3426</v>
      </c>
      <c r="D2754" s="109" t="s">
        <v>921</v>
      </c>
      <c r="E2754" s="109" t="s">
        <v>394</v>
      </c>
      <c r="F2754" s="109" t="s">
        <v>19</v>
      </c>
      <c r="G2754" s="109" t="s">
        <v>412</v>
      </c>
      <c r="H2754" s="109" t="s">
        <v>409</v>
      </c>
      <c r="I2754" s="109" t="s">
        <v>397</v>
      </c>
      <c r="J2754" s="109">
        <v>0</v>
      </c>
      <c r="K2754" s="110">
        <v>0</v>
      </c>
      <c r="L2754" s="110">
        <v>400</v>
      </c>
      <c r="M2754" s="111"/>
      <c r="N2754" s="111"/>
      <c r="O2754" s="112"/>
      <c r="P2754" s="110" t="s">
        <v>1116</v>
      </c>
      <c r="Q2754" s="113">
        <f>+IFERROR(IF(E2754="DISTRIBUCION",((SUMIFS(M:M,D:D,DETALLADOMEDICAMENTOS!$D2754,H:H,DETALLADOMEDICAMENTOS!$H2754,P:P,"MARZO")+(SUMIFS(M:M,D:D,DETALLADOMEDICAMENTOS!$D2754,H:H,DETALLADOMEDICAMENTOS!$H2754,P:P,"ABRIL")))/(SUMIFS(L:L,D:D,DETALLADOMEDICAMENTOS!$D2754,H:H,DETALLADOMEDICAMENTOS!$H2754,P:P,"MARZO")+(SUMIFS(L:L,D:D,DETALLADOMEDICAMENTOS!$D2754,H:H,DETALLADOMEDICAMENTOS!$H2754,P:P,"ABRIL")))),(SUMIFS(K:K,D:D,DETALLADOMEDICAMENTOS!$D2754,H:H,DETALLADOMEDICAMENTOS!$H2754)/(SUMIFS(J:J,D:D,DETALLADOMEDICAMENTOS!$D2754,H:H,DETALLADOMEDICAMENTOS!$H2754)))),0)</f>
        <v>0</v>
      </c>
      <c r="R2754" s="114">
        <f>IF(DETALLADOMEDICAMENTOS!$E2754="DISTRIBUCION",1/((COUNTIFS(B:B,DETALLADOMEDICAMENTOS!$B2754,H:H,DETALLADOMEDICAMENTOS!$H2754,P:P,"MARZO")+(COUNTIFS(B:B,DETALLADOMEDICAMENTOS!$B2754,H:H,DETALLADOMEDICAMENTOS!$H2754,P:P,"ABRIL")))),IF(DETALLADOMEDICAMENTOS!$E2754="INTEGRAL",1/(COUNTIFS(B:B,DETALLADOMEDICAMENTOS!$B2754)),0))</f>
        <v>0.25</v>
      </c>
      <c r="S2754" s="111" t="str">
        <f>+IF(OR(DETALLADOMEDICAMENTOS!$P2754="MARZO",DETALLADOMEDICAMENTOS!$P2754="ABRIL"),IF(DETALLADOMEDICAMENTOS!$Q2754=0,"Rojo",IF(AND(DETALLADOMEDICAMENTOS!$Q2754&gt;0,DETALLADOMEDICAMENTOS!$Q2754&lt;0.99),"Amarillo","Verde")),"")</f>
        <v/>
      </c>
      <c r="T2754" s="115">
        <f>IF(DETALLADOMEDICAMENTOS!$E2754="DISTRIBUCIoN",1/((COUNTIFS(B:B,DETALLADOMEDICAMENTOS!$B2754,P:P,"MARZO")+(COUNTIFS(B:B,DETALLADOMEDICAMENTOS!$B2754,P:P,"ABRIL")))),FALSE)</f>
        <v>0.125</v>
      </c>
    </row>
    <row r="2755" spans="1:20">
      <c r="A2755" s="108" t="s">
        <v>43</v>
      </c>
      <c r="B2755" s="109">
        <v>523</v>
      </c>
      <c r="C2755" s="109">
        <v>3013</v>
      </c>
      <c r="D2755" s="109" t="s">
        <v>925</v>
      </c>
      <c r="E2755" s="109" t="s">
        <v>394</v>
      </c>
      <c r="F2755" s="109" t="s">
        <v>19</v>
      </c>
      <c r="G2755" s="109" t="s">
        <v>395</v>
      </c>
      <c r="H2755" s="109" t="s">
        <v>396</v>
      </c>
      <c r="I2755" s="109" t="s">
        <v>397</v>
      </c>
      <c r="J2755" s="109">
        <v>0</v>
      </c>
      <c r="K2755" s="110">
        <v>0</v>
      </c>
      <c r="L2755" s="110">
        <v>400</v>
      </c>
      <c r="M2755" s="111"/>
      <c r="N2755" s="111"/>
      <c r="O2755" s="112"/>
      <c r="P2755" s="110" t="s">
        <v>1116</v>
      </c>
      <c r="Q2755" s="113">
        <f>+IFERROR(IF(E2755="DISTRIBUCION",((SUMIFS(M:M,D:D,DETALLADOMEDICAMENTOS!$D2755,H:H,DETALLADOMEDICAMENTOS!$H2755,P:P,"MARZO")+(SUMIFS(M:M,D:D,DETALLADOMEDICAMENTOS!$D2755,H:H,DETALLADOMEDICAMENTOS!$H2755,P:P,"ABRIL")))/(SUMIFS(L:L,D:D,DETALLADOMEDICAMENTOS!$D2755,H:H,DETALLADOMEDICAMENTOS!$H2755,P:P,"MARZO")+(SUMIFS(L:L,D:D,DETALLADOMEDICAMENTOS!$D2755,H:H,DETALLADOMEDICAMENTOS!$H2755,P:P,"ABRIL")))),(SUMIFS(K:K,D:D,DETALLADOMEDICAMENTOS!$D2755,H:H,DETALLADOMEDICAMENTOS!$H2755)/(SUMIFS(J:J,D:D,DETALLADOMEDICAMENTOS!$D2755,H:H,DETALLADOMEDICAMENTOS!$H2755)))),0)</f>
        <v>0.32786885245901637</v>
      </c>
      <c r="R2755" s="114">
        <f>IF(DETALLADOMEDICAMENTOS!$E2755="DISTRIBUCION",1/((COUNTIFS(B:B,DETALLADOMEDICAMENTOS!$B2755,H:H,DETALLADOMEDICAMENTOS!$H2755,P:P,"MARZO")+(COUNTIFS(B:B,DETALLADOMEDICAMENTOS!$B2755,H:H,DETALLADOMEDICAMENTOS!$H2755,P:P,"ABRIL")))),IF(DETALLADOMEDICAMENTOS!$E2755="INTEGRAL",1/(COUNTIFS(B:B,DETALLADOMEDICAMENTOS!$B2755)),0))</f>
        <v>0.5</v>
      </c>
      <c r="S2755" s="111" t="str">
        <f>+IF(OR(DETALLADOMEDICAMENTOS!$P2755="MARZO",DETALLADOMEDICAMENTOS!$P2755="ABRIL"),IF(DETALLADOMEDICAMENTOS!$Q2755=0,"Rojo",IF(AND(DETALLADOMEDICAMENTOS!$Q2755&gt;0,DETALLADOMEDICAMENTOS!$Q2755&lt;0.99),"Amarillo","Verde")),"")</f>
        <v/>
      </c>
      <c r="T2755" s="115">
        <f>IF(DETALLADOMEDICAMENTOS!$E2755="DISTRIBUCIoN",1/((COUNTIFS(B:B,DETALLADOMEDICAMENTOS!$B2755,P:P,"MARZO")+(COUNTIFS(B:B,DETALLADOMEDICAMENTOS!$B2755,P:P,"ABRIL")))),FALSE)</f>
        <v>9.0909090909090912E-2</v>
      </c>
    </row>
    <row r="2756" spans="1:20">
      <c r="A2756" s="108" t="s">
        <v>43</v>
      </c>
      <c r="B2756" s="109">
        <v>523</v>
      </c>
      <c r="C2756" s="109">
        <v>3173</v>
      </c>
      <c r="D2756" s="109" t="s">
        <v>925</v>
      </c>
      <c r="E2756" s="109" t="s">
        <v>394</v>
      </c>
      <c r="F2756" s="109" t="s">
        <v>19</v>
      </c>
      <c r="G2756" s="109" t="s">
        <v>422</v>
      </c>
      <c r="H2756" s="109" t="s">
        <v>405</v>
      </c>
      <c r="I2756" s="109" t="s">
        <v>397</v>
      </c>
      <c r="J2756" s="109">
        <v>0</v>
      </c>
      <c r="K2756" s="110">
        <v>0</v>
      </c>
      <c r="L2756" s="110">
        <v>180</v>
      </c>
      <c r="M2756" s="111"/>
      <c r="N2756" s="111"/>
      <c r="O2756" s="112"/>
      <c r="P2756" s="110" t="s">
        <v>1116</v>
      </c>
      <c r="Q2756" s="113">
        <f>+IFERROR(IF(E2756="DISTRIBUCION",((SUMIFS(M:M,D:D,DETALLADOMEDICAMENTOS!$D2756,H:H,DETALLADOMEDICAMENTOS!$H2756,P:P,"MARZO")+(SUMIFS(M:M,D:D,DETALLADOMEDICAMENTOS!$D2756,H:H,DETALLADOMEDICAMENTOS!$H2756,P:P,"ABRIL")))/(SUMIFS(L:L,D:D,DETALLADOMEDICAMENTOS!$D2756,H:H,DETALLADOMEDICAMENTOS!$H2756,P:P,"MARZO")+(SUMIFS(L:L,D:D,DETALLADOMEDICAMENTOS!$D2756,H:H,DETALLADOMEDICAMENTOS!$H2756,P:P,"ABRIL")))),(SUMIFS(K:K,D:D,DETALLADOMEDICAMENTOS!$D2756,H:H,DETALLADOMEDICAMENTOS!$H2756)/(SUMIFS(J:J,D:D,DETALLADOMEDICAMENTOS!$D2756,H:H,DETALLADOMEDICAMENTOS!$H2756)))),0)</f>
        <v>0.32075471698113206</v>
      </c>
      <c r="R2756" s="114">
        <f>IF(DETALLADOMEDICAMENTOS!$E2756="DISTRIBUCION",1/((COUNTIFS(B:B,DETALLADOMEDICAMENTOS!$B2756,H:H,DETALLADOMEDICAMENTOS!$H2756,P:P,"MARZO")+(COUNTIFS(B:B,DETALLADOMEDICAMENTOS!$B2756,H:H,DETALLADOMEDICAMENTOS!$H2756,P:P,"ABRIL")))),IF(DETALLADOMEDICAMENTOS!$E2756="INTEGRAL",1/(COUNTIFS(B:B,DETALLADOMEDICAMENTOS!$B2756)),0))</f>
        <v>0.25</v>
      </c>
      <c r="S2756" s="111" t="str">
        <f>+IF(OR(DETALLADOMEDICAMENTOS!$P2756="MARZO",DETALLADOMEDICAMENTOS!$P2756="ABRIL"),IF(DETALLADOMEDICAMENTOS!$Q2756=0,"Rojo",IF(AND(DETALLADOMEDICAMENTOS!$Q2756&gt;0,DETALLADOMEDICAMENTOS!$Q2756&lt;0.99),"Amarillo","Verde")),"")</f>
        <v/>
      </c>
      <c r="T2756" s="115">
        <f>IF(DETALLADOMEDICAMENTOS!$E2756="DISTRIBUCIoN",1/((COUNTIFS(B:B,DETALLADOMEDICAMENTOS!$B2756,P:P,"MARZO")+(COUNTIFS(B:B,DETALLADOMEDICAMENTOS!$B2756,P:P,"ABRIL")))),FALSE)</f>
        <v>9.0909090909090912E-2</v>
      </c>
    </row>
    <row r="2757" spans="1:20">
      <c r="A2757" s="108" t="s">
        <v>43</v>
      </c>
      <c r="B2757" s="109">
        <v>523</v>
      </c>
      <c r="C2757" s="109">
        <v>3424</v>
      </c>
      <c r="D2757" s="109" t="s">
        <v>925</v>
      </c>
      <c r="E2757" s="109" t="s">
        <v>394</v>
      </c>
      <c r="F2757" s="109" t="s">
        <v>19</v>
      </c>
      <c r="G2757" s="109" t="s">
        <v>408</v>
      </c>
      <c r="H2757" s="109" t="s">
        <v>409</v>
      </c>
      <c r="I2757" s="109" t="s">
        <v>397</v>
      </c>
      <c r="J2757" s="109">
        <v>0</v>
      </c>
      <c r="K2757" s="110">
        <v>0</v>
      </c>
      <c r="L2757" s="110">
        <v>180</v>
      </c>
      <c r="M2757" s="111"/>
      <c r="N2757" s="111"/>
      <c r="O2757" s="112"/>
      <c r="P2757" s="110" t="s">
        <v>1116</v>
      </c>
      <c r="Q2757" s="113">
        <f>+IFERROR(IF(E2757="DISTRIBUCION",((SUMIFS(M:M,D:D,DETALLADOMEDICAMENTOS!$D2757,H:H,DETALLADOMEDICAMENTOS!$H2757,P:P,"MARZO")+(SUMIFS(M:M,D:D,DETALLADOMEDICAMENTOS!$D2757,H:H,DETALLADOMEDICAMENTOS!$H2757,P:P,"ABRIL")))/(SUMIFS(L:L,D:D,DETALLADOMEDICAMENTOS!$D2757,H:H,DETALLADOMEDICAMENTOS!$H2757,P:P,"MARZO")+(SUMIFS(L:L,D:D,DETALLADOMEDICAMENTOS!$D2757,H:H,DETALLADOMEDICAMENTOS!$H2757,P:P,"ABRIL")))),(SUMIFS(K:K,D:D,DETALLADOMEDICAMENTOS!$D2757,H:H,DETALLADOMEDICAMENTOS!$H2757)/(SUMIFS(J:J,D:D,DETALLADOMEDICAMENTOS!$D2757,H:H,DETALLADOMEDICAMENTOS!$H2757)))),0)</f>
        <v>0.38961038961038963</v>
      </c>
      <c r="R2757" s="114">
        <f>IF(DETALLADOMEDICAMENTOS!$E2757="DISTRIBUCION",1/((COUNTIFS(B:B,DETALLADOMEDICAMENTOS!$B2757,H:H,DETALLADOMEDICAMENTOS!$H2757,P:P,"MARZO")+(COUNTIFS(B:B,DETALLADOMEDICAMENTOS!$B2757,H:H,DETALLADOMEDICAMENTOS!$H2757,P:P,"ABRIL")))),IF(DETALLADOMEDICAMENTOS!$E2757="INTEGRAL",1/(COUNTIFS(B:B,DETALLADOMEDICAMENTOS!$B2757)),0))</f>
        <v>0.2</v>
      </c>
      <c r="S2757" s="111" t="str">
        <f>+IF(OR(DETALLADOMEDICAMENTOS!$P2757="MARZO",DETALLADOMEDICAMENTOS!$P2757="ABRIL"),IF(DETALLADOMEDICAMENTOS!$Q2757=0,"Rojo",IF(AND(DETALLADOMEDICAMENTOS!$Q2757&gt;0,DETALLADOMEDICAMENTOS!$Q2757&lt;0.99),"Amarillo","Verde")),"")</f>
        <v/>
      </c>
      <c r="T2757" s="115">
        <f>IF(DETALLADOMEDICAMENTOS!$E2757="DISTRIBUCIoN",1/((COUNTIFS(B:B,DETALLADOMEDICAMENTOS!$B2757,P:P,"MARZO")+(COUNTIFS(B:B,DETALLADOMEDICAMENTOS!$B2757,P:P,"ABRIL")))),FALSE)</f>
        <v>9.0909090909090912E-2</v>
      </c>
    </row>
    <row r="2758" spans="1:20">
      <c r="A2758" s="108" t="s">
        <v>43</v>
      </c>
      <c r="B2758" s="109">
        <v>523</v>
      </c>
      <c r="C2758" s="109">
        <v>3498</v>
      </c>
      <c r="D2758" s="109" t="s">
        <v>925</v>
      </c>
      <c r="E2758" s="109" t="s">
        <v>394</v>
      </c>
      <c r="F2758" s="109" t="s">
        <v>19</v>
      </c>
      <c r="G2758" s="109" t="s">
        <v>415</v>
      </c>
      <c r="H2758" s="109" t="s">
        <v>405</v>
      </c>
      <c r="I2758" s="109" t="s">
        <v>397</v>
      </c>
      <c r="J2758" s="109">
        <v>0</v>
      </c>
      <c r="K2758" s="110">
        <v>0</v>
      </c>
      <c r="L2758" s="110">
        <v>180</v>
      </c>
      <c r="M2758" s="111"/>
      <c r="N2758" s="111"/>
      <c r="O2758" s="112"/>
      <c r="P2758" s="110" t="s">
        <v>1116</v>
      </c>
      <c r="Q2758" s="113">
        <f>+IFERROR(IF(E2758="DISTRIBUCION",((SUMIFS(M:M,D:D,DETALLADOMEDICAMENTOS!$D2758,H:H,DETALLADOMEDICAMENTOS!$H2758,P:P,"MARZO")+(SUMIFS(M:M,D:D,DETALLADOMEDICAMENTOS!$D2758,H:H,DETALLADOMEDICAMENTOS!$H2758,P:P,"ABRIL")))/(SUMIFS(L:L,D:D,DETALLADOMEDICAMENTOS!$D2758,H:H,DETALLADOMEDICAMENTOS!$H2758,P:P,"MARZO")+(SUMIFS(L:L,D:D,DETALLADOMEDICAMENTOS!$D2758,H:H,DETALLADOMEDICAMENTOS!$H2758,P:P,"ABRIL")))),(SUMIFS(K:K,D:D,DETALLADOMEDICAMENTOS!$D2758,H:H,DETALLADOMEDICAMENTOS!$H2758)/(SUMIFS(J:J,D:D,DETALLADOMEDICAMENTOS!$D2758,H:H,DETALLADOMEDICAMENTOS!$H2758)))),0)</f>
        <v>0.32075471698113206</v>
      </c>
      <c r="R2758" s="114">
        <f>IF(DETALLADOMEDICAMENTOS!$E2758="DISTRIBUCION",1/((COUNTIFS(B:B,DETALLADOMEDICAMENTOS!$B2758,H:H,DETALLADOMEDICAMENTOS!$H2758,P:P,"MARZO")+(COUNTIFS(B:B,DETALLADOMEDICAMENTOS!$B2758,H:H,DETALLADOMEDICAMENTOS!$H2758,P:P,"ABRIL")))),IF(DETALLADOMEDICAMENTOS!$E2758="INTEGRAL",1/(COUNTIFS(B:B,DETALLADOMEDICAMENTOS!$B2758)),0))</f>
        <v>0.25</v>
      </c>
      <c r="S2758" s="111" t="str">
        <f>+IF(OR(DETALLADOMEDICAMENTOS!$P2758="MARZO",DETALLADOMEDICAMENTOS!$P2758="ABRIL"),IF(DETALLADOMEDICAMENTOS!$Q2758=0,"Rojo",IF(AND(DETALLADOMEDICAMENTOS!$Q2758&gt;0,DETALLADOMEDICAMENTOS!$Q2758&lt;0.99),"Amarillo","Verde")),"")</f>
        <v/>
      </c>
      <c r="T2758" s="115">
        <f>IF(DETALLADOMEDICAMENTOS!$E2758="DISTRIBUCIoN",1/((COUNTIFS(B:B,DETALLADOMEDICAMENTOS!$B2758,P:P,"MARZO")+(COUNTIFS(B:B,DETALLADOMEDICAMENTOS!$B2758,P:P,"ABRIL")))),FALSE)</f>
        <v>9.0909090909090912E-2</v>
      </c>
    </row>
    <row r="2759" spans="1:20">
      <c r="A2759" s="108" t="s">
        <v>43</v>
      </c>
      <c r="B2759" s="109">
        <v>523</v>
      </c>
      <c r="C2759" s="109">
        <v>3563</v>
      </c>
      <c r="D2759" s="109" t="s">
        <v>925</v>
      </c>
      <c r="E2759" s="109" t="s">
        <v>394</v>
      </c>
      <c r="F2759" s="109" t="s">
        <v>19</v>
      </c>
      <c r="G2759" s="109" t="s">
        <v>413</v>
      </c>
      <c r="H2759" s="109" t="s">
        <v>409</v>
      </c>
      <c r="I2759" s="109" t="s">
        <v>397</v>
      </c>
      <c r="J2759" s="109">
        <v>0</v>
      </c>
      <c r="K2759" s="110">
        <v>0</v>
      </c>
      <c r="L2759" s="110">
        <v>180</v>
      </c>
      <c r="M2759" s="111"/>
      <c r="N2759" s="111"/>
      <c r="O2759" s="112"/>
      <c r="P2759" s="110" t="s">
        <v>1116</v>
      </c>
      <c r="Q2759" s="113">
        <f>+IFERROR(IF(E2759="DISTRIBUCION",((SUMIFS(M:M,D:D,DETALLADOMEDICAMENTOS!$D2759,H:H,DETALLADOMEDICAMENTOS!$H2759,P:P,"MARZO")+(SUMIFS(M:M,D:D,DETALLADOMEDICAMENTOS!$D2759,H:H,DETALLADOMEDICAMENTOS!$H2759,P:P,"ABRIL")))/(SUMIFS(L:L,D:D,DETALLADOMEDICAMENTOS!$D2759,H:H,DETALLADOMEDICAMENTOS!$H2759,P:P,"MARZO")+(SUMIFS(L:L,D:D,DETALLADOMEDICAMENTOS!$D2759,H:H,DETALLADOMEDICAMENTOS!$H2759,P:P,"ABRIL")))),(SUMIFS(K:K,D:D,DETALLADOMEDICAMENTOS!$D2759,H:H,DETALLADOMEDICAMENTOS!$H2759)/(SUMIFS(J:J,D:D,DETALLADOMEDICAMENTOS!$D2759,H:H,DETALLADOMEDICAMENTOS!$H2759)))),0)</f>
        <v>0.38961038961038963</v>
      </c>
      <c r="R2759" s="114">
        <f>IF(DETALLADOMEDICAMENTOS!$E2759="DISTRIBUCION",1/((COUNTIFS(B:B,DETALLADOMEDICAMENTOS!$B2759,H:H,DETALLADOMEDICAMENTOS!$H2759,P:P,"MARZO")+(COUNTIFS(B:B,DETALLADOMEDICAMENTOS!$B2759,H:H,DETALLADOMEDICAMENTOS!$H2759,P:P,"ABRIL")))),IF(DETALLADOMEDICAMENTOS!$E2759="INTEGRAL",1/(COUNTIFS(B:B,DETALLADOMEDICAMENTOS!$B2759)),0))</f>
        <v>0.2</v>
      </c>
      <c r="S2759" s="111" t="str">
        <f>+IF(OR(DETALLADOMEDICAMENTOS!$P2759="MARZO",DETALLADOMEDICAMENTOS!$P2759="ABRIL"),IF(DETALLADOMEDICAMENTOS!$Q2759=0,"Rojo",IF(AND(DETALLADOMEDICAMENTOS!$Q2759&gt;0,DETALLADOMEDICAMENTOS!$Q2759&lt;0.99),"Amarillo","Verde")),"")</f>
        <v/>
      </c>
      <c r="T2759" s="115">
        <f>IF(DETALLADOMEDICAMENTOS!$E2759="DISTRIBUCIoN",1/((COUNTIFS(B:B,DETALLADOMEDICAMENTOS!$B2759,P:P,"MARZO")+(COUNTIFS(B:B,DETALLADOMEDICAMENTOS!$B2759,P:P,"ABRIL")))),FALSE)</f>
        <v>9.0909090909090912E-2</v>
      </c>
    </row>
    <row r="2760" spans="1:20">
      <c r="A2760" s="108" t="s">
        <v>43</v>
      </c>
      <c r="B2760" s="109">
        <v>527</v>
      </c>
      <c r="C2760" s="109">
        <v>3013</v>
      </c>
      <c r="D2760" s="109" t="s">
        <v>934</v>
      </c>
      <c r="E2760" s="109" t="s">
        <v>394</v>
      </c>
      <c r="F2760" s="109" t="s">
        <v>19</v>
      </c>
      <c r="G2760" s="109" t="s">
        <v>395</v>
      </c>
      <c r="H2760" s="109" t="s">
        <v>396</v>
      </c>
      <c r="I2760" s="109" t="s">
        <v>397</v>
      </c>
      <c r="J2760" s="109">
        <v>0</v>
      </c>
      <c r="K2760" s="110">
        <v>0</v>
      </c>
      <c r="L2760" s="110">
        <v>1200</v>
      </c>
      <c r="M2760" s="111"/>
      <c r="N2760" s="111"/>
      <c r="O2760" s="112"/>
      <c r="P2760" s="110" t="s">
        <v>1116</v>
      </c>
      <c r="Q2760" s="113">
        <f>+IFERROR(IF(E2760="DISTRIBUCION",((SUMIFS(M:M,D:D,DETALLADOMEDICAMENTOS!$D2760,H:H,DETALLADOMEDICAMENTOS!$H2760,P:P,"MARZO")+(SUMIFS(M:M,D:D,DETALLADOMEDICAMENTOS!$D2760,H:H,DETALLADOMEDICAMENTOS!$H2760,P:P,"ABRIL")))/(SUMIFS(L:L,D:D,DETALLADOMEDICAMENTOS!$D2760,H:H,DETALLADOMEDICAMENTOS!$H2760,P:P,"MARZO")+(SUMIFS(L:L,D:D,DETALLADOMEDICAMENTOS!$D2760,H:H,DETALLADOMEDICAMENTOS!$H2760,P:P,"ABRIL")))),(SUMIFS(K:K,D:D,DETALLADOMEDICAMENTOS!$D2760,H:H,DETALLADOMEDICAMENTOS!$H2760)/(SUMIFS(J:J,D:D,DETALLADOMEDICAMENTOS!$D2760,H:H,DETALLADOMEDICAMENTOS!$H2760)))),0)</f>
        <v>0.76923076923076927</v>
      </c>
      <c r="R2760" s="114">
        <f>IF(DETALLADOMEDICAMENTOS!$E2760="DISTRIBUCION",1/((COUNTIFS(B:B,DETALLADOMEDICAMENTOS!$B2760,H:H,DETALLADOMEDICAMENTOS!$H2760,P:P,"MARZO")+(COUNTIFS(B:B,DETALLADOMEDICAMENTOS!$B2760,H:H,DETALLADOMEDICAMENTOS!$H2760,P:P,"ABRIL")))),IF(DETALLADOMEDICAMENTOS!$E2760="INTEGRAL",1/(COUNTIFS(B:B,DETALLADOMEDICAMENTOS!$B2760)),0))</f>
        <v>0.5</v>
      </c>
      <c r="S2760" s="111" t="str">
        <f>+IF(OR(DETALLADOMEDICAMENTOS!$P2760="MARZO",DETALLADOMEDICAMENTOS!$P2760="ABRIL"),IF(DETALLADOMEDICAMENTOS!$Q2760=0,"Rojo",IF(AND(DETALLADOMEDICAMENTOS!$Q2760&gt;0,DETALLADOMEDICAMENTOS!$Q2760&lt;0.99),"Amarillo","Verde")),"")</f>
        <v/>
      </c>
      <c r="T2760" s="115">
        <f>IF(DETALLADOMEDICAMENTOS!$E2760="DISTRIBUCIoN",1/((COUNTIFS(B:B,DETALLADOMEDICAMENTOS!$B2760,P:P,"MARZO")+(COUNTIFS(B:B,DETALLADOMEDICAMENTOS!$B2760,P:P,"ABRIL")))),FALSE)</f>
        <v>8.3333333333333329E-2</v>
      </c>
    </row>
    <row r="2761" spans="1:20">
      <c r="A2761" s="108" t="s">
        <v>43</v>
      </c>
      <c r="B2761" s="109">
        <v>527</v>
      </c>
      <c r="C2761" s="109">
        <v>3173</v>
      </c>
      <c r="D2761" s="109" t="s">
        <v>934</v>
      </c>
      <c r="E2761" s="109" t="s">
        <v>394</v>
      </c>
      <c r="F2761" s="109" t="s">
        <v>19</v>
      </c>
      <c r="G2761" s="109" t="s">
        <v>422</v>
      </c>
      <c r="H2761" s="109" t="s">
        <v>405</v>
      </c>
      <c r="I2761" s="109" t="s">
        <v>397</v>
      </c>
      <c r="J2761" s="109">
        <v>0</v>
      </c>
      <c r="K2761" s="110">
        <v>0</v>
      </c>
      <c r="L2761" s="110">
        <v>180</v>
      </c>
      <c r="M2761" s="111"/>
      <c r="N2761" s="111"/>
      <c r="O2761" s="112"/>
      <c r="P2761" s="110" t="s">
        <v>1116</v>
      </c>
      <c r="Q2761" s="113">
        <f>+IFERROR(IF(E2761="DISTRIBUCION",((SUMIFS(M:M,D:D,DETALLADOMEDICAMENTOS!$D2761,H:H,DETALLADOMEDICAMENTOS!$H2761,P:P,"MARZO")+(SUMIFS(M:M,D:D,DETALLADOMEDICAMENTOS!$D2761,H:H,DETALLADOMEDICAMENTOS!$H2761,P:P,"ABRIL")))/(SUMIFS(L:L,D:D,DETALLADOMEDICAMENTOS!$D2761,H:H,DETALLADOMEDICAMENTOS!$H2761,P:P,"MARZO")+(SUMIFS(L:L,D:D,DETALLADOMEDICAMENTOS!$D2761,H:H,DETALLADOMEDICAMENTOS!$H2761,P:P,"ABRIL")))),(SUMIFS(K:K,D:D,DETALLADOMEDICAMENTOS!$D2761,H:H,DETALLADOMEDICAMENTOS!$H2761)/(SUMIFS(J:J,D:D,DETALLADOMEDICAMENTOS!$D2761,H:H,DETALLADOMEDICAMENTOS!$H2761)))),0)</f>
        <v>0.12820512820512819</v>
      </c>
      <c r="R2761" s="114">
        <f>IF(DETALLADOMEDICAMENTOS!$E2761="DISTRIBUCION",1/((COUNTIFS(B:B,DETALLADOMEDICAMENTOS!$B2761,H:H,DETALLADOMEDICAMENTOS!$H2761,P:P,"MARZO")+(COUNTIFS(B:B,DETALLADOMEDICAMENTOS!$B2761,H:H,DETALLADOMEDICAMENTOS!$H2761,P:P,"ABRIL")))),IF(DETALLADOMEDICAMENTOS!$E2761="INTEGRAL",1/(COUNTIFS(B:B,DETALLADOMEDICAMENTOS!$B2761)),0))</f>
        <v>0.2</v>
      </c>
      <c r="S2761" s="111" t="str">
        <f>+IF(OR(DETALLADOMEDICAMENTOS!$P2761="MARZO",DETALLADOMEDICAMENTOS!$P2761="ABRIL"),IF(DETALLADOMEDICAMENTOS!$Q2761=0,"Rojo",IF(AND(DETALLADOMEDICAMENTOS!$Q2761&gt;0,DETALLADOMEDICAMENTOS!$Q2761&lt;0.99),"Amarillo","Verde")),"")</f>
        <v/>
      </c>
      <c r="T2761" s="115">
        <f>IF(DETALLADOMEDICAMENTOS!$E2761="DISTRIBUCIoN",1/((COUNTIFS(B:B,DETALLADOMEDICAMENTOS!$B2761,P:P,"MARZO")+(COUNTIFS(B:B,DETALLADOMEDICAMENTOS!$B2761,P:P,"ABRIL")))),FALSE)</f>
        <v>8.3333333333333329E-2</v>
      </c>
    </row>
    <row r="2762" spans="1:20">
      <c r="A2762" s="108" t="s">
        <v>43</v>
      </c>
      <c r="B2762" s="109">
        <v>527</v>
      </c>
      <c r="C2762" s="109">
        <v>3271</v>
      </c>
      <c r="D2762" s="109" t="s">
        <v>934</v>
      </c>
      <c r="E2762" s="109" t="s">
        <v>394</v>
      </c>
      <c r="F2762" s="109" t="s">
        <v>19</v>
      </c>
      <c r="G2762" s="109" t="s">
        <v>433</v>
      </c>
      <c r="H2762" s="109" t="s">
        <v>405</v>
      </c>
      <c r="I2762" s="109" t="s">
        <v>397</v>
      </c>
      <c r="J2762" s="109">
        <v>0</v>
      </c>
      <c r="K2762" s="110">
        <v>0</v>
      </c>
      <c r="L2762" s="110">
        <v>150</v>
      </c>
      <c r="M2762" s="111"/>
      <c r="N2762" s="111"/>
      <c r="O2762" s="112"/>
      <c r="P2762" s="110" t="s">
        <v>1116</v>
      </c>
      <c r="Q2762" s="113">
        <f>+IFERROR(IF(E2762="DISTRIBUCION",((SUMIFS(M:M,D:D,DETALLADOMEDICAMENTOS!$D2762,H:H,DETALLADOMEDICAMENTOS!$H2762,P:P,"MARZO")+(SUMIFS(M:M,D:D,DETALLADOMEDICAMENTOS!$D2762,H:H,DETALLADOMEDICAMENTOS!$H2762,P:P,"ABRIL")))/(SUMIFS(L:L,D:D,DETALLADOMEDICAMENTOS!$D2762,H:H,DETALLADOMEDICAMENTOS!$H2762,P:P,"MARZO")+(SUMIFS(L:L,D:D,DETALLADOMEDICAMENTOS!$D2762,H:H,DETALLADOMEDICAMENTOS!$H2762,P:P,"ABRIL")))),(SUMIFS(K:K,D:D,DETALLADOMEDICAMENTOS!$D2762,H:H,DETALLADOMEDICAMENTOS!$H2762)/(SUMIFS(J:J,D:D,DETALLADOMEDICAMENTOS!$D2762,H:H,DETALLADOMEDICAMENTOS!$H2762)))),0)</f>
        <v>0.12820512820512819</v>
      </c>
      <c r="R2762" s="114">
        <f>IF(DETALLADOMEDICAMENTOS!$E2762="DISTRIBUCION",1/((COUNTIFS(B:B,DETALLADOMEDICAMENTOS!$B2762,H:H,DETALLADOMEDICAMENTOS!$H2762,P:P,"MARZO")+(COUNTIFS(B:B,DETALLADOMEDICAMENTOS!$B2762,H:H,DETALLADOMEDICAMENTOS!$H2762,P:P,"ABRIL")))),IF(DETALLADOMEDICAMENTOS!$E2762="INTEGRAL",1/(COUNTIFS(B:B,DETALLADOMEDICAMENTOS!$B2762)),0))</f>
        <v>0.2</v>
      </c>
      <c r="S2762" s="111" t="str">
        <f>+IF(OR(DETALLADOMEDICAMENTOS!$P2762="MARZO",DETALLADOMEDICAMENTOS!$P2762="ABRIL"),IF(DETALLADOMEDICAMENTOS!$Q2762=0,"Rojo",IF(AND(DETALLADOMEDICAMENTOS!$Q2762&gt;0,DETALLADOMEDICAMENTOS!$Q2762&lt;0.99),"Amarillo","Verde")),"")</f>
        <v/>
      </c>
      <c r="T2762" s="115">
        <f>IF(DETALLADOMEDICAMENTOS!$E2762="DISTRIBUCIoN",1/((COUNTIFS(B:B,DETALLADOMEDICAMENTOS!$B2762,P:P,"MARZO")+(COUNTIFS(B:B,DETALLADOMEDICAMENTOS!$B2762,P:P,"ABRIL")))),FALSE)</f>
        <v>8.3333333333333329E-2</v>
      </c>
    </row>
    <row r="2763" spans="1:20">
      <c r="A2763" s="108" t="s">
        <v>43</v>
      </c>
      <c r="B2763" s="109">
        <v>527</v>
      </c>
      <c r="C2763" s="109">
        <v>3426</v>
      </c>
      <c r="D2763" s="109" t="s">
        <v>934</v>
      </c>
      <c r="E2763" s="109" t="s">
        <v>394</v>
      </c>
      <c r="F2763" s="109" t="s">
        <v>19</v>
      </c>
      <c r="G2763" s="109" t="s">
        <v>412</v>
      </c>
      <c r="H2763" s="109" t="s">
        <v>409</v>
      </c>
      <c r="I2763" s="109" t="s">
        <v>397</v>
      </c>
      <c r="J2763" s="109">
        <v>0</v>
      </c>
      <c r="K2763" s="110">
        <v>0</v>
      </c>
      <c r="L2763" s="110">
        <v>300</v>
      </c>
      <c r="M2763" s="111"/>
      <c r="N2763" s="111"/>
      <c r="O2763" s="112"/>
      <c r="P2763" s="110" t="s">
        <v>1116</v>
      </c>
      <c r="Q2763" s="113">
        <f>+IFERROR(IF(E2763="DISTRIBUCION",((SUMIFS(M:M,D:D,DETALLADOMEDICAMENTOS!$D2763,H:H,DETALLADOMEDICAMENTOS!$H2763,P:P,"MARZO")+(SUMIFS(M:M,D:D,DETALLADOMEDICAMENTOS!$D2763,H:H,DETALLADOMEDICAMENTOS!$H2763,P:P,"ABRIL")))/(SUMIFS(L:L,D:D,DETALLADOMEDICAMENTOS!$D2763,H:H,DETALLADOMEDICAMENTOS!$H2763,P:P,"MARZO")+(SUMIFS(L:L,D:D,DETALLADOMEDICAMENTOS!$D2763,H:H,DETALLADOMEDICAMENTOS!$H2763,P:P,"ABRIL")))),(SUMIFS(K:K,D:D,DETALLADOMEDICAMENTOS!$D2763,H:H,DETALLADOMEDICAMENTOS!$H2763)/(SUMIFS(J:J,D:D,DETALLADOMEDICAMENTOS!$D2763,H:H,DETALLADOMEDICAMENTOS!$H2763)))),0)</f>
        <v>0.21276595744680851</v>
      </c>
      <c r="R2763" s="114">
        <f>IF(DETALLADOMEDICAMENTOS!$E2763="DISTRIBUCION",1/((COUNTIFS(B:B,DETALLADOMEDICAMENTOS!$B2763,H:H,DETALLADOMEDICAMENTOS!$H2763,P:P,"MARZO")+(COUNTIFS(B:B,DETALLADOMEDICAMENTOS!$B2763,H:H,DETALLADOMEDICAMENTOS!$H2763,P:P,"ABRIL")))),IF(DETALLADOMEDICAMENTOS!$E2763="INTEGRAL",1/(COUNTIFS(B:B,DETALLADOMEDICAMENTOS!$B2763)),0))</f>
        <v>0.2</v>
      </c>
      <c r="S2763" s="111" t="str">
        <f>+IF(OR(DETALLADOMEDICAMENTOS!$P2763="MARZO",DETALLADOMEDICAMENTOS!$P2763="ABRIL"),IF(DETALLADOMEDICAMENTOS!$Q2763=0,"Rojo",IF(AND(DETALLADOMEDICAMENTOS!$Q2763&gt;0,DETALLADOMEDICAMENTOS!$Q2763&lt;0.99),"Amarillo","Verde")),"")</f>
        <v/>
      </c>
      <c r="T2763" s="115">
        <f>IF(DETALLADOMEDICAMENTOS!$E2763="DISTRIBUCIoN",1/((COUNTIFS(B:B,DETALLADOMEDICAMENTOS!$B2763,P:P,"MARZO")+(COUNTIFS(B:B,DETALLADOMEDICAMENTOS!$B2763,P:P,"ABRIL")))),FALSE)</f>
        <v>8.3333333333333329E-2</v>
      </c>
    </row>
    <row r="2764" spans="1:20">
      <c r="A2764" s="108" t="s">
        <v>43</v>
      </c>
      <c r="B2764" s="109">
        <v>527</v>
      </c>
      <c r="C2764" s="109">
        <v>3498</v>
      </c>
      <c r="D2764" s="109" t="s">
        <v>934</v>
      </c>
      <c r="E2764" s="109" t="s">
        <v>394</v>
      </c>
      <c r="F2764" s="109" t="s">
        <v>19</v>
      </c>
      <c r="G2764" s="109" t="s">
        <v>415</v>
      </c>
      <c r="H2764" s="109" t="s">
        <v>405</v>
      </c>
      <c r="I2764" s="109" t="s">
        <v>397</v>
      </c>
      <c r="J2764" s="109">
        <v>0</v>
      </c>
      <c r="K2764" s="110">
        <v>0</v>
      </c>
      <c r="L2764" s="110">
        <v>150</v>
      </c>
      <c r="M2764" s="111"/>
      <c r="N2764" s="111"/>
      <c r="O2764" s="112"/>
      <c r="P2764" s="110" t="s">
        <v>1116</v>
      </c>
      <c r="Q2764" s="113">
        <f>+IFERROR(IF(E2764="DISTRIBUCION",((SUMIFS(M:M,D:D,DETALLADOMEDICAMENTOS!$D2764,H:H,DETALLADOMEDICAMENTOS!$H2764,P:P,"MARZO")+(SUMIFS(M:M,D:D,DETALLADOMEDICAMENTOS!$D2764,H:H,DETALLADOMEDICAMENTOS!$H2764,P:P,"ABRIL")))/(SUMIFS(L:L,D:D,DETALLADOMEDICAMENTOS!$D2764,H:H,DETALLADOMEDICAMENTOS!$H2764,P:P,"MARZO")+(SUMIFS(L:L,D:D,DETALLADOMEDICAMENTOS!$D2764,H:H,DETALLADOMEDICAMENTOS!$H2764,P:P,"ABRIL")))),(SUMIFS(K:K,D:D,DETALLADOMEDICAMENTOS!$D2764,H:H,DETALLADOMEDICAMENTOS!$H2764)/(SUMIFS(J:J,D:D,DETALLADOMEDICAMENTOS!$D2764,H:H,DETALLADOMEDICAMENTOS!$H2764)))),0)</f>
        <v>0.12820512820512819</v>
      </c>
      <c r="R2764" s="114">
        <f>IF(DETALLADOMEDICAMENTOS!$E2764="DISTRIBUCION",1/((COUNTIFS(B:B,DETALLADOMEDICAMENTOS!$B2764,H:H,DETALLADOMEDICAMENTOS!$H2764,P:P,"MARZO")+(COUNTIFS(B:B,DETALLADOMEDICAMENTOS!$B2764,H:H,DETALLADOMEDICAMENTOS!$H2764,P:P,"ABRIL")))),IF(DETALLADOMEDICAMENTOS!$E2764="INTEGRAL",1/(COUNTIFS(B:B,DETALLADOMEDICAMENTOS!$B2764)),0))</f>
        <v>0.2</v>
      </c>
      <c r="S2764" s="111" t="str">
        <f>+IF(OR(DETALLADOMEDICAMENTOS!$P2764="MARZO",DETALLADOMEDICAMENTOS!$P2764="ABRIL"),IF(DETALLADOMEDICAMENTOS!$Q2764=0,"Rojo",IF(AND(DETALLADOMEDICAMENTOS!$Q2764&gt;0,DETALLADOMEDICAMENTOS!$Q2764&lt;0.99),"Amarillo","Verde")),"")</f>
        <v/>
      </c>
      <c r="T2764" s="115">
        <f>IF(DETALLADOMEDICAMENTOS!$E2764="DISTRIBUCIoN",1/((COUNTIFS(B:B,DETALLADOMEDICAMENTOS!$B2764,P:P,"MARZO")+(COUNTIFS(B:B,DETALLADOMEDICAMENTOS!$B2764,P:P,"ABRIL")))),FALSE)</f>
        <v>8.3333333333333329E-2</v>
      </c>
    </row>
    <row r="2765" spans="1:20">
      <c r="A2765" s="108" t="s">
        <v>43</v>
      </c>
      <c r="B2765" s="109">
        <v>527</v>
      </c>
      <c r="C2765" s="109">
        <v>3563</v>
      </c>
      <c r="D2765" s="109" t="s">
        <v>934</v>
      </c>
      <c r="E2765" s="109" t="s">
        <v>394</v>
      </c>
      <c r="F2765" s="109" t="s">
        <v>19</v>
      </c>
      <c r="G2765" s="109" t="s">
        <v>413</v>
      </c>
      <c r="H2765" s="109" t="s">
        <v>409</v>
      </c>
      <c r="I2765" s="109" t="s">
        <v>397</v>
      </c>
      <c r="J2765" s="109">
        <v>0</v>
      </c>
      <c r="K2765" s="110">
        <v>0</v>
      </c>
      <c r="L2765" s="110">
        <v>500</v>
      </c>
      <c r="M2765" s="111"/>
      <c r="N2765" s="111"/>
      <c r="O2765" s="112"/>
      <c r="P2765" s="110" t="s">
        <v>1116</v>
      </c>
      <c r="Q2765" s="113">
        <f>+IFERROR(IF(E2765="DISTRIBUCION",((SUMIFS(M:M,D:D,DETALLADOMEDICAMENTOS!$D2765,H:H,DETALLADOMEDICAMENTOS!$H2765,P:P,"MARZO")+(SUMIFS(M:M,D:D,DETALLADOMEDICAMENTOS!$D2765,H:H,DETALLADOMEDICAMENTOS!$H2765,P:P,"ABRIL")))/(SUMIFS(L:L,D:D,DETALLADOMEDICAMENTOS!$D2765,H:H,DETALLADOMEDICAMENTOS!$H2765,P:P,"MARZO")+(SUMIFS(L:L,D:D,DETALLADOMEDICAMENTOS!$D2765,H:H,DETALLADOMEDICAMENTOS!$H2765,P:P,"ABRIL")))),(SUMIFS(K:K,D:D,DETALLADOMEDICAMENTOS!$D2765,H:H,DETALLADOMEDICAMENTOS!$H2765)/(SUMIFS(J:J,D:D,DETALLADOMEDICAMENTOS!$D2765,H:H,DETALLADOMEDICAMENTOS!$H2765)))),0)</f>
        <v>0.21276595744680851</v>
      </c>
      <c r="R2765" s="114">
        <f>IF(DETALLADOMEDICAMENTOS!$E2765="DISTRIBUCION",1/((COUNTIFS(B:B,DETALLADOMEDICAMENTOS!$B2765,H:H,DETALLADOMEDICAMENTOS!$H2765,P:P,"MARZO")+(COUNTIFS(B:B,DETALLADOMEDICAMENTOS!$B2765,H:H,DETALLADOMEDICAMENTOS!$H2765,P:P,"ABRIL")))),IF(DETALLADOMEDICAMENTOS!$E2765="INTEGRAL",1/(COUNTIFS(B:B,DETALLADOMEDICAMENTOS!$B2765)),0))</f>
        <v>0.2</v>
      </c>
      <c r="S2765" s="111" t="str">
        <f>+IF(OR(DETALLADOMEDICAMENTOS!$P2765="MARZO",DETALLADOMEDICAMENTOS!$P2765="ABRIL"),IF(DETALLADOMEDICAMENTOS!$Q2765=0,"Rojo",IF(AND(DETALLADOMEDICAMENTOS!$Q2765&gt;0,DETALLADOMEDICAMENTOS!$Q2765&lt;0.99),"Amarillo","Verde")),"")</f>
        <v/>
      </c>
      <c r="T2765" s="115">
        <f>IF(DETALLADOMEDICAMENTOS!$E2765="DISTRIBUCIoN",1/((COUNTIFS(B:B,DETALLADOMEDICAMENTOS!$B2765,P:P,"MARZO")+(COUNTIFS(B:B,DETALLADOMEDICAMENTOS!$B2765,P:P,"ABRIL")))),FALSE)</f>
        <v>8.3333333333333329E-2</v>
      </c>
    </row>
    <row r="2766" spans="1:20">
      <c r="A2766" s="108" t="s">
        <v>43</v>
      </c>
      <c r="B2766" s="109">
        <v>530</v>
      </c>
      <c r="C2766" s="109">
        <v>3013</v>
      </c>
      <c r="D2766" s="109" t="s">
        <v>944</v>
      </c>
      <c r="E2766" s="109" t="s">
        <v>394</v>
      </c>
      <c r="F2766" s="109" t="s">
        <v>19</v>
      </c>
      <c r="G2766" s="109" t="s">
        <v>395</v>
      </c>
      <c r="H2766" s="109" t="s">
        <v>396</v>
      </c>
      <c r="I2766" s="109" t="s">
        <v>397</v>
      </c>
      <c r="J2766" s="109">
        <v>0</v>
      </c>
      <c r="K2766" s="110">
        <v>0</v>
      </c>
      <c r="L2766" s="110">
        <v>2500</v>
      </c>
      <c r="M2766" s="111"/>
      <c r="N2766" s="111"/>
      <c r="O2766" s="112"/>
      <c r="P2766" s="110" t="s">
        <v>1116</v>
      </c>
      <c r="Q2766" s="113">
        <f>+IFERROR(IF(E2766="DISTRIBUCION",((SUMIFS(M:M,D:D,DETALLADOMEDICAMENTOS!$D2766,H:H,DETALLADOMEDICAMENTOS!$H2766,P:P,"MARZO")+(SUMIFS(M:M,D:D,DETALLADOMEDICAMENTOS!$D2766,H:H,DETALLADOMEDICAMENTOS!$H2766,P:P,"ABRIL")))/(SUMIFS(L:L,D:D,DETALLADOMEDICAMENTOS!$D2766,H:H,DETALLADOMEDICAMENTOS!$H2766,P:P,"MARZO")+(SUMIFS(L:L,D:D,DETALLADOMEDICAMENTOS!$D2766,H:H,DETALLADOMEDICAMENTOS!$H2766,P:P,"ABRIL")))),(SUMIFS(K:K,D:D,DETALLADOMEDICAMENTOS!$D2766,H:H,DETALLADOMEDICAMENTOS!$H2766)/(SUMIFS(J:J,D:D,DETALLADOMEDICAMENTOS!$D2766,H:H,DETALLADOMEDICAMENTOS!$H2766)))),0)</f>
        <v>0.66666666666666663</v>
      </c>
      <c r="R2766" s="114">
        <f>IF(DETALLADOMEDICAMENTOS!$E2766="DISTRIBUCION",1/((COUNTIFS(B:B,DETALLADOMEDICAMENTOS!$B2766,H:H,DETALLADOMEDICAMENTOS!$H2766,P:P,"MARZO")+(COUNTIFS(B:B,DETALLADOMEDICAMENTOS!$B2766,H:H,DETALLADOMEDICAMENTOS!$H2766,P:P,"ABRIL")))),IF(DETALLADOMEDICAMENTOS!$E2766="INTEGRAL",1/(COUNTIFS(B:B,DETALLADOMEDICAMENTOS!$B2766)),0))</f>
        <v>0.5</v>
      </c>
      <c r="S2766" s="111" t="str">
        <f>+IF(OR(DETALLADOMEDICAMENTOS!$P2766="MARZO",DETALLADOMEDICAMENTOS!$P2766="ABRIL"),IF(DETALLADOMEDICAMENTOS!$Q2766=0,"Rojo",IF(AND(DETALLADOMEDICAMENTOS!$Q2766&gt;0,DETALLADOMEDICAMENTOS!$Q2766&lt;0.99),"Amarillo","Verde")),"")</f>
        <v/>
      </c>
      <c r="T2766" s="115">
        <f>IF(DETALLADOMEDICAMENTOS!$E2766="DISTRIBUCIoN",1/((COUNTIFS(B:B,DETALLADOMEDICAMENTOS!$B2766,P:P,"MARZO")+(COUNTIFS(B:B,DETALLADOMEDICAMENTOS!$B2766,P:P,"ABRIL")))),FALSE)</f>
        <v>0.05</v>
      </c>
    </row>
    <row r="2767" spans="1:20">
      <c r="A2767" s="108" t="s">
        <v>43</v>
      </c>
      <c r="B2767" s="109">
        <v>530</v>
      </c>
      <c r="C2767" s="109">
        <v>3173</v>
      </c>
      <c r="D2767" s="109" t="s">
        <v>944</v>
      </c>
      <c r="E2767" s="109" t="s">
        <v>394</v>
      </c>
      <c r="F2767" s="109" t="s">
        <v>19</v>
      </c>
      <c r="G2767" s="109" t="s">
        <v>422</v>
      </c>
      <c r="H2767" s="109" t="s">
        <v>405</v>
      </c>
      <c r="I2767" s="109" t="s">
        <v>397</v>
      </c>
      <c r="J2767" s="109">
        <v>0</v>
      </c>
      <c r="K2767" s="110">
        <v>0</v>
      </c>
      <c r="L2767" s="110">
        <v>1500</v>
      </c>
      <c r="M2767" s="111"/>
      <c r="N2767" s="111"/>
      <c r="O2767" s="112"/>
      <c r="P2767" s="110" t="s">
        <v>1116</v>
      </c>
      <c r="Q2767" s="113">
        <f>+IFERROR(IF(E2767="DISTRIBUCION",((SUMIFS(M:M,D:D,DETALLADOMEDICAMENTOS!$D2767,H:H,DETALLADOMEDICAMENTOS!$H2767,P:P,"MARZO")+(SUMIFS(M:M,D:D,DETALLADOMEDICAMENTOS!$D2767,H:H,DETALLADOMEDICAMENTOS!$H2767,P:P,"ABRIL")))/(SUMIFS(L:L,D:D,DETALLADOMEDICAMENTOS!$D2767,H:H,DETALLADOMEDICAMENTOS!$H2767,P:P,"MARZO")+(SUMIFS(L:L,D:D,DETALLADOMEDICAMENTOS!$D2767,H:H,DETALLADOMEDICAMENTOS!$H2767,P:P,"ABRIL")))),(SUMIFS(K:K,D:D,DETALLADOMEDICAMENTOS!$D2767,H:H,DETALLADOMEDICAMENTOS!$H2767)/(SUMIFS(J:J,D:D,DETALLADOMEDICAMENTOS!$D2767,H:H,DETALLADOMEDICAMENTOS!$H2767)))),0)</f>
        <v>0.33039647577092512</v>
      </c>
      <c r="R2767" s="114">
        <f>IF(DETALLADOMEDICAMENTOS!$E2767="DISTRIBUCION",1/((COUNTIFS(B:B,DETALLADOMEDICAMENTOS!$B2767,H:H,DETALLADOMEDICAMENTOS!$H2767,P:P,"MARZO")+(COUNTIFS(B:B,DETALLADOMEDICAMENTOS!$B2767,H:H,DETALLADOMEDICAMENTOS!$H2767,P:P,"ABRIL")))),IF(DETALLADOMEDICAMENTOS!$E2767="INTEGRAL",1/(COUNTIFS(B:B,DETALLADOMEDICAMENTOS!$B2767)),0))</f>
        <v>0.2</v>
      </c>
      <c r="S2767" s="111" t="str">
        <f>+IF(OR(DETALLADOMEDICAMENTOS!$P2767="MARZO",DETALLADOMEDICAMENTOS!$P2767="ABRIL"),IF(DETALLADOMEDICAMENTOS!$Q2767=0,"Rojo",IF(AND(DETALLADOMEDICAMENTOS!$Q2767&gt;0,DETALLADOMEDICAMENTOS!$Q2767&lt;0.99),"Amarillo","Verde")),"")</f>
        <v/>
      </c>
      <c r="T2767" s="115">
        <f>IF(DETALLADOMEDICAMENTOS!$E2767="DISTRIBUCIoN",1/((COUNTIFS(B:B,DETALLADOMEDICAMENTOS!$B2767,P:P,"MARZO")+(COUNTIFS(B:B,DETALLADOMEDICAMENTOS!$B2767,P:P,"ABRIL")))),FALSE)</f>
        <v>0.05</v>
      </c>
    </row>
    <row r="2768" spans="1:20">
      <c r="A2768" s="108" t="s">
        <v>43</v>
      </c>
      <c r="B2768" s="109">
        <v>530</v>
      </c>
      <c r="C2768" s="109">
        <v>3279</v>
      </c>
      <c r="D2768" s="109" t="s">
        <v>944</v>
      </c>
      <c r="E2768" s="109" t="s">
        <v>394</v>
      </c>
      <c r="F2768" s="109" t="s">
        <v>19</v>
      </c>
      <c r="G2768" s="109" t="s">
        <v>461</v>
      </c>
      <c r="H2768" s="109" t="s">
        <v>409</v>
      </c>
      <c r="I2768" s="109" t="s">
        <v>397</v>
      </c>
      <c r="J2768" s="109">
        <v>0</v>
      </c>
      <c r="K2768" s="110">
        <v>0</v>
      </c>
      <c r="L2768" s="110">
        <v>100</v>
      </c>
      <c r="M2768" s="111"/>
      <c r="N2768" s="111"/>
      <c r="O2768" s="112"/>
      <c r="P2768" s="110" t="s">
        <v>1116</v>
      </c>
      <c r="Q2768" s="113">
        <f>+IFERROR(IF(E2768="DISTRIBUCION",((SUMIFS(M:M,D:D,DETALLADOMEDICAMENTOS!$D2768,H:H,DETALLADOMEDICAMENTOS!$H2768,P:P,"MARZO")+(SUMIFS(M:M,D:D,DETALLADOMEDICAMENTOS!$D2768,H:H,DETALLADOMEDICAMENTOS!$H2768,P:P,"ABRIL")))/(SUMIFS(L:L,D:D,DETALLADOMEDICAMENTOS!$D2768,H:H,DETALLADOMEDICAMENTOS!$H2768,P:P,"MARZO")+(SUMIFS(L:L,D:D,DETALLADOMEDICAMENTOS!$D2768,H:H,DETALLADOMEDICAMENTOS!$H2768,P:P,"ABRIL")))),(SUMIFS(K:K,D:D,DETALLADOMEDICAMENTOS!$D2768,H:H,DETALLADOMEDICAMENTOS!$H2768)/(SUMIFS(J:J,D:D,DETALLADOMEDICAMENTOS!$D2768,H:H,DETALLADOMEDICAMENTOS!$H2768)))),0)</f>
        <v>0.35658914728682173</v>
      </c>
      <c r="R2768" s="114">
        <f>IF(DETALLADOMEDICAMENTOS!$E2768="DISTRIBUCION",1/((COUNTIFS(B:B,DETALLADOMEDICAMENTOS!$B2768,H:H,DETALLADOMEDICAMENTOS!$H2768,P:P,"MARZO")+(COUNTIFS(B:B,DETALLADOMEDICAMENTOS!$B2768,H:H,DETALLADOMEDICAMENTOS!$H2768,P:P,"ABRIL")))),IF(DETALLADOMEDICAMENTOS!$E2768="INTEGRAL",1/(COUNTIFS(B:B,DETALLADOMEDICAMENTOS!$B2768)),0))</f>
        <v>7.6923076923076927E-2</v>
      </c>
      <c r="S2768" s="111" t="str">
        <f>+IF(OR(DETALLADOMEDICAMENTOS!$P2768="MARZO",DETALLADOMEDICAMENTOS!$P2768="ABRIL"),IF(DETALLADOMEDICAMENTOS!$Q2768=0,"Rojo",IF(AND(DETALLADOMEDICAMENTOS!$Q2768&gt;0,DETALLADOMEDICAMENTOS!$Q2768&lt;0.99),"Amarillo","Verde")),"")</f>
        <v/>
      </c>
      <c r="T2768" s="115">
        <f>IF(DETALLADOMEDICAMENTOS!$E2768="DISTRIBUCIoN",1/((COUNTIFS(B:B,DETALLADOMEDICAMENTOS!$B2768,P:P,"MARZO")+(COUNTIFS(B:B,DETALLADOMEDICAMENTOS!$B2768,P:P,"ABRIL")))),FALSE)</f>
        <v>0.05</v>
      </c>
    </row>
    <row r="2769" spans="1:20">
      <c r="A2769" s="108" t="s">
        <v>43</v>
      </c>
      <c r="B2769" s="109">
        <v>530</v>
      </c>
      <c r="C2769" s="109">
        <v>3280</v>
      </c>
      <c r="D2769" s="109" t="s">
        <v>944</v>
      </c>
      <c r="E2769" s="109" t="s">
        <v>394</v>
      </c>
      <c r="F2769" s="109" t="s">
        <v>19</v>
      </c>
      <c r="G2769" s="109" t="s">
        <v>416</v>
      </c>
      <c r="H2769" s="109" t="s">
        <v>409</v>
      </c>
      <c r="I2769" s="109" t="s">
        <v>397</v>
      </c>
      <c r="J2769" s="109">
        <v>0</v>
      </c>
      <c r="K2769" s="110">
        <v>0</v>
      </c>
      <c r="L2769" s="110">
        <v>100</v>
      </c>
      <c r="M2769" s="111"/>
      <c r="N2769" s="111"/>
      <c r="O2769" s="112"/>
      <c r="P2769" s="110" t="s">
        <v>1116</v>
      </c>
      <c r="Q2769" s="113">
        <f>+IFERROR(IF(E2769="DISTRIBUCION",((SUMIFS(M:M,D:D,DETALLADOMEDICAMENTOS!$D2769,H:H,DETALLADOMEDICAMENTOS!$H2769,P:P,"MARZO")+(SUMIFS(M:M,D:D,DETALLADOMEDICAMENTOS!$D2769,H:H,DETALLADOMEDICAMENTOS!$H2769,P:P,"ABRIL")))/(SUMIFS(L:L,D:D,DETALLADOMEDICAMENTOS!$D2769,H:H,DETALLADOMEDICAMENTOS!$H2769,P:P,"MARZO")+(SUMIFS(L:L,D:D,DETALLADOMEDICAMENTOS!$D2769,H:H,DETALLADOMEDICAMENTOS!$H2769,P:P,"ABRIL")))),(SUMIFS(K:K,D:D,DETALLADOMEDICAMENTOS!$D2769,H:H,DETALLADOMEDICAMENTOS!$H2769)/(SUMIFS(J:J,D:D,DETALLADOMEDICAMENTOS!$D2769,H:H,DETALLADOMEDICAMENTOS!$H2769)))),0)</f>
        <v>0.35658914728682173</v>
      </c>
      <c r="R2769" s="114">
        <f>IF(DETALLADOMEDICAMENTOS!$E2769="DISTRIBUCION",1/((COUNTIFS(B:B,DETALLADOMEDICAMENTOS!$B2769,H:H,DETALLADOMEDICAMENTOS!$H2769,P:P,"MARZO")+(COUNTIFS(B:B,DETALLADOMEDICAMENTOS!$B2769,H:H,DETALLADOMEDICAMENTOS!$H2769,P:P,"ABRIL")))),IF(DETALLADOMEDICAMENTOS!$E2769="INTEGRAL",1/(COUNTIFS(B:B,DETALLADOMEDICAMENTOS!$B2769)),0))</f>
        <v>7.6923076923076927E-2</v>
      </c>
      <c r="S2769" s="111" t="str">
        <f>+IF(OR(DETALLADOMEDICAMENTOS!$P2769="MARZO",DETALLADOMEDICAMENTOS!$P2769="ABRIL"),IF(DETALLADOMEDICAMENTOS!$Q2769=0,"Rojo",IF(AND(DETALLADOMEDICAMENTOS!$Q2769&gt;0,DETALLADOMEDICAMENTOS!$Q2769&lt;0.99),"Amarillo","Verde")),"")</f>
        <v/>
      </c>
      <c r="T2769" s="115">
        <f>IF(DETALLADOMEDICAMENTOS!$E2769="DISTRIBUCIoN",1/((COUNTIFS(B:B,DETALLADOMEDICAMENTOS!$B2769,P:P,"MARZO")+(COUNTIFS(B:B,DETALLADOMEDICAMENTOS!$B2769,P:P,"ABRIL")))),FALSE)</f>
        <v>0.05</v>
      </c>
    </row>
    <row r="2770" spans="1:20">
      <c r="A2770" s="108" t="s">
        <v>43</v>
      </c>
      <c r="B2770" s="109">
        <v>530</v>
      </c>
      <c r="C2770" s="109">
        <v>3281</v>
      </c>
      <c r="D2770" s="109" t="s">
        <v>944</v>
      </c>
      <c r="E2770" s="109" t="s">
        <v>394</v>
      </c>
      <c r="F2770" s="109" t="s">
        <v>19</v>
      </c>
      <c r="G2770" s="109" t="s">
        <v>426</v>
      </c>
      <c r="H2770" s="109" t="s">
        <v>409</v>
      </c>
      <c r="I2770" s="109" t="s">
        <v>397</v>
      </c>
      <c r="J2770" s="109">
        <v>0</v>
      </c>
      <c r="K2770" s="110">
        <v>0</v>
      </c>
      <c r="L2770" s="110">
        <v>100</v>
      </c>
      <c r="M2770" s="111"/>
      <c r="N2770" s="111"/>
      <c r="O2770" s="112"/>
      <c r="P2770" s="110" t="s">
        <v>1116</v>
      </c>
      <c r="Q2770" s="113">
        <f>+IFERROR(IF(E2770="DISTRIBUCION",((SUMIFS(M:M,D:D,DETALLADOMEDICAMENTOS!$D2770,H:H,DETALLADOMEDICAMENTOS!$H2770,P:P,"MARZO")+(SUMIFS(M:M,D:D,DETALLADOMEDICAMENTOS!$D2770,H:H,DETALLADOMEDICAMENTOS!$H2770,P:P,"ABRIL")))/(SUMIFS(L:L,D:D,DETALLADOMEDICAMENTOS!$D2770,H:H,DETALLADOMEDICAMENTOS!$H2770,P:P,"MARZO")+(SUMIFS(L:L,D:D,DETALLADOMEDICAMENTOS!$D2770,H:H,DETALLADOMEDICAMENTOS!$H2770,P:P,"ABRIL")))),(SUMIFS(K:K,D:D,DETALLADOMEDICAMENTOS!$D2770,H:H,DETALLADOMEDICAMENTOS!$H2770)/(SUMIFS(J:J,D:D,DETALLADOMEDICAMENTOS!$D2770,H:H,DETALLADOMEDICAMENTOS!$H2770)))),0)</f>
        <v>0.35658914728682173</v>
      </c>
      <c r="R2770" s="114">
        <f>IF(DETALLADOMEDICAMENTOS!$E2770="DISTRIBUCION",1/((COUNTIFS(B:B,DETALLADOMEDICAMENTOS!$B2770,H:H,DETALLADOMEDICAMENTOS!$H2770,P:P,"MARZO")+(COUNTIFS(B:B,DETALLADOMEDICAMENTOS!$B2770,H:H,DETALLADOMEDICAMENTOS!$H2770,P:P,"ABRIL")))),IF(DETALLADOMEDICAMENTOS!$E2770="INTEGRAL",1/(COUNTIFS(B:B,DETALLADOMEDICAMENTOS!$B2770)),0))</f>
        <v>7.6923076923076927E-2</v>
      </c>
      <c r="S2770" s="111" t="str">
        <f>+IF(OR(DETALLADOMEDICAMENTOS!$P2770="MARZO",DETALLADOMEDICAMENTOS!$P2770="ABRIL"),IF(DETALLADOMEDICAMENTOS!$Q2770=0,"Rojo",IF(AND(DETALLADOMEDICAMENTOS!$Q2770&gt;0,DETALLADOMEDICAMENTOS!$Q2770&lt;0.99),"Amarillo","Verde")),"")</f>
        <v/>
      </c>
      <c r="T2770" s="115">
        <f>IF(DETALLADOMEDICAMENTOS!$E2770="DISTRIBUCIoN",1/((COUNTIFS(B:B,DETALLADOMEDICAMENTOS!$B2770,P:P,"MARZO")+(COUNTIFS(B:B,DETALLADOMEDICAMENTOS!$B2770,P:P,"ABRIL")))),FALSE)</f>
        <v>0.05</v>
      </c>
    </row>
    <row r="2771" spans="1:20">
      <c r="A2771" s="108" t="s">
        <v>43</v>
      </c>
      <c r="B2771" s="109">
        <v>530</v>
      </c>
      <c r="C2771" s="109">
        <v>3426</v>
      </c>
      <c r="D2771" s="109" t="s">
        <v>944</v>
      </c>
      <c r="E2771" s="109" t="s">
        <v>394</v>
      </c>
      <c r="F2771" s="109" t="s">
        <v>19</v>
      </c>
      <c r="G2771" s="109" t="s">
        <v>412</v>
      </c>
      <c r="H2771" s="109" t="s">
        <v>409</v>
      </c>
      <c r="I2771" s="109" t="s">
        <v>397</v>
      </c>
      <c r="J2771" s="109">
        <v>0</v>
      </c>
      <c r="K2771" s="110">
        <v>0</v>
      </c>
      <c r="L2771" s="110">
        <v>2500</v>
      </c>
      <c r="M2771" s="111"/>
      <c r="N2771" s="111"/>
      <c r="O2771" s="112"/>
      <c r="P2771" s="110" t="s">
        <v>1116</v>
      </c>
      <c r="Q2771" s="113">
        <f>+IFERROR(IF(E2771="DISTRIBUCION",((SUMIFS(M:M,D:D,DETALLADOMEDICAMENTOS!$D2771,H:H,DETALLADOMEDICAMENTOS!$H2771,P:P,"MARZO")+(SUMIFS(M:M,D:D,DETALLADOMEDICAMENTOS!$D2771,H:H,DETALLADOMEDICAMENTOS!$H2771,P:P,"ABRIL")))/(SUMIFS(L:L,D:D,DETALLADOMEDICAMENTOS!$D2771,H:H,DETALLADOMEDICAMENTOS!$H2771,P:P,"MARZO")+(SUMIFS(L:L,D:D,DETALLADOMEDICAMENTOS!$D2771,H:H,DETALLADOMEDICAMENTOS!$H2771,P:P,"ABRIL")))),(SUMIFS(K:K,D:D,DETALLADOMEDICAMENTOS!$D2771,H:H,DETALLADOMEDICAMENTOS!$H2771)/(SUMIFS(J:J,D:D,DETALLADOMEDICAMENTOS!$D2771,H:H,DETALLADOMEDICAMENTOS!$H2771)))),0)</f>
        <v>0.35658914728682173</v>
      </c>
      <c r="R2771" s="114">
        <f>IF(DETALLADOMEDICAMENTOS!$E2771="DISTRIBUCION",1/((COUNTIFS(B:B,DETALLADOMEDICAMENTOS!$B2771,H:H,DETALLADOMEDICAMENTOS!$H2771,P:P,"MARZO")+(COUNTIFS(B:B,DETALLADOMEDICAMENTOS!$B2771,H:H,DETALLADOMEDICAMENTOS!$H2771,P:P,"ABRIL")))),IF(DETALLADOMEDICAMENTOS!$E2771="INTEGRAL",1/(COUNTIFS(B:B,DETALLADOMEDICAMENTOS!$B2771)),0))</f>
        <v>7.6923076923076927E-2</v>
      </c>
      <c r="S2771" s="111" t="str">
        <f>+IF(OR(DETALLADOMEDICAMENTOS!$P2771="MARZO",DETALLADOMEDICAMENTOS!$P2771="ABRIL"),IF(DETALLADOMEDICAMENTOS!$Q2771=0,"Rojo",IF(AND(DETALLADOMEDICAMENTOS!$Q2771&gt;0,DETALLADOMEDICAMENTOS!$Q2771&lt;0.99),"Amarillo","Verde")),"")</f>
        <v/>
      </c>
      <c r="T2771" s="115">
        <f>IF(DETALLADOMEDICAMENTOS!$E2771="DISTRIBUCIoN",1/((COUNTIFS(B:B,DETALLADOMEDICAMENTOS!$B2771,P:P,"MARZO")+(COUNTIFS(B:B,DETALLADOMEDICAMENTOS!$B2771,P:P,"ABRIL")))),FALSE)</f>
        <v>0.05</v>
      </c>
    </row>
    <row r="2772" spans="1:20">
      <c r="A2772" s="108" t="s">
        <v>43</v>
      </c>
      <c r="B2772" s="109">
        <v>530</v>
      </c>
      <c r="C2772" s="109">
        <v>3498</v>
      </c>
      <c r="D2772" s="109" t="s">
        <v>944</v>
      </c>
      <c r="E2772" s="109" t="s">
        <v>394</v>
      </c>
      <c r="F2772" s="109" t="s">
        <v>19</v>
      </c>
      <c r="G2772" s="109" t="s">
        <v>415</v>
      </c>
      <c r="H2772" s="109" t="s">
        <v>405</v>
      </c>
      <c r="I2772" s="109" t="s">
        <v>397</v>
      </c>
      <c r="J2772" s="109">
        <v>0</v>
      </c>
      <c r="K2772" s="110">
        <v>0</v>
      </c>
      <c r="L2772" s="110">
        <v>2500</v>
      </c>
      <c r="M2772" s="111"/>
      <c r="N2772" s="111"/>
      <c r="O2772" s="112"/>
      <c r="P2772" s="110" t="s">
        <v>1116</v>
      </c>
      <c r="Q2772" s="113">
        <f>+IFERROR(IF(E2772="DISTRIBUCION",((SUMIFS(M:M,D:D,DETALLADOMEDICAMENTOS!$D2772,H:H,DETALLADOMEDICAMENTOS!$H2772,P:P,"MARZO")+(SUMIFS(M:M,D:D,DETALLADOMEDICAMENTOS!$D2772,H:H,DETALLADOMEDICAMENTOS!$H2772,P:P,"ABRIL")))/(SUMIFS(L:L,D:D,DETALLADOMEDICAMENTOS!$D2772,H:H,DETALLADOMEDICAMENTOS!$H2772,P:P,"MARZO")+(SUMIFS(L:L,D:D,DETALLADOMEDICAMENTOS!$D2772,H:H,DETALLADOMEDICAMENTOS!$H2772,P:P,"ABRIL")))),(SUMIFS(K:K,D:D,DETALLADOMEDICAMENTOS!$D2772,H:H,DETALLADOMEDICAMENTOS!$H2772)/(SUMIFS(J:J,D:D,DETALLADOMEDICAMENTOS!$D2772,H:H,DETALLADOMEDICAMENTOS!$H2772)))),0)</f>
        <v>0.33039647577092512</v>
      </c>
      <c r="R2772" s="114">
        <f>IF(DETALLADOMEDICAMENTOS!$E2772="DISTRIBUCION",1/((COUNTIFS(B:B,DETALLADOMEDICAMENTOS!$B2772,H:H,DETALLADOMEDICAMENTOS!$H2772,P:P,"MARZO")+(COUNTIFS(B:B,DETALLADOMEDICAMENTOS!$B2772,H:H,DETALLADOMEDICAMENTOS!$H2772,P:P,"ABRIL")))),IF(DETALLADOMEDICAMENTOS!$E2772="INTEGRAL",1/(COUNTIFS(B:B,DETALLADOMEDICAMENTOS!$B2772)),0))</f>
        <v>0.2</v>
      </c>
      <c r="S2772" s="111" t="str">
        <f>+IF(OR(DETALLADOMEDICAMENTOS!$P2772="MARZO",DETALLADOMEDICAMENTOS!$P2772="ABRIL"),IF(DETALLADOMEDICAMENTOS!$Q2772=0,"Rojo",IF(AND(DETALLADOMEDICAMENTOS!$Q2772&gt;0,DETALLADOMEDICAMENTOS!$Q2772&lt;0.99),"Amarillo","Verde")),"")</f>
        <v/>
      </c>
      <c r="T2772" s="115">
        <f>IF(DETALLADOMEDICAMENTOS!$E2772="DISTRIBUCIoN",1/((COUNTIFS(B:B,DETALLADOMEDICAMENTOS!$B2772,P:P,"MARZO")+(COUNTIFS(B:B,DETALLADOMEDICAMENTOS!$B2772,P:P,"ABRIL")))),FALSE)</f>
        <v>0.05</v>
      </c>
    </row>
    <row r="2773" spans="1:20">
      <c r="A2773" s="108" t="s">
        <v>43</v>
      </c>
      <c r="B2773" s="109">
        <v>530</v>
      </c>
      <c r="C2773" s="109">
        <v>3499</v>
      </c>
      <c r="D2773" s="109" t="s">
        <v>944</v>
      </c>
      <c r="E2773" s="109" t="s">
        <v>394</v>
      </c>
      <c r="F2773" s="109" t="s">
        <v>19</v>
      </c>
      <c r="G2773" s="109" t="s">
        <v>454</v>
      </c>
      <c r="H2773" s="109" t="s">
        <v>405</v>
      </c>
      <c r="I2773" s="109" t="s">
        <v>397</v>
      </c>
      <c r="J2773" s="109">
        <v>0</v>
      </c>
      <c r="K2773" s="110">
        <v>0</v>
      </c>
      <c r="L2773" s="110">
        <v>80</v>
      </c>
      <c r="M2773" s="111"/>
      <c r="N2773" s="111"/>
      <c r="O2773" s="112"/>
      <c r="P2773" s="110" t="s">
        <v>1116</v>
      </c>
      <c r="Q2773" s="113">
        <f>+IFERROR(IF(E2773="DISTRIBUCION",((SUMIFS(M:M,D:D,DETALLADOMEDICAMENTOS!$D2773,H:H,DETALLADOMEDICAMENTOS!$H2773,P:P,"MARZO")+(SUMIFS(M:M,D:D,DETALLADOMEDICAMENTOS!$D2773,H:H,DETALLADOMEDICAMENTOS!$H2773,P:P,"ABRIL")))/(SUMIFS(L:L,D:D,DETALLADOMEDICAMENTOS!$D2773,H:H,DETALLADOMEDICAMENTOS!$H2773,P:P,"MARZO")+(SUMIFS(L:L,D:D,DETALLADOMEDICAMENTOS!$D2773,H:H,DETALLADOMEDICAMENTOS!$H2773,P:P,"ABRIL")))),(SUMIFS(K:K,D:D,DETALLADOMEDICAMENTOS!$D2773,H:H,DETALLADOMEDICAMENTOS!$H2773)/(SUMIFS(J:J,D:D,DETALLADOMEDICAMENTOS!$D2773,H:H,DETALLADOMEDICAMENTOS!$H2773)))),0)</f>
        <v>0.33039647577092512</v>
      </c>
      <c r="R2773" s="114">
        <f>IF(DETALLADOMEDICAMENTOS!$E2773="DISTRIBUCION",1/((COUNTIFS(B:B,DETALLADOMEDICAMENTOS!$B2773,H:H,DETALLADOMEDICAMENTOS!$H2773,P:P,"MARZO")+(COUNTIFS(B:B,DETALLADOMEDICAMENTOS!$B2773,H:H,DETALLADOMEDICAMENTOS!$H2773,P:P,"ABRIL")))),IF(DETALLADOMEDICAMENTOS!$E2773="INTEGRAL",1/(COUNTIFS(B:B,DETALLADOMEDICAMENTOS!$B2773)),0))</f>
        <v>0.2</v>
      </c>
      <c r="S2773" s="111" t="str">
        <f>+IF(OR(DETALLADOMEDICAMENTOS!$P2773="MARZO",DETALLADOMEDICAMENTOS!$P2773="ABRIL"),IF(DETALLADOMEDICAMENTOS!$Q2773=0,"Rojo",IF(AND(DETALLADOMEDICAMENTOS!$Q2773&gt;0,DETALLADOMEDICAMENTOS!$Q2773&lt;0.99),"Amarillo","Verde")),"")</f>
        <v/>
      </c>
      <c r="T2773" s="115">
        <f>IF(DETALLADOMEDICAMENTOS!$E2773="DISTRIBUCIoN",1/((COUNTIFS(B:B,DETALLADOMEDICAMENTOS!$B2773,P:P,"MARZO")+(COUNTIFS(B:B,DETALLADOMEDICAMENTOS!$B2773,P:P,"ABRIL")))),FALSE)</f>
        <v>0.05</v>
      </c>
    </row>
    <row r="2774" spans="1:20">
      <c r="A2774" s="108" t="s">
        <v>43</v>
      </c>
      <c r="B2774" s="109">
        <v>530</v>
      </c>
      <c r="C2774" s="109">
        <v>3563</v>
      </c>
      <c r="D2774" s="109" t="s">
        <v>944</v>
      </c>
      <c r="E2774" s="109" t="s">
        <v>394</v>
      </c>
      <c r="F2774" s="109" t="s">
        <v>19</v>
      </c>
      <c r="G2774" s="109" t="s">
        <v>413</v>
      </c>
      <c r="H2774" s="109" t="s">
        <v>409</v>
      </c>
      <c r="I2774" s="109" t="s">
        <v>397</v>
      </c>
      <c r="J2774" s="109">
        <v>0</v>
      </c>
      <c r="K2774" s="110">
        <v>0</v>
      </c>
      <c r="L2774" s="110">
        <v>1500</v>
      </c>
      <c r="M2774" s="111"/>
      <c r="N2774" s="111"/>
      <c r="O2774" s="112"/>
      <c r="P2774" s="110" t="s">
        <v>1116</v>
      </c>
      <c r="Q2774" s="113">
        <f>+IFERROR(IF(E2774="DISTRIBUCION",((SUMIFS(M:M,D:D,DETALLADOMEDICAMENTOS!$D2774,H:H,DETALLADOMEDICAMENTOS!$H2774,P:P,"MARZO")+(SUMIFS(M:M,D:D,DETALLADOMEDICAMENTOS!$D2774,H:H,DETALLADOMEDICAMENTOS!$H2774,P:P,"ABRIL")))/(SUMIFS(L:L,D:D,DETALLADOMEDICAMENTOS!$D2774,H:H,DETALLADOMEDICAMENTOS!$H2774,P:P,"MARZO")+(SUMIFS(L:L,D:D,DETALLADOMEDICAMENTOS!$D2774,H:H,DETALLADOMEDICAMENTOS!$H2774,P:P,"ABRIL")))),(SUMIFS(K:K,D:D,DETALLADOMEDICAMENTOS!$D2774,H:H,DETALLADOMEDICAMENTOS!$H2774)/(SUMIFS(J:J,D:D,DETALLADOMEDICAMENTOS!$D2774,H:H,DETALLADOMEDICAMENTOS!$H2774)))),0)</f>
        <v>0.35658914728682173</v>
      </c>
      <c r="R2774" s="114">
        <f>IF(DETALLADOMEDICAMENTOS!$E2774="DISTRIBUCION",1/((COUNTIFS(B:B,DETALLADOMEDICAMENTOS!$B2774,H:H,DETALLADOMEDICAMENTOS!$H2774,P:P,"MARZO")+(COUNTIFS(B:B,DETALLADOMEDICAMENTOS!$B2774,H:H,DETALLADOMEDICAMENTOS!$H2774,P:P,"ABRIL")))),IF(DETALLADOMEDICAMENTOS!$E2774="INTEGRAL",1/(COUNTIFS(B:B,DETALLADOMEDICAMENTOS!$B2774)),0))</f>
        <v>7.6923076923076927E-2</v>
      </c>
      <c r="S2774" s="111" t="str">
        <f>+IF(OR(DETALLADOMEDICAMENTOS!$P2774="MARZO",DETALLADOMEDICAMENTOS!$P2774="ABRIL"),IF(DETALLADOMEDICAMENTOS!$Q2774=0,"Rojo",IF(AND(DETALLADOMEDICAMENTOS!$Q2774&gt;0,DETALLADOMEDICAMENTOS!$Q2774&lt;0.99),"Amarillo","Verde")),"")</f>
        <v/>
      </c>
      <c r="T2774" s="115">
        <f>IF(DETALLADOMEDICAMENTOS!$E2774="DISTRIBUCIoN",1/((COUNTIFS(B:B,DETALLADOMEDICAMENTOS!$B2774,P:P,"MARZO")+(COUNTIFS(B:B,DETALLADOMEDICAMENTOS!$B2774,P:P,"ABRIL")))),FALSE)</f>
        <v>0.05</v>
      </c>
    </row>
    <row r="2775" spans="1:20">
      <c r="A2775" s="108" t="s">
        <v>43</v>
      </c>
      <c r="B2775" s="109">
        <v>530</v>
      </c>
      <c r="C2775" s="109">
        <v>3564</v>
      </c>
      <c r="D2775" s="109" t="s">
        <v>944</v>
      </c>
      <c r="E2775" s="109" t="s">
        <v>394</v>
      </c>
      <c r="F2775" s="109" t="s">
        <v>19</v>
      </c>
      <c r="G2775" s="109" t="s">
        <v>414</v>
      </c>
      <c r="H2775" s="109" t="s">
        <v>409</v>
      </c>
      <c r="I2775" s="109" t="s">
        <v>397</v>
      </c>
      <c r="J2775" s="109">
        <v>0</v>
      </c>
      <c r="K2775" s="110">
        <v>0</v>
      </c>
      <c r="L2775" s="110">
        <v>1000</v>
      </c>
      <c r="M2775" s="111"/>
      <c r="N2775" s="111"/>
      <c r="O2775" s="112"/>
      <c r="P2775" s="110" t="s">
        <v>1116</v>
      </c>
      <c r="Q2775" s="113">
        <f>+IFERROR(IF(E2775="DISTRIBUCION",((SUMIFS(M:M,D:D,DETALLADOMEDICAMENTOS!$D2775,H:H,DETALLADOMEDICAMENTOS!$H2775,P:P,"MARZO")+(SUMIFS(M:M,D:D,DETALLADOMEDICAMENTOS!$D2775,H:H,DETALLADOMEDICAMENTOS!$H2775,P:P,"ABRIL")))/(SUMIFS(L:L,D:D,DETALLADOMEDICAMENTOS!$D2775,H:H,DETALLADOMEDICAMENTOS!$H2775,P:P,"MARZO")+(SUMIFS(L:L,D:D,DETALLADOMEDICAMENTOS!$D2775,H:H,DETALLADOMEDICAMENTOS!$H2775,P:P,"ABRIL")))),(SUMIFS(K:K,D:D,DETALLADOMEDICAMENTOS!$D2775,H:H,DETALLADOMEDICAMENTOS!$H2775)/(SUMIFS(J:J,D:D,DETALLADOMEDICAMENTOS!$D2775,H:H,DETALLADOMEDICAMENTOS!$H2775)))),0)</f>
        <v>0.35658914728682173</v>
      </c>
      <c r="R2775" s="114">
        <f>IF(DETALLADOMEDICAMENTOS!$E2775="DISTRIBUCION",1/((COUNTIFS(B:B,DETALLADOMEDICAMENTOS!$B2775,H:H,DETALLADOMEDICAMENTOS!$H2775,P:P,"MARZO")+(COUNTIFS(B:B,DETALLADOMEDICAMENTOS!$B2775,H:H,DETALLADOMEDICAMENTOS!$H2775,P:P,"ABRIL")))),IF(DETALLADOMEDICAMENTOS!$E2775="INTEGRAL",1/(COUNTIFS(B:B,DETALLADOMEDICAMENTOS!$B2775)),0))</f>
        <v>7.6923076923076927E-2</v>
      </c>
      <c r="S2775" s="111" t="str">
        <f>+IF(OR(DETALLADOMEDICAMENTOS!$P2775="MARZO",DETALLADOMEDICAMENTOS!$P2775="ABRIL"),IF(DETALLADOMEDICAMENTOS!$Q2775=0,"Rojo",IF(AND(DETALLADOMEDICAMENTOS!$Q2775&gt;0,DETALLADOMEDICAMENTOS!$Q2775&lt;0.99),"Amarillo","Verde")),"")</f>
        <v/>
      </c>
      <c r="T2775" s="115">
        <f>IF(DETALLADOMEDICAMENTOS!$E2775="DISTRIBUCIoN",1/((COUNTIFS(B:B,DETALLADOMEDICAMENTOS!$B2775,P:P,"MARZO")+(COUNTIFS(B:B,DETALLADOMEDICAMENTOS!$B2775,P:P,"ABRIL")))),FALSE)</f>
        <v>0.05</v>
      </c>
    </row>
    <row r="2776" spans="1:20">
      <c r="A2776" s="108" t="s">
        <v>43</v>
      </c>
      <c r="B2776" s="109">
        <v>533</v>
      </c>
      <c r="C2776" s="109">
        <v>3013</v>
      </c>
      <c r="D2776" s="109" t="s">
        <v>954</v>
      </c>
      <c r="E2776" s="109" t="s">
        <v>394</v>
      </c>
      <c r="F2776" s="109" t="s">
        <v>19</v>
      </c>
      <c r="G2776" s="109" t="s">
        <v>395</v>
      </c>
      <c r="H2776" s="109" t="s">
        <v>396</v>
      </c>
      <c r="I2776" s="109" t="s">
        <v>397</v>
      </c>
      <c r="J2776" s="109">
        <v>0</v>
      </c>
      <c r="K2776" s="110">
        <v>0</v>
      </c>
      <c r="L2776" s="110">
        <v>250</v>
      </c>
      <c r="M2776" s="111"/>
      <c r="N2776" s="111"/>
      <c r="O2776" s="112"/>
      <c r="P2776" s="110" t="s">
        <v>1116</v>
      </c>
      <c r="Q2776" s="113">
        <f>+IFERROR(IF(E2776="DISTRIBUCION",((SUMIFS(M:M,D:D,DETALLADOMEDICAMENTOS!$D2776,H:H,DETALLADOMEDICAMENTOS!$H2776,P:P,"MARZO")+(SUMIFS(M:M,D:D,DETALLADOMEDICAMENTOS!$D2776,H:H,DETALLADOMEDICAMENTOS!$H2776,P:P,"ABRIL")))/(SUMIFS(L:L,D:D,DETALLADOMEDICAMENTOS!$D2776,H:H,DETALLADOMEDICAMENTOS!$H2776,P:P,"MARZO")+(SUMIFS(L:L,D:D,DETALLADOMEDICAMENTOS!$D2776,H:H,DETALLADOMEDICAMENTOS!$H2776,P:P,"ABRIL")))),(SUMIFS(K:K,D:D,DETALLADOMEDICAMENTOS!$D2776,H:H,DETALLADOMEDICAMENTOS!$H2776)/(SUMIFS(J:J,D:D,DETALLADOMEDICAMENTOS!$D2776,H:H,DETALLADOMEDICAMENTOS!$H2776)))),0)</f>
        <v>0.5</v>
      </c>
      <c r="R2776" s="114">
        <f>IF(DETALLADOMEDICAMENTOS!$E2776="DISTRIBUCION",1/((COUNTIFS(B:B,DETALLADOMEDICAMENTOS!$B2776,H:H,DETALLADOMEDICAMENTOS!$H2776,P:P,"MARZO")+(COUNTIFS(B:B,DETALLADOMEDICAMENTOS!$B2776,H:H,DETALLADOMEDICAMENTOS!$H2776,P:P,"ABRIL")))),IF(DETALLADOMEDICAMENTOS!$E2776="INTEGRAL",1/(COUNTIFS(B:B,DETALLADOMEDICAMENTOS!$B2776)),0))</f>
        <v>0.5</v>
      </c>
      <c r="S2776" s="111" t="str">
        <f>+IF(OR(DETALLADOMEDICAMENTOS!$P2776="MARZO",DETALLADOMEDICAMENTOS!$P2776="ABRIL"),IF(DETALLADOMEDICAMENTOS!$Q2776=0,"Rojo",IF(AND(DETALLADOMEDICAMENTOS!$Q2776&gt;0,DETALLADOMEDICAMENTOS!$Q2776&lt;0.99),"Amarillo","Verde")),"")</f>
        <v/>
      </c>
      <c r="T2776" s="115">
        <f>IF(DETALLADOMEDICAMENTOS!$E2776="DISTRIBUCIoN",1/((COUNTIFS(B:B,DETALLADOMEDICAMENTOS!$B2776,P:P,"MARZO")+(COUNTIFS(B:B,DETALLADOMEDICAMENTOS!$B2776,P:P,"ABRIL")))),FALSE)</f>
        <v>0.1</v>
      </c>
    </row>
    <row r="2777" spans="1:20">
      <c r="A2777" s="108" t="s">
        <v>43</v>
      </c>
      <c r="B2777" s="109">
        <v>533</v>
      </c>
      <c r="C2777" s="109">
        <v>3173</v>
      </c>
      <c r="D2777" s="109" t="s">
        <v>954</v>
      </c>
      <c r="E2777" s="109" t="s">
        <v>394</v>
      </c>
      <c r="F2777" s="109" t="s">
        <v>19</v>
      </c>
      <c r="G2777" s="109" t="s">
        <v>422</v>
      </c>
      <c r="H2777" s="109" t="s">
        <v>405</v>
      </c>
      <c r="I2777" s="109" t="s">
        <v>397</v>
      </c>
      <c r="J2777" s="109">
        <v>0</v>
      </c>
      <c r="K2777" s="110">
        <v>0</v>
      </c>
      <c r="L2777" s="110">
        <v>250</v>
      </c>
      <c r="M2777" s="111"/>
      <c r="N2777" s="111"/>
      <c r="O2777" s="112"/>
      <c r="P2777" s="110" t="s">
        <v>1116</v>
      </c>
      <c r="Q2777" s="113">
        <f>+IFERROR(IF(E2777="DISTRIBUCION",((SUMIFS(M:M,D:D,DETALLADOMEDICAMENTOS!$D2777,H:H,DETALLADOMEDICAMENTOS!$H2777,P:P,"MARZO")+(SUMIFS(M:M,D:D,DETALLADOMEDICAMENTOS!$D2777,H:H,DETALLADOMEDICAMENTOS!$H2777,P:P,"ABRIL")))/(SUMIFS(L:L,D:D,DETALLADOMEDICAMENTOS!$D2777,H:H,DETALLADOMEDICAMENTOS!$H2777,P:P,"MARZO")+(SUMIFS(L:L,D:D,DETALLADOMEDICAMENTOS!$D2777,H:H,DETALLADOMEDICAMENTOS!$H2777,P:P,"ABRIL")))),(SUMIFS(K:K,D:D,DETALLADOMEDICAMENTOS!$D2777,H:H,DETALLADOMEDICAMENTOS!$H2777)/(SUMIFS(J:J,D:D,DETALLADOMEDICAMENTOS!$D2777,H:H,DETALLADOMEDICAMENTOS!$H2777)))),0)</f>
        <v>0.50724637681159424</v>
      </c>
      <c r="R2777" s="114">
        <f>IF(DETALLADOMEDICAMENTOS!$E2777="DISTRIBUCION",1/((COUNTIFS(B:B,DETALLADOMEDICAMENTOS!$B2777,H:H,DETALLADOMEDICAMENTOS!$H2777,P:P,"MARZO")+(COUNTIFS(B:B,DETALLADOMEDICAMENTOS!$B2777,H:H,DETALLADOMEDICAMENTOS!$H2777,P:P,"ABRIL")))),IF(DETALLADOMEDICAMENTOS!$E2777="INTEGRAL",1/(COUNTIFS(B:B,DETALLADOMEDICAMENTOS!$B2777)),0))</f>
        <v>0.25</v>
      </c>
      <c r="S2777" s="111" t="str">
        <f>+IF(OR(DETALLADOMEDICAMENTOS!$P2777="MARZO",DETALLADOMEDICAMENTOS!$P2777="ABRIL"),IF(DETALLADOMEDICAMENTOS!$Q2777=0,"Rojo",IF(AND(DETALLADOMEDICAMENTOS!$Q2777&gt;0,DETALLADOMEDICAMENTOS!$Q2777&lt;0.99),"Amarillo","Verde")),"")</f>
        <v/>
      </c>
      <c r="T2777" s="115">
        <f>IF(DETALLADOMEDICAMENTOS!$E2777="DISTRIBUCIoN",1/((COUNTIFS(B:B,DETALLADOMEDICAMENTOS!$B2777,P:P,"MARZO")+(COUNTIFS(B:B,DETALLADOMEDICAMENTOS!$B2777,P:P,"ABRIL")))),FALSE)</f>
        <v>0.1</v>
      </c>
    </row>
    <row r="2778" spans="1:20">
      <c r="A2778" s="108" t="s">
        <v>43</v>
      </c>
      <c r="B2778" s="109">
        <v>533</v>
      </c>
      <c r="C2778" s="109">
        <v>3245</v>
      </c>
      <c r="D2778" s="109" t="s">
        <v>954</v>
      </c>
      <c r="E2778" s="109" t="s">
        <v>394</v>
      </c>
      <c r="F2778" s="109" t="s">
        <v>19</v>
      </c>
      <c r="G2778" s="109" t="s">
        <v>407</v>
      </c>
      <c r="H2778" s="109" t="s">
        <v>405</v>
      </c>
      <c r="I2778" s="109" t="s">
        <v>397</v>
      </c>
      <c r="J2778" s="109">
        <v>0</v>
      </c>
      <c r="K2778" s="110">
        <v>0</v>
      </c>
      <c r="L2778" s="110">
        <v>90</v>
      </c>
      <c r="M2778" s="111"/>
      <c r="N2778" s="111"/>
      <c r="O2778" s="112"/>
      <c r="P2778" s="110" t="s">
        <v>1116</v>
      </c>
      <c r="Q2778" s="113">
        <f>+IFERROR(IF(E2778="DISTRIBUCION",((SUMIFS(M:M,D:D,DETALLADOMEDICAMENTOS!$D2778,H:H,DETALLADOMEDICAMENTOS!$H2778,P:P,"MARZO")+(SUMIFS(M:M,D:D,DETALLADOMEDICAMENTOS!$D2778,H:H,DETALLADOMEDICAMENTOS!$H2778,P:P,"ABRIL")))/(SUMIFS(L:L,D:D,DETALLADOMEDICAMENTOS!$D2778,H:H,DETALLADOMEDICAMENTOS!$H2778,P:P,"MARZO")+(SUMIFS(L:L,D:D,DETALLADOMEDICAMENTOS!$D2778,H:H,DETALLADOMEDICAMENTOS!$H2778,P:P,"ABRIL")))),(SUMIFS(K:K,D:D,DETALLADOMEDICAMENTOS!$D2778,H:H,DETALLADOMEDICAMENTOS!$H2778)/(SUMIFS(J:J,D:D,DETALLADOMEDICAMENTOS!$D2778,H:H,DETALLADOMEDICAMENTOS!$H2778)))),0)</f>
        <v>0.50724637681159424</v>
      </c>
      <c r="R2778" s="114">
        <f>IF(DETALLADOMEDICAMENTOS!$E2778="DISTRIBUCION",1/((COUNTIFS(B:B,DETALLADOMEDICAMENTOS!$B2778,H:H,DETALLADOMEDICAMENTOS!$H2778,P:P,"MARZO")+(COUNTIFS(B:B,DETALLADOMEDICAMENTOS!$B2778,H:H,DETALLADOMEDICAMENTOS!$H2778,P:P,"ABRIL")))),IF(DETALLADOMEDICAMENTOS!$E2778="INTEGRAL",1/(COUNTIFS(B:B,DETALLADOMEDICAMENTOS!$B2778)),0))</f>
        <v>0.25</v>
      </c>
      <c r="S2778" s="111" t="str">
        <f>+IF(OR(DETALLADOMEDICAMENTOS!$P2778="MARZO",DETALLADOMEDICAMENTOS!$P2778="ABRIL"),IF(DETALLADOMEDICAMENTOS!$Q2778=0,"Rojo",IF(AND(DETALLADOMEDICAMENTOS!$Q2778&gt;0,DETALLADOMEDICAMENTOS!$Q2778&lt;0.99),"Amarillo","Verde")),"")</f>
        <v/>
      </c>
      <c r="T2778" s="115">
        <f>IF(DETALLADOMEDICAMENTOS!$E2778="DISTRIBUCIoN",1/((COUNTIFS(B:B,DETALLADOMEDICAMENTOS!$B2778,P:P,"MARZO")+(COUNTIFS(B:B,DETALLADOMEDICAMENTOS!$B2778,P:P,"ABRIL")))),FALSE)</f>
        <v>0.1</v>
      </c>
    </row>
    <row r="2779" spans="1:20">
      <c r="A2779" s="108" t="s">
        <v>43</v>
      </c>
      <c r="B2779" s="109">
        <v>533</v>
      </c>
      <c r="C2779" s="109">
        <v>3279</v>
      </c>
      <c r="D2779" s="109" t="s">
        <v>954</v>
      </c>
      <c r="E2779" s="109" t="s">
        <v>394</v>
      </c>
      <c r="F2779" s="109" t="s">
        <v>19</v>
      </c>
      <c r="G2779" s="109" t="s">
        <v>461</v>
      </c>
      <c r="H2779" s="109" t="s">
        <v>409</v>
      </c>
      <c r="I2779" s="109" t="s">
        <v>397</v>
      </c>
      <c r="J2779" s="109">
        <v>0</v>
      </c>
      <c r="K2779" s="110">
        <v>0</v>
      </c>
      <c r="L2779" s="110">
        <v>50</v>
      </c>
      <c r="M2779" s="111"/>
      <c r="N2779" s="111"/>
      <c r="O2779" s="112"/>
      <c r="P2779" s="110" t="s">
        <v>1116</v>
      </c>
      <c r="Q2779" s="113">
        <f>+IFERROR(IF(E2779="DISTRIBUCION",((SUMIFS(M:M,D:D,DETALLADOMEDICAMENTOS!$D2779,H:H,DETALLADOMEDICAMENTOS!$H2779,P:P,"MARZO")+(SUMIFS(M:M,D:D,DETALLADOMEDICAMENTOS!$D2779,H:H,DETALLADOMEDICAMENTOS!$H2779,P:P,"ABRIL")))/(SUMIFS(L:L,D:D,DETALLADOMEDICAMENTOS!$D2779,H:H,DETALLADOMEDICAMENTOS!$H2779,P:P,"MARZO")+(SUMIFS(L:L,D:D,DETALLADOMEDICAMENTOS!$D2779,H:H,DETALLADOMEDICAMENTOS!$H2779,P:P,"ABRIL")))),(SUMIFS(K:K,D:D,DETALLADOMEDICAMENTOS!$D2779,H:H,DETALLADOMEDICAMENTOS!$H2779)/(SUMIFS(J:J,D:D,DETALLADOMEDICAMENTOS!$D2779,H:H,DETALLADOMEDICAMENTOS!$H2779)))),0)</f>
        <v>0.56603773584905659</v>
      </c>
      <c r="R2779" s="114">
        <f>IF(DETALLADOMEDICAMENTOS!$E2779="DISTRIBUCION",1/((COUNTIFS(B:B,DETALLADOMEDICAMENTOS!$B2779,H:H,DETALLADOMEDICAMENTOS!$H2779,P:P,"MARZO")+(COUNTIFS(B:B,DETALLADOMEDICAMENTOS!$B2779,H:H,DETALLADOMEDICAMENTOS!$H2779,P:P,"ABRIL")))),IF(DETALLADOMEDICAMENTOS!$E2779="INTEGRAL",1/(COUNTIFS(B:B,DETALLADOMEDICAMENTOS!$B2779)),0))</f>
        <v>0.25</v>
      </c>
      <c r="S2779" s="111" t="str">
        <f>+IF(OR(DETALLADOMEDICAMENTOS!$P2779="MARZO",DETALLADOMEDICAMENTOS!$P2779="ABRIL"),IF(DETALLADOMEDICAMENTOS!$Q2779=0,"Rojo",IF(AND(DETALLADOMEDICAMENTOS!$Q2779&gt;0,DETALLADOMEDICAMENTOS!$Q2779&lt;0.99),"Amarillo","Verde")),"")</f>
        <v/>
      </c>
      <c r="T2779" s="115">
        <f>IF(DETALLADOMEDICAMENTOS!$E2779="DISTRIBUCIoN",1/((COUNTIFS(B:B,DETALLADOMEDICAMENTOS!$B2779,P:P,"MARZO")+(COUNTIFS(B:B,DETALLADOMEDICAMENTOS!$B2779,P:P,"ABRIL")))),FALSE)</f>
        <v>0.1</v>
      </c>
    </row>
    <row r="2780" spans="1:20">
      <c r="A2780" s="108" t="s">
        <v>43</v>
      </c>
      <c r="B2780" s="109">
        <v>533</v>
      </c>
      <c r="C2780" s="109">
        <v>3426</v>
      </c>
      <c r="D2780" s="109" t="s">
        <v>954</v>
      </c>
      <c r="E2780" s="109" t="s">
        <v>394</v>
      </c>
      <c r="F2780" s="109" t="s">
        <v>19</v>
      </c>
      <c r="G2780" s="109" t="s">
        <v>412</v>
      </c>
      <c r="H2780" s="109" t="s">
        <v>409</v>
      </c>
      <c r="I2780" s="109" t="s">
        <v>397</v>
      </c>
      <c r="J2780" s="109">
        <v>0</v>
      </c>
      <c r="K2780" s="110">
        <v>0</v>
      </c>
      <c r="L2780" s="110">
        <v>180</v>
      </c>
      <c r="M2780" s="111"/>
      <c r="N2780" s="111"/>
      <c r="O2780" s="112"/>
      <c r="P2780" s="110" t="s">
        <v>1116</v>
      </c>
      <c r="Q2780" s="113">
        <f>+IFERROR(IF(E2780="DISTRIBUCION",((SUMIFS(M:M,D:D,DETALLADOMEDICAMENTOS!$D2780,H:H,DETALLADOMEDICAMENTOS!$H2780,P:P,"MARZO")+(SUMIFS(M:M,D:D,DETALLADOMEDICAMENTOS!$D2780,H:H,DETALLADOMEDICAMENTOS!$H2780,P:P,"ABRIL")))/(SUMIFS(L:L,D:D,DETALLADOMEDICAMENTOS!$D2780,H:H,DETALLADOMEDICAMENTOS!$H2780,P:P,"MARZO")+(SUMIFS(L:L,D:D,DETALLADOMEDICAMENTOS!$D2780,H:H,DETALLADOMEDICAMENTOS!$H2780,P:P,"ABRIL")))),(SUMIFS(K:K,D:D,DETALLADOMEDICAMENTOS!$D2780,H:H,DETALLADOMEDICAMENTOS!$H2780)/(SUMIFS(J:J,D:D,DETALLADOMEDICAMENTOS!$D2780,H:H,DETALLADOMEDICAMENTOS!$H2780)))),0)</f>
        <v>0.56603773584905659</v>
      </c>
      <c r="R2780" s="114">
        <f>IF(DETALLADOMEDICAMENTOS!$E2780="DISTRIBUCION",1/((COUNTIFS(B:B,DETALLADOMEDICAMENTOS!$B2780,H:H,DETALLADOMEDICAMENTOS!$H2780,P:P,"MARZO")+(COUNTIFS(B:B,DETALLADOMEDICAMENTOS!$B2780,H:H,DETALLADOMEDICAMENTOS!$H2780,P:P,"ABRIL")))),IF(DETALLADOMEDICAMENTOS!$E2780="INTEGRAL",1/(COUNTIFS(B:B,DETALLADOMEDICAMENTOS!$B2780)),0))</f>
        <v>0.25</v>
      </c>
      <c r="S2780" s="111" t="str">
        <f>+IF(OR(DETALLADOMEDICAMENTOS!$P2780="MARZO",DETALLADOMEDICAMENTOS!$P2780="ABRIL"),IF(DETALLADOMEDICAMENTOS!$Q2780=0,"Rojo",IF(AND(DETALLADOMEDICAMENTOS!$Q2780&gt;0,DETALLADOMEDICAMENTOS!$Q2780&lt;0.99),"Amarillo","Verde")),"")</f>
        <v/>
      </c>
      <c r="T2780" s="115">
        <f>IF(DETALLADOMEDICAMENTOS!$E2780="DISTRIBUCIoN",1/((COUNTIFS(B:B,DETALLADOMEDICAMENTOS!$B2780,P:P,"MARZO")+(COUNTIFS(B:B,DETALLADOMEDICAMENTOS!$B2780,P:P,"ABRIL")))),FALSE)</f>
        <v>0.1</v>
      </c>
    </row>
    <row r="2781" spans="1:20">
      <c r="A2781" s="108" t="s">
        <v>64</v>
      </c>
      <c r="B2781" s="109">
        <v>602</v>
      </c>
      <c r="C2781" s="109">
        <v>3013</v>
      </c>
      <c r="D2781" s="109" t="s">
        <v>959</v>
      </c>
      <c r="E2781" s="109" t="s">
        <v>394</v>
      </c>
      <c r="F2781" s="109" t="s">
        <v>19</v>
      </c>
      <c r="G2781" s="109" t="s">
        <v>395</v>
      </c>
      <c r="H2781" s="109" t="s">
        <v>396</v>
      </c>
      <c r="I2781" s="109" t="s">
        <v>397</v>
      </c>
      <c r="J2781" s="109">
        <v>0</v>
      </c>
      <c r="K2781" s="110">
        <v>0</v>
      </c>
      <c r="L2781" s="110">
        <v>1000</v>
      </c>
      <c r="M2781" s="111"/>
      <c r="N2781" s="111"/>
      <c r="O2781" s="112"/>
      <c r="P2781" s="110" t="s">
        <v>1116</v>
      </c>
      <c r="Q2781" s="113">
        <f>+IFERROR(IF(E2781="DISTRIBUCION",((SUMIFS(M:M,D:D,DETALLADOMEDICAMENTOS!$D2781,H:H,DETALLADOMEDICAMENTOS!$H2781,P:P,"MARZO")+(SUMIFS(M:M,D:D,DETALLADOMEDICAMENTOS!$D2781,H:H,DETALLADOMEDICAMENTOS!$H2781,P:P,"ABRIL")))/(SUMIFS(L:L,D:D,DETALLADOMEDICAMENTOS!$D2781,H:H,DETALLADOMEDICAMENTOS!$H2781,P:P,"MARZO")+(SUMIFS(L:L,D:D,DETALLADOMEDICAMENTOS!$D2781,H:H,DETALLADOMEDICAMENTOS!$H2781,P:P,"ABRIL")))),(SUMIFS(K:K,D:D,DETALLADOMEDICAMENTOS!$D2781,H:H,DETALLADOMEDICAMENTOS!$H2781)/(SUMIFS(J:J,D:D,DETALLADOMEDICAMENTOS!$D2781,H:H,DETALLADOMEDICAMENTOS!$H2781)))),0)</f>
        <v>0.16666666666666666</v>
      </c>
      <c r="R2781" s="114">
        <f>IF(DETALLADOMEDICAMENTOS!$E2781="DISTRIBUCION",1/((COUNTIFS(B:B,DETALLADOMEDICAMENTOS!$B2781,H:H,DETALLADOMEDICAMENTOS!$H2781,P:P,"MARZO")+(COUNTIFS(B:B,DETALLADOMEDICAMENTOS!$B2781,H:H,DETALLADOMEDICAMENTOS!$H2781,P:P,"ABRIL")))),IF(DETALLADOMEDICAMENTOS!$E2781="INTEGRAL",1/(COUNTIFS(B:B,DETALLADOMEDICAMENTOS!$B2781)),0))</f>
        <v>0.5</v>
      </c>
      <c r="S2781" s="111" t="str">
        <f>+IF(OR(DETALLADOMEDICAMENTOS!$P2781="MARZO",DETALLADOMEDICAMENTOS!$P2781="ABRIL"),IF(DETALLADOMEDICAMENTOS!$Q2781=0,"Rojo",IF(AND(DETALLADOMEDICAMENTOS!$Q2781&gt;0,DETALLADOMEDICAMENTOS!$Q2781&lt;0.99),"Amarillo","Verde")),"")</f>
        <v/>
      </c>
      <c r="T2781" s="115">
        <f>IF(DETALLADOMEDICAMENTOS!$E2781="DISTRIBUCIoN",1/((COUNTIFS(B:B,DETALLADOMEDICAMENTOS!$B2781,P:P,"MARZO")+(COUNTIFS(B:B,DETALLADOMEDICAMENTOS!$B2781,P:P,"ABRIL")))),FALSE)</f>
        <v>0.2</v>
      </c>
    </row>
    <row r="2782" spans="1:20">
      <c r="A2782" s="108" t="s">
        <v>64</v>
      </c>
      <c r="B2782" s="109">
        <v>602</v>
      </c>
      <c r="C2782" s="109">
        <v>3271</v>
      </c>
      <c r="D2782" s="109" t="s">
        <v>959</v>
      </c>
      <c r="E2782" s="109" t="s">
        <v>394</v>
      </c>
      <c r="F2782" s="109" t="s">
        <v>19</v>
      </c>
      <c r="G2782" s="109" t="s">
        <v>433</v>
      </c>
      <c r="H2782" s="109" t="s">
        <v>405</v>
      </c>
      <c r="I2782" s="109" t="s">
        <v>397</v>
      </c>
      <c r="J2782" s="109">
        <v>0</v>
      </c>
      <c r="K2782" s="110">
        <v>0</v>
      </c>
      <c r="L2782" s="110">
        <v>500</v>
      </c>
      <c r="M2782" s="111"/>
      <c r="N2782" s="111"/>
      <c r="O2782" s="112"/>
      <c r="P2782" s="110" t="s">
        <v>1116</v>
      </c>
      <c r="Q2782" s="113">
        <f>+IFERROR(IF(E2782="DISTRIBUCION",((SUMIFS(M:M,D:D,DETALLADOMEDICAMENTOS!$D2782,H:H,DETALLADOMEDICAMENTOS!$H2782,P:P,"MARZO")+(SUMIFS(M:M,D:D,DETALLADOMEDICAMENTOS!$D2782,H:H,DETALLADOMEDICAMENTOS!$H2782,P:P,"ABRIL")))/(SUMIFS(L:L,D:D,DETALLADOMEDICAMENTOS!$D2782,H:H,DETALLADOMEDICAMENTOS!$H2782,P:P,"MARZO")+(SUMIFS(L:L,D:D,DETALLADOMEDICAMENTOS!$D2782,H:H,DETALLADOMEDICAMENTOS!$H2782,P:P,"ABRIL")))),(SUMIFS(K:K,D:D,DETALLADOMEDICAMENTOS!$D2782,H:H,DETALLADOMEDICAMENTOS!$H2782)/(SUMIFS(J:J,D:D,DETALLADOMEDICAMENTOS!$D2782,H:H,DETALLADOMEDICAMENTOS!$H2782)))),0)</f>
        <v>0</v>
      </c>
      <c r="R2782" s="114">
        <f>IF(DETALLADOMEDICAMENTOS!$E2782="DISTRIBUCION",1/((COUNTIFS(B:B,DETALLADOMEDICAMENTOS!$B2782,H:H,DETALLADOMEDICAMENTOS!$H2782,P:P,"MARZO")+(COUNTIFS(B:B,DETALLADOMEDICAMENTOS!$B2782,H:H,DETALLADOMEDICAMENTOS!$H2782,P:P,"ABRIL")))),IF(DETALLADOMEDICAMENTOS!$E2782="INTEGRAL",1/(COUNTIFS(B:B,DETALLADOMEDICAMENTOS!$B2782)),0))</f>
        <v>1</v>
      </c>
      <c r="S2782" s="111" t="str">
        <f>+IF(OR(DETALLADOMEDICAMENTOS!$P2782="MARZO",DETALLADOMEDICAMENTOS!$P2782="ABRIL"),IF(DETALLADOMEDICAMENTOS!$Q2782=0,"Rojo",IF(AND(DETALLADOMEDICAMENTOS!$Q2782&gt;0,DETALLADOMEDICAMENTOS!$Q2782&lt;0.99),"Amarillo","Verde")),"")</f>
        <v/>
      </c>
      <c r="T2782" s="115">
        <f>IF(DETALLADOMEDICAMENTOS!$E2782="DISTRIBUCIoN",1/((COUNTIFS(B:B,DETALLADOMEDICAMENTOS!$B2782,P:P,"MARZO")+(COUNTIFS(B:B,DETALLADOMEDICAMENTOS!$B2782,P:P,"ABRIL")))),FALSE)</f>
        <v>0.2</v>
      </c>
    </row>
    <row r="2783" spans="1:20">
      <c r="A2783" s="108" t="s">
        <v>64</v>
      </c>
      <c r="B2783" s="109">
        <v>602</v>
      </c>
      <c r="C2783" s="109">
        <v>3563</v>
      </c>
      <c r="D2783" s="109" t="s">
        <v>959</v>
      </c>
      <c r="E2783" s="109" t="s">
        <v>394</v>
      </c>
      <c r="F2783" s="109" t="s">
        <v>19</v>
      </c>
      <c r="G2783" s="109" t="s">
        <v>413</v>
      </c>
      <c r="H2783" s="109" t="s">
        <v>409</v>
      </c>
      <c r="I2783" s="109" t="s">
        <v>397</v>
      </c>
      <c r="J2783" s="109">
        <v>0</v>
      </c>
      <c r="K2783" s="110">
        <v>0</v>
      </c>
      <c r="L2783" s="110">
        <v>800</v>
      </c>
      <c r="M2783" s="111"/>
      <c r="N2783" s="111"/>
      <c r="O2783" s="112"/>
      <c r="P2783" s="110" t="s">
        <v>1116</v>
      </c>
      <c r="Q2783" s="113">
        <f>+IFERROR(IF(E2783="DISTRIBUCION",((SUMIFS(M:M,D:D,DETALLADOMEDICAMENTOS!$D2783,H:H,DETALLADOMEDICAMENTOS!$H2783,P:P,"MARZO")+(SUMIFS(M:M,D:D,DETALLADOMEDICAMENTOS!$D2783,H:H,DETALLADOMEDICAMENTOS!$H2783,P:P,"ABRIL")))/(SUMIFS(L:L,D:D,DETALLADOMEDICAMENTOS!$D2783,H:H,DETALLADOMEDICAMENTOS!$H2783,P:P,"MARZO")+(SUMIFS(L:L,D:D,DETALLADOMEDICAMENTOS!$D2783,H:H,DETALLADOMEDICAMENTOS!$H2783,P:P,"ABRIL")))),(SUMIFS(K:K,D:D,DETALLADOMEDICAMENTOS!$D2783,H:H,DETALLADOMEDICAMENTOS!$H2783)/(SUMIFS(J:J,D:D,DETALLADOMEDICAMENTOS!$D2783,H:H,DETALLADOMEDICAMENTOS!$H2783)))),0)</f>
        <v>0.27272727272727271</v>
      </c>
      <c r="R2783" s="114">
        <f>IF(DETALLADOMEDICAMENTOS!$E2783="DISTRIBUCION",1/((COUNTIFS(B:B,DETALLADOMEDICAMENTOS!$B2783,H:H,DETALLADOMEDICAMENTOS!$H2783,P:P,"MARZO")+(COUNTIFS(B:B,DETALLADOMEDICAMENTOS!$B2783,H:H,DETALLADOMEDICAMENTOS!$H2783,P:P,"ABRIL")))),IF(DETALLADOMEDICAMENTOS!$E2783="INTEGRAL",1/(COUNTIFS(B:B,DETALLADOMEDICAMENTOS!$B2783)),0))</f>
        <v>0.5</v>
      </c>
      <c r="S2783" s="111" t="str">
        <f>+IF(OR(DETALLADOMEDICAMENTOS!$P2783="MARZO",DETALLADOMEDICAMENTOS!$P2783="ABRIL"),IF(DETALLADOMEDICAMENTOS!$Q2783=0,"Rojo",IF(AND(DETALLADOMEDICAMENTOS!$Q2783&gt;0,DETALLADOMEDICAMENTOS!$Q2783&lt;0.99),"Amarillo","Verde")),"")</f>
        <v/>
      </c>
      <c r="T2783" s="115">
        <f>IF(DETALLADOMEDICAMENTOS!$E2783="DISTRIBUCIoN",1/((COUNTIFS(B:B,DETALLADOMEDICAMENTOS!$B2783,P:P,"MARZO")+(COUNTIFS(B:B,DETALLADOMEDICAMENTOS!$B2783,P:P,"ABRIL")))),FALSE)</f>
        <v>0.2</v>
      </c>
    </row>
    <row r="2784" spans="1:20">
      <c r="A2784" s="108" t="s">
        <v>64</v>
      </c>
      <c r="B2784" s="109">
        <v>603</v>
      </c>
      <c r="C2784" s="109">
        <v>3013</v>
      </c>
      <c r="D2784" s="109" t="s">
        <v>968</v>
      </c>
      <c r="E2784" s="109" t="s">
        <v>394</v>
      </c>
      <c r="F2784" s="109" t="s">
        <v>19</v>
      </c>
      <c r="G2784" s="109" t="s">
        <v>395</v>
      </c>
      <c r="H2784" s="109" t="s">
        <v>396</v>
      </c>
      <c r="I2784" s="109" t="s">
        <v>397</v>
      </c>
      <c r="J2784" s="109">
        <v>0</v>
      </c>
      <c r="K2784" s="110">
        <v>0</v>
      </c>
      <c r="L2784" s="110">
        <v>400</v>
      </c>
      <c r="M2784" s="111"/>
      <c r="N2784" s="111"/>
      <c r="O2784" s="112"/>
      <c r="P2784" s="110" t="s">
        <v>1116</v>
      </c>
      <c r="Q2784" s="113">
        <f>+IFERROR(IF(E2784="DISTRIBUCION",((SUMIFS(M:M,D:D,DETALLADOMEDICAMENTOS!$D2784,H:H,DETALLADOMEDICAMENTOS!$H2784,P:P,"MARZO")+(SUMIFS(M:M,D:D,DETALLADOMEDICAMENTOS!$D2784,H:H,DETALLADOMEDICAMENTOS!$H2784,P:P,"ABRIL")))/(SUMIFS(L:L,D:D,DETALLADOMEDICAMENTOS!$D2784,H:H,DETALLADOMEDICAMENTOS!$H2784,P:P,"MARZO")+(SUMIFS(L:L,D:D,DETALLADOMEDICAMENTOS!$D2784,H:H,DETALLADOMEDICAMENTOS!$H2784,P:P,"ABRIL")))),(SUMIFS(K:K,D:D,DETALLADOMEDICAMENTOS!$D2784,H:H,DETALLADOMEDICAMENTOS!$H2784)/(SUMIFS(J:J,D:D,DETALLADOMEDICAMENTOS!$D2784,H:H,DETALLADOMEDICAMENTOS!$H2784)))),0)</f>
        <v>0.69230769230769229</v>
      </c>
      <c r="R2784" s="114">
        <f>IF(DETALLADOMEDICAMENTOS!$E2784="DISTRIBUCION",1/((COUNTIFS(B:B,DETALLADOMEDICAMENTOS!$B2784,H:H,DETALLADOMEDICAMENTOS!$H2784,P:P,"MARZO")+(COUNTIFS(B:B,DETALLADOMEDICAMENTOS!$B2784,H:H,DETALLADOMEDICAMENTOS!$H2784,P:P,"ABRIL")))),IF(DETALLADOMEDICAMENTOS!$E2784="INTEGRAL",1/(COUNTIFS(B:B,DETALLADOMEDICAMENTOS!$B2784)),0))</f>
        <v>0.5</v>
      </c>
      <c r="S2784" s="111" t="str">
        <f>+IF(OR(DETALLADOMEDICAMENTOS!$P2784="MARZO",DETALLADOMEDICAMENTOS!$P2784="ABRIL"),IF(DETALLADOMEDICAMENTOS!$Q2784=0,"Rojo",IF(AND(DETALLADOMEDICAMENTOS!$Q2784&gt;0,DETALLADOMEDICAMENTOS!$Q2784&lt;0.99),"Amarillo","Verde")),"")</f>
        <v/>
      </c>
      <c r="T2784" s="115">
        <f>IF(DETALLADOMEDICAMENTOS!$E2784="DISTRIBUCIoN",1/((COUNTIFS(B:B,DETALLADOMEDICAMENTOS!$B2784,P:P,"MARZO")+(COUNTIFS(B:B,DETALLADOMEDICAMENTOS!$B2784,P:P,"ABRIL")))),FALSE)</f>
        <v>8.3333333333333329E-2</v>
      </c>
    </row>
    <row r="2785" spans="1:20">
      <c r="A2785" s="108" t="s">
        <v>64</v>
      </c>
      <c r="B2785" s="109">
        <v>603</v>
      </c>
      <c r="C2785" s="109">
        <v>3245</v>
      </c>
      <c r="D2785" s="109" t="s">
        <v>968</v>
      </c>
      <c r="E2785" s="109" t="s">
        <v>394</v>
      </c>
      <c r="F2785" s="109" t="s">
        <v>19</v>
      </c>
      <c r="G2785" s="109" t="s">
        <v>407</v>
      </c>
      <c r="H2785" s="109" t="s">
        <v>405</v>
      </c>
      <c r="I2785" s="109" t="s">
        <v>397</v>
      </c>
      <c r="J2785" s="109">
        <v>0</v>
      </c>
      <c r="K2785" s="110">
        <v>0</v>
      </c>
      <c r="L2785" s="110">
        <v>90</v>
      </c>
      <c r="M2785" s="111"/>
      <c r="N2785" s="111"/>
      <c r="O2785" s="112"/>
      <c r="P2785" s="110" t="s">
        <v>1116</v>
      </c>
      <c r="Q2785" s="113">
        <f>+IFERROR(IF(E2785="DISTRIBUCION",((SUMIFS(M:M,D:D,DETALLADOMEDICAMENTOS!$D2785,H:H,DETALLADOMEDICAMENTOS!$H2785,P:P,"MARZO")+(SUMIFS(M:M,D:D,DETALLADOMEDICAMENTOS!$D2785,H:H,DETALLADOMEDICAMENTOS!$H2785,P:P,"ABRIL")))/(SUMIFS(L:L,D:D,DETALLADOMEDICAMENTOS!$D2785,H:H,DETALLADOMEDICAMENTOS!$H2785,P:P,"MARZO")+(SUMIFS(L:L,D:D,DETALLADOMEDICAMENTOS!$D2785,H:H,DETALLADOMEDICAMENTOS!$H2785,P:P,"ABRIL")))),(SUMIFS(K:K,D:D,DETALLADOMEDICAMENTOS!$D2785,H:H,DETALLADOMEDICAMENTOS!$H2785)/(SUMIFS(J:J,D:D,DETALLADOMEDICAMENTOS!$D2785,H:H,DETALLADOMEDICAMENTOS!$H2785)))),0)</f>
        <v>0</v>
      </c>
      <c r="R2785" s="114">
        <f>IF(DETALLADOMEDICAMENTOS!$E2785="DISTRIBUCION",1/((COUNTIFS(B:B,DETALLADOMEDICAMENTOS!$B2785,H:H,DETALLADOMEDICAMENTOS!$H2785,P:P,"MARZO")+(COUNTIFS(B:B,DETALLADOMEDICAMENTOS!$B2785,H:H,DETALLADOMEDICAMENTOS!$H2785,P:P,"ABRIL")))),IF(DETALLADOMEDICAMENTOS!$E2785="INTEGRAL",1/(COUNTIFS(B:B,DETALLADOMEDICAMENTOS!$B2785)),0))</f>
        <v>0.25</v>
      </c>
      <c r="S2785" s="111" t="str">
        <f>+IF(OR(DETALLADOMEDICAMENTOS!$P2785="MARZO",DETALLADOMEDICAMENTOS!$P2785="ABRIL"),IF(DETALLADOMEDICAMENTOS!$Q2785=0,"Rojo",IF(AND(DETALLADOMEDICAMENTOS!$Q2785&gt;0,DETALLADOMEDICAMENTOS!$Q2785&lt;0.99),"Amarillo","Verde")),"")</f>
        <v/>
      </c>
      <c r="T2785" s="115">
        <f>IF(DETALLADOMEDICAMENTOS!$E2785="DISTRIBUCIoN",1/((COUNTIFS(B:B,DETALLADOMEDICAMENTOS!$B2785,P:P,"MARZO")+(COUNTIFS(B:B,DETALLADOMEDICAMENTOS!$B2785,P:P,"ABRIL")))),FALSE)</f>
        <v>8.3333333333333329E-2</v>
      </c>
    </row>
    <row r="2786" spans="1:20">
      <c r="A2786" s="108" t="s">
        <v>64</v>
      </c>
      <c r="B2786" s="109">
        <v>603</v>
      </c>
      <c r="C2786" s="109">
        <v>3271</v>
      </c>
      <c r="D2786" s="109" t="s">
        <v>968</v>
      </c>
      <c r="E2786" s="109" t="s">
        <v>394</v>
      </c>
      <c r="F2786" s="109" t="s">
        <v>19</v>
      </c>
      <c r="G2786" s="109" t="s">
        <v>433</v>
      </c>
      <c r="H2786" s="109" t="s">
        <v>405</v>
      </c>
      <c r="I2786" s="109" t="s">
        <v>397</v>
      </c>
      <c r="J2786" s="109">
        <v>0</v>
      </c>
      <c r="K2786" s="110">
        <v>0</v>
      </c>
      <c r="L2786" s="110">
        <v>90</v>
      </c>
      <c r="M2786" s="111"/>
      <c r="N2786" s="111"/>
      <c r="O2786" s="112"/>
      <c r="P2786" s="110" t="s">
        <v>1116</v>
      </c>
      <c r="Q2786" s="113">
        <f>+IFERROR(IF(E2786="DISTRIBUCION",((SUMIFS(M:M,D:D,DETALLADOMEDICAMENTOS!$D2786,H:H,DETALLADOMEDICAMENTOS!$H2786,P:P,"MARZO")+(SUMIFS(M:M,D:D,DETALLADOMEDICAMENTOS!$D2786,H:H,DETALLADOMEDICAMENTOS!$H2786,P:P,"ABRIL")))/(SUMIFS(L:L,D:D,DETALLADOMEDICAMENTOS!$D2786,H:H,DETALLADOMEDICAMENTOS!$H2786,P:P,"MARZO")+(SUMIFS(L:L,D:D,DETALLADOMEDICAMENTOS!$D2786,H:H,DETALLADOMEDICAMENTOS!$H2786,P:P,"ABRIL")))),(SUMIFS(K:K,D:D,DETALLADOMEDICAMENTOS!$D2786,H:H,DETALLADOMEDICAMENTOS!$H2786)/(SUMIFS(J:J,D:D,DETALLADOMEDICAMENTOS!$D2786,H:H,DETALLADOMEDICAMENTOS!$H2786)))),0)</f>
        <v>0</v>
      </c>
      <c r="R2786" s="114">
        <f>IF(DETALLADOMEDICAMENTOS!$E2786="DISTRIBUCION",1/((COUNTIFS(B:B,DETALLADOMEDICAMENTOS!$B2786,H:H,DETALLADOMEDICAMENTOS!$H2786,P:P,"MARZO")+(COUNTIFS(B:B,DETALLADOMEDICAMENTOS!$B2786,H:H,DETALLADOMEDICAMENTOS!$H2786,P:P,"ABRIL")))),IF(DETALLADOMEDICAMENTOS!$E2786="INTEGRAL",1/(COUNTIFS(B:B,DETALLADOMEDICAMENTOS!$B2786)),0))</f>
        <v>0.25</v>
      </c>
      <c r="S2786" s="111" t="str">
        <f>+IF(OR(DETALLADOMEDICAMENTOS!$P2786="MARZO",DETALLADOMEDICAMENTOS!$P2786="ABRIL"),IF(DETALLADOMEDICAMENTOS!$Q2786=0,"Rojo",IF(AND(DETALLADOMEDICAMENTOS!$Q2786&gt;0,DETALLADOMEDICAMENTOS!$Q2786&lt;0.99),"Amarillo","Verde")),"")</f>
        <v/>
      </c>
      <c r="T2786" s="115">
        <f>IF(DETALLADOMEDICAMENTOS!$E2786="DISTRIBUCIoN",1/((COUNTIFS(B:B,DETALLADOMEDICAMENTOS!$B2786,P:P,"MARZO")+(COUNTIFS(B:B,DETALLADOMEDICAMENTOS!$B2786,P:P,"ABRIL")))),FALSE)</f>
        <v>8.3333333333333329E-2</v>
      </c>
    </row>
    <row r="2787" spans="1:20">
      <c r="A2787" s="108" t="s">
        <v>64</v>
      </c>
      <c r="B2787" s="109">
        <v>603</v>
      </c>
      <c r="C2787" s="109">
        <v>3424</v>
      </c>
      <c r="D2787" s="109" t="s">
        <v>968</v>
      </c>
      <c r="E2787" s="109" t="s">
        <v>394</v>
      </c>
      <c r="F2787" s="109" t="s">
        <v>19</v>
      </c>
      <c r="G2787" s="109" t="s">
        <v>408</v>
      </c>
      <c r="H2787" s="109" t="s">
        <v>409</v>
      </c>
      <c r="I2787" s="109" t="s">
        <v>397</v>
      </c>
      <c r="J2787" s="109">
        <v>0</v>
      </c>
      <c r="K2787" s="110">
        <v>0</v>
      </c>
      <c r="L2787" s="110">
        <v>400</v>
      </c>
      <c r="M2787" s="111"/>
      <c r="N2787" s="111"/>
      <c r="O2787" s="112"/>
      <c r="P2787" s="110" t="s">
        <v>1116</v>
      </c>
      <c r="Q2787" s="113">
        <f>+IFERROR(IF(E2787="DISTRIBUCION",((SUMIFS(M:M,D:D,DETALLADOMEDICAMENTOS!$D2787,H:H,DETALLADOMEDICAMENTOS!$H2787,P:P,"MARZO")+(SUMIFS(M:M,D:D,DETALLADOMEDICAMENTOS!$D2787,H:H,DETALLADOMEDICAMENTOS!$H2787,P:P,"ABRIL")))/(SUMIFS(L:L,D:D,DETALLADOMEDICAMENTOS!$D2787,H:H,DETALLADOMEDICAMENTOS!$H2787,P:P,"MARZO")+(SUMIFS(L:L,D:D,DETALLADOMEDICAMENTOS!$D2787,H:H,DETALLADOMEDICAMENTOS!$H2787,P:P,"ABRIL")))),(SUMIFS(K:K,D:D,DETALLADOMEDICAMENTOS!$D2787,H:H,DETALLADOMEDICAMENTOS!$H2787)/(SUMIFS(J:J,D:D,DETALLADOMEDICAMENTOS!$D2787,H:H,DETALLADOMEDICAMENTOS!$H2787)))),0)</f>
        <v>0.65248226950354615</v>
      </c>
      <c r="R2787" s="114">
        <f>IF(DETALLADOMEDICAMENTOS!$E2787="DISTRIBUCION",1/((COUNTIFS(B:B,DETALLADOMEDICAMENTOS!$B2787,H:H,DETALLADOMEDICAMENTOS!$H2787,P:P,"MARZO")+(COUNTIFS(B:B,DETALLADOMEDICAMENTOS!$B2787,H:H,DETALLADOMEDICAMENTOS!$H2787,P:P,"ABRIL")))),IF(DETALLADOMEDICAMENTOS!$E2787="INTEGRAL",1/(COUNTIFS(B:B,DETALLADOMEDICAMENTOS!$B2787)),0))</f>
        <v>0.16666666666666666</v>
      </c>
      <c r="S2787" s="111" t="str">
        <f>+IF(OR(DETALLADOMEDICAMENTOS!$P2787="MARZO",DETALLADOMEDICAMENTOS!$P2787="ABRIL"),IF(DETALLADOMEDICAMENTOS!$Q2787=0,"Rojo",IF(AND(DETALLADOMEDICAMENTOS!$Q2787&gt;0,DETALLADOMEDICAMENTOS!$Q2787&lt;0.99),"Amarillo","Verde")),"")</f>
        <v/>
      </c>
      <c r="T2787" s="115">
        <f>IF(DETALLADOMEDICAMENTOS!$E2787="DISTRIBUCIoN",1/((COUNTIFS(B:B,DETALLADOMEDICAMENTOS!$B2787,P:P,"MARZO")+(COUNTIFS(B:B,DETALLADOMEDICAMENTOS!$B2787,P:P,"ABRIL")))),FALSE)</f>
        <v>8.3333333333333329E-2</v>
      </c>
    </row>
    <row r="2788" spans="1:20">
      <c r="A2788" s="108" t="s">
        <v>64</v>
      </c>
      <c r="B2788" s="109">
        <v>603</v>
      </c>
      <c r="C2788" s="109">
        <v>3498</v>
      </c>
      <c r="D2788" s="109" t="s">
        <v>968</v>
      </c>
      <c r="E2788" s="109" t="s">
        <v>394</v>
      </c>
      <c r="F2788" s="109" t="s">
        <v>19</v>
      </c>
      <c r="G2788" s="109" t="s">
        <v>415</v>
      </c>
      <c r="H2788" s="109" t="s">
        <v>405</v>
      </c>
      <c r="I2788" s="109" t="s">
        <v>397</v>
      </c>
      <c r="J2788" s="109">
        <v>0</v>
      </c>
      <c r="K2788" s="110">
        <v>0</v>
      </c>
      <c r="L2788" s="110">
        <v>150</v>
      </c>
      <c r="M2788" s="111"/>
      <c r="N2788" s="111"/>
      <c r="O2788" s="112"/>
      <c r="P2788" s="110" t="s">
        <v>1116</v>
      </c>
      <c r="Q2788" s="113">
        <f>+IFERROR(IF(E2788="DISTRIBUCION",((SUMIFS(M:M,D:D,DETALLADOMEDICAMENTOS!$D2788,H:H,DETALLADOMEDICAMENTOS!$H2788,P:P,"MARZO")+(SUMIFS(M:M,D:D,DETALLADOMEDICAMENTOS!$D2788,H:H,DETALLADOMEDICAMENTOS!$H2788,P:P,"ABRIL")))/(SUMIFS(L:L,D:D,DETALLADOMEDICAMENTOS!$D2788,H:H,DETALLADOMEDICAMENTOS!$H2788,P:P,"MARZO")+(SUMIFS(L:L,D:D,DETALLADOMEDICAMENTOS!$D2788,H:H,DETALLADOMEDICAMENTOS!$H2788,P:P,"ABRIL")))),(SUMIFS(K:K,D:D,DETALLADOMEDICAMENTOS!$D2788,H:H,DETALLADOMEDICAMENTOS!$H2788)/(SUMIFS(J:J,D:D,DETALLADOMEDICAMENTOS!$D2788,H:H,DETALLADOMEDICAMENTOS!$H2788)))),0)</f>
        <v>0</v>
      </c>
      <c r="R2788" s="114">
        <f>IF(DETALLADOMEDICAMENTOS!$E2788="DISTRIBUCION",1/((COUNTIFS(B:B,DETALLADOMEDICAMENTOS!$B2788,H:H,DETALLADOMEDICAMENTOS!$H2788,P:P,"MARZO")+(COUNTIFS(B:B,DETALLADOMEDICAMENTOS!$B2788,H:H,DETALLADOMEDICAMENTOS!$H2788,P:P,"ABRIL")))),IF(DETALLADOMEDICAMENTOS!$E2788="INTEGRAL",1/(COUNTIFS(B:B,DETALLADOMEDICAMENTOS!$B2788)),0))</f>
        <v>0.25</v>
      </c>
      <c r="S2788" s="111" t="str">
        <f>+IF(OR(DETALLADOMEDICAMENTOS!$P2788="MARZO",DETALLADOMEDICAMENTOS!$P2788="ABRIL"),IF(DETALLADOMEDICAMENTOS!$Q2788=0,"Rojo",IF(AND(DETALLADOMEDICAMENTOS!$Q2788&gt;0,DETALLADOMEDICAMENTOS!$Q2788&lt;0.99),"Amarillo","Verde")),"")</f>
        <v/>
      </c>
      <c r="T2788" s="115">
        <f>IF(DETALLADOMEDICAMENTOS!$E2788="DISTRIBUCIoN",1/((COUNTIFS(B:B,DETALLADOMEDICAMENTOS!$B2788,P:P,"MARZO")+(COUNTIFS(B:B,DETALLADOMEDICAMENTOS!$B2788,P:P,"ABRIL")))),FALSE)</f>
        <v>8.3333333333333329E-2</v>
      </c>
    </row>
    <row r="2789" spans="1:20">
      <c r="A2789" s="108" t="s">
        <v>64</v>
      </c>
      <c r="B2789" s="109">
        <v>603</v>
      </c>
      <c r="C2789" s="109">
        <v>3563</v>
      </c>
      <c r="D2789" s="109" t="s">
        <v>968</v>
      </c>
      <c r="E2789" s="109" t="s">
        <v>394</v>
      </c>
      <c r="F2789" s="109" t="s">
        <v>19</v>
      </c>
      <c r="G2789" s="109" t="s">
        <v>413</v>
      </c>
      <c r="H2789" s="109" t="s">
        <v>409</v>
      </c>
      <c r="I2789" s="109" t="s">
        <v>397</v>
      </c>
      <c r="J2789" s="109">
        <v>0</v>
      </c>
      <c r="K2789" s="110">
        <v>0</v>
      </c>
      <c r="L2789" s="110">
        <v>300</v>
      </c>
      <c r="M2789" s="111"/>
      <c r="N2789" s="111"/>
      <c r="O2789" s="112"/>
      <c r="P2789" s="110" t="s">
        <v>1116</v>
      </c>
      <c r="Q2789" s="113">
        <f>+IFERROR(IF(E2789="DISTRIBUCION",((SUMIFS(M:M,D:D,DETALLADOMEDICAMENTOS!$D2789,H:H,DETALLADOMEDICAMENTOS!$H2789,P:P,"MARZO")+(SUMIFS(M:M,D:D,DETALLADOMEDICAMENTOS!$D2789,H:H,DETALLADOMEDICAMENTOS!$H2789,P:P,"ABRIL")))/(SUMIFS(L:L,D:D,DETALLADOMEDICAMENTOS!$D2789,H:H,DETALLADOMEDICAMENTOS!$H2789,P:P,"MARZO")+(SUMIFS(L:L,D:D,DETALLADOMEDICAMENTOS!$D2789,H:H,DETALLADOMEDICAMENTOS!$H2789,P:P,"ABRIL")))),(SUMIFS(K:K,D:D,DETALLADOMEDICAMENTOS!$D2789,H:H,DETALLADOMEDICAMENTOS!$H2789)/(SUMIFS(J:J,D:D,DETALLADOMEDICAMENTOS!$D2789,H:H,DETALLADOMEDICAMENTOS!$H2789)))),0)</f>
        <v>0.65248226950354615</v>
      </c>
      <c r="R2789" s="114">
        <f>IF(DETALLADOMEDICAMENTOS!$E2789="DISTRIBUCION",1/((COUNTIFS(B:B,DETALLADOMEDICAMENTOS!$B2789,H:H,DETALLADOMEDICAMENTOS!$H2789,P:P,"MARZO")+(COUNTIFS(B:B,DETALLADOMEDICAMENTOS!$B2789,H:H,DETALLADOMEDICAMENTOS!$H2789,P:P,"ABRIL")))),IF(DETALLADOMEDICAMENTOS!$E2789="INTEGRAL",1/(COUNTIFS(B:B,DETALLADOMEDICAMENTOS!$B2789)),0))</f>
        <v>0.16666666666666666</v>
      </c>
      <c r="S2789" s="111" t="str">
        <f>+IF(OR(DETALLADOMEDICAMENTOS!$P2789="MARZO",DETALLADOMEDICAMENTOS!$P2789="ABRIL"),IF(DETALLADOMEDICAMENTOS!$Q2789=0,"Rojo",IF(AND(DETALLADOMEDICAMENTOS!$Q2789&gt;0,DETALLADOMEDICAMENTOS!$Q2789&lt;0.99),"Amarillo","Verde")),"")</f>
        <v/>
      </c>
      <c r="T2789" s="115">
        <f>IF(DETALLADOMEDICAMENTOS!$E2789="DISTRIBUCIoN",1/((COUNTIFS(B:B,DETALLADOMEDICAMENTOS!$B2789,P:P,"MARZO")+(COUNTIFS(B:B,DETALLADOMEDICAMENTOS!$B2789,P:P,"ABRIL")))),FALSE)</f>
        <v>8.3333333333333329E-2</v>
      </c>
    </row>
    <row r="2790" spans="1:20">
      <c r="A2790" s="108" t="s">
        <v>64</v>
      </c>
      <c r="B2790" s="109">
        <v>603</v>
      </c>
      <c r="C2790" s="109">
        <v>3564</v>
      </c>
      <c r="D2790" s="109" t="s">
        <v>968</v>
      </c>
      <c r="E2790" s="109" t="s">
        <v>394</v>
      </c>
      <c r="F2790" s="109" t="s">
        <v>19</v>
      </c>
      <c r="G2790" s="109" t="s">
        <v>414</v>
      </c>
      <c r="H2790" s="109" t="s">
        <v>409</v>
      </c>
      <c r="I2790" s="109" t="s">
        <v>397</v>
      </c>
      <c r="J2790" s="109">
        <v>0</v>
      </c>
      <c r="K2790" s="110">
        <v>0</v>
      </c>
      <c r="L2790" s="110">
        <v>90</v>
      </c>
      <c r="M2790" s="111"/>
      <c r="N2790" s="111"/>
      <c r="O2790" s="112"/>
      <c r="P2790" s="110" t="s">
        <v>1116</v>
      </c>
      <c r="Q2790" s="113">
        <f>+IFERROR(IF(E2790="DISTRIBUCION",((SUMIFS(M:M,D:D,DETALLADOMEDICAMENTOS!$D2790,H:H,DETALLADOMEDICAMENTOS!$H2790,P:P,"MARZO")+(SUMIFS(M:M,D:D,DETALLADOMEDICAMENTOS!$D2790,H:H,DETALLADOMEDICAMENTOS!$H2790,P:P,"ABRIL")))/(SUMIFS(L:L,D:D,DETALLADOMEDICAMENTOS!$D2790,H:H,DETALLADOMEDICAMENTOS!$H2790,P:P,"MARZO")+(SUMIFS(L:L,D:D,DETALLADOMEDICAMENTOS!$D2790,H:H,DETALLADOMEDICAMENTOS!$H2790,P:P,"ABRIL")))),(SUMIFS(K:K,D:D,DETALLADOMEDICAMENTOS!$D2790,H:H,DETALLADOMEDICAMENTOS!$H2790)/(SUMIFS(J:J,D:D,DETALLADOMEDICAMENTOS!$D2790,H:H,DETALLADOMEDICAMENTOS!$H2790)))),0)</f>
        <v>0.65248226950354615</v>
      </c>
      <c r="R2790" s="114">
        <f>IF(DETALLADOMEDICAMENTOS!$E2790="DISTRIBUCION",1/((COUNTIFS(B:B,DETALLADOMEDICAMENTOS!$B2790,H:H,DETALLADOMEDICAMENTOS!$H2790,P:P,"MARZO")+(COUNTIFS(B:B,DETALLADOMEDICAMENTOS!$B2790,H:H,DETALLADOMEDICAMENTOS!$H2790,P:P,"ABRIL")))),IF(DETALLADOMEDICAMENTOS!$E2790="INTEGRAL",1/(COUNTIFS(B:B,DETALLADOMEDICAMENTOS!$B2790)),0))</f>
        <v>0.16666666666666666</v>
      </c>
      <c r="S2790" s="111" t="str">
        <f>+IF(OR(DETALLADOMEDICAMENTOS!$P2790="MARZO",DETALLADOMEDICAMENTOS!$P2790="ABRIL"),IF(DETALLADOMEDICAMENTOS!$Q2790=0,"Rojo",IF(AND(DETALLADOMEDICAMENTOS!$Q2790&gt;0,DETALLADOMEDICAMENTOS!$Q2790&lt;0.99),"Amarillo","Verde")),"")</f>
        <v/>
      </c>
      <c r="T2790" s="115">
        <f>IF(DETALLADOMEDICAMENTOS!$E2790="DISTRIBUCIoN",1/((COUNTIFS(B:B,DETALLADOMEDICAMENTOS!$B2790,P:P,"MARZO")+(COUNTIFS(B:B,DETALLADOMEDICAMENTOS!$B2790,P:P,"ABRIL")))),FALSE)</f>
        <v>8.3333333333333329E-2</v>
      </c>
    </row>
    <row r="2791" spans="1:20">
      <c r="A2791" s="108" t="s">
        <v>64</v>
      </c>
      <c r="B2791" s="109">
        <v>607</v>
      </c>
      <c r="C2791" s="109">
        <v>3271</v>
      </c>
      <c r="D2791" s="109" t="s">
        <v>978</v>
      </c>
      <c r="E2791" s="109" t="s">
        <v>394</v>
      </c>
      <c r="F2791" s="109" t="s">
        <v>19</v>
      </c>
      <c r="G2791" s="109" t="s">
        <v>433</v>
      </c>
      <c r="H2791" s="109" t="s">
        <v>405</v>
      </c>
      <c r="I2791" s="109" t="s">
        <v>397</v>
      </c>
      <c r="J2791" s="109">
        <v>0</v>
      </c>
      <c r="K2791" s="110">
        <v>0</v>
      </c>
      <c r="L2791" s="110">
        <v>50</v>
      </c>
      <c r="M2791" s="111"/>
      <c r="N2791" s="111"/>
      <c r="O2791" s="112"/>
      <c r="P2791" s="110" t="s">
        <v>1116</v>
      </c>
      <c r="Q2791" s="113">
        <f>+IFERROR(IF(E2791="DISTRIBUCION",((SUMIFS(M:M,D:D,DETALLADOMEDICAMENTOS!$D2791,H:H,DETALLADOMEDICAMENTOS!$H2791,P:P,"MARZO")+(SUMIFS(M:M,D:D,DETALLADOMEDICAMENTOS!$D2791,H:H,DETALLADOMEDICAMENTOS!$H2791,P:P,"ABRIL")))/(SUMIFS(L:L,D:D,DETALLADOMEDICAMENTOS!$D2791,H:H,DETALLADOMEDICAMENTOS!$H2791,P:P,"MARZO")+(SUMIFS(L:L,D:D,DETALLADOMEDICAMENTOS!$D2791,H:H,DETALLADOMEDICAMENTOS!$H2791,P:P,"ABRIL")))),(SUMIFS(K:K,D:D,DETALLADOMEDICAMENTOS!$D2791,H:H,DETALLADOMEDICAMENTOS!$H2791)/(SUMIFS(J:J,D:D,DETALLADOMEDICAMENTOS!$D2791,H:H,DETALLADOMEDICAMENTOS!$H2791)))),0)</f>
        <v>0</v>
      </c>
      <c r="R2791" s="114">
        <f>IF(DETALLADOMEDICAMENTOS!$E2791="DISTRIBUCION",1/((COUNTIFS(B:B,DETALLADOMEDICAMENTOS!$B2791,H:H,DETALLADOMEDICAMENTOS!$H2791,P:P,"MARZO")+(COUNTIFS(B:B,DETALLADOMEDICAMENTOS!$B2791,H:H,DETALLADOMEDICAMENTOS!$H2791,P:P,"ABRIL")))),IF(DETALLADOMEDICAMENTOS!$E2791="INTEGRAL",1/(COUNTIFS(B:B,DETALLADOMEDICAMENTOS!$B2791)),0))</f>
        <v>0.33333333333333331</v>
      </c>
      <c r="S2791" s="111" t="str">
        <f>+IF(OR(DETALLADOMEDICAMENTOS!$P2791="MARZO",DETALLADOMEDICAMENTOS!$P2791="ABRIL"),IF(DETALLADOMEDICAMENTOS!$Q2791=0,"Rojo",IF(AND(DETALLADOMEDICAMENTOS!$Q2791&gt;0,DETALLADOMEDICAMENTOS!$Q2791&lt;0.99),"Amarillo","Verde")),"")</f>
        <v/>
      </c>
      <c r="T2791" s="115">
        <f>IF(DETALLADOMEDICAMENTOS!$E2791="DISTRIBUCIoN",1/((COUNTIFS(B:B,DETALLADOMEDICAMENTOS!$B2791,P:P,"MARZO")+(COUNTIFS(B:B,DETALLADOMEDICAMENTOS!$B2791,P:P,"ABRIL")))),FALSE)</f>
        <v>0.16666666666666666</v>
      </c>
    </row>
    <row r="2792" spans="1:20">
      <c r="A2792" s="108" t="s">
        <v>64</v>
      </c>
      <c r="B2792" s="109">
        <v>607</v>
      </c>
      <c r="C2792" s="109">
        <v>3424</v>
      </c>
      <c r="D2792" s="109" t="s">
        <v>978</v>
      </c>
      <c r="E2792" s="109" t="s">
        <v>394</v>
      </c>
      <c r="F2792" s="109" t="s">
        <v>19</v>
      </c>
      <c r="G2792" s="109" t="s">
        <v>408</v>
      </c>
      <c r="H2792" s="109" t="s">
        <v>409</v>
      </c>
      <c r="I2792" s="109" t="s">
        <v>397</v>
      </c>
      <c r="J2792" s="109">
        <v>0</v>
      </c>
      <c r="K2792" s="110">
        <v>0</v>
      </c>
      <c r="L2792" s="110">
        <v>180</v>
      </c>
      <c r="M2792" s="111"/>
      <c r="N2792" s="111"/>
      <c r="O2792" s="112"/>
      <c r="P2792" s="110" t="s">
        <v>1116</v>
      </c>
      <c r="Q2792" s="113">
        <f>+IFERROR(IF(E2792="DISTRIBUCION",((SUMIFS(M:M,D:D,DETALLADOMEDICAMENTOS!$D2792,H:H,DETALLADOMEDICAMENTOS!$H2792,P:P,"MARZO")+(SUMIFS(M:M,D:D,DETALLADOMEDICAMENTOS!$D2792,H:H,DETALLADOMEDICAMENTOS!$H2792,P:P,"ABRIL")))/(SUMIFS(L:L,D:D,DETALLADOMEDICAMENTOS!$D2792,H:H,DETALLADOMEDICAMENTOS!$H2792,P:P,"MARZO")+(SUMIFS(L:L,D:D,DETALLADOMEDICAMENTOS!$D2792,H:H,DETALLADOMEDICAMENTOS!$H2792,P:P,"ABRIL")))),(SUMIFS(K:K,D:D,DETALLADOMEDICAMENTOS!$D2792,H:H,DETALLADOMEDICAMENTOS!$H2792)/(SUMIFS(J:J,D:D,DETALLADOMEDICAMENTOS!$D2792,H:H,DETALLADOMEDICAMENTOS!$H2792)))),0)</f>
        <v>0</v>
      </c>
      <c r="R2792" s="114">
        <f>IF(DETALLADOMEDICAMENTOS!$E2792="DISTRIBUCION",1/((COUNTIFS(B:B,DETALLADOMEDICAMENTOS!$B2792,H:H,DETALLADOMEDICAMENTOS!$H2792,P:P,"MARZO")+(COUNTIFS(B:B,DETALLADOMEDICAMENTOS!$B2792,H:H,DETALLADOMEDICAMENTOS!$H2792,P:P,"ABRIL")))),IF(DETALLADOMEDICAMENTOS!$E2792="INTEGRAL",1/(COUNTIFS(B:B,DETALLADOMEDICAMENTOS!$B2792)),0))</f>
        <v>0.5</v>
      </c>
      <c r="S2792" s="111" t="str">
        <f>+IF(OR(DETALLADOMEDICAMENTOS!$P2792="MARZO",DETALLADOMEDICAMENTOS!$P2792="ABRIL"),IF(DETALLADOMEDICAMENTOS!$Q2792=0,"Rojo",IF(AND(DETALLADOMEDICAMENTOS!$Q2792&gt;0,DETALLADOMEDICAMENTOS!$Q2792&lt;0.99),"Amarillo","Verde")),"")</f>
        <v/>
      </c>
      <c r="T2792" s="115">
        <f>IF(DETALLADOMEDICAMENTOS!$E2792="DISTRIBUCIoN",1/((COUNTIFS(B:B,DETALLADOMEDICAMENTOS!$B2792,P:P,"MARZO")+(COUNTIFS(B:B,DETALLADOMEDICAMENTOS!$B2792,P:P,"ABRIL")))),FALSE)</f>
        <v>0.16666666666666666</v>
      </c>
    </row>
    <row r="2793" spans="1:20">
      <c r="A2793" s="108" t="s">
        <v>64</v>
      </c>
      <c r="B2793" s="109">
        <v>607</v>
      </c>
      <c r="C2793" s="109">
        <v>3498</v>
      </c>
      <c r="D2793" s="109" t="s">
        <v>978</v>
      </c>
      <c r="E2793" s="109" t="s">
        <v>394</v>
      </c>
      <c r="F2793" s="109" t="s">
        <v>19</v>
      </c>
      <c r="G2793" s="109" t="s">
        <v>415</v>
      </c>
      <c r="H2793" s="109" t="s">
        <v>405</v>
      </c>
      <c r="I2793" s="109" t="s">
        <v>397</v>
      </c>
      <c r="J2793" s="109">
        <v>0</v>
      </c>
      <c r="K2793" s="110">
        <v>0</v>
      </c>
      <c r="L2793" s="110">
        <v>180</v>
      </c>
      <c r="M2793" s="111"/>
      <c r="N2793" s="111"/>
      <c r="O2793" s="112"/>
      <c r="P2793" s="110" t="s">
        <v>1116</v>
      </c>
      <c r="Q2793" s="113">
        <f>+IFERROR(IF(E2793="DISTRIBUCION",((SUMIFS(M:M,D:D,DETALLADOMEDICAMENTOS!$D2793,H:H,DETALLADOMEDICAMENTOS!$H2793,P:P,"MARZO")+(SUMIFS(M:M,D:D,DETALLADOMEDICAMENTOS!$D2793,H:H,DETALLADOMEDICAMENTOS!$H2793,P:P,"ABRIL")))/(SUMIFS(L:L,D:D,DETALLADOMEDICAMENTOS!$D2793,H:H,DETALLADOMEDICAMENTOS!$H2793,P:P,"MARZO")+(SUMIFS(L:L,D:D,DETALLADOMEDICAMENTOS!$D2793,H:H,DETALLADOMEDICAMENTOS!$H2793,P:P,"ABRIL")))),(SUMIFS(K:K,D:D,DETALLADOMEDICAMENTOS!$D2793,H:H,DETALLADOMEDICAMENTOS!$H2793)/(SUMIFS(J:J,D:D,DETALLADOMEDICAMENTOS!$D2793,H:H,DETALLADOMEDICAMENTOS!$H2793)))),0)</f>
        <v>0</v>
      </c>
      <c r="R2793" s="114">
        <f>IF(DETALLADOMEDICAMENTOS!$E2793="DISTRIBUCION",1/((COUNTIFS(B:B,DETALLADOMEDICAMENTOS!$B2793,H:H,DETALLADOMEDICAMENTOS!$H2793,P:P,"MARZO")+(COUNTIFS(B:B,DETALLADOMEDICAMENTOS!$B2793,H:H,DETALLADOMEDICAMENTOS!$H2793,P:P,"ABRIL")))),IF(DETALLADOMEDICAMENTOS!$E2793="INTEGRAL",1/(COUNTIFS(B:B,DETALLADOMEDICAMENTOS!$B2793)),0))</f>
        <v>0.33333333333333331</v>
      </c>
      <c r="S2793" s="111" t="str">
        <f>+IF(OR(DETALLADOMEDICAMENTOS!$P2793="MARZO",DETALLADOMEDICAMENTOS!$P2793="ABRIL"),IF(DETALLADOMEDICAMENTOS!$Q2793=0,"Rojo",IF(AND(DETALLADOMEDICAMENTOS!$Q2793&gt;0,DETALLADOMEDICAMENTOS!$Q2793&lt;0.99),"Amarillo","Verde")),"")</f>
        <v/>
      </c>
      <c r="T2793" s="115">
        <f>IF(DETALLADOMEDICAMENTOS!$E2793="DISTRIBUCIoN",1/((COUNTIFS(B:B,DETALLADOMEDICAMENTOS!$B2793,P:P,"MARZO")+(COUNTIFS(B:B,DETALLADOMEDICAMENTOS!$B2793,P:P,"ABRIL")))),FALSE)</f>
        <v>0.16666666666666666</v>
      </c>
    </row>
    <row r="2794" spans="1:20">
      <c r="A2794" s="108" t="s">
        <v>64</v>
      </c>
      <c r="B2794" s="109">
        <v>608</v>
      </c>
      <c r="C2794" s="109">
        <v>3013</v>
      </c>
      <c r="D2794" s="109" t="s">
        <v>983</v>
      </c>
      <c r="E2794" s="109" t="s">
        <v>394</v>
      </c>
      <c r="F2794" s="109" t="s">
        <v>19</v>
      </c>
      <c r="G2794" s="109" t="s">
        <v>395</v>
      </c>
      <c r="H2794" s="109" t="s">
        <v>396</v>
      </c>
      <c r="I2794" s="109" t="s">
        <v>397</v>
      </c>
      <c r="J2794" s="109">
        <v>0</v>
      </c>
      <c r="K2794" s="110">
        <v>0</v>
      </c>
      <c r="L2794" s="110">
        <v>700</v>
      </c>
      <c r="M2794" s="111"/>
      <c r="N2794" s="111"/>
      <c r="O2794" s="112"/>
      <c r="P2794" s="110" t="s">
        <v>1116</v>
      </c>
      <c r="Q2794" s="113">
        <f>+IFERROR(IF(E2794="DISTRIBUCION",((SUMIFS(M:M,D:D,DETALLADOMEDICAMENTOS!$D2794,H:H,DETALLADOMEDICAMENTOS!$H2794,P:P,"MARZO")+(SUMIFS(M:M,D:D,DETALLADOMEDICAMENTOS!$D2794,H:H,DETALLADOMEDICAMENTOS!$H2794,P:P,"ABRIL")))/(SUMIFS(L:L,D:D,DETALLADOMEDICAMENTOS!$D2794,H:H,DETALLADOMEDICAMENTOS!$H2794,P:P,"MARZO")+(SUMIFS(L:L,D:D,DETALLADOMEDICAMENTOS!$D2794,H:H,DETALLADOMEDICAMENTOS!$H2794,P:P,"ABRIL")))),(SUMIFS(K:K,D:D,DETALLADOMEDICAMENTOS!$D2794,H:H,DETALLADOMEDICAMENTOS!$H2794)/(SUMIFS(J:J,D:D,DETALLADOMEDICAMENTOS!$D2794,H:H,DETALLADOMEDICAMENTOS!$H2794)))),0)</f>
        <v>0</v>
      </c>
      <c r="R2794" s="114">
        <f>IF(DETALLADOMEDICAMENTOS!$E2794="DISTRIBUCION",1/((COUNTIFS(B:B,DETALLADOMEDICAMENTOS!$B2794,H:H,DETALLADOMEDICAMENTOS!$H2794,P:P,"MARZO")+(COUNTIFS(B:B,DETALLADOMEDICAMENTOS!$B2794,H:H,DETALLADOMEDICAMENTOS!$H2794,P:P,"ABRIL")))),IF(DETALLADOMEDICAMENTOS!$E2794="INTEGRAL",1/(COUNTIFS(B:B,DETALLADOMEDICAMENTOS!$B2794)),0))</f>
        <v>0.5</v>
      </c>
      <c r="S2794" s="111" t="str">
        <f>+IF(OR(DETALLADOMEDICAMENTOS!$P2794="MARZO",DETALLADOMEDICAMENTOS!$P2794="ABRIL"),IF(DETALLADOMEDICAMENTOS!$Q2794=0,"Rojo",IF(AND(DETALLADOMEDICAMENTOS!$Q2794&gt;0,DETALLADOMEDICAMENTOS!$Q2794&lt;0.99),"Amarillo","Verde")),"")</f>
        <v/>
      </c>
      <c r="T2794" s="115">
        <f>IF(DETALLADOMEDICAMENTOS!$E2794="DISTRIBUCIoN",1/((COUNTIFS(B:B,DETALLADOMEDICAMENTOS!$B2794,P:P,"MARZO")+(COUNTIFS(B:B,DETALLADOMEDICAMENTOS!$B2794,P:P,"ABRIL")))),FALSE)</f>
        <v>9.0909090909090912E-2</v>
      </c>
    </row>
    <row r="2795" spans="1:20">
      <c r="A2795" s="108" t="s">
        <v>64</v>
      </c>
      <c r="B2795" s="109">
        <v>608</v>
      </c>
      <c r="C2795" s="109">
        <v>3173</v>
      </c>
      <c r="D2795" s="109" t="s">
        <v>983</v>
      </c>
      <c r="E2795" s="109" t="s">
        <v>394</v>
      </c>
      <c r="F2795" s="109" t="s">
        <v>19</v>
      </c>
      <c r="G2795" s="109" t="s">
        <v>422</v>
      </c>
      <c r="H2795" s="109" t="s">
        <v>405</v>
      </c>
      <c r="I2795" s="109" t="s">
        <v>397</v>
      </c>
      <c r="J2795" s="109">
        <v>0</v>
      </c>
      <c r="K2795" s="110">
        <v>0</v>
      </c>
      <c r="L2795" s="110">
        <v>0</v>
      </c>
      <c r="M2795" s="111"/>
      <c r="N2795" s="111"/>
      <c r="O2795" s="112"/>
      <c r="P2795" s="110" t="s">
        <v>1116</v>
      </c>
      <c r="Q2795" s="113">
        <f>+IFERROR(IF(E2795="DISTRIBUCION",((SUMIFS(M:M,D:D,DETALLADOMEDICAMENTOS!$D2795,H:H,DETALLADOMEDICAMENTOS!$H2795,P:P,"MARZO")+(SUMIFS(M:M,D:D,DETALLADOMEDICAMENTOS!$D2795,H:H,DETALLADOMEDICAMENTOS!$H2795,P:P,"ABRIL")))/(SUMIFS(L:L,D:D,DETALLADOMEDICAMENTOS!$D2795,H:H,DETALLADOMEDICAMENTOS!$H2795,P:P,"MARZO")+(SUMIFS(L:L,D:D,DETALLADOMEDICAMENTOS!$D2795,H:H,DETALLADOMEDICAMENTOS!$H2795,P:P,"ABRIL")))),(SUMIFS(K:K,D:D,DETALLADOMEDICAMENTOS!$D2795,H:H,DETALLADOMEDICAMENTOS!$H2795)/(SUMIFS(J:J,D:D,DETALLADOMEDICAMENTOS!$D2795,H:H,DETALLADOMEDICAMENTOS!$H2795)))),0)</f>
        <v>0</v>
      </c>
      <c r="R2795" s="114">
        <f>IF(DETALLADOMEDICAMENTOS!$E2795="DISTRIBUCION",1/((COUNTIFS(B:B,DETALLADOMEDICAMENTOS!$B2795,H:H,DETALLADOMEDICAMENTOS!$H2795,P:P,"MARZO")+(COUNTIFS(B:B,DETALLADOMEDICAMENTOS!$B2795,H:H,DETALLADOMEDICAMENTOS!$H2795,P:P,"ABRIL")))),IF(DETALLADOMEDICAMENTOS!$E2795="INTEGRAL",1/(COUNTIFS(B:B,DETALLADOMEDICAMENTOS!$B2795)),0))</f>
        <v>0.2</v>
      </c>
      <c r="S2795" s="111" t="str">
        <f>+IF(OR(DETALLADOMEDICAMENTOS!$P2795="MARZO",DETALLADOMEDICAMENTOS!$P2795="ABRIL"),IF(DETALLADOMEDICAMENTOS!$Q2795=0,"Rojo",IF(AND(DETALLADOMEDICAMENTOS!$Q2795&gt;0,DETALLADOMEDICAMENTOS!$Q2795&lt;0.99),"Amarillo","Verde")),"")</f>
        <v/>
      </c>
      <c r="T2795" s="115">
        <f>IF(DETALLADOMEDICAMENTOS!$E2795="DISTRIBUCIoN",1/((COUNTIFS(B:B,DETALLADOMEDICAMENTOS!$B2795,P:P,"MARZO")+(COUNTIFS(B:B,DETALLADOMEDICAMENTOS!$B2795,P:P,"ABRIL")))),FALSE)</f>
        <v>9.0909090909090912E-2</v>
      </c>
    </row>
    <row r="2796" spans="1:20">
      <c r="A2796" s="108" t="s">
        <v>64</v>
      </c>
      <c r="B2796" s="109">
        <v>608</v>
      </c>
      <c r="C2796" s="109">
        <v>3271</v>
      </c>
      <c r="D2796" s="109" t="s">
        <v>983</v>
      </c>
      <c r="E2796" s="109" t="s">
        <v>394</v>
      </c>
      <c r="F2796" s="109" t="s">
        <v>19</v>
      </c>
      <c r="G2796" s="109" t="s">
        <v>433</v>
      </c>
      <c r="H2796" s="109" t="s">
        <v>405</v>
      </c>
      <c r="I2796" s="109" t="s">
        <v>397</v>
      </c>
      <c r="J2796" s="109">
        <v>0</v>
      </c>
      <c r="K2796" s="110">
        <v>0</v>
      </c>
      <c r="L2796" s="110">
        <v>400</v>
      </c>
      <c r="M2796" s="111"/>
      <c r="N2796" s="111"/>
      <c r="O2796" s="112"/>
      <c r="P2796" s="110" t="s">
        <v>1116</v>
      </c>
      <c r="Q2796" s="113">
        <f>+IFERROR(IF(E2796="DISTRIBUCION",((SUMIFS(M:M,D:D,DETALLADOMEDICAMENTOS!$D2796,H:H,DETALLADOMEDICAMENTOS!$H2796,P:P,"MARZO")+(SUMIFS(M:M,D:D,DETALLADOMEDICAMENTOS!$D2796,H:H,DETALLADOMEDICAMENTOS!$H2796,P:P,"ABRIL")))/(SUMIFS(L:L,D:D,DETALLADOMEDICAMENTOS!$D2796,H:H,DETALLADOMEDICAMENTOS!$H2796,P:P,"MARZO")+(SUMIFS(L:L,D:D,DETALLADOMEDICAMENTOS!$D2796,H:H,DETALLADOMEDICAMENTOS!$H2796,P:P,"ABRIL")))),(SUMIFS(K:K,D:D,DETALLADOMEDICAMENTOS!$D2796,H:H,DETALLADOMEDICAMENTOS!$H2796)/(SUMIFS(J:J,D:D,DETALLADOMEDICAMENTOS!$D2796,H:H,DETALLADOMEDICAMENTOS!$H2796)))),0)</f>
        <v>0</v>
      </c>
      <c r="R2796" s="114">
        <f>IF(DETALLADOMEDICAMENTOS!$E2796="DISTRIBUCION",1/((COUNTIFS(B:B,DETALLADOMEDICAMENTOS!$B2796,H:H,DETALLADOMEDICAMENTOS!$H2796,P:P,"MARZO")+(COUNTIFS(B:B,DETALLADOMEDICAMENTOS!$B2796,H:H,DETALLADOMEDICAMENTOS!$H2796,P:P,"ABRIL")))),IF(DETALLADOMEDICAMENTOS!$E2796="INTEGRAL",1/(COUNTIFS(B:B,DETALLADOMEDICAMENTOS!$B2796)),0))</f>
        <v>0.2</v>
      </c>
      <c r="S2796" s="111" t="str">
        <f>+IF(OR(DETALLADOMEDICAMENTOS!$P2796="MARZO",DETALLADOMEDICAMENTOS!$P2796="ABRIL"),IF(DETALLADOMEDICAMENTOS!$Q2796=0,"Rojo",IF(AND(DETALLADOMEDICAMENTOS!$Q2796&gt;0,DETALLADOMEDICAMENTOS!$Q2796&lt;0.99),"Amarillo","Verde")),"")</f>
        <v/>
      </c>
      <c r="T2796" s="115">
        <f>IF(DETALLADOMEDICAMENTOS!$E2796="DISTRIBUCIoN",1/((COUNTIFS(B:B,DETALLADOMEDICAMENTOS!$B2796,P:P,"MARZO")+(COUNTIFS(B:B,DETALLADOMEDICAMENTOS!$B2796,P:P,"ABRIL")))),FALSE)</f>
        <v>9.0909090909090912E-2</v>
      </c>
    </row>
    <row r="2797" spans="1:20">
      <c r="A2797" s="108" t="s">
        <v>64</v>
      </c>
      <c r="B2797" s="109">
        <v>608</v>
      </c>
      <c r="C2797" s="109">
        <v>3424</v>
      </c>
      <c r="D2797" s="109" t="s">
        <v>983</v>
      </c>
      <c r="E2797" s="109" t="s">
        <v>394</v>
      </c>
      <c r="F2797" s="109" t="s">
        <v>19</v>
      </c>
      <c r="G2797" s="109" t="s">
        <v>408</v>
      </c>
      <c r="H2797" s="109" t="s">
        <v>409</v>
      </c>
      <c r="I2797" s="109" t="s">
        <v>397</v>
      </c>
      <c r="J2797" s="109">
        <v>0</v>
      </c>
      <c r="K2797" s="110">
        <v>0</v>
      </c>
      <c r="L2797" s="110">
        <v>700</v>
      </c>
      <c r="M2797" s="111"/>
      <c r="N2797" s="111"/>
      <c r="O2797" s="112"/>
      <c r="P2797" s="110" t="s">
        <v>1116</v>
      </c>
      <c r="Q2797" s="113">
        <f>+IFERROR(IF(E2797="DISTRIBUCION",((SUMIFS(M:M,D:D,DETALLADOMEDICAMENTOS!$D2797,H:H,DETALLADOMEDICAMENTOS!$H2797,P:P,"MARZO")+(SUMIFS(M:M,D:D,DETALLADOMEDICAMENTOS!$D2797,H:H,DETALLADOMEDICAMENTOS!$H2797,P:P,"ABRIL")))/(SUMIFS(L:L,D:D,DETALLADOMEDICAMENTOS!$D2797,H:H,DETALLADOMEDICAMENTOS!$H2797,P:P,"MARZO")+(SUMIFS(L:L,D:D,DETALLADOMEDICAMENTOS!$D2797,H:H,DETALLADOMEDICAMENTOS!$H2797,P:P,"ABRIL")))),(SUMIFS(K:K,D:D,DETALLADOMEDICAMENTOS!$D2797,H:H,DETALLADOMEDICAMENTOS!$H2797)/(SUMIFS(J:J,D:D,DETALLADOMEDICAMENTOS!$D2797,H:H,DETALLADOMEDICAMENTOS!$H2797)))),0)</f>
        <v>0</v>
      </c>
      <c r="R2797" s="114">
        <f>IF(DETALLADOMEDICAMENTOS!$E2797="DISTRIBUCION",1/((COUNTIFS(B:B,DETALLADOMEDICAMENTOS!$B2797,H:H,DETALLADOMEDICAMENTOS!$H2797,P:P,"MARZO")+(COUNTIFS(B:B,DETALLADOMEDICAMENTOS!$B2797,H:H,DETALLADOMEDICAMENTOS!$H2797,P:P,"ABRIL")))),IF(DETALLADOMEDICAMENTOS!$E2797="INTEGRAL",1/(COUNTIFS(B:B,DETALLADOMEDICAMENTOS!$B2797)),0))</f>
        <v>0.25</v>
      </c>
      <c r="S2797" s="111" t="str">
        <f>+IF(OR(DETALLADOMEDICAMENTOS!$P2797="MARZO",DETALLADOMEDICAMENTOS!$P2797="ABRIL"),IF(DETALLADOMEDICAMENTOS!$Q2797=0,"Rojo",IF(AND(DETALLADOMEDICAMENTOS!$Q2797&gt;0,DETALLADOMEDICAMENTOS!$Q2797&lt;0.99),"Amarillo","Verde")),"")</f>
        <v/>
      </c>
      <c r="T2797" s="115">
        <f>IF(DETALLADOMEDICAMENTOS!$E2797="DISTRIBUCIoN",1/((COUNTIFS(B:B,DETALLADOMEDICAMENTOS!$B2797,P:P,"MARZO")+(COUNTIFS(B:B,DETALLADOMEDICAMENTOS!$B2797,P:P,"ABRIL")))),FALSE)</f>
        <v>9.0909090909090912E-2</v>
      </c>
    </row>
    <row r="2798" spans="1:20">
      <c r="A2798" s="108" t="s">
        <v>64</v>
      </c>
      <c r="B2798" s="109">
        <v>608</v>
      </c>
      <c r="C2798" s="109">
        <v>3498</v>
      </c>
      <c r="D2798" s="109" t="s">
        <v>983</v>
      </c>
      <c r="E2798" s="109" t="s">
        <v>394</v>
      </c>
      <c r="F2798" s="109" t="s">
        <v>19</v>
      </c>
      <c r="G2798" s="109" t="s">
        <v>415</v>
      </c>
      <c r="H2798" s="109" t="s">
        <v>405</v>
      </c>
      <c r="I2798" s="109" t="s">
        <v>397</v>
      </c>
      <c r="J2798" s="109">
        <v>0</v>
      </c>
      <c r="K2798" s="110">
        <v>0</v>
      </c>
      <c r="L2798" s="110">
        <v>700</v>
      </c>
      <c r="M2798" s="111"/>
      <c r="N2798" s="111"/>
      <c r="O2798" s="112"/>
      <c r="P2798" s="110" t="s">
        <v>1116</v>
      </c>
      <c r="Q2798" s="113">
        <f>+IFERROR(IF(E2798="DISTRIBUCION",((SUMIFS(M:M,D:D,DETALLADOMEDICAMENTOS!$D2798,H:H,DETALLADOMEDICAMENTOS!$H2798,P:P,"MARZO")+(SUMIFS(M:M,D:D,DETALLADOMEDICAMENTOS!$D2798,H:H,DETALLADOMEDICAMENTOS!$H2798,P:P,"ABRIL")))/(SUMIFS(L:L,D:D,DETALLADOMEDICAMENTOS!$D2798,H:H,DETALLADOMEDICAMENTOS!$H2798,P:P,"MARZO")+(SUMIFS(L:L,D:D,DETALLADOMEDICAMENTOS!$D2798,H:H,DETALLADOMEDICAMENTOS!$H2798,P:P,"ABRIL")))),(SUMIFS(K:K,D:D,DETALLADOMEDICAMENTOS!$D2798,H:H,DETALLADOMEDICAMENTOS!$H2798)/(SUMIFS(J:J,D:D,DETALLADOMEDICAMENTOS!$D2798,H:H,DETALLADOMEDICAMENTOS!$H2798)))),0)</f>
        <v>0</v>
      </c>
      <c r="R2798" s="114">
        <f>IF(DETALLADOMEDICAMENTOS!$E2798="DISTRIBUCION",1/((COUNTIFS(B:B,DETALLADOMEDICAMENTOS!$B2798,H:H,DETALLADOMEDICAMENTOS!$H2798,P:P,"MARZO")+(COUNTIFS(B:B,DETALLADOMEDICAMENTOS!$B2798,H:H,DETALLADOMEDICAMENTOS!$H2798,P:P,"ABRIL")))),IF(DETALLADOMEDICAMENTOS!$E2798="INTEGRAL",1/(COUNTIFS(B:B,DETALLADOMEDICAMENTOS!$B2798)),0))</f>
        <v>0.2</v>
      </c>
      <c r="S2798" s="111" t="str">
        <f>+IF(OR(DETALLADOMEDICAMENTOS!$P2798="MARZO",DETALLADOMEDICAMENTOS!$P2798="ABRIL"),IF(DETALLADOMEDICAMENTOS!$Q2798=0,"Rojo",IF(AND(DETALLADOMEDICAMENTOS!$Q2798&gt;0,DETALLADOMEDICAMENTOS!$Q2798&lt;0.99),"Amarillo","Verde")),"")</f>
        <v/>
      </c>
      <c r="T2798" s="115">
        <f>IF(DETALLADOMEDICAMENTOS!$E2798="DISTRIBUCIoN",1/((COUNTIFS(B:B,DETALLADOMEDICAMENTOS!$B2798,P:P,"MARZO")+(COUNTIFS(B:B,DETALLADOMEDICAMENTOS!$B2798,P:P,"ABRIL")))),FALSE)</f>
        <v>9.0909090909090912E-2</v>
      </c>
    </row>
    <row r="2799" spans="1:20">
      <c r="A2799" s="108" t="s">
        <v>64</v>
      </c>
      <c r="B2799" s="109">
        <v>608</v>
      </c>
      <c r="C2799" s="109">
        <v>3499</v>
      </c>
      <c r="D2799" s="109" t="s">
        <v>983</v>
      </c>
      <c r="E2799" s="109" t="s">
        <v>394</v>
      </c>
      <c r="F2799" s="109" t="s">
        <v>19</v>
      </c>
      <c r="G2799" s="109" t="s">
        <v>454</v>
      </c>
      <c r="H2799" s="109" t="s">
        <v>405</v>
      </c>
      <c r="I2799" s="109" t="s">
        <v>397</v>
      </c>
      <c r="J2799" s="109">
        <v>0</v>
      </c>
      <c r="K2799" s="110">
        <v>0</v>
      </c>
      <c r="L2799" s="110">
        <v>0</v>
      </c>
      <c r="M2799" s="111"/>
      <c r="N2799" s="111"/>
      <c r="O2799" s="112"/>
      <c r="P2799" s="110" t="s">
        <v>1116</v>
      </c>
      <c r="Q2799" s="113">
        <f>+IFERROR(IF(E2799="DISTRIBUCION",((SUMIFS(M:M,D:D,DETALLADOMEDICAMENTOS!$D2799,H:H,DETALLADOMEDICAMENTOS!$H2799,P:P,"MARZO")+(SUMIFS(M:M,D:D,DETALLADOMEDICAMENTOS!$D2799,H:H,DETALLADOMEDICAMENTOS!$H2799,P:P,"ABRIL")))/(SUMIFS(L:L,D:D,DETALLADOMEDICAMENTOS!$D2799,H:H,DETALLADOMEDICAMENTOS!$H2799,P:P,"MARZO")+(SUMIFS(L:L,D:D,DETALLADOMEDICAMENTOS!$D2799,H:H,DETALLADOMEDICAMENTOS!$H2799,P:P,"ABRIL")))),(SUMIFS(K:K,D:D,DETALLADOMEDICAMENTOS!$D2799,H:H,DETALLADOMEDICAMENTOS!$H2799)/(SUMIFS(J:J,D:D,DETALLADOMEDICAMENTOS!$D2799,H:H,DETALLADOMEDICAMENTOS!$H2799)))),0)</f>
        <v>0</v>
      </c>
      <c r="R2799" s="114">
        <f>IF(DETALLADOMEDICAMENTOS!$E2799="DISTRIBUCION",1/((COUNTIFS(B:B,DETALLADOMEDICAMENTOS!$B2799,H:H,DETALLADOMEDICAMENTOS!$H2799,P:P,"MARZO")+(COUNTIFS(B:B,DETALLADOMEDICAMENTOS!$B2799,H:H,DETALLADOMEDICAMENTOS!$H2799,P:P,"ABRIL")))),IF(DETALLADOMEDICAMENTOS!$E2799="INTEGRAL",1/(COUNTIFS(B:B,DETALLADOMEDICAMENTOS!$B2799)),0))</f>
        <v>0.2</v>
      </c>
      <c r="S2799" s="111" t="str">
        <f>+IF(OR(DETALLADOMEDICAMENTOS!$P2799="MARZO",DETALLADOMEDICAMENTOS!$P2799="ABRIL"),IF(DETALLADOMEDICAMENTOS!$Q2799=0,"Rojo",IF(AND(DETALLADOMEDICAMENTOS!$Q2799&gt;0,DETALLADOMEDICAMENTOS!$Q2799&lt;0.99),"Amarillo","Verde")),"")</f>
        <v/>
      </c>
      <c r="T2799" s="115">
        <f>IF(DETALLADOMEDICAMENTOS!$E2799="DISTRIBUCIoN",1/((COUNTIFS(B:B,DETALLADOMEDICAMENTOS!$B2799,P:P,"MARZO")+(COUNTIFS(B:B,DETALLADOMEDICAMENTOS!$B2799,P:P,"ABRIL")))),FALSE)</f>
        <v>9.0909090909090912E-2</v>
      </c>
    </row>
    <row r="2800" spans="1:20">
      <c r="A2800" s="108" t="s">
        <v>64</v>
      </c>
      <c r="B2800" s="109">
        <v>608</v>
      </c>
      <c r="C2800" s="109">
        <v>3564</v>
      </c>
      <c r="D2800" s="109" t="s">
        <v>983</v>
      </c>
      <c r="E2800" s="109" t="s">
        <v>394</v>
      </c>
      <c r="F2800" s="109" t="s">
        <v>19</v>
      </c>
      <c r="G2800" s="109" t="s">
        <v>414</v>
      </c>
      <c r="H2800" s="109" t="s">
        <v>409</v>
      </c>
      <c r="I2800" s="109" t="s">
        <v>397</v>
      </c>
      <c r="J2800" s="109">
        <v>0</v>
      </c>
      <c r="K2800" s="110">
        <v>0</v>
      </c>
      <c r="L2800" s="110">
        <v>500</v>
      </c>
      <c r="M2800" s="111"/>
      <c r="N2800" s="111"/>
      <c r="O2800" s="112"/>
      <c r="P2800" s="110" t="s">
        <v>1116</v>
      </c>
      <c r="Q2800" s="113">
        <f>+IFERROR(IF(E2800="DISTRIBUCION",((SUMIFS(M:M,D:D,DETALLADOMEDICAMENTOS!$D2800,H:H,DETALLADOMEDICAMENTOS!$H2800,P:P,"MARZO")+(SUMIFS(M:M,D:D,DETALLADOMEDICAMENTOS!$D2800,H:H,DETALLADOMEDICAMENTOS!$H2800,P:P,"ABRIL")))/(SUMIFS(L:L,D:D,DETALLADOMEDICAMENTOS!$D2800,H:H,DETALLADOMEDICAMENTOS!$H2800,P:P,"MARZO")+(SUMIFS(L:L,D:D,DETALLADOMEDICAMENTOS!$D2800,H:H,DETALLADOMEDICAMENTOS!$H2800,P:P,"ABRIL")))),(SUMIFS(K:K,D:D,DETALLADOMEDICAMENTOS!$D2800,H:H,DETALLADOMEDICAMENTOS!$H2800)/(SUMIFS(J:J,D:D,DETALLADOMEDICAMENTOS!$D2800,H:H,DETALLADOMEDICAMENTOS!$H2800)))),0)</f>
        <v>0</v>
      </c>
      <c r="R2800" s="114">
        <f>IF(DETALLADOMEDICAMENTOS!$E2800="DISTRIBUCION",1/((COUNTIFS(B:B,DETALLADOMEDICAMENTOS!$B2800,H:H,DETALLADOMEDICAMENTOS!$H2800,P:P,"MARZO")+(COUNTIFS(B:B,DETALLADOMEDICAMENTOS!$B2800,H:H,DETALLADOMEDICAMENTOS!$H2800,P:P,"ABRIL")))),IF(DETALLADOMEDICAMENTOS!$E2800="INTEGRAL",1/(COUNTIFS(B:B,DETALLADOMEDICAMENTOS!$B2800)),0))</f>
        <v>0.25</v>
      </c>
      <c r="S2800" s="111" t="str">
        <f>+IF(OR(DETALLADOMEDICAMENTOS!$P2800="MARZO",DETALLADOMEDICAMENTOS!$P2800="ABRIL"),IF(DETALLADOMEDICAMENTOS!$Q2800=0,"Rojo",IF(AND(DETALLADOMEDICAMENTOS!$Q2800&gt;0,DETALLADOMEDICAMENTOS!$Q2800&lt;0.99),"Amarillo","Verde")),"")</f>
        <v/>
      </c>
      <c r="T2800" s="115">
        <f>IF(DETALLADOMEDICAMENTOS!$E2800="DISTRIBUCIoN",1/((COUNTIFS(B:B,DETALLADOMEDICAMENTOS!$B2800,P:P,"MARZO")+(COUNTIFS(B:B,DETALLADOMEDICAMENTOS!$B2800,P:P,"ABRIL")))),FALSE)</f>
        <v>9.0909090909090912E-2</v>
      </c>
    </row>
    <row r="2801" spans="1:20">
      <c r="A2801" s="108" t="s">
        <v>64</v>
      </c>
      <c r="B2801" s="109">
        <v>609</v>
      </c>
      <c r="C2801" s="109">
        <v>3013</v>
      </c>
      <c r="D2801" s="109" t="s">
        <v>987</v>
      </c>
      <c r="E2801" s="109" t="s">
        <v>394</v>
      </c>
      <c r="F2801" s="109" t="s">
        <v>19</v>
      </c>
      <c r="G2801" s="109" t="s">
        <v>395</v>
      </c>
      <c r="H2801" s="109" t="s">
        <v>396</v>
      </c>
      <c r="I2801" s="109" t="s">
        <v>397</v>
      </c>
      <c r="J2801" s="109">
        <v>0</v>
      </c>
      <c r="K2801" s="110">
        <v>0</v>
      </c>
      <c r="L2801" s="110">
        <v>500</v>
      </c>
      <c r="M2801" s="111"/>
      <c r="N2801" s="111"/>
      <c r="O2801" s="112"/>
      <c r="P2801" s="110" t="s">
        <v>1116</v>
      </c>
      <c r="Q2801" s="113">
        <f>+IFERROR(IF(E2801="DISTRIBUCION",((SUMIFS(M:M,D:D,DETALLADOMEDICAMENTOS!$D2801,H:H,DETALLADOMEDICAMENTOS!$H2801,P:P,"MARZO")+(SUMIFS(M:M,D:D,DETALLADOMEDICAMENTOS!$D2801,H:H,DETALLADOMEDICAMENTOS!$H2801,P:P,"ABRIL")))/(SUMIFS(L:L,D:D,DETALLADOMEDICAMENTOS!$D2801,H:H,DETALLADOMEDICAMENTOS!$H2801,P:P,"MARZO")+(SUMIFS(L:L,D:D,DETALLADOMEDICAMENTOS!$D2801,H:H,DETALLADOMEDICAMENTOS!$H2801,P:P,"ABRIL")))),(SUMIFS(K:K,D:D,DETALLADOMEDICAMENTOS!$D2801,H:H,DETALLADOMEDICAMENTOS!$H2801)/(SUMIFS(J:J,D:D,DETALLADOMEDICAMENTOS!$D2801,H:H,DETALLADOMEDICAMENTOS!$H2801)))),0)</f>
        <v>0.73684210526315785</v>
      </c>
      <c r="R2801" s="114">
        <f>IF(DETALLADOMEDICAMENTOS!$E2801="DISTRIBUCION",1/((COUNTIFS(B:B,DETALLADOMEDICAMENTOS!$B2801,H:H,DETALLADOMEDICAMENTOS!$H2801,P:P,"MARZO")+(COUNTIFS(B:B,DETALLADOMEDICAMENTOS!$B2801,H:H,DETALLADOMEDICAMENTOS!$H2801,P:P,"ABRIL")))),IF(DETALLADOMEDICAMENTOS!$E2801="INTEGRAL",1/(COUNTIFS(B:B,DETALLADOMEDICAMENTOS!$B2801)),0))</f>
        <v>0.5</v>
      </c>
      <c r="S2801" s="111" t="str">
        <f>+IF(OR(DETALLADOMEDICAMENTOS!$P2801="MARZO",DETALLADOMEDICAMENTOS!$P2801="ABRIL"),IF(DETALLADOMEDICAMENTOS!$Q2801=0,"Rojo",IF(AND(DETALLADOMEDICAMENTOS!$Q2801&gt;0,DETALLADOMEDICAMENTOS!$Q2801&lt;0.99),"Amarillo","Verde")),"")</f>
        <v/>
      </c>
      <c r="T2801" s="115">
        <f>IF(DETALLADOMEDICAMENTOS!$E2801="DISTRIBUCIoN",1/((COUNTIFS(B:B,DETALLADOMEDICAMENTOS!$B2801,P:P,"MARZO")+(COUNTIFS(B:B,DETALLADOMEDICAMENTOS!$B2801,P:P,"ABRIL")))),FALSE)</f>
        <v>0.1</v>
      </c>
    </row>
    <row r="2802" spans="1:20">
      <c r="A2802" s="108" t="s">
        <v>64</v>
      </c>
      <c r="B2802" s="109">
        <v>609</v>
      </c>
      <c r="C2802" s="109">
        <v>3271</v>
      </c>
      <c r="D2802" s="109" t="s">
        <v>987</v>
      </c>
      <c r="E2802" s="109" t="s">
        <v>394</v>
      </c>
      <c r="F2802" s="109" t="s">
        <v>19</v>
      </c>
      <c r="G2802" s="109" t="s">
        <v>433</v>
      </c>
      <c r="H2802" s="109" t="s">
        <v>405</v>
      </c>
      <c r="I2802" s="109" t="s">
        <v>397</v>
      </c>
      <c r="J2802" s="109">
        <v>0</v>
      </c>
      <c r="K2802" s="110">
        <v>0</v>
      </c>
      <c r="L2802" s="110">
        <v>90</v>
      </c>
      <c r="M2802" s="111"/>
      <c r="N2802" s="111"/>
      <c r="O2802" s="112"/>
      <c r="P2802" s="110" t="s">
        <v>1116</v>
      </c>
      <c r="Q2802" s="113">
        <f>+IFERROR(IF(E2802="DISTRIBUCION",((SUMIFS(M:M,D:D,DETALLADOMEDICAMENTOS!$D2802,H:H,DETALLADOMEDICAMENTOS!$H2802,P:P,"MARZO")+(SUMIFS(M:M,D:D,DETALLADOMEDICAMENTOS!$D2802,H:H,DETALLADOMEDICAMENTOS!$H2802,P:P,"ABRIL")))/(SUMIFS(L:L,D:D,DETALLADOMEDICAMENTOS!$D2802,H:H,DETALLADOMEDICAMENTOS!$H2802,P:P,"MARZO")+(SUMIFS(L:L,D:D,DETALLADOMEDICAMENTOS!$D2802,H:H,DETALLADOMEDICAMENTOS!$H2802,P:P,"ABRIL")))),(SUMIFS(K:K,D:D,DETALLADOMEDICAMENTOS!$D2802,H:H,DETALLADOMEDICAMENTOS!$H2802)/(SUMIFS(J:J,D:D,DETALLADOMEDICAMENTOS!$D2802,H:H,DETALLADOMEDICAMENTOS!$H2802)))),0)</f>
        <v>0.30303030303030304</v>
      </c>
      <c r="R2802" s="114">
        <f>IF(DETALLADOMEDICAMENTOS!$E2802="DISTRIBUCION",1/((COUNTIFS(B:B,DETALLADOMEDICAMENTOS!$B2802,H:H,DETALLADOMEDICAMENTOS!$H2802,P:P,"MARZO")+(COUNTIFS(B:B,DETALLADOMEDICAMENTOS!$B2802,H:H,DETALLADOMEDICAMENTOS!$H2802,P:P,"ABRIL")))),IF(DETALLADOMEDICAMENTOS!$E2802="INTEGRAL",1/(COUNTIFS(B:B,DETALLADOMEDICAMENTOS!$B2802)),0))</f>
        <v>0.25</v>
      </c>
      <c r="S2802" s="111" t="str">
        <f>+IF(OR(DETALLADOMEDICAMENTOS!$P2802="MARZO",DETALLADOMEDICAMENTOS!$P2802="ABRIL"),IF(DETALLADOMEDICAMENTOS!$Q2802=0,"Rojo",IF(AND(DETALLADOMEDICAMENTOS!$Q2802&gt;0,DETALLADOMEDICAMENTOS!$Q2802&lt;0.99),"Amarillo","Verde")),"")</f>
        <v/>
      </c>
      <c r="T2802" s="115">
        <f>IF(DETALLADOMEDICAMENTOS!$E2802="DISTRIBUCIoN",1/((COUNTIFS(B:B,DETALLADOMEDICAMENTOS!$B2802,P:P,"MARZO")+(COUNTIFS(B:B,DETALLADOMEDICAMENTOS!$B2802,P:P,"ABRIL")))),FALSE)</f>
        <v>0.1</v>
      </c>
    </row>
    <row r="2803" spans="1:20">
      <c r="A2803" s="108" t="s">
        <v>64</v>
      </c>
      <c r="B2803" s="109">
        <v>609</v>
      </c>
      <c r="C2803" s="109">
        <v>3424</v>
      </c>
      <c r="D2803" s="109" t="s">
        <v>987</v>
      </c>
      <c r="E2803" s="109" t="s">
        <v>394</v>
      </c>
      <c r="F2803" s="109" t="s">
        <v>19</v>
      </c>
      <c r="G2803" s="109" t="s">
        <v>408</v>
      </c>
      <c r="H2803" s="109" t="s">
        <v>409</v>
      </c>
      <c r="I2803" s="109" t="s">
        <v>397</v>
      </c>
      <c r="J2803" s="109">
        <v>0</v>
      </c>
      <c r="K2803" s="110">
        <v>0</v>
      </c>
      <c r="L2803" s="110">
        <v>500</v>
      </c>
      <c r="M2803" s="111"/>
      <c r="N2803" s="111"/>
      <c r="O2803" s="112"/>
      <c r="P2803" s="110" t="s">
        <v>1116</v>
      </c>
      <c r="Q2803" s="113">
        <f>+IFERROR(IF(E2803="DISTRIBUCION",((SUMIFS(M:M,D:D,DETALLADOMEDICAMENTOS!$D2803,H:H,DETALLADOMEDICAMENTOS!$H2803,P:P,"MARZO")+(SUMIFS(M:M,D:D,DETALLADOMEDICAMENTOS!$D2803,H:H,DETALLADOMEDICAMENTOS!$H2803,P:P,"ABRIL")))/(SUMIFS(L:L,D:D,DETALLADOMEDICAMENTOS!$D2803,H:H,DETALLADOMEDICAMENTOS!$H2803,P:P,"MARZO")+(SUMIFS(L:L,D:D,DETALLADOMEDICAMENTOS!$D2803,H:H,DETALLADOMEDICAMENTOS!$H2803,P:P,"ABRIL")))),(SUMIFS(K:K,D:D,DETALLADOMEDICAMENTOS!$D2803,H:H,DETALLADOMEDICAMENTOS!$H2803)/(SUMIFS(J:J,D:D,DETALLADOMEDICAMENTOS!$D2803,H:H,DETALLADOMEDICAMENTOS!$H2803)))),0)</f>
        <v>0</v>
      </c>
      <c r="R2803" s="114">
        <f>IF(DETALLADOMEDICAMENTOS!$E2803="DISTRIBUCION",1/((COUNTIFS(B:B,DETALLADOMEDICAMENTOS!$B2803,H:H,DETALLADOMEDICAMENTOS!$H2803,P:P,"MARZO")+(COUNTIFS(B:B,DETALLADOMEDICAMENTOS!$B2803,H:H,DETALLADOMEDICAMENTOS!$H2803,P:P,"ABRIL")))),IF(DETALLADOMEDICAMENTOS!$E2803="INTEGRAL",1/(COUNTIFS(B:B,DETALLADOMEDICAMENTOS!$B2803)),0))</f>
        <v>0.25</v>
      </c>
      <c r="S2803" s="111" t="str">
        <f>+IF(OR(DETALLADOMEDICAMENTOS!$P2803="MARZO",DETALLADOMEDICAMENTOS!$P2803="ABRIL"),IF(DETALLADOMEDICAMENTOS!$Q2803=0,"Rojo",IF(AND(DETALLADOMEDICAMENTOS!$Q2803&gt;0,DETALLADOMEDICAMENTOS!$Q2803&lt;0.99),"Amarillo","Verde")),"")</f>
        <v/>
      </c>
      <c r="T2803" s="115">
        <f>IF(DETALLADOMEDICAMENTOS!$E2803="DISTRIBUCIoN",1/((COUNTIFS(B:B,DETALLADOMEDICAMENTOS!$B2803,P:P,"MARZO")+(COUNTIFS(B:B,DETALLADOMEDICAMENTOS!$B2803,P:P,"ABRIL")))),FALSE)</f>
        <v>0.1</v>
      </c>
    </row>
    <row r="2804" spans="1:20">
      <c r="A2804" s="108" t="s">
        <v>64</v>
      </c>
      <c r="B2804" s="109">
        <v>609</v>
      </c>
      <c r="C2804" s="109">
        <v>3498</v>
      </c>
      <c r="D2804" s="109" t="s">
        <v>987</v>
      </c>
      <c r="E2804" s="109" t="s">
        <v>394</v>
      </c>
      <c r="F2804" s="109" t="s">
        <v>19</v>
      </c>
      <c r="G2804" s="109" t="s">
        <v>415</v>
      </c>
      <c r="H2804" s="109" t="s">
        <v>405</v>
      </c>
      <c r="I2804" s="109" t="s">
        <v>397</v>
      </c>
      <c r="J2804" s="109">
        <v>0</v>
      </c>
      <c r="K2804" s="110">
        <v>0</v>
      </c>
      <c r="L2804" s="110">
        <v>90</v>
      </c>
      <c r="M2804" s="111"/>
      <c r="N2804" s="111"/>
      <c r="O2804" s="112"/>
      <c r="P2804" s="110" t="s">
        <v>1116</v>
      </c>
      <c r="Q2804" s="113">
        <f>+IFERROR(IF(E2804="DISTRIBUCION",((SUMIFS(M:M,D:D,DETALLADOMEDICAMENTOS!$D2804,H:H,DETALLADOMEDICAMENTOS!$H2804,P:P,"MARZO")+(SUMIFS(M:M,D:D,DETALLADOMEDICAMENTOS!$D2804,H:H,DETALLADOMEDICAMENTOS!$H2804,P:P,"ABRIL")))/(SUMIFS(L:L,D:D,DETALLADOMEDICAMENTOS!$D2804,H:H,DETALLADOMEDICAMENTOS!$H2804,P:P,"MARZO")+(SUMIFS(L:L,D:D,DETALLADOMEDICAMENTOS!$D2804,H:H,DETALLADOMEDICAMENTOS!$H2804,P:P,"ABRIL")))),(SUMIFS(K:K,D:D,DETALLADOMEDICAMENTOS!$D2804,H:H,DETALLADOMEDICAMENTOS!$H2804)/(SUMIFS(J:J,D:D,DETALLADOMEDICAMENTOS!$D2804,H:H,DETALLADOMEDICAMENTOS!$H2804)))),0)</f>
        <v>0.30303030303030304</v>
      </c>
      <c r="R2804" s="114">
        <f>IF(DETALLADOMEDICAMENTOS!$E2804="DISTRIBUCION",1/((COUNTIFS(B:B,DETALLADOMEDICAMENTOS!$B2804,H:H,DETALLADOMEDICAMENTOS!$H2804,P:P,"MARZO")+(COUNTIFS(B:B,DETALLADOMEDICAMENTOS!$B2804,H:H,DETALLADOMEDICAMENTOS!$H2804,P:P,"ABRIL")))),IF(DETALLADOMEDICAMENTOS!$E2804="INTEGRAL",1/(COUNTIFS(B:B,DETALLADOMEDICAMENTOS!$B2804)),0))</f>
        <v>0.25</v>
      </c>
      <c r="S2804" s="111" t="str">
        <f>+IF(OR(DETALLADOMEDICAMENTOS!$P2804="MARZO",DETALLADOMEDICAMENTOS!$P2804="ABRIL"),IF(DETALLADOMEDICAMENTOS!$Q2804=0,"Rojo",IF(AND(DETALLADOMEDICAMENTOS!$Q2804&gt;0,DETALLADOMEDICAMENTOS!$Q2804&lt;0.99),"Amarillo","Verde")),"")</f>
        <v/>
      </c>
      <c r="T2804" s="115">
        <f>IF(DETALLADOMEDICAMENTOS!$E2804="DISTRIBUCIoN",1/((COUNTIFS(B:B,DETALLADOMEDICAMENTOS!$B2804,P:P,"MARZO")+(COUNTIFS(B:B,DETALLADOMEDICAMENTOS!$B2804,P:P,"ABRIL")))),FALSE)</f>
        <v>0.1</v>
      </c>
    </row>
    <row r="2805" spans="1:20">
      <c r="A2805" s="108" t="s">
        <v>64</v>
      </c>
      <c r="B2805" s="109">
        <v>609</v>
      </c>
      <c r="C2805" s="109">
        <v>3499</v>
      </c>
      <c r="D2805" s="109" t="s">
        <v>987</v>
      </c>
      <c r="E2805" s="109" t="s">
        <v>394</v>
      </c>
      <c r="F2805" s="109" t="s">
        <v>19</v>
      </c>
      <c r="G2805" s="109" t="s">
        <v>454</v>
      </c>
      <c r="H2805" s="109" t="s">
        <v>405</v>
      </c>
      <c r="I2805" s="109" t="s">
        <v>397</v>
      </c>
      <c r="J2805" s="109">
        <v>0</v>
      </c>
      <c r="K2805" s="110">
        <v>0</v>
      </c>
      <c r="L2805" s="110">
        <v>10</v>
      </c>
      <c r="M2805" s="111"/>
      <c r="N2805" s="111"/>
      <c r="O2805" s="112"/>
      <c r="P2805" s="110" t="s">
        <v>1116</v>
      </c>
      <c r="Q2805" s="113">
        <f>+IFERROR(IF(E2805="DISTRIBUCION",((SUMIFS(M:M,D:D,DETALLADOMEDICAMENTOS!$D2805,H:H,DETALLADOMEDICAMENTOS!$H2805,P:P,"MARZO")+(SUMIFS(M:M,D:D,DETALLADOMEDICAMENTOS!$D2805,H:H,DETALLADOMEDICAMENTOS!$H2805,P:P,"ABRIL")))/(SUMIFS(L:L,D:D,DETALLADOMEDICAMENTOS!$D2805,H:H,DETALLADOMEDICAMENTOS!$H2805,P:P,"MARZO")+(SUMIFS(L:L,D:D,DETALLADOMEDICAMENTOS!$D2805,H:H,DETALLADOMEDICAMENTOS!$H2805,P:P,"ABRIL")))),(SUMIFS(K:K,D:D,DETALLADOMEDICAMENTOS!$D2805,H:H,DETALLADOMEDICAMENTOS!$H2805)/(SUMIFS(J:J,D:D,DETALLADOMEDICAMENTOS!$D2805,H:H,DETALLADOMEDICAMENTOS!$H2805)))),0)</f>
        <v>0.30303030303030304</v>
      </c>
      <c r="R2805" s="114">
        <f>IF(DETALLADOMEDICAMENTOS!$E2805="DISTRIBUCION",1/((COUNTIFS(B:B,DETALLADOMEDICAMENTOS!$B2805,H:H,DETALLADOMEDICAMENTOS!$H2805,P:P,"MARZO")+(COUNTIFS(B:B,DETALLADOMEDICAMENTOS!$B2805,H:H,DETALLADOMEDICAMENTOS!$H2805,P:P,"ABRIL")))),IF(DETALLADOMEDICAMENTOS!$E2805="INTEGRAL",1/(COUNTIFS(B:B,DETALLADOMEDICAMENTOS!$B2805)),0))</f>
        <v>0.25</v>
      </c>
      <c r="S2805" s="111" t="str">
        <f>+IF(OR(DETALLADOMEDICAMENTOS!$P2805="MARZO",DETALLADOMEDICAMENTOS!$P2805="ABRIL"),IF(DETALLADOMEDICAMENTOS!$Q2805=0,"Rojo",IF(AND(DETALLADOMEDICAMENTOS!$Q2805&gt;0,DETALLADOMEDICAMENTOS!$Q2805&lt;0.99),"Amarillo","Verde")),"")</f>
        <v/>
      </c>
      <c r="T2805" s="115">
        <f>IF(DETALLADOMEDICAMENTOS!$E2805="DISTRIBUCIoN",1/((COUNTIFS(B:B,DETALLADOMEDICAMENTOS!$B2805,P:P,"MARZO")+(COUNTIFS(B:B,DETALLADOMEDICAMENTOS!$B2805,P:P,"ABRIL")))),FALSE)</f>
        <v>0.1</v>
      </c>
    </row>
    <row r="2806" spans="1:20">
      <c r="A2806" s="108" t="s">
        <v>64</v>
      </c>
      <c r="B2806" s="109">
        <v>609</v>
      </c>
      <c r="C2806" s="109">
        <v>3563</v>
      </c>
      <c r="D2806" s="109" t="s">
        <v>987</v>
      </c>
      <c r="E2806" s="109" t="s">
        <v>394</v>
      </c>
      <c r="F2806" s="109" t="s">
        <v>19</v>
      </c>
      <c r="G2806" s="109" t="s">
        <v>413</v>
      </c>
      <c r="H2806" s="109" t="s">
        <v>409</v>
      </c>
      <c r="I2806" s="109" t="s">
        <v>397</v>
      </c>
      <c r="J2806" s="109">
        <v>0</v>
      </c>
      <c r="K2806" s="110">
        <v>0</v>
      </c>
      <c r="L2806" s="110">
        <v>500</v>
      </c>
      <c r="M2806" s="111"/>
      <c r="N2806" s="111"/>
      <c r="O2806" s="112"/>
      <c r="P2806" s="110" t="s">
        <v>1116</v>
      </c>
      <c r="Q2806" s="113">
        <f>+IFERROR(IF(E2806="DISTRIBUCION",((SUMIFS(M:M,D:D,DETALLADOMEDICAMENTOS!$D2806,H:H,DETALLADOMEDICAMENTOS!$H2806,P:P,"MARZO")+(SUMIFS(M:M,D:D,DETALLADOMEDICAMENTOS!$D2806,H:H,DETALLADOMEDICAMENTOS!$H2806,P:P,"ABRIL")))/(SUMIFS(L:L,D:D,DETALLADOMEDICAMENTOS!$D2806,H:H,DETALLADOMEDICAMENTOS!$H2806,P:P,"MARZO")+(SUMIFS(L:L,D:D,DETALLADOMEDICAMENTOS!$D2806,H:H,DETALLADOMEDICAMENTOS!$H2806,P:P,"ABRIL")))),(SUMIFS(K:K,D:D,DETALLADOMEDICAMENTOS!$D2806,H:H,DETALLADOMEDICAMENTOS!$H2806)/(SUMIFS(J:J,D:D,DETALLADOMEDICAMENTOS!$D2806,H:H,DETALLADOMEDICAMENTOS!$H2806)))),0)</f>
        <v>0</v>
      </c>
      <c r="R2806" s="114">
        <f>IF(DETALLADOMEDICAMENTOS!$E2806="DISTRIBUCION",1/((COUNTIFS(B:B,DETALLADOMEDICAMENTOS!$B2806,H:H,DETALLADOMEDICAMENTOS!$H2806,P:P,"MARZO")+(COUNTIFS(B:B,DETALLADOMEDICAMENTOS!$B2806,H:H,DETALLADOMEDICAMENTOS!$H2806,P:P,"ABRIL")))),IF(DETALLADOMEDICAMENTOS!$E2806="INTEGRAL",1/(COUNTIFS(B:B,DETALLADOMEDICAMENTOS!$B2806)),0))</f>
        <v>0.25</v>
      </c>
      <c r="S2806" s="111" t="str">
        <f>+IF(OR(DETALLADOMEDICAMENTOS!$P2806="MARZO",DETALLADOMEDICAMENTOS!$P2806="ABRIL"),IF(DETALLADOMEDICAMENTOS!$Q2806=0,"Rojo",IF(AND(DETALLADOMEDICAMENTOS!$Q2806&gt;0,DETALLADOMEDICAMENTOS!$Q2806&lt;0.99),"Amarillo","Verde")),"")</f>
        <v/>
      </c>
      <c r="T2806" s="115">
        <f>IF(DETALLADOMEDICAMENTOS!$E2806="DISTRIBUCIoN",1/((COUNTIFS(B:B,DETALLADOMEDICAMENTOS!$B2806,P:P,"MARZO")+(COUNTIFS(B:B,DETALLADOMEDICAMENTOS!$B2806,P:P,"ABRIL")))),FALSE)</f>
        <v>0.1</v>
      </c>
    </row>
    <row r="2807" spans="1:20">
      <c r="A2807" s="108" t="s">
        <v>64</v>
      </c>
      <c r="B2807" s="109">
        <v>610</v>
      </c>
      <c r="C2807" s="109">
        <v>3013</v>
      </c>
      <c r="D2807" s="109" t="s">
        <v>994</v>
      </c>
      <c r="E2807" s="109" t="s">
        <v>394</v>
      </c>
      <c r="F2807" s="109" t="s">
        <v>19</v>
      </c>
      <c r="G2807" s="109" t="s">
        <v>395</v>
      </c>
      <c r="H2807" s="109" t="s">
        <v>396</v>
      </c>
      <c r="I2807" s="109" t="s">
        <v>397</v>
      </c>
      <c r="J2807" s="109">
        <v>0</v>
      </c>
      <c r="K2807" s="110">
        <v>0</v>
      </c>
      <c r="L2807" s="110">
        <v>1000</v>
      </c>
      <c r="M2807" s="111"/>
      <c r="N2807" s="111"/>
      <c r="O2807" s="112"/>
      <c r="P2807" s="110" t="s">
        <v>1116</v>
      </c>
      <c r="Q2807" s="113">
        <f>+IFERROR(IF(E2807="DISTRIBUCION",((SUMIFS(M:M,D:D,DETALLADOMEDICAMENTOS!$D2807,H:H,DETALLADOMEDICAMENTOS!$H2807,P:P,"MARZO")+(SUMIFS(M:M,D:D,DETALLADOMEDICAMENTOS!$D2807,H:H,DETALLADOMEDICAMENTOS!$H2807,P:P,"ABRIL")))/(SUMIFS(L:L,D:D,DETALLADOMEDICAMENTOS!$D2807,H:H,DETALLADOMEDICAMENTOS!$H2807,P:P,"MARZO")+(SUMIFS(L:L,D:D,DETALLADOMEDICAMENTOS!$D2807,H:H,DETALLADOMEDICAMENTOS!$H2807,P:P,"ABRIL")))),(SUMIFS(K:K,D:D,DETALLADOMEDICAMENTOS!$D2807,H:H,DETALLADOMEDICAMENTOS!$H2807)/(SUMIFS(J:J,D:D,DETALLADOMEDICAMENTOS!$D2807,H:H,DETALLADOMEDICAMENTOS!$H2807)))),0)</f>
        <v>0.65517241379310343</v>
      </c>
      <c r="R2807" s="114">
        <f>IF(DETALLADOMEDICAMENTOS!$E2807="DISTRIBUCION",1/((COUNTIFS(B:B,DETALLADOMEDICAMENTOS!$B2807,H:H,DETALLADOMEDICAMENTOS!$H2807,P:P,"MARZO")+(COUNTIFS(B:B,DETALLADOMEDICAMENTOS!$B2807,H:H,DETALLADOMEDICAMENTOS!$H2807,P:P,"ABRIL")))),IF(DETALLADOMEDICAMENTOS!$E2807="INTEGRAL",1/(COUNTIFS(B:B,DETALLADOMEDICAMENTOS!$B2807)),0))</f>
        <v>0.5</v>
      </c>
      <c r="S2807" s="111" t="str">
        <f>+IF(OR(DETALLADOMEDICAMENTOS!$P2807="MARZO",DETALLADOMEDICAMENTOS!$P2807="ABRIL"),IF(DETALLADOMEDICAMENTOS!$Q2807=0,"Rojo",IF(AND(DETALLADOMEDICAMENTOS!$Q2807&gt;0,DETALLADOMEDICAMENTOS!$Q2807&lt;0.99),"Amarillo","Verde")),"")</f>
        <v/>
      </c>
      <c r="T2807" s="115">
        <f>IF(DETALLADOMEDICAMENTOS!$E2807="DISTRIBUCIoN",1/((COUNTIFS(B:B,DETALLADOMEDICAMENTOS!$B2807,P:P,"MARZO")+(COUNTIFS(B:B,DETALLADOMEDICAMENTOS!$B2807,P:P,"ABRIL")))),FALSE)</f>
        <v>0.2</v>
      </c>
    </row>
    <row r="2808" spans="1:20">
      <c r="A2808" s="108" t="s">
        <v>64</v>
      </c>
      <c r="B2808" s="109">
        <v>610</v>
      </c>
      <c r="C2808" s="109">
        <v>3424</v>
      </c>
      <c r="D2808" s="109" t="s">
        <v>994</v>
      </c>
      <c r="E2808" s="109" t="s">
        <v>394</v>
      </c>
      <c r="F2808" s="109" t="s">
        <v>19</v>
      </c>
      <c r="G2808" s="109" t="s">
        <v>408</v>
      </c>
      <c r="H2808" s="109" t="s">
        <v>409</v>
      </c>
      <c r="I2808" s="109" t="s">
        <v>397</v>
      </c>
      <c r="J2808" s="109">
        <v>0</v>
      </c>
      <c r="K2808" s="110">
        <v>0</v>
      </c>
      <c r="L2808" s="110">
        <v>500</v>
      </c>
      <c r="M2808" s="111"/>
      <c r="N2808" s="111"/>
      <c r="O2808" s="112"/>
      <c r="P2808" s="110" t="s">
        <v>1116</v>
      </c>
      <c r="Q2808" s="113">
        <f>+IFERROR(IF(E2808="DISTRIBUCION",((SUMIFS(M:M,D:D,DETALLADOMEDICAMENTOS!$D2808,H:H,DETALLADOMEDICAMENTOS!$H2808,P:P,"MARZO")+(SUMIFS(M:M,D:D,DETALLADOMEDICAMENTOS!$D2808,H:H,DETALLADOMEDICAMENTOS!$H2808,P:P,"ABRIL")))/(SUMIFS(L:L,D:D,DETALLADOMEDICAMENTOS!$D2808,H:H,DETALLADOMEDICAMENTOS!$H2808,P:P,"MARZO")+(SUMIFS(L:L,D:D,DETALLADOMEDICAMENTOS!$D2808,H:H,DETALLADOMEDICAMENTOS!$H2808,P:P,"ABRIL")))),(SUMIFS(K:K,D:D,DETALLADOMEDICAMENTOS!$D2808,H:H,DETALLADOMEDICAMENTOS!$H2808)/(SUMIFS(J:J,D:D,DETALLADOMEDICAMENTOS!$D2808,H:H,DETALLADOMEDICAMENTOS!$H2808)))),0)</f>
        <v>0</v>
      </c>
      <c r="R2808" s="114">
        <f>IF(DETALLADOMEDICAMENTOS!$E2808="DISTRIBUCION",1/((COUNTIFS(B:B,DETALLADOMEDICAMENTOS!$B2808,H:H,DETALLADOMEDICAMENTOS!$H2808,P:P,"MARZO")+(COUNTIFS(B:B,DETALLADOMEDICAMENTOS!$B2808,H:H,DETALLADOMEDICAMENTOS!$H2808,P:P,"ABRIL")))),IF(DETALLADOMEDICAMENTOS!$E2808="INTEGRAL",1/(COUNTIFS(B:B,DETALLADOMEDICAMENTOS!$B2808)),0))</f>
        <v>1</v>
      </c>
      <c r="S2808" s="111" t="str">
        <f>+IF(OR(DETALLADOMEDICAMENTOS!$P2808="MARZO",DETALLADOMEDICAMENTOS!$P2808="ABRIL"),IF(DETALLADOMEDICAMENTOS!$Q2808=0,"Rojo",IF(AND(DETALLADOMEDICAMENTOS!$Q2808&gt;0,DETALLADOMEDICAMENTOS!$Q2808&lt;0.99),"Amarillo","Verde")),"")</f>
        <v/>
      </c>
      <c r="T2808" s="115">
        <f>IF(DETALLADOMEDICAMENTOS!$E2808="DISTRIBUCIoN",1/((COUNTIFS(B:B,DETALLADOMEDICAMENTOS!$B2808,P:P,"MARZO")+(COUNTIFS(B:B,DETALLADOMEDICAMENTOS!$B2808,P:P,"ABRIL")))),FALSE)</f>
        <v>0.2</v>
      </c>
    </row>
    <row r="2809" spans="1:20">
      <c r="A2809" s="108" t="s">
        <v>64</v>
      </c>
      <c r="B2809" s="109">
        <v>610</v>
      </c>
      <c r="C2809" s="109">
        <v>3426</v>
      </c>
      <c r="D2809" s="109" t="s">
        <v>994</v>
      </c>
      <c r="E2809" s="109" t="s">
        <v>394</v>
      </c>
      <c r="F2809" s="109" t="s">
        <v>19</v>
      </c>
      <c r="G2809" s="109" t="s">
        <v>412</v>
      </c>
      <c r="H2809" s="109" t="s">
        <v>409</v>
      </c>
      <c r="I2809" s="109" t="s">
        <v>397</v>
      </c>
      <c r="J2809" s="109">
        <v>0</v>
      </c>
      <c r="K2809" s="110">
        <v>0</v>
      </c>
      <c r="L2809" s="110">
        <v>500</v>
      </c>
      <c r="M2809" s="111"/>
      <c r="N2809" s="111"/>
      <c r="O2809" s="112"/>
      <c r="P2809" s="110" t="s">
        <v>1116</v>
      </c>
      <c r="Q2809" s="113">
        <f>+IFERROR(IF(E2809="DISTRIBUCION",((SUMIFS(M:M,D:D,DETALLADOMEDICAMENTOS!$D2809,H:H,DETALLADOMEDICAMENTOS!$H2809,P:P,"MARZO")+(SUMIFS(M:M,D:D,DETALLADOMEDICAMENTOS!$D2809,H:H,DETALLADOMEDICAMENTOS!$H2809,P:P,"ABRIL")))/(SUMIFS(L:L,D:D,DETALLADOMEDICAMENTOS!$D2809,H:H,DETALLADOMEDICAMENTOS!$H2809,P:P,"MARZO")+(SUMIFS(L:L,D:D,DETALLADOMEDICAMENTOS!$D2809,H:H,DETALLADOMEDICAMENTOS!$H2809,P:P,"ABRIL")))),(SUMIFS(K:K,D:D,DETALLADOMEDICAMENTOS!$D2809,H:H,DETALLADOMEDICAMENTOS!$H2809)/(SUMIFS(J:J,D:D,DETALLADOMEDICAMENTOS!$D2809,H:H,DETALLADOMEDICAMENTOS!$H2809)))),0)</f>
        <v>0</v>
      </c>
      <c r="R2809" s="114">
        <f>IF(DETALLADOMEDICAMENTOS!$E2809="DISTRIBUCION",1/((COUNTIFS(B:B,DETALLADOMEDICAMENTOS!$B2809,H:H,DETALLADOMEDICAMENTOS!$H2809,P:P,"MARZO")+(COUNTIFS(B:B,DETALLADOMEDICAMENTOS!$B2809,H:H,DETALLADOMEDICAMENTOS!$H2809,P:P,"ABRIL")))),IF(DETALLADOMEDICAMENTOS!$E2809="INTEGRAL",1/(COUNTIFS(B:B,DETALLADOMEDICAMENTOS!$B2809)),0))</f>
        <v>1</v>
      </c>
      <c r="S2809" s="111" t="str">
        <f>+IF(OR(DETALLADOMEDICAMENTOS!$P2809="MARZO",DETALLADOMEDICAMENTOS!$P2809="ABRIL"),IF(DETALLADOMEDICAMENTOS!$Q2809=0,"Rojo",IF(AND(DETALLADOMEDICAMENTOS!$Q2809&gt;0,DETALLADOMEDICAMENTOS!$Q2809&lt;0.99),"Amarillo","Verde")),"")</f>
        <v/>
      </c>
      <c r="T2809" s="115">
        <f>IF(DETALLADOMEDICAMENTOS!$E2809="DISTRIBUCIoN",1/((COUNTIFS(B:B,DETALLADOMEDICAMENTOS!$B2809,P:P,"MARZO")+(COUNTIFS(B:B,DETALLADOMEDICAMENTOS!$B2809,P:P,"ABRIL")))),FALSE)</f>
        <v>0.2</v>
      </c>
    </row>
    <row r="2810" spans="1:20">
      <c r="A2810" s="108" t="s">
        <v>64</v>
      </c>
      <c r="B2810" s="109">
        <v>611</v>
      </c>
      <c r="C2810" s="109">
        <v>3013</v>
      </c>
      <c r="D2810" s="109" t="s">
        <v>1001</v>
      </c>
      <c r="E2810" s="109" t="s">
        <v>394</v>
      </c>
      <c r="F2810" s="109" t="s">
        <v>19</v>
      </c>
      <c r="G2810" s="109" t="s">
        <v>395</v>
      </c>
      <c r="H2810" s="109" t="s">
        <v>396</v>
      </c>
      <c r="I2810" s="109" t="s">
        <v>397</v>
      </c>
      <c r="J2810" s="109">
        <v>0</v>
      </c>
      <c r="K2810" s="110">
        <v>0</v>
      </c>
      <c r="L2810" s="110">
        <v>1000</v>
      </c>
      <c r="M2810" s="111"/>
      <c r="N2810" s="111"/>
      <c r="O2810" s="112"/>
      <c r="P2810" s="110" t="s">
        <v>1116</v>
      </c>
      <c r="Q2810" s="113">
        <f>+IFERROR(IF(E2810="DISTRIBUCION",((SUMIFS(M:M,D:D,DETALLADOMEDICAMENTOS!$D2810,H:H,DETALLADOMEDICAMENTOS!$H2810,P:P,"MARZO")+(SUMIFS(M:M,D:D,DETALLADOMEDICAMENTOS!$D2810,H:H,DETALLADOMEDICAMENTOS!$H2810,P:P,"ABRIL")))/(SUMIFS(L:L,D:D,DETALLADOMEDICAMENTOS!$D2810,H:H,DETALLADOMEDICAMENTOS!$H2810,P:P,"MARZO")+(SUMIFS(L:L,D:D,DETALLADOMEDICAMENTOS!$D2810,H:H,DETALLADOMEDICAMENTOS!$H2810,P:P,"ABRIL")))),(SUMIFS(K:K,D:D,DETALLADOMEDICAMENTOS!$D2810,H:H,DETALLADOMEDICAMENTOS!$H2810)/(SUMIFS(J:J,D:D,DETALLADOMEDICAMENTOS!$D2810,H:H,DETALLADOMEDICAMENTOS!$H2810)))),0)</f>
        <v>0.6</v>
      </c>
      <c r="R2810" s="114">
        <f>IF(DETALLADOMEDICAMENTOS!$E2810="DISTRIBUCION",1/((COUNTIFS(B:B,DETALLADOMEDICAMENTOS!$B2810,H:H,DETALLADOMEDICAMENTOS!$H2810,P:P,"MARZO")+(COUNTIFS(B:B,DETALLADOMEDICAMENTOS!$B2810,H:H,DETALLADOMEDICAMENTOS!$H2810,P:P,"ABRIL")))),IF(DETALLADOMEDICAMENTOS!$E2810="INTEGRAL",1/(COUNTIFS(B:B,DETALLADOMEDICAMENTOS!$B2810)),0))</f>
        <v>0.5</v>
      </c>
      <c r="S2810" s="111" t="str">
        <f>+IF(OR(DETALLADOMEDICAMENTOS!$P2810="MARZO",DETALLADOMEDICAMENTOS!$P2810="ABRIL"),IF(DETALLADOMEDICAMENTOS!$Q2810=0,"Rojo",IF(AND(DETALLADOMEDICAMENTOS!$Q2810&gt;0,DETALLADOMEDICAMENTOS!$Q2810&lt;0.99),"Amarillo","Verde")),"")</f>
        <v/>
      </c>
      <c r="T2810" s="115">
        <f>IF(DETALLADOMEDICAMENTOS!$E2810="DISTRIBUCIoN",1/((COUNTIFS(B:B,DETALLADOMEDICAMENTOS!$B2810,P:P,"MARZO")+(COUNTIFS(B:B,DETALLADOMEDICAMENTOS!$B2810,P:P,"ABRIL")))),FALSE)</f>
        <v>0.1</v>
      </c>
    </row>
    <row r="2811" spans="1:20">
      <c r="A2811" s="108" t="s">
        <v>64</v>
      </c>
      <c r="B2811" s="109">
        <v>611</v>
      </c>
      <c r="C2811" s="109">
        <v>3211</v>
      </c>
      <c r="D2811" s="109" t="s">
        <v>1001</v>
      </c>
      <c r="E2811" s="109" t="s">
        <v>394</v>
      </c>
      <c r="F2811" s="109" t="s">
        <v>19</v>
      </c>
      <c r="G2811" s="109" t="s">
        <v>404</v>
      </c>
      <c r="H2811" s="109" t="s">
        <v>405</v>
      </c>
      <c r="I2811" s="109" t="s">
        <v>397</v>
      </c>
      <c r="J2811" s="109">
        <v>0</v>
      </c>
      <c r="K2811" s="110">
        <v>0</v>
      </c>
      <c r="L2811" s="110">
        <v>30</v>
      </c>
      <c r="M2811" s="111"/>
      <c r="N2811" s="111"/>
      <c r="O2811" s="112"/>
      <c r="P2811" s="110" t="s">
        <v>1116</v>
      </c>
      <c r="Q2811" s="113">
        <f>+IFERROR(IF(E2811="DISTRIBUCION",((SUMIFS(M:M,D:D,DETALLADOMEDICAMENTOS!$D2811,H:H,DETALLADOMEDICAMENTOS!$H2811,P:P,"MARZO")+(SUMIFS(M:M,D:D,DETALLADOMEDICAMENTOS!$D2811,H:H,DETALLADOMEDICAMENTOS!$H2811,P:P,"ABRIL")))/(SUMIFS(L:L,D:D,DETALLADOMEDICAMENTOS!$D2811,H:H,DETALLADOMEDICAMENTOS!$H2811,P:P,"MARZO")+(SUMIFS(L:L,D:D,DETALLADOMEDICAMENTOS!$D2811,H:H,DETALLADOMEDICAMENTOS!$H2811,P:P,"ABRIL")))),(SUMIFS(K:K,D:D,DETALLADOMEDICAMENTOS!$D2811,H:H,DETALLADOMEDICAMENTOS!$H2811)/(SUMIFS(J:J,D:D,DETALLADOMEDICAMENTOS!$D2811,H:H,DETALLADOMEDICAMENTOS!$H2811)))),0)</f>
        <v>0.1941747572815534</v>
      </c>
      <c r="R2811" s="114">
        <f>IF(DETALLADOMEDICAMENTOS!$E2811="DISTRIBUCION",1/((COUNTIFS(B:B,DETALLADOMEDICAMENTOS!$B2811,H:H,DETALLADOMEDICAMENTOS!$H2811,P:P,"MARZO")+(COUNTIFS(B:B,DETALLADOMEDICAMENTOS!$B2811,H:H,DETALLADOMEDICAMENTOS!$H2811,P:P,"ABRIL")))),IF(DETALLADOMEDICAMENTOS!$E2811="INTEGRAL",1/(COUNTIFS(B:B,DETALLADOMEDICAMENTOS!$B2811)),0))</f>
        <v>0.2</v>
      </c>
      <c r="S2811" s="111" t="str">
        <f>+IF(OR(DETALLADOMEDICAMENTOS!$P2811="MARZO",DETALLADOMEDICAMENTOS!$P2811="ABRIL"),IF(DETALLADOMEDICAMENTOS!$Q2811=0,"Rojo",IF(AND(DETALLADOMEDICAMENTOS!$Q2811&gt;0,DETALLADOMEDICAMENTOS!$Q2811&lt;0.99),"Amarillo","Verde")),"")</f>
        <v/>
      </c>
      <c r="T2811" s="115">
        <f>IF(DETALLADOMEDICAMENTOS!$E2811="DISTRIBUCIoN",1/((COUNTIFS(B:B,DETALLADOMEDICAMENTOS!$B2811,P:P,"MARZO")+(COUNTIFS(B:B,DETALLADOMEDICAMENTOS!$B2811,P:P,"ABRIL")))),FALSE)</f>
        <v>0.1</v>
      </c>
    </row>
    <row r="2812" spans="1:20">
      <c r="A2812" s="108" t="s">
        <v>64</v>
      </c>
      <c r="B2812" s="109">
        <v>611</v>
      </c>
      <c r="C2812" s="109">
        <v>3271</v>
      </c>
      <c r="D2812" s="109" t="s">
        <v>1001</v>
      </c>
      <c r="E2812" s="109" t="s">
        <v>394</v>
      </c>
      <c r="F2812" s="109" t="s">
        <v>19</v>
      </c>
      <c r="G2812" s="109" t="s">
        <v>433</v>
      </c>
      <c r="H2812" s="109" t="s">
        <v>405</v>
      </c>
      <c r="I2812" s="109" t="s">
        <v>397</v>
      </c>
      <c r="J2812" s="109">
        <v>0</v>
      </c>
      <c r="K2812" s="110">
        <v>0</v>
      </c>
      <c r="L2812" s="110">
        <v>500</v>
      </c>
      <c r="M2812" s="111"/>
      <c r="N2812" s="111"/>
      <c r="O2812" s="112"/>
      <c r="P2812" s="110" t="s">
        <v>1116</v>
      </c>
      <c r="Q2812" s="113">
        <f>+IFERROR(IF(E2812="DISTRIBUCION",((SUMIFS(M:M,D:D,DETALLADOMEDICAMENTOS!$D2812,H:H,DETALLADOMEDICAMENTOS!$H2812,P:P,"MARZO")+(SUMIFS(M:M,D:D,DETALLADOMEDICAMENTOS!$D2812,H:H,DETALLADOMEDICAMENTOS!$H2812,P:P,"ABRIL")))/(SUMIFS(L:L,D:D,DETALLADOMEDICAMENTOS!$D2812,H:H,DETALLADOMEDICAMENTOS!$H2812,P:P,"MARZO")+(SUMIFS(L:L,D:D,DETALLADOMEDICAMENTOS!$D2812,H:H,DETALLADOMEDICAMENTOS!$H2812,P:P,"ABRIL")))),(SUMIFS(K:K,D:D,DETALLADOMEDICAMENTOS!$D2812,H:H,DETALLADOMEDICAMENTOS!$H2812)/(SUMIFS(J:J,D:D,DETALLADOMEDICAMENTOS!$D2812,H:H,DETALLADOMEDICAMENTOS!$H2812)))),0)</f>
        <v>0.1941747572815534</v>
      </c>
      <c r="R2812" s="114">
        <f>IF(DETALLADOMEDICAMENTOS!$E2812="DISTRIBUCION",1/((COUNTIFS(B:B,DETALLADOMEDICAMENTOS!$B2812,H:H,DETALLADOMEDICAMENTOS!$H2812,P:P,"MARZO")+(COUNTIFS(B:B,DETALLADOMEDICAMENTOS!$B2812,H:H,DETALLADOMEDICAMENTOS!$H2812,P:P,"ABRIL")))),IF(DETALLADOMEDICAMENTOS!$E2812="INTEGRAL",1/(COUNTIFS(B:B,DETALLADOMEDICAMENTOS!$B2812)),0))</f>
        <v>0.2</v>
      </c>
      <c r="S2812" s="111" t="str">
        <f>+IF(OR(DETALLADOMEDICAMENTOS!$P2812="MARZO",DETALLADOMEDICAMENTOS!$P2812="ABRIL"),IF(DETALLADOMEDICAMENTOS!$Q2812=0,"Rojo",IF(AND(DETALLADOMEDICAMENTOS!$Q2812&gt;0,DETALLADOMEDICAMENTOS!$Q2812&lt;0.99),"Amarillo","Verde")),"")</f>
        <v/>
      </c>
      <c r="T2812" s="115">
        <f>IF(DETALLADOMEDICAMENTOS!$E2812="DISTRIBUCIoN",1/((COUNTIFS(B:B,DETALLADOMEDICAMENTOS!$B2812,P:P,"MARZO")+(COUNTIFS(B:B,DETALLADOMEDICAMENTOS!$B2812,P:P,"ABRIL")))),FALSE)</f>
        <v>0.1</v>
      </c>
    </row>
    <row r="2813" spans="1:20">
      <c r="A2813" s="108" t="s">
        <v>64</v>
      </c>
      <c r="B2813" s="109">
        <v>611</v>
      </c>
      <c r="C2813" s="109">
        <v>3424</v>
      </c>
      <c r="D2813" s="109" t="s">
        <v>1001</v>
      </c>
      <c r="E2813" s="109" t="s">
        <v>394</v>
      </c>
      <c r="F2813" s="109" t="s">
        <v>19</v>
      </c>
      <c r="G2813" s="109" t="s">
        <v>408</v>
      </c>
      <c r="H2813" s="109" t="s">
        <v>409</v>
      </c>
      <c r="I2813" s="109" t="s">
        <v>397</v>
      </c>
      <c r="J2813" s="109">
        <v>0</v>
      </c>
      <c r="K2813" s="110">
        <v>0</v>
      </c>
      <c r="L2813" s="110">
        <v>500</v>
      </c>
      <c r="M2813" s="111"/>
      <c r="N2813" s="111"/>
      <c r="O2813" s="112"/>
      <c r="P2813" s="110" t="s">
        <v>1116</v>
      </c>
      <c r="Q2813" s="113">
        <f>+IFERROR(IF(E2813="DISTRIBUCION",((SUMIFS(M:M,D:D,DETALLADOMEDICAMENTOS!$D2813,H:H,DETALLADOMEDICAMENTOS!$H2813,P:P,"MARZO")+(SUMIFS(M:M,D:D,DETALLADOMEDICAMENTOS!$D2813,H:H,DETALLADOMEDICAMENTOS!$H2813,P:P,"ABRIL")))/(SUMIFS(L:L,D:D,DETALLADOMEDICAMENTOS!$D2813,H:H,DETALLADOMEDICAMENTOS!$H2813,P:P,"MARZO")+(SUMIFS(L:L,D:D,DETALLADOMEDICAMENTOS!$D2813,H:H,DETALLADOMEDICAMENTOS!$H2813,P:P,"ABRIL")))),(SUMIFS(K:K,D:D,DETALLADOMEDICAMENTOS!$D2813,H:H,DETALLADOMEDICAMENTOS!$H2813)/(SUMIFS(J:J,D:D,DETALLADOMEDICAMENTOS!$D2813,H:H,DETALLADOMEDICAMENTOS!$H2813)))),0)</f>
        <v>0</v>
      </c>
      <c r="R2813" s="114">
        <f>IF(DETALLADOMEDICAMENTOS!$E2813="DISTRIBUCION",1/((COUNTIFS(B:B,DETALLADOMEDICAMENTOS!$B2813,H:H,DETALLADOMEDICAMENTOS!$H2813,P:P,"MARZO")+(COUNTIFS(B:B,DETALLADOMEDICAMENTOS!$B2813,H:H,DETALLADOMEDICAMENTOS!$H2813,P:P,"ABRIL")))),IF(DETALLADOMEDICAMENTOS!$E2813="INTEGRAL",1/(COUNTIFS(B:B,DETALLADOMEDICAMENTOS!$B2813)),0))</f>
        <v>0.33333333333333331</v>
      </c>
      <c r="S2813" s="111" t="str">
        <f>+IF(OR(DETALLADOMEDICAMENTOS!$P2813="MARZO",DETALLADOMEDICAMENTOS!$P2813="ABRIL"),IF(DETALLADOMEDICAMENTOS!$Q2813=0,"Rojo",IF(AND(DETALLADOMEDICAMENTOS!$Q2813&gt;0,DETALLADOMEDICAMENTOS!$Q2813&lt;0.99),"Amarillo","Verde")),"")</f>
        <v/>
      </c>
      <c r="T2813" s="115">
        <f>IF(DETALLADOMEDICAMENTOS!$E2813="DISTRIBUCIoN",1/((COUNTIFS(B:B,DETALLADOMEDICAMENTOS!$B2813,P:P,"MARZO")+(COUNTIFS(B:B,DETALLADOMEDICAMENTOS!$B2813,P:P,"ABRIL")))),FALSE)</f>
        <v>0.1</v>
      </c>
    </row>
    <row r="2814" spans="1:20">
      <c r="A2814" s="108" t="s">
        <v>64</v>
      </c>
      <c r="B2814" s="109">
        <v>612</v>
      </c>
      <c r="C2814" s="109">
        <v>3013</v>
      </c>
      <c r="D2814" s="109" t="s">
        <v>1010</v>
      </c>
      <c r="E2814" s="109" t="s">
        <v>394</v>
      </c>
      <c r="F2814" s="109" t="s">
        <v>19</v>
      </c>
      <c r="G2814" s="109" t="s">
        <v>395</v>
      </c>
      <c r="H2814" s="109" t="s">
        <v>396</v>
      </c>
      <c r="I2814" s="109" t="s">
        <v>397</v>
      </c>
      <c r="J2814" s="109">
        <v>0</v>
      </c>
      <c r="K2814" s="110">
        <v>0</v>
      </c>
      <c r="L2814" s="110">
        <v>1000</v>
      </c>
      <c r="M2814" s="111"/>
      <c r="N2814" s="111"/>
      <c r="O2814" s="112"/>
      <c r="P2814" s="110" t="s">
        <v>1116</v>
      </c>
      <c r="Q2814" s="113">
        <f>+IFERROR(IF(E2814="DISTRIBUCION",((SUMIFS(M:M,D:D,DETALLADOMEDICAMENTOS!$D2814,H:H,DETALLADOMEDICAMENTOS!$H2814,P:P,"MARZO")+(SUMIFS(M:M,D:D,DETALLADOMEDICAMENTOS!$D2814,H:H,DETALLADOMEDICAMENTOS!$H2814,P:P,"ABRIL")))/(SUMIFS(L:L,D:D,DETALLADOMEDICAMENTOS!$D2814,H:H,DETALLADOMEDICAMENTOS!$H2814,P:P,"MARZO")+(SUMIFS(L:L,D:D,DETALLADOMEDICAMENTOS!$D2814,H:H,DETALLADOMEDICAMENTOS!$H2814,P:P,"ABRIL")))),(SUMIFS(K:K,D:D,DETALLADOMEDICAMENTOS!$D2814,H:H,DETALLADOMEDICAMENTOS!$H2814)/(SUMIFS(J:J,D:D,DETALLADOMEDICAMENTOS!$D2814,H:H,DETALLADOMEDICAMENTOS!$H2814)))),0)</f>
        <v>0.8</v>
      </c>
      <c r="R2814" s="114">
        <f>IF(DETALLADOMEDICAMENTOS!$E2814="DISTRIBUCION",1/((COUNTIFS(B:B,DETALLADOMEDICAMENTOS!$B2814,H:H,DETALLADOMEDICAMENTOS!$H2814,P:P,"MARZO")+(COUNTIFS(B:B,DETALLADOMEDICAMENTOS!$B2814,H:H,DETALLADOMEDICAMENTOS!$H2814,P:P,"ABRIL")))),IF(DETALLADOMEDICAMENTOS!$E2814="INTEGRAL",1/(COUNTIFS(B:B,DETALLADOMEDICAMENTOS!$B2814)),0))</f>
        <v>0.5</v>
      </c>
      <c r="S2814" s="111" t="str">
        <f>+IF(OR(DETALLADOMEDICAMENTOS!$P2814="MARZO",DETALLADOMEDICAMENTOS!$P2814="ABRIL"),IF(DETALLADOMEDICAMENTOS!$Q2814=0,"Rojo",IF(AND(DETALLADOMEDICAMENTOS!$Q2814&gt;0,DETALLADOMEDICAMENTOS!$Q2814&lt;0.99),"Amarillo","Verde")),"")</f>
        <v/>
      </c>
      <c r="T2814" s="115">
        <f>IF(DETALLADOMEDICAMENTOS!$E2814="DISTRIBUCIoN",1/((COUNTIFS(B:B,DETALLADOMEDICAMENTOS!$B2814,P:P,"MARZO")+(COUNTIFS(B:B,DETALLADOMEDICAMENTOS!$B2814,P:P,"ABRIL")))),FALSE)</f>
        <v>0.1111111111111111</v>
      </c>
    </row>
    <row r="2815" spans="1:20">
      <c r="A2815" s="108" t="s">
        <v>64</v>
      </c>
      <c r="B2815" s="109">
        <v>612</v>
      </c>
      <c r="C2815" s="109">
        <v>3173</v>
      </c>
      <c r="D2815" s="109" t="s">
        <v>1010</v>
      </c>
      <c r="E2815" s="109" t="s">
        <v>394</v>
      </c>
      <c r="F2815" s="109" t="s">
        <v>19</v>
      </c>
      <c r="G2815" s="109" t="s">
        <v>422</v>
      </c>
      <c r="H2815" s="109" t="s">
        <v>405</v>
      </c>
      <c r="I2815" s="109" t="s">
        <v>397</v>
      </c>
      <c r="J2815" s="109">
        <v>0</v>
      </c>
      <c r="K2815" s="110">
        <v>0</v>
      </c>
      <c r="L2815" s="110">
        <v>1000</v>
      </c>
      <c r="M2815" s="111"/>
      <c r="N2815" s="111"/>
      <c r="O2815" s="112"/>
      <c r="P2815" s="110" t="s">
        <v>1116</v>
      </c>
      <c r="Q2815" s="113">
        <f>+IFERROR(IF(E2815="DISTRIBUCION",((SUMIFS(M:M,D:D,DETALLADOMEDICAMENTOS!$D2815,H:H,DETALLADOMEDICAMENTOS!$H2815,P:P,"MARZO")+(SUMIFS(M:M,D:D,DETALLADOMEDICAMENTOS!$D2815,H:H,DETALLADOMEDICAMENTOS!$H2815,P:P,"ABRIL")))/(SUMIFS(L:L,D:D,DETALLADOMEDICAMENTOS!$D2815,H:H,DETALLADOMEDICAMENTOS!$H2815,P:P,"MARZO")+(SUMIFS(L:L,D:D,DETALLADOMEDICAMENTOS!$D2815,H:H,DETALLADOMEDICAMENTOS!$H2815,P:P,"ABRIL")))),(SUMIFS(K:K,D:D,DETALLADOMEDICAMENTOS!$D2815,H:H,DETALLADOMEDICAMENTOS!$H2815)/(SUMIFS(J:J,D:D,DETALLADOMEDICAMENTOS!$D2815,H:H,DETALLADOMEDICAMENTOS!$H2815)))),0)</f>
        <v>0</v>
      </c>
      <c r="R2815" s="114">
        <f>IF(DETALLADOMEDICAMENTOS!$E2815="DISTRIBUCION",1/((COUNTIFS(B:B,DETALLADOMEDICAMENTOS!$B2815,H:H,DETALLADOMEDICAMENTOS!$H2815,P:P,"MARZO")+(COUNTIFS(B:B,DETALLADOMEDICAMENTOS!$B2815,H:H,DETALLADOMEDICAMENTOS!$H2815,P:P,"ABRIL")))),IF(DETALLADOMEDICAMENTOS!$E2815="INTEGRAL",1/(COUNTIFS(B:B,DETALLADOMEDICAMENTOS!$B2815)),0))</f>
        <v>0.25</v>
      </c>
      <c r="S2815" s="111" t="str">
        <f>+IF(OR(DETALLADOMEDICAMENTOS!$P2815="MARZO",DETALLADOMEDICAMENTOS!$P2815="ABRIL"),IF(DETALLADOMEDICAMENTOS!$Q2815=0,"Rojo",IF(AND(DETALLADOMEDICAMENTOS!$Q2815&gt;0,DETALLADOMEDICAMENTOS!$Q2815&lt;0.99),"Amarillo","Verde")),"")</f>
        <v/>
      </c>
      <c r="T2815" s="115">
        <f>IF(DETALLADOMEDICAMENTOS!$E2815="DISTRIBUCIoN",1/((COUNTIFS(B:B,DETALLADOMEDICAMENTOS!$B2815,P:P,"MARZO")+(COUNTIFS(B:B,DETALLADOMEDICAMENTOS!$B2815,P:P,"ABRIL")))),FALSE)</f>
        <v>0.1111111111111111</v>
      </c>
    </row>
    <row r="2816" spans="1:20">
      <c r="A2816" s="108" t="s">
        <v>64</v>
      </c>
      <c r="B2816" s="109">
        <v>612</v>
      </c>
      <c r="C2816" s="109">
        <v>3245</v>
      </c>
      <c r="D2816" s="109" t="s">
        <v>1010</v>
      </c>
      <c r="E2816" s="109" t="s">
        <v>394</v>
      </c>
      <c r="F2816" s="109" t="s">
        <v>19</v>
      </c>
      <c r="G2816" s="109" t="s">
        <v>407</v>
      </c>
      <c r="H2816" s="109" t="s">
        <v>405</v>
      </c>
      <c r="I2816" s="109" t="s">
        <v>397</v>
      </c>
      <c r="J2816" s="109">
        <v>0</v>
      </c>
      <c r="K2816" s="110">
        <v>0</v>
      </c>
      <c r="L2816" s="110">
        <v>90</v>
      </c>
      <c r="M2816" s="111"/>
      <c r="N2816" s="111"/>
      <c r="O2816" s="112"/>
      <c r="P2816" s="110" t="s">
        <v>1116</v>
      </c>
      <c r="Q2816" s="113">
        <f>+IFERROR(IF(E2816="DISTRIBUCION",((SUMIFS(M:M,D:D,DETALLADOMEDICAMENTOS!$D2816,H:H,DETALLADOMEDICAMENTOS!$H2816,P:P,"MARZO")+(SUMIFS(M:M,D:D,DETALLADOMEDICAMENTOS!$D2816,H:H,DETALLADOMEDICAMENTOS!$H2816,P:P,"ABRIL")))/(SUMIFS(L:L,D:D,DETALLADOMEDICAMENTOS!$D2816,H:H,DETALLADOMEDICAMENTOS!$H2816,P:P,"MARZO")+(SUMIFS(L:L,D:D,DETALLADOMEDICAMENTOS!$D2816,H:H,DETALLADOMEDICAMENTOS!$H2816,P:P,"ABRIL")))),(SUMIFS(K:K,D:D,DETALLADOMEDICAMENTOS!$D2816,H:H,DETALLADOMEDICAMENTOS!$H2816)/(SUMIFS(J:J,D:D,DETALLADOMEDICAMENTOS!$D2816,H:H,DETALLADOMEDICAMENTOS!$H2816)))),0)</f>
        <v>0</v>
      </c>
      <c r="R2816" s="114">
        <f>IF(DETALLADOMEDICAMENTOS!$E2816="DISTRIBUCION",1/((COUNTIFS(B:B,DETALLADOMEDICAMENTOS!$B2816,H:H,DETALLADOMEDICAMENTOS!$H2816,P:P,"MARZO")+(COUNTIFS(B:B,DETALLADOMEDICAMENTOS!$B2816,H:H,DETALLADOMEDICAMENTOS!$H2816,P:P,"ABRIL")))),IF(DETALLADOMEDICAMENTOS!$E2816="INTEGRAL",1/(COUNTIFS(B:B,DETALLADOMEDICAMENTOS!$B2816)),0))</f>
        <v>0.25</v>
      </c>
      <c r="S2816" s="111" t="str">
        <f>+IF(OR(DETALLADOMEDICAMENTOS!$P2816="MARZO",DETALLADOMEDICAMENTOS!$P2816="ABRIL"),IF(DETALLADOMEDICAMENTOS!$Q2816=0,"Rojo",IF(AND(DETALLADOMEDICAMENTOS!$Q2816&gt;0,DETALLADOMEDICAMENTOS!$Q2816&lt;0.99),"Amarillo","Verde")),"")</f>
        <v/>
      </c>
      <c r="T2816" s="115">
        <f>IF(DETALLADOMEDICAMENTOS!$E2816="DISTRIBUCIoN",1/((COUNTIFS(B:B,DETALLADOMEDICAMENTOS!$B2816,P:P,"MARZO")+(COUNTIFS(B:B,DETALLADOMEDICAMENTOS!$B2816,P:P,"ABRIL")))),FALSE)</f>
        <v>0.1111111111111111</v>
      </c>
    </row>
    <row r="2817" spans="1:20">
      <c r="A2817" s="108" t="s">
        <v>64</v>
      </c>
      <c r="B2817" s="109">
        <v>612</v>
      </c>
      <c r="C2817" s="109">
        <v>3498</v>
      </c>
      <c r="D2817" s="109" t="s">
        <v>1010</v>
      </c>
      <c r="E2817" s="109" t="s">
        <v>394</v>
      </c>
      <c r="F2817" s="109" t="s">
        <v>19</v>
      </c>
      <c r="G2817" s="109" t="s">
        <v>415</v>
      </c>
      <c r="H2817" s="109" t="s">
        <v>405</v>
      </c>
      <c r="I2817" s="109" t="s">
        <v>397</v>
      </c>
      <c r="J2817" s="109">
        <v>0</v>
      </c>
      <c r="K2817" s="110">
        <v>0</v>
      </c>
      <c r="L2817" s="110">
        <v>1000</v>
      </c>
      <c r="M2817" s="111"/>
      <c r="N2817" s="111"/>
      <c r="O2817" s="112"/>
      <c r="P2817" s="110" t="s">
        <v>1116</v>
      </c>
      <c r="Q2817" s="113">
        <f>+IFERROR(IF(E2817="DISTRIBUCION",((SUMIFS(M:M,D:D,DETALLADOMEDICAMENTOS!$D2817,H:H,DETALLADOMEDICAMENTOS!$H2817,P:P,"MARZO")+(SUMIFS(M:M,D:D,DETALLADOMEDICAMENTOS!$D2817,H:H,DETALLADOMEDICAMENTOS!$H2817,P:P,"ABRIL")))/(SUMIFS(L:L,D:D,DETALLADOMEDICAMENTOS!$D2817,H:H,DETALLADOMEDICAMENTOS!$H2817,P:P,"MARZO")+(SUMIFS(L:L,D:D,DETALLADOMEDICAMENTOS!$D2817,H:H,DETALLADOMEDICAMENTOS!$H2817,P:P,"ABRIL")))),(SUMIFS(K:K,D:D,DETALLADOMEDICAMENTOS!$D2817,H:H,DETALLADOMEDICAMENTOS!$H2817)/(SUMIFS(J:J,D:D,DETALLADOMEDICAMENTOS!$D2817,H:H,DETALLADOMEDICAMENTOS!$H2817)))),0)</f>
        <v>0</v>
      </c>
      <c r="R2817" s="114">
        <f>IF(DETALLADOMEDICAMENTOS!$E2817="DISTRIBUCION",1/((COUNTIFS(B:B,DETALLADOMEDICAMENTOS!$B2817,H:H,DETALLADOMEDICAMENTOS!$H2817,P:P,"MARZO")+(COUNTIFS(B:B,DETALLADOMEDICAMENTOS!$B2817,H:H,DETALLADOMEDICAMENTOS!$H2817,P:P,"ABRIL")))),IF(DETALLADOMEDICAMENTOS!$E2817="INTEGRAL",1/(COUNTIFS(B:B,DETALLADOMEDICAMENTOS!$B2817)),0))</f>
        <v>0.25</v>
      </c>
      <c r="S2817" s="111" t="str">
        <f>+IF(OR(DETALLADOMEDICAMENTOS!$P2817="MARZO",DETALLADOMEDICAMENTOS!$P2817="ABRIL"),IF(DETALLADOMEDICAMENTOS!$Q2817=0,"Rojo",IF(AND(DETALLADOMEDICAMENTOS!$Q2817&gt;0,DETALLADOMEDICAMENTOS!$Q2817&lt;0.99),"Amarillo","Verde")),"")</f>
        <v/>
      </c>
      <c r="T2817" s="115">
        <f>IF(DETALLADOMEDICAMENTOS!$E2817="DISTRIBUCIoN",1/((COUNTIFS(B:B,DETALLADOMEDICAMENTOS!$B2817,P:P,"MARZO")+(COUNTIFS(B:B,DETALLADOMEDICAMENTOS!$B2817,P:P,"ABRIL")))),FALSE)</f>
        <v>0.1111111111111111</v>
      </c>
    </row>
    <row r="2818" spans="1:20">
      <c r="A2818" s="108" t="s">
        <v>64</v>
      </c>
      <c r="B2818" s="109">
        <v>617</v>
      </c>
      <c r="C2818" s="109">
        <v>3013</v>
      </c>
      <c r="D2818" s="109" t="s">
        <v>1015</v>
      </c>
      <c r="E2818" s="109" t="s">
        <v>394</v>
      </c>
      <c r="F2818" s="109" t="s">
        <v>19</v>
      </c>
      <c r="G2818" s="109" t="s">
        <v>395</v>
      </c>
      <c r="H2818" s="109" t="s">
        <v>396</v>
      </c>
      <c r="I2818" s="109" t="s">
        <v>397</v>
      </c>
      <c r="J2818" s="109">
        <v>0</v>
      </c>
      <c r="K2818" s="110">
        <v>0</v>
      </c>
      <c r="L2818" s="110">
        <v>400</v>
      </c>
      <c r="M2818" s="111"/>
      <c r="N2818" s="111"/>
      <c r="O2818" s="112"/>
      <c r="P2818" s="110" t="s">
        <v>1116</v>
      </c>
      <c r="Q2818" s="113">
        <f>+IFERROR(IF(E2818="DISTRIBUCION",((SUMIFS(M:M,D:D,DETALLADOMEDICAMENTOS!$D2818,H:H,DETALLADOMEDICAMENTOS!$H2818,P:P,"MARZO")+(SUMIFS(M:M,D:D,DETALLADOMEDICAMENTOS!$D2818,H:H,DETALLADOMEDICAMENTOS!$H2818,P:P,"ABRIL")))/(SUMIFS(L:L,D:D,DETALLADOMEDICAMENTOS!$D2818,H:H,DETALLADOMEDICAMENTOS!$H2818,P:P,"MARZO")+(SUMIFS(L:L,D:D,DETALLADOMEDICAMENTOS!$D2818,H:H,DETALLADOMEDICAMENTOS!$H2818,P:P,"ABRIL")))),(SUMIFS(K:K,D:D,DETALLADOMEDICAMENTOS!$D2818,H:H,DETALLADOMEDICAMENTOS!$H2818)/(SUMIFS(J:J,D:D,DETALLADOMEDICAMENTOS!$D2818,H:H,DETALLADOMEDICAMENTOS!$H2818)))),0)</f>
        <v>0.77777777777777779</v>
      </c>
      <c r="R2818" s="114">
        <f>IF(DETALLADOMEDICAMENTOS!$E2818="DISTRIBUCION",1/((COUNTIFS(B:B,DETALLADOMEDICAMENTOS!$B2818,H:H,DETALLADOMEDICAMENTOS!$H2818,P:P,"MARZO")+(COUNTIFS(B:B,DETALLADOMEDICAMENTOS!$B2818,H:H,DETALLADOMEDICAMENTOS!$H2818,P:P,"ABRIL")))),IF(DETALLADOMEDICAMENTOS!$E2818="INTEGRAL",1/(COUNTIFS(B:B,DETALLADOMEDICAMENTOS!$B2818)),0))</f>
        <v>0.5</v>
      </c>
      <c r="S2818" s="111" t="str">
        <f>+IF(OR(DETALLADOMEDICAMENTOS!$P2818="MARZO",DETALLADOMEDICAMENTOS!$P2818="ABRIL"),IF(DETALLADOMEDICAMENTOS!$Q2818=0,"Rojo",IF(AND(DETALLADOMEDICAMENTOS!$Q2818&gt;0,DETALLADOMEDICAMENTOS!$Q2818&lt;0.99),"Amarillo","Verde")),"")</f>
        <v/>
      </c>
      <c r="T2818" s="115">
        <f>IF(DETALLADOMEDICAMENTOS!$E2818="DISTRIBUCIoN",1/((COUNTIFS(B:B,DETALLADOMEDICAMENTOS!$B2818,P:P,"MARZO")+(COUNTIFS(B:B,DETALLADOMEDICAMENTOS!$B2818,P:P,"ABRIL")))),FALSE)</f>
        <v>9.0909090909090912E-2</v>
      </c>
    </row>
    <row r="2819" spans="1:20">
      <c r="A2819" s="108" t="s">
        <v>64</v>
      </c>
      <c r="B2819" s="109">
        <v>617</v>
      </c>
      <c r="C2819" s="109">
        <v>3279</v>
      </c>
      <c r="D2819" s="109" t="s">
        <v>1015</v>
      </c>
      <c r="E2819" s="109" t="s">
        <v>394</v>
      </c>
      <c r="F2819" s="109" t="s">
        <v>19</v>
      </c>
      <c r="G2819" s="109" t="s">
        <v>461</v>
      </c>
      <c r="H2819" s="109" t="s">
        <v>409</v>
      </c>
      <c r="I2819" s="109" t="s">
        <v>397</v>
      </c>
      <c r="J2819" s="109">
        <v>0</v>
      </c>
      <c r="K2819" s="110">
        <v>0</v>
      </c>
      <c r="L2819" s="110">
        <v>50</v>
      </c>
      <c r="M2819" s="111"/>
      <c r="N2819" s="111"/>
      <c r="O2819" s="112"/>
      <c r="P2819" s="110" t="s">
        <v>1116</v>
      </c>
      <c r="Q2819" s="113">
        <f>+IFERROR(IF(E2819="DISTRIBUCION",((SUMIFS(M:M,D:D,DETALLADOMEDICAMENTOS!$D2819,H:H,DETALLADOMEDICAMENTOS!$H2819,P:P,"MARZO")+(SUMIFS(M:M,D:D,DETALLADOMEDICAMENTOS!$D2819,H:H,DETALLADOMEDICAMENTOS!$H2819,P:P,"ABRIL")))/(SUMIFS(L:L,D:D,DETALLADOMEDICAMENTOS!$D2819,H:H,DETALLADOMEDICAMENTOS!$H2819,P:P,"MARZO")+(SUMIFS(L:L,D:D,DETALLADOMEDICAMENTOS!$D2819,H:H,DETALLADOMEDICAMENTOS!$H2819,P:P,"ABRIL")))),(SUMIFS(K:K,D:D,DETALLADOMEDICAMENTOS!$D2819,H:H,DETALLADOMEDICAMENTOS!$H2819)/(SUMIFS(J:J,D:D,DETALLADOMEDICAMENTOS!$D2819,H:H,DETALLADOMEDICAMENTOS!$H2819)))),0)</f>
        <v>0.5892857142857143</v>
      </c>
      <c r="R2819" s="114">
        <f>IF(DETALLADOMEDICAMENTOS!$E2819="DISTRIBUCION",1/((COUNTIFS(B:B,DETALLADOMEDICAMENTOS!$B2819,H:H,DETALLADOMEDICAMENTOS!$H2819,P:P,"MARZO")+(COUNTIFS(B:B,DETALLADOMEDICAMENTOS!$B2819,H:H,DETALLADOMEDICAMENTOS!$H2819,P:P,"ABRIL")))),IF(DETALLADOMEDICAMENTOS!$E2819="INTEGRAL",1/(COUNTIFS(B:B,DETALLADOMEDICAMENTOS!$B2819)),0))</f>
        <v>0.14285714285714285</v>
      </c>
      <c r="S2819" s="111" t="str">
        <f>+IF(OR(DETALLADOMEDICAMENTOS!$P2819="MARZO",DETALLADOMEDICAMENTOS!$P2819="ABRIL"),IF(DETALLADOMEDICAMENTOS!$Q2819=0,"Rojo",IF(AND(DETALLADOMEDICAMENTOS!$Q2819&gt;0,DETALLADOMEDICAMENTOS!$Q2819&lt;0.99),"Amarillo","Verde")),"")</f>
        <v/>
      </c>
      <c r="T2819" s="115">
        <f>IF(DETALLADOMEDICAMENTOS!$E2819="DISTRIBUCIoN",1/((COUNTIFS(B:B,DETALLADOMEDICAMENTOS!$B2819,P:P,"MARZO")+(COUNTIFS(B:B,DETALLADOMEDICAMENTOS!$B2819,P:P,"ABRIL")))),FALSE)</f>
        <v>9.0909090909090912E-2</v>
      </c>
    </row>
    <row r="2820" spans="1:20">
      <c r="A2820" s="108" t="s">
        <v>64</v>
      </c>
      <c r="B2820" s="109">
        <v>617</v>
      </c>
      <c r="C2820" s="109">
        <v>3424</v>
      </c>
      <c r="D2820" s="109" t="s">
        <v>1015</v>
      </c>
      <c r="E2820" s="109" t="s">
        <v>394</v>
      </c>
      <c r="F2820" s="109" t="s">
        <v>19</v>
      </c>
      <c r="G2820" s="109" t="s">
        <v>408</v>
      </c>
      <c r="H2820" s="109" t="s">
        <v>409</v>
      </c>
      <c r="I2820" s="109" t="s">
        <v>397</v>
      </c>
      <c r="J2820" s="109">
        <v>0</v>
      </c>
      <c r="K2820" s="110">
        <v>0</v>
      </c>
      <c r="L2820" s="110">
        <v>400</v>
      </c>
      <c r="M2820" s="111"/>
      <c r="N2820" s="111"/>
      <c r="O2820" s="112"/>
      <c r="P2820" s="110" t="s">
        <v>1116</v>
      </c>
      <c r="Q2820" s="113">
        <f>+IFERROR(IF(E2820="DISTRIBUCION",((SUMIFS(M:M,D:D,DETALLADOMEDICAMENTOS!$D2820,H:H,DETALLADOMEDICAMENTOS!$H2820,P:P,"MARZO")+(SUMIFS(M:M,D:D,DETALLADOMEDICAMENTOS!$D2820,H:H,DETALLADOMEDICAMENTOS!$H2820,P:P,"ABRIL")))/(SUMIFS(L:L,D:D,DETALLADOMEDICAMENTOS!$D2820,H:H,DETALLADOMEDICAMENTOS!$H2820,P:P,"MARZO")+(SUMIFS(L:L,D:D,DETALLADOMEDICAMENTOS!$D2820,H:H,DETALLADOMEDICAMENTOS!$H2820,P:P,"ABRIL")))),(SUMIFS(K:K,D:D,DETALLADOMEDICAMENTOS!$D2820,H:H,DETALLADOMEDICAMENTOS!$H2820)/(SUMIFS(J:J,D:D,DETALLADOMEDICAMENTOS!$D2820,H:H,DETALLADOMEDICAMENTOS!$H2820)))),0)</f>
        <v>0.5892857142857143</v>
      </c>
      <c r="R2820" s="114">
        <f>IF(DETALLADOMEDICAMENTOS!$E2820="DISTRIBUCION",1/((COUNTIFS(B:B,DETALLADOMEDICAMENTOS!$B2820,H:H,DETALLADOMEDICAMENTOS!$H2820,P:P,"MARZO")+(COUNTIFS(B:B,DETALLADOMEDICAMENTOS!$B2820,H:H,DETALLADOMEDICAMENTOS!$H2820,P:P,"ABRIL")))),IF(DETALLADOMEDICAMENTOS!$E2820="INTEGRAL",1/(COUNTIFS(B:B,DETALLADOMEDICAMENTOS!$B2820)),0))</f>
        <v>0.14285714285714285</v>
      </c>
      <c r="S2820" s="111" t="str">
        <f>+IF(OR(DETALLADOMEDICAMENTOS!$P2820="MARZO",DETALLADOMEDICAMENTOS!$P2820="ABRIL"),IF(DETALLADOMEDICAMENTOS!$Q2820=0,"Rojo",IF(AND(DETALLADOMEDICAMENTOS!$Q2820&gt;0,DETALLADOMEDICAMENTOS!$Q2820&lt;0.99),"Amarillo","Verde")),"")</f>
        <v/>
      </c>
      <c r="T2820" s="115">
        <f>IF(DETALLADOMEDICAMENTOS!$E2820="DISTRIBUCIoN",1/((COUNTIFS(B:B,DETALLADOMEDICAMENTOS!$B2820,P:P,"MARZO")+(COUNTIFS(B:B,DETALLADOMEDICAMENTOS!$B2820,P:P,"ABRIL")))),FALSE)</f>
        <v>9.0909090909090912E-2</v>
      </c>
    </row>
    <row r="2821" spans="1:20">
      <c r="A2821" s="108" t="s">
        <v>64</v>
      </c>
      <c r="B2821" s="109">
        <v>617</v>
      </c>
      <c r="C2821" s="109">
        <v>3498</v>
      </c>
      <c r="D2821" s="109" t="s">
        <v>1015</v>
      </c>
      <c r="E2821" s="109" t="s">
        <v>394</v>
      </c>
      <c r="F2821" s="109" t="s">
        <v>19</v>
      </c>
      <c r="G2821" s="109" t="s">
        <v>415</v>
      </c>
      <c r="H2821" s="109" t="s">
        <v>405</v>
      </c>
      <c r="I2821" s="109" t="s">
        <v>397</v>
      </c>
      <c r="J2821" s="109">
        <v>0</v>
      </c>
      <c r="K2821" s="110">
        <v>0</v>
      </c>
      <c r="L2821" s="110">
        <v>300</v>
      </c>
      <c r="M2821" s="111"/>
      <c r="N2821" s="111"/>
      <c r="O2821" s="112"/>
      <c r="P2821" s="110" t="s">
        <v>1116</v>
      </c>
      <c r="Q2821" s="113">
        <f>+IFERROR(IF(E2821="DISTRIBUCION",((SUMIFS(M:M,D:D,DETALLADOMEDICAMENTOS!$D2821,H:H,DETALLADOMEDICAMENTOS!$H2821,P:P,"MARZO")+(SUMIFS(M:M,D:D,DETALLADOMEDICAMENTOS!$D2821,H:H,DETALLADOMEDICAMENTOS!$H2821,P:P,"ABRIL")))/(SUMIFS(L:L,D:D,DETALLADOMEDICAMENTOS!$D2821,H:H,DETALLADOMEDICAMENTOS!$H2821,P:P,"MARZO")+(SUMIFS(L:L,D:D,DETALLADOMEDICAMENTOS!$D2821,H:H,DETALLADOMEDICAMENTOS!$H2821,P:P,"ABRIL")))),(SUMIFS(K:K,D:D,DETALLADOMEDICAMENTOS!$D2821,H:H,DETALLADOMEDICAMENTOS!$H2821)/(SUMIFS(J:J,D:D,DETALLADOMEDICAMENTOS!$D2821,H:H,DETALLADOMEDICAMENTOS!$H2821)))),0)</f>
        <v>0.21428571428571427</v>
      </c>
      <c r="R2821" s="114">
        <f>IF(DETALLADOMEDICAMENTOS!$E2821="DISTRIBUCION",1/((COUNTIFS(B:B,DETALLADOMEDICAMENTOS!$B2821,H:H,DETALLADOMEDICAMENTOS!$H2821,P:P,"MARZO")+(COUNTIFS(B:B,DETALLADOMEDICAMENTOS!$B2821,H:H,DETALLADOMEDICAMENTOS!$H2821,P:P,"ABRIL")))),IF(DETALLADOMEDICAMENTOS!$E2821="INTEGRAL",1/(COUNTIFS(B:B,DETALLADOMEDICAMENTOS!$B2821)),0))</f>
        <v>0.5</v>
      </c>
      <c r="S2821" s="111" t="str">
        <f>+IF(OR(DETALLADOMEDICAMENTOS!$P2821="MARZO",DETALLADOMEDICAMENTOS!$P2821="ABRIL"),IF(DETALLADOMEDICAMENTOS!$Q2821=0,"Rojo",IF(AND(DETALLADOMEDICAMENTOS!$Q2821&gt;0,DETALLADOMEDICAMENTOS!$Q2821&lt;0.99),"Amarillo","Verde")),"")</f>
        <v/>
      </c>
      <c r="T2821" s="115">
        <f>IF(DETALLADOMEDICAMENTOS!$E2821="DISTRIBUCIoN",1/((COUNTIFS(B:B,DETALLADOMEDICAMENTOS!$B2821,P:P,"MARZO")+(COUNTIFS(B:B,DETALLADOMEDICAMENTOS!$B2821,P:P,"ABRIL")))),FALSE)</f>
        <v>9.0909090909090912E-2</v>
      </c>
    </row>
    <row r="2822" spans="1:20">
      <c r="A2822" s="108" t="s">
        <v>64</v>
      </c>
      <c r="B2822" s="109">
        <v>617</v>
      </c>
      <c r="C2822" s="109">
        <v>3564</v>
      </c>
      <c r="D2822" s="109" t="s">
        <v>1015</v>
      </c>
      <c r="E2822" s="109" t="s">
        <v>394</v>
      </c>
      <c r="F2822" s="109" t="s">
        <v>19</v>
      </c>
      <c r="G2822" s="109" t="s">
        <v>414</v>
      </c>
      <c r="H2822" s="109" t="s">
        <v>409</v>
      </c>
      <c r="I2822" s="109" t="s">
        <v>397</v>
      </c>
      <c r="J2822" s="109">
        <v>0</v>
      </c>
      <c r="K2822" s="110">
        <v>0</v>
      </c>
      <c r="L2822" s="110">
        <v>400</v>
      </c>
      <c r="M2822" s="111"/>
      <c r="N2822" s="111"/>
      <c r="O2822" s="112"/>
      <c r="P2822" s="110" t="s">
        <v>1116</v>
      </c>
      <c r="Q2822" s="113">
        <f>+IFERROR(IF(E2822="DISTRIBUCION",((SUMIFS(M:M,D:D,DETALLADOMEDICAMENTOS!$D2822,H:H,DETALLADOMEDICAMENTOS!$H2822,P:P,"MARZO")+(SUMIFS(M:M,D:D,DETALLADOMEDICAMENTOS!$D2822,H:H,DETALLADOMEDICAMENTOS!$H2822,P:P,"ABRIL")))/(SUMIFS(L:L,D:D,DETALLADOMEDICAMENTOS!$D2822,H:H,DETALLADOMEDICAMENTOS!$H2822,P:P,"MARZO")+(SUMIFS(L:L,D:D,DETALLADOMEDICAMENTOS!$D2822,H:H,DETALLADOMEDICAMENTOS!$H2822,P:P,"ABRIL")))),(SUMIFS(K:K,D:D,DETALLADOMEDICAMENTOS!$D2822,H:H,DETALLADOMEDICAMENTOS!$H2822)/(SUMIFS(J:J,D:D,DETALLADOMEDICAMENTOS!$D2822,H:H,DETALLADOMEDICAMENTOS!$H2822)))),0)</f>
        <v>0.5892857142857143</v>
      </c>
      <c r="R2822" s="114">
        <f>IF(DETALLADOMEDICAMENTOS!$E2822="DISTRIBUCION",1/((COUNTIFS(B:B,DETALLADOMEDICAMENTOS!$B2822,H:H,DETALLADOMEDICAMENTOS!$H2822,P:P,"MARZO")+(COUNTIFS(B:B,DETALLADOMEDICAMENTOS!$B2822,H:H,DETALLADOMEDICAMENTOS!$H2822,P:P,"ABRIL")))),IF(DETALLADOMEDICAMENTOS!$E2822="INTEGRAL",1/(COUNTIFS(B:B,DETALLADOMEDICAMENTOS!$B2822)),0))</f>
        <v>0.14285714285714285</v>
      </c>
      <c r="S2822" s="111" t="str">
        <f>+IF(OR(DETALLADOMEDICAMENTOS!$P2822="MARZO",DETALLADOMEDICAMENTOS!$P2822="ABRIL"),IF(DETALLADOMEDICAMENTOS!$Q2822=0,"Rojo",IF(AND(DETALLADOMEDICAMENTOS!$Q2822&gt;0,DETALLADOMEDICAMENTOS!$Q2822&lt;0.99),"Amarillo","Verde")),"")</f>
        <v/>
      </c>
      <c r="T2822" s="115">
        <f>IF(DETALLADOMEDICAMENTOS!$E2822="DISTRIBUCIoN",1/((COUNTIFS(B:B,DETALLADOMEDICAMENTOS!$B2822,P:P,"MARZO")+(COUNTIFS(B:B,DETALLADOMEDICAMENTOS!$B2822,P:P,"ABRIL")))),FALSE)</f>
        <v>9.0909090909090912E-2</v>
      </c>
    </row>
    <row r="2823" spans="1:20">
      <c r="A2823" s="108" t="s">
        <v>64</v>
      </c>
      <c r="B2823" s="109">
        <v>623</v>
      </c>
      <c r="C2823" s="109">
        <v>3013</v>
      </c>
      <c r="D2823" s="109" t="s">
        <v>1021</v>
      </c>
      <c r="E2823" s="109" t="s">
        <v>394</v>
      </c>
      <c r="F2823" s="109" t="s">
        <v>19</v>
      </c>
      <c r="G2823" s="109" t="s">
        <v>395</v>
      </c>
      <c r="H2823" s="109" t="s">
        <v>396</v>
      </c>
      <c r="I2823" s="109" t="s">
        <v>397</v>
      </c>
      <c r="J2823" s="109">
        <v>0</v>
      </c>
      <c r="K2823" s="110">
        <v>0</v>
      </c>
      <c r="L2823" s="110">
        <v>400</v>
      </c>
      <c r="M2823" s="111"/>
      <c r="N2823" s="111"/>
      <c r="O2823" s="112"/>
      <c r="P2823" s="110" t="s">
        <v>1116</v>
      </c>
      <c r="Q2823" s="113">
        <f>+IFERROR(IF(E2823="DISTRIBUCION",((SUMIFS(M:M,D:D,DETALLADOMEDICAMENTOS!$D2823,H:H,DETALLADOMEDICAMENTOS!$H2823,P:P,"MARZO")+(SUMIFS(M:M,D:D,DETALLADOMEDICAMENTOS!$D2823,H:H,DETALLADOMEDICAMENTOS!$H2823,P:P,"ABRIL")))/(SUMIFS(L:L,D:D,DETALLADOMEDICAMENTOS!$D2823,H:H,DETALLADOMEDICAMENTOS!$H2823,P:P,"MARZO")+(SUMIFS(L:L,D:D,DETALLADOMEDICAMENTOS!$D2823,H:H,DETALLADOMEDICAMENTOS!$H2823,P:P,"ABRIL")))),(SUMIFS(K:K,D:D,DETALLADOMEDICAMENTOS!$D2823,H:H,DETALLADOMEDICAMENTOS!$H2823)/(SUMIFS(J:J,D:D,DETALLADOMEDICAMENTOS!$D2823,H:H,DETALLADOMEDICAMENTOS!$H2823)))),0)</f>
        <v>0.8571428571428571</v>
      </c>
      <c r="R2823" s="114">
        <f>IF(DETALLADOMEDICAMENTOS!$E2823="DISTRIBUCION",1/((COUNTIFS(B:B,DETALLADOMEDICAMENTOS!$B2823,H:H,DETALLADOMEDICAMENTOS!$H2823,P:P,"MARZO")+(COUNTIFS(B:B,DETALLADOMEDICAMENTOS!$B2823,H:H,DETALLADOMEDICAMENTOS!$H2823,P:P,"ABRIL")))),IF(DETALLADOMEDICAMENTOS!$E2823="INTEGRAL",1/(COUNTIFS(B:B,DETALLADOMEDICAMENTOS!$B2823)),0))</f>
        <v>0.5</v>
      </c>
      <c r="S2823" s="111" t="str">
        <f>+IF(OR(DETALLADOMEDICAMENTOS!$P2823="MARZO",DETALLADOMEDICAMENTOS!$P2823="ABRIL"),IF(DETALLADOMEDICAMENTOS!$Q2823=0,"Rojo",IF(AND(DETALLADOMEDICAMENTOS!$Q2823&gt;0,DETALLADOMEDICAMENTOS!$Q2823&lt;0.99),"Amarillo","Verde")),"")</f>
        <v/>
      </c>
      <c r="T2823" s="115">
        <f>IF(DETALLADOMEDICAMENTOS!$E2823="DISTRIBUCIoN",1/((COUNTIFS(B:B,DETALLADOMEDICAMENTOS!$B2823,P:P,"MARZO")+(COUNTIFS(B:B,DETALLADOMEDICAMENTOS!$B2823,P:P,"ABRIL")))),FALSE)</f>
        <v>6.25E-2</v>
      </c>
    </row>
    <row r="2824" spans="1:20">
      <c r="A2824" s="108" t="s">
        <v>64</v>
      </c>
      <c r="B2824" s="109">
        <v>623</v>
      </c>
      <c r="C2824" s="109">
        <v>3173</v>
      </c>
      <c r="D2824" s="109" t="s">
        <v>1021</v>
      </c>
      <c r="E2824" s="109" t="s">
        <v>394</v>
      </c>
      <c r="F2824" s="109" t="s">
        <v>19</v>
      </c>
      <c r="G2824" s="109" t="s">
        <v>422</v>
      </c>
      <c r="H2824" s="109" t="s">
        <v>405</v>
      </c>
      <c r="I2824" s="109" t="s">
        <v>397</v>
      </c>
      <c r="J2824" s="109">
        <v>0</v>
      </c>
      <c r="K2824" s="110">
        <v>0</v>
      </c>
      <c r="L2824" s="110">
        <v>90</v>
      </c>
      <c r="M2824" s="111"/>
      <c r="N2824" s="111"/>
      <c r="O2824" s="112"/>
      <c r="P2824" s="110" t="s">
        <v>1116</v>
      </c>
      <c r="Q2824" s="113">
        <f>+IFERROR(IF(E2824="DISTRIBUCION",((SUMIFS(M:M,D:D,DETALLADOMEDICAMENTOS!$D2824,H:H,DETALLADOMEDICAMENTOS!$H2824,P:P,"MARZO")+(SUMIFS(M:M,D:D,DETALLADOMEDICAMENTOS!$D2824,H:H,DETALLADOMEDICAMENTOS!$H2824,P:P,"ABRIL")))/(SUMIFS(L:L,D:D,DETALLADOMEDICAMENTOS!$D2824,H:H,DETALLADOMEDICAMENTOS!$H2824,P:P,"MARZO")+(SUMIFS(L:L,D:D,DETALLADOMEDICAMENTOS!$D2824,H:H,DETALLADOMEDICAMENTOS!$H2824,P:P,"ABRIL")))),(SUMIFS(K:K,D:D,DETALLADOMEDICAMENTOS!$D2824,H:H,DETALLADOMEDICAMENTOS!$H2824)/(SUMIFS(J:J,D:D,DETALLADOMEDICAMENTOS!$D2824,H:H,DETALLADOMEDICAMENTOS!$H2824)))),0)</f>
        <v>0.23668639053254437</v>
      </c>
      <c r="R2824" s="114">
        <f>IF(DETALLADOMEDICAMENTOS!$E2824="DISTRIBUCION",1/((COUNTIFS(B:B,DETALLADOMEDICAMENTOS!$B2824,H:H,DETALLADOMEDICAMENTOS!$H2824,P:P,"MARZO")+(COUNTIFS(B:B,DETALLADOMEDICAMENTOS!$B2824,H:H,DETALLADOMEDICAMENTOS!$H2824,P:P,"ABRIL")))),IF(DETALLADOMEDICAMENTOS!$E2824="INTEGRAL",1/(COUNTIFS(B:B,DETALLADOMEDICAMENTOS!$B2824)),0))</f>
        <v>0.14285714285714285</v>
      </c>
      <c r="S2824" s="111" t="str">
        <f>+IF(OR(DETALLADOMEDICAMENTOS!$P2824="MARZO",DETALLADOMEDICAMENTOS!$P2824="ABRIL"),IF(DETALLADOMEDICAMENTOS!$Q2824=0,"Rojo",IF(AND(DETALLADOMEDICAMENTOS!$Q2824&gt;0,DETALLADOMEDICAMENTOS!$Q2824&lt;0.99),"Amarillo","Verde")),"")</f>
        <v/>
      </c>
      <c r="T2824" s="115">
        <f>IF(DETALLADOMEDICAMENTOS!$E2824="DISTRIBUCIoN",1/((COUNTIFS(B:B,DETALLADOMEDICAMENTOS!$B2824,P:P,"MARZO")+(COUNTIFS(B:B,DETALLADOMEDICAMENTOS!$B2824,P:P,"ABRIL")))),FALSE)</f>
        <v>6.25E-2</v>
      </c>
    </row>
    <row r="2825" spans="1:20">
      <c r="A2825" s="108" t="s">
        <v>64</v>
      </c>
      <c r="B2825" s="109">
        <v>623</v>
      </c>
      <c r="C2825" s="109">
        <v>3211</v>
      </c>
      <c r="D2825" s="109" t="s">
        <v>1021</v>
      </c>
      <c r="E2825" s="109" t="s">
        <v>394</v>
      </c>
      <c r="F2825" s="109" t="s">
        <v>19</v>
      </c>
      <c r="G2825" s="109" t="s">
        <v>404</v>
      </c>
      <c r="H2825" s="109" t="s">
        <v>405</v>
      </c>
      <c r="I2825" s="109" t="s">
        <v>397</v>
      </c>
      <c r="J2825" s="109">
        <v>0</v>
      </c>
      <c r="K2825" s="110">
        <v>0</v>
      </c>
      <c r="L2825" s="110">
        <v>120</v>
      </c>
      <c r="M2825" s="111"/>
      <c r="N2825" s="111"/>
      <c r="O2825" s="112"/>
      <c r="P2825" s="110" t="s">
        <v>1116</v>
      </c>
      <c r="Q2825" s="113">
        <f>+IFERROR(IF(E2825="DISTRIBUCION",((SUMIFS(M:M,D:D,DETALLADOMEDICAMENTOS!$D2825,H:H,DETALLADOMEDICAMENTOS!$H2825,P:P,"MARZO")+(SUMIFS(M:M,D:D,DETALLADOMEDICAMENTOS!$D2825,H:H,DETALLADOMEDICAMENTOS!$H2825,P:P,"ABRIL")))/(SUMIFS(L:L,D:D,DETALLADOMEDICAMENTOS!$D2825,H:H,DETALLADOMEDICAMENTOS!$H2825,P:P,"MARZO")+(SUMIFS(L:L,D:D,DETALLADOMEDICAMENTOS!$D2825,H:H,DETALLADOMEDICAMENTOS!$H2825,P:P,"ABRIL")))),(SUMIFS(K:K,D:D,DETALLADOMEDICAMENTOS!$D2825,H:H,DETALLADOMEDICAMENTOS!$H2825)/(SUMIFS(J:J,D:D,DETALLADOMEDICAMENTOS!$D2825,H:H,DETALLADOMEDICAMENTOS!$H2825)))),0)</f>
        <v>0.23668639053254437</v>
      </c>
      <c r="R2825" s="114">
        <f>IF(DETALLADOMEDICAMENTOS!$E2825="DISTRIBUCION",1/((COUNTIFS(B:B,DETALLADOMEDICAMENTOS!$B2825,H:H,DETALLADOMEDICAMENTOS!$H2825,P:P,"MARZO")+(COUNTIFS(B:B,DETALLADOMEDICAMENTOS!$B2825,H:H,DETALLADOMEDICAMENTOS!$H2825,P:P,"ABRIL")))),IF(DETALLADOMEDICAMENTOS!$E2825="INTEGRAL",1/(COUNTIFS(B:B,DETALLADOMEDICAMENTOS!$B2825)),0))</f>
        <v>0.14285714285714285</v>
      </c>
      <c r="S2825" s="111" t="str">
        <f>+IF(OR(DETALLADOMEDICAMENTOS!$P2825="MARZO",DETALLADOMEDICAMENTOS!$P2825="ABRIL"),IF(DETALLADOMEDICAMENTOS!$Q2825=0,"Rojo",IF(AND(DETALLADOMEDICAMENTOS!$Q2825&gt;0,DETALLADOMEDICAMENTOS!$Q2825&lt;0.99),"Amarillo","Verde")),"")</f>
        <v/>
      </c>
      <c r="T2825" s="115">
        <f>IF(DETALLADOMEDICAMENTOS!$E2825="DISTRIBUCIoN",1/((COUNTIFS(B:B,DETALLADOMEDICAMENTOS!$B2825,P:P,"MARZO")+(COUNTIFS(B:B,DETALLADOMEDICAMENTOS!$B2825,P:P,"ABRIL")))),FALSE)</f>
        <v>6.25E-2</v>
      </c>
    </row>
    <row r="2826" spans="1:20">
      <c r="A2826" s="108" t="s">
        <v>64</v>
      </c>
      <c r="B2826" s="109">
        <v>623</v>
      </c>
      <c r="C2826" s="109">
        <v>3409</v>
      </c>
      <c r="D2826" s="109" t="s">
        <v>1021</v>
      </c>
      <c r="E2826" s="109" t="s">
        <v>394</v>
      </c>
      <c r="F2826" s="109" t="s">
        <v>19</v>
      </c>
      <c r="G2826" s="109" t="s">
        <v>545</v>
      </c>
      <c r="H2826" s="109" t="s">
        <v>405</v>
      </c>
      <c r="I2826" s="109" t="s">
        <v>397</v>
      </c>
      <c r="J2826" s="109">
        <v>0</v>
      </c>
      <c r="K2826" s="110">
        <v>0</v>
      </c>
      <c r="L2826" s="110">
        <v>180</v>
      </c>
      <c r="M2826" s="111"/>
      <c r="N2826" s="111"/>
      <c r="O2826" s="112"/>
      <c r="P2826" s="110" t="s">
        <v>1116</v>
      </c>
      <c r="Q2826" s="113">
        <f>+IFERROR(IF(E2826="DISTRIBUCION",((SUMIFS(M:M,D:D,DETALLADOMEDICAMENTOS!$D2826,H:H,DETALLADOMEDICAMENTOS!$H2826,P:P,"MARZO")+(SUMIFS(M:M,D:D,DETALLADOMEDICAMENTOS!$D2826,H:H,DETALLADOMEDICAMENTOS!$H2826,P:P,"ABRIL")))/(SUMIFS(L:L,D:D,DETALLADOMEDICAMENTOS!$D2826,H:H,DETALLADOMEDICAMENTOS!$H2826,P:P,"MARZO")+(SUMIFS(L:L,D:D,DETALLADOMEDICAMENTOS!$D2826,H:H,DETALLADOMEDICAMENTOS!$H2826,P:P,"ABRIL")))),(SUMIFS(K:K,D:D,DETALLADOMEDICAMENTOS!$D2826,H:H,DETALLADOMEDICAMENTOS!$H2826)/(SUMIFS(J:J,D:D,DETALLADOMEDICAMENTOS!$D2826,H:H,DETALLADOMEDICAMENTOS!$H2826)))),0)</f>
        <v>0.23668639053254437</v>
      </c>
      <c r="R2826" s="114">
        <f>IF(DETALLADOMEDICAMENTOS!$E2826="DISTRIBUCION",1/((COUNTIFS(B:B,DETALLADOMEDICAMENTOS!$B2826,H:H,DETALLADOMEDICAMENTOS!$H2826,P:P,"MARZO")+(COUNTIFS(B:B,DETALLADOMEDICAMENTOS!$B2826,H:H,DETALLADOMEDICAMENTOS!$H2826,P:P,"ABRIL")))),IF(DETALLADOMEDICAMENTOS!$E2826="INTEGRAL",1/(COUNTIFS(B:B,DETALLADOMEDICAMENTOS!$B2826)),0))</f>
        <v>0.14285714285714285</v>
      </c>
      <c r="S2826" s="111" t="str">
        <f>+IF(OR(DETALLADOMEDICAMENTOS!$P2826="MARZO",DETALLADOMEDICAMENTOS!$P2826="ABRIL"),IF(DETALLADOMEDICAMENTOS!$Q2826=0,"Rojo",IF(AND(DETALLADOMEDICAMENTOS!$Q2826&gt;0,DETALLADOMEDICAMENTOS!$Q2826&lt;0.99),"Amarillo","Verde")),"")</f>
        <v/>
      </c>
      <c r="T2826" s="115">
        <f>IF(DETALLADOMEDICAMENTOS!$E2826="DISTRIBUCIoN",1/((COUNTIFS(B:B,DETALLADOMEDICAMENTOS!$B2826,P:P,"MARZO")+(COUNTIFS(B:B,DETALLADOMEDICAMENTOS!$B2826,P:P,"ABRIL")))),FALSE)</f>
        <v>6.25E-2</v>
      </c>
    </row>
    <row r="2827" spans="1:20">
      <c r="A2827" s="108" t="s">
        <v>64</v>
      </c>
      <c r="B2827" s="109">
        <v>623</v>
      </c>
      <c r="C2827" s="109">
        <v>3424</v>
      </c>
      <c r="D2827" s="109" t="s">
        <v>1021</v>
      </c>
      <c r="E2827" s="109" t="s">
        <v>394</v>
      </c>
      <c r="F2827" s="109" t="s">
        <v>19</v>
      </c>
      <c r="G2827" s="109" t="s">
        <v>408</v>
      </c>
      <c r="H2827" s="109" t="s">
        <v>409</v>
      </c>
      <c r="I2827" s="109" t="s">
        <v>397</v>
      </c>
      <c r="J2827" s="109">
        <v>0</v>
      </c>
      <c r="K2827" s="110">
        <v>0</v>
      </c>
      <c r="L2827" s="110">
        <v>180</v>
      </c>
      <c r="M2827" s="111"/>
      <c r="N2827" s="111"/>
      <c r="O2827" s="112"/>
      <c r="P2827" s="110" t="s">
        <v>1116</v>
      </c>
      <c r="Q2827" s="113">
        <f>+IFERROR(IF(E2827="DISTRIBUCION",((SUMIFS(M:M,D:D,DETALLADOMEDICAMENTOS!$D2827,H:H,DETALLADOMEDICAMENTOS!$H2827,P:P,"MARZO")+(SUMIFS(M:M,D:D,DETALLADOMEDICAMENTOS!$D2827,H:H,DETALLADOMEDICAMENTOS!$H2827,P:P,"ABRIL")))/(SUMIFS(L:L,D:D,DETALLADOMEDICAMENTOS!$D2827,H:H,DETALLADOMEDICAMENTOS!$H2827,P:P,"MARZO")+(SUMIFS(L:L,D:D,DETALLADOMEDICAMENTOS!$D2827,H:H,DETALLADOMEDICAMENTOS!$H2827,P:P,"ABRIL")))),(SUMIFS(K:K,D:D,DETALLADOMEDICAMENTOS!$D2827,H:H,DETALLADOMEDICAMENTOS!$H2827)/(SUMIFS(J:J,D:D,DETALLADOMEDICAMENTOS!$D2827,H:H,DETALLADOMEDICAMENTOS!$H2827)))),0)</f>
        <v>0.59712230215827333</v>
      </c>
      <c r="R2827" s="114">
        <f>IF(DETALLADOMEDICAMENTOS!$E2827="DISTRIBUCION",1/((COUNTIFS(B:B,DETALLADOMEDICAMENTOS!$B2827,H:H,DETALLADOMEDICAMENTOS!$H2827,P:P,"MARZO")+(COUNTIFS(B:B,DETALLADOMEDICAMENTOS!$B2827,H:H,DETALLADOMEDICAMENTOS!$H2827,P:P,"ABRIL")))),IF(DETALLADOMEDICAMENTOS!$E2827="INTEGRAL",1/(COUNTIFS(B:B,DETALLADOMEDICAMENTOS!$B2827)),0))</f>
        <v>0.14285714285714285</v>
      </c>
      <c r="S2827" s="111" t="str">
        <f>+IF(OR(DETALLADOMEDICAMENTOS!$P2827="MARZO",DETALLADOMEDICAMENTOS!$P2827="ABRIL"),IF(DETALLADOMEDICAMENTOS!$Q2827=0,"Rojo",IF(AND(DETALLADOMEDICAMENTOS!$Q2827&gt;0,DETALLADOMEDICAMENTOS!$Q2827&lt;0.99),"Amarillo","Verde")),"")</f>
        <v/>
      </c>
      <c r="T2827" s="115">
        <f>IF(DETALLADOMEDICAMENTOS!$E2827="DISTRIBUCIoN",1/((COUNTIFS(B:B,DETALLADOMEDICAMENTOS!$B2827,P:P,"MARZO")+(COUNTIFS(B:B,DETALLADOMEDICAMENTOS!$B2827,P:P,"ABRIL")))),FALSE)</f>
        <v>6.25E-2</v>
      </c>
    </row>
    <row r="2828" spans="1:20">
      <c r="A2828" s="108" t="s">
        <v>64</v>
      </c>
      <c r="B2828" s="109">
        <v>623</v>
      </c>
      <c r="C2828" s="109">
        <v>3498</v>
      </c>
      <c r="D2828" s="109" t="s">
        <v>1021</v>
      </c>
      <c r="E2828" s="109" t="s">
        <v>394</v>
      </c>
      <c r="F2828" s="109" t="s">
        <v>19</v>
      </c>
      <c r="G2828" s="109" t="s">
        <v>415</v>
      </c>
      <c r="H2828" s="109" t="s">
        <v>405</v>
      </c>
      <c r="I2828" s="109" t="s">
        <v>397</v>
      </c>
      <c r="J2828" s="109">
        <v>0</v>
      </c>
      <c r="K2828" s="110">
        <v>0</v>
      </c>
      <c r="L2828" s="110">
        <v>400</v>
      </c>
      <c r="M2828" s="111"/>
      <c r="N2828" s="111"/>
      <c r="O2828" s="112"/>
      <c r="P2828" s="110" t="s">
        <v>1116</v>
      </c>
      <c r="Q2828" s="113">
        <f>+IFERROR(IF(E2828="DISTRIBUCION",((SUMIFS(M:M,D:D,DETALLADOMEDICAMENTOS!$D2828,H:H,DETALLADOMEDICAMENTOS!$H2828,P:P,"MARZO")+(SUMIFS(M:M,D:D,DETALLADOMEDICAMENTOS!$D2828,H:H,DETALLADOMEDICAMENTOS!$H2828,P:P,"ABRIL")))/(SUMIFS(L:L,D:D,DETALLADOMEDICAMENTOS!$D2828,H:H,DETALLADOMEDICAMENTOS!$H2828,P:P,"MARZO")+(SUMIFS(L:L,D:D,DETALLADOMEDICAMENTOS!$D2828,H:H,DETALLADOMEDICAMENTOS!$H2828,P:P,"ABRIL")))),(SUMIFS(K:K,D:D,DETALLADOMEDICAMENTOS!$D2828,H:H,DETALLADOMEDICAMENTOS!$H2828)/(SUMIFS(J:J,D:D,DETALLADOMEDICAMENTOS!$D2828,H:H,DETALLADOMEDICAMENTOS!$H2828)))),0)</f>
        <v>0.23668639053254437</v>
      </c>
      <c r="R2828" s="114">
        <f>IF(DETALLADOMEDICAMENTOS!$E2828="DISTRIBUCION",1/((COUNTIFS(B:B,DETALLADOMEDICAMENTOS!$B2828,H:H,DETALLADOMEDICAMENTOS!$H2828,P:P,"MARZO")+(COUNTIFS(B:B,DETALLADOMEDICAMENTOS!$B2828,H:H,DETALLADOMEDICAMENTOS!$H2828,P:P,"ABRIL")))),IF(DETALLADOMEDICAMENTOS!$E2828="INTEGRAL",1/(COUNTIFS(B:B,DETALLADOMEDICAMENTOS!$B2828)),0))</f>
        <v>0.14285714285714285</v>
      </c>
      <c r="S2828" s="111" t="str">
        <f>+IF(OR(DETALLADOMEDICAMENTOS!$P2828="MARZO",DETALLADOMEDICAMENTOS!$P2828="ABRIL"),IF(DETALLADOMEDICAMENTOS!$Q2828=0,"Rojo",IF(AND(DETALLADOMEDICAMENTOS!$Q2828&gt;0,DETALLADOMEDICAMENTOS!$Q2828&lt;0.99),"Amarillo","Verde")),"")</f>
        <v/>
      </c>
      <c r="T2828" s="115">
        <f>IF(DETALLADOMEDICAMENTOS!$E2828="DISTRIBUCIoN",1/((COUNTIFS(B:B,DETALLADOMEDICAMENTOS!$B2828,P:P,"MARZO")+(COUNTIFS(B:B,DETALLADOMEDICAMENTOS!$B2828,P:P,"ABRIL")))),FALSE)</f>
        <v>6.25E-2</v>
      </c>
    </row>
    <row r="2829" spans="1:20">
      <c r="A2829" s="108" t="s">
        <v>64</v>
      </c>
      <c r="B2829" s="109">
        <v>623</v>
      </c>
      <c r="C2829" s="109">
        <v>3563</v>
      </c>
      <c r="D2829" s="109" t="s">
        <v>1021</v>
      </c>
      <c r="E2829" s="109" t="s">
        <v>394</v>
      </c>
      <c r="F2829" s="109" t="s">
        <v>19</v>
      </c>
      <c r="G2829" s="109" t="s">
        <v>413</v>
      </c>
      <c r="H2829" s="109" t="s">
        <v>409</v>
      </c>
      <c r="I2829" s="109" t="s">
        <v>397</v>
      </c>
      <c r="J2829" s="109">
        <v>0</v>
      </c>
      <c r="K2829" s="110">
        <v>0</v>
      </c>
      <c r="L2829" s="110">
        <v>180</v>
      </c>
      <c r="M2829" s="111"/>
      <c r="N2829" s="111"/>
      <c r="O2829" s="112"/>
      <c r="P2829" s="110" t="s">
        <v>1116</v>
      </c>
      <c r="Q2829" s="113">
        <f>+IFERROR(IF(E2829="DISTRIBUCION",((SUMIFS(M:M,D:D,DETALLADOMEDICAMENTOS!$D2829,H:H,DETALLADOMEDICAMENTOS!$H2829,P:P,"MARZO")+(SUMIFS(M:M,D:D,DETALLADOMEDICAMENTOS!$D2829,H:H,DETALLADOMEDICAMENTOS!$H2829,P:P,"ABRIL")))/(SUMIFS(L:L,D:D,DETALLADOMEDICAMENTOS!$D2829,H:H,DETALLADOMEDICAMENTOS!$H2829,P:P,"MARZO")+(SUMIFS(L:L,D:D,DETALLADOMEDICAMENTOS!$D2829,H:H,DETALLADOMEDICAMENTOS!$H2829,P:P,"ABRIL")))),(SUMIFS(K:K,D:D,DETALLADOMEDICAMENTOS!$D2829,H:H,DETALLADOMEDICAMENTOS!$H2829)/(SUMIFS(J:J,D:D,DETALLADOMEDICAMENTOS!$D2829,H:H,DETALLADOMEDICAMENTOS!$H2829)))),0)</f>
        <v>0.59712230215827333</v>
      </c>
      <c r="R2829" s="114">
        <f>IF(DETALLADOMEDICAMENTOS!$E2829="DISTRIBUCION",1/((COUNTIFS(B:B,DETALLADOMEDICAMENTOS!$B2829,H:H,DETALLADOMEDICAMENTOS!$H2829,P:P,"MARZO")+(COUNTIFS(B:B,DETALLADOMEDICAMENTOS!$B2829,H:H,DETALLADOMEDICAMENTOS!$H2829,P:P,"ABRIL")))),IF(DETALLADOMEDICAMENTOS!$E2829="INTEGRAL",1/(COUNTIFS(B:B,DETALLADOMEDICAMENTOS!$B2829)),0))</f>
        <v>0.14285714285714285</v>
      </c>
      <c r="S2829" s="111" t="str">
        <f>+IF(OR(DETALLADOMEDICAMENTOS!$P2829="MARZO",DETALLADOMEDICAMENTOS!$P2829="ABRIL"),IF(DETALLADOMEDICAMENTOS!$Q2829=0,"Rojo",IF(AND(DETALLADOMEDICAMENTOS!$Q2829&gt;0,DETALLADOMEDICAMENTOS!$Q2829&lt;0.99),"Amarillo","Verde")),"")</f>
        <v/>
      </c>
      <c r="T2829" s="115">
        <f>IF(DETALLADOMEDICAMENTOS!$E2829="DISTRIBUCIoN",1/((COUNTIFS(B:B,DETALLADOMEDICAMENTOS!$B2829,P:P,"MARZO")+(COUNTIFS(B:B,DETALLADOMEDICAMENTOS!$B2829,P:P,"ABRIL")))),FALSE)</f>
        <v>6.25E-2</v>
      </c>
    </row>
    <row r="2830" spans="1:20">
      <c r="A2830" s="108" t="s">
        <v>64</v>
      </c>
      <c r="B2830" s="109">
        <v>626</v>
      </c>
      <c r="C2830" s="109">
        <v>3013</v>
      </c>
      <c r="D2830" s="109" t="s">
        <v>1030</v>
      </c>
      <c r="E2830" s="109" t="s">
        <v>394</v>
      </c>
      <c r="F2830" s="109" t="s">
        <v>19</v>
      </c>
      <c r="G2830" s="109" t="s">
        <v>395</v>
      </c>
      <c r="H2830" s="109" t="s">
        <v>396</v>
      </c>
      <c r="I2830" s="109" t="s">
        <v>397</v>
      </c>
      <c r="J2830" s="109">
        <v>0</v>
      </c>
      <c r="K2830" s="110">
        <v>0</v>
      </c>
      <c r="L2830" s="110">
        <v>600</v>
      </c>
      <c r="M2830" s="111"/>
      <c r="N2830" s="111"/>
      <c r="O2830" s="112"/>
      <c r="P2830" s="110" t="s">
        <v>1116</v>
      </c>
      <c r="Q2830" s="113">
        <f>+IFERROR(IF(E2830="DISTRIBUCION",((SUMIFS(M:M,D:D,DETALLADOMEDICAMENTOS!$D2830,H:H,DETALLADOMEDICAMENTOS!$H2830,P:P,"MARZO")+(SUMIFS(M:M,D:D,DETALLADOMEDICAMENTOS!$D2830,H:H,DETALLADOMEDICAMENTOS!$H2830,P:P,"ABRIL")))/(SUMIFS(L:L,D:D,DETALLADOMEDICAMENTOS!$D2830,H:H,DETALLADOMEDICAMENTOS!$H2830,P:P,"MARZO")+(SUMIFS(L:L,D:D,DETALLADOMEDICAMENTOS!$D2830,H:H,DETALLADOMEDICAMENTOS!$H2830,P:P,"ABRIL")))),(SUMIFS(K:K,D:D,DETALLADOMEDICAMENTOS!$D2830,H:H,DETALLADOMEDICAMENTOS!$H2830)/(SUMIFS(J:J,D:D,DETALLADOMEDICAMENTOS!$D2830,H:H,DETALLADOMEDICAMENTOS!$H2830)))),0)</f>
        <v>0.5714285714285714</v>
      </c>
      <c r="R2830" s="114">
        <f>IF(DETALLADOMEDICAMENTOS!$E2830="DISTRIBUCION",1/((COUNTIFS(B:B,DETALLADOMEDICAMENTOS!$B2830,H:H,DETALLADOMEDICAMENTOS!$H2830,P:P,"MARZO")+(COUNTIFS(B:B,DETALLADOMEDICAMENTOS!$B2830,H:H,DETALLADOMEDICAMENTOS!$H2830,P:P,"ABRIL")))),IF(DETALLADOMEDICAMENTOS!$E2830="INTEGRAL",1/(COUNTIFS(B:B,DETALLADOMEDICAMENTOS!$B2830)),0))</f>
        <v>0.5</v>
      </c>
      <c r="S2830" s="111" t="str">
        <f>+IF(OR(DETALLADOMEDICAMENTOS!$P2830="MARZO",DETALLADOMEDICAMENTOS!$P2830="ABRIL"),IF(DETALLADOMEDICAMENTOS!$Q2830=0,"Rojo",IF(AND(DETALLADOMEDICAMENTOS!$Q2830&gt;0,DETALLADOMEDICAMENTOS!$Q2830&lt;0.99),"Amarillo","Verde")),"")</f>
        <v/>
      </c>
      <c r="T2830" s="115">
        <f>IF(DETALLADOMEDICAMENTOS!$E2830="DISTRIBUCIoN",1/((COUNTIFS(B:B,DETALLADOMEDICAMENTOS!$B2830,P:P,"MARZO")+(COUNTIFS(B:B,DETALLADOMEDICAMENTOS!$B2830,P:P,"ABRIL")))),FALSE)</f>
        <v>9.0909090909090912E-2</v>
      </c>
    </row>
    <row r="2831" spans="1:20">
      <c r="A2831" s="108" t="s">
        <v>64</v>
      </c>
      <c r="B2831" s="109">
        <v>626</v>
      </c>
      <c r="C2831" s="109">
        <v>3211</v>
      </c>
      <c r="D2831" s="109" t="s">
        <v>1030</v>
      </c>
      <c r="E2831" s="109" t="s">
        <v>394</v>
      </c>
      <c r="F2831" s="109" t="s">
        <v>19</v>
      </c>
      <c r="G2831" s="109" t="s">
        <v>404</v>
      </c>
      <c r="H2831" s="109" t="s">
        <v>405</v>
      </c>
      <c r="I2831" s="109" t="s">
        <v>397</v>
      </c>
      <c r="J2831" s="109">
        <v>0</v>
      </c>
      <c r="K2831" s="110">
        <v>0</v>
      </c>
      <c r="L2831" s="110">
        <v>90</v>
      </c>
      <c r="M2831" s="111"/>
      <c r="N2831" s="111"/>
      <c r="O2831" s="112"/>
      <c r="P2831" s="110" t="s">
        <v>1116</v>
      </c>
      <c r="Q2831" s="113">
        <f>+IFERROR(IF(E2831="DISTRIBUCION",((SUMIFS(M:M,D:D,DETALLADOMEDICAMENTOS!$D2831,H:H,DETALLADOMEDICAMENTOS!$H2831,P:P,"MARZO")+(SUMIFS(M:M,D:D,DETALLADOMEDICAMENTOS!$D2831,H:H,DETALLADOMEDICAMENTOS!$H2831,P:P,"ABRIL")))/(SUMIFS(L:L,D:D,DETALLADOMEDICAMENTOS!$D2831,H:H,DETALLADOMEDICAMENTOS!$H2831,P:P,"MARZO")+(SUMIFS(L:L,D:D,DETALLADOMEDICAMENTOS!$D2831,H:H,DETALLADOMEDICAMENTOS!$H2831,P:P,"ABRIL")))),(SUMIFS(K:K,D:D,DETALLADOMEDICAMENTOS!$D2831,H:H,DETALLADOMEDICAMENTOS!$H2831)/(SUMIFS(J:J,D:D,DETALLADOMEDICAMENTOS!$D2831,H:H,DETALLADOMEDICAMENTOS!$H2831)))),0)</f>
        <v>0.29850746268656714</v>
      </c>
      <c r="R2831" s="114">
        <f>IF(DETALLADOMEDICAMENTOS!$E2831="DISTRIBUCION",1/((COUNTIFS(B:B,DETALLADOMEDICAMENTOS!$B2831,H:H,DETALLADOMEDICAMENTOS!$H2831,P:P,"MARZO")+(COUNTIFS(B:B,DETALLADOMEDICAMENTOS!$B2831,H:H,DETALLADOMEDICAMENTOS!$H2831,P:P,"ABRIL")))),IF(DETALLADOMEDICAMENTOS!$E2831="INTEGRAL",1/(COUNTIFS(B:B,DETALLADOMEDICAMENTOS!$B2831)),0))</f>
        <v>0.33333333333333331</v>
      </c>
      <c r="S2831" s="111" t="str">
        <f>+IF(OR(DETALLADOMEDICAMENTOS!$P2831="MARZO",DETALLADOMEDICAMENTOS!$P2831="ABRIL"),IF(DETALLADOMEDICAMENTOS!$Q2831=0,"Rojo",IF(AND(DETALLADOMEDICAMENTOS!$Q2831&gt;0,DETALLADOMEDICAMENTOS!$Q2831&lt;0.99),"Amarillo","Verde")),"")</f>
        <v/>
      </c>
      <c r="T2831" s="115">
        <f>IF(DETALLADOMEDICAMENTOS!$E2831="DISTRIBUCIoN",1/((COUNTIFS(B:B,DETALLADOMEDICAMENTOS!$B2831,P:P,"MARZO")+(COUNTIFS(B:B,DETALLADOMEDICAMENTOS!$B2831,P:P,"ABRIL")))),FALSE)</f>
        <v>9.0909090909090912E-2</v>
      </c>
    </row>
    <row r="2832" spans="1:20">
      <c r="A2832" s="108" t="s">
        <v>64</v>
      </c>
      <c r="B2832" s="109">
        <v>626</v>
      </c>
      <c r="C2832" s="109">
        <v>3424</v>
      </c>
      <c r="D2832" s="109" t="s">
        <v>1030</v>
      </c>
      <c r="E2832" s="109" t="s">
        <v>394</v>
      </c>
      <c r="F2832" s="109" t="s">
        <v>19</v>
      </c>
      <c r="G2832" s="109" t="s">
        <v>408</v>
      </c>
      <c r="H2832" s="109" t="s">
        <v>409</v>
      </c>
      <c r="I2832" s="109" t="s">
        <v>397</v>
      </c>
      <c r="J2832" s="109">
        <v>0</v>
      </c>
      <c r="K2832" s="110">
        <v>0</v>
      </c>
      <c r="L2832" s="110">
        <v>180</v>
      </c>
      <c r="M2832" s="111"/>
      <c r="N2832" s="111"/>
      <c r="O2832" s="112"/>
      <c r="P2832" s="110" t="s">
        <v>1116</v>
      </c>
      <c r="Q2832" s="113">
        <f>+IFERROR(IF(E2832="DISTRIBUCION",((SUMIFS(M:M,D:D,DETALLADOMEDICAMENTOS!$D2832,H:H,DETALLADOMEDICAMENTOS!$H2832,P:P,"MARZO")+(SUMIFS(M:M,D:D,DETALLADOMEDICAMENTOS!$D2832,H:H,DETALLADOMEDICAMENTOS!$H2832,P:P,"ABRIL")))/(SUMIFS(L:L,D:D,DETALLADOMEDICAMENTOS!$D2832,H:H,DETALLADOMEDICAMENTOS!$H2832,P:P,"MARZO")+(SUMIFS(L:L,D:D,DETALLADOMEDICAMENTOS!$D2832,H:H,DETALLADOMEDICAMENTOS!$H2832,P:P,"ABRIL")))),(SUMIFS(K:K,D:D,DETALLADOMEDICAMENTOS!$D2832,H:H,DETALLADOMEDICAMENTOS!$H2832)/(SUMIFS(J:J,D:D,DETALLADOMEDICAMENTOS!$D2832,H:H,DETALLADOMEDICAMENTOS!$H2832)))),0)</f>
        <v>0.64814814814814814</v>
      </c>
      <c r="R2832" s="114">
        <f>IF(DETALLADOMEDICAMENTOS!$E2832="DISTRIBUCION",1/((COUNTIFS(B:B,DETALLADOMEDICAMENTOS!$B2832,H:H,DETALLADOMEDICAMENTOS!$H2832,P:P,"MARZO")+(COUNTIFS(B:B,DETALLADOMEDICAMENTOS!$B2832,H:H,DETALLADOMEDICAMENTOS!$H2832,P:P,"ABRIL")))),IF(DETALLADOMEDICAMENTOS!$E2832="INTEGRAL",1/(COUNTIFS(B:B,DETALLADOMEDICAMENTOS!$B2832)),0))</f>
        <v>0.16666666666666666</v>
      </c>
      <c r="S2832" s="111" t="str">
        <f>+IF(OR(DETALLADOMEDICAMENTOS!$P2832="MARZO",DETALLADOMEDICAMENTOS!$P2832="ABRIL"),IF(DETALLADOMEDICAMENTOS!$Q2832=0,"Rojo",IF(AND(DETALLADOMEDICAMENTOS!$Q2832&gt;0,DETALLADOMEDICAMENTOS!$Q2832&lt;0.99),"Amarillo","Verde")),"")</f>
        <v/>
      </c>
      <c r="T2832" s="115">
        <f>IF(DETALLADOMEDICAMENTOS!$E2832="DISTRIBUCIoN",1/((COUNTIFS(B:B,DETALLADOMEDICAMENTOS!$B2832,P:P,"MARZO")+(COUNTIFS(B:B,DETALLADOMEDICAMENTOS!$B2832,P:P,"ABRIL")))),FALSE)</f>
        <v>9.0909090909090912E-2</v>
      </c>
    </row>
    <row r="2833" spans="1:20">
      <c r="A2833" s="108" t="s">
        <v>64</v>
      </c>
      <c r="B2833" s="109">
        <v>626</v>
      </c>
      <c r="C2833" s="109">
        <v>3498</v>
      </c>
      <c r="D2833" s="109" t="s">
        <v>1030</v>
      </c>
      <c r="E2833" s="109" t="s">
        <v>394</v>
      </c>
      <c r="F2833" s="109" t="s">
        <v>19</v>
      </c>
      <c r="G2833" s="109" t="s">
        <v>415</v>
      </c>
      <c r="H2833" s="109" t="s">
        <v>405</v>
      </c>
      <c r="I2833" s="109" t="s">
        <v>397</v>
      </c>
      <c r="J2833" s="109">
        <v>0</v>
      </c>
      <c r="K2833" s="110">
        <v>0</v>
      </c>
      <c r="L2833" s="110">
        <v>180</v>
      </c>
      <c r="M2833" s="111"/>
      <c r="N2833" s="111"/>
      <c r="O2833" s="112"/>
      <c r="P2833" s="110" t="s">
        <v>1116</v>
      </c>
      <c r="Q2833" s="113">
        <f>+IFERROR(IF(E2833="DISTRIBUCION",((SUMIFS(M:M,D:D,DETALLADOMEDICAMENTOS!$D2833,H:H,DETALLADOMEDICAMENTOS!$H2833,P:P,"MARZO")+(SUMIFS(M:M,D:D,DETALLADOMEDICAMENTOS!$D2833,H:H,DETALLADOMEDICAMENTOS!$H2833,P:P,"ABRIL")))/(SUMIFS(L:L,D:D,DETALLADOMEDICAMENTOS!$D2833,H:H,DETALLADOMEDICAMENTOS!$H2833,P:P,"MARZO")+(SUMIFS(L:L,D:D,DETALLADOMEDICAMENTOS!$D2833,H:H,DETALLADOMEDICAMENTOS!$H2833,P:P,"ABRIL")))),(SUMIFS(K:K,D:D,DETALLADOMEDICAMENTOS!$D2833,H:H,DETALLADOMEDICAMENTOS!$H2833)/(SUMIFS(J:J,D:D,DETALLADOMEDICAMENTOS!$D2833,H:H,DETALLADOMEDICAMENTOS!$H2833)))),0)</f>
        <v>0.29850746268656714</v>
      </c>
      <c r="R2833" s="114">
        <f>IF(DETALLADOMEDICAMENTOS!$E2833="DISTRIBUCION",1/((COUNTIFS(B:B,DETALLADOMEDICAMENTOS!$B2833,H:H,DETALLADOMEDICAMENTOS!$H2833,P:P,"MARZO")+(COUNTIFS(B:B,DETALLADOMEDICAMENTOS!$B2833,H:H,DETALLADOMEDICAMENTOS!$H2833,P:P,"ABRIL")))),IF(DETALLADOMEDICAMENTOS!$E2833="INTEGRAL",1/(COUNTIFS(B:B,DETALLADOMEDICAMENTOS!$B2833)),0))</f>
        <v>0.33333333333333331</v>
      </c>
      <c r="S2833" s="111" t="str">
        <f>+IF(OR(DETALLADOMEDICAMENTOS!$P2833="MARZO",DETALLADOMEDICAMENTOS!$P2833="ABRIL"),IF(DETALLADOMEDICAMENTOS!$Q2833=0,"Rojo",IF(AND(DETALLADOMEDICAMENTOS!$Q2833&gt;0,DETALLADOMEDICAMENTOS!$Q2833&lt;0.99),"Amarillo","Verde")),"")</f>
        <v/>
      </c>
      <c r="T2833" s="115">
        <f>IF(DETALLADOMEDICAMENTOS!$E2833="DISTRIBUCIoN",1/((COUNTIFS(B:B,DETALLADOMEDICAMENTOS!$B2833,P:P,"MARZO")+(COUNTIFS(B:B,DETALLADOMEDICAMENTOS!$B2833,P:P,"ABRIL")))),FALSE)</f>
        <v>9.0909090909090912E-2</v>
      </c>
    </row>
    <row r="2834" spans="1:20">
      <c r="A2834" s="108" t="s">
        <v>64</v>
      </c>
      <c r="B2834" s="109">
        <v>626</v>
      </c>
      <c r="C2834" s="109">
        <v>3563</v>
      </c>
      <c r="D2834" s="109" t="s">
        <v>1030</v>
      </c>
      <c r="E2834" s="109" t="s">
        <v>394</v>
      </c>
      <c r="F2834" s="109" t="s">
        <v>19</v>
      </c>
      <c r="G2834" s="109" t="s">
        <v>413</v>
      </c>
      <c r="H2834" s="109" t="s">
        <v>409</v>
      </c>
      <c r="I2834" s="109" t="s">
        <v>397</v>
      </c>
      <c r="J2834" s="109">
        <v>0</v>
      </c>
      <c r="K2834" s="110">
        <v>0</v>
      </c>
      <c r="L2834" s="110">
        <v>180</v>
      </c>
      <c r="M2834" s="111"/>
      <c r="N2834" s="111"/>
      <c r="O2834" s="112"/>
      <c r="P2834" s="110" t="s">
        <v>1116</v>
      </c>
      <c r="Q2834" s="113">
        <f>+IFERROR(IF(E2834="DISTRIBUCION",((SUMIFS(M:M,D:D,DETALLADOMEDICAMENTOS!$D2834,H:H,DETALLADOMEDICAMENTOS!$H2834,P:P,"MARZO")+(SUMIFS(M:M,D:D,DETALLADOMEDICAMENTOS!$D2834,H:H,DETALLADOMEDICAMENTOS!$H2834,P:P,"ABRIL")))/(SUMIFS(L:L,D:D,DETALLADOMEDICAMENTOS!$D2834,H:H,DETALLADOMEDICAMENTOS!$H2834,P:P,"MARZO")+(SUMIFS(L:L,D:D,DETALLADOMEDICAMENTOS!$D2834,H:H,DETALLADOMEDICAMENTOS!$H2834,P:P,"ABRIL")))),(SUMIFS(K:K,D:D,DETALLADOMEDICAMENTOS!$D2834,H:H,DETALLADOMEDICAMENTOS!$H2834)/(SUMIFS(J:J,D:D,DETALLADOMEDICAMENTOS!$D2834,H:H,DETALLADOMEDICAMENTOS!$H2834)))),0)</f>
        <v>0.64814814814814814</v>
      </c>
      <c r="R2834" s="114">
        <f>IF(DETALLADOMEDICAMENTOS!$E2834="DISTRIBUCION",1/((COUNTIFS(B:B,DETALLADOMEDICAMENTOS!$B2834,H:H,DETALLADOMEDICAMENTOS!$H2834,P:P,"MARZO")+(COUNTIFS(B:B,DETALLADOMEDICAMENTOS!$B2834,H:H,DETALLADOMEDICAMENTOS!$H2834,P:P,"ABRIL")))),IF(DETALLADOMEDICAMENTOS!$E2834="INTEGRAL",1/(COUNTIFS(B:B,DETALLADOMEDICAMENTOS!$B2834)),0))</f>
        <v>0.16666666666666666</v>
      </c>
      <c r="S2834" s="111" t="str">
        <f>+IF(OR(DETALLADOMEDICAMENTOS!$P2834="MARZO",DETALLADOMEDICAMENTOS!$P2834="ABRIL"),IF(DETALLADOMEDICAMENTOS!$Q2834=0,"Rojo",IF(AND(DETALLADOMEDICAMENTOS!$Q2834&gt;0,DETALLADOMEDICAMENTOS!$Q2834&lt;0.99),"Amarillo","Verde")),"")</f>
        <v/>
      </c>
      <c r="T2834" s="115">
        <f>IF(DETALLADOMEDICAMENTOS!$E2834="DISTRIBUCIoN",1/((COUNTIFS(B:B,DETALLADOMEDICAMENTOS!$B2834,P:P,"MARZO")+(COUNTIFS(B:B,DETALLADOMEDICAMENTOS!$B2834,P:P,"ABRIL")))),FALSE)</f>
        <v>9.0909090909090912E-2</v>
      </c>
    </row>
    <row r="2835" spans="1:20">
      <c r="A2835" s="108" t="s">
        <v>64</v>
      </c>
      <c r="B2835" s="109">
        <v>628</v>
      </c>
      <c r="C2835" s="109">
        <v>3013</v>
      </c>
      <c r="D2835" s="109" t="s">
        <v>1042</v>
      </c>
      <c r="E2835" s="109" t="s">
        <v>394</v>
      </c>
      <c r="F2835" s="109" t="s">
        <v>19</v>
      </c>
      <c r="G2835" s="109" t="s">
        <v>395</v>
      </c>
      <c r="H2835" s="109" t="s">
        <v>396</v>
      </c>
      <c r="I2835" s="109" t="s">
        <v>397</v>
      </c>
      <c r="J2835" s="109">
        <v>0</v>
      </c>
      <c r="K2835" s="110">
        <v>0</v>
      </c>
      <c r="L2835" s="110">
        <v>400</v>
      </c>
      <c r="M2835" s="111"/>
      <c r="N2835" s="111"/>
      <c r="O2835" s="112"/>
      <c r="P2835" s="110" t="s">
        <v>1116</v>
      </c>
      <c r="Q2835" s="113">
        <f>+IFERROR(IF(E2835="DISTRIBUCION",((SUMIFS(M:M,D:D,DETALLADOMEDICAMENTOS!$D2835,H:H,DETALLADOMEDICAMENTOS!$H2835,P:P,"MARZO")+(SUMIFS(M:M,D:D,DETALLADOMEDICAMENTOS!$D2835,H:H,DETALLADOMEDICAMENTOS!$H2835,P:P,"ABRIL")))/(SUMIFS(L:L,D:D,DETALLADOMEDICAMENTOS!$D2835,H:H,DETALLADOMEDICAMENTOS!$H2835,P:P,"MARZO")+(SUMIFS(L:L,D:D,DETALLADOMEDICAMENTOS!$D2835,H:H,DETALLADOMEDICAMENTOS!$H2835,P:P,"ABRIL")))),(SUMIFS(K:K,D:D,DETALLADOMEDICAMENTOS!$D2835,H:H,DETALLADOMEDICAMENTOS!$H2835)/(SUMIFS(J:J,D:D,DETALLADOMEDICAMENTOS!$D2835,H:H,DETALLADOMEDICAMENTOS!$H2835)))),0)</f>
        <v>0</v>
      </c>
      <c r="R2835" s="114">
        <f>IF(DETALLADOMEDICAMENTOS!$E2835="DISTRIBUCION",1/((COUNTIFS(B:B,DETALLADOMEDICAMENTOS!$B2835,H:H,DETALLADOMEDICAMENTOS!$H2835,P:P,"MARZO")+(COUNTIFS(B:B,DETALLADOMEDICAMENTOS!$B2835,H:H,DETALLADOMEDICAMENTOS!$H2835,P:P,"ABRIL")))),IF(DETALLADOMEDICAMENTOS!$E2835="INTEGRAL",1/(COUNTIFS(B:B,DETALLADOMEDICAMENTOS!$B2835)),0))</f>
        <v>0.5</v>
      </c>
      <c r="S2835" s="111" t="str">
        <f>+IF(OR(DETALLADOMEDICAMENTOS!$P2835="MARZO",DETALLADOMEDICAMENTOS!$P2835="ABRIL"),IF(DETALLADOMEDICAMENTOS!$Q2835=0,"Rojo",IF(AND(DETALLADOMEDICAMENTOS!$Q2835&gt;0,DETALLADOMEDICAMENTOS!$Q2835&lt;0.99),"Amarillo","Verde")),"")</f>
        <v/>
      </c>
      <c r="T2835" s="115">
        <f>IF(DETALLADOMEDICAMENTOS!$E2835="DISTRIBUCIoN",1/((COUNTIFS(B:B,DETALLADOMEDICAMENTOS!$B2835,P:P,"MARZO")+(COUNTIFS(B:B,DETALLADOMEDICAMENTOS!$B2835,P:P,"ABRIL")))),FALSE)</f>
        <v>8.3333333333333329E-2</v>
      </c>
    </row>
    <row r="2836" spans="1:20">
      <c r="A2836" s="108" t="s">
        <v>64</v>
      </c>
      <c r="B2836" s="109">
        <v>628</v>
      </c>
      <c r="C2836" s="109">
        <v>3211</v>
      </c>
      <c r="D2836" s="109" t="s">
        <v>1042</v>
      </c>
      <c r="E2836" s="109" t="s">
        <v>394</v>
      </c>
      <c r="F2836" s="109" t="s">
        <v>19</v>
      </c>
      <c r="G2836" s="109" t="s">
        <v>404</v>
      </c>
      <c r="H2836" s="109" t="s">
        <v>405</v>
      </c>
      <c r="I2836" s="109" t="s">
        <v>397</v>
      </c>
      <c r="J2836" s="109">
        <v>0</v>
      </c>
      <c r="K2836" s="110">
        <v>0</v>
      </c>
      <c r="L2836" s="110">
        <v>180</v>
      </c>
      <c r="M2836" s="111"/>
      <c r="N2836" s="111"/>
      <c r="O2836" s="112"/>
      <c r="P2836" s="110" t="s">
        <v>1116</v>
      </c>
      <c r="Q2836" s="113">
        <f>+IFERROR(IF(E2836="DISTRIBUCION",((SUMIFS(M:M,D:D,DETALLADOMEDICAMENTOS!$D2836,H:H,DETALLADOMEDICAMENTOS!$H2836,P:P,"MARZO")+(SUMIFS(M:M,D:D,DETALLADOMEDICAMENTOS!$D2836,H:H,DETALLADOMEDICAMENTOS!$H2836,P:P,"ABRIL")))/(SUMIFS(L:L,D:D,DETALLADOMEDICAMENTOS!$D2836,H:H,DETALLADOMEDICAMENTOS!$H2836,P:P,"MARZO")+(SUMIFS(L:L,D:D,DETALLADOMEDICAMENTOS!$D2836,H:H,DETALLADOMEDICAMENTOS!$H2836,P:P,"ABRIL")))),(SUMIFS(K:K,D:D,DETALLADOMEDICAMENTOS!$D2836,H:H,DETALLADOMEDICAMENTOS!$H2836)/(SUMIFS(J:J,D:D,DETALLADOMEDICAMENTOS!$D2836,H:H,DETALLADOMEDICAMENTOS!$H2836)))),0)</f>
        <v>0</v>
      </c>
      <c r="R2836" s="114">
        <f>IF(DETALLADOMEDICAMENTOS!$E2836="DISTRIBUCION",1/((COUNTIFS(B:B,DETALLADOMEDICAMENTOS!$B2836,H:H,DETALLADOMEDICAMENTOS!$H2836,P:P,"MARZO")+(COUNTIFS(B:B,DETALLADOMEDICAMENTOS!$B2836,H:H,DETALLADOMEDICAMENTOS!$H2836,P:P,"ABRIL")))),IF(DETALLADOMEDICAMENTOS!$E2836="INTEGRAL",1/(COUNTIFS(B:B,DETALLADOMEDICAMENTOS!$B2836)),0))</f>
        <v>0.25</v>
      </c>
      <c r="S2836" s="111" t="str">
        <f>+IF(OR(DETALLADOMEDICAMENTOS!$P2836="MARZO",DETALLADOMEDICAMENTOS!$P2836="ABRIL"),IF(DETALLADOMEDICAMENTOS!$Q2836=0,"Rojo",IF(AND(DETALLADOMEDICAMENTOS!$Q2836&gt;0,DETALLADOMEDICAMENTOS!$Q2836&lt;0.99),"Amarillo","Verde")),"")</f>
        <v/>
      </c>
      <c r="T2836" s="115">
        <f>IF(DETALLADOMEDICAMENTOS!$E2836="DISTRIBUCIoN",1/((COUNTIFS(B:B,DETALLADOMEDICAMENTOS!$B2836,P:P,"MARZO")+(COUNTIFS(B:B,DETALLADOMEDICAMENTOS!$B2836,P:P,"ABRIL")))),FALSE)</f>
        <v>8.3333333333333329E-2</v>
      </c>
    </row>
    <row r="2837" spans="1:20">
      <c r="A2837" s="108" t="s">
        <v>64</v>
      </c>
      <c r="B2837" s="109">
        <v>628</v>
      </c>
      <c r="C2837" s="109">
        <v>3245</v>
      </c>
      <c r="D2837" s="109" t="s">
        <v>1042</v>
      </c>
      <c r="E2837" s="109" t="s">
        <v>394</v>
      </c>
      <c r="F2837" s="109" t="s">
        <v>19</v>
      </c>
      <c r="G2837" s="109" t="s">
        <v>407</v>
      </c>
      <c r="H2837" s="109" t="s">
        <v>405</v>
      </c>
      <c r="I2837" s="109" t="s">
        <v>397</v>
      </c>
      <c r="J2837" s="109">
        <v>0</v>
      </c>
      <c r="K2837" s="110">
        <v>0</v>
      </c>
      <c r="L2837" s="110">
        <v>90</v>
      </c>
      <c r="M2837" s="111"/>
      <c r="N2837" s="111"/>
      <c r="O2837" s="112"/>
      <c r="P2837" s="110" t="s">
        <v>1116</v>
      </c>
      <c r="Q2837" s="113">
        <f>+IFERROR(IF(E2837="DISTRIBUCION",((SUMIFS(M:M,D:D,DETALLADOMEDICAMENTOS!$D2837,H:H,DETALLADOMEDICAMENTOS!$H2837,P:P,"MARZO")+(SUMIFS(M:M,D:D,DETALLADOMEDICAMENTOS!$D2837,H:H,DETALLADOMEDICAMENTOS!$H2837,P:P,"ABRIL")))/(SUMIFS(L:L,D:D,DETALLADOMEDICAMENTOS!$D2837,H:H,DETALLADOMEDICAMENTOS!$H2837,P:P,"MARZO")+(SUMIFS(L:L,D:D,DETALLADOMEDICAMENTOS!$D2837,H:H,DETALLADOMEDICAMENTOS!$H2837,P:P,"ABRIL")))),(SUMIFS(K:K,D:D,DETALLADOMEDICAMENTOS!$D2837,H:H,DETALLADOMEDICAMENTOS!$H2837)/(SUMIFS(J:J,D:D,DETALLADOMEDICAMENTOS!$D2837,H:H,DETALLADOMEDICAMENTOS!$H2837)))),0)</f>
        <v>0</v>
      </c>
      <c r="R2837" s="114">
        <f>IF(DETALLADOMEDICAMENTOS!$E2837="DISTRIBUCION",1/((COUNTIFS(B:B,DETALLADOMEDICAMENTOS!$B2837,H:H,DETALLADOMEDICAMENTOS!$H2837,P:P,"MARZO")+(COUNTIFS(B:B,DETALLADOMEDICAMENTOS!$B2837,H:H,DETALLADOMEDICAMENTOS!$H2837,P:P,"ABRIL")))),IF(DETALLADOMEDICAMENTOS!$E2837="INTEGRAL",1/(COUNTIFS(B:B,DETALLADOMEDICAMENTOS!$B2837)),0))</f>
        <v>0.25</v>
      </c>
      <c r="S2837" s="111" t="str">
        <f>+IF(OR(DETALLADOMEDICAMENTOS!$P2837="MARZO",DETALLADOMEDICAMENTOS!$P2837="ABRIL"),IF(DETALLADOMEDICAMENTOS!$Q2837=0,"Rojo",IF(AND(DETALLADOMEDICAMENTOS!$Q2837&gt;0,DETALLADOMEDICAMENTOS!$Q2837&lt;0.99),"Amarillo","Verde")),"")</f>
        <v/>
      </c>
      <c r="T2837" s="115">
        <f>IF(DETALLADOMEDICAMENTOS!$E2837="DISTRIBUCIoN",1/((COUNTIFS(B:B,DETALLADOMEDICAMENTOS!$B2837,P:P,"MARZO")+(COUNTIFS(B:B,DETALLADOMEDICAMENTOS!$B2837,P:P,"ABRIL")))),FALSE)</f>
        <v>8.3333333333333329E-2</v>
      </c>
    </row>
    <row r="2838" spans="1:20">
      <c r="A2838" s="108" t="s">
        <v>64</v>
      </c>
      <c r="B2838" s="109">
        <v>628</v>
      </c>
      <c r="C2838" s="109">
        <v>3424</v>
      </c>
      <c r="D2838" s="109" t="s">
        <v>1042</v>
      </c>
      <c r="E2838" s="109" t="s">
        <v>394</v>
      </c>
      <c r="F2838" s="109" t="s">
        <v>19</v>
      </c>
      <c r="G2838" s="109" t="s">
        <v>408</v>
      </c>
      <c r="H2838" s="109" t="s">
        <v>409</v>
      </c>
      <c r="I2838" s="109" t="s">
        <v>397</v>
      </c>
      <c r="J2838" s="109">
        <v>0</v>
      </c>
      <c r="K2838" s="110">
        <v>0</v>
      </c>
      <c r="L2838" s="110">
        <v>180</v>
      </c>
      <c r="M2838" s="111"/>
      <c r="N2838" s="111"/>
      <c r="O2838" s="112"/>
      <c r="P2838" s="110" t="s">
        <v>1116</v>
      </c>
      <c r="Q2838" s="113">
        <f>+IFERROR(IF(E2838="DISTRIBUCION",((SUMIFS(M:M,D:D,DETALLADOMEDICAMENTOS!$D2838,H:H,DETALLADOMEDICAMENTOS!$H2838,P:P,"MARZO")+(SUMIFS(M:M,D:D,DETALLADOMEDICAMENTOS!$D2838,H:H,DETALLADOMEDICAMENTOS!$H2838,P:P,"ABRIL")))/(SUMIFS(L:L,D:D,DETALLADOMEDICAMENTOS!$D2838,H:H,DETALLADOMEDICAMENTOS!$H2838,P:P,"MARZO")+(SUMIFS(L:L,D:D,DETALLADOMEDICAMENTOS!$D2838,H:H,DETALLADOMEDICAMENTOS!$H2838,P:P,"ABRIL")))),(SUMIFS(K:K,D:D,DETALLADOMEDICAMENTOS!$D2838,H:H,DETALLADOMEDICAMENTOS!$H2838)/(SUMIFS(J:J,D:D,DETALLADOMEDICAMENTOS!$D2838,H:H,DETALLADOMEDICAMENTOS!$H2838)))),0)</f>
        <v>0.38123167155425219</v>
      </c>
      <c r="R2838" s="114">
        <f>IF(DETALLADOMEDICAMENTOS!$E2838="DISTRIBUCION",1/((COUNTIFS(B:B,DETALLADOMEDICAMENTOS!$B2838,H:H,DETALLADOMEDICAMENTOS!$H2838,P:P,"MARZO")+(COUNTIFS(B:B,DETALLADOMEDICAMENTOS!$B2838,H:H,DETALLADOMEDICAMENTOS!$H2838,P:P,"ABRIL")))),IF(DETALLADOMEDICAMENTOS!$E2838="INTEGRAL",1/(COUNTIFS(B:B,DETALLADOMEDICAMENTOS!$B2838)),0))</f>
        <v>0.16666666666666666</v>
      </c>
      <c r="S2838" s="111" t="str">
        <f>+IF(OR(DETALLADOMEDICAMENTOS!$P2838="MARZO",DETALLADOMEDICAMENTOS!$P2838="ABRIL"),IF(DETALLADOMEDICAMENTOS!$Q2838=0,"Rojo",IF(AND(DETALLADOMEDICAMENTOS!$Q2838&gt;0,DETALLADOMEDICAMENTOS!$Q2838&lt;0.99),"Amarillo","Verde")),"")</f>
        <v/>
      </c>
      <c r="T2838" s="115">
        <f>IF(DETALLADOMEDICAMENTOS!$E2838="DISTRIBUCIoN",1/((COUNTIFS(B:B,DETALLADOMEDICAMENTOS!$B2838,P:P,"MARZO")+(COUNTIFS(B:B,DETALLADOMEDICAMENTOS!$B2838,P:P,"ABRIL")))),FALSE)</f>
        <v>8.3333333333333329E-2</v>
      </c>
    </row>
    <row r="2839" spans="1:20">
      <c r="A2839" s="108" t="s">
        <v>64</v>
      </c>
      <c r="B2839" s="109">
        <v>628</v>
      </c>
      <c r="C2839" s="109">
        <v>3498</v>
      </c>
      <c r="D2839" s="109" t="s">
        <v>1042</v>
      </c>
      <c r="E2839" s="109" t="s">
        <v>394</v>
      </c>
      <c r="F2839" s="109" t="s">
        <v>19</v>
      </c>
      <c r="G2839" s="109" t="s">
        <v>415</v>
      </c>
      <c r="H2839" s="109" t="s">
        <v>405</v>
      </c>
      <c r="I2839" s="109" t="s">
        <v>397</v>
      </c>
      <c r="J2839" s="109">
        <v>0</v>
      </c>
      <c r="K2839" s="110">
        <v>0</v>
      </c>
      <c r="L2839" s="110">
        <v>400</v>
      </c>
      <c r="M2839" s="111"/>
      <c r="N2839" s="111"/>
      <c r="O2839" s="112"/>
      <c r="P2839" s="110" t="s">
        <v>1116</v>
      </c>
      <c r="Q2839" s="113">
        <f>+IFERROR(IF(E2839="DISTRIBUCION",((SUMIFS(M:M,D:D,DETALLADOMEDICAMENTOS!$D2839,H:H,DETALLADOMEDICAMENTOS!$H2839,P:P,"MARZO")+(SUMIFS(M:M,D:D,DETALLADOMEDICAMENTOS!$D2839,H:H,DETALLADOMEDICAMENTOS!$H2839,P:P,"ABRIL")))/(SUMIFS(L:L,D:D,DETALLADOMEDICAMENTOS!$D2839,H:H,DETALLADOMEDICAMENTOS!$H2839,P:P,"MARZO")+(SUMIFS(L:L,D:D,DETALLADOMEDICAMENTOS!$D2839,H:H,DETALLADOMEDICAMENTOS!$H2839,P:P,"ABRIL")))),(SUMIFS(K:K,D:D,DETALLADOMEDICAMENTOS!$D2839,H:H,DETALLADOMEDICAMENTOS!$H2839)/(SUMIFS(J:J,D:D,DETALLADOMEDICAMENTOS!$D2839,H:H,DETALLADOMEDICAMENTOS!$H2839)))),0)</f>
        <v>0</v>
      </c>
      <c r="R2839" s="114">
        <f>IF(DETALLADOMEDICAMENTOS!$E2839="DISTRIBUCION",1/((COUNTIFS(B:B,DETALLADOMEDICAMENTOS!$B2839,H:H,DETALLADOMEDICAMENTOS!$H2839,P:P,"MARZO")+(COUNTIFS(B:B,DETALLADOMEDICAMENTOS!$B2839,H:H,DETALLADOMEDICAMENTOS!$H2839,P:P,"ABRIL")))),IF(DETALLADOMEDICAMENTOS!$E2839="INTEGRAL",1/(COUNTIFS(B:B,DETALLADOMEDICAMENTOS!$B2839)),0))</f>
        <v>0.25</v>
      </c>
      <c r="S2839" s="111" t="str">
        <f>+IF(OR(DETALLADOMEDICAMENTOS!$P2839="MARZO",DETALLADOMEDICAMENTOS!$P2839="ABRIL"),IF(DETALLADOMEDICAMENTOS!$Q2839=0,"Rojo",IF(AND(DETALLADOMEDICAMENTOS!$Q2839&gt;0,DETALLADOMEDICAMENTOS!$Q2839&lt;0.99),"Amarillo","Verde")),"")</f>
        <v/>
      </c>
      <c r="T2839" s="115">
        <f>IF(DETALLADOMEDICAMENTOS!$E2839="DISTRIBUCIoN",1/((COUNTIFS(B:B,DETALLADOMEDICAMENTOS!$B2839,P:P,"MARZO")+(COUNTIFS(B:B,DETALLADOMEDICAMENTOS!$B2839,P:P,"ABRIL")))),FALSE)</f>
        <v>8.3333333333333329E-2</v>
      </c>
    </row>
    <row r="2840" spans="1:20">
      <c r="A2840" s="108" t="s">
        <v>64</v>
      </c>
      <c r="B2840" s="109">
        <v>628</v>
      </c>
      <c r="C2840" s="109">
        <v>3563</v>
      </c>
      <c r="D2840" s="109" t="s">
        <v>1042</v>
      </c>
      <c r="E2840" s="109" t="s">
        <v>394</v>
      </c>
      <c r="F2840" s="109" t="s">
        <v>19</v>
      </c>
      <c r="G2840" s="109" t="s">
        <v>413</v>
      </c>
      <c r="H2840" s="109" t="s">
        <v>409</v>
      </c>
      <c r="I2840" s="109" t="s">
        <v>397</v>
      </c>
      <c r="J2840" s="109">
        <v>0</v>
      </c>
      <c r="K2840" s="110">
        <v>0</v>
      </c>
      <c r="L2840" s="110">
        <v>400</v>
      </c>
      <c r="M2840" s="111"/>
      <c r="N2840" s="111"/>
      <c r="O2840" s="112"/>
      <c r="P2840" s="110" t="s">
        <v>1116</v>
      </c>
      <c r="Q2840" s="113">
        <f>+IFERROR(IF(E2840="DISTRIBUCION",((SUMIFS(M:M,D:D,DETALLADOMEDICAMENTOS!$D2840,H:H,DETALLADOMEDICAMENTOS!$H2840,P:P,"MARZO")+(SUMIFS(M:M,D:D,DETALLADOMEDICAMENTOS!$D2840,H:H,DETALLADOMEDICAMENTOS!$H2840,P:P,"ABRIL")))/(SUMIFS(L:L,D:D,DETALLADOMEDICAMENTOS!$D2840,H:H,DETALLADOMEDICAMENTOS!$H2840,P:P,"MARZO")+(SUMIFS(L:L,D:D,DETALLADOMEDICAMENTOS!$D2840,H:H,DETALLADOMEDICAMENTOS!$H2840,P:P,"ABRIL")))),(SUMIFS(K:K,D:D,DETALLADOMEDICAMENTOS!$D2840,H:H,DETALLADOMEDICAMENTOS!$H2840)/(SUMIFS(J:J,D:D,DETALLADOMEDICAMENTOS!$D2840,H:H,DETALLADOMEDICAMENTOS!$H2840)))),0)</f>
        <v>0.38123167155425219</v>
      </c>
      <c r="R2840" s="114">
        <f>IF(DETALLADOMEDICAMENTOS!$E2840="DISTRIBUCION",1/((COUNTIFS(B:B,DETALLADOMEDICAMENTOS!$B2840,H:H,DETALLADOMEDICAMENTOS!$H2840,P:P,"MARZO")+(COUNTIFS(B:B,DETALLADOMEDICAMENTOS!$B2840,H:H,DETALLADOMEDICAMENTOS!$H2840,P:P,"ABRIL")))),IF(DETALLADOMEDICAMENTOS!$E2840="INTEGRAL",1/(COUNTIFS(B:B,DETALLADOMEDICAMENTOS!$B2840)),0))</f>
        <v>0.16666666666666666</v>
      </c>
      <c r="S2840" s="111" t="str">
        <f>+IF(OR(DETALLADOMEDICAMENTOS!$P2840="MARZO",DETALLADOMEDICAMENTOS!$P2840="ABRIL"),IF(DETALLADOMEDICAMENTOS!$Q2840=0,"Rojo",IF(AND(DETALLADOMEDICAMENTOS!$Q2840&gt;0,DETALLADOMEDICAMENTOS!$Q2840&lt;0.99),"Amarillo","Verde")),"")</f>
        <v/>
      </c>
      <c r="T2840" s="115">
        <f>IF(DETALLADOMEDICAMENTOS!$E2840="DISTRIBUCIoN",1/((COUNTIFS(B:B,DETALLADOMEDICAMENTOS!$B2840,P:P,"MARZO")+(COUNTIFS(B:B,DETALLADOMEDICAMENTOS!$B2840,P:P,"ABRIL")))),FALSE)</f>
        <v>8.3333333333333329E-2</v>
      </c>
    </row>
    <row r="2841" spans="1:20">
      <c r="A2841" s="108" t="s">
        <v>64</v>
      </c>
      <c r="B2841" s="109">
        <v>629</v>
      </c>
      <c r="C2841" s="109">
        <v>3013</v>
      </c>
      <c r="D2841" s="109" t="s">
        <v>1049</v>
      </c>
      <c r="E2841" s="109" t="s">
        <v>394</v>
      </c>
      <c r="F2841" s="109" t="s">
        <v>19</v>
      </c>
      <c r="G2841" s="109" t="s">
        <v>395</v>
      </c>
      <c r="H2841" s="109" t="s">
        <v>396</v>
      </c>
      <c r="I2841" s="109" t="s">
        <v>397</v>
      </c>
      <c r="J2841" s="109">
        <v>0</v>
      </c>
      <c r="K2841" s="110">
        <v>0</v>
      </c>
      <c r="L2841" s="110">
        <v>700</v>
      </c>
      <c r="M2841" s="111"/>
      <c r="N2841" s="111"/>
      <c r="O2841" s="112"/>
      <c r="P2841" s="110" t="s">
        <v>1116</v>
      </c>
      <c r="Q2841" s="113">
        <f>+IFERROR(IF(E2841="DISTRIBUCION",((SUMIFS(M:M,D:D,DETALLADOMEDICAMENTOS!$D2841,H:H,DETALLADOMEDICAMENTOS!$H2841,P:P,"MARZO")+(SUMIFS(M:M,D:D,DETALLADOMEDICAMENTOS!$D2841,H:H,DETALLADOMEDICAMENTOS!$H2841,P:P,"ABRIL")))/(SUMIFS(L:L,D:D,DETALLADOMEDICAMENTOS!$D2841,H:H,DETALLADOMEDICAMENTOS!$H2841,P:P,"MARZO")+(SUMIFS(L:L,D:D,DETALLADOMEDICAMENTOS!$D2841,H:H,DETALLADOMEDICAMENTOS!$H2841,P:P,"ABRIL")))),(SUMIFS(K:K,D:D,DETALLADOMEDICAMENTOS!$D2841,H:H,DETALLADOMEDICAMENTOS!$H2841)/(SUMIFS(J:J,D:D,DETALLADOMEDICAMENTOS!$D2841,H:H,DETALLADOMEDICAMENTOS!$H2841)))),0)</f>
        <v>0.7407407407407407</v>
      </c>
      <c r="R2841" s="114">
        <f>IF(DETALLADOMEDICAMENTOS!$E2841="DISTRIBUCION",1/((COUNTIFS(B:B,DETALLADOMEDICAMENTOS!$B2841,H:H,DETALLADOMEDICAMENTOS!$H2841,P:P,"MARZO")+(COUNTIFS(B:B,DETALLADOMEDICAMENTOS!$B2841,H:H,DETALLADOMEDICAMENTOS!$H2841,P:P,"ABRIL")))),IF(DETALLADOMEDICAMENTOS!$E2841="INTEGRAL",1/(COUNTIFS(B:B,DETALLADOMEDICAMENTOS!$B2841)),0))</f>
        <v>0.5</v>
      </c>
      <c r="S2841" s="111" t="str">
        <f>+IF(OR(DETALLADOMEDICAMENTOS!$P2841="MARZO",DETALLADOMEDICAMENTOS!$P2841="ABRIL"),IF(DETALLADOMEDICAMENTOS!$Q2841=0,"Rojo",IF(AND(DETALLADOMEDICAMENTOS!$Q2841&gt;0,DETALLADOMEDICAMENTOS!$Q2841&lt;0.99),"Amarillo","Verde")),"")</f>
        <v/>
      </c>
      <c r="T2841" s="115">
        <f>IF(DETALLADOMEDICAMENTOS!$E2841="DISTRIBUCIoN",1/((COUNTIFS(B:B,DETALLADOMEDICAMENTOS!$B2841,P:P,"MARZO")+(COUNTIFS(B:B,DETALLADOMEDICAMENTOS!$B2841,P:P,"ABRIL")))),FALSE)</f>
        <v>7.1428571428571425E-2</v>
      </c>
    </row>
    <row r="2842" spans="1:20">
      <c r="A2842" s="108" t="s">
        <v>64</v>
      </c>
      <c r="B2842" s="109">
        <v>629</v>
      </c>
      <c r="C2842" s="109">
        <v>3173</v>
      </c>
      <c r="D2842" s="109" t="s">
        <v>1049</v>
      </c>
      <c r="E2842" s="109" t="s">
        <v>394</v>
      </c>
      <c r="F2842" s="109" t="s">
        <v>19</v>
      </c>
      <c r="G2842" s="109" t="s">
        <v>422</v>
      </c>
      <c r="H2842" s="109" t="s">
        <v>405</v>
      </c>
      <c r="I2842" s="109" t="s">
        <v>397</v>
      </c>
      <c r="J2842" s="109">
        <v>0</v>
      </c>
      <c r="K2842" s="110">
        <v>0</v>
      </c>
      <c r="L2842" s="110">
        <v>300</v>
      </c>
      <c r="M2842" s="111"/>
      <c r="N2842" s="111"/>
      <c r="O2842" s="112"/>
      <c r="P2842" s="110" t="s">
        <v>1116</v>
      </c>
      <c r="Q2842" s="113">
        <f>+IFERROR(IF(E2842="DISTRIBUCION",((SUMIFS(M:M,D:D,DETALLADOMEDICAMENTOS!$D2842,H:H,DETALLADOMEDICAMENTOS!$H2842,P:P,"MARZO")+(SUMIFS(M:M,D:D,DETALLADOMEDICAMENTOS!$D2842,H:H,DETALLADOMEDICAMENTOS!$H2842,P:P,"ABRIL")))/(SUMIFS(L:L,D:D,DETALLADOMEDICAMENTOS!$D2842,H:H,DETALLADOMEDICAMENTOS!$H2842,P:P,"MARZO")+(SUMIFS(L:L,D:D,DETALLADOMEDICAMENTOS!$D2842,H:H,DETALLADOMEDICAMENTOS!$H2842,P:P,"ABRIL")))),(SUMIFS(K:K,D:D,DETALLADOMEDICAMENTOS!$D2842,H:H,DETALLADOMEDICAMENTOS!$H2842)/(SUMIFS(J:J,D:D,DETALLADOMEDICAMENTOS!$D2842,H:H,DETALLADOMEDICAMENTOS!$H2842)))),0)</f>
        <v>0.16759776536312848</v>
      </c>
      <c r="R2842" s="114">
        <f>IF(DETALLADOMEDICAMENTOS!$E2842="DISTRIBUCION",1/((COUNTIFS(B:B,DETALLADOMEDICAMENTOS!$B2842,H:H,DETALLADOMEDICAMENTOS!$H2842,P:P,"MARZO")+(COUNTIFS(B:B,DETALLADOMEDICAMENTOS!$B2842,H:H,DETALLADOMEDICAMENTOS!$H2842,P:P,"ABRIL")))),IF(DETALLADOMEDICAMENTOS!$E2842="INTEGRAL",1/(COUNTIFS(B:B,DETALLADOMEDICAMENTOS!$B2842)),0))</f>
        <v>0.16666666666666666</v>
      </c>
      <c r="S2842" s="111" t="str">
        <f>+IF(OR(DETALLADOMEDICAMENTOS!$P2842="MARZO",DETALLADOMEDICAMENTOS!$P2842="ABRIL"),IF(DETALLADOMEDICAMENTOS!$Q2842=0,"Rojo",IF(AND(DETALLADOMEDICAMENTOS!$Q2842&gt;0,DETALLADOMEDICAMENTOS!$Q2842&lt;0.99),"Amarillo","Verde")),"")</f>
        <v/>
      </c>
      <c r="T2842" s="115">
        <f>IF(DETALLADOMEDICAMENTOS!$E2842="DISTRIBUCIoN",1/((COUNTIFS(B:B,DETALLADOMEDICAMENTOS!$B2842,P:P,"MARZO")+(COUNTIFS(B:B,DETALLADOMEDICAMENTOS!$B2842,P:P,"ABRIL")))),FALSE)</f>
        <v>7.1428571428571425E-2</v>
      </c>
    </row>
    <row r="2843" spans="1:20">
      <c r="A2843" s="108" t="s">
        <v>64</v>
      </c>
      <c r="B2843" s="109">
        <v>629</v>
      </c>
      <c r="C2843" s="109">
        <v>3245</v>
      </c>
      <c r="D2843" s="109" t="s">
        <v>1049</v>
      </c>
      <c r="E2843" s="109" t="s">
        <v>394</v>
      </c>
      <c r="F2843" s="109" t="s">
        <v>19</v>
      </c>
      <c r="G2843" s="109" t="s">
        <v>407</v>
      </c>
      <c r="H2843" s="109" t="s">
        <v>405</v>
      </c>
      <c r="I2843" s="109" t="s">
        <v>397</v>
      </c>
      <c r="J2843" s="109">
        <v>0</v>
      </c>
      <c r="K2843" s="110">
        <v>0</v>
      </c>
      <c r="L2843" s="110">
        <v>0</v>
      </c>
      <c r="M2843" s="111"/>
      <c r="N2843" s="111"/>
      <c r="O2843" s="112"/>
      <c r="P2843" s="110" t="s">
        <v>1116</v>
      </c>
      <c r="Q2843" s="113">
        <f>+IFERROR(IF(E2843="DISTRIBUCION",((SUMIFS(M:M,D:D,DETALLADOMEDICAMENTOS!$D2843,H:H,DETALLADOMEDICAMENTOS!$H2843,P:P,"MARZO")+(SUMIFS(M:M,D:D,DETALLADOMEDICAMENTOS!$D2843,H:H,DETALLADOMEDICAMENTOS!$H2843,P:P,"ABRIL")))/(SUMIFS(L:L,D:D,DETALLADOMEDICAMENTOS!$D2843,H:H,DETALLADOMEDICAMENTOS!$H2843,P:P,"MARZO")+(SUMIFS(L:L,D:D,DETALLADOMEDICAMENTOS!$D2843,H:H,DETALLADOMEDICAMENTOS!$H2843,P:P,"ABRIL")))),(SUMIFS(K:K,D:D,DETALLADOMEDICAMENTOS!$D2843,H:H,DETALLADOMEDICAMENTOS!$H2843)/(SUMIFS(J:J,D:D,DETALLADOMEDICAMENTOS!$D2843,H:H,DETALLADOMEDICAMENTOS!$H2843)))),0)</f>
        <v>0.16759776536312848</v>
      </c>
      <c r="R2843" s="114">
        <f>IF(DETALLADOMEDICAMENTOS!$E2843="DISTRIBUCION",1/((COUNTIFS(B:B,DETALLADOMEDICAMENTOS!$B2843,H:H,DETALLADOMEDICAMENTOS!$H2843,P:P,"MARZO")+(COUNTIFS(B:B,DETALLADOMEDICAMENTOS!$B2843,H:H,DETALLADOMEDICAMENTOS!$H2843,P:P,"ABRIL")))),IF(DETALLADOMEDICAMENTOS!$E2843="INTEGRAL",1/(COUNTIFS(B:B,DETALLADOMEDICAMENTOS!$B2843)),0))</f>
        <v>0.16666666666666666</v>
      </c>
      <c r="S2843" s="111" t="str">
        <f>+IF(OR(DETALLADOMEDICAMENTOS!$P2843="MARZO",DETALLADOMEDICAMENTOS!$P2843="ABRIL"),IF(DETALLADOMEDICAMENTOS!$Q2843=0,"Rojo",IF(AND(DETALLADOMEDICAMENTOS!$Q2843&gt;0,DETALLADOMEDICAMENTOS!$Q2843&lt;0.99),"Amarillo","Verde")),"")</f>
        <v/>
      </c>
      <c r="T2843" s="115">
        <f>IF(DETALLADOMEDICAMENTOS!$E2843="DISTRIBUCIoN",1/((COUNTIFS(B:B,DETALLADOMEDICAMENTOS!$B2843,P:P,"MARZO")+(COUNTIFS(B:B,DETALLADOMEDICAMENTOS!$B2843,P:P,"ABRIL")))),FALSE)</f>
        <v>7.1428571428571425E-2</v>
      </c>
    </row>
    <row r="2844" spans="1:20">
      <c r="A2844" s="108" t="s">
        <v>64</v>
      </c>
      <c r="B2844" s="109">
        <v>629</v>
      </c>
      <c r="C2844" s="109">
        <v>3271</v>
      </c>
      <c r="D2844" s="109" t="s">
        <v>1049</v>
      </c>
      <c r="E2844" s="109" t="s">
        <v>394</v>
      </c>
      <c r="F2844" s="109" t="s">
        <v>19</v>
      </c>
      <c r="G2844" s="109" t="s">
        <v>433</v>
      </c>
      <c r="H2844" s="109" t="s">
        <v>405</v>
      </c>
      <c r="I2844" s="109" t="s">
        <v>397</v>
      </c>
      <c r="J2844" s="109">
        <v>0</v>
      </c>
      <c r="K2844" s="110">
        <v>0</v>
      </c>
      <c r="L2844" s="110">
        <v>90</v>
      </c>
      <c r="M2844" s="111"/>
      <c r="N2844" s="111"/>
      <c r="O2844" s="112"/>
      <c r="P2844" s="110" t="s">
        <v>1116</v>
      </c>
      <c r="Q2844" s="113">
        <f>+IFERROR(IF(E2844="DISTRIBUCION",((SUMIFS(M:M,D:D,DETALLADOMEDICAMENTOS!$D2844,H:H,DETALLADOMEDICAMENTOS!$H2844,P:P,"MARZO")+(SUMIFS(M:M,D:D,DETALLADOMEDICAMENTOS!$D2844,H:H,DETALLADOMEDICAMENTOS!$H2844,P:P,"ABRIL")))/(SUMIFS(L:L,D:D,DETALLADOMEDICAMENTOS!$D2844,H:H,DETALLADOMEDICAMENTOS!$H2844,P:P,"MARZO")+(SUMIFS(L:L,D:D,DETALLADOMEDICAMENTOS!$D2844,H:H,DETALLADOMEDICAMENTOS!$H2844,P:P,"ABRIL")))),(SUMIFS(K:K,D:D,DETALLADOMEDICAMENTOS!$D2844,H:H,DETALLADOMEDICAMENTOS!$H2844)/(SUMIFS(J:J,D:D,DETALLADOMEDICAMENTOS!$D2844,H:H,DETALLADOMEDICAMENTOS!$H2844)))),0)</f>
        <v>0.16759776536312848</v>
      </c>
      <c r="R2844" s="114">
        <f>IF(DETALLADOMEDICAMENTOS!$E2844="DISTRIBUCION",1/((COUNTIFS(B:B,DETALLADOMEDICAMENTOS!$B2844,H:H,DETALLADOMEDICAMENTOS!$H2844,P:P,"MARZO")+(COUNTIFS(B:B,DETALLADOMEDICAMENTOS!$B2844,H:H,DETALLADOMEDICAMENTOS!$H2844,P:P,"ABRIL")))),IF(DETALLADOMEDICAMENTOS!$E2844="INTEGRAL",1/(COUNTIFS(B:B,DETALLADOMEDICAMENTOS!$B2844)),0))</f>
        <v>0.16666666666666666</v>
      </c>
      <c r="S2844" s="111" t="str">
        <f>+IF(OR(DETALLADOMEDICAMENTOS!$P2844="MARZO",DETALLADOMEDICAMENTOS!$P2844="ABRIL"),IF(DETALLADOMEDICAMENTOS!$Q2844=0,"Rojo",IF(AND(DETALLADOMEDICAMENTOS!$Q2844&gt;0,DETALLADOMEDICAMENTOS!$Q2844&lt;0.99),"Amarillo","Verde")),"")</f>
        <v/>
      </c>
      <c r="T2844" s="115">
        <f>IF(DETALLADOMEDICAMENTOS!$E2844="DISTRIBUCIoN",1/((COUNTIFS(B:B,DETALLADOMEDICAMENTOS!$B2844,P:P,"MARZO")+(COUNTIFS(B:B,DETALLADOMEDICAMENTOS!$B2844,P:P,"ABRIL")))),FALSE)</f>
        <v>7.1428571428571425E-2</v>
      </c>
    </row>
    <row r="2845" spans="1:20">
      <c r="A2845" s="108" t="s">
        <v>64</v>
      </c>
      <c r="B2845" s="109">
        <v>629</v>
      </c>
      <c r="C2845" s="109">
        <v>3281</v>
      </c>
      <c r="D2845" s="109" t="s">
        <v>1049</v>
      </c>
      <c r="E2845" s="109" t="s">
        <v>394</v>
      </c>
      <c r="F2845" s="109" t="s">
        <v>19</v>
      </c>
      <c r="G2845" s="109" t="s">
        <v>426</v>
      </c>
      <c r="H2845" s="109" t="s">
        <v>409</v>
      </c>
      <c r="I2845" s="109" t="s">
        <v>397</v>
      </c>
      <c r="J2845" s="109">
        <v>0</v>
      </c>
      <c r="K2845" s="110">
        <v>0</v>
      </c>
      <c r="L2845" s="110">
        <v>50</v>
      </c>
      <c r="M2845" s="111"/>
      <c r="N2845" s="111"/>
      <c r="O2845" s="112"/>
      <c r="P2845" s="110" t="s">
        <v>1116</v>
      </c>
      <c r="Q2845" s="113">
        <f>+IFERROR(IF(E2845="DISTRIBUCION",((SUMIFS(M:M,D:D,DETALLADOMEDICAMENTOS!$D2845,H:H,DETALLADOMEDICAMENTOS!$H2845,P:P,"MARZO")+(SUMIFS(M:M,D:D,DETALLADOMEDICAMENTOS!$D2845,H:H,DETALLADOMEDICAMENTOS!$H2845,P:P,"ABRIL")))/(SUMIFS(L:L,D:D,DETALLADOMEDICAMENTOS!$D2845,H:H,DETALLADOMEDICAMENTOS!$H2845,P:P,"MARZO")+(SUMIFS(L:L,D:D,DETALLADOMEDICAMENTOS!$D2845,H:H,DETALLADOMEDICAMENTOS!$H2845,P:P,"ABRIL")))),(SUMIFS(K:K,D:D,DETALLADOMEDICAMENTOS!$D2845,H:H,DETALLADOMEDICAMENTOS!$H2845)/(SUMIFS(J:J,D:D,DETALLADOMEDICAMENTOS!$D2845,H:H,DETALLADOMEDICAMENTOS!$H2845)))),0)</f>
        <v>0.61538461538461542</v>
      </c>
      <c r="R2845" s="114">
        <f>IF(DETALLADOMEDICAMENTOS!$E2845="DISTRIBUCION",1/((COUNTIFS(B:B,DETALLADOMEDICAMENTOS!$B2845,H:H,DETALLADOMEDICAMENTOS!$H2845,P:P,"MARZO")+(COUNTIFS(B:B,DETALLADOMEDICAMENTOS!$B2845,H:H,DETALLADOMEDICAMENTOS!$H2845,P:P,"ABRIL")))),IF(DETALLADOMEDICAMENTOS!$E2845="INTEGRAL",1/(COUNTIFS(B:B,DETALLADOMEDICAMENTOS!$B2845)),0))</f>
        <v>0.16666666666666666</v>
      </c>
      <c r="S2845" s="111" t="str">
        <f>+IF(OR(DETALLADOMEDICAMENTOS!$P2845="MARZO",DETALLADOMEDICAMENTOS!$P2845="ABRIL"),IF(DETALLADOMEDICAMENTOS!$Q2845=0,"Rojo",IF(AND(DETALLADOMEDICAMENTOS!$Q2845&gt;0,DETALLADOMEDICAMENTOS!$Q2845&lt;0.99),"Amarillo","Verde")),"")</f>
        <v/>
      </c>
      <c r="T2845" s="115">
        <f>IF(DETALLADOMEDICAMENTOS!$E2845="DISTRIBUCIoN",1/((COUNTIFS(B:B,DETALLADOMEDICAMENTOS!$B2845,P:P,"MARZO")+(COUNTIFS(B:B,DETALLADOMEDICAMENTOS!$B2845,P:P,"ABRIL")))),FALSE)</f>
        <v>7.1428571428571425E-2</v>
      </c>
    </row>
    <row r="2846" spans="1:20">
      <c r="A2846" s="108" t="s">
        <v>64</v>
      </c>
      <c r="B2846" s="109">
        <v>629</v>
      </c>
      <c r="C2846" s="109">
        <v>3424</v>
      </c>
      <c r="D2846" s="109" t="s">
        <v>1049</v>
      </c>
      <c r="E2846" s="109" t="s">
        <v>394</v>
      </c>
      <c r="F2846" s="109" t="s">
        <v>19</v>
      </c>
      <c r="G2846" s="109" t="s">
        <v>408</v>
      </c>
      <c r="H2846" s="109" t="s">
        <v>409</v>
      </c>
      <c r="I2846" s="109" t="s">
        <v>397</v>
      </c>
      <c r="J2846" s="109">
        <v>0</v>
      </c>
      <c r="K2846" s="110">
        <v>0</v>
      </c>
      <c r="L2846" s="110">
        <v>500</v>
      </c>
      <c r="M2846" s="111"/>
      <c r="N2846" s="111"/>
      <c r="O2846" s="112"/>
      <c r="P2846" s="110" t="s">
        <v>1116</v>
      </c>
      <c r="Q2846" s="113">
        <f>+IFERROR(IF(E2846="DISTRIBUCION",((SUMIFS(M:M,D:D,DETALLADOMEDICAMENTOS!$D2846,H:H,DETALLADOMEDICAMENTOS!$H2846,P:P,"MARZO")+(SUMIFS(M:M,D:D,DETALLADOMEDICAMENTOS!$D2846,H:H,DETALLADOMEDICAMENTOS!$H2846,P:P,"ABRIL")))/(SUMIFS(L:L,D:D,DETALLADOMEDICAMENTOS!$D2846,H:H,DETALLADOMEDICAMENTOS!$H2846,P:P,"MARZO")+(SUMIFS(L:L,D:D,DETALLADOMEDICAMENTOS!$D2846,H:H,DETALLADOMEDICAMENTOS!$H2846,P:P,"ABRIL")))),(SUMIFS(K:K,D:D,DETALLADOMEDICAMENTOS!$D2846,H:H,DETALLADOMEDICAMENTOS!$H2846)/(SUMIFS(J:J,D:D,DETALLADOMEDICAMENTOS!$D2846,H:H,DETALLADOMEDICAMENTOS!$H2846)))),0)</f>
        <v>0.61538461538461542</v>
      </c>
      <c r="R2846" s="114">
        <f>IF(DETALLADOMEDICAMENTOS!$E2846="DISTRIBUCION",1/((COUNTIFS(B:B,DETALLADOMEDICAMENTOS!$B2846,H:H,DETALLADOMEDICAMENTOS!$H2846,P:P,"MARZO")+(COUNTIFS(B:B,DETALLADOMEDICAMENTOS!$B2846,H:H,DETALLADOMEDICAMENTOS!$H2846,P:P,"ABRIL")))),IF(DETALLADOMEDICAMENTOS!$E2846="INTEGRAL",1/(COUNTIFS(B:B,DETALLADOMEDICAMENTOS!$B2846)),0))</f>
        <v>0.16666666666666666</v>
      </c>
      <c r="S2846" s="111" t="str">
        <f>+IF(OR(DETALLADOMEDICAMENTOS!$P2846="MARZO",DETALLADOMEDICAMENTOS!$P2846="ABRIL"),IF(DETALLADOMEDICAMENTOS!$Q2846=0,"Rojo",IF(AND(DETALLADOMEDICAMENTOS!$Q2846&gt;0,DETALLADOMEDICAMENTOS!$Q2846&lt;0.99),"Amarillo","Verde")),"")</f>
        <v/>
      </c>
      <c r="T2846" s="115">
        <f>IF(DETALLADOMEDICAMENTOS!$E2846="DISTRIBUCIoN",1/((COUNTIFS(B:B,DETALLADOMEDICAMENTOS!$B2846,P:P,"MARZO")+(COUNTIFS(B:B,DETALLADOMEDICAMENTOS!$B2846,P:P,"ABRIL")))),FALSE)</f>
        <v>7.1428571428571425E-2</v>
      </c>
    </row>
    <row r="2847" spans="1:20">
      <c r="A2847" s="108" t="s">
        <v>64</v>
      </c>
      <c r="B2847" s="109">
        <v>629</v>
      </c>
      <c r="C2847" s="109">
        <v>3498</v>
      </c>
      <c r="D2847" s="109" t="s">
        <v>1049</v>
      </c>
      <c r="E2847" s="109" t="s">
        <v>394</v>
      </c>
      <c r="F2847" s="109" t="s">
        <v>19</v>
      </c>
      <c r="G2847" s="109" t="s">
        <v>415</v>
      </c>
      <c r="H2847" s="109" t="s">
        <v>405</v>
      </c>
      <c r="I2847" s="109" t="s">
        <v>397</v>
      </c>
      <c r="J2847" s="109">
        <v>0</v>
      </c>
      <c r="K2847" s="110">
        <v>0</v>
      </c>
      <c r="L2847" s="110">
        <v>300</v>
      </c>
      <c r="M2847" s="111"/>
      <c r="N2847" s="111"/>
      <c r="O2847" s="112"/>
      <c r="P2847" s="110" t="s">
        <v>1116</v>
      </c>
      <c r="Q2847" s="113">
        <f>+IFERROR(IF(E2847="DISTRIBUCION",((SUMIFS(M:M,D:D,DETALLADOMEDICAMENTOS!$D2847,H:H,DETALLADOMEDICAMENTOS!$H2847,P:P,"MARZO")+(SUMIFS(M:M,D:D,DETALLADOMEDICAMENTOS!$D2847,H:H,DETALLADOMEDICAMENTOS!$H2847,P:P,"ABRIL")))/(SUMIFS(L:L,D:D,DETALLADOMEDICAMENTOS!$D2847,H:H,DETALLADOMEDICAMENTOS!$H2847,P:P,"MARZO")+(SUMIFS(L:L,D:D,DETALLADOMEDICAMENTOS!$D2847,H:H,DETALLADOMEDICAMENTOS!$H2847,P:P,"ABRIL")))),(SUMIFS(K:K,D:D,DETALLADOMEDICAMENTOS!$D2847,H:H,DETALLADOMEDICAMENTOS!$H2847)/(SUMIFS(J:J,D:D,DETALLADOMEDICAMENTOS!$D2847,H:H,DETALLADOMEDICAMENTOS!$H2847)))),0)</f>
        <v>0.16759776536312848</v>
      </c>
      <c r="R2847" s="114">
        <f>IF(DETALLADOMEDICAMENTOS!$E2847="DISTRIBUCION",1/((COUNTIFS(B:B,DETALLADOMEDICAMENTOS!$B2847,H:H,DETALLADOMEDICAMENTOS!$H2847,P:P,"MARZO")+(COUNTIFS(B:B,DETALLADOMEDICAMENTOS!$B2847,H:H,DETALLADOMEDICAMENTOS!$H2847,P:P,"ABRIL")))),IF(DETALLADOMEDICAMENTOS!$E2847="INTEGRAL",1/(COUNTIFS(B:B,DETALLADOMEDICAMENTOS!$B2847)),0))</f>
        <v>0.16666666666666666</v>
      </c>
      <c r="S2847" s="111" t="str">
        <f>+IF(OR(DETALLADOMEDICAMENTOS!$P2847="MARZO",DETALLADOMEDICAMENTOS!$P2847="ABRIL"),IF(DETALLADOMEDICAMENTOS!$Q2847=0,"Rojo",IF(AND(DETALLADOMEDICAMENTOS!$Q2847&gt;0,DETALLADOMEDICAMENTOS!$Q2847&lt;0.99),"Amarillo","Verde")),"")</f>
        <v/>
      </c>
      <c r="T2847" s="115">
        <f>IF(DETALLADOMEDICAMENTOS!$E2847="DISTRIBUCIoN",1/((COUNTIFS(B:B,DETALLADOMEDICAMENTOS!$B2847,P:P,"MARZO")+(COUNTIFS(B:B,DETALLADOMEDICAMENTOS!$B2847,P:P,"ABRIL")))),FALSE)</f>
        <v>7.1428571428571425E-2</v>
      </c>
    </row>
    <row r="2848" spans="1:20">
      <c r="A2848" s="108" t="s">
        <v>64</v>
      </c>
      <c r="B2848" s="109">
        <v>629</v>
      </c>
      <c r="C2848" s="109">
        <v>3564</v>
      </c>
      <c r="D2848" s="109" t="s">
        <v>1049</v>
      </c>
      <c r="E2848" s="109" t="s">
        <v>394</v>
      </c>
      <c r="F2848" s="109" t="s">
        <v>19</v>
      </c>
      <c r="G2848" s="109" t="s">
        <v>414</v>
      </c>
      <c r="H2848" s="109" t="s">
        <v>409</v>
      </c>
      <c r="I2848" s="109" t="s">
        <v>397</v>
      </c>
      <c r="J2848" s="109">
        <v>0</v>
      </c>
      <c r="K2848" s="110">
        <v>0</v>
      </c>
      <c r="L2848" s="110">
        <v>500</v>
      </c>
      <c r="M2848" s="111"/>
      <c r="N2848" s="111"/>
      <c r="O2848" s="112"/>
      <c r="P2848" s="110" t="s">
        <v>1116</v>
      </c>
      <c r="Q2848" s="113">
        <f>+IFERROR(IF(E2848="DISTRIBUCION",((SUMIFS(M:M,D:D,DETALLADOMEDICAMENTOS!$D2848,H:H,DETALLADOMEDICAMENTOS!$H2848,P:P,"MARZO")+(SUMIFS(M:M,D:D,DETALLADOMEDICAMENTOS!$D2848,H:H,DETALLADOMEDICAMENTOS!$H2848,P:P,"ABRIL")))/(SUMIFS(L:L,D:D,DETALLADOMEDICAMENTOS!$D2848,H:H,DETALLADOMEDICAMENTOS!$H2848,P:P,"MARZO")+(SUMIFS(L:L,D:D,DETALLADOMEDICAMENTOS!$D2848,H:H,DETALLADOMEDICAMENTOS!$H2848,P:P,"ABRIL")))),(SUMIFS(K:K,D:D,DETALLADOMEDICAMENTOS!$D2848,H:H,DETALLADOMEDICAMENTOS!$H2848)/(SUMIFS(J:J,D:D,DETALLADOMEDICAMENTOS!$D2848,H:H,DETALLADOMEDICAMENTOS!$H2848)))),0)</f>
        <v>0.61538461538461542</v>
      </c>
      <c r="R2848" s="114">
        <f>IF(DETALLADOMEDICAMENTOS!$E2848="DISTRIBUCION",1/((COUNTIFS(B:B,DETALLADOMEDICAMENTOS!$B2848,H:H,DETALLADOMEDICAMENTOS!$H2848,P:P,"MARZO")+(COUNTIFS(B:B,DETALLADOMEDICAMENTOS!$B2848,H:H,DETALLADOMEDICAMENTOS!$H2848,P:P,"ABRIL")))),IF(DETALLADOMEDICAMENTOS!$E2848="INTEGRAL",1/(COUNTIFS(B:B,DETALLADOMEDICAMENTOS!$B2848)),0))</f>
        <v>0.16666666666666666</v>
      </c>
      <c r="S2848" s="111" t="str">
        <f>+IF(OR(DETALLADOMEDICAMENTOS!$P2848="MARZO",DETALLADOMEDICAMENTOS!$P2848="ABRIL"),IF(DETALLADOMEDICAMENTOS!$Q2848=0,"Rojo",IF(AND(DETALLADOMEDICAMENTOS!$Q2848&gt;0,DETALLADOMEDICAMENTOS!$Q2848&lt;0.99),"Amarillo","Verde")),"")</f>
        <v/>
      </c>
      <c r="T2848" s="115">
        <f>IF(DETALLADOMEDICAMENTOS!$E2848="DISTRIBUCIoN",1/((COUNTIFS(B:B,DETALLADOMEDICAMENTOS!$B2848,P:P,"MARZO")+(COUNTIFS(B:B,DETALLADOMEDICAMENTOS!$B2848,P:P,"ABRIL")))),FALSE)</f>
        <v>7.1428571428571425E-2</v>
      </c>
    </row>
    <row r="2849" spans="1:20">
      <c r="A2849" s="108" t="s">
        <v>64</v>
      </c>
      <c r="B2849" s="109">
        <v>633</v>
      </c>
      <c r="C2849" s="109">
        <v>3013</v>
      </c>
      <c r="D2849" s="109" t="s">
        <v>1059</v>
      </c>
      <c r="E2849" s="109" t="s">
        <v>394</v>
      </c>
      <c r="F2849" s="109" t="s">
        <v>19</v>
      </c>
      <c r="G2849" s="109" t="s">
        <v>395</v>
      </c>
      <c r="H2849" s="109" t="s">
        <v>396</v>
      </c>
      <c r="I2849" s="109" t="s">
        <v>397</v>
      </c>
      <c r="J2849" s="109">
        <v>0</v>
      </c>
      <c r="K2849" s="110">
        <v>0</v>
      </c>
      <c r="L2849" s="110">
        <v>900</v>
      </c>
      <c r="M2849" s="111"/>
      <c r="N2849" s="111"/>
      <c r="O2849" s="112"/>
      <c r="P2849" s="110" t="s">
        <v>1116</v>
      </c>
      <c r="Q2849" s="113">
        <f>+IFERROR(IF(E2849="DISTRIBUCION",((SUMIFS(M:M,D:D,DETALLADOMEDICAMENTOS!$D2849,H:H,DETALLADOMEDICAMENTOS!$H2849,P:P,"MARZO")+(SUMIFS(M:M,D:D,DETALLADOMEDICAMENTOS!$D2849,H:H,DETALLADOMEDICAMENTOS!$H2849,P:P,"ABRIL")))/(SUMIFS(L:L,D:D,DETALLADOMEDICAMENTOS!$D2849,H:H,DETALLADOMEDICAMENTOS!$H2849,P:P,"MARZO")+(SUMIFS(L:L,D:D,DETALLADOMEDICAMENTOS!$D2849,H:H,DETALLADOMEDICAMENTOS!$H2849,P:P,"ABRIL")))),(SUMIFS(K:K,D:D,DETALLADOMEDICAMENTOS!$D2849,H:H,DETALLADOMEDICAMENTOS!$H2849)/(SUMIFS(J:J,D:D,DETALLADOMEDICAMENTOS!$D2849,H:H,DETALLADOMEDICAMENTOS!$H2849)))),0)</f>
        <v>1</v>
      </c>
      <c r="R2849" s="114">
        <f>IF(DETALLADOMEDICAMENTOS!$E2849="DISTRIBUCION",1/((COUNTIFS(B:B,DETALLADOMEDICAMENTOS!$B2849,H:H,DETALLADOMEDICAMENTOS!$H2849,P:P,"MARZO")+(COUNTIFS(B:B,DETALLADOMEDICAMENTOS!$B2849,H:H,DETALLADOMEDICAMENTOS!$H2849,P:P,"ABRIL")))),IF(DETALLADOMEDICAMENTOS!$E2849="INTEGRAL",1/(COUNTIFS(B:B,DETALLADOMEDICAMENTOS!$B2849)),0))</f>
        <v>1</v>
      </c>
      <c r="S2849" s="111" t="str">
        <f>+IF(OR(DETALLADOMEDICAMENTOS!$P2849="MARZO",DETALLADOMEDICAMENTOS!$P2849="ABRIL"),IF(DETALLADOMEDICAMENTOS!$Q2849=0,"Rojo",IF(AND(DETALLADOMEDICAMENTOS!$Q2849&gt;0,DETALLADOMEDICAMENTOS!$Q2849&lt;0.99),"Amarillo","Verde")),"")</f>
        <v/>
      </c>
      <c r="T2849" s="115">
        <f>IF(DETALLADOMEDICAMENTOS!$E2849="DISTRIBUCIoN",1/((COUNTIFS(B:B,DETALLADOMEDICAMENTOS!$B2849,P:P,"MARZO")+(COUNTIFS(B:B,DETALLADOMEDICAMENTOS!$B2849,P:P,"ABRIL")))),FALSE)</f>
        <v>0.16666666666666666</v>
      </c>
    </row>
    <row r="2850" spans="1:20">
      <c r="A2850" s="108" t="s">
        <v>64</v>
      </c>
      <c r="B2850" s="109">
        <v>633</v>
      </c>
      <c r="C2850" s="109">
        <v>3173</v>
      </c>
      <c r="D2850" s="109" t="s">
        <v>1059</v>
      </c>
      <c r="E2850" s="109" t="s">
        <v>394</v>
      </c>
      <c r="F2850" s="109" t="s">
        <v>19</v>
      </c>
      <c r="G2850" s="109" t="s">
        <v>422</v>
      </c>
      <c r="H2850" s="109" t="s">
        <v>405</v>
      </c>
      <c r="I2850" s="109" t="s">
        <v>397</v>
      </c>
      <c r="J2850" s="109">
        <v>0</v>
      </c>
      <c r="K2850" s="110">
        <v>0</v>
      </c>
      <c r="L2850" s="110">
        <v>90</v>
      </c>
      <c r="M2850" s="111"/>
      <c r="N2850" s="111"/>
      <c r="O2850" s="112"/>
      <c r="P2850" s="110" t="s">
        <v>1116</v>
      </c>
      <c r="Q2850" s="113">
        <f>+IFERROR(IF(E2850="DISTRIBUCION",((SUMIFS(M:M,D:D,DETALLADOMEDICAMENTOS!$D2850,H:H,DETALLADOMEDICAMENTOS!$H2850,P:P,"MARZO")+(SUMIFS(M:M,D:D,DETALLADOMEDICAMENTOS!$D2850,H:H,DETALLADOMEDICAMENTOS!$H2850,P:P,"ABRIL")))/(SUMIFS(L:L,D:D,DETALLADOMEDICAMENTOS!$D2850,H:H,DETALLADOMEDICAMENTOS!$H2850,P:P,"MARZO")+(SUMIFS(L:L,D:D,DETALLADOMEDICAMENTOS!$D2850,H:H,DETALLADOMEDICAMENTOS!$H2850,P:P,"ABRIL")))),(SUMIFS(K:K,D:D,DETALLADOMEDICAMENTOS!$D2850,H:H,DETALLADOMEDICAMENTOS!$H2850)/(SUMIFS(J:J,D:D,DETALLADOMEDICAMENTOS!$D2850,H:H,DETALLADOMEDICAMENTOS!$H2850)))),0)</f>
        <v>0.54545454545454541</v>
      </c>
      <c r="R2850" s="114">
        <f>IF(DETALLADOMEDICAMENTOS!$E2850="DISTRIBUCION",1/((COUNTIFS(B:B,DETALLADOMEDICAMENTOS!$B2850,H:H,DETALLADOMEDICAMENTOS!$H2850,P:P,"MARZO")+(COUNTIFS(B:B,DETALLADOMEDICAMENTOS!$B2850,H:H,DETALLADOMEDICAMENTOS!$H2850,P:P,"ABRIL")))),IF(DETALLADOMEDICAMENTOS!$E2850="INTEGRAL",1/(COUNTIFS(B:B,DETALLADOMEDICAMENTOS!$B2850)),0))</f>
        <v>0.5</v>
      </c>
      <c r="S2850" s="111" t="str">
        <f>+IF(OR(DETALLADOMEDICAMENTOS!$P2850="MARZO",DETALLADOMEDICAMENTOS!$P2850="ABRIL"),IF(DETALLADOMEDICAMENTOS!$Q2850=0,"Rojo",IF(AND(DETALLADOMEDICAMENTOS!$Q2850&gt;0,DETALLADOMEDICAMENTOS!$Q2850&lt;0.99),"Amarillo","Verde")),"")</f>
        <v/>
      </c>
      <c r="T2850" s="115">
        <f>IF(DETALLADOMEDICAMENTOS!$E2850="DISTRIBUCIoN",1/((COUNTIFS(B:B,DETALLADOMEDICAMENTOS!$B2850,P:P,"MARZO")+(COUNTIFS(B:B,DETALLADOMEDICAMENTOS!$B2850,P:P,"ABRIL")))),FALSE)</f>
        <v>0.16666666666666666</v>
      </c>
    </row>
    <row r="2851" spans="1:20">
      <c r="A2851" s="108" t="s">
        <v>64</v>
      </c>
      <c r="B2851" s="109">
        <v>633</v>
      </c>
      <c r="C2851" s="109">
        <v>3424</v>
      </c>
      <c r="D2851" s="109" t="s">
        <v>1059</v>
      </c>
      <c r="E2851" s="109" t="s">
        <v>394</v>
      </c>
      <c r="F2851" s="109" t="s">
        <v>19</v>
      </c>
      <c r="G2851" s="109" t="s">
        <v>408</v>
      </c>
      <c r="H2851" s="109" t="s">
        <v>409</v>
      </c>
      <c r="I2851" s="109" t="s">
        <v>397</v>
      </c>
      <c r="J2851" s="109">
        <v>0</v>
      </c>
      <c r="K2851" s="110">
        <v>0</v>
      </c>
      <c r="L2851" s="110">
        <v>500</v>
      </c>
      <c r="M2851" s="111"/>
      <c r="N2851" s="111"/>
      <c r="O2851" s="112"/>
      <c r="P2851" s="110" t="s">
        <v>1116</v>
      </c>
      <c r="Q2851" s="113">
        <f>+IFERROR(IF(E2851="DISTRIBUCION",((SUMIFS(M:M,D:D,DETALLADOMEDICAMENTOS!$D2851,H:H,DETALLADOMEDICAMENTOS!$H2851,P:P,"MARZO")+(SUMIFS(M:M,D:D,DETALLADOMEDICAMENTOS!$D2851,H:H,DETALLADOMEDICAMENTOS!$H2851,P:P,"ABRIL")))/(SUMIFS(L:L,D:D,DETALLADOMEDICAMENTOS!$D2851,H:H,DETALLADOMEDICAMENTOS!$H2851,P:P,"MARZO")+(SUMIFS(L:L,D:D,DETALLADOMEDICAMENTOS!$D2851,H:H,DETALLADOMEDICAMENTOS!$H2851,P:P,"ABRIL")))),(SUMIFS(K:K,D:D,DETALLADOMEDICAMENTOS!$D2851,H:H,DETALLADOMEDICAMENTOS!$H2851)/(SUMIFS(J:J,D:D,DETALLADOMEDICAMENTOS!$D2851,H:H,DETALLADOMEDICAMENTOS!$H2851)))),0)</f>
        <v>1</v>
      </c>
      <c r="R2851" s="114">
        <f>IF(DETALLADOMEDICAMENTOS!$E2851="DISTRIBUCION",1/((COUNTIFS(B:B,DETALLADOMEDICAMENTOS!$B2851,H:H,DETALLADOMEDICAMENTOS!$H2851,P:P,"MARZO")+(COUNTIFS(B:B,DETALLADOMEDICAMENTOS!$B2851,H:H,DETALLADOMEDICAMENTOS!$H2851,P:P,"ABRIL")))),IF(DETALLADOMEDICAMENTOS!$E2851="INTEGRAL",1/(COUNTIFS(B:B,DETALLADOMEDICAMENTOS!$B2851)),0))</f>
        <v>0.33333333333333331</v>
      </c>
      <c r="S2851" s="111" t="str">
        <f>+IF(OR(DETALLADOMEDICAMENTOS!$P2851="MARZO",DETALLADOMEDICAMENTOS!$P2851="ABRIL"),IF(DETALLADOMEDICAMENTOS!$Q2851=0,"Rojo",IF(AND(DETALLADOMEDICAMENTOS!$Q2851&gt;0,DETALLADOMEDICAMENTOS!$Q2851&lt;0.99),"Amarillo","Verde")),"")</f>
        <v/>
      </c>
      <c r="T2851" s="115">
        <f>IF(DETALLADOMEDICAMENTOS!$E2851="DISTRIBUCIoN",1/((COUNTIFS(B:B,DETALLADOMEDICAMENTOS!$B2851,P:P,"MARZO")+(COUNTIFS(B:B,DETALLADOMEDICAMENTOS!$B2851,P:P,"ABRIL")))),FALSE)</f>
        <v>0.16666666666666666</v>
      </c>
    </row>
    <row r="2852" spans="1:20">
      <c r="A2852" s="108" t="s">
        <v>64</v>
      </c>
      <c r="B2852" s="109">
        <v>633</v>
      </c>
      <c r="C2852" s="109">
        <v>3498</v>
      </c>
      <c r="D2852" s="109" t="s">
        <v>1059</v>
      </c>
      <c r="E2852" s="109" t="s">
        <v>394</v>
      </c>
      <c r="F2852" s="109" t="s">
        <v>19</v>
      </c>
      <c r="G2852" s="109" t="s">
        <v>415</v>
      </c>
      <c r="H2852" s="109" t="s">
        <v>405</v>
      </c>
      <c r="I2852" s="109" t="s">
        <v>397</v>
      </c>
      <c r="J2852" s="109">
        <v>0</v>
      </c>
      <c r="K2852" s="110">
        <v>0</v>
      </c>
      <c r="L2852" s="110">
        <v>400</v>
      </c>
      <c r="M2852" s="111"/>
      <c r="N2852" s="111"/>
      <c r="O2852" s="112"/>
      <c r="P2852" s="110" t="s">
        <v>1116</v>
      </c>
      <c r="Q2852" s="113">
        <f>+IFERROR(IF(E2852="DISTRIBUCION",((SUMIFS(M:M,D:D,DETALLADOMEDICAMENTOS!$D2852,H:H,DETALLADOMEDICAMENTOS!$H2852,P:P,"MARZO")+(SUMIFS(M:M,D:D,DETALLADOMEDICAMENTOS!$D2852,H:H,DETALLADOMEDICAMENTOS!$H2852,P:P,"ABRIL")))/(SUMIFS(L:L,D:D,DETALLADOMEDICAMENTOS!$D2852,H:H,DETALLADOMEDICAMENTOS!$H2852,P:P,"MARZO")+(SUMIFS(L:L,D:D,DETALLADOMEDICAMENTOS!$D2852,H:H,DETALLADOMEDICAMENTOS!$H2852,P:P,"ABRIL")))),(SUMIFS(K:K,D:D,DETALLADOMEDICAMENTOS!$D2852,H:H,DETALLADOMEDICAMENTOS!$H2852)/(SUMIFS(J:J,D:D,DETALLADOMEDICAMENTOS!$D2852,H:H,DETALLADOMEDICAMENTOS!$H2852)))),0)</f>
        <v>0.54545454545454541</v>
      </c>
      <c r="R2852" s="114">
        <f>IF(DETALLADOMEDICAMENTOS!$E2852="DISTRIBUCION",1/((COUNTIFS(B:B,DETALLADOMEDICAMENTOS!$B2852,H:H,DETALLADOMEDICAMENTOS!$H2852,P:P,"MARZO")+(COUNTIFS(B:B,DETALLADOMEDICAMENTOS!$B2852,H:H,DETALLADOMEDICAMENTOS!$H2852,P:P,"ABRIL")))),IF(DETALLADOMEDICAMENTOS!$E2852="INTEGRAL",1/(COUNTIFS(B:B,DETALLADOMEDICAMENTOS!$B2852)),0))</f>
        <v>0.5</v>
      </c>
      <c r="S2852" s="111" t="str">
        <f>+IF(OR(DETALLADOMEDICAMENTOS!$P2852="MARZO",DETALLADOMEDICAMENTOS!$P2852="ABRIL"),IF(DETALLADOMEDICAMENTOS!$Q2852=0,"Rojo",IF(AND(DETALLADOMEDICAMENTOS!$Q2852&gt;0,DETALLADOMEDICAMENTOS!$Q2852&lt;0.99),"Amarillo","Verde")),"")</f>
        <v/>
      </c>
      <c r="T2852" s="115">
        <f>IF(DETALLADOMEDICAMENTOS!$E2852="DISTRIBUCIoN",1/((COUNTIFS(B:B,DETALLADOMEDICAMENTOS!$B2852,P:P,"MARZO")+(COUNTIFS(B:B,DETALLADOMEDICAMENTOS!$B2852,P:P,"ABRIL")))),FALSE)</f>
        <v>0.16666666666666666</v>
      </c>
    </row>
    <row r="2853" spans="1:20">
      <c r="A2853" s="108" t="s">
        <v>64</v>
      </c>
      <c r="B2853" s="109">
        <v>633</v>
      </c>
      <c r="C2853" s="109">
        <v>3563</v>
      </c>
      <c r="D2853" s="109" t="s">
        <v>1059</v>
      </c>
      <c r="E2853" s="109" t="s">
        <v>394</v>
      </c>
      <c r="F2853" s="109" t="s">
        <v>19</v>
      </c>
      <c r="G2853" s="109" t="s">
        <v>413</v>
      </c>
      <c r="H2853" s="109" t="s">
        <v>409</v>
      </c>
      <c r="I2853" s="109" t="s">
        <v>397</v>
      </c>
      <c r="J2853" s="109">
        <v>0</v>
      </c>
      <c r="K2853" s="110">
        <v>0</v>
      </c>
      <c r="L2853" s="110">
        <v>180</v>
      </c>
      <c r="M2853" s="111"/>
      <c r="N2853" s="111"/>
      <c r="O2853" s="112"/>
      <c r="P2853" s="110" t="s">
        <v>1116</v>
      </c>
      <c r="Q2853" s="113">
        <f>+IFERROR(IF(E2853="DISTRIBUCION",((SUMIFS(M:M,D:D,DETALLADOMEDICAMENTOS!$D2853,H:H,DETALLADOMEDICAMENTOS!$H2853,P:P,"MARZO")+(SUMIFS(M:M,D:D,DETALLADOMEDICAMENTOS!$D2853,H:H,DETALLADOMEDICAMENTOS!$H2853,P:P,"ABRIL")))/(SUMIFS(L:L,D:D,DETALLADOMEDICAMENTOS!$D2853,H:H,DETALLADOMEDICAMENTOS!$H2853,P:P,"MARZO")+(SUMIFS(L:L,D:D,DETALLADOMEDICAMENTOS!$D2853,H:H,DETALLADOMEDICAMENTOS!$H2853,P:P,"ABRIL")))),(SUMIFS(K:K,D:D,DETALLADOMEDICAMENTOS!$D2853,H:H,DETALLADOMEDICAMENTOS!$H2853)/(SUMIFS(J:J,D:D,DETALLADOMEDICAMENTOS!$D2853,H:H,DETALLADOMEDICAMENTOS!$H2853)))),0)</f>
        <v>1</v>
      </c>
      <c r="R2853" s="114">
        <f>IF(DETALLADOMEDICAMENTOS!$E2853="DISTRIBUCION",1/((COUNTIFS(B:B,DETALLADOMEDICAMENTOS!$B2853,H:H,DETALLADOMEDICAMENTOS!$H2853,P:P,"MARZO")+(COUNTIFS(B:B,DETALLADOMEDICAMENTOS!$B2853,H:H,DETALLADOMEDICAMENTOS!$H2853,P:P,"ABRIL")))),IF(DETALLADOMEDICAMENTOS!$E2853="INTEGRAL",1/(COUNTIFS(B:B,DETALLADOMEDICAMENTOS!$B2853)),0))</f>
        <v>0.33333333333333331</v>
      </c>
      <c r="S2853" s="111" t="str">
        <f>+IF(OR(DETALLADOMEDICAMENTOS!$P2853="MARZO",DETALLADOMEDICAMENTOS!$P2853="ABRIL"),IF(DETALLADOMEDICAMENTOS!$Q2853=0,"Rojo",IF(AND(DETALLADOMEDICAMENTOS!$Q2853&gt;0,DETALLADOMEDICAMENTOS!$Q2853&lt;0.99),"Amarillo","Verde")),"")</f>
        <v/>
      </c>
      <c r="T2853" s="115">
        <f>IF(DETALLADOMEDICAMENTOS!$E2853="DISTRIBUCIoN",1/((COUNTIFS(B:B,DETALLADOMEDICAMENTOS!$B2853,P:P,"MARZO")+(COUNTIFS(B:B,DETALLADOMEDICAMENTOS!$B2853,P:P,"ABRIL")))),FALSE)</f>
        <v>0.16666666666666666</v>
      </c>
    </row>
    <row r="2854" spans="1:20">
      <c r="A2854" s="108" t="s">
        <v>64</v>
      </c>
      <c r="B2854" s="109">
        <v>633</v>
      </c>
      <c r="C2854" s="109">
        <v>3564</v>
      </c>
      <c r="D2854" s="109" t="s">
        <v>1059</v>
      </c>
      <c r="E2854" s="109" t="s">
        <v>394</v>
      </c>
      <c r="F2854" s="109" t="s">
        <v>19</v>
      </c>
      <c r="G2854" s="109" t="s">
        <v>414</v>
      </c>
      <c r="H2854" s="109" t="s">
        <v>409</v>
      </c>
      <c r="I2854" s="109" t="s">
        <v>397</v>
      </c>
      <c r="J2854" s="109">
        <v>0</v>
      </c>
      <c r="K2854" s="110">
        <v>0</v>
      </c>
      <c r="L2854" s="110">
        <v>500</v>
      </c>
      <c r="M2854" s="111"/>
      <c r="N2854" s="111"/>
      <c r="O2854" s="112"/>
      <c r="P2854" s="110" t="s">
        <v>1116</v>
      </c>
      <c r="Q2854" s="113">
        <f>+IFERROR(IF(E2854="DISTRIBUCION",((SUMIFS(M:M,D:D,DETALLADOMEDICAMENTOS!$D2854,H:H,DETALLADOMEDICAMENTOS!$H2854,P:P,"MARZO")+(SUMIFS(M:M,D:D,DETALLADOMEDICAMENTOS!$D2854,H:H,DETALLADOMEDICAMENTOS!$H2854,P:P,"ABRIL")))/(SUMIFS(L:L,D:D,DETALLADOMEDICAMENTOS!$D2854,H:H,DETALLADOMEDICAMENTOS!$H2854,P:P,"MARZO")+(SUMIFS(L:L,D:D,DETALLADOMEDICAMENTOS!$D2854,H:H,DETALLADOMEDICAMENTOS!$H2854,P:P,"ABRIL")))),(SUMIFS(K:K,D:D,DETALLADOMEDICAMENTOS!$D2854,H:H,DETALLADOMEDICAMENTOS!$H2854)/(SUMIFS(J:J,D:D,DETALLADOMEDICAMENTOS!$D2854,H:H,DETALLADOMEDICAMENTOS!$H2854)))),0)</f>
        <v>1</v>
      </c>
      <c r="R2854" s="114">
        <f>IF(DETALLADOMEDICAMENTOS!$E2854="DISTRIBUCION",1/((COUNTIFS(B:B,DETALLADOMEDICAMENTOS!$B2854,H:H,DETALLADOMEDICAMENTOS!$H2854,P:P,"MARZO")+(COUNTIFS(B:B,DETALLADOMEDICAMENTOS!$B2854,H:H,DETALLADOMEDICAMENTOS!$H2854,P:P,"ABRIL")))),IF(DETALLADOMEDICAMENTOS!$E2854="INTEGRAL",1/(COUNTIFS(B:B,DETALLADOMEDICAMENTOS!$B2854)),0))</f>
        <v>0.33333333333333331</v>
      </c>
      <c r="S2854" s="111" t="str">
        <f>+IF(OR(DETALLADOMEDICAMENTOS!$P2854="MARZO",DETALLADOMEDICAMENTOS!$P2854="ABRIL"),IF(DETALLADOMEDICAMENTOS!$Q2854=0,"Rojo",IF(AND(DETALLADOMEDICAMENTOS!$Q2854&gt;0,DETALLADOMEDICAMENTOS!$Q2854&lt;0.99),"Amarillo","Verde")),"")</f>
        <v/>
      </c>
      <c r="T2854" s="115">
        <f>IF(DETALLADOMEDICAMENTOS!$E2854="DISTRIBUCIoN",1/((COUNTIFS(B:B,DETALLADOMEDICAMENTOS!$B2854,P:P,"MARZO")+(COUNTIFS(B:B,DETALLADOMEDICAMENTOS!$B2854,P:P,"ABRIL")))),FALSE)</f>
        <v>0.16666666666666666</v>
      </c>
    </row>
    <row r="2855" spans="1:20">
      <c r="A2855" s="108" t="s">
        <v>37</v>
      </c>
      <c r="B2855" s="109">
        <v>9001</v>
      </c>
      <c r="C2855" s="109">
        <v>3013</v>
      </c>
      <c r="D2855" s="109" t="s">
        <v>1068</v>
      </c>
      <c r="E2855" s="109" t="s">
        <v>394</v>
      </c>
      <c r="F2855" s="109" t="s">
        <v>19</v>
      </c>
      <c r="G2855" s="109" t="s">
        <v>395</v>
      </c>
      <c r="H2855" s="109" t="s">
        <v>396</v>
      </c>
      <c r="I2855" s="109" t="s">
        <v>397</v>
      </c>
      <c r="J2855" s="109">
        <v>0</v>
      </c>
      <c r="K2855" s="110">
        <v>0</v>
      </c>
      <c r="L2855" s="110">
        <v>90</v>
      </c>
      <c r="M2855" s="111"/>
      <c r="N2855" s="111"/>
      <c r="O2855" s="112"/>
      <c r="P2855" s="110" t="s">
        <v>1116</v>
      </c>
      <c r="Q2855" s="113">
        <f>+IFERROR(IF(E2855="DISTRIBUCION",((SUMIFS(M:M,D:D,DETALLADOMEDICAMENTOS!$D2855,H:H,DETALLADOMEDICAMENTOS!$H2855,P:P,"MARZO")+(SUMIFS(M:M,D:D,DETALLADOMEDICAMENTOS!$D2855,H:H,DETALLADOMEDICAMENTOS!$H2855,P:P,"ABRIL")))/(SUMIFS(L:L,D:D,DETALLADOMEDICAMENTOS!$D2855,H:H,DETALLADOMEDICAMENTOS!$H2855,P:P,"MARZO")+(SUMIFS(L:L,D:D,DETALLADOMEDICAMENTOS!$D2855,H:H,DETALLADOMEDICAMENTOS!$H2855,P:P,"ABRIL")))),(SUMIFS(K:K,D:D,DETALLADOMEDICAMENTOS!$D2855,H:H,DETALLADOMEDICAMENTOS!$H2855)/(SUMIFS(J:J,D:D,DETALLADOMEDICAMENTOS!$D2855,H:H,DETALLADOMEDICAMENTOS!$H2855)))),0)</f>
        <v>0.67796610169491522</v>
      </c>
      <c r="R2855" s="114">
        <f>IF(DETALLADOMEDICAMENTOS!$E2855="DISTRIBUCION",1/((COUNTIFS(B:B,DETALLADOMEDICAMENTOS!$B2855,H:H,DETALLADOMEDICAMENTOS!$H2855,P:P,"MARZO")+(COUNTIFS(B:B,DETALLADOMEDICAMENTOS!$B2855,H:H,DETALLADOMEDICAMENTOS!$H2855,P:P,"ABRIL")))),IF(DETALLADOMEDICAMENTOS!$E2855="INTEGRAL",1/(COUNTIFS(B:B,DETALLADOMEDICAMENTOS!$B2855)),0))</f>
        <v>0.5</v>
      </c>
      <c r="S2855" s="111" t="str">
        <f>+IF(OR(DETALLADOMEDICAMENTOS!$P2855="MARZO",DETALLADOMEDICAMENTOS!$P2855="ABRIL"),IF(DETALLADOMEDICAMENTOS!$Q2855=0,"Rojo",IF(AND(DETALLADOMEDICAMENTOS!$Q2855&gt;0,DETALLADOMEDICAMENTOS!$Q2855&lt;0.99),"Amarillo","Verde")),"")</f>
        <v/>
      </c>
      <c r="T2855" s="115">
        <f>IF(DETALLADOMEDICAMENTOS!$E2855="DISTRIBUCIoN",1/((COUNTIFS(B:B,DETALLADOMEDICAMENTOS!$B2855,P:P,"MARZO")+(COUNTIFS(B:B,DETALLADOMEDICAMENTOS!$B2855,P:P,"ABRIL")))),FALSE)</f>
        <v>0.16666666666666666</v>
      </c>
    </row>
  </sheetData>
  <mergeCells count="1">
    <mergeCell ref="B1:T1"/>
  </mergeCells>
  <pageMargins left="0.7" right="0.7" top="0.75" bottom="0.75" header="0.3" footer="0.3"/>
  <pageSetup orientation="portrait" r:id="rId1"/>
  <drawing r:id="rId2"/>
  <tableParts count="1">
    <tablePart r:id="rId3"/>
  </tablePar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6">
    <tabColor rgb="FF00B0F0"/>
  </sheetPr>
  <dimension ref="B2:W140"/>
  <sheetViews>
    <sheetView showGridLines="0" workbookViewId="0">
      <selection activeCell="T129" sqref="T129"/>
    </sheetView>
  </sheetViews>
  <sheetFormatPr baseColWidth="10" defaultColWidth="10.85546875" defaultRowHeight="15"/>
  <cols>
    <col min="1" max="1" width="10.85546875" style="66"/>
    <col min="2" max="2" width="10.85546875" style="62"/>
    <col min="3" max="3" width="16.28515625" style="62" customWidth="1"/>
    <col min="4" max="4" width="18.42578125" style="66" customWidth="1"/>
    <col min="5" max="5" width="18.7109375" style="66" customWidth="1"/>
    <col min="6" max="6" width="17.28515625" style="66" customWidth="1"/>
    <col min="7" max="7" width="28.28515625" style="66" customWidth="1"/>
    <col min="8" max="9" width="21" style="66" customWidth="1"/>
    <col min="10" max="12" width="18.85546875" style="62" customWidth="1"/>
    <col min="13" max="13" width="21.85546875" style="100" customWidth="1"/>
    <col min="14" max="14" width="17.85546875" style="66" customWidth="1"/>
    <col min="15" max="15" width="39.85546875" style="66" bestFit="1" customWidth="1"/>
    <col min="16" max="16" width="20.7109375" style="66" customWidth="1"/>
    <col min="17" max="17" width="10.85546875" style="66" hidden="1" customWidth="1"/>
    <col min="18" max="18" width="17.28515625" style="66" hidden="1" customWidth="1"/>
    <col min="19" max="16384" width="10.85546875" style="66"/>
  </cols>
  <sheetData>
    <row r="2" spans="2:23" ht="26.25" customHeight="1">
      <c r="C2" s="63"/>
      <c r="D2" s="63"/>
      <c r="E2" s="143" t="s">
        <v>331</v>
      </c>
      <c r="F2" s="143"/>
      <c r="G2" s="143"/>
      <c r="H2" s="143"/>
      <c r="I2" s="143"/>
      <c r="J2" s="143"/>
      <c r="K2" s="143"/>
      <c r="L2" s="64"/>
      <c r="M2" s="63"/>
      <c r="N2" s="63"/>
      <c r="O2" s="63"/>
      <c r="P2" s="63"/>
      <c r="Q2" s="65"/>
      <c r="R2" s="65"/>
      <c r="S2" s="65"/>
      <c r="T2" s="65"/>
      <c r="U2" s="65"/>
      <c r="V2" s="65"/>
      <c r="W2" s="65"/>
    </row>
    <row r="3" spans="2:23" ht="15" customHeight="1">
      <c r="B3" s="63"/>
      <c r="C3" s="63"/>
      <c r="D3" s="63"/>
      <c r="E3" s="143"/>
      <c r="F3" s="143"/>
      <c r="G3" s="143"/>
      <c r="H3" s="143"/>
      <c r="I3" s="143"/>
      <c r="J3" s="143"/>
      <c r="K3" s="143"/>
      <c r="L3" s="64"/>
      <c r="M3" s="63"/>
      <c r="N3" s="63"/>
      <c r="O3" s="63"/>
      <c r="P3" s="63"/>
    </row>
    <row r="4" spans="2:23" ht="26.25">
      <c r="B4" s="67"/>
      <c r="C4" s="67"/>
      <c r="D4" s="67"/>
      <c r="E4" s="67"/>
      <c r="F4" s="67"/>
      <c r="G4" s="67"/>
      <c r="H4" s="67"/>
      <c r="I4" s="67"/>
      <c r="J4" s="67"/>
      <c r="K4" s="67"/>
      <c r="L4" s="67"/>
      <c r="M4" s="68"/>
      <c r="N4" s="67"/>
      <c r="O4" s="67"/>
      <c r="P4" s="67"/>
    </row>
    <row r="5" spans="2:23" ht="15.75">
      <c r="B5" s="144" t="s">
        <v>1</v>
      </c>
      <c r="C5" s="144"/>
      <c r="D5" s="144"/>
      <c r="E5" s="144"/>
      <c r="F5" s="144"/>
      <c r="G5" s="69" t="s">
        <v>332</v>
      </c>
      <c r="H5" s="145" t="s">
        <v>333</v>
      </c>
      <c r="I5" s="145"/>
      <c r="J5" s="145"/>
      <c r="K5" s="145"/>
      <c r="L5" s="70"/>
      <c r="M5" s="146" t="s">
        <v>334</v>
      </c>
      <c r="N5" s="146"/>
      <c r="O5" s="147"/>
    </row>
    <row r="6" spans="2:23" ht="47.25">
      <c r="B6" s="71" t="s">
        <v>335</v>
      </c>
      <c r="C6" s="72" t="s">
        <v>6</v>
      </c>
      <c r="D6" s="73" t="s">
        <v>10</v>
      </c>
      <c r="E6" s="74" t="s">
        <v>336</v>
      </c>
      <c r="F6" s="74" t="s">
        <v>337</v>
      </c>
      <c r="G6" s="74" t="s">
        <v>338</v>
      </c>
      <c r="H6" s="75" t="s">
        <v>339</v>
      </c>
      <c r="I6" s="75" t="s">
        <v>340</v>
      </c>
      <c r="J6" s="75" t="s">
        <v>341</v>
      </c>
      <c r="K6" s="75" t="s">
        <v>342</v>
      </c>
      <c r="L6" s="76" t="s">
        <v>343</v>
      </c>
      <c r="M6" s="77" t="s">
        <v>344</v>
      </c>
      <c r="N6" s="78" t="s">
        <v>345</v>
      </c>
      <c r="O6" s="78" t="s">
        <v>346</v>
      </c>
      <c r="P6" s="79" t="s">
        <v>347</v>
      </c>
      <c r="Q6" s="74" t="s">
        <v>348</v>
      </c>
      <c r="R6" s="74" t="s">
        <v>349</v>
      </c>
    </row>
    <row r="7" spans="2:23" ht="15.75">
      <c r="B7" s="80">
        <v>1</v>
      </c>
      <c r="C7" s="81" t="s">
        <v>37</v>
      </c>
      <c r="D7" s="82" t="s">
        <v>118</v>
      </c>
      <c r="E7" s="81">
        <v>3</v>
      </c>
      <c r="F7" s="81">
        <v>18</v>
      </c>
      <c r="G7" s="83" t="s">
        <v>350</v>
      </c>
      <c r="H7" s="83">
        <v>3</v>
      </c>
      <c r="I7" s="83">
        <v>18</v>
      </c>
      <c r="J7" s="84">
        <v>0</v>
      </c>
      <c r="K7" s="84">
        <v>0</v>
      </c>
      <c r="L7" s="84">
        <f>+IF(Tabla5[[#This Row],[ESTADO ENTREGA]]="Entregado al ERON",Tabla5[[#This Row],[BIOINGENIERIA SOLUCIONES TERMOMETROS]]+Tabla5[[#This Row],[RODRIGUEZ Y URBINA TERMOMETROS]],0)</f>
        <v>3</v>
      </c>
      <c r="M7" s="85">
        <v>300002100395</v>
      </c>
      <c r="N7" s="86">
        <v>43934</v>
      </c>
      <c r="O7"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7" s="88">
        <f>+IF(Tabla5[[#This Row],[ESTADO ENTREGA]]="Entregado al ERON",(Tabla5[[#This Row],[BIOINGENIERIA SOLUCIONES TERMOMETROS]]+Tabla5[[#This Row],[RODRIGUEZ Y URBINA TERMOMETROS]])/Tabla5[[#This Row],[TOTAL TERMOMETROS]],0)</f>
        <v>1</v>
      </c>
      <c r="Q7" s="87">
        <f>IF(Tabla5[[#This Row],[% AVANCE ENTREGA ERON]]&lt;60%,3,IF(AND(Tabla5[[#This Row],[% AVANCE ENTREGA ERON]]&gt;60%,Tabla5[[#This Row],[% AVANCE ENTREGA ERON]]&lt;99%),2,1))</f>
        <v>1</v>
      </c>
      <c r="R7" s="87" t="str">
        <f>+IF(Tabla5[[#This Row],[ORDEN]]=3,"No entregado",IF(Tabla5[[#This Row],[ORDEN]]=2,"Entregado parcial","Entregado"))</f>
        <v>Entregado</v>
      </c>
    </row>
    <row r="8" spans="2:23" ht="15.75">
      <c r="B8" s="80">
        <v>2</v>
      </c>
      <c r="C8" s="81" t="s">
        <v>37</v>
      </c>
      <c r="D8" s="82" t="s">
        <v>351</v>
      </c>
      <c r="E8" s="81">
        <v>4</v>
      </c>
      <c r="F8" s="81">
        <v>24</v>
      </c>
      <c r="G8" s="83" t="s">
        <v>350</v>
      </c>
      <c r="H8" s="83">
        <v>4</v>
      </c>
      <c r="I8" s="83">
        <v>24</v>
      </c>
      <c r="J8" s="84">
        <v>0</v>
      </c>
      <c r="K8" s="84">
        <v>0</v>
      </c>
      <c r="L8" s="84">
        <f>+IF(Tabla5[[#This Row],[ESTADO ENTREGA]]="Entregado al ERON",Tabla5[[#This Row],[BIOINGENIERIA SOLUCIONES TERMOMETROS]]+Tabla5[[#This Row],[RODRIGUEZ Y URBINA TERMOMETROS]],0)</f>
        <v>4</v>
      </c>
      <c r="M8" s="85"/>
      <c r="N8" s="86">
        <v>43922</v>
      </c>
      <c r="O8"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8" s="88">
        <f>+IF(Tabla5[[#This Row],[ESTADO ENTREGA]]="Entregado al ERON",(Tabla5[[#This Row],[BIOINGENIERIA SOLUCIONES TERMOMETROS]]+Tabla5[[#This Row],[RODRIGUEZ Y URBINA TERMOMETROS]])/Tabla5[[#This Row],[TOTAL TERMOMETROS]],0)</f>
        <v>1</v>
      </c>
      <c r="Q8" s="87">
        <f>IF(Tabla5[[#This Row],[% AVANCE ENTREGA ERON]]&lt;60%,3,IF(AND(Tabla5[[#This Row],[% AVANCE ENTREGA ERON]]&gt;60%,Tabla5[[#This Row],[% AVANCE ENTREGA ERON]]&lt;99%),2,1))</f>
        <v>1</v>
      </c>
      <c r="R8" s="87" t="str">
        <f>+IF(Tabla5[[#This Row],[ORDEN]]=3,"No entregado",IF(Tabla5[[#This Row],[ORDEN]]=2,"Entregado parcial","Entregado"))</f>
        <v>Entregado</v>
      </c>
    </row>
    <row r="9" spans="2:23" ht="15.75">
      <c r="B9" s="80">
        <v>3</v>
      </c>
      <c r="C9" s="81" t="s">
        <v>37</v>
      </c>
      <c r="D9" s="82" t="s">
        <v>97</v>
      </c>
      <c r="E9" s="81">
        <v>2</v>
      </c>
      <c r="F9" s="81">
        <v>12</v>
      </c>
      <c r="G9" s="83" t="s">
        <v>350</v>
      </c>
      <c r="H9" s="83">
        <v>2</v>
      </c>
      <c r="I9" s="83">
        <v>12</v>
      </c>
      <c r="J9" s="84">
        <v>0</v>
      </c>
      <c r="K9" s="84">
        <v>0</v>
      </c>
      <c r="L9" s="84">
        <f>+IF(Tabla5[[#This Row],[ESTADO ENTREGA]]="Entregado al ERON",Tabla5[[#This Row],[BIOINGENIERIA SOLUCIONES TERMOMETROS]]+Tabla5[[#This Row],[RODRIGUEZ Y URBINA TERMOMETROS]],0)</f>
        <v>2</v>
      </c>
      <c r="M9" s="85">
        <v>300002100396</v>
      </c>
      <c r="N9" s="86">
        <v>43927</v>
      </c>
      <c r="O9"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9" s="88">
        <f>+IF(Tabla5[[#This Row],[ESTADO ENTREGA]]="Entregado al ERON",(Tabla5[[#This Row],[BIOINGENIERIA SOLUCIONES TERMOMETROS]]+Tabla5[[#This Row],[RODRIGUEZ Y URBINA TERMOMETROS]])/Tabla5[[#This Row],[TOTAL TERMOMETROS]],0)</f>
        <v>1</v>
      </c>
      <c r="Q9" s="87">
        <f>IF(Tabla5[[#This Row],[% AVANCE ENTREGA ERON]]&lt;60%,3,IF(AND(Tabla5[[#This Row],[% AVANCE ENTREGA ERON]]&gt;60%,Tabla5[[#This Row],[% AVANCE ENTREGA ERON]]&lt;99%),2,1))</f>
        <v>1</v>
      </c>
      <c r="R9" s="87" t="str">
        <f>+IF(Tabla5[[#This Row],[ORDEN]]=3,"No entregado",IF(Tabla5[[#This Row],[ORDEN]]=2,"Entregado parcial","Entregado"))</f>
        <v>Entregado</v>
      </c>
    </row>
    <row r="10" spans="2:23" ht="15.75">
      <c r="B10" s="80">
        <v>4</v>
      </c>
      <c r="C10" s="81" t="s">
        <v>37</v>
      </c>
      <c r="D10" s="82" t="s">
        <v>166</v>
      </c>
      <c r="E10" s="81">
        <v>3</v>
      </c>
      <c r="F10" s="81">
        <v>18</v>
      </c>
      <c r="G10" s="89" t="s">
        <v>352</v>
      </c>
      <c r="H10" s="83">
        <v>0</v>
      </c>
      <c r="I10" s="83">
        <v>0</v>
      </c>
      <c r="J10" s="85">
        <v>3</v>
      </c>
      <c r="K10" s="85">
        <v>18</v>
      </c>
      <c r="L10" s="85">
        <f>+IF(Tabla5[[#This Row],[ESTADO ENTREGA]]="Entregado al ERON",Tabla5[[#This Row],[BIOINGENIERIA SOLUCIONES TERMOMETROS]]+Tabla5[[#This Row],[RODRIGUEZ Y URBINA TERMOMETROS]],0)</f>
        <v>3</v>
      </c>
      <c r="M10" s="85">
        <v>300002100169</v>
      </c>
      <c r="N10" s="86">
        <v>43928</v>
      </c>
      <c r="O10"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0" s="88">
        <f>+IF(Tabla5[[#This Row],[ESTADO ENTREGA]]="Entregado al ERON",(Tabla5[[#This Row],[BIOINGENIERIA SOLUCIONES TERMOMETROS]]+Tabla5[[#This Row],[RODRIGUEZ Y URBINA TERMOMETROS]])/Tabla5[[#This Row],[TOTAL TERMOMETROS]],0)</f>
        <v>1</v>
      </c>
      <c r="Q10" s="87">
        <f>IF(Tabla5[[#This Row],[% AVANCE ENTREGA ERON]]&lt;60%,3,IF(AND(Tabla5[[#This Row],[% AVANCE ENTREGA ERON]]&gt;60%,Tabla5[[#This Row],[% AVANCE ENTREGA ERON]]&lt;99%),2,1))</f>
        <v>1</v>
      </c>
      <c r="R10" s="87" t="str">
        <f>+IF(Tabla5[[#This Row],[ORDEN]]=3,"No entregado",IF(Tabla5[[#This Row],[ORDEN]]=2,"Entregado parcial","Entregado"))</f>
        <v>Entregado</v>
      </c>
    </row>
    <row r="11" spans="2:23" ht="15.75">
      <c r="B11" s="80">
        <v>5</v>
      </c>
      <c r="C11" s="81" t="s">
        <v>37</v>
      </c>
      <c r="D11" s="82" t="s">
        <v>353</v>
      </c>
      <c r="E11" s="81">
        <v>3</v>
      </c>
      <c r="F11" s="81">
        <v>18</v>
      </c>
      <c r="G11" s="83" t="s">
        <v>350</v>
      </c>
      <c r="H11" s="83">
        <v>2</v>
      </c>
      <c r="I11" s="83">
        <v>18</v>
      </c>
      <c r="J11" s="84">
        <v>0</v>
      </c>
      <c r="K11" s="84">
        <v>0</v>
      </c>
      <c r="L11" s="84">
        <f>+IF(Tabla5[[#This Row],[ESTADO ENTREGA]]="Entregado al ERON",Tabla5[[#This Row],[BIOINGENIERIA SOLUCIONES TERMOMETROS]]+Tabla5[[#This Row],[RODRIGUEZ Y URBINA TERMOMETROS]],0)</f>
        <v>2</v>
      </c>
      <c r="M11" s="85"/>
      <c r="N11" s="86">
        <v>43922</v>
      </c>
      <c r="O11"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1" s="88">
        <f>+IF(Tabla5[[#This Row],[ESTADO ENTREGA]]="Entregado al ERON",(Tabla5[[#This Row],[BIOINGENIERIA SOLUCIONES TERMOMETROS]]+Tabla5[[#This Row],[RODRIGUEZ Y URBINA TERMOMETROS]])/Tabla5[[#This Row],[TOTAL TERMOMETROS]],0)</f>
        <v>0.66666666666666663</v>
      </c>
      <c r="Q11" s="87">
        <f>IF(Tabla5[[#This Row],[% AVANCE ENTREGA ERON]]&lt;60%,3,IF(AND(Tabla5[[#This Row],[% AVANCE ENTREGA ERON]]&gt;60%,Tabla5[[#This Row],[% AVANCE ENTREGA ERON]]&lt;99%),2,1))</f>
        <v>2</v>
      </c>
      <c r="R11" s="87" t="str">
        <f>+IF(Tabla5[[#This Row],[ORDEN]]=3,"No entregado",IF(Tabla5[[#This Row],[ORDEN]]=2,"Entregado parcial","Entregado"))</f>
        <v>Entregado parcial</v>
      </c>
    </row>
    <row r="12" spans="2:23" ht="15.75">
      <c r="B12" s="80">
        <v>6</v>
      </c>
      <c r="C12" s="81" t="s">
        <v>37</v>
      </c>
      <c r="D12" s="82" t="s">
        <v>182</v>
      </c>
      <c r="E12" s="81">
        <v>4</v>
      </c>
      <c r="F12" s="81">
        <v>24</v>
      </c>
      <c r="G12" s="83" t="s">
        <v>350</v>
      </c>
      <c r="H12" s="83">
        <v>4</v>
      </c>
      <c r="I12" s="83">
        <v>24</v>
      </c>
      <c r="J12" s="84">
        <v>0</v>
      </c>
      <c r="K12" s="84">
        <v>0</v>
      </c>
      <c r="L12" s="84">
        <f>+IF(Tabla5[[#This Row],[ESTADO ENTREGA]]="Entregado al ERON",Tabla5[[#This Row],[BIOINGENIERIA SOLUCIONES TERMOMETROS]]+Tabla5[[#This Row],[RODRIGUEZ Y URBINA TERMOMETROS]],0)</f>
        <v>4</v>
      </c>
      <c r="M12" s="85">
        <v>300002100397</v>
      </c>
      <c r="N12" s="86">
        <v>43941</v>
      </c>
      <c r="O12"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2" s="88">
        <f>+IF(Tabla5[[#This Row],[ESTADO ENTREGA]]="Entregado al ERON",(Tabla5[[#This Row],[BIOINGENIERIA SOLUCIONES TERMOMETROS]]+Tabla5[[#This Row],[RODRIGUEZ Y URBINA TERMOMETROS]])/Tabla5[[#This Row],[TOTAL TERMOMETROS]],0)</f>
        <v>1</v>
      </c>
      <c r="Q12" s="87">
        <f>IF(Tabla5[[#This Row],[% AVANCE ENTREGA ERON]]&lt;60%,3,IF(AND(Tabla5[[#This Row],[% AVANCE ENTREGA ERON]]&gt;60%,Tabla5[[#This Row],[% AVANCE ENTREGA ERON]]&lt;99%),2,1))</f>
        <v>1</v>
      </c>
      <c r="R12" s="87" t="str">
        <f>+IF(Tabla5[[#This Row],[ORDEN]]=3,"No entregado",IF(Tabla5[[#This Row],[ORDEN]]=2,"Entregado parcial","Entregado"))</f>
        <v>Entregado</v>
      </c>
    </row>
    <row r="13" spans="2:23" ht="15.75">
      <c r="B13" s="80">
        <v>7</v>
      </c>
      <c r="C13" s="81" t="s">
        <v>37</v>
      </c>
      <c r="D13" s="82" t="s">
        <v>187</v>
      </c>
      <c r="E13" s="81">
        <v>3</v>
      </c>
      <c r="F13" s="81">
        <v>18</v>
      </c>
      <c r="G13" s="83" t="s">
        <v>350</v>
      </c>
      <c r="H13" s="83">
        <v>3</v>
      </c>
      <c r="I13" s="83">
        <v>18</v>
      </c>
      <c r="J13" s="84">
        <v>0</v>
      </c>
      <c r="K13" s="84">
        <v>0</v>
      </c>
      <c r="L13" s="84">
        <f>+IF(Tabla5[[#This Row],[ESTADO ENTREGA]]="Entregado al ERON",Tabla5[[#This Row],[BIOINGENIERIA SOLUCIONES TERMOMETROS]]+Tabla5[[#This Row],[RODRIGUEZ Y URBINA TERMOMETROS]],0)</f>
        <v>0</v>
      </c>
      <c r="M13" s="85">
        <v>300002100398</v>
      </c>
      <c r="N13" s="86"/>
      <c r="O13"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13" s="88">
        <f>+IF(Tabla5[[#This Row],[ESTADO ENTREGA]]="Entregado al ERON",(Tabla5[[#This Row],[BIOINGENIERIA SOLUCIONES TERMOMETROS]]+Tabla5[[#This Row],[RODRIGUEZ Y URBINA TERMOMETROS]])/Tabla5[[#This Row],[TOTAL TERMOMETROS]],0)</f>
        <v>0</v>
      </c>
      <c r="Q13" s="87">
        <f>IF(Tabla5[[#This Row],[% AVANCE ENTREGA ERON]]&lt;60%,3,IF(AND(Tabla5[[#This Row],[% AVANCE ENTREGA ERON]]&gt;60%,Tabla5[[#This Row],[% AVANCE ENTREGA ERON]]&lt;99%),2,1))</f>
        <v>3</v>
      </c>
      <c r="R13" s="87" t="str">
        <f>+IF(Tabla5[[#This Row],[ORDEN]]=3,"No entregado",IF(Tabla5[[#This Row],[ORDEN]]=2,"Entregado parcial","Entregado"))</f>
        <v>No entregado</v>
      </c>
    </row>
    <row r="14" spans="2:23" ht="15.75">
      <c r="B14" s="80">
        <v>8</v>
      </c>
      <c r="C14" s="81" t="s">
        <v>37</v>
      </c>
      <c r="D14" s="82" t="s">
        <v>142</v>
      </c>
      <c r="E14" s="81">
        <v>2</v>
      </c>
      <c r="F14" s="81">
        <v>12</v>
      </c>
      <c r="G14" s="83" t="s">
        <v>350</v>
      </c>
      <c r="H14" s="83">
        <v>2</v>
      </c>
      <c r="I14" s="83">
        <v>12</v>
      </c>
      <c r="J14" s="84">
        <v>0</v>
      </c>
      <c r="K14" s="84">
        <v>0</v>
      </c>
      <c r="L14" s="84">
        <f>+IF(Tabla5[[#This Row],[ESTADO ENTREGA]]="Entregado al ERON",Tabla5[[#This Row],[BIOINGENIERIA SOLUCIONES TERMOMETROS]]+Tabla5[[#This Row],[RODRIGUEZ Y URBINA TERMOMETROS]],0)</f>
        <v>2</v>
      </c>
      <c r="M14" s="85">
        <v>300002100399</v>
      </c>
      <c r="N14" s="86">
        <v>43934</v>
      </c>
      <c r="O14"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4" s="88">
        <f>+IF(Tabla5[[#This Row],[ESTADO ENTREGA]]="Entregado al ERON",(Tabla5[[#This Row],[BIOINGENIERIA SOLUCIONES TERMOMETROS]]+Tabla5[[#This Row],[RODRIGUEZ Y URBINA TERMOMETROS]])/Tabla5[[#This Row],[TOTAL TERMOMETROS]],0)</f>
        <v>1</v>
      </c>
      <c r="Q14" s="87">
        <f>IF(Tabla5[[#This Row],[% AVANCE ENTREGA ERON]]&lt;60%,3,IF(AND(Tabla5[[#This Row],[% AVANCE ENTREGA ERON]]&gt;60%,Tabla5[[#This Row],[% AVANCE ENTREGA ERON]]&lt;99%),2,1))</f>
        <v>1</v>
      </c>
      <c r="R14" s="87" t="str">
        <f>+IF(Tabla5[[#This Row],[ORDEN]]=3,"No entregado",IF(Tabla5[[#This Row],[ORDEN]]=2,"Entregado parcial","Entregado"))</f>
        <v>Entregado</v>
      </c>
    </row>
    <row r="15" spans="2:23" ht="15.75">
      <c r="B15" s="80">
        <v>9</v>
      </c>
      <c r="C15" s="81" t="s">
        <v>37</v>
      </c>
      <c r="D15" s="82" t="s">
        <v>114</v>
      </c>
      <c r="E15" s="81">
        <v>3</v>
      </c>
      <c r="F15" s="81">
        <v>18</v>
      </c>
      <c r="G15" s="83" t="s">
        <v>350</v>
      </c>
      <c r="H15" s="83">
        <v>3</v>
      </c>
      <c r="I15" s="83">
        <v>18</v>
      </c>
      <c r="J15" s="84">
        <v>0</v>
      </c>
      <c r="K15" s="84">
        <v>0</v>
      </c>
      <c r="L15" s="84">
        <f>+IF(Tabla5[[#This Row],[ESTADO ENTREGA]]="Entregado al ERON",Tabla5[[#This Row],[BIOINGENIERIA SOLUCIONES TERMOMETROS]]+Tabla5[[#This Row],[RODRIGUEZ Y URBINA TERMOMETROS]],0)</f>
        <v>3</v>
      </c>
      <c r="M15" s="85">
        <v>300002100400</v>
      </c>
      <c r="N15" s="86">
        <v>43929</v>
      </c>
      <c r="O15"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5" s="88">
        <f>+IF(Tabla5[[#This Row],[ESTADO ENTREGA]]="Entregado al ERON",(Tabla5[[#This Row],[BIOINGENIERIA SOLUCIONES TERMOMETROS]]+Tabla5[[#This Row],[RODRIGUEZ Y URBINA TERMOMETROS]])/Tabla5[[#This Row],[TOTAL TERMOMETROS]],0)</f>
        <v>1</v>
      </c>
      <c r="Q15" s="87">
        <f>IF(Tabla5[[#This Row],[% AVANCE ENTREGA ERON]]&lt;60%,3,IF(AND(Tabla5[[#This Row],[% AVANCE ENTREGA ERON]]&gt;60%,Tabla5[[#This Row],[% AVANCE ENTREGA ERON]]&lt;99%),2,1))</f>
        <v>1</v>
      </c>
      <c r="R15" s="87" t="str">
        <f>+IF(Tabla5[[#This Row],[ORDEN]]=3,"No entregado",IF(Tabla5[[#This Row],[ORDEN]]=2,"Entregado parcial","Entregado"))</f>
        <v>Entregado</v>
      </c>
    </row>
    <row r="16" spans="2:23" ht="15.75">
      <c r="B16" s="80">
        <v>10</v>
      </c>
      <c r="C16" s="81" t="s">
        <v>37</v>
      </c>
      <c r="D16" s="82" t="s">
        <v>66</v>
      </c>
      <c r="E16" s="81">
        <v>3</v>
      </c>
      <c r="F16" s="81">
        <v>18</v>
      </c>
      <c r="G16" s="83" t="s">
        <v>350</v>
      </c>
      <c r="H16" s="83">
        <v>3</v>
      </c>
      <c r="I16" s="83">
        <v>18</v>
      </c>
      <c r="J16" s="84">
        <v>0</v>
      </c>
      <c r="K16" s="84">
        <v>0</v>
      </c>
      <c r="L16" s="84">
        <f>+IF(Tabla5[[#This Row],[ESTADO ENTREGA]]="Entregado al ERON",Tabla5[[#This Row],[BIOINGENIERIA SOLUCIONES TERMOMETROS]]+Tabla5[[#This Row],[RODRIGUEZ Y URBINA TERMOMETROS]],0)</f>
        <v>0</v>
      </c>
      <c r="M16" s="85">
        <v>300002100401</v>
      </c>
      <c r="N16" s="86"/>
      <c r="O16"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16" s="88">
        <f>+IF(Tabla5[[#This Row],[ESTADO ENTREGA]]="Entregado al ERON",(Tabla5[[#This Row],[BIOINGENIERIA SOLUCIONES TERMOMETROS]]+Tabla5[[#This Row],[RODRIGUEZ Y URBINA TERMOMETROS]])/Tabla5[[#This Row],[TOTAL TERMOMETROS]],0)</f>
        <v>0</v>
      </c>
      <c r="Q16" s="87">
        <f>IF(Tabla5[[#This Row],[% AVANCE ENTREGA ERON]]&lt;60%,3,IF(AND(Tabla5[[#This Row],[% AVANCE ENTREGA ERON]]&gt;60%,Tabla5[[#This Row],[% AVANCE ENTREGA ERON]]&lt;99%),2,1))</f>
        <v>3</v>
      </c>
      <c r="R16" s="87" t="str">
        <f>+IF(Tabla5[[#This Row],[ORDEN]]=3,"No entregado",IF(Tabla5[[#This Row],[ORDEN]]=2,"Entregado parcial","Entregado"))</f>
        <v>No entregado</v>
      </c>
    </row>
    <row r="17" spans="2:18" ht="15.75">
      <c r="B17" s="80">
        <v>11</v>
      </c>
      <c r="C17" s="81" t="s">
        <v>37</v>
      </c>
      <c r="D17" s="82" t="s">
        <v>119</v>
      </c>
      <c r="E17" s="81">
        <v>2</v>
      </c>
      <c r="F17" s="81">
        <v>12</v>
      </c>
      <c r="G17" s="83" t="s">
        <v>350</v>
      </c>
      <c r="H17" s="83">
        <v>2</v>
      </c>
      <c r="I17" s="83">
        <v>12</v>
      </c>
      <c r="J17" s="84">
        <v>0</v>
      </c>
      <c r="K17" s="84">
        <v>0</v>
      </c>
      <c r="L17" s="84">
        <f>+IF(Tabla5[[#This Row],[ESTADO ENTREGA]]="Entregado al ERON",Tabla5[[#This Row],[BIOINGENIERIA SOLUCIONES TERMOMETROS]]+Tabla5[[#This Row],[RODRIGUEZ Y URBINA TERMOMETROS]],0)</f>
        <v>2</v>
      </c>
      <c r="M17" s="85">
        <v>300002100402</v>
      </c>
      <c r="N17" s="86">
        <v>43927</v>
      </c>
      <c r="O17"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7" s="88">
        <f>+IF(Tabla5[[#This Row],[ESTADO ENTREGA]]="Entregado al ERON",(Tabla5[[#This Row],[BIOINGENIERIA SOLUCIONES TERMOMETROS]]+Tabla5[[#This Row],[RODRIGUEZ Y URBINA TERMOMETROS]])/Tabla5[[#This Row],[TOTAL TERMOMETROS]],0)</f>
        <v>1</v>
      </c>
      <c r="Q17" s="87">
        <f>IF(Tabla5[[#This Row],[% AVANCE ENTREGA ERON]]&lt;60%,3,IF(AND(Tabla5[[#This Row],[% AVANCE ENTREGA ERON]]&gt;60%,Tabla5[[#This Row],[% AVANCE ENTREGA ERON]]&lt;99%),2,1))</f>
        <v>1</v>
      </c>
      <c r="R17" s="87" t="str">
        <f>+IF(Tabla5[[#This Row],[ORDEN]]=3,"No entregado",IF(Tabla5[[#This Row],[ORDEN]]=2,"Entregado parcial","Entregado"))</f>
        <v>Entregado</v>
      </c>
    </row>
    <row r="18" spans="2:18" ht="15.75">
      <c r="B18" s="80">
        <v>12</v>
      </c>
      <c r="C18" s="81" t="s">
        <v>37</v>
      </c>
      <c r="D18" s="82" t="s">
        <v>354</v>
      </c>
      <c r="E18" s="81">
        <v>2</v>
      </c>
      <c r="F18" s="81">
        <v>12</v>
      </c>
      <c r="G18" s="83" t="s">
        <v>350</v>
      </c>
      <c r="H18" s="83">
        <v>2</v>
      </c>
      <c r="I18" s="83">
        <v>12</v>
      </c>
      <c r="J18" s="84">
        <v>0</v>
      </c>
      <c r="K18" s="84">
        <v>0</v>
      </c>
      <c r="L18" s="84">
        <f>+IF(Tabla5[[#This Row],[ESTADO ENTREGA]]="Entregado al ERON",Tabla5[[#This Row],[BIOINGENIERIA SOLUCIONES TERMOMETROS]]+Tabla5[[#This Row],[RODRIGUEZ Y URBINA TERMOMETROS]],0)</f>
        <v>2</v>
      </c>
      <c r="M18" s="85">
        <v>300002100645</v>
      </c>
      <c r="N18" s="86">
        <v>43928</v>
      </c>
      <c r="O18"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8" s="88">
        <f>+IF(Tabla5[[#This Row],[ESTADO ENTREGA]]="Entregado al ERON",(Tabla5[[#This Row],[BIOINGENIERIA SOLUCIONES TERMOMETROS]]+Tabla5[[#This Row],[RODRIGUEZ Y URBINA TERMOMETROS]])/Tabla5[[#This Row],[TOTAL TERMOMETROS]],0)</f>
        <v>1</v>
      </c>
      <c r="Q18" s="87">
        <f>IF(Tabla5[[#This Row],[% AVANCE ENTREGA ERON]]&lt;60%,3,IF(AND(Tabla5[[#This Row],[% AVANCE ENTREGA ERON]]&gt;60%,Tabla5[[#This Row],[% AVANCE ENTREGA ERON]]&lt;99%),2,1))</f>
        <v>1</v>
      </c>
      <c r="R18" s="87" t="str">
        <f>+IF(Tabla5[[#This Row],[ORDEN]]=3,"No entregado",IF(Tabla5[[#This Row],[ORDEN]]=2,"Entregado parcial","Entregado"))</f>
        <v>Entregado</v>
      </c>
    </row>
    <row r="19" spans="2:18" ht="15.75">
      <c r="B19" s="80">
        <v>13</v>
      </c>
      <c r="C19" s="81" t="s">
        <v>37</v>
      </c>
      <c r="D19" s="82" t="s">
        <v>113</v>
      </c>
      <c r="E19" s="81">
        <v>3</v>
      </c>
      <c r="F19" s="81">
        <v>18</v>
      </c>
      <c r="G19" s="83" t="s">
        <v>350</v>
      </c>
      <c r="H19" s="83">
        <v>3</v>
      </c>
      <c r="I19" s="83">
        <v>18</v>
      </c>
      <c r="J19" s="84">
        <v>0</v>
      </c>
      <c r="K19" s="84">
        <v>0</v>
      </c>
      <c r="L19" s="84">
        <f>+IF(Tabla5[[#This Row],[ESTADO ENTREGA]]="Entregado al ERON",Tabla5[[#This Row],[BIOINGENIERIA SOLUCIONES TERMOMETROS]]+Tabla5[[#This Row],[RODRIGUEZ Y URBINA TERMOMETROS]],0)</f>
        <v>3</v>
      </c>
      <c r="M19" s="85">
        <v>300002100403</v>
      </c>
      <c r="N19" s="86">
        <v>43932</v>
      </c>
      <c r="O19"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9" s="88">
        <f>+IF(Tabla5[[#This Row],[ESTADO ENTREGA]]="Entregado al ERON",(Tabla5[[#This Row],[BIOINGENIERIA SOLUCIONES TERMOMETROS]]+Tabla5[[#This Row],[RODRIGUEZ Y URBINA TERMOMETROS]])/Tabla5[[#This Row],[TOTAL TERMOMETROS]],0)</f>
        <v>1</v>
      </c>
      <c r="Q19" s="87">
        <f>IF(Tabla5[[#This Row],[% AVANCE ENTREGA ERON]]&lt;60%,3,IF(AND(Tabla5[[#This Row],[% AVANCE ENTREGA ERON]]&gt;60%,Tabla5[[#This Row],[% AVANCE ENTREGA ERON]]&lt;99%),2,1))</f>
        <v>1</v>
      </c>
      <c r="R19" s="87" t="str">
        <f>+IF(Tabla5[[#This Row],[ORDEN]]=3,"No entregado",IF(Tabla5[[#This Row],[ORDEN]]=2,"Entregado parcial","Entregado"))</f>
        <v>Entregado</v>
      </c>
    </row>
    <row r="20" spans="2:18" ht="15.75">
      <c r="B20" s="80">
        <v>14</v>
      </c>
      <c r="C20" s="81" t="s">
        <v>37</v>
      </c>
      <c r="D20" s="82" t="s">
        <v>38</v>
      </c>
      <c r="E20" s="81">
        <v>2</v>
      </c>
      <c r="F20" s="81">
        <v>12</v>
      </c>
      <c r="G20" s="83" t="s">
        <v>350</v>
      </c>
      <c r="H20" s="83">
        <v>2</v>
      </c>
      <c r="I20" s="83">
        <v>12</v>
      </c>
      <c r="J20" s="84">
        <v>0</v>
      </c>
      <c r="K20" s="84">
        <v>0</v>
      </c>
      <c r="L20" s="84">
        <f>+IF(Tabla5[[#This Row],[ESTADO ENTREGA]]="Entregado al ERON",Tabla5[[#This Row],[BIOINGENIERIA SOLUCIONES TERMOMETROS]]+Tabla5[[#This Row],[RODRIGUEZ Y URBINA TERMOMETROS]],0)</f>
        <v>2</v>
      </c>
      <c r="M20" s="85">
        <v>300002100647</v>
      </c>
      <c r="N20" s="86">
        <v>43928</v>
      </c>
      <c r="O20"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20" s="88">
        <f>+IF(Tabla5[[#This Row],[ESTADO ENTREGA]]="Entregado al ERON",(Tabla5[[#This Row],[BIOINGENIERIA SOLUCIONES TERMOMETROS]]+Tabla5[[#This Row],[RODRIGUEZ Y URBINA TERMOMETROS]])/Tabla5[[#This Row],[TOTAL TERMOMETROS]],0)</f>
        <v>1</v>
      </c>
      <c r="Q20" s="87">
        <f>IF(Tabla5[[#This Row],[% AVANCE ENTREGA ERON]]&lt;60%,3,IF(AND(Tabla5[[#This Row],[% AVANCE ENTREGA ERON]]&gt;60%,Tabla5[[#This Row],[% AVANCE ENTREGA ERON]]&lt;99%),2,1))</f>
        <v>1</v>
      </c>
      <c r="R20" s="87" t="str">
        <f>+IF(Tabla5[[#This Row],[ORDEN]]=3,"No entregado",IF(Tabla5[[#This Row],[ORDEN]]=2,"Entregado parcial","Entregado"))</f>
        <v>Entregado</v>
      </c>
    </row>
    <row r="21" spans="2:18" ht="15.75">
      <c r="B21" s="80">
        <v>15</v>
      </c>
      <c r="C21" s="81" t="s">
        <v>37</v>
      </c>
      <c r="D21" s="82" t="s">
        <v>41</v>
      </c>
      <c r="E21" s="81">
        <v>2</v>
      </c>
      <c r="F21" s="81">
        <v>12</v>
      </c>
      <c r="G21" s="83" t="s">
        <v>350</v>
      </c>
      <c r="H21" s="83">
        <v>2</v>
      </c>
      <c r="I21" s="83">
        <v>12</v>
      </c>
      <c r="J21" s="84">
        <v>0</v>
      </c>
      <c r="K21" s="84">
        <v>0</v>
      </c>
      <c r="L21" s="84">
        <f>+IF(Tabla5[[#This Row],[ESTADO ENTREGA]]="Entregado al ERON",Tabla5[[#This Row],[BIOINGENIERIA SOLUCIONES TERMOMETROS]]+Tabla5[[#This Row],[RODRIGUEZ Y URBINA TERMOMETROS]],0)</f>
        <v>2</v>
      </c>
      <c r="M21" s="85">
        <v>300002100404</v>
      </c>
      <c r="N21" s="86">
        <v>43934</v>
      </c>
      <c r="O21"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21" s="88">
        <f>+IF(Tabla5[[#This Row],[ESTADO ENTREGA]]="Entregado al ERON",(Tabla5[[#This Row],[BIOINGENIERIA SOLUCIONES TERMOMETROS]]+Tabla5[[#This Row],[RODRIGUEZ Y URBINA TERMOMETROS]])/Tabla5[[#This Row],[TOTAL TERMOMETROS]],0)</f>
        <v>1</v>
      </c>
      <c r="Q21" s="87">
        <f>IF(Tabla5[[#This Row],[% AVANCE ENTREGA ERON]]&lt;60%,3,IF(AND(Tabla5[[#This Row],[% AVANCE ENTREGA ERON]]&gt;60%,Tabla5[[#This Row],[% AVANCE ENTREGA ERON]]&lt;99%),2,1))</f>
        <v>1</v>
      </c>
      <c r="R21" s="87" t="str">
        <f>+IF(Tabla5[[#This Row],[ORDEN]]=3,"No entregado",IF(Tabla5[[#This Row],[ORDEN]]=2,"Entregado parcial","Entregado"))</f>
        <v>Entregado</v>
      </c>
    </row>
    <row r="22" spans="2:18" ht="15.75">
      <c r="B22" s="80">
        <v>16</v>
      </c>
      <c r="C22" s="81" t="s">
        <v>37</v>
      </c>
      <c r="D22" s="82" t="s">
        <v>151</v>
      </c>
      <c r="E22" s="81">
        <v>2</v>
      </c>
      <c r="F22" s="81">
        <v>12</v>
      </c>
      <c r="G22" s="83" t="s">
        <v>350</v>
      </c>
      <c r="H22" s="83">
        <v>2</v>
      </c>
      <c r="I22" s="83">
        <v>12</v>
      </c>
      <c r="J22" s="84">
        <v>0</v>
      </c>
      <c r="K22" s="84">
        <v>0</v>
      </c>
      <c r="L22" s="84">
        <f>+IF(Tabla5[[#This Row],[ESTADO ENTREGA]]="Entregado al ERON",Tabla5[[#This Row],[BIOINGENIERIA SOLUCIONES TERMOMETROS]]+Tabla5[[#This Row],[RODRIGUEZ Y URBINA TERMOMETROS]],0)</f>
        <v>2</v>
      </c>
      <c r="M22" s="85">
        <v>300002100405</v>
      </c>
      <c r="N22" s="86">
        <v>43927</v>
      </c>
      <c r="O22"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22" s="88">
        <f>+IF(Tabla5[[#This Row],[ESTADO ENTREGA]]="Entregado al ERON",(Tabla5[[#This Row],[BIOINGENIERIA SOLUCIONES TERMOMETROS]]+Tabla5[[#This Row],[RODRIGUEZ Y URBINA TERMOMETROS]])/Tabla5[[#This Row],[TOTAL TERMOMETROS]],0)</f>
        <v>1</v>
      </c>
      <c r="Q22" s="87">
        <f>IF(Tabla5[[#This Row],[% AVANCE ENTREGA ERON]]&lt;60%,3,IF(AND(Tabla5[[#This Row],[% AVANCE ENTREGA ERON]]&gt;60%,Tabla5[[#This Row],[% AVANCE ENTREGA ERON]]&lt;99%),2,1))</f>
        <v>1</v>
      </c>
      <c r="R22" s="87" t="str">
        <f>+IF(Tabla5[[#This Row],[ORDEN]]=3,"No entregado",IF(Tabla5[[#This Row],[ORDEN]]=2,"Entregado parcial","Entregado"))</f>
        <v>Entregado</v>
      </c>
    </row>
    <row r="23" spans="2:18" ht="15.75">
      <c r="B23" s="80">
        <v>17</v>
      </c>
      <c r="C23" s="81" t="s">
        <v>37</v>
      </c>
      <c r="D23" s="82" t="s">
        <v>164</v>
      </c>
      <c r="E23" s="81">
        <v>2</v>
      </c>
      <c r="F23" s="81">
        <v>12</v>
      </c>
      <c r="G23" s="83" t="s">
        <v>350</v>
      </c>
      <c r="H23" s="83">
        <v>2</v>
      </c>
      <c r="I23" s="83">
        <v>12</v>
      </c>
      <c r="J23" s="84">
        <v>0</v>
      </c>
      <c r="K23" s="84">
        <v>0</v>
      </c>
      <c r="L23" s="84">
        <f>+IF(Tabla5[[#This Row],[ESTADO ENTREGA]]="Entregado al ERON",Tabla5[[#This Row],[BIOINGENIERIA SOLUCIONES TERMOMETROS]]+Tabla5[[#This Row],[RODRIGUEZ Y URBINA TERMOMETROS]],0)</f>
        <v>2</v>
      </c>
      <c r="M23" s="85">
        <v>300002100406</v>
      </c>
      <c r="N23" s="86">
        <v>43928</v>
      </c>
      <c r="O23"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23" s="88">
        <f>+IF(Tabla5[[#This Row],[ESTADO ENTREGA]]="Entregado al ERON",(Tabla5[[#This Row],[BIOINGENIERIA SOLUCIONES TERMOMETROS]]+Tabla5[[#This Row],[RODRIGUEZ Y URBINA TERMOMETROS]])/Tabla5[[#This Row],[TOTAL TERMOMETROS]],0)</f>
        <v>1</v>
      </c>
      <c r="Q23" s="87">
        <f>IF(Tabla5[[#This Row],[% AVANCE ENTREGA ERON]]&lt;60%,3,IF(AND(Tabla5[[#This Row],[% AVANCE ENTREGA ERON]]&gt;60%,Tabla5[[#This Row],[% AVANCE ENTREGA ERON]]&lt;99%),2,1))</f>
        <v>1</v>
      </c>
      <c r="R23" s="87" t="str">
        <f>+IF(Tabla5[[#This Row],[ORDEN]]=3,"No entregado",IF(Tabla5[[#This Row],[ORDEN]]=2,"Entregado parcial","Entregado"))</f>
        <v>Entregado</v>
      </c>
    </row>
    <row r="24" spans="2:18" ht="15.75">
      <c r="B24" s="80">
        <v>18</v>
      </c>
      <c r="C24" s="81" t="s">
        <v>37</v>
      </c>
      <c r="D24" s="82" t="s">
        <v>176</v>
      </c>
      <c r="E24" s="81">
        <v>2</v>
      </c>
      <c r="F24" s="81">
        <v>12</v>
      </c>
      <c r="G24" s="83" t="s">
        <v>350</v>
      </c>
      <c r="H24" s="83">
        <v>2</v>
      </c>
      <c r="I24" s="83">
        <v>12</v>
      </c>
      <c r="J24" s="84">
        <v>0</v>
      </c>
      <c r="K24" s="84">
        <v>0</v>
      </c>
      <c r="L24" s="84">
        <f>+IF(Tabla5[[#This Row],[ESTADO ENTREGA]]="Entregado al ERON",Tabla5[[#This Row],[BIOINGENIERIA SOLUCIONES TERMOMETROS]]+Tabla5[[#This Row],[RODRIGUEZ Y URBINA TERMOMETROS]],0)</f>
        <v>2</v>
      </c>
      <c r="M24" s="85">
        <v>300002100407</v>
      </c>
      <c r="N24" s="86">
        <v>43929</v>
      </c>
      <c r="O24"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24" s="88">
        <f>+IF(Tabla5[[#This Row],[ESTADO ENTREGA]]="Entregado al ERON",(Tabla5[[#This Row],[BIOINGENIERIA SOLUCIONES TERMOMETROS]]+Tabla5[[#This Row],[RODRIGUEZ Y URBINA TERMOMETROS]])/Tabla5[[#This Row],[TOTAL TERMOMETROS]],0)</f>
        <v>1</v>
      </c>
      <c r="Q24" s="87">
        <f>IF(Tabla5[[#This Row],[% AVANCE ENTREGA ERON]]&lt;60%,3,IF(AND(Tabla5[[#This Row],[% AVANCE ENTREGA ERON]]&gt;60%,Tabla5[[#This Row],[% AVANCE ENTREGA ERON]]&lt;99%),2,1))</f>
        <v>1</v>
      </c>
      <c r="R24" s="87" t="str">
        <f>+IF(Tabla5[[#This Row],[ORDEN]]=3,"No entregado",IF(Tabla5[[#This Row],[ORDEN]]=2,"Entregado parcial","Entregado"))</f>
        <v>Entregado</v>
      </c>
    </row>
    <row r="25" spans="2:18" ht="15.75">
      <c r="B25" s="80">
        <v>19</v>
      </c>
      <c r="C25" s="81" t="s">
        <v>37</v>
      </c>
      <c r="D25" s="82" t="s">
        <v>72</v>
      </c>
      <c r="E25" s="81">
        <v>2</v>
      </c>
      <c r="F25" s="81">
        <v>12</v>
      </c>
      <c r="G25" s="83" t="s">
        <v>350</v>
      </c>
      <c r="H25" s="83">
        <v>2</v>
      </c>
      <c r="I25" s="83">
        <v>12</v>
      </c>
      <c r="J25" s="84">
        <v>0</v>
      </c>
      <c r="K25" s="84">
        <v>0</v>
      </c>
      <c r="L25" s="84">
        <f>+IF(Tabla5[[#This Row],[ESTADO ENTREGA]]="Entregado al ERON",Tabla5[[#This Row],[BIOINGENIERIA SOLUCIONES TERMOMETROS]]+Tabla5[[#This Row],[RODRIGUEZ Y URBINA TERMOMETROS]],0)</f>
        <v>2</v>
      </c>
      <c r="M25" s="85">
        <v>300002100408</v>
      </c>
      <c r="N25" s="86">
        <v>43925</v>
      </c>
      <c r="O25"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25" s="88">
        <f>+IF(Tabla5[[#This Row],[ESTADO ENTREGA]]="Entregado al ERON",(Tabla5[[#This Row],[BIOINGENIERIA SOLUCIONES TERMOMETROS]]+Tabla5[[#This Row],[RODRIGUEZ Y URBINA TERMOMETROS]])/Tabla5[[#This Row],[TOTAL TERMOMETROS]],0)</f>
        <v>1</v>
      </c>
      <c r="Q25" s="87">
        <f>IF(Tabla5[[#This Row],[% AVANCE ENTREGA ERON]]&lt;60%,3,IF(AND(Tabla5[[#This Row],[% AVANCE ENTREGA ERON]]&gt;60%,Tabla5[[#This Row],[% AVANCE ENTREGA ERON]]&lt;99%),2,1))</f>
        <v>1</v>
      </c>
      <c r="R25" s="87" t="str">
        <f>+IF(Tabla5[[#This Row],[ORDEN]]=3,"No entregado",IF(Tabla5[[#This Row],[ORDEN]]=2,"Entregado parcial","Entregado"))</f>
        <v>Entregado</v>
      </c>
    </row>
    <row r="26" spans="2:18" ht="15.75">
      <c r="B26" s="80">
        <v>20</v>
      </c>
      <c r="C26" s="81" t="s">
        <v>37</v>
      </c>
      <c r="D26" s="82" t="s">
        <v>121</v>
      </c>
      <c r="E26" s="81">
        <v>2</v>
      </c>
      <c r="F26" s="81">
        <v>12</v>
      </c>
      <c r="G26" s="83" t="s">
        <v>350</v>
      </c>
      <c r="H26" s="83">
        <v>2</v>
      </c>
      <c r="I26" s="83">
        <v>12</v>
      </c>
      <c r="J26" s="84">
        <v>0</v>
      </c>
      <c r="K26" s="84">
        <v>0</v>
      </c>
      <c r="L26" s="84">
        <f>+IF(Tabla5[[#This Row],[ESTADO ENTREGA]]="Entregado al ERON",Tabla5[[#This Row],[BIOINGENIERIA SOLUCIONES TERMOMETROS]]+Tabla5[[#This Row],[RODRIGUEZ Y URBINA TERMOMETROS]],0)</f>
        <v>2</v>
      </c>
      <c r="M26" s="85">
        <v>300002100646</v>
      </c>
      <c r="N26" s="86">
        <v>43927</v>
      </c>
      <c r="O26"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26" s="88">
        <f>+IF(Tabla5[[#This Row],[ESTADO ENTREGA]]="Entregado al ERON",(Tabla5[[#This Row],[BIOINGENIERIA SOLUCIONES TERMOMETROS]]+Tabla5[[#This Row],[RODRIGUEZ Y URBINA TERMOMETROS]])/Tabla5[[#This Row],[TOTAL TERMOMETROS]],0)</f>
        <v>1</v>
      </c>
      <c r="Q26" s="87">
        <f>IF(Tabla5[[#This Row],[% AVANCE ENTREGA ERON]]&lt;60%,3,IF(AND(Tabla5[[#This Row],[% AVANCE ENTREGA ERON]]&gt;60%,Tabla5[[#This Row],[% AVANCE ENTREGA ERON]]&lt;99%),2,1))</f>
        <v>1</v>
      </c>
      <c r="R26" s="87" t="str">
        <f>+IF(Tabla5[[#This Row],[ORDEN]]=3,"No entregado",IF(Tabla5[[#This Row],[ORDEN]]=2,"Entregado parcial","Entregado"))</f>
        <v>Entregado</v>
      </c>
    </row>
    <row r="27" spans="2:18" ht="15.75">
      <c r="B27" s="80">
        <v>21</v>
      </c>
      <c r="C27" s="81" t="s">
        <v>37</v>
      </c>
      <c r="D27" s="82" t="s">
        <v>163</v>
      </c>
      <c r="E27" s="81">
        <v>2</v>
      </c>
      <c r="F27" s="81">
        <v>12</v>
      </c>
      <c r="G27" s="83" t="s">
        <v>350</v>
      </c>
      <c r="H27" s="83">
        <v>2</v>
      </c>
      <c r="I27" s="83">
        <v>12</v>
      </c>
      <c r="J27" s="84">
        <v>0</v>
      </c>
      <c r="K27" s="84">
        <v>0</v>
      </c>
      <c r="L27" s="84">
        <f>+IF(Tabla5[[#This Row],[ESTADO ENTREGA]]="Entregado al ERON",Tabla5[[#This Row],[BIOINGENIERIA SOLUCIONES TERMOMETROS]]+Tabla5[[#This Row],[RODRIGUEZ Y URBINA TERMOMETROS]],0)</f>
        <v>0</v>
      </c>
      <c r="M27" s="85">
        <v>300002100409</v>
      </c>
      <c r="N27" s="86"/>
      <c r="O27"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27" s="88">
        <f>+IF(Tabla5[[#This Row],[ESTADO ENTREGA]]="Entregado al ERON",(Tabla5[[#This Row],[BIOINGENIERIA SOLUCIONES TERMOMETROS]]+Tabla5[[#This Row],[RODRIGUEZ Y URBINA TERMOMETROS]])/Tabla5[[#This Row],[TOTAL TERMOMETROS]],0)</f>
        <v>0</v>
      </c>
      <c r="Q27" s="87">
        <f>IF(Tabla5[[#This Row],[% AVANCE ENTREGA ERON]]&lt;60%,3,IF(AND(Tabla5[[#This Row],[% AVANCE ENTREGA ERON]]&gt;60%,Tabla5[[#This Row],[% AVANCE ENTREGA ERON]]&lt;99%),2,1))</f>
        <v>3</v>
      </c>
      <c r="R27" s="87" t="str">
        <f>+IF(Tabla5[[#This Row],[ORDEN]]=3,"No entregado",IF(Tabla5[[#This Row],[ORDEN]]=2,"Entregado parcial","Entregado"))</f>
        <v>No entregado</v>
      </c>
    </row>
    <row r="28" spans="2:18" ht="15.75">
      <c r="B28" s="80">
        <v>22</v>
      </c>
      <c r="C28" s="81" t="s">
        <v>37</v>
      </c>
      <c r="D28" s="82" t="s">
        <v>174</v>
      </c>
      <c r="E28" s="81">
        <v>2</v>
      </c>
      <c r="F28" s="81">
        <v>12</v>
      </c>
      <c r="G28" s="83" t="s">
        <v>350</v>
      </c>
      <c r="H28" s="83">
        <v>2</v>
      </c>
      <c r="I28" s="83">
        <v>12</v>
      </c>
      <c r="J28" s="84">
        <v>0</v>
      </c>
      <c r="K28" s="84">
        <v>0</v>
      </c>
      <c r="L28" s="84">
        <f>+IF(Tabla5[[#This Row],[ESTADO ENTREGA]]="Entregado al ERON",Tabla5[[#This Row],[BIOINGENIERIA SOLUCIONES TERMOMETROS]]+Tabla5[[#This Row],[RODRIGUEZ Y URBINA TERMOMETROS]],0)</f>
        <v>2</v>
      </c>
      <c r="M28" s="85">
        <v>300002100410</v>
      </c>
      <c r="N28" s="86">
        <v>43929</v>
      </c>
      <c r="O28"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28" s="88">
        <f>+IF(Tabla5[[#This Row],[ESTADO ENTREGA]]="Entregado al ERON",(Tabla5[[#This Row],[BIOINGENIERIA SOLUCIONES TERMOMETROS]]+Tabla5[[#This Row],[RODRIGUEZ Y URBINA TERMOMETROS]])/Tabla5[[#This Row],[TOTAL TERMOMETROS]],0)</f>
        <v>1</v>
      </c>
      <c r="Q28" s="87">
        <f>IF(Tabla5[[#This Row],[% AVANCE ENTREGA ERON]]&lt;60%,3,IF(AND(Tabla5[[#This Row],[% AVANCE ENTREGA ERON]]&gt;60%,Tabla5[[#This Row],[% AVANCE ENTREGA ERON]]&lt;99%),2,1))</f>
        <v>1</v>
      </c>
      <c r="R28" s="87" t="str">
        <f>+IF(Tabla5[[#This Row],[ORDEN]]=3,"No entregado",IF(Tabla5[[#This Row],[ORDEN]]=2,"Entregado parcial","Entregado"))</f>
        <v>Entregado</v>
      </c>
    </row>
    <row r="29" spans="2:18" ht="15.75">
      <c r="B29" s="80">
        <v>23</v>
      </c>
      <c r="C29" s="81" t="s">
        <v>37</v>
      </c>
      <c r="D29" s="82" t="s">
        <v>160</v>
      </c>
      <c r="E29" s="81">
        <v>2</v>
      </c>
      <c r="F29" s="81">
        <v>12</v>
      </c>
      <c r="G29" s="83" t="s">
        <v>350</v>
      </c>
      <c r="H29" s="83">
        <v>2</v>
      </c>
      <c r="I29" s="83">
        <v>12</v>
      </c>
      <c r="J29" s="84">
        <v>0</v>
      </c>
      <c r="K29" s="84">
        <v>0</v>
      </c>
      <c r="L29" s="84">
        <f>+IF(Tabla5[[#This Row],[ESTADO ENTREGA]]="Entregado al ERON",Tabla5[[#This Row],[BIOINGENIERIA SOLUCIONES TERMOMETROS]]+Tabla5[[#This Row],[RODRIGUEZ Y URBINA TERMOMETROS]],0)</f>
        <v>2</v>
      </c>
      <c r="M29" s="85">
        <v>300002100411</v>
      </c>
      <c r="N29" s="86">
        <v>43937</v>
      </c>
      <c r="O29"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29" s="88">
        <f>+IF(Tabla5[[#This Row],[ESTADO ENTREGA]]="Entregado al ERON",(Tabla5[[#This Row],[BIOINGENIERIA SOLUCIONES TERMOMETROS]]+Tabla5[[#This Row],[RODRIGUEZ Y URBINA TERMOMETROS]])/Tabla5[[#This Row],[TOTAL TERMOMETROS]],0)</f>
        <v>1</v>
      </c>
      <c r="Q29" s="87">
        <f>IF(Tabla5[[#This Row],[% AVANCE ENTREGA ERON]]&lt;60%,3,IF(AND(Tabla5[[#This Row],[% AVANCE ENTREGA ERON]]&gt;60%,Tabla5[[#This Row],[% AVANCE ENTREGA ERON]]&lt;99%),2,1))</f>
        <v>1</v>
      </c>
      <c r="R29" s="87" t="str">
        <f>+IF(Tabla5[[#This Row],[ORDEN]]=3,"No entregado",IF(Tabla5[[#This Row],[ORDEN]]=2,"Entregado parcial","Entregado"))</f>
        <v>Entregado</v>
      </c>
    </row>
    <row r="30" spans="2:18" ht="15.75">
      <c r="B30" s="80">
        <v>24</v>
      </c>
      <c r="C30" s="81" t="s">
        <v>37</v>
      </c>
      <c r="D30" s="82" t="s">
        <v>127</v>
      </c>
      <c r="E30" s="81">
        <v>2</v>
      </c>
      <c r="F30" s="81">
        <v>12</v>
      </c>
      <c r="G30" s="83" t="s">
        <v>350</v>
      </c>
      <c r="H30" s="83">
        <v>2</v>
      </c>
      <c r="I30" s="83">
        <v>12</v>
      </c>
      <c r="J30" s="84">
        <v>0</v>
      </c>
      <c r="K30" s="84">
        <v>0</v>
      </c>
      <c r="L30" s="84">
        <f>+IF(Tabla5[[#This Row],[ESTADO ENTREGA]]="Entregado al ERON",Tabla5[[#This Row],[BIOINGENIERIA SOLUCIONES TERMOMETROS]]+Tabla5[[#This Row],[RODRIGUEZ Y URBINA TERMOMETROS]],0)</f>
        <v>2</v>
      </c>
      <c r="M30" s="85">
        <v>300002100412</v>
      </c>
      <c r="N30" s="86">
        <v>43927</v>
      </c>
      <c r="O30"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30" s="88">
        <f>+IF(Tabla5[[#This Row],[ESTADO ENTREGA]]="Entregado al ERON",(Tabla5[[#This Row],[BIOINGENIERIA SOLUCIONES TERMOMETROS]]+Tabla5[[#This Row],[RODRIGUEZ Y URBINA TERMOMETROS]])/Tabla5[[#This Row],[TOTAL TERMOMETROS]],0)</f>
        <v>1</v>
      </c>
      <c r="Q30" s="87">
        <f>IF(Tabla5[[#This Row],[% AVANCE ENTREGA ERON]]&lt;60%,3,IF(AND(Tabla5[[#This Row],[% AVANCE ENTREGA ERON]]&gt;60%,Tabla5[[#This Row],[% AVANCE ENTREGA ERON]]&lt;99%),2,1))</f>
        <v>1</v>
      </c>
      <c r="R30" s="87" t="str">
        <f>+IF(Tabla5[[#This Row],[ORDEN]]=3,"No entregado",IF(Tabla5[[#This Row],[ORDEN]]=2,"Entregado parcial","Entregado"))</f>
        <v>Entregado</v>
      </c>
    </row>
    <row r="31" spans="2:18" ht="15.75">
      <c r="B31" s="80">
        <v>25</v>
      </c>
      <c r="C31" s="81" t="s">
        <v>37</v>
      </c>
      <c r="D31" s="82" t="s">
        <v>133</v>
      </c>
      <c r="E31" s="81">
        <v>2</v>
      </c>
      <c r="F31" s="81">
        <v>12</v>
      </c>
      <c r="G31" s="83" t="s">
        <v>350</v>
      </c>
      <c r="H31" s="83">
        <v>2</v>
      </c>
      <c r="I31" s="83">
        <v>12</v>
      </c>
      <c r="J31" s="84">
        <v>0</v>
      </c>
      <c r="K31" s="84">
        <v>0</v>
      </c>
      <c r="L31" s="84">
        <f>+IF(Tabla5[[#This Row],[ESTADO ENTREGA]]="Entregado al ERON",Tabla5[[#This Row],[BIOINGENIERIA SOLUCIONES TERMOMETROS]]+Tabla5[[#This Row],[RODRIGUEZ Y URBINA TERMOMETROS]],0)</f>
        <v>2</v>
      </c>
      <c r="M31" s="85">
        <v>300002100413</v>
      </c>
      <c r="N31" s="86">
        <v>43927</v>
      </c>
      <c r="O31"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31" s="88">
        <f>+IF(Tabla5[[#This Row],[ESTADO ENTREGA]]="Entregado al ERON",(Tabla5[[#This Row],[BIOINGENIERIA SOLUCIONES TERMOMETROS]]+Tabla5[[#This Row],[RODRIGUEZ Y URBINA TERMOMETROS]])/Tabla5[[#This Row],[TOTAL TERMOMETROS]],0)</f>
        <v>1</v>
      </c>
      <c r="Q31" s="87">
        <f>IF(Tabla5[[#This Row],[% AVANCE ENTREGA ERON]]&lt;60%,3,IF(AND(Tabla5[[#This Row],[% AVANCE ENTREGA ERON]]&gt;60%,Tabla5[[#This Row],[% AVANCE ENTREGA ERON]]&lt;99%),2,1))</f>
        <v>1</v>
      </c>
      <c r="R31" s="87" t="str">
        <f>+IF(Tabla5[[#This Row],[ORDEN]]=3,"No entregado",IF(Tabla5[[#This Row],[ORDEN]]=2,"Entregado parcial","Entregado"))</f>
        <v>Entregado</v>
      </c>
    </row>
    <row r="32" spans="2:18" ht="15.75">
      <c r="B32" s="80">
        <v>26</v>
      </c>
      <c r="C32" s="81" t="s">
        <v>37</v>
      </c>
      <c r="D32" s="82" t="s">
        <v>42</v>
      </c>
      <c r="E32" s="81">
        <v>2</v>
      </c>
      <c r="F32" s="81">
        <v>12</v>
      </c>
      <c r="G32" s="83" t="s">
        <v>350</v>
      </c>
      <c r="H32" s="83">
        <v>2</v>
      </c>
      <c r="I32" s="83">
        <v>12</v>
      </c>
      <c r="J32" s="84">
        <v>0</v>
      </c>
      <c r="K32" s="84">
        <v>0</v>
      </c>
      <c r="L32" s="84">
        <f>+IF(Tabla5[[#This Row],[ESTADO ENTREGA]]="Entregado al ERON",Tabla5[[#This Row],[BIOINGENIERIA SOLUCIONES TERMOMETROS]]+Tabla5[[#This Row],[RODRIGUEZ Y URBINA TERMOMETROS]],0)</f>
        <v>0</v>
      </c>
      <c r="M32" s="85">
        <v>300002100414</v>
      </c>
      <c r="N32" s="86"/>
      <c r="O32"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32" s="88">
        <f>+IF(Tabla5[[#This Row],[ESTADO ENTREGA]]="Entregado al ERON",(Tabla5[[#This Row],[BIOINGENIERIA SOLUCIONES TERMOMETROS]]+Tabla5[[#This Row],[RODRIGUEZ Y URBINA TERMOMETROS]])/Tabla5[[#This Row],[TOTAL TERMOMETROS]],0)</f>
        <v>0</v>
      </c>
      <c r="Q32" s="87">
        <f>IF(Tabla5[[#This Row],[% AVANCE ENTREGA ERON]]&lt;60%,3,IF(AND(Tabla5[[#This Row],[% AVANCE ENTREGA ERON]]&gt;60%,Tabla5[[#This Row],[% AVANCE ENTREGA ERON]]&lt;99%),2,1))</f>
        <v>3</v>
      </c>
      <c r="R32" s="87" t="str">
        <f>+IF(Tabla5[[#This Row],[ORDEN]]=3,"No entregado",IF(Tabla5[[#This Row],[ORDEN]]=2,"Entregado parcial","Entregado"))</f>
        <v>No entregado</v>
      </c>
    </row>
    <row r="33" spans="2:18" ht="15.75">
      <c r="B33" s="80">
        <v>27</v>
      </c>
      <c r="C33" s="81" t="s">
        <v>37</v>
      </c>
      <c r="D33" s="82" t="s">
        <v>152</v>
      </c>
      <c r="E33" s="81">
        <v>2</v>
      </c>
      <c r="F33" s="81">
        <v>12</v>
      </c>
      <c r="G33" s="83" t="s">
        <v>350</v>
      </c>
      <c r="H33" s="83">
        <v>2</v>
      </c>
      <c r="I33" s="83">
        <v>12</v>
      </c>
      <c r="J33" s="84">
        <v>0</v>
      </c>
      <c r="K33" s="84">
        <v>0</v>
      </c>
      <c r="L33" s="84">
        <f>+IF(Tabla5[[#This Row],[ESTADO ENTREGA]]="Entregado al ERON",Tabla5[[#This Row],[BIOINGENIERIA SOLUCIONES TERMOMETROS]]+Tabla5[[#This Row],[RODRIGUEZ Y URBINA TERMOMETROS]],0)</f>
        <v>2</v>
      </c>
      <c r="M33" s="85">
        <v>300002100648</v>
      </c>
      <c r="N33" s="86">
        <v>43925</v>
      </c>
      <c r="O33"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33" s="88">
        <f>+IF(Tabla5[[#This Row],[ESTADO ENTREGA]]="Entregado al ERON",(Tabla5[[#This Row],[BIOINGENIERIA SOLUCIONES TERMOMETROS]]+Tabla5[[#This Row],[RODRIGUEZ Y URBINA TERMOMETROS]])/Tabla5[[#This Row],[TOTAL TERMOMETROS]],0)</f>
        <v>1</v>
      </c>
      <c r="Q33" s="87">
        <f>IF(Tabla5[[#This Row],[% AVANCE ENTREGA ERON]]&lt;60%,3,IF(AND(Tabla5[[#This Row],[% AVANCE ENTREGA ERON]]&gt;60%,Tabla5[[#This Row],[% AVANCE ENTREGA ERON]]&lt;99%),2,1))</f>
        <v>1</v>
      </c>
      <c r="R33" s="87" t="str">
        <f>+IF(Tabla5[[#This Row],[ORDEN]]=3,"No entregado",IF(Tabla5[[#This Row],[ORDEN]]=2,"Entregado parcial","Entregado"))</f>
        <v>Entregado</v>
      </c>
    </row>
    <row r="34" spans="2:18" ht="15.75">
      <c r="B34" s="80">
        <v>28</v>
      </c>
      <c r="C34" s="81" t="s">
        <v>37</v>
      </c>
      <c r="D34" s="82" t="s">
        <v>147</v>
      </c>
      <c r="E34" s="81">
        <v>2</v>
      </c>
      <c r="F34" s="81">
        <v>12</v>
      </c>
      <c r="G34" s="83" t="s">
        <v>350</v>
      </c>
      <c r="H34" s="83">
        <v>2</v>
      </c>
      <c r="I34" s="83">
        <v>12</v>
      </c>
      <c r="J34" s="84">
        <v>0</v>
      </c>
      <c r="K34" s="84">
        <v>0</v>
      </c>
      <c r="L34" s="84">
        <f>+IF(Tabla5[[#This Row],[ESTADO ENTREGA]]="Entregado al ERON",Tabla5[[#This Row],[BIOINGENIERIA SOLUCIONES TERMOMETROS]]+Tabla5[[#This Row],[RODRIGUEZ Y URBINA TERMOMETROS]],0)</f>
        <v>2</v>
      </c>
      <c r="M34" s="85">
        <v>300002100415</v>
      </c>
      <c r="N34" s="86">
        <v>43928</v>
      </c>
      <c r="O34"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34" s="88">
        <f>+IF(Tabla5[[#This Row],[ESTADO ENTREGA]]="Entregado al ERON",(Tabla5[[#This Row],[BIOINGENIERIA SOLUCIONES TERMOMETROS]]+Tabla5[[#This Row],[RODRIGUEZ Y URBINA TERMOMETROS]])/Tabla5[[#This Row],[TOTAL TERMOMETROS]],0)</f>
        <v>1</v>
      </c>
      <c r="Q34" s="87">
        <f>IF(Tabla5[[#This Row],[% AVANCE ENTREGA ERON]]&lt;60%,3,IF(AND(Tabla5[[#This Row],[% AVANCE ENTREGA ERON]]&gt;60%,Tabla5[[#This Row],[% AVANCE ENTREGA ERON]]&lt;99%),2,1))</f>
        <v>1</v>
      </c>
      <c r="R34" s="87" t="str">
        <f>+IF(Tabla5[[#This Row],[ORDEN]]=3,"No entregado",IF(Tabla5[[#This Row],[ORDEN]]=2,"Entregado parcial","Entregado"))</f>
        <v>Entregado</v>
      </c>
    </row>
    <row r="35" spans="2:18" ht="15.75">
      <c r="B35" s="80">
        <v>29</v>
      </c>
      <c r="C35" s="81" t="s">
        <v>37</v>
      </c>
      <c r="D35" s="82" t="s">
        <v>96</v>
      </c>
      <c r="E35" s="81">
        <v>2</v>
      </c>
      <c r="F35" s="81">
        <v>12</v>
      </c>
      <c r="G35" s="83" t="s">
        <v>350</v>
      </c>
      <c r="H35" s="83">
        <v>2</v>
      </c>
      <c r="I35" s="83">
        <v>12</v>
      </c>
      <c r="J35" s="84">
        <v>0</v>
      </c>
      <c r="K35" s="84">
        <v>0</v>
      </c>
      <c r="L35" s="84">
        <f>+IF(Tabla5[[#This Row],[ESTADO ENTREGA]]="Entregado al ERON",Tabla5[[#This Row],[BIOINGENIERIA SOLUCIONES TERMOMETROS]]+Tabla5[[#This Row],[RODRIGUEZ Y URBINA TERMOMETROS]],0)</f>
        <v>0</v>
      </c>
      <c r="M35" s="85">
        <v>300002100416</v>
      </c>
      <c r="N35" s="86"/>
      <c r="O35"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35" s="88">
        <f>+IF(Tabla5[[#This Row],[ESTADO ENTREGA]]="Entregado al ERON",(Tabla5[[#This Row],[BIOINGENIERIA SOLUCIONES TERMOMETROS]]+Tabla5[[#This Row],[RODRIGUEZ Y URBINA TERMOMETROS]])/Tabla5[[#This Row],[TOTAL TERMOMETROS]],0)</f>
        <v>0</v>
      </c>
      <c r="Q35" s="87">
        <f>IF(Tabla5[[#This Row],[% AVANCE ENTREGA ERON]]&lt;60%,3,IF(AND(Tabla5[[#This Row],[% AVANCE ENTREGA ERON]]&gt;60%,Tabla5[[#This Row],[% AVANCE ENTREGA ERON]]&lt;99%),2,1))</f>
        <v>3</v>
      </c>
      <c r="R35" s="87" t="str">
        <f>+IF(Tabla5[[#This Row],[ORDEN]]=3,"No entregado",IF(Tabla5[[#This Row],[ORDEN]]=2,"Entregado parcial","Entregado"))</f>
        <v>No entregado</v>
      </c>
    </row>
    <row r="36" spans="2:18" ht="15.75">
      <c r="B36" s="80">
        <v>30</v>
      </c>
      <c r="C36" s="81" t="s">
        <v>37</v>
      </c>
      <c r="D36" s="82" t="s">
        <v>91</v>
      </c>
      <c r="E36" s="81">
        <v>2</v>
      </c>
      <c r="F36" s="81">
        <v>12</v>
      </c>
      <c r="G36" s="83" t="s">
        <v>350</v>
      </c>
      <c r="H36" s="83">
        <v>2</v>
      </c>
      <c r="I36" s="83">
        <v>12</v>
      </c>
      <c r="J36" s="84">
        <v>0</v>
      </c>
      <c r="K36" s="84">
        <v>0</v>
      </c>
      <c r="L36" s="84">
        <f>+IF(Tabla5[[#This Row],[ESTADO ENTREGA]]="Entregado al ERON",Tabla5[[#This Row],[BIOINGENIERIA SOLUCIONES TERMOMETROS]]+Tabla5[[#This Row],[RODRIGUEZ Y URBINA TERMOMETROS]],0)</f>
        <v>2</v>
      </c>
      <c r="M36" s="85">
        <v>300002100417</v>
      </c>
      <c r="N36" s="86">
        <v>43934</v>
      </c>
      <c r="O36"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36" s="88">
        <f>+IF(Tabla5[[#This Row],[ESTADO ENTREGA]]="Entregado al ERON",(Tabla5[[#This Row],[BIOINGENIERIA SOLUCIONES TERMOMETROS]]+Tabla5[[#This Row],[RODRIGUEZ Y URBINA TERMOMETROS]])/Tabla5[[#This Row],[TOTAL TERMOMETROS]],0)</f>
        <v>1</v>
      </c>
      <c r="Q36" s="87">
        <f>IF(Tabla5[[#This Row],[% AVANCE ENTREGA ERON]]&lt;60%,3,IF(AND(Tabla5[[#This Row],[% AVANCE ENTREGA ERON]]&gt;60%,Tabla5[[#This Row],[% AVANCE ENTREGA ERON]]&lt;99%),2,1))</f>
        <v>1</v>
      </c>
      <c r="R36" s="87" t="str">
        <f>+IF(Tabla5[[#This Row],[ORDEN]]=3,"No entregado",IF(Tabla5[[#This Row],[ORDEN]]=2,"Entregado parcial","Entregado"))</f>
        <v>Entregado</v>
      </c>
    </row>
    <row r="37" spans="2:18" ht="15.75">
      <c r="B37" s="80">
        <v>31</v>
      </c>
      <c r="C37" s="81" t="s">
        <v>37</v>
      </c>
      <c r="D37" s="82" t="s">
        <v>141</v>
      </c>
      <c r="E37" s="81">
        <v>2</v>
      </c>
      <c r="F37" s="81">
        <v>12</v>
      </c>
      <c r="G37" s="83" t="s">
        <v>350</v>
      </c>
      <c r="H37" s="83">
        <v>2</v>
      </c>
      <c r="I37" s="83">
        <v>12</v>
      </c>
      <c r="J37" s="84">
        <v>0</v>
      </c>
      <c r="K37" s="84">
        <v>0</v>
      </c>
      <c r="L37" s="84">
        <f>+IF(Tabla5[[#This Row],[ESTADO ENTREGA]]="Entregado al ERON",Tabla5[[#This Row],[BIOINGENIERIA SOLUCIONES TERMOMETROS]]+Tabla5[[#This Row],[RODRIGUEZ Y URBINA TERMOMETROS]],0)</f>
        <v>0</v>
      </c>
      <c r="M37" s="85">
        <v>300002100649</v>
      </c>
      <c r="N37" s="86"/>
      <c r="O37"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37" s="88">
        <f>+IF(Tabla5[[#This Row],[ESTADO ENTREGA]]="Entregado al ERON",(Tabla5[[#This Row],[BIOINGENIERIA SOLUCIONES TERMOMETROS]]+Tabla5[[#This Row],[RODRIGUEZ Y URBINA TERMOMETROS]])/Tabla5[[#This Row],[TOTAL TERMOMETROS]],0)</f>
        <v>0</v>
      </c>
      <c r="Q37" s="87">
        <f>IF(Tabla5[[#This Row],[% AVANCE ENTREGA ERON]]&lt;60%,3,IF(AND(Tabla5[[#This Row],[% AVANCE ENTREGA ERON]]&gt;60%,Tabla5[[#This Row],[% AVANCE ENTREGA ERON]]&lt;99%),2,1))</f>
        <v>3</v>
      </c>
      <c r="R37" s="87" t="str">
        <f>+IF(Tabla5[[#This Row],[ORDEN]]=3,"No entregado",IF(Tabla5[[#This Row],[ORDEN]]=2,"Entregado parcial","Entregado"))</f>
        <v>No entregado</v>
      </c>
    </row>
    <row r="38" spans="2:18" ht="15.75">
      <c r="B38" s="80">
        <v>32</v>
      </c>
      <c r="C38" s="81" t="s">
        <v>37</v>
      </c>
      <c r="D38" s="82" t="s">
        <v>108</v>
      </c>
      <c r="E38" s="81">
        <v>2</v>
      </c>
      <c r="F38" s="81">
        <v>12</v>
      </c>
      <c r="G38" s="83" t="s">
        <v>350</v>
      </c>
      <c r="H38" s="83">
        <v>2</v>
      </c>
      <c r="I38" s="83">
        <v>12</v>
      </c>
      <c r="J38" s="84">
        <v>0</v>
      </c>
      <c r="K38" s="84">
        <v>0</v>
      </c>
      <c r="L38" s="84">
        <f>+IF(Tabla5[[#This Row],[ESTADO ENTREGA]]="Entregado al ERON",Tabla5[[#This Row],[BIOINGENIERIA SOLUCIONES TERMOMETROS]]+Tabla5[[#This Row],[RODRIGUEZ Y URBINA TERMOMETROS]],0)</f>
        <v>2</v>
      </c>
      <c r="M38" s="85">
        <v>300002100418</v>
      </c>
      <c r="N38" s="86">
        <v>43929</v>
      </c>
      <c r="O38"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38" s="88">
        <f>+IF(Tabla5[[#This Row],[ESTADO ENTREGA]]="Entregado al ERON",(Tabla5[[#This Row],[BIOINGENIERIA SOLUCIONES TERMOMETROS]]+Tabla5[[#This Row],[RODRIGUEZ Y URBINA TERMOMETROS]])/Tabla5[[#This Row],[TOTAL TERMOMETROS]],0)</f>
        <v>1</v>
      </c>
      <c r="Q38" s="87">
        <f>IF(Tabla5[[#This Row],[% AVANCE ENTREGA ERON]]&lt;60%,3,IF(AND(Tabla5[[#This Row],[% AVANCE ENTREGA ERON]]&gt;60%,Tabla5[[#This Row],[% AVANCE ENTREGA ERON]]&lt;99%),2,1))</f>
        <v>1</v>
      </c>
      <c r="R38" s="87" t="str">
        <f>+IF(Tabla5[[#This Row],[ORDEN]]=3,"No entregado",IF(Tabla5[[#This Row],[ORDEN]]=2,"Entregado parcial","Entregado"))</f>
        <v>Entregado</v>
      </c>
    </row>
    <row r="39" spans="2:18" ht="15.75">
      <c r="B39" s="80">
        <v>33</v>
      </c>
      <c r="C39" s="81" t="s">
        <v>37</v>
      </c>
      <c r="D39" s="82" t="s">
        <v>130</v>
      </c>
      <c r="E39" s="81">
        <v>2</v>
      </c>
      <c r="F39" s="81">
        <v>12</v>
      </c>
      <c r="G39" s="83" t="s">
        <v>350</v>
      </c>
      <c r="H39" s="83">
        <v>2</v>
      </c>
      <c r="I39" s="83">
        <v>12</v>
      </c>
      <c r="J39" s="84">
        <v>0</v>
      </c>
      <c r="K39" s="84">
        <v>0</v>
      </c>
      <c r="L39" s="84">
        <f>+IF(Tabla5[[#This Row],[ESTADO ENTREGA]]="Entregado al ERON",Tabla5[[#This Row],[BIOINGENIERIA SOLUCIONES TERMOMETROS]]+Tabla5[[#This Row],[RODRIGUEZ Y URBINA TERMOMETROS]],0)</f>
        <v>0</v>
      </c>
      <c r="M39" s="85">
        <v>300002100650</v>
      </c>
      <c r="N39" s="86"/>
      <c r="O39"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39" s="88">
        <f>+IF(Tabla5[[#This Row],[ESTADO ENTREGA]]="Entregado al ERON",(Tabla5[[#This Row],[BIOINGENIERIA SOLUCIONES TERMOMETROS]]+Tabla5[[#This Row],[RODRIGUEZ Y URBINA TERMOMETROS]])/Tabla5[[#This Row],[TOTAL TERMOMETROS]],0)</f>
        <v>0</v>
      </c>
      <c r="Q39" s="87">
        <f>IF(Tabla5[[#This Row],[% AVANCE ENTREGA ERON]]&lt;60%,3,IF(AND(Tabla5[[#This Row],[% AVANCE ENTREGA ERON]]&gt;60%,Tabla5[[#This Row],[% AVANCE ENTREGA ERON]]&lt;99%),2,1))</f>
        <v>3</v>
      </c>
      <c r="R39" s="87" t="str">
        <f>+IF(Tabla5[[#This Row],[ORDEN]]=3,"No entregado",IF(Tabla5[[#This Row],[ORDEN]]=2,"Entregado parcial","Entregado"))</f>
        <v>No entregado</v>
      </c>
    </row>
    <row r="40" spans="2:18" ht="15.75">
      <c r="B40" s="80">
        <v>34</v>
      </c>
      <c r="C40" s="81" t="s">
        <v>37</v>
      </c>
      <c r="D40" s="82" t="s">
        <v>101</v>
      </c>
      <c r="E40" s="81">
        <v>2</v>
      </c>
      <c r="F40" s="81">
        <v>12</v>
      </c>
      <c r="G40" s="83" t="s">
        <v>350</v>
      </c>
      <c r="H40" s="83">
        <v>2</v>
      </c>
      <c r="I40" s="83">
        <v>12</v>
      </c>
      <c r="J40" s="84">
        <v>0</v>
      </c>
      <c r="K40" s="84">
        <v>0</v>
      </c>
      <c r="L40" s="84">
        <f>+IF(Tabla5[[#This Row],[ESTADO ENTREGA]]="Entregado al ERON",Tabla5[[#This Row],[BIOINGENIERIA SOLUCIONES TERMOMETROS]]+Tabla5[[#This Row],[RODRIGUEZ Y URBINA TERMOMETROS]],0)</f>
        <v>2</v>
      </c>
      <c r="M40" s="85">
        <v>300002100651</v>
      </c>
      <c r="N40" s="86">
        <v>43929</v>
      </c>
      <c r="O40"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40" s="88">
        <f>+IF(Tabla5[[#This Row],[ESTADO ENTREGA]]="Entregado al ERON",(Tabla5[[#This Row],[BIOINGENIERIA SOLUCIONES TERMOMETROS]]+Tabla5[[#This Row],[RODRIGUEZ Y URBINA TERMOMETROS]])/Tabla5[[#This Row],[TOTAL TERMOMETROS]],0)</f>
        <v>1</v>
      </c>
      <c r="Q40" s="87">
        <f>IF(Tabla5[[#This Row],[% AVANCE ENTREGA ERON]]&lt;60%,3,IF(AND(Tabla5[[#This Row],[% AVANCE ENTREGA ERON]]&gt;60%,Tabla5[[#This Row],[% AVANCE ENTREGA ERON]]&lt;99%),2,1))</f>
        <v>1</v>
      </c>
      <c r="R40" s="87" t="str">
        <f>+IF(Tabla5[[#This Row],[ORDEN]]=3,"No entregado",IF(Tabla5[[#This Row],[ORDEN]]=2,"Entregado parcial","Entregado"))</f>
        <v>Entregado</v>
      </c>
    </row>
    <row r="41" spans="2:18" ht="15.75">
      <c r="B41" s="80">
        <v>35</v>
      </c>
      <c r="C41" s="81" t="s">
        <v>37</v>
      </c>
      <c r="D41" s="82" t="s">
        <v>100</v>
      </c>
      <c r="E41" s="81">
        <v>2</v>
      </c>
      <c r="F41" s="81">
        <v>12</v>
      </c>
      <c r="G41" s="83" t="s">
        <v>350</v>
      </c>
      <c r="H41" s="83">
        <v>2</v>
      </c>
      <c r="I41" s="83">
        <v>12</v>
      </c>
      <c r="J41" s="84">
        <v>0</v>
      </c>
      <c r="K41" s="84">
        <v>0</v>
      </c>
      <c r="L41" s="84">
        <f>+IF(Tabla5[[#This Row],[ESTADO ENTREGA]]="Entregado al ERON",Tabla5[[#This Row],[BIOINGENIERIA SOLUCIONES TERMOMETROS]]+Tabla5[[#This Row],[RODRIGUEZ Y URBINA TERMOMETROS]],0)</f>
        <v>2</v>
      </c>
      <c r="M41" s="85">
        <v>300002100419</v>
      </c>
      <c r="N41" s="86">
        <v>43928</v>
      </c>
      <c r="O41"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41" s="88">
        <f>+IF(Tabla5[[#This Row],[ESTADO ENTREGA]]="Entregado al ERON",(Tabla5[[#This Row],[BIOINGENIERIA SOLUCIONES TERMOMETROS]]+Tabla5[[#This Row],[RODRIGUEZ Y URBINA TERMOMETROS]])/Tabla5[[#This Row],[TOTAL TERMOMETROS]],0)</f>
        <v>1</v>
      </c>
      <c r="Q41" s="87">
        <f>IF(Tabla5[[#This Row],[% AVANCE ENTREGA ERON]]&lt;60%,3,IF(AND(Tabla5[[#This Row],[% AVANCE ENTREGA ERON]]&gt;60%,Tabla5[[#This Row],[% AVANCE ENTREGA ERON]]&lt;99%),2,1))</f>
        <v>1</v>
      </c>
      <c r="R41" s="87" t="str">
        <f>+IF(Tabla5[[#This Row],[ORDEN]]=3,"No entregado",IF(Tabla5[[#This Row],[ORDEN]]=2,"Entregado parcial","Entregado"))</f>
        <v>Entregado</v>
      </c>
    </row>
    <row r="42" spans="2:18" ht="15.75">
      <c r="B42" s="80">
        <v>36</v>
      </c>
      <c r="C42" s="81" t="s">
        <v>37</v>
      </c>
      <c r="D42" s="82" t="s">
        <v>157</v>
      </c>
      <c r="E42" s="81">
        <v>2</v>
      </c>
      <c r="F42" s="81">
        <v>12</v>
      </c>
      <c r="G42" s="83" t="s">
        <v>350</v>
      </c>
      <c r="H42" s="83">
        <v>2</v>
      </c>
      <c r="I42" s="83">
        <v>12</v>
      </c>
      <c r="J42" s="84">
        <v>0</v>
      </c>
      <c r="K42" s="84">
        <v>0</v>
      </c>
      <c r="L42" s="84">
        <f>+IF(Tabla5[[#This Row],[ESTADO ENTREGA]]="Entregado al ERON",Tabla5[[#This Row],[BIOINGENIERIA SOLUCIONES TERMOMETROS]]+Tabla5[[#This Row],[RODRIGUEZ Y URBINA TERMOMETROS]],0)</f>
        <v>2</v>
      </c>
      <c r="M42" s="85">
        <v>300002100420</v>
      </c>
      <c r="N42" s="86">
        <v>43927</v>
      </c>
      <c r="O42"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42" s="88">
        <f>+IF(Tabla5[[#This Row],[ESTADO ENTREGA]]="Entregado al ERON",(Tabla5[[#This Row],[BIOINGENIERIA SOLUCIONES TERMOMETROS]]+Tabla5[[#This Row],[RODRIGUEZ Y URBINA TERMOMETROS]])/Tabla5[[#This Row],[TOTAL TERMOMETROS]],0)</f>
        <v>1</v>
      </c>
      <c r="Q42" s="87">
        <f>IF(Tabla5[[#This Row],[% AVANCE ENTREGA ERON]]&lt;60%,3,IF(AND(Tabla5[[#This Row],[% AVANCE ENTREGA ERON]]&gt;60%,Tabla5[[#This Row],[% AVANCE ENTREGA ERON]]&lt;99%),2,1))</f>
        <v>1</v>
      </c>
      <c r="R42" s="87" t="str">
        <f>+IF(Tabla5[[#This Row],[ORDEN]]=3,"No entregado",IF(Tabla5[[#This Row],[ORDEN]]=2,"Entregado parcial","Entregado"))</f>
        <v>Entregado</v>
      </c>
    </row>
    <row r="43" spans="2:18" ht="15.75">
      <c r="B43" s="80">
        <v>37</v>
      </c>
      <c r="C43" s="81" t="s">
        <v>37</v>
      </c>
      <c r="D43" s="82" t="s">
        <v>145</v>
      </c>
      <c r="E43" s="81">
        <v>2</v>
      </c>
      <c r="F43" s="81">
        <v>12</v>
      </c>
      <c r="G43" s="83" t="s">
        <v>350</v>
      </c>
      <c r="H43" s="83">
        <v>2</v>
      </c>
      <c r="I43" s="83">
        <v>12</v>
      </c>
      <c r="J43" s="84">
        <v>0</v>
      </c>
      <c r="K43" s="84">
        <v>0</v>
      </c>
      <c r="L43" s="84">
        <f>+IF(Tabla5[[#This Row],[ESTADO ENTREGA]]="Entregado al ERON",Tabla5[[#This Row],[BIOINGENIERIA SOLUCIONES TERMOMETROS]]+Tabla5[[#This Row],[RODRIGUEZ Y URBINA TERMOMETROS]],0)</f>
        <v>2</v>
      </c>
      <c r="M43" s="85">
        <v>300002100652</v>
      </c>
      <c r="N43" s="86">
        <v>43935</v>
      </c>
      <c r="O43"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43" s="88">
        <f>+IF(Tabla5[[#This Row],[ESTADO ENTREGA]]="Entregado al ERON",(Tabla5[[#This Row],[BIOINGENIERIA SOLUCIONES TERMOMETROS]]+Tabla5[[#This Row],[RODRIGUEZ Y URBINA TERMOMETROS]])/Tabla5[[#This Row],[TOTAL TERMOMETROS]],0)</f>
        <v>1</v>
      </c>
      <c r="Q43" s="87">
        <f>IF(Tabla5[[#This Row],[% AVANCE ENTREGA ERON]]&lt;60%,3,IF(AND(Tabla5[[#This Row],[% AVANCE ENTREGA ERON]]&gt;60%,Tabla5[[#This Row],[% AVANCE ENTREGA ERON]]&lt;99%),2,1))</f>
        <v>1</v>
      </c>
      <c r="R43" s="87" t="str">
        <f>+IF(Tabla5[[#This Row],[ORDEN]]=3,"No entregado",IF(Tabla5[[#This Row],[ORDEN]]=2,"Entregado parcial","Entregado"))</f>
        <v>Entregado</v>
      </c>
    </row>
    <row r="44" spans="2:18" ht="15.75">
      <c r="B44" s="80">
        <v>38</v>
      </c>
      <c r="C44" s="81" t="s">
        <v>37</v>
      </c>
      <c r="D44" s="82" t="s">
        <v>89</v>
      </c>
      <c r="E44" s="81">
        <v>2</v>
      </c>
      <c r="F44" s="81">
        <v>12</v>
      </c>
      <c r="G44" s="83" t="s">
        <v>350</v>
      </c>
      <c r="H44" s="83">
        <v>2</v>
      </c>
      <c r="I44" s="83">
        <v>12</v>
      </c>
      <c r="J44" s="84">
        <v>0</v>
      </c>
      <c r="K44" s="84">
        <v>0</v>
      </c>
      <c r="L44" s="84">
        <f>+IF(Tabla5[[#This Row],[ESTADO ENTREGA]]="Entregado al ERON",Tabla5[[#This Row],[BIOINGENIERIA SOLUCIONES TERMOMETROS]]+Tabla5[[#This Row],[RODRIGUEZ Y URBINA TERMOMETROS]],0)</f>
        <v>0</v>
      </c>
      <c r="M44" s="85">
        <v>300002100421</v>
      </c>
      <c r="N44" s="86"/>
      <c r="O44"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44" s="88">
        <f>+IF(Tabla5[[#This Row],[ESTADO ENTREGA]]="Entregado al ERON",(Tabla5[[#This Row],[BIOINGENIERIA SOLUCIONES TERMOMETROS]]+Tabla5[[#This Row],[RODRIGUEZ Y URBINA TERMOMETROS]])/Tabla5[[#This Row],[TOTAL TERMOMETROS]],0)</f>
        <v>0</v>
      </c>
      <c r="Q44" s="87">
        <f>IF(Tabla5[[#This Row],[% AVANCE ENTREGA ERON]]&lt;60%,3,IF(AND(Tabla5[[#This Row],[% AVANCE ENTREGA ERON]]&gt;60%,Tabla5[[#This Row],[% AVANCE ENTREGA ERON]]&lt;99%),2,1))</f>
        <v>3</v>
      </c>
      <c r="R44" s="87" t="str">
        <f>+IF(Tabla5[[#This Row],[ORDEN]]=3,"No entregado",IF(Tabla5[[#This Row],[ORDEN]]=2,"Entregado parcial","Entregado"))</f>
        <v>No entregado</v>
      </c>
    </row>
    <row r="45" spans="2:18" ht="15.75">
      <c r="B45" s="80">
        <v>39</v>
      </c>
      <c r="C45" s="81" t="s">
        <v>37</v>
      </c>
      <c r="D45" s="82" t="s">
        <v>134</v>
      </c>
      <c r="E45" s="81">
        <v>2</v>
      </c>
      <c r="F45" s="81">
        <v>12</v>
      </c>
      <c r="G45" s="83" t="s">
        <v>350</v>
      </c>
      <c r="H45" s="83">
        <v>2</v>
      </c>
      <c r="I45" s="83">
        <v>12</v>
      </c>
      <c r="J45" s="84">
        <v>0</v>
      </c>
      <c r="K45" s="84">
        <v>0</v>
      </c>
      <c r="L45" s="84">
        <f>+IF(Tabla5[[#This Row],[ESTADO ENTREGA]]="Entregado al ERON",Tabla5[[#This Row],[BIOINGENIERIA SOLUCIONES TERMOMETROS]]+Tabla5[[#This Row],[RODRIGUEZ Y URBINA TERMOMETROS]],0)</f>
        <v>2</v>
      </c>
      <c r="M45" s="85">
        <v>300002100422</v>
      </c>
      <c r="N45" s="86">
        <v>43927</v>
      </c>
      <c r="O45"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45" s="88">
        <f>+IF(Tabla5[[#This Row],[ESTADO ENTREGA]]="Entregado al ERON",(Tabla5[[#This Row],[BIOINGENIERIA SOLUCIONES TERMOMETROS]]+Tabla5[[#This Row],[RODRIGUEZ Y URBINA TERMOMETROS]])/Tabla5[[#This Row],[TOTAL TERMOMETROS]],0)</f>
        <v>1</v>
      </c>
      <c r="Q45" s="87">
        <f>IF(Tabla5[[#This Row],[% AVANCE ENTREGA ERON]]&lt;60%,3,IF(AND(Tabla5[[#This Row],[% AVANCE ENTREGA ERON]]&gt;60%,Tabla5[[#This Row],[% AVANCE ENTREGA ERON]]&lt;99%),2,1))</f>
        <v>1</v>
      </c>
      <c r="R45" s="87" t="str">
        <f>+IF(Tabla5[[#This Row],[ORDEN]]=3,"No entregado",IF(Tabla5[[#This Row],[ORDEN]]=2,"Entregado parcial","Entregado"))</f>
        <v>Entregado</v>
      </c>
    </row>
    <row r="46" spans="2:18" ht="15.75">
      <c r="B46" s="80">
        <v>40</v>
      </c>
      <c r="C46" s="81" t="s">
        <v>37</v>
      </c>
      <c r="D46" s="82" t="s">
        <v>161</v>
      </c>
      <c r="E46" s="81">
        <v>2</v>
      </c>
      <c r="F46" s="81">
        <v>12</v>
      </c>
      <c r="G46" s="83" t="s">
        <v>350</v>
      </c>
      <c r="H46" s="83">
        <v>2</v>
      </c>
      <c r="I46" s="83">
        <v>12</v>
      </c>
      <c r="J46" s="84">
        <v>0</v>
      </c>
      <c r="K46" s="84">
        <v>0</v>
      </c>
      <c r="L46" s="84">
        <f>+IF(Tabla5[[#This Row],[ESTADO ENTREGA]]="Entregado al ERON",Tabla5[[#This Row],[BIOINGENIERIA SOLUCIONES TERMOMETROS]]+Tabla5[[#This Row],[RODRIGUEZ Y URBINA TERMOMETROS]],0)</f>
        <v>2</v>
      </c>
      <c r="M46" s="85">
        <v>300002100423</v>
      </c>
      <c r="N46" s="86">
        <v>43927</v>
      </c>
      <c r="O46"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46" s="88">
        <f>+IF(Tabla5[[#This Row],[ESTADO ENTREGA]]="Entregado al ERON",(Tabla5[[#This Row],[BIOINGENIERIA SOLUCIONES TERMOMETROS]]+Tabla5[[#This Row],[RODRIGUEZ Y URBINA TERMOMETROS]])/Tabla5[[#This Row],[TOTAL TERMOMETROS]],0)</f>
        <v>1</v>
      </c>
      <c r="Q46" s="87">
        <f>IF(Tabla5[[#This Row],[% AVANCE ENTREGA ERON]]&lt;60%,3,IF(AND(Tabla5[[#This Row],[% AVANCE ENTREGA ERON]]&gt;60%,Tabla5[[#This Row],[% AVANCE ENTREGA ERON]]&lt;99%),2,1))</f>
        <v>1</v>
      </c>
      <c r="R46" s="87" t="str">
        <f>+IF(Tabla5[[#This Row],[ORDEN]]=3,"No entregado",IF(Tabla5[[#This Row],[ORDEN]]=2,"Entregado parcial","Entregado"))</f>
        <v>Entregado</v>
      </c>
    </row>
    <row r="47" spans="2:18" ht="15.75">
      <c r="B47" s="80">
        <v>41</v>
      </c>
      <c r="C47" s="81" t="s">
        <v>37</v>
      </c>
      <c r="D47" s="82" t="s">
        <v>86</v>
      </c>
      <c r="E47" s="81">
        <v>2</v>
      </c>
      <c r="F47" s="81">
        <v>12</v>
      </c>
      <c r="G47" s="83" t="s">
        <v>350</v>
      </c>
      <c r="H47" s="83">
        <v>2</v>
      </c>
      <c r="I47" s="83">
        <v>12</v>
      </c>
      <c r="J47" s="84">
        <v>0</v>
      </c>
      <c r="K47" s="84">
        <v>0</v>
      </c>
      <c r="L47" s="84">
        <f>+IF(Tabla5[[#This Row],[ESTADO ENTREGA]]="Entregado al ERON",Tabla5[[#This Row],[BIOINGENIERIA SOLUCIONES TERMOMETROS]]+Tabla5[[#This Row],[RODRIGUEZ Y URBINA TERMOMETROS]],0)</f>
        <v>2</v>
      </c>
      <c r="M47" s="85"/>
      <c r="N47" s="86">
        <v>43922</v>
      </c>
      <c r="O47"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47" s="88">
        <f>+IF(Tabla5[[#This Row],[ESTADO ENTREGA]]="Entregado al ERON",(Tabla5[[#This Row],[BIOINGENIERIA SOLUCIONES TERMOMETROS]]+Tabla5[[#This Row],[RODRIGUEZ Y URBINA TERMOMETROS]])/Tabla5[[#This Row],[TOTAL TERMOMETROS]],0)</f>
        <v>1</v>
      </c>
      <c r="Q47" s="87">
        <f>IF(Tabla5[[#This Row],[% AVANCE ENTREGA ERON]]&lt;60%,3,IF(AND(Tabla5[[#This Row],[% AVANCE ENTREGA ERON]]&gt;60%,Tabla5[[#This Row],[% AVANCE ENTREGA ERON]]&lt;99%),2,1))</f>
        <v>1</v>
      </c>
      <c r="R47" s="87" t="str">
        <f>+IF(Tabla5[[#This Row],[ORDEN]]=3,"No entregado",IF(Tabla5[[#This Row],[ORDEN]]=2,"Entregado parcial","Entregado"))</f>
        <v>Entregado</v>
      </c>
    </row>
    <row r="48" spans="2:18" ht="15.75">
      <c r="B48" s="80">
        <v>42</v>
      </c>
      <c r="C48" s="81" t="s">
        <v>37</v>
      </c>
      <c r="D48" s="82" t="s">
        <v>355</v>
      </c>
      <c r="E48" s="81">
        <v>2</v>
      </c>
      <c r="F48" s="81">
        <v>12</v>
      </c>
      <c r="G48" s="83" t="s">
        <v>350</v>
      </c>
      <c r="H48" s="83">
        <v>2</v>
      </c>
      <c r="I48" s="83">
        <v>12</v>
      </c>
      <c r="J48" s="84">
        <v>0</v>
      </c>
      <c r="K48" s="84">
        <v>0</v>
      </c>
      <c r="L48" s="84">
        <f>+IF(Tabla5[[#This Row],[ESTADO ENTREGA]]="Entregado al ERON",Tabla5[[#This Row],[BIOINGENIERIA SOLUCIONES TERMOMETROS]]+Tabla5[[#This Row],[RODRIGUEZ Y URBINA TERMOMETROS]],0)</f>
        <v>2</v>
      </c>
      <c r="M48" s="85">
        <v>300002100424</v>
      </c>
      <c r="N48" s="86">
        <v>43927</v>
      </c>
      <c r="O48"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48" s="88">
        <f>+IF(Tabla5[[#This Row],[ESTADO ENTREGA]]="Entregado al ERON",(Tabla5[[#This Row],[BIOINGENIERIA SOLUCIONES TERMOMETROS]]+Tabla5[[#This Row],[RODRIGUEZ Y URBINA TERMOMETROS]])/Tabla5[[#This Row],[TOTAL TERMOMETROS]],0)</f>
        <v>1</v>
      </c>
      <c r="Q48" s="87">
        <f>IF(Tabla5[[#This Row],[% AVANCE ENTREGA ERON]]&lt;60%,3,IF(AND(Tabla5[[#This Row],[% AVANCE ENTREGA ERON]]&gt;60%,Tabla5[[#This Row],[% AVANCE ENTREGA ERON]]&lt;99%),2,1))</f>
        <v>1</v>
      </c>
      <c r="R48" s="87" t="str">
        <f>+IF(Tabla5[[#This Row],[ORDEN]]=3,"No entregado",IF(Tabla5[[#This Row],[ORDEN]]=2,"Entregado parcial","Entregado"))</f>
        <v>Entregado</v>
      </c>
    </row>
    <row r="49" spans="2:18" ht="15.75">
      <c r="B49" s="80">
        <v>43</v>
      </c>
      <c r="C49" s="81" t="s">
        <v>43</v>
      </c>
      <c r="D49" s="82" t="s">
        <v>79</v>
      </c>
      <c r="E49" s="81">
        <v>2</v>
      </c>
      <c r="F49" s="81">
        <v>12</v>
      </c>
      <c r="G49" s="83" t="s">
        <v>350</v>
      </c>
      <c r="H49" s="83">
        <v>2</v>
      </c>
      <c r="I49" s="83">
        <v>12</v>
      </c>
      <c r="J49" s="84">
        <v>0</v>
      </c>
      <c r="K49" s="84">
        <v>0</v>
      </c>
      <c r="L49" s="84">
        <f>+IF(Tabla5[[#This Row],[ESTADO ENTREGA]]="Entregado al ERON",Tabla5[[#This Row],[BIOINGENIERIA SOLUCIONES TERMOMETROS]]+Tabla5[[#This Row],[RODRIGUEZ Y URBINA TERMOMETROS]],0)</f>
        <v>0</v>
      </c>
      <c r="M49" s="85">
        <v>300002100653</v>
      </c>
      <c r="N49" s="86"/>
      <c r="O49"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49" s="88">
        <f>+IF(Tabla5[[#This Row],[ESTADO ENTREGA]]="Entregado al ERON",(Tabla5[[#This Row],[BIOINGENIERIA SOLUCIONES TERMOMETROS]]+Tabla5[[#This Row],[RODRIGUEZ Y URBINA TERMOMETROS]])/Tabla5[[#This Row],[TOTAL TERMOMETROS]],0)</f>
        <v>0</v>
      </c>
      <c r="Q49" s="87">
        <f>IF(Tabla5[[#This Row],[% AVANCE ENTREGA ERON]]&lt;60%,3,IF(AND(Tabla5[[#This Row],[% AVANCE ENTREGA ERON]]&gt;60%,Tabla5[[#This Row],[% AVANCE ENTREGA ERON]]&lt;99%),2,1))</f>
        <v>3</v>
      </c>
      <c r="R49" s="87" t="str">
        <f>+IF(Tabla5[[#This Row],[ORDEN]]=3,"No entregado",IF(Tabla5[[#This Row],[ORDEN]]=2,"Entregado parcial","Entregado"))</f>
        <v>No entregado</v>
      </c>
    </row>
    <row r="50" spans="2:18" ht="15.75">
      <c r="B50" s="80">
        <v>44</v>
      </c>
      <c r="C50" s="81" t="s">
        <v>43</v>
      </c>
      <c r="D50" s="82" t="s">
        <v>49</v>
      </c>
      <c r="E50" s="81">
        <v>2</v>
      </c>
      <c r="F50" s="81">
        <v>12</v>
      </c>
      <c r="G50" s="83" t="s">
        <v>350</v>
      </c>
      <c r="H50" s="83">
        <v>2</v>
      </c>
      <c r="I50" s="83">
        <v>12</v>
      </c>
      <c r="J50" s="84">
        <v>0</v>
      </c>
      <c r="K50" s="84">
        <v>0</v>
      </c>
      <c r="L50" s="84">
        <f>+IF(Tabla5[[#This Row],[ESTADO ENTREGA]]="Entregado al ERON",Tabla5[[#This Row],[BIOINGENIERIA SOLUCIONES TERMOMETROS]]+Tabla5[[#This Row],[RODRIGUEZ Y URBINA TERMOMETROS]],0)</f>
        <v>2</v>
      </c>
      <c r="M50" s="85">
        <v>300002100425</v>
      </c>
      <c r="N50" s="86">
        <v>43935</v>
      </c>
      <c r="O50"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50" s="88">
        <f>+IF(Tabla5[[#This Row],[ESTADO ENTREGA]]="Entregado al ERON",(Tabla5[[#This Row],[BIOINGENIERIA SOLUCIONES TERMOMETROS]]+Tabla5[[#This Row],[RODRIGUEZ Y URBINA TERMOMETROS]])/Tabla5[[#This Row],[TOTAL TERMOMETROS]],0)</f>
        <v>1</v>
      </c>
      <c r="Q50" s="87">
        <f>IF(Tabla5[[#This Row],[% AVANCE ENTREGA ERON]]&lt;60%,3,IF(AND(Tabla5[[#This Row],[% AVANCE ENTREGA ERON]]&gt;60%,Tabla5[[#This Row],[% AVANCE ENTREGA ERON]]&lt;99%),2,1))</f>
        <v>1</v>
      </c>
      <c r="R50" s="87" t="str">
        <f>+IF(Tabla5[[#This Row],[ORDEN]]=3,"No entregado",IF(Tabla5[[#This Row],[ORDEN]]=2,"Entregado parcial","Entregado"))</f>
        <v>Entregado</v>
      </c>
    </row>
    <row r="51" spans="2:18" ht="15.75">
      <c r="B51" s="80">
        <v>45</v>
      </c>
      <c r="C51" s="81" t="s">
        <v>43</v>
      </c>
      <c r="D51" s="82" t="s">
        <v>67</v>
      </c>
      <c r="E51" s="81">
        <v>3</v>
      </c>
      <c r="F51" s="81">
        <v>18</v>
      </c>
      <c r="G51" s="83" t="s">
        <v>350</v>
      </c>
      <c r="H51" s="83">
        <v>3</v>
      </c>
      <c r="I51" s="83">
        <v>18</v>
      </c>
      <c r="J51" s="84">
        <v>0</v>
      </c>
      <c r="K51" s="84">
        <v>0</v>
      </c>
      <c r="L51" s="84">
        <f>+IF(Tabla5[[#This Row],[ESTADO ENTREGA]]="Entregado al ERON",Tabla5[[#This Row],[BIOINGENIERIA SOLUCIONES TERMOMETROS]]+Tabla5[[#This Row],[RODRIGUEZ Y URBINA TERMOMETROS]],0)</f>
        <v>0</v>
      </c>
      <c r="M51" s="85">
        <v>300002100654</v>
      </c>
      <c r="N51" s="86"/>
      <c r="O51"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51" s="88">
        <f>+IF(Tabla5[[#This Row],[ESTADO ENTREGA]]="Entregado al ERON",(Tabla5[[#This Row],[BIOINGENIERIA SOLUCIONES TERMOMETROS]]+Tabla5[[#This Row],[RODRIGUEZ Y URBINA TERMOMETROS]])/Tabla5[[#This Row],[TOTAL TERMOMETROS]],0)</f>
        <v>0</v>
      </c>
      <c r="Q51" s="87">
        <f>IF(Tabla5[[#This Row],[% AVANCE ENTREGA ERON]]&lt;60%,3,IF(AND(Tabla5[[#This Row],[% AVANCE ENTREGA ERON]]&gt;60%,Tabla5[[#This Row],[% AVANCE ENTREGA ERON]]&lt;99%),2,1))</f>
        <v>3</v>
      </c>
      <c r="R51" s="87" t="str">
        <f>+IF(Tabla5[[#This Row],[ORDEN]]=3,"No entregado",IF(Tabla5[[#This Row],[ORDEN]]=2,"Entregado parcial","Entregado"))</f>
        <v>No entregado</v>
      </c>
    </row>
    <row r="52" spans="2:18" ht="15.75">
      <c r="B52" s="80">
        <v>46</v>
      </c>
      <c r="C52" s="81" t="s">
        <v>43</v>
      </c>
      <c r="D52" s="82" t="s">
        <v>172</v>
      </c>
      <c r="E52" s="81">
        <v>2</v>
      </c>
      <c r="F52" s="81">
        <v>12</v>
      </c>
      <c r="G52" s="83" t="s">
        <v>350</v>
      </c>
      <c r="H52" s="83">
        <v>2</v>
      </c>
      <c r="I52" s="83">
        <v>12</v>
      </c>
      <c r="J52" s="84">
        <v>0</v>
      </c>
      <c r="K52" s="84">
        <v>0</v>
      </c>
      <c r="L52" s="84">
        <f>+IF(Tabla5[[#This Row],[ESTADO ENTREGA]]="Entregado al ERON",Tabla5[[#This Row],[BIOINGENIERIA SOLUCIONES TERMOMETROS]]+Tabla5[[#This Row],[RODRIGUEZ Y URBINA TERMOMETROS]],0)</f>
        <v>2</v>
      </c>
      <c r="M52" s="85">
        <v>300002100426</v>
      </c>
      <c r="N52" s="86">
        <v>43929</v>
      </c>
      <c r="O52"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52" s="88">
        <f>+IF(Tabla5[[#This Row],[ESTADO ENTREGA]]="Entregado al ERON",(Tabla5[[#This Row],[BIOINGENIERIA SOLUCIONES TERMOMETROS]]+Tabla5[[#This Row],[RODRIGUEZ Y URBINA TERMOMETROS]])/Tabla5[[#This Row],[TOTAL TERMOMETROS]],0)</f>
        <v>1</v>
      </c>
      <c r="Q52" s="87">
        <f>IF(Tabla5[[#This Row],[% AVANCE ENTREGA ERON]]&lt;60%,3,IF(AND(Tabla5[[#This Row],[% AVANCE ENTREGA ERON]]&gt;60%,Tabla5[[#This Row],[% AVANCE ENTREGA ERON]]&lt;99%),2,1))</f>
        <v>1</v>
      </c>
      <c r="R52" s="87" t="str">
        <f>+IF(Tabla5[[#This Row],[ORDEN]]=3,"No entregado",IF(Tabla5[[#This Row],[ORDEN]]=2,"Entregado parcial","Entregado"))</f>
        <v>Entregado</v>
      </c>
    </row>
    <row r="53" spans="2:18" ht="15.75">
      <c r="B53" s="80">
        <v>47</v>
      </c>
      <c r="C53" s="81" t="s">
        <v>43</v>
      </c>
      <c r="D53" s="82" t="s">
        <v>87</v>
      </c>
      <c r="E53" s="81">
        <v>2</v>
      </c>
      <c r="F53" s="81">
        <v>12</v>
      </c>
      <c r="G53" s="83" t="s">
        <v>350</v>
      </c>
      <c r="H53" s="83">
        <v>2</v>
      </c>
      <c r="I53" s="83">
        <v>12</v>
      </c>
      <c r="J53" s="84">
        <v>0</v>
      </c>
      <c r="K53" s="84">
        <v>0</v>
      </c>
      <c r="L53" s="84">
        <f>+IF(Tabla5[[#This Row],[ESTADO ENTREGA]]="Entregado al ERON",Tabla5[[#This Row],[BIOINGENIERIA SOLUCIONES TERMOMETROS]]+Tabla5[[#This Row],[RODRIGUEZ Y URBINA TERMOMETROS]],0)</f>
        <v>2</v>
      </c>
      <c r="M53" s="85">
        <v>300002100427</v>
      </c>
      <c r="N53" s="86">
        <v>43934</v>
      </c>
      <c r="O53"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53" s="88">
        <f>+IF(Tabla5[[#This Row],[ESTADO ENTREGA]]="Entregado al ERON",(Tabla5[[#This Row],[BIOINGENIERIA SOLUCIONES TERMOMETROS]]+Tabla5[[#This Row],[RODRIGUEZ Y URBINA TERMOMETROS]])/Tabla5[[#This Row],[TOTAL TERMOMETROS]],0)</f>
        <v>1</v>
      </c>
      <c r="Q53" s="87">
        <f>IF(Tabla5[[#This Row],[% AVANCE ENTREGA ERON]]&lt;60%,3,IF(AND(Tabla5[[#This Row],[% AVANCE ENTREGA ERON]]&gt;60%,Tabla5[[#This Row],[% AVANCE ENTREGA ERON]]&lt;99%),2,1))</f>
        <v>1</v>
      </c>
      <c r="R53" s="87" t="str">
        <f>+IF(Tabla5[[#This Row],[ORDEN]]=3,"No entregado",IF(Tabla5[[#This Row],[ORDEN]]=2,"Entregado parcial","Entregado"))</f>
        <v>Entregado</v>
      </c>
    </row>
    <row r="54" spans="2:18" ht="15.75">
      <c r="B54" s="80">
        <v>48</v>
      </c>
      <c r="C54" s="81" t="s">
        <v>43</v>
      </c>
      <c r="D54" s="82" t="s">
        <v>135</v>
      </c>
      <c r="E54" s="81">
        <v>2</v>
      </c>
      <c r="F54" s="81">
        <v>12</v>
      </c>
      <c r="G54" s="83" t="s">
        <v>350</v>
      </c>
      <c r="H54" s="83">
        <v>2</v>
      </c>
      <c r="I54" s="83">
        <v>12</v>
      </c>
      <c r="J54" s="84">
        <v>0</v>
      </c>
      <c r="K54" s="84">
        <v>0</v>
      </c>
      <c r="L54" s="84">
        <f>+IF(Tabla5[[#This Row],[ESTADO ENTREGA]]="Entregado al ERON",Tabla5[[#This Row],[BIOINGENIERIA SOLUCIONES TERMOMETROS]]+Tabla5[[#This Row],[RODRIGUEZ Y URBINA TERMOMETROS]],0)</f>
        <v>2</v>
      </c>
      <c r="M54" s="85">
        <v>300002100428</v>
      </c>
      <c r="N54" s="86">
        <v>43929</v>
      </c>
      <c r="O54"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54" s="88">
        <f>+IF(Tabla5[[#This Row],[ESTADO ENTREGA]]="Entregado al ERON",(Tabla5[[#This Row],[BIOINGENIERIA SOLUCIONES TERMOMETROS]]+Tabla5[[#This Row],[RODRIGUEZ Y URBINA TERMOMETROS]])/Tabla5[[#This Row],[TOTAL TERMOMETROS]],0)</f>
        <v>1</v>
      </c>
      <c r="Q54" s="87">
        <f>IF(Tabla5[[#This Row],[% AVANCE ENTREGA ERON]]&lt;60%,3,IF(AND(Tabla5[[#This Row],[% AVANCE ENTREGA ERON]]&gt;60%,Tabla5[[#This Row],[% AVANCE ENTREGA ERON]]&lt;99%),2,1))</f>
        <v>1</v>
      </c>
      <c r="R54" s="87" t="str">
        <f>+IF(Tabla5[[#This Row],[ORDEN]]=3,"No entregado",IF(Tabla5[[#This Row],[ORDEN]]=2,"Entregado parcial","Entregado"))</f>
        <v>Entregado</v>
      </c>
    </row>
    <row r="55" spans="2:18" ht="15.75">
      <c r="B55" s="80">
        <v>49</v>
      </c>
      <c r="C55" s="81" t="s">
        <v>43</v>
      </c>
      <c r="D55" s="82" t="s">
        <v>78</v>
      </c>
      <c r="E55" s="81">
        <v>2</v>
      </c>
      <c r="F55" s="81">
        <v>12</v>
      </c>
      <c r="G55" s="83" t="s">
        <v>350</v>
      </c>
      <c r="H55" s="83">
        <v>2</v>
      </c>
      <c r="I55" s="83">
        <v>12</v>
      </c>
      <c r="J55" s="84">
        <v>0</v>
      </c>
      <c r="K55" s="84">
        <v>0</v>
      </c>
      <c r="L55" s="84">
        <f>+IF(Tabla5[[#This Row],[ESTADO ENTREGA]]="Entregado al ERON",Tabla5[[#This Row],[BIOINGENIERIA SOLUCIONES TERMOMETROS]]+Tabla5[[#This Row],[RODRIGUEZ Y URBINA TERMOMETROS]],0)</f>
        <v>2</v>
      </c>
      <c r="M55" s="85">
        <v>300002100429</v>
      </c>
      <c r="N55" s="86">
        <v>43937</v>
      </c>
      <c r="O55"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55" s="88">
        <f>+IF(Tabla5[[#This Row],[ESTADO ENTREGA]]="Entregado al ERON",(Tabla5[[#This Row],[BIOINGENIERIA SOLUCIONES TERMOMETROS]]+Tabla5[[#This Row],[RODRIGUEZ Y URBINA TERMOMETROS]])/Tabla5[[#This Row],[TOTAL TERMOMETROS]],0)</f>
        <v>1</v>
      </c>
      <c r="Q55" s="87">
        <f>IF(Tabla5[[#This Row],[% AVANCE ENTREGA ERON]]&lt;60%,3,IF(AND(Tabla5[[#This Row],[% AVANCE ENTREGA ERON]]&gt;60%,Tabla5[[#This Row],[% AVANCE ENTREGA ERON]]&lt;99%),2,1))</f>
        <v>1</v>
      </c>
      <c r="R55" s="87" t="str">
        <f>+IF(Tabla5[[#This Row],[ORDEN]]=3,"No entregado",IF(Tabla5[[#This Row],[ORDEN]]=2,"Entregado parcial","Entregado"))</f>
        <v>Entregado</v>
      </c>
    </row>
    <row r="56" spans="2:18" ht="15.75">
      <c r="B56" s="80">
        <v>50</v>
      </c>
      <c r="C56" s="81" t="s">
        <v>43</v>
      </c>
      <c r="D56" s="82" t="s">
        <v>44</v>
      </c>
      <c r="E56" s="81">
        <v>2</v>
      </c>
      <c r="F56" s="81">
        <v>12</v>
      </c>
      <c r="G56" s="83" t="s">
        <v>350</v>
      </c>
      <c r="H56" s="83">
        <v>2</v>
      </c>
      <c r="I56" s="83">
        <v>12</v>
      </c>
      <c r="J56" s="84">
        <v>0</v>
      </c>
      <c r="K56" s="84">
        <v>0</v>
      </c>
      <c r="L56" s="84">
        <f>+IF(Tabla5[[#This Row],[ESTADO ENTREGA]]="Entregado al ERON",Tabla5[[#This Row],[BIOINGENIERIA SOLUCIONES TERMOMETROS]]+Tabla5[[#This Row],[RODRIGUEZ Y URBINA TERMOMETROS]],0)</f>
        <v>0</v>
      </c>
      <c r="M56" s="85">
        <v>300002100430</v>
      </c>
      <c r="N56" s="86"/>
      <c r="O56"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56" s="88">
        <f>+IF(Tabla5[[#This Row],[ESTADO ENTREGA]]="Entregado al ERON",(Tabla5[[#This Row],[BIOINGENIERIA SOLUCIONES TERMOMETROS]]+Tabla5[[#This Row],[RODRIGUEZ Y URBINA TERMOMETROS]])/Tabla5[[#This Row],[TOTAL TERMOMETROS]],0)</f>
        <v>0</v>
      </c>
      <c r="Q56" s="87">
        <f>IF(Tabla5[[#This Row],[% AVANCE ENTREGA ERON]]&lt;60%,3,IF(AND(Tabla5[[#This Row],[% AVANCE ENTREGA ERON]]&gt;60%,Tabla5[[#This Row],[% AVANCE ENTREGA ERON]]&lt;99%),2,1))</f>
        <v>3</v>
      </c>
      <c r="R56" s="87" t="str">
        <f>+IF(Tabla5[[#This Row],[ORDEN]]=3,"No entregado",IF(Tabla5[[#This Row],[ORDEN]]=2,"Entregado parcial","Entregado"))</f>
        <v>No entregado</v>
      </c>
    </row>
    <row r="57" spans="2:18" ht="15.75">
      <c r="B57" s="80">
        <v>51</v>
      </c>
      <c r="C57" s="81" t="s">
        <v>43</v>
      </c>
      <c r="D57" s="82" t="s">
        <v>356</v>
      </c>
      <c r="E57" s="81">
        <v>2</v>
      </c>
      <c r="F57" s="81">
        <v>12</v>
      </c>
      <c r="G57" s="83" t="s">
        <v>350</v>
      </c>
      <c r="H57" s="83">
        <v>1</v>
      </c>
      <c r="I57" s="83">
        <v>12</v>
      </c>
      <c r="J57" s="84">
        <v>0</v>
      </c>
      <c r="K57" s="84">
        <v>0</v>
      </c>
      <c r="L57" s="84">
        <f>+IF(Tabla5[[#This Row],[ESTADO ENTREGA]]="Entregado al ERON",Tabla5[[#This Row],[BIOINGENIERIA SOLUCIONES TERMOMETROS]]+Tabla5[[#This Row],[RODRIGUEZ Y URBINA TERMOMETROS]],0)</f>
        <v>1</v>
      </c>
      <c r="M57" s="85">
        <v>300002100655</v>
      </c>
      <c r="N57" s="86">
        <v>43936</v>
      </c>
      <c r="O57"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57" s="88">
        <f>+IF(Tabla5[[#This Row],[ESTADO ENTREGA]]="Entregado al ERON",(Tabla5[[#This Row],[BIOINGENIERIA SOLUCIONES TERMOMETROS]]+Tabla5[[#This Row],[RODRIGUEZ Y URBINA TERMOMETROS]])/Tabla5[[#This Row],[TOTAL TERMOMETROS]],0)</f>
        <v>0.5</v>
      </c>
      <c r="Q57" s="87">
        <f>IF(Tabla5[[#This Row],[% AVANCE ENTREGA ERON]]&lt;60%,3,IF(AND(Tabla5[[#This Row],[% AVANCE ENTREGA ERON]]&gt;60%,Tabla5[[#This Row],[% AVANCE ENTREGA ERON]]&lt;99%),2,1))</f>
        <v>3</v>
      </c>
      <c r="R57" s="87" t="str">
        <f>+IF(Tabla5[[#This Row],[ORDEN]]=3,"No entregado",IF(Tabla5[[#This Row],[ORDEN]]=2,"Entregado parcial","Entregado"))</f>
        <v>No entregado</v>
      </c>
    </row>
    <row r="58" spans="2:18" ht="15.75">
      <c r="B58" s="80">
        <v>52</v>
      </c>
      <c r="C58" s="81" t="s">
        <v>43</v>
      </c>
      <c r="D58" s="82" t="s">
        <v>162</v>
      </c>
      <c r="E58" s="81">
        <v>2</v>
      </c>
      <c r="F58" s="81">
        <v>12</v>
      </c>
      <c r="G58" s="83" t="s">
        <v>350</v>
      </c>
      <c r="H58" s="83">
        <v>2</v>
      </c>
      <c r="I58" s="83">
        <v>12</v>
      </c>
      <c r="J58" s="84">
        <v>0</v>
      </c>
      <c r="K58" s="84">
        <v>0</v>
      </c>
      <c r="L58" s="84">
        <f>+IF(Tabla5[[#This Row],[ESTADO ENTREGA]]="Entregado al ERON",Tabla5[[#This Row],[BIOINGENIERIA SOLUCIONES TERMOMETROS]]+Tabla5[[#This Row],[RODRIGUEZ Y URBINA TERMOMETROS]],0)</f>
        <v>2</v>
      </c>
      <c r="M58" s="85">
        <v>300002100431</v>
      </c>
      <c r="N58" s="86">
        <v>43929</v>
      </c>
      <c r="O58"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58" s="88">
        <f>+IF(Tabla5[[#This Row],[ESTADO ENTREGA]]="Entregado al ERON",(Tabla5[[#This Row],[BIOINGENIERIA SOLUCIONES TERMOMETROS]]+Tabla5[[#This Row],[RODRIGUEZ Y URBINA TERMOMETROS]])/Tabla5[[#This Row],[TOTAL TERMOMETROS]],0)</f>
        <v>1</v>
      </c>
      <c r="Q58" s="87">
        <f>IF(Tabla5[[#This Row],[% AVANCE ENTREGA ERON]]&lt;60%,3,IF(AND(Tabla5[[#This Row],[% AVANCE ENTREGA ERON]]&gt;60%,Tabla5[[#This Row],[% AVANCE ENTREGA ERON]]&lt;99%),2,1))</f>
        <v>1</v>
      </c>
      <c r="R58" s="87" t="str">
        <f>+IF(Tabla5[[#This Row],[ORDEN]]=3,"No entregado",IF(Tabla5[[#This Row],[ORDEN]]=2,"Entregado parcial","Entregado"))</f>
        <v>Entregado</v>
      </c>
    </row>
    <row r="59" spans="2:18" ht="15.75">
      <c r="B59" s="80">
        <v>53</v>
      </c>
      <c r="C59" s="81" t="s">
        <v>43</v>
      </c>
      <c r="D59" s="82" t="s">
        <v>102</v>
      </c>
      <c r="E59" s="81">
        <v>3</v>
      </c>
      <c r="F59" s="81">
        <v>18</v>
      </c>
      <c r="G59" s="83" t="s">
        <v>350</v>
      </c>
      <c r="H59" s="83">
        <v>3</v>
      </c>
      <c r="I59" s="83">
        <v>18</v>
      </c>
      <c r="J59" s="84">
        <v>0</v>
      </c>
      <c r="K59" s="84">
        <v>0</v>
      </c>
      <c r="L59" s="84">
        <f>+IF(Tabla5[[#This Row],[ESTADO ENTREGA]]="Entregado al ERON",Tabla5[[#This Row],[BIOINGENIERIA SOLUCIONES TERMOMETROS]]+Tabla5[[#This Row],[RODRIGUEZ Y URBINA TERMOMETROS]],0)</f>
        <v>3</v>
      </c>
      <c r="M59" s="85">
        <v>300002100432</v>
      </c>
      <c r="N59" s="86">
        <v>43927</v>
      </c>
      <c r="O59"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59" s="88">
        <f>+IF(Tabla5[[#This Row],[ESTADO ENTREGA]]="Entregado al ERON",(Tabla5[[#This Row],[BIOINGENIERIA SOLUCIONES TERMOMETROS]]+Tabla5[[#This Row],[RODRIGUEZ Y URBINA TERMOMETROS]])/Tabla5[[#This Row],[TOTAL TERMOMETROS]],0)</f>
        <v>1</v>
      </c>
      <c r="Q59" s="87">
        <f>IF(Tabla5[[#This Row],[% AVANCE ENTREGA ERON]]&lt;60%,3,IF(AND(Tabla5[[#This Row],[% AVANCE ENTREGA ERON]]&gt;60%,Tabla5[[#This Row],[% AVANCE ENTREGA ERON]]&lt;99%),2,1))</f>
        <v>1</v>
      </c>
      <c r="R59" s="87" t="str">
        <f>+IF(Tabla5[[#This Row],[ORDEN]]=3,"No entregado",IF(Tabla5[[#This Row],[ORDEN]]=2,"Entregado parcial","Entregado"))</f>
        <v>Entregado</v>
      </c>
    </row>
    <row r="60" spans="2:18" ht="15.75">
      <c r="B60" s="80">
        <v>54</v>
      </c>
      <c r="C60" s="81" t="s">
        <v>43</v>
      </c>
      <c r="D60" s="82" t="s">
        <v>155</v>
      </c>
      <c r="E60" s="81">
        <v>2</v>
      </c>
      <c r="F60" s="81">
        <v>12</v>
      </c>
      <c r="G60" s="83" t="s">
        <v>350</v>
      </c>
      <c r="H60" s="83">
        <v>2</v>
      </c>
      <c r="I60" s="83">
        <v>12</v>
      </c>
      <c r="J60" s="84">
        <v>0</v>
      </c>
      <c r="K60" s="84">
        <v>0</v>
      </c>
      <c r="L60" s="84">
        <f>+IF(Tabla5[[#This Row],[ESTADO ENTREGA]]="Entregado al ERON",Tabla5[[#This Row],[BIOINGENIERIA SOLUCIONES TERMOMETROS]]+Tabla5[[#This Row],[RODRIGUEZ Y URBINA TERMOMETROS]],0)</f>
        <v>2</v>
      </c>
      <c r="M60" s="85">
        <v>300002100433</v>
      </c>
      <c r="N60" s="86">
        <v>43935</v>
      </c>
      <c r="O60"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60" s="88">
        <f>+IF(Tabla5[[#This Row],[ESTADO ENTREGA]]="Entregado al ERON",(Tabla5[[#This Row],[BIOINGENIERIA SOLUCIONES TERMOMETROS]]+Tabla5[[#This Row],[RODRIGUEZ Y URBINA TERMOMETROS]])/Tabla5[[#This Row],[TOTAL TERMOMETROS]],0)</f>
        <v>1</v>
      </c>
      <c r="Q60" s="87">
        <f>IF(Tabla5[[#This Row],[% AVANCE ENTREGA ERON]]&lt;60%,3,IF(AND(Tabla5[[#This Row],[% AVANCE ENTREGA ERON]]&gt;60%,Tabla5[[#This Row],[% AVANCE ENTREGA ERON]]&lt;99%),2,1))</f>
        <v>1</v>
      </c>
      <c r="R60" s="87" t="str">
        <f>+IF(Tabla5[[#This Row],[ORDEN]]=3,"No entregado",IF(Tabla5[[#This Row],[ORDEN]]=2,"Entregado parcial","Entregado"))</f>
        <v>Entregado</v>
      </c>
    </row>
    <row r="61" spans="2:18" ht="15.75">
      <c r="B61" s="80">
        <v>55</v>
      </c>
      <c r="C61" s="81" t="s">
        <v>43</v>
      </c>
      <c r="D61" s="82" t="s">
        <v>173</v>
      </c>
      <c r="E61" s="81">
        <v>2</v>
      </c>
      <c r="F61" s="81">
        <v>12</v>
      </c>
      <c r="G61" s="83" t="s">
        <v>350</v>
      </c>
      <c r="H61" s="83">
        <v>2</v>
      </c>
      <c r="I61" s="83">
        <v>12</v>
      </c>
      <c r="J61" s="84">
        <v>0</v>
      </c>
      <c r="K61" s="84">
        <v>0</v>
      </c>
      <c r="L61" s="84">
        <f>+IF(Tabla5[[#This Row],[ESTADO ENTREGA]]="Entregado al ERON",Tabla5[[#This Row],[BIOINGENIERIA SOLUCIONES TERMOMETROS]]+Tabla5[[#This Row],[RODRIGUEZ Y URBINA TERMOMETROS]],0)</f>
        <v>2</v>
      </c>
      <c r="M61" s="85">
        <v>300002100434</v>
      </c>
      <c r="N61" s="86">
        <v>43936</v>
      </c>
      <c r="O61"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61" s="88">
        <f>+IF(Tabla5[[#This Row],[ESTADO ENTREGA]]="Entregado al ERON",(Tabla5[[#This Row],[BIOINGENIERIA SOLUCIONES TERMOMETROS]]+Tabla5[[#This Row],[RODRIGUEZ Y URBINA TERMOMETROS]])/Tabla5[[#This Row],[TOTAL TERMOMETROS]],0)</f>
        <v>1</v>
      </c>
      <c r="Q61" s="87">
        <f>IF(Tabla5[[#This Row],[% AVANCE ENTREGA ERON]]&lt;60%,3,IF(AND(Tabla5[[#This Row],[% AVANCE ENTREGA ERON]]&gt;60%,Tabla5[[#This Row],[% AVANCE ENTREGA ERON]]&lt;99%),2,1))</f>
        <v>1</v>
      </c>
      <c r="R61" s="87" t="str">
        <f>+IF(Tabla5[[#This Row],[ORDEN]]=3,"No entregado",IF(Tabla5[[#This Row],[ORDEN]]=2,"Entregado parcial","Entregado"))</f>
        <v>Entregado</v>
      </c>
    </row>
    <row r="62" spans="2:18" ht="15.75">
      <c r="B62" s="80">
        <v>56</v>
      </c>
      <c r="C62" s="81" t="s">
        <v>43</v>
      </c>
      <c r="D62" s="82" t="s">
        <v>146</v>
      </c>
      <c r="E62" s="81">
        <v>2</v>
      </c>
      <c r="F62" s="81">
        <v>12</v>
      </c>
      <c r="G62" s="83" t="s">
        <v>350</v>
      </c>
      <c r="H62" s="83">
        <v>2</v>
      </c>
      <c r="I62" s="83">
        <v>12</v>
      </c>
      <c r="J62" s="84">
        <v>0</v>
      </c>
      <c r="K62" s="84">
        <v>0</v>
      </c>
      <c r="L62" s="84">
        <f>+IF(Tabla5[[#This Row],[ESTADO ENTREGA]]="Entregado al ERON",Tabla5[[#This Row],[BIOINGENIERIA SOLUCIONES TERMOMETROS]]+Tabla5[[#This Row],[RODRIGUEZ Y URBINA TERMOMETROS]],0)</f>
        <v>2</v>
      </c>
      <c r="M62" s="85">
        <v>300002100656</v>
      </c>
      <c r="N62" s="86">
        <v>43931</v>
      </c>
      <c r="O62"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62" s="88">
        <f>+IF(Tabla5[[#This Row],[ESTADO ENTREGA]]="Entregado al ERON",(Tabla5[[#This Row],[BIOINGENIERIA SOLUCIONES TERMOMETROS]]+Tabla5[[#This Row],[RODRIGUEZ Y URBINA TERMOMETROS]])/Tabla5[[#This Row],[TOTAL TERMOMETROS]],0)</f>
        <v>1</v>
      </c>
      <c r="Q62" s="87">
        <f>IF(Tabla5[[#This Row],[% AVANCE ENTREGA ERON]]&lt;60%,3,IF(AND(Tabla5[[#This Row],[% AVANCE ENTREGA ERON]]&gt;60%,Tabla5[[#This Row],[% AVANCE ENTREGA ERON]]&lt;99%),2,1))</f>
        <v>1</v>
      </c>
      <c r="R62" s="87" t="str">
        <f>+IF(Tabla5[[#This Row],[ORDEN]]=3,"No entregado",IF(Tabla5[[#This Row],[ORDEN]]=2,"Entregado parcial","Entregado"))</f>
        <v>Entregado</v>
      </c>
    </row>
    <row r="63" spans="2:18" ht="15.75">
      <c r="B63" s="80">
        <v>57</v>
      </c>
      <c r="C63" s="81" t="s">
        <v>43</v>
      </c>
      <c r="D63" s="82" t="s">
        <v>153</v>
      </c>
      <c r="E63" s="81">
        <v>2</v>
      </c>
      <c r="F63" s="81">
        <v>12</v>
      </c>
      <c r="G63" s="83" t="s">
        <v>350</v>
      </c>
      <c r="H63" s="83">
        <v>2</v>
      </c>
      <c r="I63" s="83">
        <v>12</v>
      </c>
      <c r="J63" s="84">
        <v>0</v>
      </c>
      <c r="K63" s="84">
        <v>0</v>
      </c>
      <c r="L63" s="84">
        <f>+IF(Tabla5[[#This Row],[ESTADO ENTREGA]]="Entregado al ERON",Tabla5[[#This Row],[BIOINGENIERIA SOLUCIONES TERMOMETROS]]+Tabla5[[#This Row],[RODRIGUEZ Y URBINA TERMOMETROS]],0)</f>
        <v>2</v>
      </c>
      <c r="M63" s="85">
        <v>300002100657</v>
      </c>
      <c r="N63" s="86">
        <v>43935</v>
      </c>
      <c r="O63"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63" s="88">
        <f>+IF(Tabla5[[#This Row],[ESTADO ENTREGA]]="Entregado al ERON",(Tabla5[[#This Row],[BIOINGENIERIA SOLUCIONES TERMOMETROS]]+Tabla5[[#This Row],[RODRIGUEZ Y URBINA TERMOMETROS]])/Tabla5[[#This Row],[TOTAL TERMOMETROS]],0)</f>
        <v>1</v>
      </c>
      <c r="Q63" s="87">
        <f>IF(Tabla5[[#This Row],[% AVANCE ENTREGA ERON]]&lt;60%,3,IF(AND(Tabla5[[#This Row],[% AVANCE ENTREGA ERON]]&gt;60%,Tabla5[[#This Row],[% AVANCE ENTREGA ERON]]&lt;99%),2,1))</f>
        <v>1</v>
      </c>
      <c r="R63" s="87" t="str">
        <f>+IF(Tabla5[[#This Row],[ORDEN]]=3,"No entregado",IF(Tabla5[[#This Row],[ORDEN]]=2,"Entregado parcial","Entregado"))</f>
        <v>Entregado</v>
      </c>
    </row>
    <row r="64" spans="2:18" ht="15.75">
      <c r="B64" s="80">
        <v>58</v>
      </c>
      <c r="C64" s="81" t="s">
        <v>43</v>
      </c>
      <c r="D64" s="82" t="s">
        <v>48</v>
      </c>
      <c r="E64" s="81">
        <v>2</v>
      </c>
      <c r="F64" s="81">
        <v>12</v>
      </c>
      <c r="G64" s="83" t="s">
        <v>350</v>
      </c>
      <c r="H64" s="83">
        <v>2</v>
      </c>
      <c r="I64" s="83">
        <v>12</v>
      </c>
      <c r="J64" s="84">
        <v>0</v>
      </c>
      <c r="K64" s="84">
        <v>0</v>
      </c>
      <c r="L64" s="84">
        <f>+IF(Tabla5[[#This Row],[ESTADO ENTREGA]]="Entregado al ERON",Tabla5[[#This Row],[BIOINGENIERIA SOLUCIONES TERMOMETROS]]+Tabla5[[#This Row],[RODRIGUEZ Y URBINA TERMOMETROS]],0)</f>
        <v>0</v>
      </c>
      <c r="M64" s="85">
        <v>300002100658</v>
      </c>
      <c r="N64" s="86"/>
      <c r="O64"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64" s="88">
        <f>+IF(Tabla5[[#This Row],[ESTADO ENTREGA]]="Entregado al ERON",(Tabla5[[#This Row],[BIOINGENIERIA SOLUCIONES TERMOMETROS]]+Tabla5[[#This Row],[RODRIGUEZ Y URBINA TERMOMETROS]])/Tabla5[[#This Row],[TOTAL TERMOMETROS]],0)</f>
        <v>0</v>
      </c>
      <c r="Q64" s="87">
        <f>IF(Tabla5[[#This Row],[% AVANCE ENTREGA ERON]]&lt;60%,3,IF(AND(Tabla5[[#This Row],[% AVANCE ENTREGA ERON]]&gt;60%,Tabla5[[#This Row],[% AVANCE ENTREGA ERON]]&lt;99%),2,1))</f>
        <v>3</v>
      </c>
      <c r="R64" s="87" t="str">
        <f>+IF(Tabla5[[#This Row],[ORDEN]]=3,"No entregado",IF(Tabla5[[#This Row],[ORDEN]]=2,"Entregado parcial","Entregado"))</f>
        <v>No entregado</v>
      </c>
    </row>
    <row r="65" spans="2:18" ht="15.75">
      <c r="B65" s="80">
        <v>59</v>
      </c>
      <c r="C65" s="81" t="s">
        <v>43</v>
      </c>
      <c r="D65" s="82" t="s">
        <v>46</v>
      </c>
      <c r="E65" s="81">
        <v>2</v>
      </c>
      <c r="F65" s="81">
        <v>12</v>
      </c>
      <c r="G65" s="83" t="s">
        <v>350</v>
      </c>
      <c r="H65" s="83">
        <v>2</v>
      </c>
      <c r="I65" s="83">
        <v>12</v>
      </c>
      <c r="J65" s="84">
        <v>0</v>
      </c>
      <c r="K65" s="84">
        <v>0</v>
      </c>
      <c r="L65" s="84">
        <f>+IF(Tabla5[[#This Row],[ESTADO ENTREGA]]="Entregado al ERON",Tabla5[[#This Row],[BIOINGENIERIA SOLUCIONES TERMOMETROS]]+Tabla5[[#This Row],[RODRIGUEZ Y URBINA TERMOMETROS]],0)</f>
        <v>2</v>
      </c>
      <c r="M65" s="85">
        <v>300002100435</v>
      </c>
      <c r="N65" s="86">
        <v>43929</v>
      </c>
      <c r="O65"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65" s="88">
        <f>+IF(Tabla5[[#This Row],[ESTADO ENTREGA]]="Entregado al ERON",(Tabla5[[#This Row],[BIOINGENIERIA SOLUCIONES TERMOMETROS]]+Tabla5[[#This Row],[RODRIGUEZ Y URBINA TERMOMETROS]])/Tabla5[[#This Row],[TOTAL TERMOMETROS]],0)</f>
        <v>1</v>
      </c>
      <c r="Q65" s="87">
        <f>IF(Tabla5[[#This Row],[% AVANCE ENTREGA ERON]]&lt;60%,3,IF(AND(Tabla5[[#This Row],[% AVANCE ENTREGA ERON]]&gt;60%,Tabla5[[#This Row],[% AVANCE ENTREGA ERON]]&lt;99%),2,1))</f>
        <v>1</v>
      </c>
      <c r="R65" s="87" t="str">
        <f>+IF(Tabla5[[#This Row],[ORDEN]]=3,"No entregado",IF(Tabla5[[#This Row],[ORDEN]]=2,"Entregado parcial","Entregado"))</f>
        <v>Entregado</v>
      </c>
    </row>
    <row r="66" spans="2:18" ht="15.75">
      <c r="B66" s="80">
        <v>60</v>
      </c>
      <c r="C66" s="81" t="s">
        <v>43</v>
      </c>
      <c r="D66" s="82" t="s">
        <v>124</v>
      </c>
      <c r="E66" s="81">
        <v>2</v>
      </c>
      <c r="F66" s="81">
        <v>12</v>
      </c>
      <c r="G66" s="83" t="s">
        <v>350</v>
      </c>
      <c r="H66" s="83">
        <v>2</v>
      </c>
      <c r="I66" s="83">
        <v>12</v>
      </c>
      <c r="J66" s="84">
        <v>0</v>
      </c>
      <c r="K66" s="84">
        <v>0</v>
      </c>
      <c r="L66" s="84">
        <f>+IF(Tabla5[[#This Row],[ESTADO ENTREGA]]="Entregado al ERON",Tabla5[[#This Row],[BIOINGENIERIA SOLUCIONES TERMOMETROS]]+Tabla5[[#This Row],[RODRIGUEZ Y URBINA TERMOMETROS]],0)</f>
        <v>2</v>
      </c>
      <c r="M66" s="85">
        <v>300002100659</v>
      </c>
      <c r="N66" s="86">
        <v>43934</v>
      </c>
      <c r="O66"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66" s="88">
        <f>+IF(Tabla5[[#This Row],[ESTADO ENTREGA]]="Entregado al ERON",(Tabla5[[#This Row],[BIOINGENIERIA SOLUCIONES TERMOMETROS]]+Tabla5[[#This Row],[RODRIGUEZ Y URBINA TERMOMETROS]])/Tabla5[[#This Row],[TOTAL TERMOMETROS]],0)</f>
        <v>1</v>
      </c>
      <c r="Q66" s="87">
        <f>IF(Tabla5[[#This Row],[% AVANCE ENTREGA ERON]]&lt;60%,3,IF(AND(Tabla5[[#This Row],[% AVANCE ENTREGA ERON]]&gt;60%,Tabla5[[#This Row],[% AVANCE ENTREGA ERON]]&lt;99%),2,1))</f>
        <v>1</v>
      </c>
      <c r="R66" s="87" t="str">
        <f>+IF(Tabla5[[#This Row],[ORDEN]]=3,"No entregado",IF(Tabla5[[#This Row],[ORDEN]]=2,"Entregado parcial","Entregado"))</f>
        <v>Entregado</v>
      </c>
    </row>
    <row r="67" spans="2:18" ht="15.75">
      <c r="B67" s="80">
        <v>61</v>
      </c>
      <c r="C67" s="81" t="s">
        <v>43</v>
      </c>
      <c r="D67" s="82" t="s">
        <v>357</v>
      </c>
      <c r="E67" s="81">
        <v>2</v>
      </c>
      <c r="F67" s="81">
        <v>12</v>
      </c>
      <c r="G67" s="83" t="s">
        <v>350</v>
      </c>
      <c r="H67" s="83">
        <v>2</v>
      </c>
      <c r="I67" s="83">
        <v>12</v>
      </c>
      <c r="J67" s="84">
        <v>0</v>
      </c>
      <c r="K67" s="84">
        <v>0</v>
      </c>
      <c r="L67" s="84">
        <f>+IF(Tabla5[[#This Row],[ESTADO ENTREGA]]="Entregado al ERON",Tabla5[[#This Row],[BIOINGENIERIA SOLUCIONES TERMOMETROS]]+Tabla5[[#This Row],[RODRIGUEZ Y URBINA TERMOMETROS]],0)</f>
        <v>2</v>
      </c>
      <c r="M67" s="85">
        <v>300002100436</v>
      </c>
      <c r="N67" s="86">
        <v>43934</v>
      </c>
      <c r="O67"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67" s="88">
        <f>+IF(Tabla5[[#This Row],[ESTADO ENTREGA]]="Entregado al ERON",(Tabla5[[#This Row],[BIOINGENIERIA SOLUCIONES TERMOMETROS]]+Tabla5[[#This Row],[RODRIGUEZ Y URBINA TERMOMETROS]])/Tabla5[[#This Row],[TOTAL TERMOMETROS]],0)</f>
        <v>1</v>
      </c>
      <c r="Q67" s="87">
        <f>IF(Tabla5[[#This Row],[% AVANCE ENTREGA ERON]]&lt;60%,3,IF(AND(Tabla5[[#This Row],[% AVANCE ENTREGA ERON]]&gt;60%,Tabla5[[#This Row],[% AVANCE ENTREGA ERON]]&lt;99%),2,1))</f>
        <v>1</v>
      </c>
      <c r="R67" s="87" t="str">
        <f>+IF(Tabla5[[#This Row],[ORDEN]]=3,"No entregado",IF(Tabla5[[#This Row],[ORDEN]]=2,"Entregado parcial","Entregado"))</f>
        <v>Entregado</v>
      </c>
    </row>
    <row r="68" spans="2:18" ht="15.75">
      <c r="B68" s="80">
        <v>62</v>
      </c>
      <c r="C68" s="81" t="s">
        <v>43</v>
      </c>
      <c r="D68" s="82" t="s">
        <v>106</v>
      </c>
      <c r="E68" s="81">
        <v>4</v>
      </c>
      <c r="F68" s="81">
        <v>24</v>
      </c>
      <c r="G68" s="83" t="s">
        <v>350</v>
      </c>
      <c r="H68" s="83">
        <v>4</v>
      </c>
      <c r="I68" s="83">
        <v>24</v>
      </c>
      <c r="J68" s="84">
        <v>0</v>
      </c>
      <c r="K68" s="84">
        <v>0</v>
      </c>
      <c r="L68" s="84">
        <f>+IF(Tabla5[[#This Row],[ESTADO ENTREGA]]="Entregado al ERON",Tabla5[[#This Row],[BIOINGENIERIA SOLUCIONES TERMOMETROS]]+Tabla5[[#This Row],[RODRIGUEZ Y URBINA TERMOMETROS]],0)</f>
        <v>4</v>
      </c>
      <c r="M68" s="85">
        <v>300002100437</v>
      </c>
      <c r="N68" s="86">
        <v>43927</v>
      </c>
      <c r="O68"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68" s="88">
        <f>+IF(Tabla5[[#This Row],[ESTADO ENTREGA]]="Entregado al ERON",(Tabla5[[#This Row],[BIOINGENIERIA SOLUCIONES TERMOMETROS]]+Tabla5[[#This Row],[RODRIGUEZ Y URBINA TERMOMETROS]])/Tabla5[[#This Row],[TOTAL TERMOMETROS]],0)</f>
        <v>1</v>
      </c>
      <c r="Q68" s="87">
        <f>IF(Tabla5[[#This Row],[% AVANCE ENTREGA ERON]]&lt;60%,3,IF(AND(Tabla5[[#This Row],[% AVANCE ENTREGA ERON]]&gt;60%,Tabla5[[#This Row],[% AVANCE ENTREGA ERON]]&lt;99%),2,1))</f>
        <v>1</v>
      </c>
      <c r="R68" s="87" t="str">
        <f>+IF(Tabla5[[#This Row],[ORDEN]]=3,"No entregado",IF(Tabla5[[#This Row],[ORDEN]]=2,"Entregado parcial","Entregado"))</f>
        <v>Entregado</v>
      </c>
    </row>
    <row r="69" spans="2:18" ht="15.75">
      <c r="B69" s="80">
        <v>63</v>
      </c>
      <c r="C69" s="81" t="s">
        <v>50</v>
      </c>
      <c r="D69" s="82" t="s">
        <v>183</v>
      </c>
      <c r="E69" s="81">
        <v>2</v>
      </c>
      <c r="F69" s="81">
        <v>12</v>
      </c>
      <c r="G69" s="83" t="s">
        <v>350</v>
      </c>
      <c r="H69" s="83">
        <v>2</v>
      </c>
      <c r="I69" s="83">
        <v>12</v>
      </c>
      <c r="J69" s="84">
        <v>0</v>
      </c>
      <c r="K69" s="84">
        <v>0</v>
      </c>
      <c r="L69" s="84">
        <f>+IF(Tabla5[[#This Row],[ESTADO ENTREGA]]="Entregado al ERON",Tabla5[[#This Row],[BIOINGENIERIA SOLUCIONES TERMOMETROS]]+Tabla5[[#This Row],[RODRIGUEZ Y URBINA TERMOMETROS]],0)</f>
        <v>2</v>
      </c>
      <c r="M69" s="85">
        <v>300002100438</v>
      </c>
      <c r="N69" s="86">
        <v>43929</v>
      </c>
      <c r="O69"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69" s="88">
        <f>+IF(Tabla5[[#This Row],[ESTADO ENTREGA]]="Entregado al ERON",(Tabla5[[#This Row],[BIOINGENIERIA SOLUCIONES TERMOMETROS]]+Tabla5[[#This Row],[RODRIGUEZ Y URBINA TERMOMETROS]])/Tabla5[[#This Row],[TOTAL TERMOMETROS]],0)</f>
        <v>1</v>
      </c>
      <c r="Q69" s="87">
        <f>IF(Tabla5[[#This Row],[% AVANCE ENTREGA ERON]]&lt;60%,3,IF(AND(Tabla5[[#This Row],[% AVANCE ENTREGA ERON]]&gt;60%,Tabla5[[#This Row],[% AVANCE ENTREGA ERON]]&lt;99%),2,1))</f>
        <v>1</v>
      </c>
      <c r="R69" s="87" t="str">
        <f>+IF(Tabla5[[#This Row],[ORDEN]]=3,"No entregado",IF(Tabla5[[#This Row],[ORDEN]]=2,"Entregado parcial","Entregado"))</f>
        <v>Entregado</v>
      </c>
    </row>
    <row r="70" spans="2:18" ht="15.75">
      <c r="B70" s="80">
        <v>64</v>
      </c>
      <c r="C70" s="81" t="s">
        <v>50</v>
      </c>
      <c r="D70" s="82" t="s">
        <v>125</v>
      </c>
      <c r="E70" s="81">
        <v>2</v>
      </c>
      <c r="F70" s="81">
        <v>12</v>
      </c>
      <c r="G70" s="83" t="s">
        <v>350</v>
      </c>
      <c r="H70" s="83">
        <v>2</v>
      </c>
      <c r="I70" s="83">
        <v>12</v>
      </c>
      <c r="J70" s="84">
        <v>0</v>
      </c>
      <c r="K70" s="84">
        <v>0</v>
      </c>
      <c r="L70" s="84">
        <f>+IF(Tabla5[[#This Row],[ESTADO ENTREGA]]="Entregado al ERON",Tabla5[[#This Row],[BIOINGENIERIA SOLUCIONES TERMOMETROS]]+Tabla5[[#This Row],[RODRIGUEZ Y URBINA TERMOMETROS]],0)</f>
        <v>2</v>
      </c>
      <c r="M70" s="85">
        <v>300002100439</v>
      </c>
      <c r="N70" s="86">
        <v>43929</v>
      </c>
      <c r="O70"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70" s="88">
        <f>+IF(Tabla5[[#This Row],[ESTADO ENTREGA]]="Entregado al ERON",(Tabla5[[#This Row],[BIOINGENIERIA SOLUCIONES TERMOMETROS]]+Tabla5[[#This Row],[RODRIGUEZ Y URBINA TERMOMETROS]])/Tabla5[[#This Row],[TOTAL TERMOMETROS]],0)</f>
        <v>1</v>
      </c>
      <c r="Q70" s="87">
        <f>IF(Tabla5[[#This Row],[% AVANCE ENTREGA ERON]]&lt;60%,3,IF(AND(Tabla5[[#This Row],[% AVANCE ENTREGA ERON]]&gt;60%,Tabla5[[#This Row],[% AVANCE ENTREGA ERON]]&lt;99%),2,1))</f>
        <v>1</v>
      </c>
      <c r="R70" s="87" t="str">
        <f>+IF(Tabla5[[#This Row],[ORDEN]]=3,"No entregado",IF(Tabla5[[#This Row],[ORDEN]]=2,"Entregado parcial","Entregado"))</f>
        <v>Entregado</v>
      </c>
    </row>
    <row r="71" spans="2:18" ht="15.75">
      <c r="B71" s="80">
        <v>65</v>
      </c>
      <c r="C71" s="81" t="s">
        <v>50</v>
      </c>
      <c r="D71" s="82" t="s">
        <v>112</v>
      </c>
      <c r="E71" s="81">
        <v>2</v>
      </c>
      <c r="F71" s="81">
        <v>12</v>
      </c>
      <c r="G71" s="83" t="s">
        <v>350</v>
      </c>
      <c r="H71" s="83">
        <v>2</v>
      </c>
      <c r="I71" s="83">
        <v>12</v>
      </c>
      <c r="J71" s="84">
        <v>0</v>
      </c>
      <c r="K71" s="84">
        <v>0</v>
      </c>
      <c r="L71" s="84">
        <f>+IF(Tabla5[[#This Row],[ESTADO ENTREGA]]="Entregado al ERON",Tabla5[[#This Row],[BIOINGENIERIA SOLUCIONES TERMOMETROS]]+Tabla5[[#This Row],[RODRIGUEZ Y URBINA TERMOMETROS]],0)</f>
        <v>2</v>
      </c>
      <c r="M71" s="85">
        <v>300002100440</v>
      </c>
      <c r="N71" s="86">
        <v>43935</v>
      </c>
      <c r="O71"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71" s="88">
        <f>+IF(Tabla5[[#This Row],[ESTADO ENTREGA]]="Entregado al ERON",(Tabla5[[#This Row],[BIOINGENIERIA SOLUCIONES TERMOMETROS]]+Tabla5[[#This Row],[RODRIGUEZ Y URBINA TERMOMETROS]])/Tabla5[[#This Row],[TOTAL TERMOMETROS]],0)</f>
        <v>1</v>
      </c>
      <c r="Q71" s="87">
        <f>IF(Tabla5[[#This Row],[% AVANCE ENTREGA ERON]]&lt;60%,3,IF(AND(Tabla5[[#This Row],[% AVANCE ENTREGA ERON]]&gt;60%,Tabla5[[#This Row],[% AVANCE ENTREGA ERON]]&lt;99%),2,1))</f>
        <v>1</v>
      </c>
      <c r="R71" s="87" t="str">
        <f>+IF(Tabla5[[#This Row],[ORDEN]]=3,"No entregado",IF(Tabla5[[#This Row],[ORDEN]]=2,"Entregado parcial","Entregado"))</f>
        <v>Entregado</v>
      </c>
    </row>
    <row r="72" spans="2:18" ht="15.75">
      <c r="B72" s="80">
        <v>66</v>
      </c>
      <c r="C72" s="81" t="s">
        <v>50</v>
      </c>
      <c r="D72" s="82" t="s">
        <v>185</v>
      </c>
      <c r="E72" s="81">
        <v>2</v>
      </c>
      <c r="F72" s="81">
        <v>12</v>
      </c>
      <c r="G72" s="83" t="s">
        <v>350</v>
      </c>
      <c r="H72" s="83">
        <v>2</v>
      </c>
      <c r="I72" s="83">
        <v>12</v>
      </c>
      <c r="J72" s="84">
        <v>0</v>
      </c>
      <c r="K72" s="84">
        <v>0</v>
      </c>
      <c r="L72" s="84">
        <f>+IF(Tabla5[[#This Row],[ESTADO ENTREGA]]="Entregado al ERON",Tabla5[[#This Row],[BIOINGENIERIA SOLUCIONES TERMOMETROS]]+Tabla5[[#This Row],[RODRIGUEZ Y URBINA TERMOMETROS]],0)</f>
        <v>2</v>
      </c>
      <c r="M72" s="85">
        <v>300002100441</v>
      </c>
      <c r="N72" s="86">
        <v>43929</v>
      </c>
      <c r="O72"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72" s="88">
        <f>+IF(Tabla5[[#This Row],[ESTADO ENTREGA]]="Entregado al ERON",(Tabla5[[#This Row],[BIOINGENIERIA SOLUCIONES TERMOMETROS]]+Tabla5[[#This Row],[RODRIGUEZ Y URBINA TERMOMETROS]])/Tabla5[[#This Row],[TOTAL TERMOMETROS]],0)</f>
        <v>1</v>
      </c>
      <c r="Q72" s="87">
        <f>IF(Tabla5[[#This Row],[% AVANCE ENTREGA ERON]]&lt;60%,3,IF(AND(Tabla5[[#This Row],[% AVANCE ENTREGA ERON]]&gt;60%,Tabla5[[#This Row],[% AVANCE ENTREGA ERON]]&lt;99%),2,1))</f>
        <v>1</v>
      </c>
      <c r="R72" s="87" t="str">
        <f>+IF(Tabla5[[#This Row],[ORDEN]]=3,"No entregado",IF(Tabla5[[#This Row],[ORDEN]]=2,"Entregado parcial","Entregado"))</f>
        <v>Entregado</v>
      </c>
    </row>
    <row r="73" spans="2:18" ht="15.75">
      <c r="B73" s="80">
        <v>67</v>
      </c>
      <c r="C73" s="81" t="s">
        <v>50</v>
      </c>
      <c r="D73" s="82" t="s">
        <v>51</v>
      </c>
      <c r="E73" s="81">
        <v>2</v>
      </c>
      <c r="F73" s="81">
        <v>12</v>
      </c>
      <c r="G73" s="83" t="s">
        <v>350</v>
      </c>
      <c r="H73" s="83">
        <v>2</v>
      </c>
      <c r="I73" s="83">
        <v>12</v>
      </c>
      <c r="J73" s="84">
        <v>0</v>
      </c>
      <c r="K73" s="84">
        <v>0</v>
      </c>
      <c r="L73" s="84">
        <f>+IF(Tabla5[[#This Row],[ESTADO ENTREGA]]="Entregado al ERON",Tabla5[[#This Row],[BIOINGENIERIA SOLUCIONES TERMOMETROS]]+Tabla5[[#This Row],[RODRIGUEZ Y URBINA TERMOMETROS]],0)</f>
        <v>2</v>
      </c>
      <c r="M73" s="85">
        <v>300002100442</v>
      </c>
      <c r="N73" s="86">
        <v>43929</v>
      </c>
      <c r="O73"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73" s="88">
        <f>+IF(Tabla5[[#This Row],[ESTADO ENTREGA]]="Entregado al ERON",(Tabla5[[#This Row],[BIOINGENIERIA SOLUCIONES TERMOMETROS]]+Tabla5[[#This Row],[RODRIGUEZ Y URBINA TERMOMETROS]])/Tabla5[[#This Row],[TOTAL TERMOMETROS]],0)</f>
        <v>1</v>
      </c>
      <c r="Q73" s="87">
        <f>IF(Tabla5[[#This Row],[% AVANCE ENTREGA ERON]]&lt;60%,3,IF(AND(Tabla5[[#This Row],[% AVANCE ENTREGA ERON]]&gt;60%,Tabla5[[#This Row],[% AVANCE ENTREGA ERON]]&lt;99%),2,1))</f>
        <v>1</v>
      </c>
      <c r="R73" s="87" t="str">
        <f>+IF(Tabla5[[#This Row],[ORDEN]]=3,"No entregado",IF(Tabla5[[#This Row],[ORDEN]]=2,"Entregado parcial","Entregado"))</f>
        <v>Entregado</v>
      </c>
    </row>
    <row r="74" spans="2:18" ht="15.75">
      <c r="B74" s="80">
        <v>68</v>
      </c>
      <c r="C74" s="81" t="s">
        <v>50</v>
      </c>
      <c r="D74" s="82" t="s">
        <v>53</v>
      </c>
      <c r="E74" s="81">
        <v>2</v>
      </c>
      <c r="F74" s="81">
        <v>12</v>
      </c>
      <c r="G74" s="89" t="s">
        <v>350</v>
      </c>
      <c r="H74" s="83">
        <v>0</v>
      </c>
      <c r="I74" s="83">
        <v>0</v>
      </c>
      <c r="J74" s="84">
        <v>0</v>
      </c>
      <c r="K74" s="84">
        <v>0</v>
      </c>
      <c r="L74" s="84">
        <f>+IF(Tabla5[[#This Row],[ESTADO ENTREGA]]="Entregado al ERON",Tabla5[[#This Row],[BIOINGENIERIA SOLUCIONES TERMOMETROS]]+Tabla5[[#This Row],[RODRIGUEZ Y URBINA TERMOMETROS]],0)</f>
        <v>0</v>
      </c>
      <c r="M74" s="85"/>
      <c r="N74" s="86"/>
      <c r="O74"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Pendiente entrega por parte del proveedor</v>
      </c>
      <c r="P74" s="88">
        <f>+IF(Tabla5[[#This Row],[ESTADO ENTREGA]]="Entregado al ERON",(Tabla5[[#This Row],[BIOINGENIERIA SOLUCIONES TERMOMETROS]]+Tabla5[[#This Row],[RODRIGUEZ Y URBINA TERMOMETROS]])/Tabla5[[#This Row],[TOTAL TERMOMETROS]],0)</f>
        <v>0</v>
      </c>
      <c r="Q74" s="87">
        <f>IF(Tabla5[[#This Row],[% AVANCE ENTREGA ERON]]&lt;60%,3,IF(AND(Tabla5[[#This Row],[% AVANCE ENTREGA ERON]]&gt;60%,Tabla5[[#This Row],[% AVANCE ENTREGA ERON]]&lt;99%),2,1))</f>
        <v>3</v>
      </c>
      <c r="R74" s="87" t="str">
        <f>+IF(Tabla5[[#This Row],[ORDEN]]=3,"No entregado",IF(Tabla5[[#This Row],[ORDEN]]=2,"Entregado parcial","Entregado"))</f>
        <v>No entregado</v>
      </c>
    </row>
    <row r="75" spans="2:18" ht="15.75">
      <c r="B75" s="80">
        <v>69</v>
      </c>
      <c r="C75" s="81" t="s">
        <v>50</v>
      </c>
      <c r="D75" s="82" t="s">
        <v>140</v>
      </c>
      <c r="E75" s="81">
        <v>2</v>
      </c>
      <c r="F75" s="81">
        <v>12</v>
      </c>
      <c r="G75" s="89" t="s">
        <v>350</v>
      </c>
      <c r="H75" s="83">
        <v>0</v>
      </c>
      <c r="I75" s="83">
        <v>0</v>
      </c>
      <c r="J75" s="84">
        <v>0</v>
      </c>
      <c r="K75" s="84">
        <v>0</v>
      </c>
      <c r="L75" s="84">
        <f>+IF(Tabla5[[#This Row],[ESTADO ENTREGA]]="Entregado al ERON",Tabla5[[#This Row],[BIOINGENIERIA SOLUCIONES TERMOMETROS]]+Tabla5[[#This Row],[RODRIGUEZ Y URBINA TERMOMETROS]],0)</f>
        <v>0</v>
      </c>
      <c r="M75" s="85"/>
      <c r="N75" s="86"/>
      <c r="O75"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Pendiente entrega por parte del proveedor</v>
      </c>
      <c r="P75" s="88">
        <f>+IF(Tabla5[[#This Row],[ESTADO ENTREGA]]="Entregado al ERON",(Tabla5[[#This Row],[BIOINGENIERIA SOLUCIONES TERMOMETROS]]+Tabla5[[#This Row],[RODRIGUEZ Y URBINA TERMOMETROS]])/Tabla5[[#This Row],[TOTAL TERMOMETROS]],0)</f>
        <v>0</v>
      </c>
      <c r="Q75" s="87">
        <f>IF(Tabla5[[#This Row],[% AVANCE ENTREGA ERON]]&lt;60%,3,IF(AND(Tabla5[[#This Row],[% AVANCE ENTREGA ERON]]&gt;60%,Tabla5[[#This Row],[% AVANCE ENTREGA ERON]]&lt;99%),2,1))</f>
        <v>3</v>
      </c>
      <c r="R75" s="87" t="str">
        <f>+IF(Tabla5[[#This Row],[ORDEN]]=3,"No entregado",IF(Tabla5[[#This Row],[ORDEN]]=2,"Entregado parcial","Entregado"))</f>
        <v>No entregado</v>
      </c>
    </row>
    <row r="76" spans="2:18" ht="15.75">
      <c r="B76" s="80">
        <v>70</v>
      </c>
      <c r="C76" s="81" t="s">
        <v>50</v>
      </c>
      <c r="D76" s="82" t="s">
        <v>83</v>
      </c>
      <c r="E76" s="81">
        <v>2</v>
      </c>
      <c r="F76" s="81">
        <v>12</v>
      </c>
      <c r="G76" s="89" t="s">
        <v>350</v>
      </c>
      <c r="H76" s="83">
        <v>1</v>
      </c>
      <c r="I76" s="83">
        <v>6</v>
      </c>
      <c r="J76" s="84">
        <v>0</v>
      </c>
      <c r="K76" s="84">
        <v>0</v>
      </c>
      <c r="L76" s="84">
        <f>+IF(Tabla5[[#This Row],[ESTADO ENTREGA]]="Entregado al ERON",Tabla5[[#This Row],[BIOINGENIERIA SOLUCIONES TERMOMETROS]]+Tabla5[[#This Row],[RODRIGUEZ Y URBINA TERMOMETROS]],0)</f>
        <v>0</v>
      </c>
      <c r="M76" s="85">
        <v>300002107035</v>
      </c>
      <c r="N76" s="86"/>
      <c r="O76"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76" s="88">
        <f>+IF(Tabla5[[#This Row],[ESTADO ENTREGA]]="Entregado al ERON",(Tabla5[[#This Row],[BIOINGENIERIA SOLUCIONES TERMOMETROS]]+Tabla5[[#This Row],[RODRIGUEZ Y URBINA TERMOMETROS]])/Tabla5[[#This Row],[TOTAL TERMOMETROS]],0)</f>
        <v>0</v>
      </c>
      <c r="Q76" s="87">
        <f>IF(Tabla5[[#This Row],[% AVANCE ENTREGA ERON]]&lt;60%,3,IF(AND(Tabla5[[#This Row],[% AVANCE ENTREGA ERON]]&gt;60%,Tabla5[[#This Row],[% AVANCE ENTREGA ERON]]&lt;99%),2,1))</f>
        <v>3</v>
      </c>
      <c r="R76" s="87" t="str">
        <f>+IF(Tabla5[[#This Row],[ORDEN]]=3,"No entregado",IF(Tabla5[[#This Row],[ORDEN]]=2,"Entregado parcial","Entregado"))</f>
        <v>No entregado</v>
      </c>
    </row>
    <row r="77" spans="2:18" ht="15.75">
      <c r="B77" s="80">
        <v>71</v>
      </c>
      <c r="C77" s="81" t="s">
        <v>50</v>
      </c>
      <c r="D77" s="82" t="s">
        <v>55</v>
      </c>
      <c r="E77" s="81">
        <v>2</v>
      </c>
      <c r="F77" s="81">
        <v>12</v>
      </c>
      <c r="G77" s="89" t="s">
        <v>350</v>
      </c>
      <c r="H77" s="83">
        <v>1</v>
      </c>
      <c r="I77" s="83">
        <v>6</v>
      </c>
      <c r="J77" s="84">
        <v>0</v>
      </c>
      <c r="K77" s="84">
        <v>0</v>
      </c>
      <c r="L77" s="84">
        <f>+IF(Tabla5[[#This Row],[ESTADO ENTREGA]]="Entregado al ERON",Tabla5[[#This Row],[BIOINGENIERIA SOLUCIONES TERMOMETROS]]+Tabla5[[#This Row],[RODRIGUEZ Y URBINA TERMOMETROS]],0)</f>
        <v>0</v>
      </c>
      <c r="M77" s="85">
        <v>300002107026</v>
      </c>
      <c r="N77" s="86"/>
      <c r="O77"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77" s="88">
        <f>+IF(Tabla5[[#This Row],[ESTADO ENTREGA]]="Entregado al ERON",(Tabla5[[#This Row],[BIOINGENIERIA SOLUCIONES TERMOMETROS]]+Tabla5[[#This Row],[RODRIGUEZ Y URBINA TERMOMETROS]])/Tabla5[[#This Row],[TOTAL TERMOMETROS]],0)</f>
        <v>0</v>
      </c>
      <c r="Q77" s="87">
        <f>IF(Tabla5[[#This Row],[% AVANCE ENTREGA ERON]]&lt;60%,3,IF(AND(Tabla5[[#This Row],[% AVANCE ENTREGA ERON]]&gt;60%,Tabla5[[#This Row],[% AVANCE ENTREGA ERON]]&lt;99%),2,1))</f>
        <v>3</v>
      </c>
      <c r="R77" s="87" t="str">
        <f>+IF(Tabla5[[#This Row],[ORDEN]]=3,"No entregado",IF(Tabla5[[#This Row],[ORDEN]]=2,"Entregado parcial","Entregado"))</f>
        <v>No entregado</v>
      </c>
    </row>
    <row r="78" spans="2:18" ht="15.75">
      <c r="B78" s="80">
        <v>72</v>
      </c>
      <c r="C78" s="81" t="s">
        <v>50</v>
      </c>
      <c r="D78" s="82" t="s">
        <v>56</v>
      </c>
      <c r="E78" s="81">
        <v>2</v>
      </c>
      <c r="F78" s="81">
        <v>12</v>
      </c>
      <c r="G78" s="89" t="s">
        <v>350</v>
      </c>
      <c r="H78" s="83">
        <v>0</v>
      </c>
      <c r="I78" s="83">
        <v>0</v>
      </c>
      <c r="J78" s="84">
        <v>0</v>
      </c>
      <c r="K78" s="84">
        <v>0</v>
      </c>
      <c r="L78" s="84">
        <f>+IF(Tabla5[[#This Row],[ESTADO ENTREGA]]="Entregado al ERON",Tabla5[[#This Row],[BIOINGENIERIA SOLUCIONES TERMOMETROS]]+Tabla5[[#This Row],[RODRIGUEZ Y URBINA TERMOMETROS]],0)</f>
        <v>0</v>
      </c>
      <c r="M78" s="85"/>
      <c r="N78" s="86"/>
      <c r="O78"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Pendiente entrega por parte del proveedor</v>
      </c>
      <c r="P78" s="88">
        <f>+IF(Tabla5[[#This Row],[ESTADO ENTREGA]]="Entregado al ERON",(Tabla5[[#This Row],[BIOINGENIERIA SOLUCIONES TERMOMETROS]]+Tabla5[[#This Row],[RODRIGUEZ Y URBINA TERMOMETROS]])/Tabla5[[#This Row],[TOTAL TERMOMETROS]],0)</f>
        <v>0</v>
      </c>
      <c r="Q78" s="87">
        <f>IF(Tabla5[[#This Row],[% AVANCE ENTREGA ERON]]&lt;60%,3,IF(AND(Tabla5[[#This Row],[% AVANCE ENTREGA ERON]]&gt;60%,Tabla5[[#This Row],[% AVANCE ENTREGA ERON]]&lt;99%),2,1))</f>
        <v>3</v>
      </c>
      <c r="R78" s="87" t="str">
        <f>+IF(Tabla5[[#This Row],[ORDEN]]=3,"No entregado",IF(Tabla5[[#This Row],[ORDEN]]=2,"Entregado parcial","Entregado"))</f>
        <v>No entregado</v>
      </c>
    </row>
    <row r="79" spans="2:18" ht="15.75">
      <c r="B79" s="80">
        <v>73</v>
      </c>
      <c r="C79" s="81" t="s">
        <v>50</v>
      </c>
      <c r="D79" s="82" t="s">
        <v>186</v>
      </c>
      <c r="E79" s="81">
        <v>2</v>
      </c>
      <c r="F79" s="81">
        <v>12</v>
      </c>
      <c r="G79" s="89" t="s">
        <v>350</v>
      </c>
      <c r="H79" s="83">
        <v>1</v>
      </c>
      <c r="I79" s="83">
        <v>6</v>
      </c>
      <c r="J79" s="84">
        <v>0</v>
      </c>
      <c r="K79" s="84">
        <v>0</v>
      </c>
      <c r="L79" s="84">
        <f>+IF(Tabla5[[#This Row],[ESTADO ENTREGA]]="Entregado al ERON",Tabla5[[#This Row],[BIOINGENIERIA SOLUCIONES TERMOMETROS]]+Tabla5[[#This Row],[RODRIGUEZ Y URBINA TERMOMETROS]],0)</f>
        <v>0</v>
      </c>
      <c r="M79" s="85">
        <v>300002107033</v>
      </c>
      <c r="N79" s="86"/>
      <c r="O79"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79" s="88">
        <f>+IF(Tabla5[[#This Row],[ESTADO ENTREGA]]="Entregado al ERON",(Tabla5[[#This Row],[BIOINGENIERIA SOLUCIONES TERMOMETROS]]+Tabla5[[#This Row],[RODRIGUEZ Y URBINA TERMOMETROS]])/Tabla5[[#This Row],[TOTAL TERMOMETROS]],0)</f>
        <v>0</v>
      </c>
      <c r="Q79" s="87">
        <f>IF(Tabla5[[#This Row],[% AVANCE ENTREGA ERON]]&lt;60%,3,IF(AND(Tabla5[[#This Row],[% AVANCE ENTREGA ERON]]&gt;60%,Tabla5[[#This Row],[% AVANCE ENTREGA ERON]]&lt;99%),2,1))</f>
        <v>3</v>
      </c>
      <c r="R79" s="87" t="str">
        <f>+IF(Tabla5[[#This Row],[ORDEN]]=3,"No entregado",IF(Tabla5[[#This Row],[ORDEN]]=2,"Entregado parcial","Entregado"))</f>
        <v>No entregado</v>
      </c>
    </row>
    <row r="80" spans="2:18" ht="15.75">
      <c r="B80" s="80">
        <v>74</v>
      </c>
      <c r="C80" s="81" t="s">
        <v>50</v>
      </c>
      <c r="D80" s="82" t="s">
        <v>178</v>
      </c>
      <c r="E80" s="81">
        <v>2</v>
      </c>
      <c r="F80" s="81">
        <v>12</v>
      </c>
      <c r="G80" s="89" t="s">
        <v>350</v>
      </c>
      <c r="H80" s="83">
        <v>1</v>
      </c>
      <c r="I80" s="83">
        <v>6</v>
      </c>
      <c r="J80" s="84">
        <v>0</v>
      </c>
      <c r="K80" s="84">
        <v>0</v>
      </c>
      <c r="L80" s="84">
        <f>+IF(Tabla5[[#This Row],[ESTADO ENTREGA]]="Entregado al ERON",Tabla5[[#This Row],[BIOINGENIERIA SOLUCIONES TERMOMETROS]]+Tabla5[[#This Row],[RODRIGUEZ Y URBINA TERMOMETROS]],0)</f>
        <v>0</v>
      </c>
      <c r="M80" s="85">
        <v>300002107028</v>
      </c>
      <c r="N80" s="86"/>
      <c r="O80"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80" s="88">
        <f>+IF(Tabla5[[#This Row],[ESTADO ENTREGA]]="Entregado al ERON",(Tabla5[[#This Row],[BIOINGENIERIA SOLUCIONES TERMOMETROS]]+Tabla5[[#This Row],[RODRIGUEZ Y URBINA TERMOMETROS]])/Tabla5[[#This Row],[TOTAL TERMOMETROS]],0)</f>
        <v>0</v>
      </c>
      <c r="Q80" s="87">
        <f>IF(Tabla5[[#This Row],[% AVANCE ENTREGA ERON]]&lt;60%,3,IF(AND(Tabla5[[#This Row],[% AVANCE ENTREGA ERON]]&gt;60%,Tabla5[[#This Row],[% AVANCE ENTREGA ERON]]&lt;99%),2,1))</f>
        <v>3</v>
      </c>
      <c r="R80" s="87" t="str">
        <f>+IF(Tabla5[[#This Row],[ORDEN]]=3,"No entregado",IF(Tabla5[[#This Row],[ORDEN]]=2,"Entregado parcial","Entregado"))</f>
        <v>No entregado</v>
      </c>
    </row>
    <row r="81" spans="2:18" ht="15.75">
      <c r="B81" s="80">
        <v>75</v>
      </c>
      <c r="C81" s="81" t="s">
        <v>50</v>
      </c>
      <c r="D81" s="82" t="s">
        <v>68</v>
      </c>
      <c r="E81" s="81">
        <v>2</v>
      </c>
      <c r="F81" s="81">
        <v>12</v>
      </c>
      <c r="G81" s="89" t="s">
        <v>350</v>
      </c>
      <c r="H81" s="83">
        <v>1</v>
      </c>
      <c r="I81" s="83">
        <v>6</v>
      </c>
      <c r="J81" s="84">
        <v>0</v>
      </c>
      <c r="K81" s="84">
        <v>0</v>
      </c>
      <c r="L81" s="84">
        <f>+IF(Tabla5[[#This Row],[ESTADO ENTREGA]]="Entregado al ERON",Tabla5[[#This Row],[BIOINGENIERIA SOLUCIONES TERMOMETROS]]+Tabla5[[#This Row],[RODRIGUEZ Y URBINA TERMOMETROS]],0)</f>
        <v>0</v>
      </c>
      <c r="M81" s="85">
        <v>300002107029</v>
      </c>
      <c r="N81" s="86"/>
      <c r="O81"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81" s="88">
        <f>+IF(Tabla5[[#This Row],[ESTADO ENTREGA]]="Entregado al ERON",(Tabla5[[#This Row],[BIOINGENIERIA SOLUCIONES TERMOMETROS]]+Tabla5[[#This Row],[RODRIGUEZ Y URBINA TERMOMETROS]])/Tabla5[[#This Row],[TOTAL TERMOMETROS]],0)</f>
        <v>0</v>
      </c>
      <c r="Q81" s="87">
        <f>IF(Tabla5[[#This Row],[% AVANCE ENTREGA ERON]]&lt;60%,3,IF(AND(Tabla5[[#This Row],[% AVANCE ENTREGA ERON]]&gt;60%,Tabla5[[#This Row],[% AVANCE ENTREGA ERON]]&lt;99%),2,1))</f>
        <v>3</v>
      </c>
      <c r="R81" s="87" t="str">
        <f>+IF(Tabla5[[#This Row],[ORDEN]]=3,"No entregado",IF(Tabla5[[#This Row],[ORDEN]]=2,"Entregado parcial","Entregado"))</f>
        <v>No entregado</v>
      </c>
    </row>
    <row r="82" spans="2:18" ht="15.75">
      <c r="B82" s="80">
        <v>76</v>
      </c>
      <c r="C82" s="81" t="s">
        <v>50</v>
      </c>
      <c r="D82" s="82" t="s">
        <v>85</v>
      </c>
      <c r="E82" s="81">
        <v>2</v>
      </c>
      <c r="F82" s="81">
        <v>12</v>
      </c>
      <c r="G82" s="89" t="s">
        <v>350</v>
      </c>
      <c r="H82" s="83">
        <v>1</v>
      </c>
      <c r="I82" s="83">
        <v>6</v>
      </c>
      <c r="J82" s="84">
        <v>0</v>
      </c>
      <c r="K82" s="84">
        <v>0</v>
      </c>
      <c r="L82" s="84">
        <f>+IF(Tabla5[[#This Row],[ESTADO ENTREGA]]="Entregado al ERON",Tabla5[[#This Row],[BIOINGENIERIA SOLUCIONES TERMOMETROS]]+Tabla5[[#This Row],[RODRIGUEZ Y URBINA TERMOMETROS]],0)</f>
        <v>0</v>
      </c>
      <c r="M82" s="85">
        <v>300002107030</v>
      </c>
      <c r="N82" s="86"/>
      <c r="O82"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82" s="88">
        <f>+IF(Tabla5[[#This Row],[ESTADO ENTREGA]]="Entregado al ERON",(Tabla5[[#This Row],[BIOINGENIERIA SOLUCIONES TERMOMETROS]]+Tabla5[[#This Row],[RODRIGUEZ Y URBINA TERMOMETROS]])/Tabla5[[#This Row],[TOTAL TERMOMETROS]],0)</f>
        <v>0</v>
      </c>
      <c r="Q82" s="87">
        <f>IF(Tabla5[[#This Row],[% AVANCE ENTREGA ERON]]&lt;60%,3,IF(AND(Tabla5[[#This Row],[% AVANCE ENTREGA ERON]]&gt;60%,Tabla5[[#This Row],[% AVANCE ENTREGA ERON]]&lt;99%),2,1))</f>
        <v>3</v>
      </c>
      <c r="R82" s="87" t="str">
        <f>+IF(Tabla5[[#This Row],[ORDEN]]=3,"No entregado",IF(Tabla5[[#This Row],[ORDEN]]=2,"Entregado parcial","Entregado"))</f>
        <v>No entregado</v>
      </c>
    </row>
    <row r="83" spans="2:18" ht="15.75">
      <c r="B83" s="80">
        <v>77</v>
      </c>
      <c r="C83" s="81" t="s">
        <v>50</v>
      </c>
      <c r="D83" s="82" t="s">
        <v>122</v>
      </c>
      <c r="E83" s="81">
        <v>2</v>
      </c>
      <c r="F83" s="81">
        <v>12</v>
      </c>
      <c r="G83" s="89" t="s">
        <v>350</v>
      </c>
      <c r="H83" s="83">
        <v>0</v>
      </c>
      <c r="I83" s="83">
        <v>0</v>
      </c>
      <c r="J83" s="84">
        <v>0</v>
      </c>
      <c r="K83" s="84">
        <v>0</v>
      </c>
      <c r="L83" s="84">
        <f>+IF(Tabla5[[#This Row],[ESTADO ENTREGA]]="Entregado al ERON",Tabla5[[#This Row],[BIOINGENIERIA SOLUCIONES TERMOMETROS]]+Tabla5[[#This Row],[RODRIGUEZ Y URBINA TERMOMETROS]],0)</f>
        <v>0</v>
      </c>
      <c r="M83" s="85"/>
      <c r="N83" s="86"/>
      <c r="O83"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Pendiente entrega por parte del proveedor</v>
      </c>
      <c r="P83" s="88">
        <f>+IF(Tabla5[[#This Row],[ESTADO ENTREGA]]="Entregado al ERON",(Tabla5[[#This Row],[BIOINGENIERIA SOLUCIONES TERMOMETROS]]+Tabla5[[#This Row],[RODRIGUEZ Y URBINA TERMOMETROS]])/Tabla5[[#This Row],[TOTAL TERMOMETROS]],0)</f>
        <v>0</v>
      </c>
      <c r="Q83" s="87">
        <f>IF(Tabla5[[#This Row],[% AVANCE ENTREGA ERON]]&lt;60%,3,IF(AND(Tabla5[[#This Row],[% AVANCE ENTREGA ERON]]&gt;60%,Tabla5[[#This Row],[% AVANCE ENTREGA ERON]]&lt;99%),2,1))</f>
        <v>3</v>
      </c>
      <c r="R83" s="87" t="str">
        <f>+IF(Tabla5[[#This Row],[ORDEN]]=3,"No entregado",IF(Tabla5[[#This Row],[ORDEN]]=2,"Entregado parcial","Entregado"))</f>
        <v>No entregado</v>
      </c>
    </row>
    <row r="84" spans="2:18" ht="15.75">
      <c r="B84" s="80">
        <v>78</v>
      </c>
      <c r="C84" s="81" t="s">
        <v>57</v>
      </c>
      <c r="D84" s="82" t="s">
        <v>111</v>
      </c>
      <c r="E84" s="81">
        <v>6</v>
      </c>
      <c r="F84" s="81">
        <v>36</v>
      </c>
      <c r="G84" s="89" t="s">
        <v>352</v>
      </c>
      <c r="H84" s="83">
        <v>0</v>
      </c>
      <c r="I84" s="83">
        <v>0</v>
      </c>
      <c r="J84" s="85">
        <v>6</v>
      </c>
      <c r="K84" s="85">
        <v>36</v>
      </c>
      <c r="L84" s="85">
        <f>+IF(Tabla5[[#This Row],[ESTADO ENTREGA]]="Entregado al ERON",Tabla5[[#This Row],[BIOINGENIERIA SOLUCIONES TERMOMETROS]]+Tabla5[[#This Row],[RODRIGUEZ Y URBINA TERMOMETROS]],0)</f>
        <v>6</v>
      </c>
      <c r="M84" s="85">
        <v>300002100170</v>
      </c>
      <c r="N84" s="86">
        <v>43924</v>
      </c>
      <c r="O84"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84" s="88">
        <f>+IF(Tabla5[[#This Row],[ESTADO ENTREGA]]="Entregado al ERON",(Tabla5[[#This Row],[BIOINGENIERIA SOLUCIONES TERMOMETROS]]+Tabla5[[#This Row],[RODRIGUEZ Y URBINA TERMOMETROS]])/Tabla5[[#This Row],[TOTAL TERMOMETROS]],0)</f>
        <v>1</v>
      </c>
      <c r="Q84" s="87">
        <f>IF(Tabla5[[#This Row],[% AVANCE ENTREGA ERON]]&lt;60%,3,IF(AND(Tabla5[[#This Row],[% AVANCE ENTREGA ERON]]&gt;60%,Tabla5[[#This Row],[% AVANCE ENTREGA ERON]]&lt;99%),2,1))</f>
        <v>1</v>
      </c>
      <c r="R84" s="87" t="str">
        <f>+IF(Tabla5[[#This Row],[ORDEN]]=3,"No entregado",IF(Tabla5[[#This Row],[ORDEN]]=2,"Entregado parcial","Entregado"))</f>
        <v>Entregado</v>
      </c>
    </row>
    <row r="85" spans="2:18" ht="15.75">
      <c r="B85" s="80">
        <v>79</v>
      </c>
      <c r="C85" s="81" t="s">
        <v>57</v>
      </c>
      <c r="D85" s="82" t="s">
        <v>94</v>
      </c>
      <c r="E85" s="81">
        <v>2</v>
      </c>
      <c r="F85" s="81">
        <v>12</v>
      </c>
      <c r="G85" s="89" t="s">
        <v>352</v>
      </c>
      <c r="H85" s="83">
        <v>0</v>
      </c>
      <c r="I85" s="83">
        <v>0</v>
      </c>
      <c r="J85" s="85">
        <v>2</v>
      </c>
      <c r="K85" s="85">
        <v>12</v>
      </c>
      <c r="L85" s="85">
        <f>+IF(Tabla5[[#This Row],[ESTADO ENTREGA]]="Entregado al ERON",Tabla5[[#This Row],[BIOINGENIERIA SOLUCIONES TERMOMETROS]]+Tabla5[[#This Row],[RODRIGUEZ Y URBINA TERMOMETROS]],0)</f>
        <v>2</v>
      </c>
      <c r="M85" s="85">
        <v>300002100171</v>
      </c>
      <c r="N85" s="86">
        <v>43928</v>
      </c>
      <c r="O85"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85" s="88">
        <f>+IF(Tabla5[[#This Row],[ESTADO ENTREGA]]="Entregado al ERON",(Tabla5[[#This Row],[BIOINGENIERIA SOLUCIONES TERMOMETROS]]+Tabla5[[#This Row],[RODRIGUEZ Y URBINA TERMOMETROS]])/Tabla5[[#This Row],[TOTAL TERMOMETROS]],0)</f>
        <v>1</v>
      </c>
      <c r="Q85" s="87">
        <f>IF(Tabla5[[#This Row],[% AVANCE ENTREGA ERON]]&lt;60%,3,IF(AND(Tabla5[[#This Row],[% AVANCE ENTREGA ERON]]&gt;60%,Tabla5[[#This Row],[% AVANCE ENTREGA ERON]]&lt;99%),2,1))</f>
        <v>1</v>
      </c>
      <c r="R85" s="87" t="str">
        <f>+IF(Tabla5[[#This Row],[ORDEN]]=3,"No entregado",IF(Tabla5[[#This Row],[ORDEN]]=2,"Entregado parcial","Entregado"))</f>
        <v>Entregado</v>
      </c>
    </row>
    <row r="86" spans="2:18" ht="15.75">
      <c r="B86" s="80">
        <v>80</v>
      </c>
      <c r="C86" s="81" t="s">
        <v>57</v>
      </c>
      <c r="D86" s="82" t="s">
        <v>103</v>
      </c>
      <c r="E86" s="81">
        <v>2</v>
      </c>
      <c r="F86" s="81">
        <v>12</v>
      </c>
      <c r="G86" s="89" t="s">
        <v>352</v>
      </c>
      <c r="H86" s="83">
        <v>0</v>
      </c>
      <c r="I86" s="83">
        <v>0</v>
      </c>
      <c r="J86" s="85">
        <v>2</v>
      </c>
      <c r="K86" s="85">
        <v>12</v>
      </c>
      <c r="L86" s="85">
        <f>+IF(Tabla5[[#This Row],[ESTADO ENTREGA]]="Entregado al ERON",Tabla5[[#This Row],[BIOINGENIERIA SOLUCIONES TERMOMETROS]]+Tabla5[[#This Row],[RODRIGUEZ Y URBINA TERMOMETROS]],0)</f>
        <v>2</v>
      </c>
      <c r="M86" s="85">
        <v>300002100172</v>
      </c>
      <c r="N86" s="86">
        <v>43924</v>
      </c>
      <c r="O86"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86" s="88">
        <f>+IF(Tabla5[[#This Row],[ESTADO ENTREGA]]="Entregado al ERON",(Tabla5[[#This Row],[BIOINGENIERIA SOLUCIONES TERMOMETROS]]+Tabla5[[#This Row],[RODRIGUEZ Y URBINA TERMOMETROS]])/Tabla5[[#This Row],[TOTAL TERMOMETROS]],0)</f>
        <v>1</v>
      </c>
      <c r="Q86" s="87">
        <f>IF(Tabla5[[#This Row],[% AVANCE ENTREGA ERON]]&lt;60%,3,IF(AND(Tabla5[[#This Row],[% AVANCE ENTREGA ERON]]&gt;60%,Tabla5[[#This Row],[% AVANCE ENTREGA ERON]]&lt;99%),2,1))</f>
        <v>1</v>
      </c>
      <c r="R86" s="87" t="str">
        <f>+IF(Tabla5[[#This Row],[ORDEN]]=3,"No entregado",IF(Tabla5[[#This Row],[ORDEN]]=2,"Entregado parcial","Entregado"))</f>
        <v>Entregado</v>
      </c>
    </row>
    <row r="87" spans="2:18" ht="15.75">
      <c r="B87" s="80">
        <v>81</v>
      </c>
      <c r="C87" s="81" t="s">
        <v>57</v>
      </c>
      <c r="D87" s="82" t="s">
        <v>109</v>
      </c>
      <c r="E87" s="81">
        <v>3</v>
      </c>
      <c r="F87" s="81">
        <v>18</v>
      </c>
      <c r="G87" s="89" t="s">
        <v>352</v>
      </c>
      <c r="H87" s="83">
        <v>0</v>
      </c>
      <c r="I87" s="83">
        <v>0</v>
      </c>
      <c r="J87" s="85">
        <v>3</v>
      </c>
      <c r="K87" s="85">
        <v>18</v>
      </c>
      <c r="L87" s="85">
        <f>+IF(Tabla5[[#This Row],[ESTADO ENTREGA]]="Entregado al ERON",Tabla5[[#This Row],[BIOINGENIERIA SOLUCIONES TERMOMETROS]]+Tabla5[[#This Row],[RODRIGUEZ Y URBINA TERMOMETROS]],0)</f>
        <v>0</v>
      </c>
      <c r="M87" s="85">
        <v>300002100173</v>
      </c>
      <c r="N87" s="86"/>
      <c r="O87"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87" s="88">
        <f>+IF(Tabla5[[#This Row],[ESTADO ENTREGA]]="Entregado al ERON",(Tabla5[[#This Row],[BIOINGENIERIA SOLUCIONES TERMOMETROS]]+Tabla5[[#This Row],[RODRIGUEZ Y URBINA TERMOMETROS]])/Tabla5[[#This Row],[TOTAL TERMOMETROS]],0)</f>
        <v>0</v>
      </c>
      <c r="Q87" s="87">
        <f>IF(Tabla5[[#This Row],[% AVANCE ENTREGA ERON]]&lt;60%,3,IF(AND(Tabla5[[#This Row],[% AVANCE ENTREGA ERON]]&gt;60%,Tabla5[[#This Row],[% AVANCE ENTREGA ERON]]&lt;99%),2,1))</f>
        <v>3</v>
      </c>
      <c r="R87" s="87" t="str">
        <f>+IF(Tabla5[[#This Row],[ORDEN]]=3,"No entregado",IF(Tabla5[[#This Row],[ORDEN]]=2,"Entregado parcial","Entregado"))</f>
        <v>No entregado</v>
      </c>
    </row>
    <row r="88" spans="2:18" ht="15.75">
      <c r="B88" s="80">
        <v>82</v>
      </c>
      <c r="C88" s="81" t="s">
        <v>57</v>
      </c>
      <c r="D88" s="82" t="s">
        <v>144</v>
      </c>
      <c r="E88" s="81">
        <v>2</v>
      </c>
      <c r="F88" s="81">
        <v>12</v>
      </c>
      <c r="G88" s="89" t="s">
        <v>352</v>
      </c>
      <c r="H88" s="83">
        <v>0</v>
      </c>
      <c r="I88" s="83">
        <v>0</v>
      </c>
      <c r="J88" s="85">
        <v>2</v>
      </c>
      <c r="K88" s="85">
        <v>12</v>
      </c>
      <c r="L88" s="85">
        <f>+IF(Tabla5[[#This Row],[ESTADO ENTREGA]]="Entregado al ERON",Tabla5[[#This Row],[BIOINGENIERIA SOLUCIONES TERMOMETROS]]+Tabla5[[#This Row],[RODRIGUEZ Y URBINA TERMOMETROS]],0)</f>
        <v>0</v>
      </c>
      <c r="M88" s="85">
        <v>300002100790</v>
      </c>
      <c r="N88" s="86"/>
      <c r="O88"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88" s="88">
        <f>+IF(Tabla5[[#This Row],[ESTADO ENTREGA]]="Entregado al ERON",(Tabla5[[#This Row],[BIOINGENIERIA SOLUCIONES TERMOMETROS]]+Tabla5[[#This Row],[RODRIGUEZ Y URBINA TERMOMETROS]])/Tabla5[[#This Row],[TOTAL TERMOMETROS]],0)</f>
        <v>0</v>
      </c>
      <c r="Q88" s="87">
        <f>IF(Tabla5[[#This Row],[% AVANCE ENTREGA ERON]]&lt;60%,3,IF(AND(Tabla5[[#This Row],[% AVANCE ENTREGA ERON]]&gt;60%,Tabla5[[#This Row],[% AVANCE ENTREGA ERON]]&lt;99%),2,1))</f>
        <v>3</v>
      </c>
      <c r="R88" s="87" t="str">
        <f>+IF(Tabla5[[#This Row],[ORDEN]]=3,"No entregado",IF(Tabla5[[#This Row],[ORDEN]]=2,"Entregado parcial","Entregado"))</f>
        <v>No entregado</v>
      </c>
    </row>
    <row r="89" spans="2:18" ht="15.75">
      <c r="B89" s="80">
        <v>83</v>
      </c>
      <c r="C89" s="81" t="s">
        <v>57</v>
      </c>
      <c r="D89" s="82" t="s">
        <v>177</v>
      </c>
      <c r="E89" s="81">
        <v>2</v>
      </c>
      <c r="F89" s="81">
        <v>12</v>
      </c>
      <c r="G89" s="89" t="s">
        <v>352</v>
      </c>
      <c r="H89" s="83">
        <v>0</v>
      </c>
      <c r="I89" s="83">
        <v>0</v>
      </c>
      <c r="J89" s="85">
        <v>2</v>
      </c>
      <c r="K89" s="85">
        <v>12</v>
      </c>
      <c r="L89" s="85">
        <f>+IF(Tabla5[[#This Row],[ESTADO ENTREGA]]="Entregado al ERON",Tabla5[[#This Row],[BIOINGENIERIA SOLUCIONES TERMOMETROS]]+Tabla5[[#This Row],[RODRIGUEZ Y URBINA TERMOMETROS]],0)</f>
        <v>2</v>
      </c>
      <c r="M89" s="85">
        <v>300002100175</v>
      </c>
      <c r="N89" s="86">
        <v>43924</v>
      </c>
      <c r="O89"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89" s="88">
        <f>+IF(Tabla5[[#This Row],[ESTADO ENTREGA]]="Entregado al ERON",(Tabla5[[#This Row],[BIOINGENIERIA SOLUCIONES TERMOMETROS]]+Tabla5[[#This Row],[RODRIGUEZ Y URBINA TERMOMETROS]])/Tabla5[[#This Row],[TOTAL TERMOMETROS]],0)</f>
        <v>1</v>
      </c>
      <c r="Q89" s="87">
        <f>IF(Tabla5[[#This Row],[% AVANCE ENTREGA ERON]]&lt;60%,3,IF(AND(Tabla5[[#This Row],[% AVANCE ENTREGA ERON]]&gt;60%,Tabla5[[#This Row],[% AVANCE ENTREGA ERON]]&lt;99%),2,1))</f>
        <v>1</v>
      </c>
      <c r="R89" s="87" t="str">
        <f>+IF(Tabla5[[#This Row],[ORDEN]]=3,"No entregado",IF(Tabla5[[#This Row],[ORDEN]]=2,"Entregado parcial","Entregado"))</f>
        <v>Entregado</v>
      </c>
    </row>
    <row r="90" spans="2:18" ht="15.75">
      <c r="B90" s="80">
        <v>84</v>
      </c>
      <c r="C90" s="81" t="s">
        <v>57</v>
      </c>
      <c r="D90" s="82" t="s">
        <v>175</v>
      </c>
      <c r="E90" s="81">
        <v>2</v>
      </c>
      <c r="F90" s="81">
        <v>12</v>
      </c>
      <c r="G90" s="89" t="s">
        <v>352</v>
      </c>
      <c r="H90" s="83">
        <v>0</v>
      </c>
      <c r="I90" s="83">
        <v>0</v>
      </c>
      <c r="J90" s="85">
        <v>2</v>
      </c>
      <c r="K90" s="85">
        <v>12</v>
      </c>
      <c r="L90" s="85">
        <f>+IF(Tabla5[[#This Row],[ESTADO ENTREGA]]="Entregado al ERON",Tabla5[[#This Row],[BIOINGENIERIA SOLUCIONES TERMOMETROS]]+Tabla5[[#This Row],[RODRIGUEZ Y URBINA TERMOMETROS]],0)</f>
        <v>2</v>
      </c>
      <c r="M90" s="85">
        <v>300002100176</v>
      </c>
      <c r="N90" s="86">
        <v>43928</v>
      </c>
      <c r="O90"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90" s="88">
        <f>+IF(Tabla5[[#This Row],[ESTADO ENTREGA]]="Entregado al ERON",(Tabla5[[#This Row],[BIOINGENIERIA SOLUCIONES TERMOMETROS]]+Tabla5[[#This Row],[RODRIGUEZ Y URBINA TERMOMETROS]])/Tabla5[[#This Row],[TOTAL TERMOMETROS]],0)</f>
        <v>1</v>
      </c>
      <c r="Q90" s="87">
        <f>IF(Tabla5[[#This Row],[% AVANCE ENTREGA ERON]]&lt;60%,3,IF(AND(Tabla5[[#This Row],[% AVANCE ENTREGA ERON]]&gt;60%,Tabla5[[#This Row],[% AVANCE ENTREGA ERON]]&lt;99%),2,1))</f>
        <v>1</v>
      </c>
      <c r="R90" s="87" t="str">
        <f>+IF(Tabla5[[#This Row],[ORDEN]]=3,"No entregado",IF(Tabla5[[#This Row],[ORDEN]]=2,"Entregado parcial","Entregado"))</f>
        <v>Entregado</v>
      </c>
    </row>
    <row r="91" spans="2:18" ht="15.75">
      <c r="B91" s="80">
        <v>85</v>
      </c>
      <c r="C91" s="81" t="s">
        <v>57</v>
      </c>
      <c r="D91" s="82" t="s">
        <v>137</v>
      </c>
      <c r="E91" s="81">
        <v>2</v>
      </c>
      <c r="F91" s="81">
        <v>12</v>
      </c>
      <c r="G91" s="89" t="s">
        <v>352</v>
      </c>
      <c r="H91" s="83">
        <v>0</v>
      </c>
      <c r="I91" s="83">
        <v>0</v>
      </c>
      <c r="J91" s="85">
        <v>2</v>
      </c>
      <c r="K91" s="85">
        <v>12</v>
      </c>
      <c r="L91" s="85">
        <f>+IF(Tabla5[[#This Row],[ESTADO ENTREGA]]="Entregado al ERON",Tabla5[[#This Row],[BIOINGENIERIA SOLUCIONES TERMOMETROS]]+Tabla5[[#This Row],[RODRIGUEZ Y URBINA TERMOMETROS]],0)</f>
        <v>2</v>
      </c>
      <c r="M91" s="85">
        <v>300002100177</v>
      </c>
      <c r="N91" s="86">
        <v>43929</v>
      </c>
      <c r="O91"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91" s="88">
        <f>+IF(Tabla5[[#This Row],[ESTADO ENTREGA]]="Entregado al ERON",(Tabla5[[#This Row],[BIOINGENIERIA SOLUCIONES TERMOMETROS]]+Tabla5[[#This Row],[RODRIGUEZ Y URBINA TERMOMETROS]])/Tabla5[[#This Row],[TOTAL TERMOMETROS]],0)</f>
        <v>1</v>
      </c>
      <c r="Q91" s="87">
        <f>IF(Tabla5[[#This Row],[% AVANCE ENTREGA ERON]]&lt;60%,3,IF(AND(Tabla5[[#This Row],[% AVANCE ENTREGA ERON]]&gt;60%,Tabla5[[#This Row],[% AVANCE ENTREGA ERON]]&lt;99%),2,1))</f>
        <v>1</v>
      </c>
      <c r="R91" s="87" t="str">
        <f>+IF(Tabla5[[#This Row],[ORDEN]]=3,"No entregado",IF(Tabla5[[#This Row],[ORDEN]]=2,"Entregado parcial","Entregado"))</f>
        <v>Entregado</v>
      </c>
    </row>
    <row r="92" spans="2:18" ht="15.75">
      <c r="B92" s="80">
        <v>86</v>
      </c>
      <c r="C92" s="81" t="s">
        <v>57</v>
      </c>
      <c r="D92" s="82" t="s">
        <v>88</v>
      </c>
      <c r="E92" s="81">
        <v>3</v>
      </c>
      <c r="F92" s="81">
        <v>18</v>
      </c>
      <c r="G92" s="89" t="s">
        <v>352</v>
      </c>
      <c r="H92" s="83">
        <v>0</v>
      </c>
      <c r="I92" s="83">
        <v>0</v>
      </c>
      <c r="J92" s="85">
        <v>3</v>
      </c>
      <c r="K92" s="85">
        <v>18</v>
      </c>
      <c r="L92" s="85">
        <f>+IF(Tabla5[[#This Row],[ESTADO ENTREGA]]="Entregado al ERON",Tabla5[[#This Row],[BIOINGENIERIA SOLUCIONES TERMOMETROS]]+Tabla5[[#This Row],[RODRIGUEZ Y URBINA TERMOMETROS]],0)</f>
        <v>3</v>
      </c>
      <c r="M92" s="85">
        <v>300002100178</v>
      </c>
      <c r="N92" s="86">
        <v>43924</v>
      </c>
      <c r="O92"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92" s="88">
        <f>+IF(Tabla5[[#This Row],[ESTADO ENTREGA]]="Entregado al ERON",(Tabla5[[#This Row],[BIOINGENIERIA SOLUCIONES TERMOMETROS]]+Tabla5[[#This Row],[RODRIGUEZ Y URBINA TERMOMETROS]])/Tabla5[[#This Row],[TOTAL TERMOMETROS]],0)</f>
        <v>1</v>
      </c>
      <c r="Q92" s="87">
        <f>IF(Tabla5[[#This Row],[% AVANCE ENTREGA ERON]]&lt;60%,3,IF(AND(Tabla5[[#This Row],[% AVANCE ENTREGA ERON]]&gt;60%,Tabla5[[#This Row],[% AVANCE ENTREGA ERON]]&lt;99%),2,1))</f>
        <v>1</v>
      </c>
      <c r="R92" s="87" t="str">
        <f>+IF(Tabla5[[#This Row],[ORDEN]]=3,"No entregado",IF(Tabla5[[#This Row],[ORDEN]]=2,"Entregado parcial","Entregado"))</f>
        <v>Entregado</v>
      </c>
    </row>
    <row r="93" spans="2:18" ht="15.75">
      <c r="B93" s="80">
        <v>87</v>
      </c>
      <c r="C93" s="81" t="s">
        <v>57</v>
      </c>
      <c r="D93" s="82" t="s">
        <v>170</v>
      </c>
      <c r="E93" s="81">
        <v>2</v>
      </c>
      <c r="F93" s="81">
        <v>12</v>
      </c>
      <c r="G93" s="89" t="s">
        <v>352</v>
      </c>
      <c r="H93" s="83">
        <v>0</v>
      </c>
      <c r="I93" s="83">
        <v>0</v>
      </c>
      <c r="J93" s="85">
        <v>2</v>
      </c>
      <c r="K93" s="85">
        <v>12</v>
      </c>
      <c r="L93" s="85">
        <f>+IF(Tabla5[[#This Row],[ESTADO ENTREGA]]="Entregado al ERON",Tabla5[[#This Row],[BIOINGENIERIA SOLUCIONES TERMOMETROS]]+Tabla5[[#This Row],[RODRIGUEZ Y URBINA TERMOMETROS]],0)</f>
        <v>2</v>
      </c>
      <c r="M93" s="85">
        <v>300002100179</v>
      </c>
      <c r="N93" s="86">
        <v>43928</v>
      </c>
      <c r="O93"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93" s="88">
        <f>+IF(Tabla5[[#This Row],[ESTADO ENTREGA]]="Entregado al ERON",(Tabla5[[#This Row],[BIOINGENIERIA SOLUCIONES TERMOMETROS]]+Tabla5[[#This Row],[RODRIGUEZ Y URBINA TERMOMETROS]])/Tabla5[[#This Row],[TOTAL TERMOMETROS]],0)</f>
        <v>1</v>
      </c>
      <c r="Q93" s="87">
        <f>IF(Tabla5[[#This Row],[% AVANCE ENTREGA ERON]]&lt;60%,3,IF(AND(Tabla5[[#This Row],[% AVANCE ENTREGA ERON]]&gt;60%,Tabla5[[#This Row],[% AVANCE ENTREGA ERON]]&lt;99%),2,1))</f>
        <v>1</v>
      </c>
      <c r="R93" s="87" t="str">
        <f>+IF(Tabla5[[#This Row],[ORDEN]]=3,"No entregado",IF(Tabla5[[#This Row],[ORDEN]]=2,"Entregado parcial","Entregado"))</f>
        <v>Entregado</v>
      </c>
    </row>
    <row r="94" spans="2:18" ht="15.75">
      <c r="B94" s="80">
        <v>88</v>
      </c>
      <c r="C94" s="81" t="s">
        <v>57</v>
      </c>
      <c r="D94" s="82" t="s">
        <v>149</v>
      </c>
      <c r="E94" s="81">
        <v>2</v>
      </c>
      <c r="F94" s="81">
        <v>12</v>
      </c>
      <c r="G94" s="89" t="s">
        <v>352</v>
      </c>
      <c r="H94" s="83">
        <v>0</v>
      </c>
      <c r="I94" s="83">
        <v>0</v>
      </c>
      <c r="J94" s="85">
        <v>2</v>
      </c>
      <c r="K94" s="85">
        <v>12</v>
      </c>
      <c r="L94" s="85">
        <f>+IF(Tabla5[[#This Row],[ESTADO ENTREGA]]="Entregado al ERON",Tabla5[[#This Row],[BIOINGENIERIA SOLUCIONES TERMOMETROS]]+Tabla5[[#This Row],[RODRIGUEZ Y URBINA TERMOMETROS]],0)</f>
        <v>2</v>
      </c>
      <c r="M94" s="85">
        <v>300002100204</v>
      </c>
      <c r="N94" s="86">
        <v>43928</v>
      </c>
      <c r="O94"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94" s="88">
        <f>+IF(Tabla5[[#This Row],[ESTADO ENTREGA]]="Entregado al ERON",(Tabla5[[#This Row],[BIOINGENIERIA SOLUCIONES TERMOMETROS]]+Tabla5[[#This Row],[RODRIGUEZ Y URBINA TERMOMETROS]])/Tabla5[[#This Row],[TOTAL TERMOMETROS]],0)</f>
        <v>1</v>
      </c>
      <c r="Q94" s="87">
        <f>IF(Tabla5[[#This Row],[% AVANCE ENTREGA ERON]]&lt;60%,3,IF(AND(Tabla5[[#This Row],[% AVANCE ENTREGA ERON]]&gt;60%,Tabla5[[#This Row],[% AVANCE ENTREGA ERON]]&lt;99%),2,1))</f>
        <v>1</v>
      </c>
      <c r="R94" s="87" t="str">
        <f>+IF(Tabla5[[#This Row],[ORDEN]]=3,"No entregado",IF(Tabla5[[#This Row],[ORDEN]]=2,"Entregado parcial","Entregado"))</f>
        <v>Entregado</v>
      </c>
    </row>
    <row r="95" spans="2:18" ht="15.75">
      <c r="B95" s="80">
        <v>89</v>
      </c>
      <c r="C95" s="81" t="s">
        <v>57</v>
      </c>
      <c r="D95" s="82" t="s">
        <v>58</v>
      </c>
      <c r="E95" s="81">
        <v>3</v>
      </c>
      <c r="F95" s="81">
        <v>18</v>
      </c>
      <c r="G95" s="89" t="s">
        <v>352</v>
      </c>
      <c r="H95" s="83">
        <v>0</v>
      </c>
      <c r="I95" s="83">
        <v>0</v>
      </c>
      <c r="J95" s="85">
        <v>3</v>
      </c>
      <c r="K95" s="85">
        <v>18</v>
      </c>
      <c r="L95" s="85">
        <f>+IF(Tabla5[[#This Row],[ESTADO ENTREGA]]="Entregado al ERON",Tabla5[[#This Row],[BIOINGENIERIA SOLUCIONES TERMOMETROS]]+Tabla5[[#This Row],[RODRIGUEZ Y URBINA TERMOMETROS]],0)</f>
        <v>3</v>
      </c>
      <c r="M95" s="85">
        <v>300002100180</v>
      </c>
      <c r="N95" s="86">
        <v>43934</v>
      </c>
      <c r="O95"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95" s="88">
        <f>+IF(Tabla5[[#This Row],[ESTADO ENTREGA]]="Entregado al ERON",(Tabla5[[#This Row],[BIOINGENIERIA SOLUCIONES TERMOMETROS]]+Tabla5[[#This Row],[RODRIGUEZ Y URBINA TERMOMETROS]])/Tabla5[[#This Row],[TOTAL TERMOMETROS]],0)</f>
        <v>1</v>
      </c>
      <c r="Q95" s="87">
        <f>IF(Tabla5[[#This Row],[% AVANCE ENTREGA ERON]]&lt;60%,3,IF(AND(Tabla5[[#This Row],[% AVANCE ENTREGA ERON]]&gt;60%,Tabla5[[#This Row],[% AVANCE ENTREGA ERON]]&lt;99%),2,1))</f>
        <v>1</v>
      </c>
      <c r="R95" s="87" t="str">
        <f>+IF(Tabla5[[#This Row],[ORDEN]]=3,"No entregado",IF(Tabla5[[#This Row],[ORDEN]]=2,"Entregado parcial","Entregado"))</f>
        <v>Entregado</v>
      </c>
    </row>
    <row r="96" spans="2:18" ht="15.75">
      <c r="B96" s="80">
        <v>90</v>
      </c>
      <c r="C96" s="81" t="s">
        <v>57</v>
      </c>
      <c r="D96" s="82" t="s">
        <v>59</v>
      </c>
      <c r="E96" s="81">
        <v>2</v>
      </c>
      <c r="F96" s="81">
        <v>12</v>
      </c>
      <c r="G96" s="89" t="s">
        <v>352</v>
      </c>
      <c r="H96" s="83">
        <v>0</v>
      </c>
      <c r="I96" s="83">
        <v>0</v>
      </c>
      <c r="J96" s="85">
        <v>2</v>
      </c>
      <c r="K96" s="85">
        <v>12</v>
      </c>
      <c r="L96" s="85">
        <f>+IF(Tabla5[[#This Row],[ESTADO ENTREGA]]="Entregado al ERON",Tabla5[[#This Row],[BIOINGENIERIA SOLUCIONES TERMOMETROS]]+Tabla5[[#This Row],[RODRIGUEZ Y URBINA TERMOMETROS]],0)</f>
        <v>2</v>
      </c>
      <c r="M96" s="85">
        <v>300002100181</v>
      </c>
      <c r="N96" s="86">
        <v>43937</v>
      </c>
      <c r="O96"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96" s="88">
        <f>+IF(Tabla5[[#This Row],[ESTADO ENTREGA]]="Entregado al ERON",(Tabla5[[#This Row],[BIOINGENIERIA SOLUCIONES TERMOMETROS]]+Tabla5[[#This Row],[RODRIGUEZ Y URBINA TERMOMETROS]])/Tabla5[[#This Row],[TOTAL TERMOMETROS]],0)</f>
        <v>1</v>
      </c>
      <c r="Q96" s="87">
        <f>IF(Tabla5[[#This Row],[% AVANCE ENTREGA ERON]]&lt;60%,3,IF(AND(Tabla5[[#This Row],[% AVANCE ENTREGA ERON]]&gt;60%,Tabla5[[#This Row],[% AVANCE ENTREGA ERON]]&lt;99%),2,1))</f>
        <v>1</v>
      </c>
      <c r="R96" s="87" t="str">
        <f>+IF(Tabla5[[#This Row],[ORDEN]]=3,"No entregado",IF(Tabla5[[#This Row],[ORDEN]]=2,"Entregado parcial","Entregado"))</f>
        <v>Entregado</v>
      </c>
    </row>
    <row r="97" spans="2:18" ht="15.75">
      <c r="B97" s="80">
        <v>91</v>
      </c>
      <c r="C97" s="81" t="s">
        <v>57</v>
      </c>
      <c r="D97" s="82" t="s">
        <v>143</v>
      </c>
      <c r="E97" s="81">
        <v>2</v>
      </c>
      <c r="F97" s="81">
        <v>12</v>
      </c>
      <c r="G97" s="89" t="s">
        <v>352</v>
      </c>
      <c r="H97" s="83">
        <v>0</v>
      </c>
      <c r="I97" s="83">
        <v>0</v>
      </c>
      <c r="J97" s="85">
        <v>2</v>
      </c>
      <c r="K97" s="85">
        <v>12</v>
      </c>
      <c r="L97" s="85">
        <f>+IF(Tabla5[[#This Row],[ESTADO ENTREGA]]="Entregado al ERON",Tabla5[[#This Row],[BIOINGENIERIA SOLUCIONES TERMOMETROS]]+Tabla5[[#This Row],[RODRIGUEZ Y URBINA TERMOMETROS]],0)</f>
        <v>2</v>
      </c>
      <c r="M97" s="85">
        <v>300002100182</v>
      </c>
      <c r="N97" s="86">
        <v>43924</v>
      </c>
      <c r="O97"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97" s="88">
        <f>+IF(Tabla5[[#This Row],[ESTADO ENTREGA]]="Entregado al ERON",(Tabla5[[#This Row],[BIOINGENIERIA SOLUCIONES TERMOMETROS]]+Tabla5[[#This Row],[RODRIGUEZ Y URBINA TERMOMETROS]])/Tabla5[[#This Row],[TOTAL TERMOMETROS]],0)</f>
        <v>1</v>
      </c>
      <c r="Q97" s="87">
        <f>IF(Tabla5[[#This Row],[% AVANCE ENTREGA ERON]]&lt;60%,3,IF(AND(Tabla5[[#This Row],[% AVANCE ENTREGA ERON]]&gt;60%,Tabla5[[#This Row],[% AVANCE ENTREGA ERON]]&lt;99%),2,1))</f>
        <v>1</v>
      </c>
      <c r="R97" s="87" t="str">
        <f>+IF(Tabla5[[#This Row],[ORDEN]]=3,"No entregado",IF(Tabla5[[#This Row],[ORDEN]]=2,"Entregado parcial","Entregado"))</f>
        <v>Entregado</v>
      </c>
    </row>
    <row r="98" spans="2:18" ht="15.75">
      <c r="B98" s="80">
        <v>92</v>
      </c>
      <c r="C98" s="81" t="s">
        <v>57</v>
      </c>
      <c r="D98" s="82" t="s">
        <v>169</v>
      </c>
      <c r="E98" s="81">
        <v>2</v>
      </c>
      <c r="F98" s="81">
        <v>12</v>
      </c>
      <c r="G98" s="89" t="s">
        <v>352</v>
      </c>
      <c r="H98" s="83">
        <v>0</v>
      </c>
      <c r="I98" s="83">
        <v>0</v>
      </c>
      <c r="J98" s="85">
        <v>2</v>
      </c>
      <c r="K98" s="85">
        <v>12</v>
      </c>
      <c r="L98" s="85">
        <f>+IF(Tabla5[[#This Row],[ESTADO ENTREGA]]="Entregado al ERON",Tabla5[[#This Row],[BIOINGENIERIA SOLUCIONES TERMOMETROS]]+Tabla5[[#This Row],[RODRIGUEZ Y URBINA TERMOMETROS]],0)</f>
        <v>2</v>
      </c>
      <c r="M98" s="85">
        <v>300002100183</v>
      </c>
      <c r="N98" s="86">
        <v>43924</v>
      </c>
      <c r="O98"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98" s="88">
        <f>+IF(Tabla5[[#This Row],[ESTADO ENTREGA]]="Entregado al ERON",(Tabla5[[#This Row],[BIOINGENIERIA SOLUCIONES TERMOMETROS]]+Tabla5[[#This Row],[RODRIGUEZ Y URBINA TERMOMETROS]])/Tabla5[[#This Row],[TOTAL TERMOMETROS]],0)</f>
        <v>1</v>
      </c>
      <c r="Q98" s="87">
        <f>IF(Tabla5[[#This Row],[% AVANCE ENTREGA ERON]]&lt;60%,3,IF(AND(Tabla5[[#This Row],[% AVANCE ENTREGA ERON]]&gt;60%,Tabla5[[#This Row],[% AVANCE ENTREGA ERON]]&lt;99%),2,1))</f>
        <v>1</v>
      </c>
      <c r="R98" s="87" t="str">
        <f>+IF(Tabla5[[#This Row],[ORDEN]]=3,"No entregado",IF(Tabla5[[#This Row],[ORDEN]]=2,"Entregado parcial","Entregado"))</f>
        <v>Entregado</v>
      </c>
    </row>
    <row r="99" spans="2:18" ht="15.75">
      <c r="B99" s="80">
        <v>93</v>
      </c>
      <c r="C99" s="81" t="s">
        <v>57</v>
      </c>
      <c r="D99" s="82" t="s">
        <v>138</v>
      </c>
      <c r="E99" s="81">
        <v>2</v>
      </c>
      <c r="F99" s="81">
        <v>12</v>
      </c>
      <c r="G99" s="89" t="s">
        <v>352</v>
      </c>
      <c r="H99" s="83">
        <v>0</v>
      </c>
      <c r="I99" s="83">
        <v>0</v>
      </c>
      <c r="J99" s="85">
        <v>2</v>
      </c>
      <c r="K99" s="85">
        <v>12</v>
      </c>
      <c r="L99" s="85">
        <f>+IF(Tabla5[[#This Row],[ESTADO ENTREGA]]="Entregado al ERON",Tabla5[[#This Row],[BIOINGENIERIA SOLUCIONES TERMOMETROS]]+Tabla5[[#This Row],[RODRIGUEZ Y URBINA TERMOMETROS]],0)</f>
        <v>0</v>
      </c>
      <c r="M99" s="85">
        <v>300002100184</v>
      </c>
      <c r="N99" s="86"/>
      <c r="O99"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99" s="88">
        <f>+IF(Tabla5[[#This Row],[ESTADO ENTREGA]]="Entregado al ERON",(Tabla5[[#This Row],[BIOINGENIERIA SOLUCIONES TERMOMETROS]]+Tabla5[[#This Row],[RODRIGUEZ Y URBINA TERMOMETROS]])/Tabla5[[#This Row],[TOTAL TERMOMETROS]],0)</f>
        <v>0</v>
      </c>
      <c r="Q99" s="87">
        <f>IF(Tabla5[[#This Row],[% AVANCE ENTREGA ERON]]&lt;60%,3,IF(AND(Tabla5[[#This Row],[% AVANCE ENTREGA ERON]]&gt;60%,Tabla5[[#This Row],[% AVANCE ENTREGA ERON]]&lt;99%),2,1))</f>
        <v>3</v>
      </c>
      <c r="R99" s="87" t="str">
        <f>+IF(Tabla5[[#This Row],[ORDEN]]=3,"No entregado",IF(Tabla5[[#This Row],[ORDEN]]=2,"Entregado parcial","Entregado"))</f>
        <v>No entregado</v>
      </c>
    </row>
    <row r="100" spans="2:18" ht="15.75">
      <c r="B100" s="80">
        <v>94</v>
      </c>
      <c r="C100" s="81" t="s">
        <v>57</v>
      </c>
      <c r="D100" s="82" t="s">
        <v>126</v>
      </c>
      <c r="E100" s="81">
        <v>2</v>
      </c>
      <c r="F100" s="81">
        <v>12</v>
      </c>
      <c r="G100" s="89" t="s">
        <v>352</v>
      </c>
      <c r="H100" s="83">
        <v>0</v>
      </c>
      <c r="I100" s="83">
        <v>0</v>
      </c>
      <c r="J100" s="85">
        <v>2</v>
      </c>
      <c r="K100" s="85">
        <v>12</v>
      </c>
      <c r="L100" s="85">
        <f>+IF(Tabla5[[#This Row],[ESTADO ENTREGA]]="Entregado al ERON",Tabla5[[#This Row],[BIOINGENIERIA SOLUCIONES TERMOMETROS]]+Tabla5[[#This Row],[RODRIGUEZ Y URBINA TERMOMETROS]],0)</f>
        <v>2</v>
      </c>
      <c r="M100" s="85">
        <v>300002100205</v>
      </c>
      <c r="N100" s="86">
        <v>43929</v>
      </c>
      <c r="O100"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00" s="88">
        <f>+IF(Tabla5[[#This Row],[ESTADO ENTREGA]]="Entregado al ERON",(Tabla5[[#This Row],[BIOINGENIERIA SOLUCIONES TERMOMETROS]]+Tabla5[[#This Row],[RODRIGUEZ Y URBINA TERMOMETROS]])/Tabla5[[#This Row],[TOTAL TERMOMETROS]],0)</f>
        <v>1</v>
      </c>
      <c r="Q100" s="87">
        <f>IF(Tabla5[[#This Row],[% AVANCE ENTREGA ERON]]&lt;60%,3,IF(AND(Tabla5[[#This Row],[% AVANCE ENTREGA ERON]]&gt;60%,Tabla5[[#This Row],[% AVANCE ENTREGA ERON]]&lt;99%),2,1))</f>
        <v>1</v>
      </c>
      <c r="R100" s="87" t="str">
        <f>+IF(Tabla5[[#This Row],[ORDEN]]=3,"No entregado",IF(Tabla5[[#This Row],[ORDEN]]=2,"Entregado parcial","Entregado"))</f>
        <v>Entregado</v>
      </c>
    </row>
    <row r="101" spans="2:18" ht="15.75">
      <c r="B101" s="80">
        <v>95</v>
      </c>
      <c r="C101" s="81" t="s">
        <v>57</v>
      </c>
      <c r="D101" s="82" t="s">
        <v>61</v>
      </c>
      <c r="E101" s="81">
        <v>2</v>
      </c>
      <c r="F101" s="81">
        <v>12</v>
      </c>
      <c r="G101" s="89" t="s">
        <v>352</v>
      </c>
      <c r="H101" s="83">
        <v>0</v>
      </c>
      <c r="I101" s="83">
        <v>0</v>
      </c>
      <c r="J101" s="85">
        <v>2</v>
      </c>
      <c r="K101" s="85">
        <v>12</v>
      </c>
      <c r="L101" s="85">
        <f>+IF(Tabla5[[#This Row],[ESTADO ENTREGA]]="Entregado al ERON",Tabla5[[#This Row],[BIOINGENIERIA SOLUCIONES TERMOMETROS]]+Tabla5[[#This Row],[RODRIGUEZ Y URBINA TERMOMETROS]],0)</f>
        <v>0</v>
      </c>
      <c r="M101" s="85">
        <v>300002100185</v>
      </c>
      <c r="N101" s="86"/>
      <c r="O101"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101" s="88">
        <f>+IF(Tabla5[[#This Row],[ESTADO ENTREGA]]="Entregado al ERON",(Tabla5[[#This Row],[BIOINGENIERIA SOLUCIONES TERMOMETROS]]+Tabla5[[#This Row],[RODRIGUEZ Y URBINA TERMOMETROS]])/Tabla5[[#This Row],[TOTAL TERMOMETROS]],0)</f>
        <v>0</v>
      </c>
      <c r="Q101" s="87">
        <f>IF(Tabla5[[#This Row],[% AVANCE ENTREGA ERON]]&lt;60%,3,IF(AND(Tabla5[[#This Row],[% AVANCE ENTREGA ERON]]&gt;60%,Tabla5[[#This Row],[% AVANCE ENTREGA ERON]]&lt;99%),2,1))</f>
        <v>3</v>
      </c>
      <c r="R101" s="87" t="str">
        <f>+IF(Tabla5[[#This Row],[ORDEN]]=3,"No entregado",IF(Tabla5[[#This Row],[ORDEN]]=2,"Entregado parcial","Entregado"))</f>
        <v>No entregado</v>
      </c>
    </row>
    <row r="102" spans="2:18" ht="15.75">
      <c r="B102" s="80">
        <v>96</v>
      </c>
      <c r="C102" s="81" t="s">
        <v>57</v>
      </c>
      <c r="D102" s="82" t="s">
        <v>139</v>
      </c>
      <c r="E102" s="81">
        <v>2</v>
      </c>
      <c r="F102" s="81">
        <v>12</v>
      </c>
      <c r="G102" s="89" t="s">
        <v>352</v>
      </c>
      <c r="H102" s="83">
        <v>0</v>
      </c>
      <c r="I102" s="83">
        <v>0</v>
      </c>
      <c r="J102" s="85">
        <v>2</v>
      </c>
      <c r="K102" s="85">
        <v>12</v>
      </c>
      <c r="L102" s="85">
        <f>+IF(Tabla5[[#This Row],[ESTADO ENTREGA]]="Entregado al ERON",Tabla5[[#This Row],[BIOINGENIERIA SOLUCIONES TERMOMETROS]]+Tabla5[[#This Row],[RODRIGUEZ Y URBINA TERMOMETROS]],0)</f>
        <v>2</v>
      </c>
      <c r="M102" s="85">
        <v>300002100186</v>
      </c>
      <c r="N102" s="86">
        <v>43934</v>
      </c>
      <c r="O102"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02" s="88">
        <f>+IF(Tabla5[[#This Row],[ESTADO ENTREGA]]="Entregado al ERON",(Tabla5[[#This Row],[BIOINGENIERIA SOLUCIONES TERMOMETROS]]+Tabla5[[#This Row],[RODRIGUEZ Y URBINA TERMOMETROS]])/Tabla5[[#This Row],[TOTAL TERMOMETROS]],0)</f>
        <v>1</v>
      </c>
      <c r="Q102" s="87">
        <f>IF(Tabla5[[#This Row],[% AVANCE ENTREGA ERON]]&lt;60%,3,IF(AND(Tabla5[[#This Row],[% AVANCE ENTREGA ERON]]&gt;60%,Tabla5[[#This Row],[% AVANCE ENTREGA ERON]]&lt;99%),2,1))</f>
        <v>1</v>
      </c>
      <c r="R102" s="87" t="str">
        <f>+IF(Tabla5[[#This Row],[ORDEN]]=3,"No entregado",IF(Tabla5[[#This Row],[ORDEN]]=2,"Entregado parcial","Entregado"))</f>
        <v>Entregado</v>
      </c>
    </row>
    <row r="103" spans="2:18" ht="15.75">
      <c r="B103" s="80">
        <v>97</v>
      </c>
      <c r="C103" s="81" t="s">
        <v>57</v>
      </c>
      <c r="D103" s="82" t="s">
        <v>76</v>
      </c>
      <c r="E103" s="81">
        <v>3</v>
      </c>
      <c r="F103" s="81">
        <v>18</v>
      </c>
      <c r="G103" s="89" t="s">
        <v>352</v>
      </c>
      <c r="H103" s="83">
        <v>0</v>
      </c>
      <c r="I103" s="83">
        <v>0</v>
      </c>
      <c r="J103" s="85">
        <v>3</v>
      </c>
      <c r="K103" s="85">
        <v>18</v>
      </c>
      <c r="L103" s="85">
        <f>+IF(Tabla5[[#This Row],[ESTADO ENTREGA]]="Entregado al ERON",Tabla5[[#This Row],[BIOINGENIERIA SOLUCIONES TERMOMETROS]]+Tabla5[[#This Row],[RODRIGUEZ Y URBINA TERMOMETROS]],0)</f>
        <v>3</v>
      </c>
      <c r="M103" s="85">
        <v>300002100187</v>
      </c>
      <c r="N103" s="86">
        <v>43927</v>
      </c>
      <c r="O103"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03" s="88">
        <f>+IF(Tabla5[[#This Row],[ESTADO ENTREGA]]="Entregado al ERON",(Tabla5[[#This Row],[BIOINGENIERIA SOLUCIONES TERMOMETROS]]+Tabla5[[#This Row],[RODRIGUEZ Y URBINA TERMOMETROS]])/Tabla5[[#This Row],[TOTAL TERMOMETROS]],0)</f>
        <v>1</v>
      </c>
      <c r="Q103" s="87">
        <f>IF(Tabla5[[#This Row],[% AVANCE ENTREGA ERON]]&lt;60%,3,IF(AND(Tabla5[[#This Row],[% AVANCE ENTREGA ERON]]&gt;60%,Tabla5[[#This Row],[% AVANCE ENTREGA ERON]]&lt;99%),2,1))</f>
        <v>1</v>
      </c>
      <c r="R103" s="87" t="str">
        <f>+IF(Tabla5[[#This Row],[ORDEN]]=3,"No entregado",IF(Tabla5[[#This Row],[ORDEN]]=2,"Entregado parcial","Entregado"))</f>
        <v>Entregado</v>
      </c>
    </row>
    <row r="104" spans="2:18" ht="15.75">
      <c r="B104" s="80">
        <v>98</v>
      </c>
      <c r="C104" s="81" t="s">
        <v>57</v>
      </c>
      <c r="D104" s="82" t="s">
        <v>154</v>
      </c>
      <c r="E104" s="81">
        <v>2</v>
      </c>
      <c r="F104" s="81">
        <v>12</v>
      </c>
      <c r="G104" s="89" t="s">
        <v>352</v>
      </c>
      <c r="H104" s="83">
        <v>0</v>
      </c>
      <c r="I104" s="83">
        <v>0</v>
      </c>
      <c r="J104" s="85">
        <v>2</v>
      </c>
      <c r="K104" s="85">
        <v>12</v>
      </c>
      <c r="L104" s="85">
        <f>+IF(Tabla5[[#This Row],[ESTADO ENTREGA]]="Entregado al ERON",Tabla5[[#This Row],[BIOINGENIERIA SOLUCIONES TERMOMETROS]]+Tabla5[[#This Row],[RODRIGUEZ Y URBINA TERMOMETROS]],0)</f>
        <v>2</v>
      </c>
      <c r="M104" s="85">
        <v>300002100188</v>
      </c>
      <c r="N104" s="86">
        <v>43927</v>
      </c>
      <c r="O104"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04" s="88">
        <f>+IF(Tabla5[[#This Row],[ESTADO ENTREGA]]="Entregado al ERON",(Tabla5[[#This Row],[BIOINGENIERIA SOLUCIONES TERMOMETROS]]+Tabla5[[#This Row],[RODRIGUEZ Y URBINA TERMOMETROS]])/Tabla5[[#This Row],[TOTAL TERMOMETROS]],0)</f>
        <v>1</v>
      </c>
      <c r="Q104" s="87">
        <f>IF(Tabla5[[#This Row],[% AVANCE ENTREGA ERON]]&lt;60%,3,IF(AND(Tabla5[[#This Row],[% AVANCE ENTREGA ERON]]&gt;60%,Tabla5[[#This Row],[% AVANCE ENTREGA ERON]]&lt;99%),2,1))</f>
        <v>1</v>
      </c>
      <c r="R104" s="87" t="str">
        <f>+IF(Tabla5[[#This Row],[ORDEN]]=3,"No entregado",IF(Tabla5[[#This Row],[ORDEN]]=2,"Entregado parcial","Entregado"))</f>
        <v>Entregado</v>
      </c>
    </row>
    <row r="105" spans="2:18" ht="15.75">
      <c r="B105" s="80">
        <v>99</v>
      </c>
      <c r="C105" s="81" t="s">
        <v>62</v>
      </c>
      <c r="D105" s="82" t="s">
        <v>188</v>
      </c>
      <c r="E105" s="81">
        <v>3</v>
      </c>
      <c r="F105" s="81">
        <v>18</v>
      </c>
      <c r="G105" s="89" t="s">
        <v>352</v>
      </c>
      <c r="H105" s="83">
        <v>0</v>
      </c>
      <c r="I105" s="83">
        <v>0</v>
      </c>
      <c r="J105" s="85">
        <v>3</v>
      </c>
      <c r="K105" s="85">
        <v>18</v>
      </c>
      <c r="L105" s="85">
        <f>+IF(Tabla5[[#This Row],[ESTADO ENTREGA]]="Entregado al ERON",Tabla5[[#This Row],[BIOINGENIERIA SOLUCIONES TERMOMETROS]]+Tabla5[[#This Row],[RODRIGUEZ Y URBINA TERMOMETROS]],0)</f>
        <v>3</v>
      </c>
      <c r="M105" s="85">
        <v>300002100189</v>
      </c>
      <c r="N105" s="86">
        <v>43927</v>
      </c>
      <c r="O105"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05" s="88">
        <f>+IF(Tabla5[[#This Row],[ESTADO ENTREGA]]="Entregado al ERON",(Tabla5[[#This Row],[BIOINGENIERIA SOLUCIONES TERMOMETROS]]+Tabla5[[#This Row],[RODRIGUEZ Y URBINA TERMOMETROS]])/Tabla5[[#This Row],[TOTAL TERMOMETROS]],0)</f>
        <v>1</v>
      </c>
      <c r="Q105" s="87">
        <f>IF(Tabla5[[#This Row],[% AVANCE ENTREGA ERON]]&lt;60%,3,IF(AND(Tabla5[[#This Row],[% AVANCE ENTREGA ERON]]&gt;60%,Tabla5[[#This Row],[% AVANCE ENTREGA ERON]]&lt;99%),2,1))</f>
        <v>1</v>
      </c>
      <c r="R105" s="87" t="str">
        <f>+IF(Tabla5[[#This Row],[ORDEN]]=3,"No entregado",IF(Tabla5[[#This Row],[ORDEN]]=2,"Entregado parcial","Entregado"))</f>
        <v>Entregado</v>
      </c>
    </row>
    <row r="106" spans="2:18" ht="15.75">
      <c r="B106" s="80">
        <v>100</v>
      </c>
      <c r="C106" s="81" t="s">
        <v>62</v>
      </c>
      <c r="D106" s="82" t="s">
        <v>150</v>
      </c>
      <c r="E106" s="81">
        <v>2</v>
      </c>
      <c r="F106" s="81">
        <v>12</v>
      </c>
      <c r="G106" s="89" t="s">
        <v>352</v>
      </c>
      <c r="H106" s="83">
        <v>0</v>
      </c>
      <c r="I106" s="83">
        <v>0</v>
      </c>
      <c r="J106" s="85">
        <v>2</v>
      </c>
      <c r="K106" s="85">
        <v>12</v>
      </c>
      <c r="L106" s="85">
        <f>+IF(Tabla5[[#This Row],[ESTADO ENTREGA]]="Entregado al ERON",Tabla5[[#This Row],[BIOINGENIERIA SOLUCIONES TERMOMETROS]]+Tabla5[[#This Row],[RODRIGUEZ Y URBINA TERMOMETROS]],0)</f>
        <v>2</v>
      </c>
      <c r="M106" s="85">
        <v>300002100190</v>
      </c>
      <c r="N106" s="86">
        <v>43934</v>
      </c>
      <c r="O106"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06" s="88">
        <f>+IF(Tabla5[[#This Row],[ESTADO ENTREGA]]="Entregado al ERON",(Tabla5[[#This Row],[BIOINGENIERIA SOLUCIONES TERMOMETROS]]+Tabla5[[#This Row],[RODRIGUEZ Y URBINA TERMOMETROS]])/Tabla5[[#This Row],[TOTAL TERMOMETROS]],0)</f>
        <v>1</v>
      </c>
      <c r="Q106" s="87">
        <f>IF(Tabla5[[#This Row],[% AVANCE ENTREGA ERON]]&lt;60%,3,IF(AND(Tabla5[[#This Row],[% AVANCE ENTREGA ERON]]&gt;60%,Tabla5[[#This Row],[% AVANCE ENTREGA ERON]]&lt;99%),2,1))</f>
        <v>1</v>
      </c>
      <c r="R106" s="87" t="str">
        <f>+IF(Tabla5[[#This Row],[ORDEN]]=3,"No entregado",IF(Tabla5[[#This Row],[ORDEN]]=2,"Entregado parcial","Entregado"))</f>
        <v>Entregado</v>
      </c>
    </row>
    <row r="107" spans="2:18" ht="15.75">
      <c r="B107" s="80">
        <v>101</v>
      </c>
      <c r="C107" s="81" t="s">
        <v>62</v>
      </c>
      <c r="D107" s="82" t="s">
        <v>148</v>
      </c>
      <c r="E107" s="81">
        <v>2</v>
      </c>
      <c r="F107" s="81">
        <v>12</v>
      </c>
      <c r="G107" s="89" t="s">
        <v>352</v>
      </c>
      <c r="H107" s="83">
        <v>0</v>
      </c>
      <c r="I107" s="83">
        <v>0</v>
      </c>
      <c r="J107" s="85">
        <v>2</v>
      </c>
      <c r="K107" s="85">
        <v>12</v>
      </c>
      <c r="L107" s="85">
        <f>+IF(Tabla5[[#This Row],[ESTADO ENTREGA]]="Entregado al ERON",Tabla5[[#This Row],[BIOINGENIERIA SOLUCIONES TERMOMETROS]]+Tabla5[[#This Row],[RODRIGUEZ Y URBINA TERMOMETROS]],0)</f>
        <v>0</v>
      </c>
      <c r="M107" s="85">
        <v>300002100191</v>
      </c>
      <c r="N107" s="86"/>
      <c r="O107"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107" s="88">
        <f>+IF(Tabla5[[#This Row],[ESTADO ENTREGA]]="Entregado al ERON",(Tabla5[[#This Row],[BIOINGENIERIA SOLUCIONES TERMOMETROS]]+Tabla5[[#This Row],[RODRIGUEZ Y URBINA TERMOMETROS]])/Tabla5[[#This Row],[TOTAL TERMOMETROS]],0)</f>
        <v>0</v>
      </c>
      <c r="Q107" s="87">
        <f>IF(Tabla5[[#This Row],[% AVANCE ENTREGA ERON]]&lt;60%,3,IF(AND(Tabla5[[#This Row],[% AVANCE ENTREGA ERON]]&gt;60%,Tabla5[[#This Row],[% AVANCE ENTREGA ERON]]&lt;99%),2,1))</f>
        <v>3</v>
      </c>
      <c r="R107" s="87" t="str">
        <f>+IF(Tabla5[[#This Row],[ORDEN]]=3,"No entregado",IF(Tabla5[[#This Row],[ORDEN]]=2,"Entregado parcial","Entregado"))</f>
        <v>No entregado</v>
      </c>
    </row>
    <row r="108" spans="2:18" ht="15.75">
      <c r="B108" s="80">
        <v>102</v>
      </c>
      <c r="C108" s="81" t="s">
        <v>62</v>
      </c>
      <c r="D108" s="82" t="s">
        <v>168</v>
      </c>
      <c r="E108" s="81">
        <v>2</v>
      </c>
      <c r="F108" s="81">
        <v>12</v>
      </c>
      <c r="G108" s="89" t="s">
        <v>352</v>
      </c>
      <c r="H108" s="83">
        <v>0</v>
      </c>
      <c r="I108" s="83">
        <v>0</v>
      </c>
      <c r="J108" s="85">
        <v>2</v>
      </c>
      <c r="K108" s="85">
        <v>12</v>
      </c>
      <c r="L108" s="85">
        <f>+IF(Tabla5[[#This Row],[ESTADO ENTREGA]]="Entregado al ERON",Tabla5[[#This Row],[BIOINGENIERIA SOLUCIONES TERMOMETROS]]+Tabla5[[#This Row],[RODRIGUEZ Y URBINA TERMOMETROS]],0)</f>
        <v>2</v>
      </c>
      <c r="M108" s="85">
        <v>300002100192</v>
      </c>
      <c r="N108" s="86">
        <v>43934</v>
      </c>
      <c r="O108"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08" s="88">
        <f>+IF(Tabla5[[#This Row],[ESTADO ENTREGA]]="Entregado al ERON",(Tabla5[[#This Row],[BIOINGENIERIA SOLUCIONES TERMOMETROS]]+Tabla5[[#This Row],[RODRIGUEZ Y URBINA TERMOMETROS]])/Tabla5[[#This Row],[TOTAL TERMOMETROS]],0)</f>
        <v>1</v>
      </c>
      <c r="Q108" s="87">
        <f>IF(Tabla5[[#This Row],[% AVANCE ENTREGA ERON]]&lt;60%,3,IF(AND(Tabla5[[#This Row],[% AVANCE ENTREGA ERON]]&gt;60%,Tabla5[[#This Row],[% AVANCE ENTREGA ERON]]&lt;99%),2,1))</f>
        <v>1</v>
      </c>
      <c r="R108" s="87" t="str">
        <f>+IF(Tabla5[[#This Row],[ORDEN]]=3,"No entregado",IF(Tabla5[[#This Row],[ORDEN]]=2,"Entregado parcial","Entregado"))</f>
        <v>Entregado</v>
      </c>
    </row>
    <row r="109" spans="2:18" ht="15.75">
      <c r="B109" s="80">
        <v>103</v>
      </c>
      <c r="C109" s="81" t="s">
        <v>62</v>
      </c>
      <c r="D109" s="82" t="s">
        <v>98</v>
      </c>
      <c r="E109" s="81">
        <v>2</v>
      </c>
      <c r="F109" s="81">
        <v>12</v>
      </c>
      <c r="G109" s="89" t="s">
        <v>352</v>
      </c>
      <c r="H109" s="83">
        <v>0</v>
      </c>
      <c r="I109" s="83">
        <v>0</v>
      </c>
      <c r="J109" s="85">
        <v>2</v>
      </c>
      <c r="K109" s="85">
        <v>12</v>
      </c>
      <c r="L109" s="85">
        <f>+IF(Tabla5[[#This Row],[ESTADO ENTREGA]]="Entregado al ERON",Tabla5[[#This Row],[BIOINGENIERIA SOLUCIONES TERMOMETROS]]+Tabla5[[#This Row],[RODRIGUEZ Y URBINA TERMOMETROS]],0)</f>
        <v>2</v>
      </c>
      <c r="M109" s="85">
        <v>300002100193</v>
      </c>
      <c r="N109" s="86">
        <v>43928</v>
      </c>
      <c r="O109"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09" s="88">
        <f>+IF(Tabla5[[#This Row],[ESTADO ENTREGA]]="Entregado al ERON",(Tabla5[[#This Row],[BIOINGENIERIA SOLUCIONES TERMOMETROS]]+Tabla5[[#This Row],[RODRIGUEZ Y URBINA TERMOMETROS]])/Tabla5[[#This Row],[TOTAL TERMOMETROS]],0)</f>
        <v>1</v>
      </c>
      <c r="Q109" s="87">
        <f>IF(Tabla5[[#This Row],[% AVANCE ENTREGA ERON]]&lt;60%,3,IF(AND(Tabla5[[#This Row],[% AVANCE ENTREGA ERON]]&gt;60%,Tabla5[[#This Row],[% AVANCE ENTREGA ERON]]&lt;99%),2,1))</f>
        <v>1</v>
      </c>
      <c r="R109" s="87" t="str">
        <f>+IF(Tabla5[[#This Row],[ORDEN]]=3,"No entregado",IF(Tabla5[[#This Row],[ORDEN]]=2,"Entregado parcial","Entregado"))</f>
        <v>Entregado</v>
      </c>
    </row>
    <row r="110" spans="2:18" ht="15.75">
      <c r="B110" s="80">
        <v>104</v>
      </c>
      <c r="C110" s="81" t="s">
        <v>62</v>
      </c>
      <c r="D110" s="82" t="s">
        <v>63</v>
      </c>
      <c r="E110" s="81">
        <v>2</v>
      </c>
      <c r="F110" s="81">
        <v>12</v>
      </c>
      <c r="G110" s="89" t="s">
        <v>352</v>
      </c>
      <c r="H110" s="83">
        <v>0</v>
      </c>
      <c r="I110" s="83">
        <v>0</v>
      </c>
      <c r="J110" s="85">
        <v>2</v>
      </c>
      <c r="K110" s="85">
        <v>12</v>
      </c>
      <c r="L110" s="85">
        <f>+IF(Tabla5[[#This Row],[ESTADO ENTREGA]]="Entregado al ERON",Tabla5[[#This Row],[BIOINGENIERIA SOLUCIONES TERMOMETROS]]+Tabla5[[#This Row],[RODRIGUEZ Y URBINA TERMOMETROS]],0)</f>
        <v>2</v>
      </c>
      <c r="M110" s="85">
        <v>300002100206</v>
      </c>
      <c r="N110" s="86">
        <v>43929</v>
      </c>
      <c r="O110"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10" s="88">
        <f>+IF(Tabla5[[#This Row],[ESTADO ENTREGA]]="Entregado al ERON",(Tabla5[[#This Row],[BIOINGENIERIA SOLUCIONES TERMOMETROS]]+Tabla5[[#This Row],[RODRIGUEZ Y URBINA TERMOMETROS]])/Tabla5[[#This Row],[TOTAL TERMOMETROS]],0)</f>
        <v>1</v>
      </c>
      <c r="Q110" s="87">
        <f>IF(Tabla5[[#This Row],[% AVANCE ENTREGA ERON]]&lt;60%,3,IF(AND(Tabla5[[#This Row],[% AVANCE ENTREGA ERON]]&gt;60%,Tabla5[[#This Row],[% AVANCE ENTREGA ERON]]&lt;99%),2,1))</f>
        <v>1</v>
      </c>
      <c r="R110" s="87" t="str">
        <f>+IF(Tabla5[[#This Row],[ORDEN]]=3,"No entregado",IF(Tabla5[[#This Row],[ORDEN]]=2,"Entregado parcial","Entregado"))</f>
        <v>Entregado</v>
      </c>
    </row>
    <row r="111" spans="2:18" ht="15.75">
      <c r="B111" s="80">
        <v>105</v>
      </c>
      <c r="C111" s="81" t="s">
        <v>62</v>
      </c>
      <c r="D111" s="82" t="s">
        <v>165</v>
      </c>
      <c r="E111" s="81">
        <v>2</v>
      </c>
      <c r="F111" s="81">
        <v>12</v>
      </c>
      <c r="G111" s="89" t="s">
        <v>352</v>
      </c>
      <c r="H111" s="83">
        <v>0</v>
      </c>
      <c r="I111" s="83">
        <v>0</v>
      </c>
      <c r="J111" s="85">
        <v>2</v>
      </c>
      <c r="K111" s="85">
        <v>12</v>
      </c>
      <c r="L111" s="85">
        <f>+IF(Tabla5[[#This Row],[ESTADO ENTREGA]]="Entregado al ERON",Tabla5[[#This Row],[BIOINGENIERIA SOLUCIONES TERMOMETROS]]+Tabla5[[#This Row],[RODRIGUEZ Y URBINA TERMOMETROS]],0)</f>
        <v>2</v>
      </c>
      <c r="M111" s="85">
        <v>300002100194</v>
      </c>
      <c r="N111" s="86">
        <v>43936</v>
      </c>
      <c r="O111"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11" s="88">
        <f>+IF(Tabla5[[#This Row],[ESTADO ENTREGA]]="Entregado al ERON",(Tabla5[[#This Row],[BIOINGENIERIA SOLUCIONES TERMOMETROS]]+Tabla5[[#This Row],[RODRIGUEZ Y URBINA TERMOMETROS]])/Tabla5[[#This Row],[TOTAL TERMOMETROS]],0)</f>
        <v>1</v>
      </c>
      <c r="Q111" s="87">
        <f>IF(Tabla5[[#This Row],[% AVANCE ENTREGA ERON]]&lt;60%,3,IF(AND(Tabla5[[#This Row],[% AVANCE ENTREGA ERON]]&gt;60%,Tabla5[[#This Row],[% AVANCE ENTREGA ERON]]&lt;99%),2,1))</f>
        <v>1</v>
      </c>
      <c r="R111" s="87" t="str">
        <f>+IF(Tabla5[[#This Row],[ORDEN]]=3,"No entregado",IF(Tabla5[[#This Row],[ORDEN]]=2,"Entregado parcial","Entregado"))</f>
        <v>Entregado</v>
      </c>
    </row>
    <row r="112" spans="2:18" ht="15.75">
      <c r="B112" s="80">
        <v>106</v>
      </c>
      <c r="C112" s="81" t="s">
        <v>62</v>
      </c>
      <c r="D112" s="82" t="s">
        <v>158</v>
      </c>
      <c r="E112" s="81">
        <v>2</v>
      </c>
      <c r="F112" s="81">
        <v>12</v>
      </c>
      <c r="G112" s="89" t="s">
        <v>352</v>
      </c>
      <c r="H112" s="83">
        <v>0</v>
      </c>
      <c r="I112" s="83">
        <v>0</v>
      </c>
      <c r="J112" s="85">
        <v>2</v>
      </c>
      <c r="K112" s="85">
        <v>12</v>
      </c>
      <c r="L112" s="85">
        <f>+IF(Tabla5[[#This Row],[ESTADO ENTREGA]]="Entregado al ERON",Tabla5[[#This Row],[BIOINGENIERIA SOLUCIONES TERMOMETROS]]+Tabla5[[#This Row],[RODRIGUEZ Y URBINA TERMOMETROS]],0)</f>
        <v>2</v>
      </c>
      <c r="M112" s="85">
        <v>300002100207</v>
      </c>
      <c r="N112" s="86">
        <v>43928</v>
      </c>
      <c r="O112"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12" s="88">
        <f>+IF(Tabla5[[#This Row],[ESTADO ENTREGA]]="Entregado al ERON",(Tabla5[[#This Row],[BIOINGENIERIA SOLUCIONES TERMOMETROS]]+Tabla5[[#This Row],[RODRIGUEZ Y URBINA TERMOMETROS]])/Tabla5[[#This Row],[TOTAL TERMOMETROS]],0)</f>
        <v>1</v>
      </c>
      <c r="Q112" s="87">
        <f>IF(Tabla5[[#This Row],[% AVANCE ENTREGA ERON]]&lt;60%,3,IF(AND(Tabla5[[#This Row],[% AVANCE ENTREGA ERON]]&gt;60%,Tabla5[[#This Row],[% AVANCE ENTREGA ERON]]&lt;99%),2,1))</f>
        <v>1</v>
      </c>
      <c r="R112" s="87" t="str">
        <f>+IF(Tabla5[[#This Row],[ORDEN]]=3,"No entregado",IF(Tabla5[[#This Row],[ORDEN]]=2,"Entregado parcial","Entregado"))</f>
        <v>Entregado</v>
      </c>
    </row>
    <row r="113" spans="2:18" ht="15.75">
      <c r="B113" s="80">
        <v>107</v>
      </c>
      <c r="C113" s="81" t="s">
        <v>62</v>
      </c>
      <c r="D113" s="82" t="s">
        <v>120</v>
      </c>
      <c r="E113" s="81">
        <v>2</v>
      </c>
      <c r="F113" s="81">
        <v>12</v>
      </c>
      <c r="G113" s="89" t="s">
        <v>352</v>
      </c>
      <c r="H113" s="83">
        <v>0</v>
      </c>
      <c r="I113" s="83">
        <v>0</v>
      </c>
      <c r="J113" s="85">
        <v>2</v>
      </c>
      <c r="K113" s="85">
        <v>12</v>
      </c>
      <c r="L113" s="85">
        <f>+IF(Tabla5[[#This Row],[ESTADO ENTREGA]]="Entregado al ERON",Tabla5[[#This Row],[BIOINGENIERIA SOLUCIONES TERMOMETROS]]+Tabla5[[#This Row],[RODRIGUEZ Y URBINA TERMOMETROS]],0)</f>
        <v>2</v>
      </c>
      <c r="M113" s="85">
        <v>300002100208</v>
      </c>
      <c r="N113" s="86">
        <v>43929</v>
      </c>
      <c r="O113"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13" s="88">
        <f>+IF(Tabla5[[#This Row],[ESTADO ENTREGA]]="Entregado al ERON",(Tabla5[[#This Row],[BIOINGENIERIA SOLUCIONES TERMOMETROS]]+Tabla5[[#This Row],[RODRIGUEZ Y URBINA TERMOMETROS]])/Tabla5[[#This Row],[TOTAL TERMOMETROS]],0)</f>
        <v>1</v>
      </c>
      <c r="Q113" s="87">
        <f>IF(Tabla5[[#This Row],[% AVANCE ENTREGA ERON]]&lt;60%,3,IF(AND(Tabla5[[#This Row],[% AVANCE ENTREGA ERON]]&gt;60%,Tabla5[[#This Row],[% AVANCE ENTREGA ERON]]&lt;99%),2,1))</f>
        <v>1</v>
      </c>
      <c r="R113" s="87" t="str">
        <f>+IF(Tabla5[[#This Row],[ORDEN]]=3,"No entregado",IF(Tabla5[[#This Row],[ORDEN]]=2,"Entregado parcial","Entregado"))</f>
        <v>Entregado</v>
      </c>
    </row>
    <row r="114" spans="2:18" ht="15.75">
      <c r="B114" s="80">
        <v>108</v>
      </c>
      <c r="C114" s="81" t="s">
        <v>62</v>
      </c>
      <c r="D114" s="82" t="s">
        <v>105</v>
      </c>
      <c r="E114" s="81">
        <v>2</v>
      </c>
      <c r="F114" s="81">
        <v>12</v>
      </c>
      <c r="G114" s="89" t="s">
        <v>352</v>
      </c>
      <c r="H114" s="83">
        <v>0</v>
      </c>
      <c r="I114" s="83">
        <v>0</v>
      </c>
      <c r="J114" s="85">
        <v>2</v>
      </c>
      <c r="K114" s="85">
        <v>12</v>
      </c>
      <c r="L114" s="85">
        <f>+IF(Tabla5[[#This Row],[ESTADO ENTREGA]]="Entregado al ERON",Tabla5[[#This Row],[BIOINGENIERIA SOLUCIONES TERMOMETROS]]+Tabla5[[#This Row],[RODRIGUEZ Y URBINA TERMOMETROS]],0)</f>
        <v>2</v>
      </c>
      <c r="M114" s="85">
        <v>300002100209</v>
      </c>
      <c r="N114" s="86">
        <v>43929</v>
      </c>
      <c r="O114"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14" s="88">
        <f>+IF(Tabla5[[#This Row],[ESTADO ENTREGA]]="Entregado al ERON",(Tabla5[[#This Row],[BIOINGENIERIA SOLUCIONES TERMOMETROS]]+Tabla5[[#This Row],[RODRIGUEZ Y URBINA TERMOMETROS]])/Tabla5[[#This Row],[TOTAL TERMOMETROS]],0)</f>
        <v>1</v>
      </c>
      <c r="Q114" s="87">
        <f>IF(Tabla5[[#This Row],[% AVANCE ENTREGA ERON]]&lt;60%,3,IF(AND(Tabla5[[#This Row],[% AVANCE ENTREGA ERON]]&gt;60%,Tabla5[[#This Row],[% AVANCE ENTREGA ERON]]&lt;99%),2,1))</f>
        <v>1</v>
      </c>
      <c r="R114" s="87" t="str">
        <f>+IF(Tabla5[[#This Row],[ORDEN]]=3,"No entregado",IF(Tabla5[[#This Row],[ORDEN]]=2,"Entregado parcial","Entregado"))</f>
        <v>Entregado</v>
      </c>
    </row>
    <row r="115" spans="2:18" ht="15.75">
      <c r="B115" s="80">
        <v>109</v>
      </c>
      <c r="C115" s="81" t="s">
        <v>62</v>
      </c>
      <c r="D115" s="82" t="s">
        <v>99</v>
      </c>
      <c r="E115" s="81">
        <v>2</v>
      </c>
      <c r="F115" s="81">
        <v>12</v>
      </c>
      <c r="G115" s="89" t="s">
        <v>352</v>
      </c>
      <c r="H115" s="83">
        <v>0</v>
      </c>
      <c r="I115" s="83">
        <v>0</v>
      </c>
      <c r="J115" s="85">
        <v>2</v>
      </c>
      <c r="K115" s="85">
        <v>12</v>
      </c>
      <c r="L115" s="85">
        <f>+IF(Tabla5[[#This Row],[ESTADO ENTREGA]]="Entregado al ERON",Tabla5[[#This Row],[BIOINGENIERIA SOLUCIONES TERMOMETROS]]+Tabla5[[#This Row],[RODRIGUEZ Y URBINA TERMOMETROS]],0)</f>
        <v>2</v>
      </c>
      <c r="M115" s="85">
        <v>300002100210</v>
      </c>
      <c r="N115" s="86">
        <v>43929</v>
      </c>
      <c r="O115"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15" s="88">
        <f>+IF(Tabla5[[#This Row],[ESTADO ENTREGA]]="Entregado al ERON",(Tabla5[[#This Row],[BIOINGENIERIA SOLUCIONES TERMOMETROS]]+Tabla5[[#This Row],[RODRIGUEZ Y URBINA TERMOMETROS]])/Tabla5[[#This Row],[TOTAL TERMOMETROS]],0)</f>
        <v>1</v>
      </c>
      <c r="Q115" s="87">
        <f>IF(Tabla5[[#This Row],[% AVANCE ENTREGA ERON]]&lt;60%,3,IF(AND(Tabla5[[#This Row],[% AVANCE ENTREGA ERON]]&gt;60%,Tabla5[[#This Row],[% AVANCE ENTREGA ERON]]&lt;99%),2,1))</f>
        <v>1</v>
      </c>
      <c r="R115" s="87" t="str">
        <f>+IF(Tabla5[[#This Row],[ORDEN]]=3,"No entregado",IF(Tabla5[[#This Row],[ORDEN]]=2,"Entregado parcial","Entregado"))</f>
        <v>Entregado</v>
      </c>
    </row>
    <row r="116" spans="2:18" ht="15.75">
      <c r="B116" s="80">
        <v>110</v>
      </c>
      <c r="C116" s="81" t="s">
        <v>62</v>
      </c>
      <c r="D116" s="82" t="s">
        <v>167</v>
      </c>
      <c r="E116" s="81">
        <v>2</v>
      </c>
      <c r="F116" s="81">
        <v>12</v>
      </c>
      <c r="G116" s="89" t="s">
        <v>352</v>
      </c>
      <c r="H116" s="83">
        <v>0</v>
      </c>
      <c r="I116" s="83">
        <v>0</v>
      </c>
      <c r="J116" s="85">
        <v>2</v>
      </c>
      <c r="K116" s="85">
        <v>12</v>
      </c>
      <c r="L116" s="85">
        <f>+IF(Tabla5[[#This Row],[ESTADO ENTREGA]]="Entregado al ERON",Tabla5[[#This Row],[BIOINGENIERIA SOLUCIONES TERMOMETROS]]+Tabla5[[#This Row],[RODRIGUEZ Y URBINA TERMOMETROS]],0)</f>
        <v>2</v>
      </c>
      <c r="M116" s="85">
        <v>300002100195</v>
      </c>
      <c r="N116" s="86">
        <v>43927</v>
      </c>
      <c r="O116"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16" s="88">
        <f>+IF(Tabla5[[#This Row],[ESTADO ENTREGA]]="Entregado al ERON",(Tabla5[[#This Row],[BIOINGENIERIA SOLUCIONES TERMOMETROS]]+Tabla5[[#This Row],[RODRIGUEZ Y URBINA TERMOMETROS]])/Tabla5[[#This Row],[TOTAL TERMOMETROS]],0)</f>
        <v>1</v>
      </c>
      <c r="Q116" s="87">
        <f>IF(Tabla5[[#This Row],[% AVANCE ENTREGA ERON]]&lt;60%,3,IF(AND(Tabla5[[#This Row],[% AVANCE ENTREGA ERON]]&gt;60%,Tabla5[[#This Row],[% AVANCE ENTREGA ERON]]&lt;99%),2,1))</f>
        <v>1</v>
      </c>
      <c r="R116" s="87" t="str">
        <f>+IF(Tabla5[[#This Row],[ORDEN]]=3,"No entregado",IF(Tabla5[[#This Row],[ORDEN]]=2,"Entregado parcial","Entregado"))</f>
        <v>Entregado</v>
      </c>
    </row>
    <row r="117" spans="2:18" ht="15.75">
      <c r="B117" s="80">
        <v>111</v>
      </c>
      <c r="C117" s="81" t="s">
        <v>62</v>
      </c>
      <c r="D117" s="82" t="s">
        <v>358</v>
      </c>
      <c r="E117" s="81">
        <v>3</v>
      </c>
      <c r="F117" s="81">
        <v>18</v>
      </c>
      <c r="G117" s="89" t="s">
        <v>352</v>
      </c>
      <c r="H117" s="83">
        <v>0</v>
      </c>
      <c r="I117" s="83">
        <v>0</v>
      </c>
      <c r="J117" s="85">
        <v>3</v>
      </c>
      <c r="K117" s="85">
        <v>18</v>
      </c>
      <c r="L117" s="85">
        <f>+IF(Tabla5[[#This Row],[ESTADO ENTREGA]]="Entregado al ERON",Tabla5[[#This Row],[BIOINGENIERIA SOLUCIONES TERMOMETROS]]+Tabla5[[#This Row],[RODRIGUEZ Y URBINA TERMOMETROS]],0)</f>
        <v>3</v>
      </c>
      <c r="M117" s="85">
        <v>300002100196</v>
      </c>
      <c r="N117" s="86">
        <v>43925</v>
      </c>
      <c r="O117"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Entregado al ERON</v>
      </c>
      <c r="P117" s="88">
        <f>+IF(Tabla5[[#This Row],[ESTADO ENTREGA]]="Entregado al ERON",(Tabla5[[#This Row],[BIOINGENIERIA SOLUCIONES TERMOMETROS]]+Tabla5[[#This Row],[RODRIGUEZ Y URBINA TERMOMETROS]])/Tabla5[[#This Row],[TOTAL TERMOMETROS]],0)</f>
        <v>1</v>
      </c>
      <c r="Q117" s="87">
        <f>IF(Tabla5[[#This Row],[% AVANCE ENTREGA ERON]]&lt;60%,3,IF(AND(Tabla5[[#This Row],[% AVANCE ENTREGA ERON]]&gt;60%,Tabla5[[#This Row],[% AVANCE ENTREGA ERON]]&lt;99%),2,1))</f>
        <v>1</v>
      </c>
      <c r="R117" s="87" t="str">
        <f>+IF(Tabla5[[#This Row],[ORDEN]]=3,"No entregado",IF(Tabla5[[#This Row],[ORDEN]]=2,"Entregado parcial","Entregado"))</f>
        <v>Entregado</v>
      </c>
    </row>
    <row r="118" spans="2:18" ht="15.75">
      <c r="B118" s="80">
        <v>112</v>
      </c>
      <c r="C118" s="81" t="s">
        <v>62</v>
      </c>
      <c r="D118" s="82" t="s">
        <v>181</v>
      </c>
      <c r="E118" s="81">
        <v>7</v>
      </c>
      <c r="F118" s="81">
        <v>42</v>
      </c>
      <c r="G118" s="89" t="s">
        <v>352</v>
      </c>
      <c r="H118" s="83">
        <v>1</v>
      </c>
      <c r="I118" s="83">
        <v>6</v>
      </c>
      <c r="J118" s="84">
        <v>0</v>
      </c>
      <c r="K118" s="84">
        <v>0</v>
      </c>
      <c r="L118" s="84">
        <f>+IF(Tabla5[[#This Row],[ESTADO ENTREGA]]="Entregado al ERON",Tabla5[[#This Row],[BIOINGENIERIA SOLUCIONES TERMOMETROS]]+Tabla5[[#This Row],[RODRIGUEZ Y URBINA TERMOMETROS]],0)</f>
        <v>0</v>
      </c>
      <c r="M118" s="85">
        <v>300002107037</v>
      </c>
      <c r="N118" s="86"/>
      <c r="O118"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118" s="88">
        <f>+IF(Tabla5[[#This Row],[ESTADO ENTREGA]]="Entregado al ERON",(Tabla5[[#This Row],[BIOINGENIERIA SOLUCIONES TERMOMETROS]]+Tabla5[[#This Row],[RODRIGUEZ Y URBINA TERMOMETROS]])/Tabla5[[#This Row],[TOTAL TERMOMETROS]],0)</f>
        <v>0</v>
      </c>
      <c r="Q118" s="87">
        <f>IF(Tabla5[[#This Row],[% AVANCE ENTREGA ERON]]&lt;60%,3,IF(AND(Tabla5[[#This Row],[% AVANCE ENTREGA ERON]]&gt;60%,Tabla5[[#This Row],[% AVANCE ENTREGA ERON]]&lt;99%),2,1))</f>
        <v>3</v>
      </c>
      <c r="R118" s="87" t="str">
        <f>+IF(Tabla5[[#This Row],[ORDEN]]=3,"No entregado",IF(Tabla5[[#This Row],[ORDEN]]=2,"Entregado parcial","Entregado"))</f>
        <v>No entregado</v>
      </c>
    </row>
    <row r="119" spans="2:18" ht="15.75">
      <c r="B119" s="80">
        <v>113</v>
      </c>
      <c r="C119" s="81" t="s">
        <v>64</v>
      </c>
      <c r="D119" s="82" t="s">
        <v>359</v>
      </c>
      <c r="E119" s="81">
        <v>6</v>
      </c>
      <c r="F119" s="81">
        <v>36</v>
      </c>
      <c r="G119" s="89" t="s">
        <v>352</v>
      </c>
      <c r="H119" s="83">
        <v>1</v>
      </c>
      <c r="I119" s="83">
        <v>6</v>
      </c>
      <c r="J119" s="84">
        <v>0</v>
      </c>
      <c r="K119" s="84">
        <v>0</v>
      </c>
      <c r="L119" s="84">
        <f>+IF(Tabla5[[#This Row],[ESTADO ENTREGA]]="Entregado al ERON",Tabla5[[#This Row],[BIOINGENIERIA SOLUCIONES TERMOMETROS]]+Tabla5[[#This Row],[RODRIGUEZ Y URBINA TERMOMETROS]],0)</f>
        <v>0</v>
      </c>
      <c r="M119" s="85">
        <v>300002107038</v>
      </c>
      <c r="N119" s="86"/>
      <c r="O119"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119" s="88">
        <f>+IF(Tabla5[[#This Row],[ESTADO ENTREGA]]="Entregado al ERON",(Tabla5[[#This Row],[BIOINGENIERIA SOLUCIONES TERMOMETROS]]+Tabla5[[#This Row],[RODRIGUEZ Y URBINA TERMOMETROS]])/Tabla5[[#This Row],[TOTAL TERMOMETROS]],0)</f>
        <v>0</v>
      </c>
      <c r="Q119" s="87">
        <f>IF(Tabla5[[#This Row],[% AVANCE ENTREGA ERON]]&lt;60%,3,IF(AND(Tabla5[[#This Row],[% AVANCE ENTREGA ERON]]&gt;60%,Tabla5[[#This Row],[% AVANCE ENTREGA ERON]]&lt;99%),2,1))</f>
        <v>3</v>
      </c>
      <c r="R119" s="87" t="str">
        <f>+IF(Tabla5[[#This Row],[ORDEN]]=3,"No entregado",IF(Tabla5[[#This Row],[ORDEN]]=2,"Entregado parcial","Entregado"))</f>
        <v>No entregado</v>
      </c>
    </row>
    <row r="120" spans="2:18" ht="15.75">
      <c r="B120" s="80">
        <v>114</v>
      </c>
      <c r="C120" s="81" t="s">
        <v>64</v>
      </c>
      <c r="D120" s="82" t="s">
        <v>71</v>
      </c>
      <c r="E120" s="81">
        <v>2</v>
      </c>
      <c r="F120" s="81">
        <v>12</v>
      </c>
      <c r="G120" s="89" t="s">
        <v>352</v>
      </c>
      <c r="H120" s="83">
        <v>0</v>
      </c>
      <c r="I120" s="83">
        <v>0</v>
      </c>
      <c r="J120" s="84">
        <v>0</v>
      </c>
      <c r="K120" s="84">
        <v>0</v>
      </c>
      <c r="L120" s="84">
        <f>+IF(Tabla5[[#This Row],[ESTADO ENTREGA]]="Entregado al ERON",Tabla5[[#This Row],[BIOINGENIERIA SOLUCIONES TERMOMETROS]]+Tabla5[[#This Row],[RODRIGUEZ Y URBINA TERMOMETROS]],0)</f>
        <v>0</v>
      </c>
      <c r="M120" s="85"/>
      <c r="N120" s="86"/>
      <c r="O120"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Pendiente entrega por parte del proveedor</v>
      </c>
      <c r="P120" s="88">
        <f>+IF(Tabla5[[#This Row],[ESTADO ENTREGA]]="Entregado al ERON",(Tabla5[[#This Row],[BIOINGENIERIA SOLUCIONES TERMOMETROS]]+Tabla5[[#This Row],[RODRIGUEZ Y URBINA TERMOMETROS]])/Tabla5[[#This Row],[TOTAL TERMOMETROS]],0)</f>
        <v>0</v>
      </c>
      <c r="Q120" s="87">
        <f>IF(Tabla5[[#This Row],[% AVANCE ENTREGA ERON]]&lt;60%,3,IF(AND(Tabla5[[#This Row],[% AVANCE ENTREGA ERON]]&gt;60%,Tabla5[[#This Row],[% AVANCE ENTREGA ERON]]&lt;99%),2,1))</f>
        <v>3</v>
      </c>
      <c r="R120" s="87" t="str">
        <f>+IF(Tabla5[[#This Row],[ORDEN]]=3,"No entregado",IF(Tabla5[[#This Row],[ORDEN]]=2,"Entregado parcial","Entregado"))</f>
        <v>No entregado</v>
      </c>
    </row>
    <row r="121" spans="2:18" ht="15.75">
      <c r="B121" s="80">
        <v>115</v>
      </c>
      <c r="C121" s="81" t="s">
        <v>64</v>
      </c>
      <c r="D121" s="82" t="s">
        <v>184</v>
      </c>
      <c r="E121" s="81">
        <v>2</v>
      </c>
      <c r="F121" s="81">
        <v>12</v>
      </c>
      <c r="G121" s="89" t="s">
        <v>352</v>
      </c>
      <c r="H121" s="83">
        <v>1</v>
      </c>
      <c r="I121" s="83">
        <v>6</v>
      </c>
      <c r="J121" s="84">
        <v>0</v>
      </c>
      <c r="K121" s="84">
        <v>0</v>
      </c>
      <c r="L121" s="84">
        <f>+IF(Tabla5[[#This Row],[ESTADO ENTREGA]]="Entregado al ERON",Tabla5[[#This Row],[BIOINGENIERIA SOLUCIONES TERMOMETROS]]+Tabla5[[#This Row],[RODRIGUEZ Y URBINA TERMOMETROS]],0)</f>
        <v>0</v>
      </c>
      <c r="M121" s="85">
        <v>300002107036</v>
      </c>
      <c r="N121" s="86"/>
      <c r="O121"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121" s="88">
        <f>+IF(Tabla5[[#This Row],[ESTADO ENTREGA]]="Entregado al ERON",(Tabla5[[#This Row],[BIOINGENIERIA SOLUCIONES TERMOMETROS]]+Tabla5[[#This Row],[RODRIGUEZ Y URBINA TERMOMETROS]])/Tabla5[[#This Row],[TOTAL TERMOMETROS]],0)</f>
        <v>0</v>
      </c>
      <c r="Q121" s="87">
        <f>IF(Tabla5[[#This Row],[% AVANCE ENTREGA ERON]]&lt;60%,3,IF(AND(Tabla5[[#This Row],[% AVANCE ENTREGA ERON]]&gt;60%,Tabla5[[#This Row],[% AVANCE ENTREGA ERON]]&lt;99%),2,1))</f>
        <v>3</v>
      </c>
      <c r="R121" s="87" t="str">
        <f>+IF(Tabla5[[#This Row],[ORDEN]]=3,"No entregado",IF(Tabla5[[#This Row],[ORDEN]]=2,"Entregado parcial","Entregado"))</f>
        <v>No entregado</v>
      </c>
    </row>
    <row r="122" spans="2:18" ht="15.75">
      <c r="B122" s="80">
        <v>116</v>
      </c>
      <c r="C122" s="81" t="s">
        <v>64</v>
      </c>
      <c r="D122" s="82" t="s">
        <v>136</v>
      </c>
      <c r="E122" s="81">
        <v>2</v>
      </c>
      <c r="F122" s="81">
        <v>12</v>
      </c>
      <c r="G122" s="89" t="s">
        <v>352</v>
      </c>
      <c r="H122" s="83">
        <v>0</v>
      </c>
      <c r="I122" s="83">
        <v>0</v>
      </c>
      <c r="J122" s="84">
        <v>0</v>
      </c>
      <c r="K122" s="84">
        <v>0</v>
      </c>
      <c r="L122" s="84">
        <f>+IF(Tabla5[[#This Row],[ESTADO ENTREGA]]="Entregado al ERON",Tabla5[[#This Row],[BIOINGENIERIA SOLUCIONES TERMOMETROS]]+Tabla5[[#This Row],[RODRIGUEZ Y URBINA TERMOMETROS]],0)</f>
        <v>0</v>
      </c>
      <c r="M122" s="85"/>
      <c r="N122" s="86"/>
      <c r="O122"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Pendiente entrega por parte del proveedor</v>
      </c>
      <c r="P122" s="88">
        <f>+IF(Tabla5[[#This Row],[ESTADO ENTREGA]]="Entregado al ERON",(Tabla5[[#This Row],[BIOINGENIERIA SOLUCIONES TERMOMETROS]]+Tabla5[[#This Row],[RODRIGUEZ Y URBINA TERMOMETROS]])/Tabla5[[#This Row],[TOTAL TERMOMETROS]],0)</f>
        <v>0</v>
      </c>
      <c r="Q122" s="87">
        <f>IF(Tabla5[[#This Row],[% AVANCE ENTREGA ERON]]&lt;60%,3,IF(AND(Tabla5[[#This Row],[% AVANCE ENTREGA ERON]]&gt;60%,Tabla5[[#This Row],[% AVANCE ENTREGA ERON]]&lt;99%),2,1))</f>
        <v>3</v>
      </c>
      <c r="R122" s="87" t="str">
        <f>+IF(Tabla5[[#This Row],[ORDEN]]=3,"No entregado",IF(Tabla5[[#This Row],[ORDEN]]=2,"Entregado parcial","Entregado"))</f>
        <v>No entregado</v>
      </c>
    </row>
    <row r="123" spans="2:18" ht="15.75">
      <c r="B123" s="80">
        <v>117</v>
      </c>
      <c r="C123" s="81" t="s">
        <v>64</v>
      </c>
      <c r="D123" s="82" t="s">
        <v>156</v>
      </c>
      <c r="E123" s="81">
        <v>2</v>
      </c>
      <c r="F123" s="81">
        <v>12</v>
      </c>
      <c r="G123" s="89" t="s">
        <v>352</v>
      </c>
      <c r="H123" s="83">
        <v>1</v>
      </c>
      <c r="I123" s="83">
        <v>6</v>
      </c>
      <c r="J123" s="84">
        <v>0</v>
      </c>
      <c r="K123" s="84">
        <v>0</v>
      </c>
      <c r="L123" s="84">
        <f>+IF(Tabla5[[#This Row],[ESTADO ENTREGA]]="Entregado al ERON",Tabla5[[#This Row],[BIOINGENIERIA SOLUCIONES TERMOMETROS]]+Tabla5[[#This Row],[RODRIGUEZ Y URBINA TERMOMETROS]],0)</f>
        <v>0</v>
      </c>
      <c r="M123" s="85">
        <v>300002107020</v>
      </c>
      <c r="N123" s="86"/>
      <c r="O123"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123" s="88">
        <f>+IF(Tabla5[[#This Row],[ESTADO ENTREGA]]="Entregado al ERON",(Tabla5[[#This Row],[BIOINGENIERIA SOLUCIONES TERMOMETROS]]+Tabla5[[#This Row],[RODRIGUEZ Y URBINA TERMOMETROS]])/Tabla5[[#This Row],[TOTAL TERMOMETROS]],0)</f>
        <v>0</v>
      </c>
      <c r="Q123" s="87">
        <f>IF(Tabla5[[#This Row],[% AVANCE ENTREGA ERON]]&lt;60%,3,IF(AND(Tabla5[[#This Row],[% AVANCE ENTREGA ERON]]&gt;60%,Tabla5[[#This Row],[% AVANCE ENTREGA ERON]]&lt;99%),2,1))</f>
        <v>3</v>
      </c>
      <c r="R123" s="87" t="str">
        <f>+IF(Tabla5[[#This Row],[ORDEN]]=3,"No entregado",IF(Tabla5[[#This Row],[ORDEN]]=2,"Entregado parcial","Entregado"))</f>
        <v>No entregado</v>
      </c>
    </row>
    <row r="124" spans="2:18" ht="15.75">
      <c r="B124" s="80">
        <v>118</v>
      </c>
      <c r="C124" s="81" t="s">
        <v>64</v>
      </c>
      <c r="D124" s="82" t="s">
        <v>171</v>
      </c>
      <c r="E124" s="81">
        <v>2</v>
      </c>
      <c r="F124" s="81">
        <v>12</v>
      </c>
      <c r="G124" s="89" t="s">
        <v>352</v>
      </c>
      <c r="H124" s="83">
        <v>1</v>
      </c>
      <c r="I124" s="83">
        <v>6</v>
      </c>
      <c r="J124" s="84">
        <v>0</v>
      </c>
      <c r="K124" s="84">
        <v>0</v>
      </c>
      <c r="L124" s="84">
        <f>+IF(Tabla5[[#This Row],[ESTADO ENTREGA]]="Entregado al ERON",Tabla5[[#This Row],[BIOINGENIERIA SOLUCIONES TERMOMETROS]]+Tabla5[[#This Row],[RODRIGUEZ Y URBINA TERMOMETROS]],0)</f>
        <v>0</v>
      </c>
      <c r="M124" s="85">
        <v>300002107018</v>
      </c>
      <c r="N124" s="86"/>
      <c r="O124"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124" s="88">
        <f>+IF(Tabla5[[#This Row],[ESTADO ENTREGA]]="Entregado al ERON",(Tabla5[[#This Row],[BIOINGENIERIA SOLUCIONES TERMOMETROS]]+Tabla5[[#This Row],[RODRIGUEZ Y URBINA TERMOMETROS]])/Tabla5[[#This Row],[TOTAL TERMOMETROS]],0)</f>
        <v>0</v>
      </c>
      <c r="Q124" s="87">
        <f>IF(Tabla5[[#This Row],[% AVANCE ENTREGA ERON]]&lt;60%,3,IF(AND(Tabla5[[#This Row],[% AVANCE ENTREGA ERON]]&gt;60%,Tabla5[[#This Row],[% AVANCE ENTREGA ERON]]&lt;99%),2,1))</f>
        <v>3</v>
      </c>
      <c r="R124" s="87" t="str">
        <f>+IF(Tabla5[[#This Row],[ORDEN]]=3,"No entregado",IF(Tabla5[[#This Row],[ORDEN]]=2,"Entregado parcial","Entregado"))</f>
        <v>No entregado</v>
      </c>
    </row>
    <row r="125" spans="2:18" ht="15.75">
      <c r="B125" s="80">
        <v>119</v>
      </c>
      <c r="C125" s="81" t="s">
        <v>64</v>
      </c>
      <c r="D125" s="82" t="s">
        <v>104</v>
      </c>
      <c r="E125" s="81">
        <v>2</v>
      </c>
      <c r="F125" s="81">
        <v>12</v>
      </c>
      <c r="G125" s="89" t="s">
        <v>352</v>
      </c>
      <c r="H125" s="83">
        <v>1</v>
      </c>
      <c r="I125" s="83">
        <v>6</v>
      </c>
      <c r="J125" s="84">
        <v>0</v>
      </c>
      <c r="K125" s="84">
        <v>0</v>
      </c>
      <c r="L125" s="84">
        <f>+IF(Tabla5[[#This Row],[ESTADO ENTREGA]]="Entregado al ERON",Tabla5[[#This Row],[BIOINGENIERIA SOLUCIONES TERMOMETROS]]+Tabla5[[#This Row],[RODRIGUEZ Y URBINA TERMOMETROS]],0)</f>
        <v>0</v>
      </c>
      <c r="M125" s="85">
        <v>300002107031</v>
      </c>
      <c r="N125" s="86"/>
      <c r="O125"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125" s="88">
        <f>+IF(Tabla5[[#This Row],[ESTADO ENTREGA]]="Entregado al ERON",(Tabla5[[#This Row],[BIOINGENIERIA SOLUCIONES TERMOMETROS]]+Tabla5[[#This Row],[RODRIGUEZ Y URBINA TERMOMETROS]])/Tabla5[[#This Row],[TOTAL TERMOMETROS]],0)</f>
        <v>0</v>
      </c>
      <c r="Q125" s="87">
        <f>IF(Tabla5[[#This Row],[% AVANCE ENTREGA ERON]]&lt;60%,3,IF(AND(Tabla5[[#This Row],[% AVANCE ENTREGA ERON]]&gt;60%,Tabla5[[#This Row],[% AVANCE ENTREGA ERON]]&lt;99%),2,1))</f>
        <v>3</v>
      </c>
      <c r="R125" s="87" t="str">
        <f>+IF(Tabla5[[#This Row],[ORDEN]]=3,"No entregado",IF(Tabla5[[#This Row],[ORDEN]]=2,"Entregado parcial","Entregado"))</f>
        <v>No entregado</v>
      </c>
    </row>
    <row r="126" spans="2:18" ht="15.75">
      <c r="B126" s="80">
        <v>120</v>
      </c>
      <c r="C126" s="81" t="s">
        <v>64</v>
      </c>
      <c r="D126" s="82" t="s">
        <v>131</v>
      </c>
      <c r="E126" s="81">
        <v>2</v>
      </c>
      <c r="F126" s="81">
        <v>12</v>
      </c>
      <c r="G126" s="89" t="s">
        <v>352</v>
      </c>
      <c r="H126" s="83">
        <v>0</v>
      </c>
      <c r="I126" s="83">
        <v>0</v>
      </c>
      <c r="J126" s="84">
        <v>0</v>
      </c>
      <c r="K126" s="84">
        <v>0</v>
      </c>
      <c r="L126" s="84">
        <f>+IF(Tabla5[[#This Row],[ESTADO ENTREGA]]="Entregado al ERON",Tabla5[[#This Row],[BIOINGENIERIA SOLUCIONES TERMOMETROS]]+Tabla5[[#This Row],[RODRIGUEZ Y URBINA TERMOMETROS]],0)</f>
        <v>0</v>
      </c>
      <c r="M126" s="85"/>
      <c r="N126" s="86"/>
      <c r="O126"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Pendiente entrega por parte del proveedor</v>
      </c>
      <c r="P126" s="88">
        <f>+IF(Tabla5[[#This Row],[ESTADO ENTREGA]]="Entregado al ERON",(Tabla5[[#This Row],[BIOINGENIERIA SOLUCIONES TERMOMETROS]]+Tabla5[[#This Row],[RODRIGUEZ Y URBINA TERMOMETROS]])/Tabla5[[#This Row],[TOTAL TERMOMETROS]],0)</f>
        <v>0</v>
      </c>
      <c r="Q126" s="87">
        <f>IF(Tabla5[[#This Row],[% AVANCE ENTREGA ERON]]&lt;60%,3,IF(AND(Tabla5[[#This Row],[% AVANCE ENTREGA ERON]]&gt;60%,Tabla5[[#This Row],[% AVANCE ENTREGA ERON]]&lt;99%),2,1))</f>
        <v>3</v>
      </c>
      <c r="R126" s="87" t="str">
        <f>+IF(Tabla5[[#This Row],[ORDEN]]=3,"No entregado",IF(Tabla5[[#This Row],[ORDEN]]=2,"Entregado parcial","Entregado"))</f>
        <v>No entregado</v>
      </c>
    </row>
    <row r="127" spans="2:18" ht="15.75">
      <c r="B127" s="80">
        <v>121</v>
      </c>
      <c r="C127" s="81" t="s">
        <v>64</v>
      </c>
      <c r="D127" s="82" t="s">
        <v>84</v>
      </c>
      <c r="E127" s="81">
        <v>2</v>
      </c>
      <c r="F127" s="81">
        <v>12</v>
      </c>
      <c r="G127" s="89" t="s">
        <v>352</v>
      </c>
      <c r="H127" s="83">
        <v>1</v>
      </c>
      <c r="I127" s="83">
        <v>6</v>
      </c>
      <c r="J127" s="84">
        <v>0</v>
      </c>
      <c r="K127" s="84">
        <v>0</v>
      </c>
      <c r="L127" s="84">
        <f>+IF(Tabla5[[#This Row],[ESTADO ENTREGA]]="Entregado al ERON",Tabla5[[#This Row],[BIOINGENIERIA SOLUCIONES TERMOMETROS]]+Tabla5[[#This Row],[RODRIGUEZ Y URBINA TERMOMETROS]],0)</f>
        <v>0</v>
      </c>
      <c r="M127" s="85">
        <v>300002107024</v>
      </c>
      <c r="N127" s="86"/>
      <c r="O127"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127" s="88">
        <f>+IF(Tabla5[[#This Row],[ESTADO ENTREGA]]="Entregado al ERON",(Tabla5[[#This Row],[BIOINGENIERIA SOLUCIONES TERMOMETROS]]+Tabla5[[#This Row],[RODRIGUEZ Y URBINA TERMOMETROS]])/Tabla5[[#This Row],[TOTAL TERMOMETROS]],0)</f>
        <v>0</v>
      </c>
      <c r="Q127" s="87">
        <f>IF(Tabla5[[#This Row],[% AVANCE ENTREGA ERON]]&lt;60%,3,IF(AND(Tabla5[[#This Row],[% AVANCE ENTREGA ERON]]&gt;60%,Tabla5[[#This Row],[% AVANCE ENTREGA ERON]]&lt;99%),2,1))</f>
        <v>3</v>
      </c>
      <c r="R127" s="87" t="str">
        <f>+IF(Tabla5[[#This Row],[ORDEN]]=3,"No entregado",IF(Tabla5[[#This Row],[ORDEN]]=2,"Entregado parcial","Entregado"))</f>
        <v>No entregado</v>
      </c>
    </row>
    <row r="128" spans="2:18" ht="15.75">
      <c r="B128" s="80">
        <v>122</v>
      </c>
      <c r="C128" s="81" t="s">
        <v>64</v>
      </c>
      <c r="D128" s="82" t="s">
        <v>123</v>
      </c>
      <c r="E128" s="81">
        <v>2</v>
      </c>
      <c r="F128" s="81">
        <v>12</v>
      </c>
      <c r="G128" s="89" t="s">
        <v>352</v>
      </c>
      <c r="H128" s="83">
        <v>0</v>
      </c>
      <c r="I128" s="83">
        <v>0</v>
      </c>
      <c r="J128" s="84">
        <v>0</v>
      </c>
      <c r="K128" s="84">
        <v>0</v>
      </c>
      <c r="L128" s="84">
        <f>+IF(Tabla5[[#This Row],[ESTADO ENTREGA]]="Entregado al ERON",Tabla5[[#This Row],[BIOINGENIERIA SOLUCIONES TERMOMETROS]]+Tabla5[[#This Row],[RODRIGUEZ Y URBINA TERMOMETROS]],0)</f>
        <v>0</v>
      </c>
      <c r="M128" s="85"/>
      <c r="N128" s="86"/>
      <c r="O128"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Pendiente entrega por parte del proveedor</v>
      </c>
      <c r="P128" s="88">
        <f>+IF(Tabla5[[#This Row],[ESTADO ENTREGA]]="Entregado al ERON",(Tabla5[[#This Row],[BIOINGENIERIA SOLUCIONES TERMOMETROS]]+Tabla5[[#This Row],[RODRIGUEZ Y URBINA TERMOMETROS]])/Tabla5[[#This Row],[TOTAL TERMOMETROS]],0)</f>
        <v>0</v>
      </c>
      <c r="Q128" s="87">
        <f>IF(Tabla5[[#This Row],[% AVANCE ENTREGA ERON]]&lt;60%,3,IF(AND(Tabla5[[#This Row],[% AVANCE ENTREGA ERON]]&gt;60%,Tabla5[[#This Row],[% AVANCE ENTREGA ERON]]&lt;99%),2,1))</f>
        <v>3</v>
      </c>
      <c r="R128" s="87" t="str">
        <f>+IF(Tabla5[[#This Row],[ORDEN]]=3,"No entregado",IF(Tabla5[[#This Row],[ORDEN]]=2,"Entregado parcial","Entregado"))</f>
        <v>No entregado</v>
      </c>
    </row>
    <row r="129" spans="2:18" ht="15.75">
      <c r="B129" s="80">
        <v>123</v>
      </c>
      <c r="C129" s="81" t="s">
        <v>64</v>
      </c>
      <c r="D129" s="82" t="s">
        <v>95</v>
      </c>
      <c r="E129" s="81">
        <v>2</v>
      </c>
      <c r="F129" s="81">
        <v>12</v>
      </c>
      <c r="G129" s="89" t="s">
        <v>352</v>
      </c>
      <c r="H129" s="83">
        <v>1</v>
      </c>
      <c r="I129" s="83">
        <v>6</v>
      </c>
      <c r="J129" s="84">
        <v>0</v>
      </c>
      <c r="K129" s="84">
        <v>0</v>
      </c>
      <c r="L129" s="84">
        <f>+IF(Tabla5[[#This Row],[ESTADO ENTREGA]]="Entregado al ERON",Tabla5[[#This Row],[BIOINGENIERIA SOLUCIONES TERMOMETROS]]+Tabla5[[#This Row],[RODRIGUEZ Y URBINA TERMOMETROS]],0)</f>
        <v>0</v>
      </c>
      <c r="M129" s="85">
        <v>300002107022</v>
      </c>
      <c r="N129" s="86"/>
      <c r="O129"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129" s="88">
        <f>+IF(Tabla5[[#This Row],[ESTADO ENTREGA]]="Entregado al ERON",(Tabla5[[#This Row],[BIOINGENIERIA SOLUCIONES TERMOMETROS]]+Tabla5[[#This Row],[RODRIGUEZ Y URBINA TERMOMETROS]])/Tabla5[[#This Row],[TOTAL TERMOMETROS]],0)</f>
        <v>0</v>
      </c>
      <c r="Q129" s="87">
        <f>IF(Tabla5[[#This Row],[% AVANCE ENTREGA ERON]]&lt;60%,3,IF(AND(Tabla5[[#This Row],[% AVANCE ENTREGA ERON]]&gt;60%,Tabla5[[#This Row],[% AVANCE ENTREGA ERON]]&lt;99%),2,1))</f>
        <v>3</v>
      </c>
      <c r="R129" s="87" t="str">
        <f>+IF(Tabla5[[#This Row],[ORDEN]]=3,"No entregado",IF(Tabla5[[#This Row],[ORDEN]]=2,"Entregado parcial","Entregado"))</f>
        <v>No entregado</v>
      </c>
    </row>
    <row r="130" spans="2:18" ht="15.75">
      <c r="B130" s="80">
        <v>124</v>
      </c>
      <c r="C130" s="81" t="s">
        <v>64</v>
      </c>
      <c r="D130" s="82" t="s">
        <v>73</v>
      </c>
      <c r="E130" s="81">
        <v>2</v>
      </c>
      <c r="F130" s="81">
        <v>12</v>
      </c>
      <c r="G130" s="89" t="s">
        <v>352</v>
      </c>
      <c r="H130" s="83">
        <v>0</v>
      </c>
      <c r="I130" s="83">
        <v>0</v>
      </c>
      <c r="J130" s="84">
        <v>0</v>
      </c>
      <c r="K130" s="84">
        <v>0</v>
      </c>
      <c r="L130" s="84">
        <f>+IF(Tabla5[[#This Row],[ESTADO ENTREGA]]="Entregado al ERON",Tabla5[[#This Row],[BIOINGENIERIA SOLUCIONES TERMOMETROS]]+Tabla5[[#This Row],[RODRIGUEZ Y URBINA TERMOMETROS]],0)</f>
        <v>0</v>
      </c>
      <c r="M130" s="85"/>
      <c r="N130" s="86"/>
      <c r="O130"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Pendiente entrega por parte del proveedor</v>
      </c>
      <c r="P130" s="88">
        <f>+IF(Tabla5[[#This Row],[ESTADO ENTREGA]]="Entregado al ERON",(Tabla5[[#This Row],[BIOINGENIERIA SOLUCIONES TERMOMETROS]]+Tabla5[[#This Row],[RODRIGUEZ Y URBINA TERMOMETROS]])/Tabla5[[#This Row],[TOTAL TERMOMETROS]],0)</f>
        <v>0</v>
      </c>
      <c r="Q130" s="87">
        <f>IF(Tabla5[[#This Row],[% AVANCE ENTREGA ERON]]&lt;60%,3,IF(AND(Tabla5[[#This Row],[% AVANCE ENTREGA ERON]]&gt;60%,Tabla5[[#This Row],[% AVANCE ENTREGA ERON]]&lt;99%),2,1))</f>
        <v>3</v>
      </c>
      <c r="R130" s="87" t="str">
        <f>+IF(Tabla5[[#This Row],[ORDEN]]=3,"No entregado",IF(Tabla5[[#This Row],[ORDEN]]=2,"Entregado parcial","Entregado"))</f>
        <v>No entregado</v>
      </c>
    </row>
    <row r="131" spans="2:18" ht="15.75">
      <c r="B131" s="80">
        <v>125</v>
      </c>
      <c r="C131" s="81" t="s">
        <v>64</v>
      </c>
      <c r="D131" s="82" t="s">
        <v>81</v>
      </c>
      <c r="E131" s="81">
        <v>2</v>
      </c>
      <c r="F131" s="81">
        <v>12</v>
      </c>
      <c r="G131" s="89" t="s">
        <v>352</v>
      </c>
      <c r="H131" s="83">
        <v>0</v>
      </c>
      <c r="I131" s="83">
        <v>0</v>
      </c>
      <c r="J131" s="84">
        <v>0</v>
      </c>
      <c r="K131" s="84">
        <v>0</v>
      </c>
      <c r="L131" s="84">
        <f>+IF(Tabla5[[#This Row],[ESTADO ENTREGA]]="Entregado al ERON",Tabla5[[#This Row],[BIOINGENIERIA SOLUCIONES TERMOMETROS]]+Tabla5[[#This Row],[RODRIGUEZ Y URBINA TERMOMETROS]],0)</f>
        <v>0</v>
      </c>
      <c r="M131" s="85"/>
      <c r="N131" s="86"/>
      <c r="O131"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Pendiente entrega por parte del proveedor</v>
      </c>
      <c r="P131" s="88">
        <f>+IF(Tabla5[[#This Row],[ESTADO ENTREGA]]="Entregado al ERON",(Tabla5[[#This Row],[BIOINGENIERIA SOLUCIONES TERMOMETROS]]+Tabla5[[#This Row],[RODRIGUEZ Y URBINA TERMOMETROS]])/Tabla5[[#This Row],[TOTAL TERMOMETROS]],0)</f>
        <v>0</v>
      </c>
      <c r="Q131" s="87">
        <f>IF(Tabla5[[#This Row],[% AVANCE ENTREGA ERON]]&lt;60%,3,IF(AND(Tabla5[[#This Row],[% AVANCE ENTREGA ERON]]&gt;60%,Tabla5[[#This Row],[% AVANCE ENTREGA ERON]]&lt;99%),2,1))</f>
        <v>3</v>
      </c>
      <c r="R131" s="87" t="str">
        <f>+IF(Tabla5[[#This Row],[ORDEN]]=3,"No entregado",IF(Tabla5[[#This Row],[ORDEN]]=2,"Entregado parcial","Entregado"))</f>
        <v>No entregado</v>
      </c>
    </row>
    <row r="132" spans="2:18" ht="15.75">
      <c r="B132" s="80">
        <v>126</v>
      </c>
      <c r="C132" s="81" t="s">
        <v>64</v>
      </c>
      <c r="D132" s="82" t="s">
        <v>92</v>
      </c>
      <c r="E132" s="81">
        <v>2</v>
      </c>
      <c r="F132" s="81">
        <v>12</v>
      </c>
      <c r="G132" s="89" t="s">
        <v>352</v>
      </c>
      <c r="H132" s="83">
        <v>1</v>
      </c>
      <c r="I132" s="83">
        <v>6</v>
      </c>
      <c r="J132" s="84">
        <v>0</v>
      </c>
      <c r="K132" s="84">
        <v>0</v>
      </c>
      <c r="L132" s="84">
        <f>+IF(Tabla5[[#This Row],[ESTADO ENTREGA]]="Entregado al ERON",Tabla5[[#This Row],[BIOINGENIERIA SOLUCIONES TERMOMETROS]]+Tabla5[[#This Row],[RODRIGUEZ Y URBINA TERMOMETROS]],0)</f>
        <v>0</v>
      </c>
      <c r="M132" s="85">
        <v>300002107032</v>
      </c>
      <c r="N132" s="86"/>
      <c r="O132"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132" s="88">
        <f>+IF(Tabla5[[#This Row],[ESTADO ENTREGA]]="Entregado al ERON",(Tabla5[[#This Row],[BIOINGENIERIA SOLUCIONES TERMOMETROS]]+Tabla5[[#This Row],[RODRIGUEZ Y URBINA TERMOMETROS]])/Tabla5[[#This Row],[TOTAL TERMOMETROS]],0)</f>
        <v>0</v>
      </c>
      <c r="Q132" s="87">
        <f>IF(Tabla5[[#This Row],[% AVANCE ENTREGA ERON]]&lt;60%,3,IF(AND(Tabla5[[#This Row],[% AVANCE ENTREGA ERON]]&gt;60%,Tabla5[[#This Row],[% AVANCE ENTREGA ERON]]&lt;99%),2,1))</f>
        <v>3</v>
      </c>
      <c r="R132" s="87" t="str">
        <f>+IF(Tabla5[[#This Row],[ORDEN]]=3,"No entregado",IF(Tabla5[[#This Row],[ORDEN]]=2,"Entregado parcial","Entregado"))</f>
        <v>No entregado</v>
      </c>
    </row>
    <row r="133" spans="2:18" ht="15.75">
      <c r="B133" s="80">
        <v>127</v>
      </c>
      <c r="C133" s="81" t="s">
        <v>64</v>
      </c>
      <c r="D133" s="82" t="s">
        <v>80</v>
      </c>
      <c r="E133" s="81">
        <v>2</v>
      </c>
      <c r="F133" s="81">
        <v>12</v>
      </c>
      <c r="G133" s="89" t="s">
        <v>352</v>
      </c>
      <c r="H133" s="83">
        <v>1</v>
      </c>
      <c r="I133" s="83">
        <v>6</v>
      </c>
      <c r="J133" s="84">
        <v>0</v>
      </c>
      <c r="K133" s="84">
        <v>0</v>
      </c>
      <c r="L133" s="84">
        <f>+IF(Tabla5[[#This Row],[ESTADO ENTREGA]]="Entregado al ERON",Tabla5[[#This Row],[BIOINGENIERIA SOLUCIONES TERMOMETROS]]+Tabla5[[#This Row],[RODRIGUEZ Y URBINA TERMOMETROS]],0)</f>
        <v>0</v>
      </c>
      <c r="M133" s="85">
        <v>300002107021</v>
      </c>
      <c r="N133" s="86"/>
      <c r="O133"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133" s="88">
        <f>+IF(Tabla5[[#This Row],[ESTADO ENTREGA]]="Entregado al ERON",(Tabla5[[#This Row],[BIOINGENIERIA SOLUCIONES TERMOMETROS]]+Tabla5[[#This Row],[RODRIGUEZ Y URBINA TERMOMETROS]])/Tabla5[[#This Row],[TOTAL TERMOMETROS]],0)</f>
        <v>0</v>
      </c>
      <c r="Q133" s="87">
        <f>IF(Tabla5[[#This Row],[% AVANCE ENTREGA ERON]]&lt;60%,3,IF(AND(Tabla5[[#This Row],[% AVANCE ENTREGA ERON]]&gt;60%,Tabla5[[#This Row],[% AVANCE ENTREGA ERON]]&lt;99%),2,1))</f>
        <v>3</v>
      </c>
      <c r="R133" s="87" t="str">
        <f>+IF(Tabla5[[#This Row],[ORDEN]]=3,"No entregado",IF(Tabla5[[#This Row],[ORDEN]]=2,"Entregado parcial","Entregado"))</f>
        <v>No entregado</v>
      </c>
    </row>
    <row r="134" spans="2:18" ht="15.75">
      <c r="B134" s="80">
        <v>128</v>
      </c>
      <c r="C134" s="81" t="s">
        <v>64</v>
      </c>
      <c r="D134" s="82" t="s">
        <v>128</v>
      </c>
      <c r="E134" s="81">
        <v>2</v>
      </c>
      <c r="F134" s="81">
        <v>12</v>
      </c>
      <c r="G134" s="89" t="s">
        <v>352</v>
      </c>
      <c r="H134" s="83">
        <v>0</v>
      </c>
      <c r="I134" s="83">
        <v>0</v>
      </c>
      <c r="J134" s="84">
        <v>0</v>
      </c>
      <c r="K134" s="84">
        <v>0</v>
      </c>
      <c r="L134" s="84">
        <f>+IF(Tabla5[[#This Row],[ESTADO ENTREGA]]="Entregado al ERON",Tabla5[[#This Row],[BIOINGENIERIA SOLUCIONES TERMOMETROS]]+Tabla5[[#This Row],[RODRIGUEZ Y URBINA TERMOMETROS]],0)</f>
        <v>0</v>
      </c>
      <c r="M134" s="85"/>
      <c r="N134" s="86"/>
      <c r="O134"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Pendiente entrega por parte del proveedor</v>
      </c>
      <c r="P134" s="88">
        <f>+IF(Tabla5[[#This Row],[ESTADO ENTREGA]]="Entregado al ERON",(Tabla5[[#This Row],[BIOINGENIERIA SOLUCIONES TERMOMETROS]]+Tabla5[[#This Row],[RODRIGUEZ Y URBINA TERMOMETROS]])/Tabla5[[#This Row],[TOTAL TERMOMETROS]],0)</f>
        <v>0</v>
      </c>
      <c r="Q134" s="87">
        <f>IF(Tabla5[[#This Row],[% AVANCE ENTREGA ERON]]&lt;60%,3,IF(AND(Tabla5[[#This Row],[% AVANCE ENTREGA ERON]]&gt;60%,Tabla5[[#This Row],[% AVANCE ENTREGA ERON]]&lt;99%),2,1))</f>
        <v>3</v>
      </c>
      <c r="R134" s="87" t="str">
        <f>+IF(Tabla5[[#This Row],[ORDEN]]=3,"No entregado",IF(Tabla5[[#This Row],[ORDEN]]=2,"Entregado parcial","Entregado"))</f>
        <v>No entregado</v>
      </c>
    </row>
    <row r="135" spans="2:18" ht="15.75">
      <c r="B135" s="80">
        <v>129</v>
      </c>
      <c r="C135" s="81" t="s">
        <v>64</v>
      </c>
      <c r="D135" s="82" t="s">
        <v>74</v>
      </c>
      <c r="E135" s="81">
        <v>2</v>
      </c>
      <c r="F135" s="81">
        <v>12</v>
      </c>
      <c r="G135" s="89" t="s">
        <v>352</v>
      </c>
      <c r="H135" s="83">
        <v>1</v>
      </c>
      <c r="I135" s="83">
        <v>6</v>
      </c>
      <c r="J135" s="84">
        <v>0</v>
      </c>
      <c r="K135" s="84">
        <v>0</v>
      </c>
      <c r="L135" s="84">
        <f>+IF(Tabla5[[#This Row],[ESTADO ENTREGA]]="Entregado al ERON",Tabla5[[#This Row],[BIOINGENIERIA SOLUCIONES TERMOMETROS]]+Tabla5[[#This Row],[RODRIGUEZ Y URBINA TERMOMETROS]],0)</f>
        <v>0</v>
      </c>
      <c r="M135" s="85">
        <v>300002107019</v>
      </c>
      <c r="N135" s="86"/>
      <c r="O135"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135" s="88">
        <f>+IF(Tabla5[[#This Row],[ESTADO ENTREGA]]="Entregado al ERON",(Tabla5[[#This Row],[BIOINGENIERIA SOLUCIONES TERMOMETROS]]+Tabla5[[#This Row],[RODRIGUEZ Y URBINA TERMOMETROS]])/Tabla5[[#This Row],[TOTAL TERMOMETROS]],0)</f>
        <v>0</v>
      </c>
      <c r="Q135" s="87">
        <f>IF(Tabla5[[#This Row],[% AVANCE ENTREGA ERON]]&lt;60%,3,IF(AND(Tabla5[[#This Row],[% AVANCE ENTREGA ERON]]&gt;60%,Tabla5[[#This Row],[% AVANCE ENTREGA ERON]]&lt;99%),2,1))</f>
        <v>3</v>
      </c>
      <c r="R135" s="87" t="str">
        <f>+IF(Tabla5[[#This Row],[ORDEN]]=3,"No entregado",IF(Tabla5[[#This Row],[ORDEN]]=2,"Entregado parcial","Entregado"))</f>
        <v>No entregado</v>
      </c>
    </row>
    <row r="136" spans="2:18" ht="15.75">
      <c r="B136" s="80">
        <v>130</v>
      </c>
      <c r="C136" s="81" t="s">
        <v>64</v>
      </c>
      <c r="D136" s="82" t="s">
        <v>159</v>
      </c>
      <c r="E136" s="81">
        <v>2</v>
      </c>
      <c r="F136" s="81">
        <v>12</v>
      </c>
      <c r="G136" s="89" t="s">
        <v>352</v>
      </c>
      <c r="H136" s="83">
        <v>1</v>
      </c>
      <c r="I136" s="83">
        <v>6</v>
      </c>
      <c r="J136" s="84">
        <v>0</v>
      </c>
      <c r="K136" s="84">
        <v>0</v>
      </c>
      <c r="L136" s="84">
        <f>+IF(Tabla5[[#This Row],[ESTADO ENTREGA]]="Entregado al ERON",Tabla5[[#This Row],[BIOINGENIERIA SOLUCIONES TERMOMETROS]]+Tabla5[[#This Row],[RODRIGUEZ Y URBINA TERMOMETROS]],0)</f>
        <v>0</v>
      </c>
      <c r="M136" s="85">
        <v>300002107023</v>
      </c>
      <c r="N136" s="86"/>
      <c r="O136"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136" s="88">
        <f>+IF(Tabla5[[#This Row],[ESTADO ENTREGA]]="Entregado al ERON",(Tabla5[[#This Row],[BIOINGENIERIA SOLUCIONES TERMOMETROS]]+Tabla5[[#This Row],[RODRIGUEZ Y URBINA TERMOMETROS]])/Tabla5[[#This Row],[TOTAL TERMOMETROS]],0)</f>
        <v>0</v>
      </c>
      <c r="Q136" s="87">
        <f>IF(Tabla5[[#This Row],[% AVANCE ENTREGA ERON]]&lt;60%,3,IF(AND(Tabla5[[#This Row],[% AVANCE ENTREGA ERON]]&gt;60%,Tabla5[[#This Row],[% AVANCE ENTREGA ERON]]&lt;99%),2,1))</f>
        <v>3</v>
      </c>
      <c r="R136" s="87" t="str">
        <f>+IF(Tabla5[[#This Row],[ORDEN]]=3,"No entregado",IF(Tabla5[[#This Row],[ORDEN]]=2,"Entregado parcial","Entregado"))</f>
        <v>No entregado</v>
      </c>
    </row>
    <row r="137" spans="2:18" ht="15.75">
      <c r="B137" s="80">
        <v>131</v>
      </c>
      <c r="C137" s="81" t="s">
        <v>64</v>
      </c>
      <c r="D137" s="82" t="s">
        <v>65</v>
      </c>
      <c r="E137" s="81">
        <v>2</v>
      </c>
      <c r="F137" s="81">
        <v>12</v>
      </c>
      <c r="G137" s="89" t="s">
        <v>352</v>
      </c>
      <c r="H137" s="83">
        <v>1</v>
      </c>
      <c r="I137" s="83">
        <v>6</v>
      </c>
      <c r="J137" s="84">
        <v>0</v>
      </c>
      <c r="K137" s="84">
        <v>0</v>
      </c>
      <c r="L137" s="84">
        <f>+IF(Tabla5[[#This Row],[ESTADO ENTREGA]]="Entregado al ERON",Tabla5[[#This Row],[BIOINGENIERIA SOLUCIONES TERMOMETROS]]+Tabla5[[#This Row],[RODRIGUEZ Y URBINA TERMOMETROS]],0)</f>
        <v>0</v>
      </c>
      <c r="M137" s="85">
        <v>300002107027</v>
      </c>
      <c r="N137" s="86"/>
      <c r="O137"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137" s="88">
        <f>+IF(Tabla5[[#This Row],[ESTADO ENTREGA]]="Entregado al ERON",(Tabla5[[#This Row],[BIOINGENIERIA SOLUCIONES TERMOMETROS]]+Tabla5[[#This Row],[RODRIGUEZ Y URBINA TERMOMETROS]])/Tabla5[[#This Row],[TOTAL TERMOMETROS]],0)</f>
        <v>0</v>
      </c>
      <c r="Q137" s="87">
        <f>IF(Tabla5[[#This Row],[% AVANCE ENTREGA ERON]]&lt;60%,3,IF(AND(Tabla5[[#This Row],[% AVANCE ENTREGA ERON]]&gt;60%,Tabla5[[#This Row],[% AVANCE ENTREGA ERON]]&lt;99%),2,1))</f>
        <v>3</v>
      </c>
      <c r="R137" s="87" t="str">
        <f>+IF(Tabla5[[#This Row],[ORDEN]]=3,"No entregado",IF(Tabla5[[#This Row],[ORDEN]]=2,"Entregado parcial","Entregado"))</f>
        <v>No entregado</v>
      </c>
    </row>
    <row r="138" spans="2:18" ht="15.75">
      <c r="B138" s="80">
        <v>132</v>
      </c>
      <c r="C138" s="81" t="s">
        <v>64</v>
      </c>
      <c r="D138" s="82" t="s">
        <v>77</v>
      </c>
      <c r="E138" s="81">
        <v>2</v>
      </c>
      <c r="F138" s="81">
        <v>12</v>
      </c>
      <c r="G138" s="89" t="s">
        <v>352</v>
      </c>
      <c r="H138" s="83">
        <v>1</v>
      </c>
      <c r="I138" s="83">
        <v>6</v>
      </c>
      <c r="J138" s="84">
        <v>0</v>
      </c>
      <c r="K138" s="84">
        <v>0</v>
      </c>
      <c r="L138" s="84">
        <f>+IF(Tabla5[[#This Row],[ESTADO ENTREGA]]="Entregado al ERON",Tabla5[[#This Row],[BIOINGENIERIA SOLUCIONES TERMOMETROS]]+Tabla5[[#This Row],[RODRIGUEZ Y URBINA TERMOMETROS]],0)</f>
        <v>0</v>
      </c>
      <c r="M138" s="85">
        <v>300002107034</v>
      </c>
      <c r="N138" s="86"/>
      <c r="O138" s="87"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138" s="88">
        <f>+IF(Tabla5[[#This Row],[ESTADO ENTREGA]]="Entregado al ERON",(Tabla5[[#This Row],[BIOINGENIERIA SOLUCIONES TERMOMETROS]]+Tabla5[[#This Row],[RODRIGUEZ Y URBINA TERMOMETROS]])/Tabla5[[#This Row],[TOTAL TERMOMETROS]],0)</f>
        <v>0</v>
      </c>
      <c r="Q138" s="87">
        <f>IF(Tabla5[[#This Row],[% AVANCE ENTREGA ERON]]&lt;60%,3,IF(AND(Tabla5[[#This Row],[% AVANCE ENTREGA ERON]]&gt;60%,Tabla5[[#This Row],[% AVANCE ENTREGA ERON]]&lt;99%),2,1))</f>
        <v>3</v>
      </c>
      <c r="R138" s="87" t="str">
        <f>+IF(Tabla5[[#This Row],[ORDEN]]=3,"No entregado",IF(Tabla5[[#This Row],[ORDEN]]=2,"Entregado parcial","Entregado"))</f>
        <v>No entregado</v>
      </c>
    </row>
    <row r="139" spans="2:18" ht="15.75">
      <c r="B139" s="90">
        <v>133</v>
      </c>
      <c r="C139" s="91" t="s">
        <v>64</v>
      </c>
      <c r="D139" s="92" t="s">
        <v>75</v>
      </c>
      <c r="E139" s="91">
        <v>2</v>
      </c>
      <c r="F139" s="91">
        <v>12</v>
      </c>
      <c r="G139" s="89" t="s">
        <v>352</v>
      </c>
      <c r="H139" s="83">
        <v>1</v>
      </c>
      <c r="I139" s="83">
        <v>6</v>
      </c>
      <c r="J139" s="84">
        <v>0</v>
      </c>
      <c r="K139" s="84">
        <v>0</v>
      </c>
      <c r="L139" s="84">
        <f>+IF(Tabla5[[#This Row],[ESTADO ENTREGA]]="Entregado al ERON",Tabla5[[#This Row],[BIOINGENIERIA SOLUCIONES TERMOMETROS]]+Tabla5[[#This Row],[RODRIGUEZ Y URBINA TERMOMETROS]],0)</f>
        <v>0</v>
      </c>
      <c r="M139" s="85">
        <v>300002107025</v>
      </c>
      <c r="N139" s="86"/>
      <c r="O139" s="93" t="str">
        <f>+IF(AND(SUM(Tabla5[[#This Row],[RODRIGUEZ Y URBINA TERMOMETROS]],Tabla5[[#This Row],[BIOINGENIERIA SOLUCIONES TERMOMETROS]])&lt;&gt;0,Tabla5[[#This Row],[FECHA ENTREGA ERON]]&lt;&gt;""),"Entregado al ERON",IF(SUM(Tabla5[[#This Row],[RODRIGUEZ Y URBINA TERMOMETROS]],Tabla5[[#This Row],[BIOINGENIERIA SOLUCIONES TERMOMETROS]])=0,"Pendiente entrega por parte del proveedor","En proceso de entrega al ERON"))</f>
        <v>En proceso de entrega al ERON</v>
      </c>
      <c r="P139" s="88">
        <f>+IF(Tabla5[[#This Row],[ESTADO ENTREGA]]="Entregado al ERON",(Tabla5[[#This Row],[BIOINGENIERIA SOLUCIONES TERMOMETROS]]+Tabla5[[#This Row],[RODRIGUEZ Y URBINA TERMOMETROS]])/Tabla5[[#This Row],[TOTAL TERMOMETROS]],0)</f>
        <v>0</v>
      </c>
      <c r="Q139" s="87">
        <f>IF(Tabla5[[#This Row],[% AVANCE ENTREGA ERON]]&lt;60%,3,IF(AND(Tabla5[[#This Row],[% AVANCE ENTREGA ERON]]&gt;60%,Tabla5[[#This Row],[% AVANCE ENTREGA ERON]]&lt;99%),2,1))</f>
        <v>3</v>
      </c>
      <c r="R139" s="87" t="str">
        <f>+IF(Tabla5[[#This Row],[ORDEN]]=3,"No entregado",IF(Tabla5[[#This Row],[ORDEN]]=2,"Entregado parcial","Entregado"))</f>
        <v>No entregado</v>
      </c>
    </row>
    <row r="140" spans="2:18" ht="15.75">
      <c r="B140" s="94"/>
      <c r="C140" s="94"/>
      <c r="D140" s="95" t="s">
        <v>360</v>
      </c>
      <c r="E140" s="94">
        <v>300</v>
      </c>
      <c r="F140" s="94">
        <v>1800</v>
      </c>
      <c r="G140" s="96"/>
      <c r="H140" s="96">
        <f>SUBTOTAL(109,Tabla5[RODRIGUEZ Y URBINA TERMOMETROS])</f>
        <v>165</v>
      </c>
      <c r="I140" s="96">
        <f>SUBTOTAL(109,Tabla5[RODRIGUES Y URBINA BATERIAS])</f>
        <v>1002</v>
      </c>
      <c r="J140" s="97">
        <f>SUBTOTAL(109,Tabla5[BIOINGENIERIA SOLUCIONES TERMOMETROS])</f>
        <v>81</v>
      </c>
      <c r="K140" s="97">
        <f>SUBTOTAL(109,Tabla5[BIOINGENIERIA SOLUCIONES BATERIAS])</f>
        <v>486</v>
      </c>
      <c r="L140" s="97">
        <f>+SUM(Tabla5[TOTAL ENTREGAS EFECTIVAS ERON])</f>
        <v>187</v>
      </c>
      <c r="M140" s="98"/>
      <c r="N140" s="98"/>
      <c r="O140" s="98"/>
      <c r="P140" s="99">
        <f>+L140/E140</f>
        <v>0.62333333333333329</v>
      </c>
    </row>
  </sheetData>
  <mergeCells count="4">
    <mergeCell ref="E2:K3"/>
    <mergeCell ref="B5:F5"/>
    <mergeCell ref="H5:K5"/>
    <mergeCell ref="M5:O5"/>
  </mergeCells>
  <pageMargins left="0.7" right="0.7" top="0.75" bottom="0.75" header="0.3" footer="0.3"/>
  <pageSetup orientation="portrait" r:id="rId1"/>
  <drawing r:id="rId2"/>
  <legacyDrawing r:id="rId3"/>
  <tableParts count="1">
    <tablePart r:id="rId4"/>
  </tablePar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5">
    <tabColor rgb="FF00B0F0"/>
  </sheetPr>
  <dimension ref="A1:AF278"/>
  <sheetViews>
    <sheetView showGridLines="0" zoomScaleNormal="100" workbookViewId="0">
      <pane xSplit="7" topLeftCell="X1" activePane="topRight" state="frozen"/>
      <selection pane="topRight" activeCell="AB273" sqref="AB273"/>
    </sheetView>
  </sheetViews>
  <sheetFormatPr baseColWidth="10" defaultRowHeight="15"/>
  <cols>
    <col min="1" max="1" width="12" customWidth="1"/>
    <col min="2" max="2" width="9.140625" customWidth="1"/>
    <col min="3" max="4" width="14.5703125" customWidth="1"/>
    <col min="5" max="5" width="20.7109375" customWidth="1"/>
    <col min="6" max="6" width="0.85546875" hidden="1" customWidth="1"/>
    <col min="7" max="8" width="19.7109375" customWidth="1"/>
    <col min="9" max="9" width="18.140625" customWidth="1"/>
    <col min="10" max="10" width="13" customWidth="1"/>
    <col min="11" max="11" width="7.7109375" customWidth="1"/>
    <col min="12" max="12" width="13.85546875" customWidth="1"/>
    <col min="13" max="13" width="17.85546875" customWidth="1"/>
    <col min="14" max="15" width="10.140625" customWidth="1"/>
    <col min="16" max="19" width="16.85546875" customWidth="1"/>
    <col min="20" max="20" width="11.42578125" customWidth="1"/>
    <col min="21" max="21" width="15.85546875" customWidth="1"/>
    <col min="22" max="22" width="20.85546875" customWidth="1"/>
    <col min="23" max="23" width="19.140625" hidden="1" customWidth="1"/>
    <col min="24" max="24" width="29.28515625" customWidth="1"/>
    <col min="25" max="26" width="29.28515625" hidden="1" customWidth="1"/>
    <col min="27" max="29" width="29.28515625" customWidth="1"/>
    <col min="30" max="30" width="23.28515625" customWidth="1"/>
    <col min="31" max="31" width="14.85546875" customWidth="1"/>
  </cols>
  <sheetData>
    <row r="1" spans="1:31" s="3" customFormat="1">
      <c r="A1" s="1"/>
      <c r="B1" s="1"/>
      <c r="C1" s="1"/>
      <c r="D1" s="1"/>
      <c r="E1" s="1"/>
      <c r="F1" s="1"/>
      <c r="G1" s="1"/>
      <c r="H1" s="1"/>
      <c r="I1" s="1"/>
      <c r="J1" s="2"/>
      <c r="K1" s="2"/>
      <c r="L1" s="2"/>
      <c r="M1" s="2"/>
      <c r="N1" s="2"/>
      <c r="O1" s="2"/>
      <c r="P1" s="1"/>
      <c r="Q1" s="1"/>
      <c r="R1" s="1"/>
      <c r="S1" s="1"/>
      <c r="T1" s="1"/>
      <c r="U1" s="1"/>
      <c r="V1" s="1"/>
      <c r="W1" s="1"/>
      <c r="X1" s="1"/>
      <c r="Y1" s="1"/>
      <c r="Z1" s="1"/>
      <c r="AA1" s="1"/>
      <c r="AB1" s="1"/>
      <c r="AC1" s="1"/>
    </row>
    <row r="2" spans="1:31" s="3" customFormat="1" ht="28.5">
      <c r="F2" s="4"/>
      <c r="G2" s="148" t="s">
        <v>0</v>
      </c>
      <c r="H2" s="148"/>
      <c r="I2" s="148"/>
      <c r="J2" s="148"/>
      <c r="K2" s="148"/>
      <c r="L2" s="148"/>
      <c r="M2" s="148"/>
      <c r="N2" s="148"/>
      <c r="O2" s="148"/>
      <c r="P2" s="148"/>
      <c r="Q2" s="148"/>
      <c r="R2" s="148"/>
      <c r="S2" s="148"/>
      <c r="T2" s="148"/>
      <c r="U2" s="148"/>
      <c r="V2" s="148"/>
      <c r="W2" s="4"/>
      <c r="X2" s="4"/>
      <c r="Y2" s="4"/>
      <c r="Z2" s="4"/>
      <c r="AA2" s="4"/>
      <c r="AB2" s="4"/>
      <c r="AC2" s="4"/>
    </row>
    <row r="3" spans="1:31" s="3" customFormat="1">
      <c r="A3" s="1"/>
      <c r="B3" s="1"/>
      <c r="C3" s="1"/>
      <c r="D3" s="1"/>
      <c r="E3" s="1"/>
      <c r="F3" s="1"/>
      <c r="G3" s="1"/>
      <c r="H3" s="1"/>
      <c r="I3" s="1"/>
      <c r="J3" s="2"/>
      <c r="K3" s="2"/>
      <c r="L3" s="2"/>
      <c r="M3" s="2"/>
      <c r="N3" s="2"/>
      <c r="O3" s="2"/>
      <c r="P3" s="1"/>
      <c r="Q3" s="1"/>
      <c r="R3" s="1"/>
      <c r="S3" s="1"/>
      <c r="T3" s="1"/>
      <c r="U3" s="1"/>
      <c r="V3" s="1"/>
      <c r="W3" s="1"/>
      <c r="X3" s="1"/>
      <c r="Y3" s="1"/>
      <c r="Z3" s="1"/>
      <c r="AA3" s="1"/>
      <c r="AB3" s="1"/>
      <c r="AC3" s="1"/>
    </row>
    <row r="4" spans="1:31" s="3" customFormat="1">
      <c r="A4" s="1"/>
      <c r="B4" s="1"/>
      <c r="C4" s="1"/>
      <c r="D4" s="1"/>
      <c r="E4" s="1"/>
      <c r="F4" s="1"/>
      <c r="G4" s="1"/>
      <c r="H4" s="1"/>
      <c r="I4" s="1"/>
      <c r="J4" s="2"/>
      <c r="K4" s="2"/>
      <c r="L4" s="2"/>
      <c r="M4" s="2"/>
      <c r="N4" s="2"/>
      <c r="O4" s="2"/>
      <c r="P4" s="1"/>
      <c r="Q4" s="1"/>
      <c r="R4" s="1"/>
      <c r="S4" s="1"/>
      <c r="T4" s="1"/>
      <c r="U4" s="1"/>
      <c r="V4" s="1"/>
      <c r="W4" s="1"/>
      <c r="X4" s="1"/>
      <c r="Y4" s="1"/>
      <c r="Z4" s="1"/>
      <c r="AA4" s="1"/>
      <c r="AB4" s="1"/>
      <c r="AC4" s="1"/>
    </row>
    <row r="5" spans="1:31" s="3" customFormat="1" ht="15.75" thickBot="1">
      <c r="A5" s="1"/>
      <c r="B5" s="1"/>
      <c r="C5" s="1"/>
      <c r="D5" s="1"/>
      <c r="E5" s="1"/>
      <c r="F5" s="1"/>
      <c r="G5" s="1"/>
      <c r="H5" s="1"/>
      <c r="I5" s="1"/>
      <c r="J5" s="2"/>
      <c r="K5" s="2"/>
      <c r="L5" s="2"/>
      <c r="M5" s="2"/>
      <c r="N5" s="2"/>
      <c r="O5" s="2"/>
      <c r="P5" s="1"/>
      <c r="Q5" s="1"/>
      <c r="R5" s="1"/>
      <c r="S5" s="1"/>
      <c r="T5" s="1"/>
      <c r="U5" s="1"/>
      <c r="V5" s="1"/>
      <c r="W5" s="1"/>
      <c r="X5" s="1"/>
      <c r="Y5" s="1"/>
      <c r="Z5" s="1"/>
      <c r="AA5" s="1"/>
      <c r="AB5" s="1"/>
      <c r="AC5" s="1"/>
    </row>
    <row r="6" spans="1:31" s="3" customFormat="1" ht="15.75" thickBot="1">
      <c r="A6" s="149" t="s">
        <v>1</v>
      </c>
      <c r="B6" s="150"/>
      <c r="C6" s="150"/>
      <c r="D6" s="150"/>
      <c r="E6" s="150"/>
      <c r="F6" s="150"/>
      <c r="G6" s="150"/>
      <c r="H6" s="150"/>
      <c r="I6" s="151"/>
      <c r="J6" s="155" t="s">
        <v>2</v>
      </c>
      <c r="K6" s="156"/>
      <c r="L6" s="156"/>
      <c r="M6" s="156"/>
      <c r="N6" s="156"/>
      <c r="O6" s="156"/>
      <c r="P6" s="156"/>
      <c r="Q6" s="156"/>
      <c r="R6" s="156"/>
      <c r="S6" s="156"/>
      <c r="T6" s="156"/>
      <c r="U6" s="156"/>
      <c r="V6" s="156"/>
      <c r="W6" s="5"/>
      <c r="X6" s="5"/>
      <c r="Y6" s="5"/>
      <c r="Z6" s="5"/>
      <c r="AA6" s="5"/>
      <c r="AB6" s="5"/>
      <c r="AC6" s="5"/>
    </row>
    <row r="7" spans="1:31" s="3" customFormat="1" ht="15.75" thickBot="1">
      <c r="A7" s="152"/>
      <c r="B7" s="153"/>
      <c r="C7" s="153"/>
      <c r="D7" s="153"/>
      <c r="E7" s="153"/>
      <c r="F7" s="153"/>
      <c r="G7" s="153"/>
      <c r="H7" s="153"/>
      <c r="I7" s="154"/>
      <c r="J7" s="157" t="s">
        <v>3</v>
      </c>
      <c r="K7" s="158"/>
      <c r="L7" s="158"/>
      <c r="M7" s="158"/>
      <c r="N7" s="159"/>
      <c r="O7" s="6"/>
      <c r="P7" s="157" t="s">
        <v>4</v>
      </c>
      <c r="Q7" s="158"/>
      <c r="R7" s="158"/>
      <c r="S7" s="158"/>
      <c r="T7" s="159"/>
      <c r="U7" s="157" t="s">
        <v>5</v>
      </c>
      <c r="V7" s="158"/>
      <c r="W7" s="7"/>
      <c r="X7" s="7"/>
      <c r="Y7" s="7"/>
      <c r="Z7" s="7"/>
      <c r="AA7" s="7"/>
      <c r="AB7" s="7"/>
      <c r="AC7" s="7"/>
    </row>
    <row r="8" spans="1:31" ht="43.5" customHeight="1">
      <c r="A8" s="8" t="s">
        <v>6</v>
      </c>
      <c r="B8" s="9" t="s">
        <v>7</v>
      </c>
      <c r="C8" s="9" t="s">
        <v>8</v>
      </c>
      <c r="D8" s="9" t="s">
        <v>9</v>
      </c>
      <c r="E8" s="9" t="s">
        <v>10</v>
      </c>
      <c r="F8" s="9" t="s">
        <v>11</v>
      </c>
      <c r="G8" s="9" t="s">
        <v>12</v>
      </c>
      <c r="H8" s="9" t="s">
        <v>13</v>
      </c>
      <c r="I8" s="9" t="s">
        <v>14</v>
      </c>
      <c r="J8" s="10" t="s">
        <v>15</v>
      </c>
      <c r="K8" s="10" t="s">
        <v>16</v>
      </c>
      <c r="L8" s="10" t="s">
        <v>17</v>
      </c>
      <c r="M8" s="10" t="s">
        <v>18</v>
      </c>
      <c r="N8" s="11" t="s">
        <v>19</v>
      </c>
      <c r="O8" s="11" t="s">
        <v>20</v>
      </c>
      <c r="P8" s="12" t="s">
        <v>21</v>
      </c>
      <c r="Q8" s="12" t="s">
        <v>22</v>
      </c>
      <c r="R8" s="12" t="s">
        <v>23</v>
      </c>
      <c r="S8" s="12" t="s">
        <v>24</v>
      </c>
      <c r="T8" s="13" t="s">
        <v>25</v>
      </c>
      <c r="U8" s="14" t="s">
        <v>26</v>
      </c>
      <c r="V8" s="15" t="s">
        <v>27</v>
      </c>
      <c r="W8" s="14" t="s">
        <v>28</v>
      </c>
      <c r="X8" s="14" t="s">
        <v>29</v>
      </c>
      <c r="Y8" s="14" t="s">
        <v>30</v>
      </c>
      <c r="Z8" s="14" t="s">
        <v>31</v>
      </c>
      <c r="AA8" s="14" t="s">
        <v>32</v>
      </c>
      <c r="AB8" s="14" t="s">
        <v>33</v>
      </c>
      <c r="AC8" s="14" t="s">
        <v>34</v>
      </c>
      <c r="AD8" s="16" t="s">
        <v>35</v>
      </c>
      <c r="AE8" s="17" t="s">
        <v>36</v>
      </c>
    </row>
    <row r="9" spans="1:31" ht="17.100000000000001" customHeight="1">
      <c r="A9" s="18" t="s">
        <v>37</v>
      </c>
      <c r="B9" s="19">
        <v>116</v>
      </c>
      <c r="C9" s="19">
        <v>144</v>
      </c>
      <c r="D9" s="19">
        <v>20</v>
      </c>
      <c r="E9" s="20" t="s">
        <v>38</v>
      </c>
      <c r="F9" s="21"/>
      <c r="G9" s="22" t="s">
        <v>15</v>
      </c>
      <c r="H9" s="21" t="s">
        <v>39</v>
      </c>
      <c r="I9" s="23">
        <v>95.88</v>
      </c>
      <c r="J9" s="24">
        <v>74</v>
      </c>
      <c r="K9" s="24">
        <v>0</v>
      </c>
      <c r="L9" s="24">
        <v>0</v>
      </c>
      <c r="M9" s="24">
        <v>0</v>
      </c>
      <c r="N9" s="24">
        <v>0</v>
      </c>
      <c r="O9" s="24">
        <f>+SUM(Tabla1[[#This Row],[IMCOLMEDICA]:[COHAN]])</f>
        <v>74</v>
      </c>
      <c r="P9" s="24">
        <v>74</v>
      </c>
      <c r="Q9" s="24">
        <v>0</v>
      </c>
      <c r="R9" s="24">
        <v>0</v>
      </c>
      <c r="S9" s="24">
        <v>0</v>
      </c>
      <c r="T9" s="24">
        <v>0</v>
      </c>
      <c r="U9" s="24">
        <f>+SUM(Tabla1[[#This Row],[IMCOLMEDICA2]:[COHAN2]])</f>
        <v>74</v>
      </c>
      <c r="V9" s="25">
        <f>+SUMIF(E:E,Tabla1[[#This Row],[ERON]],U:U)/SUMIFS(I:I,E:E,Tabla1[[#This Row],[ERON]],H:H,"ANTIBACTERIAL")</f>
        <v>1.3193575302461411</v>
      </c>
      <c r="W9" s="26">
        <f>+SUMIF(E:E,Tabla1[[#This Row],[ERON]],U:U)/SUMIFS(O:O,E:E,Tabla1[[#This Row],[ERON]])</f>
        <v>1</v>
      </c>
      <c r="X9" s="27" t="str">
        <f>+IF(Tabla1[[#This Row],[% AVANCE ENTREGA/ERON]]=0,"No entregado",IF(AND(Tabla1[[#This Row],[% AVANCE ENTREGA/ERON]]&gt;0,Tabla1[[#This Row],[% AVANCE ENTREGA/ERON]]&lt;0.99),"Entrega parcial","Entregado"))</f>
        <v>Entregado</v>
      </c>
      <c r="Y9" s="28">
        <f>+Tabla1[[#This Row],[% AVANCE ENTREGA/ERON]]</f>
        <v>1.3193575302461411</v>
      </c>
      <c r="Z9" s="29">
        <v>0.5</v>
      </c>
      <c r="AA9" s="30">
        <f>+SUMIF(B:B,Tabla1[[#This Row],[COD ERON]],O:O)</f>
        <v>126.5</v>
      </c>
      <c r="AB9" s="30">
        <f>+SUMIF(B:B,Tabla1[[#This Row],[COD ERON]],U:U)</f>
        <v>126.5</v>
      </c>
      <c r="AC9" s="30">
        <f>+Tabla1[[#This Row],[TOTAL ENTREGADO ANTIBACTERIAL Y JABÓN]]/((0.006*(Tabla1[[#This Row],[POBLACION PPL]]+Tabla1[[#This Row],[POBLACIÓN ADICIONAL (VISITANTES, ADMINISTRATIVOS, INPEC)]]))+1)</f>
        <v>63.760080645161288</v>
      </c>
      <c r="AD9" s="31" t="s">
        <v>40</v>
      </c>
      <c r="AE9" s="32">
        <v>43941</v>
      </c>
    </row>
    <row r="10" spans="1:31" ht="17.100000000000001" customHeight="1">
      <c r="A10" s="18" t="s">
        <v>37</v>
      </c>
      <c r="B10" s="19">
        <v>144</v>
      </c>
      <c r="C10" s="19">
        <v>250</v>
      </c>
      <c r="D10" s="19">
        <v>34</v>
      </c>
      <c r="E10" s="20" t="s">
        <v>41</v>
      </c>
      <c r="F10" s="21"/>
      <c r="G10" s="22" t="s">
        <v>15</v>
      </c>
      <c r="H10" s="21" t="s">
        <v>39</v>
      </c>
      <c r="I10" s="23">
        <v>148.19999999999999</v>
      </c>
      <c r="J10" s="24">
        <v>114</v>
      </c>
      <c r="K10" s="24">
        <v>0</v>
      </c>
      <c r="L10" s="24">
        <v>0</v>
      </c>
      <c r="M10" s="24">
        <v>0</v>
      </c>
      <c r="N10" s="24">
        <v>0</v>
      </c>
      <c r="O10" s="24">
        <f>+SUM(Tabla1[[#This Row],[IMCOLMEDICA]:[COHAN]])</f>
        <v>114</v>
      </c>
      <c r="P10" s="24">
        <v>114</v>
      </c>
      <c r="Q10" s="24">
        <v>0</v>
      </c>
      <c r="R10" s="24">
        <v>0</v>
      </c>
      <c r="S10" s="24">
        <v>0</v>
      </c>
      <c r="T10" s="24">
        <v>0</v>
      </c>
      <c r="U10" s="24">
        <f>+SUM(Tabla1[[#This Row],[IMCOLMEDICA2]:[COHAN2]])</f>
        <v>114</v>
      </c>
      <c r="V10" s="25">
        <f>+SUMIF(E:E,Tabla1[[#This Row],[ERON]],U:U)/SUMIFS(I:I,E:E,Tabla1[[#This Row],[ERON]],H:H,"ANTIBACTERIAL")</f>
        <v>1.3259109311740891</v>
      </c>
      <c r="W10" s="26">
        <f>+SUMIF(E:E,Tabla1[[#This Row],[ERON]],U:U)/SUMIFS(O:O,E:E,Tabla1[[#This Row],[ERON]])</f>
        <v>1</v>
      </c>
      <c r="X10" s="27" t="str">
        <f>+IF(Tabla1[[#This Row],[% AVANCE ENTREGA/ERON]]=0,"No entregado",IF(AND(Tabla1[[#This Row],[% AVANCE ENTREGA/ERON]]&gt;0,Tabla1[[#This Row],[% AVANCE ENTREGA/ERON]]&lt;0.99),"Entrega parcial","Entregado"))</f>
        <v>Entregado</v>
      </c>
      <c r="Y10" s="28">
        <f>+Tabla1[[#This Row],[% AVANCE ENTREGA/ERON]]</f>
        <v>1.3259109311740891</v>
      </c>
      <c r="Z10" s="29">
        <v>0.5</v>
      </c>
      <c r="AA10" s="30">
        <f>+SUMIF(B:B,Tabla1[[#This Row],[COD ERON]],O:O)</f>
        <v>196.5</v>
      </c>
      <c r="AB10" s="30">
        <f>+SUMIF(B:B,Tabla1[[#This Row],[COD ERON]],U:U)</f>
        <v>196.5</v>
      </c>
      <c r="AC10" s="30">
        <f>+Tabla1[[#This Row],[TOTAL ENTREGADO ANTIBACTERIAL Y JABÓN]]/((0.006*(Tabla1[[#This Row],[POBLACION PPL]]+Tabla1[[#This Row],[POBLACIÓN ADICIONAL (VISITANTES, ADMINISTRATIVOS, INPEC)]]))+1)</f>
        <v>72.67011834319527</v>
      </c>
      <c r="AD10" s="31"/>
      <c r="AE10" s="32">
        <v>43941</v>
      </c>
    </row>
    <row r="11" spans="1:31" ht="17.100000000000001" customHeight="1">
      <c r="A11" s="18" t="s">
        <v>37</v>
      </c>
      <c r="B11" s="19">
        <v>141</v>
      </c>
      <c r="C11" s="19">
        <v>403</v>
      </c>
      <c r="D11" s="19">
        <v>55</v>
      </c>
      <c r="E11" s="20" t="s">
        <v>42</v>
      </c>
      <c r="F11" s="21"/>
      <c r="G11" s="22" t="s">
        <v>15</v>
      </c>
      <c r="H11" s="21" t="s">
        <v>39</v>
      </c>
      <c r="I11" s="23">
        <v>228.35999999999999</v>
      </c>
      <c r="J11" s="24">
        <v>175</v>
      </c>
      <c r="K11" s="24">
        <v>0</v>
      </c>
      <c r="L11" s="24">
        <v>0</v>
      </c>
      <c r="M11" s="24">
        <v>0</v>
      </c>
      <c r="N11" s="24">
        <v>0</v>
      </c>
      <c r="O11" s="24">
        <f>+SUM(Tabla1[[#This Row],[IMCOLMEDICA]:[COHAN]])</f>
        <v>175</v>
      </c>
      <c r="P11" s="24">
        <v>0</v>
      </c>
      <c r="Q11" s="24">
        <v>0</v>
      </c>
      <c r="R11" s="24">
        <v>0</v>
      </c>
      <c r="S11" s="24">
        <v>0</v>
      </c>
      <c r="T11" s="24">
        <v>0</v>
      </c>
      <c r="U11" s="24">
        <f>+SUM(Tabla1[[#This Row],[IMCOLMEDICA2]:[COHAN2]])</f>
        <v>0</v>
      </c>
      <c r="V11" s="25">
        <f>+SUMIF(E:E,Tabla1[[#This Row],[ERON]],U:U)/SUMIFS(I:I,E:E,Tabla1[[#This Row],[ERON]],H:H,"ANTIBACTERIAL")</f>
        <v>0.55832895428271156</v>
      </c>
      <c r="W11" s="26">
        <f>+SUMIF(E:E,Tabla1[[#This Row],[ERON]],U:U)/SUMIFS(O:O,E:E,Tabla1[[#This Row],[ERON]])</f>
        <v>0.42148760330578511</v>
      </c>
      <c r="X11" s="27" t="str">
        <f>+IF(Tabla1[[#This Row],[% AVANCE ENTREGA/ERON]]=0,"No entregado",IF(AND(Tabla1[[#This Row],[% AVANCE ENTREGA/ERON]]&gt;0,Tabla1[[#This Row],[% AVANCE ENTREGA/ERON]]&lt;0.99),"Entrega parcial","Entregado"))</f>
        <v>Entrega parcial</v>
      </c>
      <c r="Y11" s="28">
        <f>+Tabla1[[#This Row],[% AVANCE ENTREGA/ERON]]</f>
        <v>0.55832895428271156</v>
      </c>
      <c r="Z11" s="29">
        <v>0.5</v>
      </c>
      <c r="AA11" s="30">
        <f>+SUMIF(B:B,Tabla1[[#This Row],[COD ERON]],O:O)</f>
        <v>302.5</v>
      </c>
      <c r="AB11" s="30">
        <f>+SUMIF(B:B,Tabla1[[#This Row],[COD ERON]],U:U)</f>
        <v>127.5</v>
      </c>
      <c r="AC11" s="30">
        <f>+Tabla1[[#This Row],[TOTAL ENTREGADO ANTIBACTERIAL Y JABÓN]]/((0.006*(Tabla1[[#This Row],[POBLACION PPL]]+Tabla1[[#This Row],[POBLACIÓN ADICIONAL (VISITANTES, ADMINISTRATIVOS, INPEC)]]))+1)</f>
        <v>34.018143009605119</v>
      </c>
      <c r="AD11" s="33" t="s">
        <v>40</v>
      </c>
      <c r="AE11" s="32">
        <v>43941</v>
      </c>
    </row>
    <row r="12" spans="1:31" ht="17.100000000000001" customHeight="1">
      <c r="A12" s="18" t="s">
        <v>43</v>
      </c>
      <c r="B12" s="19">
        <v>533</v>
      </c>
      <c r="C12" s="19">
        <v>139</v>
      </c>
      <c r="D12" s="19">
        <v>30</v>
      </c>
      <c r="E12" s="20" t="s">
        <v>44</v>
      </c>
      <c r="F12" s="21"/>
      <c r="G12" s="22" t="s">
        <v>15</v>
      </c>
      <c r="H12" s="21" t="s">
        <v>39</v>
      </c>
      <c r="I12" s="23">
        <v>86.04</v>
      </c>
      <c r="J12" s="24">
        <v>66</v>
      </c>
      <c r="K12" s="24">
        <v>0</v>
      </c>
      <c r="L12" s="24">
        <v>0</v>
      </c>
      <c r="M12" s="24">
        <v>0</v>
      </c>
      <c r="N12" s="24">
        <v>0</v>
      </c>
      <c r="O12" s="24">
        <f>+SUM(Tabla1[[#This Row],[IMCOLMEDICA]:[COHAN]])</f>
        <v>66</v>
      </c>
      <c r="P12" s="24">
        <v>0</v>
      </c>
      <c r="Q12" s="24">
        <v>0</v>
      </c>
      <c r="R12" s="24">
        <v>0</v>
      </c>
      <c r="S12" s="24">
        <v>0</v>
      </c>
      <c r="T12" s="24">
        <v>0</v>
      </c>
      <c r="U12" s="24">
        <f>+SUM(Tabla1[[#This Row],[IMCOLMEDICA2]:[COHAN2]])</f>
        <v>0</v>
      </c>
      <c r="V12" s="25">
        <f>+SUMIF(E:E,Tabla1[[#This Row],[ERON]],U:U)/SUMIFS(I:I,E:E,Tabla1[[#This Row],[ERON]],H:H,"ANTIBACTERIAL")</f>
        <v>0.56659693165969316</v>
      </c>
      <c r="W12" s="26">
        <f>+SUMIF(E:E,Tabla1[[#This Row],[ERON]],U:U)/SUMIFS(O:O,E:E,Tabla1[[#This Row],[ERON]])</f>
        <v>0.42483660130718953</v>
      </c>
      <c r="X12" s="27" t="str">
        <f>+IF(Tabla1[[#This Row],[% AVANCE ENTREGA/ERON]]=0,"No entregado",IF(AND(Tabla1[[#This Row],[% AVANCE ENTREGA/ERON]]&gt;0,Tabla1[[#This Row],[% AVANCE ENTREGA/ERON]]&lt;0.99),"Entrega parcial","Entregado"))</f>
        <v>Entrega parcial</v>
      </c>
      <c r="Y12" s="28">
        <f>+Tabla1[[#This Row],[% AVANCE ENTREGA/ERON]]</f>
        <v>0.56659693165969316</v>
      </c>
      <c r="Z12" s="29">
        <v>0.5</v>
      </c>
      <c r="AA12" s="30">
        <f>+SUMIF(B:B,Tabla1[[#This Row],[COD ERON]],O:O)</f>
        <v>114.75</v>
      </c>
      <c r="AB12" s="30">
        <f>+SUMIF(B:B,Tabla1[[#This Row],[COD ERON]],U:U)</f>
        <v>48.75</v>
      </c>
      <c r="AC12" s="30">
        <f>+Tabla1[[#This Row],[TOTAL ENTREGADO ANTIBACTERIAL Y JABÓN]]/((0.006*(Tabla1[[#This Row],[POBLACION PPL]]+Tabla1[[#This Row],[POBLACIÓN ADICIONAL (VISITANTES, ADMINISTRATIVOS, INPEC)]]))+1)</f>
        <v>24.20556107249255</v>
      </c>
      <c r="AD12" s="31" t="s">
        <v>45</v>
      </c>
      <c r="AE12" s="32">
        <v>43941</v>
      </c>
    </row>
    <row r="13" spans="1:31" ht="17.100000000000001" customHeight="1">
      <c r="A13" s="18" t="s">
        <v>43</v>
      </c>
      <c r="B13" s="19">
        <v>521</v>
      </c>
      <c r="C13" s="19">
        <v>164</v>
      </c>
      <c r="D13" s="19">
        <v>24</v>
      </c>
      <c r="E13" s="20" t="s">
        <v>46</v>
      </c>
      <c r="F13" s="21"/>
      <c r="G13" s="22" t="s">
        <v>15</v>
      </c>
      <c r="H13" s="21" t="s">
        <v>39</v>
      </c>
      <c r="I13" s="23">
        <v>122.04</v>
      </c>
      <c r="J13" s="24">
        <v>94</v>
      </c>
      <c r="K13" s="24">
        <v>0</v>
      </c>
      <c r="L13" s="24">
        <v>0</v>
      </c>
      <c r="M13" s="24">
        <v>0</v>
      </c>
      <c r="N13" s="24">
        <v>0</v>
      </c>
      <c r="O13" s="24">
        <f>+SUM(Tabla1[[#This Row],[IMCOLMEDICA]:[COHAN]])</f>
        <v>94</v>
      </c>
      <c r="P13" s="24">
        <v>94</v>
      </c>
      <c r="Q13" s="24">
        <v>0</v>
      </c>
      <c r="R13" s="24">
        <v>0</v>
      </c>
      <c r="S13" s="24">
        <v>0</v>
      </c>
      <c r="T13" s="24">
        <v>0</v>
      </c>
      <c r="U13" s="24">
        <f>+SUM(Tabla1[[#This Row],[IMCOLMEDICA2]:[COHAN2]])</f>
        <v>94</v>
      </c>
      <c r="V13" s="25">
        <f>+SUMIF(E:E,Tabla1[[#This Row],[ERON]],U:U)/SUMIFS(I:I,E:E,Tabla1[[#This Row],[ERON]],H:H,"ANTIBACTERIAL")</f>
        <v>1.3233366109472304</v>
      </c>
      <c r="W13" s="26">
        <f>+SUMIF(E:E,Tabla1[[#This Row],[ERON]],U:U)/SUMIFS(O:O,E:E,Tabla1[[#This Row],[ERON]])</f>
        <v>1</v>
      </c>
      <c r="X13" s="27" t="str">
        <f>+IF(Tabla1[[#This Row],[% AVANCE ENTREGA/ERON]]=0,"No entregado",IF(AND(Tabla1[[#This Row],[% AVANCE ENTREGA/ERON]]&gt;0,Tabla1[[#This Row],[% AVANCE ENTREGA/ERON]]&lt;0.99),"Entrega parcial","Entregado"))</f>
        <v>Entregado</v>
      </c>
      <c r="Y13" s="28">
        <f>+Tabla1[[#This Row],[% AVANCE ENTREGA/ERON]]</f>
        <v>1.3233366109472304</v>
      </c>
      <c r="Z13" s="29">
        <v>0.5</v>
      </c>
      <c r="AA13" s="30">
        <f>+SUMIF(B:B,Tabla1[[#This Row],[COD ERON]],O:O)</f>
        <v>161.5</v>
      </c>
      <c r="AB13" s="30">
        <f>+SUMIF(B:B,Tabla1[[#This Row],[COD ERON]],U:U)</f>
        <v>161.5</v>
      </c>
      <c r="AC13" s="30">
        <f>+Tabla1[[#This Row],[TOTAL ENTREGADO ANTIBACTERIAL Y JABÓN]]/((0.006*(Tabla1[[#This Row],[POBLACION PPL]]+Tabla1[[#This Row],[POBLACIÓN ADICIONAL (VISITANTES, ADMINISTRATIVOS, INPEC)]]))+1)</f>
        <v>75.892857142857139</v>
      </c>
      <c r="AD13" s="31"/>
      <c r="AE13" s="32">
        <v>43941</v>
      </c>
    </row>
    <row r="14" spans="1:31" ht="17.100000000000001" customHeight="1">
      <c r="A14" s="18" t="s">
        <v>43</v>
      </c>
      <c r="B14" s="19">
        <v>527</v>
      </c>
      <c r="C14" s="19">
        <v>294</v>
      </c>
      <c r="D14" s="19">
        <v>30</v>
      </c>
      <c r="E14" s="20" t="s">
        <v>47</v>
      </c>
      <c r="F14" s="21"/>
      <c r="G14" s="22" t="s">
        <v>15</v>
      </c>
      <c r="H14" s="21" t="s">
        <v>39</v>
      </c>
      <c r="I14" s="23">
        <v>153.83999999999997</v>
      </c>
      <c r="J14" s="24">
        <v>118</v>
      </c>
      <c r="K14" s="24">
        <v>0</v>
      </c>
      <c r="L14" s="24">
        <v>0</v>
      </c>
      <c r="M14" s="24">
        <v>0</v>
      </c>
      <c r="N14" s="24">
        <v>0</v>
      </c>
      <c r="O14" s="24">
        <f>+SUM(Tabla1[[#This Row],[IMCOLMEDICA]:[COHAN]])</f>
        <v>118</v>
      </c>
      <c r="P14" s="24">
        <v>118</v>
      </c>
      <c r="Q14" s="24">
        <v>0</v>
      </c>
      <c r="R14" s="24">
        <v>0</v>
      </c>
      <c r="S14" s="24">
        <v>0</v>
      </c>
      <c r="T14" s="24">
        <v>0</v>
      </c>
      <c r="U14" s="24">
        <f>+SUM(Tabla1[[#This Row],[IMCOLMEDICA2]:[COHAN2]])</f>
        <v>118</v>
      </c>
      <c r="V14" s="25">
        <f>+SUMIF(E:E,Tabla1[[#This Row],[ERON]],U:U)/SUMIFS(I:I,E:E,Tabla1[[#This Row],[ERON]],H:H,"ANTIBACTERIAL")</f>
        <v>1.3276781071242851</v>
      </c>
      <c r="W14" s="26">
        <f>+SUMIF(E:E,Tabla1[[#This Row],[ERON]],U:U)/SUMIFS(O:O,E:E,Tabla1[[#This Row],[ERON]])</f>
        <v>1</v>
      </c>
      <c r="X14" s="27" t="str">
        <f>+IF(Tabla1[[#This Row],[% AVANCE ENTREGA/ERON]]=0,"No entregado",IF(AND(Tabla1[[#This Row],[% AVANCE ENTREGA/ERON]]&gt;0,Tabla1[[#This Row],[% AVANCE ENTREGA/ERON]]&lt;0.99),"Entrega parcial","Entregado"))</f>
        <v>Entregado</v>
      </c>
      <c r="Y14" s="28">
        <f>+Tabla1[[#This Row],[% AVANCE ENTREGA/ERON]]</f>
        <v>1.3276781071242851</v>
      </c>
      <c r="Z14" s="29">
        <v>0.5</v>
      </c>
      <c r="AA14" s="30">
        <f>+SUMIF(B:B,Tabla1[[#This Row],[COD ERON]],O:O)</f>
        <v>204.25</v>
      </c>
      <c r="AB14" s="30">
        <f>+SUMIF(B:B,Tabla1[[#This Row],[COD ERON]],U:U)</f>
        <v>204.25</v>
      </c>
      <c r="AC14" s="30">
        <f>+Tabla1[[#This Row],[TOTAL ENTREGADO ANTIBACTERIAL Y JABÓN]]/((0.006*(Tabla1[[#This Row],[POBLACION PPL]]+Tabla1[[#This Row],[POBLACIÓN ADICIONAL (VISITANTES, ADMINISTRATIVOS, INPEC)]]))+1)</f>
        <v>69.378396739130437</v>
      </c>
      <c r="AD14" s="31"/>
      <c r="AE14" s="32">
        <v>43941</v>
      </c>
    </row>
    <row r="15" spans="1:31" ht="17.100000000000001" customHeight="1">
      <c r="A15" s="18" t="s">
        <v>43</v>
      </c>
      <c r="B15" s="19">
        <v>518</v>
      </c>
      <c r="C15" s="19">
        <v>221</v>
      </c>
      <c r="D15" s="19">
        <v>24</v>
      </c>
      <c r="E15" s="20" t="s">
        <v>48</v>
      </c>
      <c r="F15" s="21"/>
      <c r="G15" s="22" t="s">
        <v>15</v>
      </c>
      <c r="H15" s="21" t="s">
        <v>39</v>
      </c>
      <c r="I15" s="23">
        <v>103.32000000000001</v>
      </c>
      <c r="J15" s="24">
        <v>79</v>
      </c>
      <c r="K15" s="24">
        <v>0</v>
      </c>
      <c r="L15" s="24">
        <v>0</v>
      </c>
      <c r="M15" s="24">
        <v>0</v>
      </c>
      <c r="N15" s="24">
        <v>0</v>
      </c>
      <c r="O15" s="24">
        <f>+SUM(Tabla1[[#This Row],[IMCOLMEDICA]:[COHAN]])</f>
        <v>79</v>
      </c>
      <c r="P15" s="24">
        <v>79</v>
      </c>
      <c r="Q15" s="24">
        <v>0</v>
      </c>
      <c r="R15" s="24">
        <v>0</v>
      </c>
      <c r="S15" s="24">
        <v>0</v>
      </c>
      <c r="T15" s="24">
        <v>0</v>
      </c>
      <c r="U15" s="24">
        <f>+SUM(Tabla1[[#This Row],[IMCOLMEDICA2]:[COHAN2]])</f>
        <v>79</v>
      </c>
      <c r="V15" s="25">
        <f>+SUMIF(E:E,Tabla1[[#This Row],[ERON]],U:U)/SUMIFS(I:I,E:E,Tabla1[[#This Row],[ERON]],H:H,"ANTIBACTERIAL")</f>
        <v>0.76461478900503288</v>
      </c>
      <c r="W15" s="26">
        <f>+SUMIF(E:E,Tabla1[[#This Row],[ERON]],U:U)/SUMIFS(O:O,E:E,Tabla1[[#This Row],[ERON]])</f>
        <v>0.58410351201478738</v>
      </c>
      <c r="X15" s="27" t="str">
        <f>+IF(Tabla1[[#This Row],[% AVANCE ENTREGA/ERON]]=0,"No entregado",IF(AND(Tabla1[[#This Row],[% AVANCE ENTREGA/ERON]]&gt;0,Tabla1[[#This Row],[% AVANCE ENTREGA/ERON]]&lt;0.99),"Entrega parcial","Entregado"))</f>
        <v>Entrega parcial</v>
      </c>
      <c r="Y15" s="28">
        <f>+Tabla1[[#This Row],[% AVANCE ENTREGA/ERON]]</f>
        <v>0.76461478900503288</v>
      </c>
      <c r="Z15" s="29">
        <v>0.5</v>
      </c>
      <c r="AA15" s="30">
        <f>+SUMIF(B:B,Tabla1[[#This Row],[COD ERON]],O:O)</f>
        <v>135.25</v>
      </c>
      <c r="AB15" s="30">
        <f>+SUMIF(B:B,Tabla1[[#This Row],[COD ERON]],U:U)</f>
        <v>79</v>
      </c>
      <c r="AC15" s="30">
        <f>+Tabla1[[#This Row],[TOTAL ENTREGADO ANTIBACTERIAL Y JABÓN]]/((0.006*(Tabla1[[#This Row],[POBLACION PPL]]+Tabla1[[#This Row],[POBLACIÓN ADICIONAL (VISITANTES, ADMINISTRATIVOS, INPEC)]]))+1)</f>
        <v>31.983805668016199</v>
      </c>
      <c r="AD15" s="31"/>
      <c r="AE15" s="32">
        <v>43941</v>
      </c>
    </row>
    <row r="16" spans="1:31" ht="17.100000000000001" customHeight="1">
      <c r="A16" s="18" t="s">
        <v>43</v>
      </c>
      <c r="B16" s="19">
        <v>506</v>
      </c>
      <c r="C16" s="19">
        <v>42</v>
      </c>
      <c r="D16" s="19">
        <v>19</v>
      </c>
      <c r="E16" s="20" t="s">
        <v>49</v>
      </c>
      <c r="F16" s="21"/>
      <c r="G16" s="22" t="s">
        <v>15</v>
      </c>
      <c r="H16" s="21" t="s">
        <v>39</v>
      </c>
      <c r="I16" s="23">
        <v>36.24</v>
      </c>
      <c r="J16" s="24">
        <v>28</v>
      </c>
      <c r="K16" s="24">
        <v>0</v>
      </c>
      <c r="L16" s="24">
        <v>0</v>
      </c>
      <c r="M16" s="24">
        <v>0</v>
      </c>
      <c r="N16" s="24">
        <v>0</v>
      </c>
      <c r="O16" s="24">
        <f>+SUM(Tabla1[[#This Row],[IMCOLMEDICA]:[COHAN]])</f>
        <v>28</v>
      </c>
      <c r="P16" s="24">
        <v>28</v>
      </c>
      <c r="Q16" s="24">
        <v>0</v>
      </c>
      <c r="R16" s="24">
        <v>0</v>
      </c>
      <c r="S16" s="24">
        <v>0</v>
      </c>
      <c r="T16" s="24">
        <v>0</v>
      </c>
      <c r="U16" s="24">
        <f>+SUM(Tabla1[[#This Row],[IMCOLMEDICA2]:[COHAN2]])</f>
        <v>28</v>
      </c>
      <c r="V16" s="25">
        <f>+SUMIF(E:E,Tabla1[[#This Row],[ERON]],U:U)/SUMIFS(I:I,E:E,Tabla1[[#This Row],[ERON]],H:H,"ANTIBACTERIAL")</f>
        <v>0.77262693156732887</v>
      </c>
      <c r="W16" s="26">
        <f>+SUMIF(E:E,Tabla1[[#This Row],[ERON]],U:U)/SUMIFS(O:O,E:E,Tabla1[[#This Row],[ERON]])</f>
        <v>0.59893048128342241</v>
      </c>
      <c r="X16" s="27" t="str">
        <f>+IF(Tabla1[[#This Row],[% AVANCE ENTREGA/ERON]]=0,"No entregado",IF(AND(Tabla1[[#This Row],[% AVANCE ENTREGA/ERON]]&gt;0,Tabla1[[#This Row],[% AVANCE ENTREGA/ERON]]&lt;0.99),"Entrega parcial","Entregado"))</f>
        <v>Entrega parcial</v>
      </c>
      <c r="Y16" s="28">
        <f>+Tabla1[[#This Row],[% AVANCE ENTREGA/ERON]]</f>
        <v>0.77262693156732887</v>
      </c>
      <c r="Z16" s="29">
        <v>0.5</v>
      </c>
      <c r="AA16" s="30">
        <f>+SUMIF(B:B,Tabla1[[#This Row],[COD ERON]],O:O)</f>
        <v>46.75</v>
      </c>
      <c r="AB16" s="30">
        <f>+SUMIF(B:B,Tabla1[[#This Row],[COD ERON]],U:U)</f>
        <v>28</v>
      </c>
      <c r="AC16" s="30">
        <f>+Tabla1[[#This Row],[TOTAL ENTREGADO ANTIBACTERIAL Y JABÓN]]/((0.006*(Tabla1[[#This Row],[POBLACION PPL]]+Tabla1[[#This Row],[POBLACIÓN ADICIONAL (VISITANTES, ADMINISTRATIVOS, INPEC)]]))+1)</f>
        <v>20.497803806734993</v>
      </c>
      <c r="AD16" s="31"/>
      <c r="AE16" s="32">
        <v>43941</v>
      </c>
    </row>
    <row r="17" spans="1:31" ht="17.100000000000001" customHeight="1">
      <c r="A17" s="18" t="s">
        <v>50</v>
      </c>
      <c r="B17" s="19">
        <v>303</v>
      </c>
      <c r="C17" s="19">
        <v>2371</v>
      </c>
      <c r="D17" s="19">
        <v>186</v>
      </c>
      <c r="E17" s="20" t="s">
        <v>51</v>
      </c>
      <c r="F17" s="21"/>
      <c r="G17" s="22" t="s">
        <v>19</v>
      </c>
      <c r="H17" s="21" t="s">
        <v>39</v>
      </c>
      <c r="I17" s="23">
        <v>1580.16</v>
      </c>
      <c r="J17" s="24">
        <v>0</v>
      </c>
      <c r="K17" s="24">
        <v>0</v>
      </c>
      <c r="L17" s="24">
        <v>0</v>
      </c>
      <c r="M17" s="24">
        <v>0</v>
      </c>
      <c r="N17" s="24">
        <v>700</v>
      </c>
      <c r="O17" s="24">
        <f>+SUM(Tabla1[[#This Row],[IMCOLMEDICA]:[COHAN]])</f>
        <v>700</v>
      </c>
      <c r="P17" s="24">
        <v>0</v>
      </c>
      <c r="Q17" s="24">
        <v>0</v>
      </c>
      <c r="R17" s="24">
        <v>0</v>
      </c>
      <c r="S17" s="24">
        <v>0</v>
      </c>
      <c r="T17" s="24">
        <f>375+30</f>
        <v>405</v>
      </c>
      <c r="U17" s="24">
        <f>+SUM(Tabla1[[#This Row],[IMCOLMEDICA2]:[COHAN2]])</f>
        <v>405</v>
      </c>
      <c r="V17" s="25">
        <f>+SUMIF(E:E,Tabla1[[#This Row],[ERON]],U:U)/SUMIFS(I:I,E:E,Tabla1[[#This Row],[ERON]],H:H,"ANTIBACTERIAL")</f>
        <v>0.80688031591737541</v>
      </c>
      <c r="W17" s="26">
        <f>+SUMIF(E:E,Tabla1[[#This Row],[ERON]],U:U)/SUMIFS(O:O,E:E,Tabla1[[#This Row],[ERON]])</f>
        <v>0.81210191082802552</v>
      </c>
      <c r="X17" s="27" t="str">
        <f>+IF(Tabla1[[#This Row],[% AVANCE ENTREGA/ERON]]=0,"No entregado",IF(AND(Tabla1[[#This Row],[% AVANCE ENTREGA/ERON]]&gt;0,Tabla1[[#This Row],[% AVANCE ENTREGA/ERON]]&lt;0.99),"Entrega parcial","Entregado"))</f>
        <v>Entrega parcial</v>
      </c>
      <c r="Y17" s="28">
        <f>+Tabla1[[#This Row],[% AVANCE ENTREGA/ERON]]</f>
        <v>0.80688031591737541</v>
      </c>
      <c r="Z17" s="29">
        <v>0.5</v>
      </c>
      <c r="AA17" s="30">
        <f>+SUMIF(B:B,Tabla1[[#This Row],[COD ERON]],O:O)</f>
        <v>1570</v>
      </c>
      <c r="AB17" s="30">
        <f>+SUMIF(B:B,Tabla1[[#This Row],[COD ERON]],U:U)</f>
        <v>1275</v>
      </c>
      <c r="AC17" s="30">
        <f>+Tabla1[[#This Row],[TOTAL ENTREGADO ANTIBACTERIAL Y JABÓN]]/((0.006*(Tabla1[[#This Row],[POBLACION PPL]]+Tabla1[[#This Row],[POBLACIÓN ADICIONAL (VISITANTES, ADMINISTRATIVOS, INPEC)]]))+1)</f>
        <v>78.01982621466162</v>
      </c>
      <c r="AD17" s="31" t="s">
        <v>52</v>
      </c>
      <c r="AE17" s="32">
        <v>43941</v>
      </c>
    </row>
    <row r="18" spans="1:31" ht="17.100000000000001" customHeight="1">
      <c r="A18" s="18" t="s">
        <v>50</v>
      </c>
      <c r="B18" s="19">
        <v>316</v>
      </c>
      <c r="C18" s="19">
        <v>148</v>
      </c>
      <c r="D18" s="19">
        <v>26</v>
      </c>
      <c r="E18" s="20" t="s">
        <v>53</v>
      </c>
      <c r="F18" s="21"/>
      <c r="G18" s="22" t="s">
        <v>15</v>
      </c>
      <c r="H18" s="21" t="s">
        <v>39</v>
      </c>
      <c r="I18" s="23">
        <v>83.759999999999991</v>
      </c>
      <c r="J18" s="24">
        <v>64</v>
      </c>
      <c r="K18" s="24">
        <v>0</v>
      </c>
      <c r="L18" s="24">
        <v>0</v>
      </c>
      <c r="M18" s="24">
        <v>0</v>
      </c>
      <c r="N18" s="24">
        <v>0</v>
      </c>
      <c r="O18" s="24">
        <f>+SUM(Tabla1[[#This Row],[IMCOLMEDICA]:[COHAN]])</f>
        <v>64</v>
      </c>
      <c r="P18" s="24">
        <v>0</v>
      </c>
      <c r="Q18" s="24">
        <v>0</v>
      </c>
      <c r="R18" s="24">
        <v>0</v>
      </c>
      <c r="S18" s="24">
        <v>0</v>
      </c>
      <c r="T18" s="24">
        <v>0</v>
      </c>
      <c r="U18" s="24">
        <f>+SUM(Tabla1[[#This Row],[IMCOLMEDICA2]:[COHAN2]])</f>
        <v>0</v>
      </c>
      <c r="V18" s="25">
        <f>+SUMIF(E:E,Tabla1[[#This Row],[ERON]],U:U)/SUMIFS(I:I,E:E,Tabla1[[#This Row],[ERON]],H:H,"ANTIBACTERIAL")</f>
        <v>0.53724928366762181</v>
      </c>
      <c r="W18" s="26">
        <f>+SUMIF(E:E,Tabla1[[#This Row],[ERON]],U:U)/SUMIFS(O:O,E:E,Tabla1[[#This Row],[ERON]])</f>
        <v>0.41284403669724773</v>
      </c>
      <c r="X18" s="27" t="str">
        <f>+IF(Tabla1[[#This Row],[% AVANCE ENTREGA/ERON]]=0,"No entregado",IF(AND(Tabla1[[#This Row],[% AVANCE ENTREGA/ERON]]&gt;0,Tabla1[[#This Row],[% AVANCE ENTREGA/ERON]]&lt;0.99),"Entrega parcial","Entregado"))</f>
        <v>Entrega parcial</v>
      </c>
      <c r="Y18" s="28">
        <f>+Tabla1[[#This Row],[% AVANCE ENTREGA/ERON]]</f>
        <v>0.53724928366762181</v>
      </c>
      <c r="Z18" s="29">
        <v>0.5</v>
      </c>
      <c r="AA18" s="30">
        <f>+SUMIF(B:B,Tabla1[[#This Row],[COD ERON]],O:O)</f>
        <v>109</v>
      </c>
      <c r="AB18" s="30">
        <f>+SUMIF(B:B,Tabla1[[#This Row],[COD ERON]],U:U)</f>
        <v>45</v>
      </c>
      <c r="AC18" s="30">
        <f>+Tabla1[[#This Row],[TOTAL ENTREGADO ANTIBACTERIAL Y JABÓN]]/((0.006*(Tabla1[[#This Row],[POBLACION PPL]]+Tabla1[[#This Row],[POBLACIÓN ADICIONAL (VISITANTES, ADMINISTRATIVOS, INPEC)]]))+1)</f>
        <v>22.015655577299412</v>
      </c>
      <c r="AD18" s="31" t="s">
        <v>54</v>
      </c>
      <c r="AE18" s="32">
        <v>43941</v>
      </c>
    </row>
    <row r="19" spans="1:31" ht="17.100000000000001" customHeight="1">
      <c r="A19" s="18" t="s">
        <v>50</v>
      </c>
      <c r="B19" s="19">
        <v>313</v>
      </c>
      <c r="C19" s="19">
        <v>433</v>
      </c>
      <c r="D19" s="19">
        <v>52</v>
      </c>
      <c r="E19" s="20" t="s">
        <v>55</v>
      </c>
      <c r="F19" s="21"/>
      <c r="G19" s="22" t="s">
        <v>15</v>
      </c>
      <c r="H19" s="21" t="s">
        <v>39</v>
      </c>
      <c r="I19" s="23">
        <v>273.12</v>
      </c>
      <c r="J19" s="24">
        <v>210</v>
      </c>
      <c r="K19" s="24">
        <v>0</v>
      </c>
      <c r="L19" s="24">
        <v>0</v>
      </c>
      <c r="M19" s="24">
        <v>0</v>
      </c>
      <c r="N19" s="24">
        <v>0</v>
      </c>
      <c r="O19" s="24">
        <f>+SUM(Tabla1[[#This Row],[IMCOLMEDICA]:[COHAN]])</f>
        <v>210</v>
      </c>
      <c r="P19" s="24">
        <v>210</v>
      </c>
      <c r="Q19" s="24">
        <v>0</v>
      </c>
      <c r="R19" s="24">
        <v>0</v>
      </c>
      <c r="S19" s="24">
        <v>0</v>
      </c>
      <c r="T19" s="24">
        <v>0</v>
      </c>
      <c r="U19" s="24">
        <f>+SUM(Tabla1[[#This Row],[IMCOLMEDICA2]:[COHAN2]])</f>
        <v>210</v>
      </c>
      <c r="V19" s="25">
        <f>+SUMIF(E:E,Tabla1[[#This Row],[ERON]],U:U)/SUMIFS(I:I,E:E,Tabla1[[#This Row],[ERON]],H:H,"ANTIBACTERIAL")</f>
        <v>1.3181019332161688</v>
      </c>
      <c r="W19" s="26">
        <f>+SUMIF(E:E,Tabla1[[#This Row],[ERON]],U:U)/SUMIFS(O:O,E:E,Tabla1[[#This Row],[ERON]])</f>
        <v>1</v>
      </c>
      <c r="X19" s="27" t="str">
        <f>+IF(Tabla1[[#This Row],[% AVANCE ENTREGA/ERON]]=0,"No entregado",IF(AND(Tabla1[[#This Row],[% AVANCE ENTREGA/ERON]]&gt;0,Tabla1[[#This Row],[% AVANCE ENTREGA/ERON]]&lt;0.99),"Entrega parcial","Entregado"))</f>
        <v>Entregado</v>
      </c>
      <c r="Y19" s="28">
        <f>+Tabla1[[#This Row],[% AVANCE ENTREGA/ERON]]</f>
        <v>1.3181019332161688</v>
      </c>
      <c r="Z19" s="29">
        <v>0.5</v>
      </c>
      <c r="AA19" s="30">
        <f>+SUMIF(B:B,Tabla1[[#This Row],[COD ERON]],O:O)</f>
        <v>360</v>
      </c>
      <c r="AB19" s="30">
        <f>+SUMIF(B:B,Tabla1[[#This Row],[COD ERON]],U:U)</f>
        <v>360</v>
      </c>
      <c r="AC19" s="30">
        <f>+Tabla1[[#This Row],[TOTAL ENTREGADO ANTIBACTERIAL Y JABÓN]]/((0.006*(Tabla1[[#This Row],[POBLACION PPL]]+Tabla1[[#This Row],[POBLACIÓN ADICIONAL (VISITANTES, ADMINISTRATIVOS, INPEC)]]))+1)</f>
        <v>92.071611253196934</v>
      </c>
      <c r="AD19" s="31"/>
      <c r="AE19" s="32">
        <v>43941</v>
      </c>
    </row>
    <row r="20" spans="1:31" ht="17.100000000000001" customHeight="1">
      <c r="A20" s="18" t="s">
        <v>50</v>
      </c>
      <c r="B20" s="19">
        <v>318</v>
      </c>
      <c r="C20" s="19">
        <v>220</v>
      </c>
      <c r="D20" s="19">
        <v>24</v>
      </c>
      <c r="E20" s="20" t="s">
        <v>56</v>
      </c>
      <c r="F20" s="21"/>
      <c r="G20" s="22" t="s">
        <v>15</v>
      </c>
      <c r="H20" s="21" t="s">
        <v>39</v>
      </c>
      <c r="I20" s="23">
        <v>170.64</v>
      </c>
      <c r="J20" s="24">
        <v>131</v>
      </c>
      <c r="K20" s="24">
        <v>0</v>
      </c>
      <c r="L20" s="24">
        <v>0</v>
      </c>
      <c r="M20" s="24">
        <v>0</v>
      </c>
      <c r="N20" s="24">
        <v>0</v>
      </c>
      <c r="O20" s="24">
        <f>+SUM(Tabla1[[#This Row],[IMCOLMEDICA]:[COHAN]])</f>
        <v>131</v>
      </c>
      <c r="P20" s="24">
        <v>0</v>
      </c>
      <c r="Q20" s="24">
        <v>0</v>
      </c>
      <c r="R20" s="24">
        <v>0</v>
      </c>
      <c r="S20" s="24">
        <v>0</v>
      </c>
      <c r="T20" s="24">
        <v>0</v>
      </c>
      <c r="U20" s="24">
        <f>+SUM(Tabla1[[#This Row],[IMCOLMEDICA2]:[COHAN2]])</f>
        <v>0</v>
      </c>
      <c r="V20" s="25">
        <f>+SUMIF(E:E,Tabla1[[#This Row],[ERON]],U:U)/SUMIFS(I:I,E:E,Tabla1[[#This Row],[ERON]],H:H,"ANTIBACTERIAL")</f>
        <v>0.55672761368963908</v>
      </c>
      <c r="W20" s="26">
        <f>+SUMIF(E:E,Tabla1[[#This Row],[ERON]],U:U)/SUMIFS(O:O,E:E,Tabla1[[#This Row],[ERON]])</f>
        <v>0.42269187986651835</v>
      </c>
      <c r="X20" s="27" t="str">
        <f>+IF(Tabla1[[#This Row],[% AVANCE ENTREGA/ERON]]=0,"No entregado",IF(AND(Tabla1[[#This Row],[% AVANCE ENTREGA/ERON]]&gt;0,Tabla1[[#This Row],[% AVANCE ENTREGA/ERON]]&lt;0.99),"Entrega parcial","Entregado"))</f>
        <v>Entrega parcial</v>
      </c>
      <c r="Y20" s="28">
        <f>+Tabla1[[#This Row],[% AVANCE ENTREGA/ERON]]</f>
        <v>0.55672761368963908</v>
      </c>
      <c r="Z20" s="29">
        <v>0.5</v>
      </c>
      <c r="AA20" s="30">
        <f>+SUMIF(B:B,Tabla1[[#This Row],[COD ERON]],O:O)</f>
        <v>224.75</v>
      </c>
      <c r="AB20" s="30">
        <f>+SUMIF(B:B,Tabla1[[#This Row],[COD ERON]],U:U)</f>
        <v>95</v>
      </c>
      <c r="AC20" s="30">
        <f>+Tabla1[[#This Row],[TOTAL ENTREGADO ANTIBACTERIAL Y JABÓN]]/((0.006*(Tabla1[[#This Row],[POBLACION PPL]]+Tabla1[[#This Row],[POBLACIÓN ADICIONAL (VISITANTES, ADMINISTRATIVOS, INPEC)]]))+1)</f>
        <v>38.555194805194809</v>
      </c>
      <c r="AD20" s="31"/>
      <c r="AE20" s="32">
        <v>43941</v>
      </c>
    </row>
    <row r="21" spans="1:31" ht="17.100000000000001" customHeight="1">
      <c r="A21" s="18" t="s">
        <v>57</v>
      </c>
      <c r="B21" s="19">
        <v>217</v>
      </c>
      <c r="C21" s="19">
        <v>395</v>
      </c>
      <c r="D21" s="19">
        <v>74</v>
      </c>
      <c r="E21" s="20" t="s">
        <v>58</v>
      </c>
      <c r="F21" s="21"/>
      <c r="G21" s="22" t="s">
        <v>15</v>
      </c>
      <c r="H21" s="21" t="s">
        <v>39</v>
      </c>
      <c r="I21" s="23">
        <v>252.47999999999996</v>
      </c>
      <c r="J21" s="24">
        <v>194</v>
      </c>
      <c r="K21" s="24">
        <v>0</v>
      </c>
      <c r="L21" s="24">
        <v>0</v>
      </c>
      <c r="M21" s="24">
        <v>0</v>
      </c>
      <c r="N21" s="24">
        <v>0</v>
      </c>
      <c r="O21" s="24">
        <f>+SUM(Tabla1[[#This Row],[IMCOLMEDICA]:[COHAN]])</f>
        <v>194</v>
      </c>
      <c r="P21" s="24">
        <v>194</v>
      </c>
      <c r="Q21" s="24">
        <v>0</v>
      </c>
      <c r="R21" s="24">
        <v>0</v>
      </c>
      <c r="S21" s="24">
        <v>0</v>
      </c>
      <c r="T21" s="24">
        <v>0</v>
      </c>
      <c r="U21" s="24">
        <f>+SUM(Tabla1[[#This Row],[IMCOLMEDICA2]:[COHAN2]])</f>
        <v>194</v>
      </c>
      <c r="V21" s="25">
        <f>+SUMIF(E:E,Tabla1[[#This Row],[ERON]],U:U)/SUMIFS(I:I,E:E,Tabla1[[#This Row],[ERON]],H:H,"ANTIBACTERIAL")</f>
        <v>1.332778833967047</v>
      </c>
      <c r="W21" s="26">
        <f>+SUMIF(E:E,Tabla1[[#This Row],[ERON]],U:U)/SUMIFS(O:O,E:E,Tabla1[[#This Row],[ERON]])</f>
        <v>1</v>
      </c>
      <c r="X21" s="27" t="str">
        <f>+IF(Tabla1[[#This Row],[% AVANCE ENTREGA/ERON]]=0,"No entregado",IF(AND(Tabla1[[#This Row],[% AVANCE ENTREGA/ERON]]&gt;0,Tabla1[[#This Row],[% AVANCE ENTREGA/ERON]]&lt;0.99),"Entrega parcial","Entregado"))</f>
        <v>Entregado</v>
      </c>
      <c r="Y21" s="28">
        <f>+Tabla1[[#This Row],[% AVANCE ENTREGA/ERON]]</f>
        <v>1.332778833967047</v>
      </c>
      <c r="Z21" s="29">
        <v>0.5</v>
      </c>
      <c r="AA21" s="30">
        <f>+SUMIF(B:B,Tabla1[[#This Row],[COD ERON]],O:O)</f>
        <v>336.5</v>
      </c>
      <c r="AB21" s="30">
        <f>+SUMIF(B:B,Tabla1[[#This Row],[COD ERON]],U:U)</f>
        <v>336.5</v>
      </c>
      <c r="AC21" s="30">
        <f>+Tabla1[[#This Row],[TOTAL ENTREGADO ANTIBACTERIAL Y JABÓN]]/((0.006*(Tabla1[[#This Row],[POBLACION PPL]]+Tabla1[[#This Row],[POBLACIÓN ADICIONAL (VISITANTES, ADMINISTRATIVOS, INPEC)]]))+1)</f>
        <v>88.227582590456208</v>
      </c>
      <c r="AD21" s="31"/>
      <c r="AE21" s="32">
        <v>43941</v>
      </c>
    </row>
    <row r="22" spans="1:31" ht="17.100000000000001" customHeight="1">
      <c r="A22" s="18" t="s">
        <v>57</v>
      </c>
      <c r="B22" s="19">
        <v>219</v>
      </c>
      <c r="C22" s="19">
        <v>106</v>
      </c>
      <c r="D22" s="19">
        <v>37</v>
      </c>
      <c r="E22" s="20" t="s">
        <v>59</v>
      </c>
      <c r="F22" s="21"/>
      <c r="G22" s="22" t="s">
        <v>15</v>
      </c>
      <c r="H22" s="21" t="s">
        <v>39</v>
      </c>
      <c r="I22" s="23">
        <v>88.199999999999989</v>
      </c>
      <c r="J22" s="24">
        <v>68</v>
      </c>
      <c r="K22" s="24">
        <v>0</v>
      </c>
      <c r="L22" s="24">
        <v>0</v>
      </c>
      <c r="M22" s="24">
        <v>0</v>
      </c>
      <c r="N22" s="24">
        <v>0</v>
      </c>
      <c r="O22" s="24">
        <f>+SUM(Tabla1[[#This Row],[IMCOLMEDICA]:[COHAN]])</f>
        <v>68</v>
      </c>
      <c r="P22" s="24">
        <v>0</v>
      </c>
      <c r="Q22" s="24">
        <v>0</v>
      </c>
      <c r="R22" s="24">
        <v>0</v>
      </c>
      <c r="S22" s="24">
        <v>0</v>
      </c>
      <c r="T22" s="24">
        <v>0</v>
      </c>
      <c r="U22" s="24">
        <f>+SUM(Tabla1[[#This Row],[IMCOLMEDICA2]:[COHAN2]])</f>
        <v>0</v>
      </c>
      <c r="V22" s="25">
        <f>+SUMIF(E:E,Tabla1[[#This Row],[ERON]],U:U)/SUMIFS(I:I,E:E,Tabla1[[#This Row],[ERON]],H:H,"ANTIBACTERIAL")</f>
        <v>0.55272108843537426</v>
      </c>
      <c r="W22" s="26">
        <f>+SUMIF(E:E,Tabla1[[#This Row],[ERON]],U:U)/SUMIFS(O:O,E:E,Tabla1[[#This Row],[ERON]])</f>
        <v>0.41755888650963596</v>
      </c>
      <c r="X22" s="27" t="str">
        <f>+IF(Tabla1[[#This Row],[% AVANCE ENTREGA/ERON]]=0,"No entregado",IF(AND(Tabla1[[#This Row],[% AVANCE ENTREGA/ERON]]&gt;0,Tabla1[[#This Row],[% AVANCE ENTREGA/ERON]]&lt;0.99),"Entrega parcial","Entregado"))</f>
        <v>Entrega parcial</v>
      </c>
      <c r="Y22" s="28">
        <f>+Tabla1[[#This Row],[% AVANCE ENTREGA/ERON]]</f>
        <v>0.55272108843537426</v>
      </c>
      <c r="Z22" s="29">
        <v>0.5</v>
      </c>
      <c r="AA22" s="30">
        <f>+SUMIF(B:B,Tabla1[[#This Row],[COD ERON]],O:O)</f>
        <v>116.75</v>
      </c>
      <c r="AB22" s="30">
        <f>+SUMIF(B:B,Tabla1[[#This Row],[COD ERON]],U:U)</f>
        <v>48.75</v>
      </c>
      <c r="AC22" s="30">
        <f>+Tabla1[[#This Row],[TOTAL ENTREGADO ANTIBACTERIAL Y JABÓN]]/((0.006*(Tabla1[[#This Row],[POBLACION PPL]]+Tabla1[[#This Row],[POBLACIÓN ADICIONAL (VISITANTES, ADMINISTRATIVOS, INPEC)]]))+1)</f>
        <v>26.237890204520991</v>
      </c>
      <c r="AD22" s="33" t="s">
        <v>60</v>
      </c>
      <c r="AE22" s="32">
        <v>43941</v>
      </c>
    </row>
    <row r="23" spans="1:31" ht="17.100000000000001" customHeight="1">
      <c r="A23" s="18" t="s">
        <v>57</v>
      </c>
      <c r="B23" s="19">
        <v>222</v>
      </c>
      <c r="C23" s="19">
        <v>543</v>
      </c>
      <c r="D23" s="19">
        <v>58</v>
      </c>
      <c r="E23" s="20" t="s">
        <v>61</v>
      </c>
      <c r="F23" s="21"/>
      <c r="G23" s="22" t="s">
        <v>15</v>
      </c>
      <c r="H23" s="21" t="s">
        <v>39</v>
      </c>
      <c r="I23" s="23">
        <v>314.88000000000005</v>
      </c>
      <c r="J23" s="24">
        <v>242</v>
      </c>
      <c r="K23" s="24">
        <v>0</v>
      </c>
      <c r="L23" s="24">
        <v>0</v>
      </c>
      <c r="M23" s="24">
        <v>0</v>
      </c>
      <c r="N23" s="24">
        <v>0</v>
      </c>
      <c r="O23" s="24">
        <f>+SUM(Tabla1[[#This Row],[IMCOLMEDICA]:[COHAN]])</f>
        <v>242</v>
      </c>
      <c r="P23" s="24">
        <v>242</v>
      </c>
      <c r="Q23" s="24">
        <v>0</v>
      </c>
      <c r="R23" s="24">
        <v>0</v>
      </c>
      <c r="S23" s="24">
        <v>0</v>
      </c>
      <c r="T23" s="24">
        <v>0</v>
      </c>
      <c r="U23" s="24">
        <f>+SUM(Tabla1[[#This Row],[IMCOLMEDICA2]:[COHAN2]])</f>
        <v>242</v>
      </c>
      <c r="V23" s="25">
        <f>+SUMIF(E:E,Tabla1[[#This Row],[ERON]],U:U)/SUMIFS(I:I,E:E,Tabla1[[#This Row],[ERON]],H:H,"ANTIBACTERIAL")</f>
        <v>1.3282837906504064</v>
      </c>
      <c r="W23" s="26">
        <f>+SUMIF(E:E,Tabla1[[#This Row],[ERON]],U:U)/SUMIFS(O:O,E:E,Tabla1[[#This Row],[ERON]])</f>
        <v>1</v>
      </c>
      <c r="X23" s="27" t="str">
        <f>+IF(Tabla1[[#This Row],[% AVANCE ENTREGA/ERON]]=0,"No entregado",IF(AND(Tabla1[[#This Row],[% AVANCE ENTREGA/ERON]]&gt;0,Tabla1[[#This Row],[% AVANCE ENTREGA/ERON]]&lt;0.99),"Entrega parcial","Entregado"))</f>
        <v>Entregado</v>
      </c>
      <c r="Y23" s="28">
        <f>+Tabla1[[#This Row],[% AVANCE ENTREGA/ERON]]</f>
        <v>1.3282837906504064</v>
      </c>
      <c r="Z23" s="29">
        <v>0.5</v>
      </c>
      <c r="AA23" s="30">
        <f>+SUMIF(B:B,Tabla1[[#This Row],[COD ERON]],O:O)</f>
        <v>418.25</v>
      </c>
      <c r="AB23" s="30">
        <f>+SUMIF(B:B,Tabla1[[#This Row],[COD ERON]],U:U)</f>
        <v>418.25</v>
      </c>
      <c r="AC23" s="30">
        <f>+Tabla1[[#This Row],[TOTAL ENTREGADO ANTIBACTERIAL Y JABÓN]]/((0.006*(Tabla1[[#This Row],[POBLACION PPL]]+Tabla1[[#This Row],[POBLACIÓN ADICIONAL (VISITANTES, ADMINISTRATIVOS, INPEC)]]))+1)</f>
        <v>90.80547112462007</v>
      </c>
      <c r="AD23" s="31"/>
      <c r="AE23" s="32">
        <v>43941</v>
      </c>
    </row>
    <row r="24" spans="1:31" ht="17.100000000000001" customHeight="1">
      <c r="A24" s="18" t="s">
        <v>62</v>
      </c>
      <c r="B24" s="19">
        <v>413</v>
      </c>
      <c r="C24" s="19">
        <v>81</v>
      </c>
      <c r="D24" s="19">
        <v>26</v>
      </c>
      <c r="E24" s="20" t="s">
        <v>63</v>
      </c>
      <c r="F24" s="21"/>
      <c r="G24" s="22" t="s">
        <v>15</v>
      </c>
      <c r="H24" s="21" t="s">
        <v>39</v>
      </c>
      <c r="I24" s="23">
        <v>57.720000000000006</v>
      </c>
      <c r="J24" s="24">
        <v>44</v>
      </c>
      <c r="K24" s="24">
        <v>0</v>
      </c>
      <c r="L24" s="24">
        <v>0</v>
      </c>
      <c r="M24" s="24">
        <v>0</v>
      </c>
      <c r="N24" s="24">
        <v>0</v>
      </c>
      <c r="O24" s="24">
        <f>+SUM(Tabla1[[#This Row],[IMCOLMEDICA]:[COHAN]])</f>
        <v>44</v>
      </c>
      <c r="P24" s="24">
        <v>0</v>
      </c>
      <c r="Q24" s="24">
        <v>0</v>
      </c>
      <c r="R24" s="24">
        <v>0</v>
      </c>
      <c r="S24" s="24">
        <v>0</v>
      </c>
      <c r="T24" s="24">
        <v>0</v>
      </c>
      <c r="U24" s="24">
        <f>+SUM(Tabla1[[#This Row],[IMCOLMEDICA2]:[COHAN2]])</f>
        <v>0</v>
      </c>
      <c r="V24" s="25">
        <f>+SUMIF(E:E,Tabla1[[#This Row],[ERON]],U:U)/SUMIFS(I:I,E:E,Tabla1[[#This Row],[ERON]],H:H,"ANTIBACTERIAL")</f>
        <v>0.51975051975051967</v>
      </c>
      <c r="W24" s="26">
        <f>+SUMIF(E:E,Tabla1[[#This Row],[ERON]],U:U)/SUMIFS(O:O,E:E,Tabla1[[#This Row],[ERON]])</f>
        <v>0.40540540540540543</v>
      </c>
      <c r="X24" s="27" t="str">
        <f>+IF(Tabla1[[#This Row],[% AVANCE ENTREGA/ERON]]=0,"No entregado",IF(AND(Tabla1[[#This Row],[% AVANCE ENTREGA/ERON]]&gt;0,Tabla1[[#This Row],[% AVANCE ENTREGA/ERON]]&lt;0.99),"Entrega parcial","Entregado"))</f>
        <v>Entrega parcial</v>
      </c>
      <c r="Y24" s="28">
        <f>+Tabla1[[#This Row],[% AVANCE ENTREGA/ERON]]</f>
        <v>0.51975051975051967</v>
      </c>
      <c r="Z24" s="29">
        <v>0.5</v>
      </c>
      <c r="AA24" s="30">
        <f>+SUMIF(B:B,Tabla1[[#This Row],[COD ERON]],O:O)</f>
        <v>74</v>
      </c>
      <c r="AB24" s="30">
        <f>+SUMIF(B:B,Tabla1[[#This Row],[COD ERON]],U:U)</f>
        <v>30</v>
      </c>
      <c r="AC24" s="30">
        <f>+Tabla1[[#This Row],[TOTAL ENTREGADO ANTIBACTERIAL Y JABÓN]]/((0.006*(Tabla1[[#This Row],[POBLACION PPL]]+Tabla1[[#This Row],[POBLACIÓN ADICIONAL (VISITANTES, ADMINISTRATIVOS, INPEC)]]))+1)</f>
        <v>18.270401948842874</v>
      </c>
      <c r="AD24" s="31" t="s">
        <v>60</v>
      </c>
      <c r="AE24" s="32">
        <v>43941</v>
      </c>
    </row>
    <row r="25" spans="1:31" ht="17.100000000000001" customHeight="1">
      <c r="A25" s="34" t="s">
        <v>64</v>
      </c>
      <c r="B25" s="19">
        <v>615</v>
      </c>
      <c r="C25" s="19">
        <v>185</v>
      </c>
      <c r="D25" s="19">
        <v>58</v>
      </c>
      <c r="E25" s="20" t="s">
        <v>65</v>
      </c>
      <c r="F25" s="21"/>
      <c r="G25" s="22" t="s">
        <v>15</v>
      </c>
      <c r="H25" s="21" t="s">
        <v>39</v>
      </c>
      <c r="I25" s="23">
        <v>156.72</v>
      </c>
      <c r="J25" s="24">
        <v>120</v>
      </c>
      <c r="K25" s="24">
        <v>0</v>
      </c>
      <c r="L25" s="24">
        <v>0</v>
      </c>
      <c r="M25" s="24">
        <v>0</v>
      </c>
      <c r="N25" s="24">
        <v>0</v>
      </c>
      <c r="O25" s="24">
        <f>+SUM(Tabla1[[#This Row],[IMCOLMEDICA]:[COHAN]])</f>
        <v>120</v>
      </c>
      <c r="P25" s="24">
        <v>120</v>
      </c>
      <c r="Q25" s="24">
        <v>0</v>
      </c>
      <c r="R25" s="24">
        <v>0</v>
      </c>
      <c r="S25" s="24">
        <v>0</v>
      </c>
      <c r="T25" s="24">
        <v>0</v>
      </c>
      <c r="U25" s="24">
        <f>+SUM(Tabla1[[#This Row],[IMCOLMEDICA2]:[COHAN2]])</f>
        <v>120</v>
      </c>
      <c r="V25" s="25">
        <f>+SUMIF(E:E,Tabla1[[#This Row],[ERON]],U:U)/SUMIFS(I:I,E:E,Tabla1[[#This Row],[ERON]],H:H,"ANTIBACTERIAL")</f>
        <v>0.76569678407350694</v>
      </c>
      <c r="W25" s="26">
        <f>+SUMIF(E:E,Tabla1[[#This Row],[ERON]],U:U)/SUMIFS(O:O,E:E,Tabla1[[#This Row],[ERON]])</f>
        <v>0.58181818181818179</v>
      </c>
      <c r="X25" s="27" t="str">
        <f>+IF(Tabla1[[#This Row],[% AVANCE ENTREGA/ERON]]=0,"No entregado",IF(AND(Tabla1[[#This Row],[% AVANCE ENTREGA/ERON]]&gt;0,Tabla1[[#This Row],[% AVANCE ENTREGA/ERON]]&lt;0.99),"Entrega parcial","Entregado"))</f>
        <v>Entrega parcial</v>
      </c>
      <c r="Y25" s="28">
        <f>+Tabla1[[#This Row],[% AVANCE ENTREGA/ERON]]</f>
        <v>0.76569678407350694</v>
      </c>
      <c r="Z25" s="29">
        <v>0.5</v>
      </c>
      <c r="AA25" s="30">
        <f>+SUMIF(B:B,Tabla1[[#This Row],[COD ERON]],O:O)</f>
        <v>206.25</v>
      </c>
      <c r="AB25" s="30">
        <f>+SUMIF(B:B,Tabla1[[#This Row],[COD ERON]],U:U)</f>
        <v>120</v>
      </c>
      <c r="AC25" s="30">
        <f>+Tabla1[[#This Row],[TOTAL ENTREGADO ANTIBACTERIAL Y JABÓN]]/((0.006*(Tabla1[[#This Row],[POBLACION PPL]]+Tabla1[[#This Row],[POBLACIÓN ADICIONAL (VISITANTES, ADMINISTRATIVOS, INPEC)]]))+1)</f>
        <v>48.82017900732302</v>
      </c>
      <c r="AD25" s="31"/>
      <c r="AE25" s="32">
        <v>43941</v>
      </c>
    </row>
    <row r="26" spans="1:31" ht="17.100000000000001" customHeight="1">
      <c r="A26" s="18" t="s">
        <v>37</v>
      </c>
      <c r="B26" s="19">
        <v>153</v>
      </c>
      <c r="C26" s="19">
        <v>1122</v>
      </c>
      <c r="D26" s="19">
        <v>149</v>
      </c>
      <c r="E26" s="20" t="s">
        <v>66</v>
      </c>
      <c r="F26" s="21"/>
      <c r="G26" s="22" t="s">
        <v>19</v>
      </c>
      <c r="H26" s="21" t="s">
        <v>39</v>
      </c>
      <c r="I26" s="23">
        <v>518.04</v>
      </c>
      <c r="J26" s="24">
        <v>0</v>
      </c>
      <c r="K26" s="24">
        <v>0</v>
      </c>
      <c r="L26" s="24">
        <v>0</v>
      </c>
      <c r="M26" s="24">
        <v>0</v>
      </c>
      <c r="N26" s="24">
        <v>200</v>
      </c>
      <c r="O26" s="24">
        <f>+SUM(Tabla1[[#This Row],[IMCOLMEDICA]:[COHAN]])</f>
        <v>200</v>
      </c>
      <c r="P26" s="24">
        <v>0</v>
      </c>
      <c r="Q26" s="24">
        <v>0</v>
      </c>
      <c r="R26" s="24">
        <v>0</v>
      </c>
      <c r="S26" s="24">
        <v>0</v>
      </c>
      <c r="T26" s="24">
        <v>0</v>
      </c>
      <c r="U26" s="24">
        <f>+SUM(Tabla1[[#This Row],[IMCOLMEDICA2]:[COHAN2]])</f>
        <v>0</v>
      </c>
      <c r="V26" s="25">
        <f>+SUMIF(E:E,Tabla1[[#This Row],[ERON]],U:U)/SUMIFS(I:I,E:E,Tabla1[[#This Row],[ERON]],H:H,"ANTIBACTERIAL")</f>
        <v>0.57910586055130886</v>
      </c>
      <c r="W26" s="26">
        <f>+SUMIF(E:E,Tabla1[[#This Row],[ERON]],U:U)/SUMIFS(O:O,E:E,Tabla1[[#This Row],[ERON]])</f>
        <v>0.6</v>
      </c>
      <c r="X26" s="27" t="str">
        <f>+IF(Tabla1[[#This Row],[% AVANCE ENTREGA/ERON]]=0,"No entregado",IF(AND(Tabla1[[#This Row],[% AVANCE ENTREGA/ERON]]&gt;0,Tabla1[[#This Row],[% AVANCE ENTREGA/ERON]]&lt;0.99),"Entrega parcial","Entregado"))</f>
        <v>Entrega parcial</v>
      </c>
      <c r="Y26" s="28">
        <f>+Tabla1[[#This Row],[% AVANCE ENTREGA/ERON]]</f>
        <v>0.57910586055130886</v>
      </c>
      <c r="Z26" s="29">
        <v>0.5</v>
      </c>
      <c r="AA26" s="30">
        <f>+SUMIF(B:B,Tabla1[[#This Row],[COD ERON]],O:O)</f>
        <v>500</v>
      </c>
      <c r="AB26" s="30">
        <f>+SUMIF(B:B,Tabla1[[#This Row],[COD ERON]],U:U)</f>
        <v>300</v>
      </c>
      <c r="AC26" s="30">
        <f>+Tabla1[[#This Row],[TOTAL ENTREGADO ANTIBACTERIAL Y JABÓN]]/((0.006*(Tabla1[[#This Row],[POBLACION PPL]]+Tabla1[[#This Row],[POBLACIÓN ADICIONAL (VISITANTES, ADMINISTRATIVOS, INPEC)]]))+1)</f>
        <v>34.778576396939478</v>
      </c>
      <c r="AD26" s="31"/>
      <c r="AE26" s="32">
        <v>43941</v>
      </c>
    </row>
    <row r="27" spans="1:31" ht="17.100000000000001" customHeight="1">
      <c r="A27" s="18" t="s">
        <v>43</v>
      </c>
      <c r="B27" s="19">
        <v>535</v>
      </c>
      <c r="C27" s="19">
        <v>1665</v>
      </c>
      <c r="D27" s="19">
        <v>159</v>
      </c>
      <c r="E27" s="20" t="s">
        <v>67</v>
      </c>
      <c r="F27" s="21"/>
      <c r="G27" s="22" t="s">
        <v>19</v>
      </c>
      <c r="H27" s="21" t="s">
        <v>39</v>
      </c>
      <c r="I27" s="23">
        <v>591.6</v>
      </c>
      <c r="J27" s="24">
        <v>0</v>
      </c>
      <c r="K27" s="24">
        <v>0</v>
      </c>
      <c r="L27" s="24">
        <v>0</v>
      </c>
      <c r="M27" s="24">
        <v>0</v>
      </c>
      <c r="N27" s="24">
        <v>200</v>
      </c>
      <c r="O27" s="24">
        <f>+SUM(Tabla1[[#This Row],[IMCOLMEDICA]:[COHAN]])</f>
        <v>200</v>
      </c>
      <c r="P27" s="24">
        <v>0</v>
      </c>
      <c r="Q27" s="24">
        <v>0</v>
      </c>
      <c r="R27" s="24">
        <v>0</v>
      </c>
      <c r="S27" s="24">
        <v>0</v>
      </c>
      <c r="T27" s="24">
        <v>0</v>
      </c>
      <c r="U27" s="24">
        <f>+SUM(Tabla1[[#This Row],[IMCOLMEDICA2]:[COHAN2]])</f>
        <v>0</v>
      </c>
      <c r="V27" s="25">
        <f>+SUMIF(E:E,Tabla1[[#This Row],[ERON]],U:U)/SUMIFS(I:I,E:E,Tabla1[[#This Row],[ERON]],H:H,"ANTIBACTERIAL")</f>
        <v>0.1859364435429344</v>
      </c>
      <c r="W27" s="26">
        <f>+SUMIF(E:E,Tabla1[[#This Row],[ERON]],U:U)/SUMIFS(O:O,E:E,Tabla1[[#This Row],[ERON]])</f>
        <v>0.19909502262443438</v>
      </c>
      <c r="X27" s="27" t="str">
        <f>+IF(Tabla1[[#This Row],[% AVANCE ENTREGA/ERON]]=0,"No entregado",IF(AND(Tabla1[[#This Row],[% AVANCE ENTREGA/ERON]]&gt;0,Tabla1[[#This Row],[% AVANCE ENTREGA/ERON]]&lt;0.99),"Entrega parcial","Entregado"))</f>
        <v>Entrega parcial</v>
      </c>
      <c r="Y27" s="28">
        <f>+Tabla1[[#This Row],[% AVANCE ENTREGA/ERON]]</f>
        <v>0.1859364435429344</v>
      </c>
      <c r="Z27" s="29">
        <v>0.5</v>
      </c>
      <c r="AA27" s="30">
        <f>+SUMIF(B:B,Tabla1[[#This Row],[COD ERON]],O:O)</f>
        <v>552.5</v>
      </c>
      <c r="AB27" s="30">
        <f>+SUMIF(B:B,Tabla1[[#This Row],[COD ERON]],U:U)</f>
        <v>110</v>
      </c>
      <c r="AC27" s="30">
        <f>+Tabla1[[#This Row],[TOTAL ENTREGADO ANTIBACTERIAL Y JABÓN]]/((0.006*(Tabla1[[#This Row],[POBLACION PPL]]+Tabla1[[#This Row],[POBLACIÓN ADICIONAL (VISITANTES, ADMINISTRATIVOS, INPEC)]]))+1)</f>
        <v>9.2096450100468843</v>
      </c>
      <c r="AD27" s="31"/>
      <c r="AE27" s="32">
        <v>43941</v>
      </c>
    </row>
    <row r="28" spans="1:31" ht="17.100000000000001" customHeight="1">
      <c r="A28" s="18" t="s">
        <v>50</v>
      </c>
      <c r="B28" s="19">
        <v>324</v>
      </c>
      <c r="C28" s="19">
        <v>858</v>
      </c>
      <c r="D28" s="19">
        <v>100</v>
      </c>
      <c r="E28" s="20" t="s">
        <v>68</v>
      </c>
      <c r="F28" s="21"/>
      <c r="G28" s="22" t="s">
        <v>19</v>
      </c>
      <c r="H28" s="21" t="s">
        <v>39</v>
      </c>
      <c r="I28" s="23">
        <v>294.59999999999997</v>
      </c>
      <c r="J28" s="24">
        <v>0</v>
      </c>
      <c r="K28" s="24">
        <v>0</v>
      </c>
      <c r="L28" s="24">
        <v>0</v>
      </c>
      <c r="M28" s="24">
        <v>0</v>
      </c>
      <c r="N28" s="24">
        <v>100</v>
      </c>
      <c r="O28" s="24">
        <f>+SUM(Tabla1[[#This Row],[IMCOLMEDICA]:[COHAN]])</f>
        <v>100</v>
      </c>
      <c r="P28" s="24">
        <v>0</v>
      </c>
      <c r="Q28" s="24">
        <v>0</v>
      </c>
      <c r="R28" s="24">
        <v>0</v>
      </c>
      <c r="S28" s="24">
        <v>0</v>
      </c>
      <c r="T28" s="24">
        <v>0</v>
      </c>
      <c r="U28" s="24">
        <f>+SUM(Tabla1[[#This Row],[IMCOLMEDICA2]:[COHAN2]])</f>
        <v>0</v>
      </c>
      <c r="V28" s="25">
        <f>+SUMIF(E:E,Tabla1[[#This Row],[ERON]],U:U)/SUMIFS(I:I,E:E,Tabla1[[#This Row],[ERON]],H:H,"ANTIBACTERIAL")</f>
        <v>0.42006109979633405</v>
      </c>
      <c r="W28" s="26">
        <f>+SUMIF(E:E,Tabla1[[#This Row],[ERON]],U:U)/SUMIFS(O:O,E:E,Tabla1[[#This Row],[ERON]])</f>
        <v>0.4419642857142857</v>
      </c>
      <c r="X28" s="27" t="str">
        <f>+IF(Tabla1[[#This Row],[% AVANCE ENTREGA/ERON]]=0,"No entregado",IF(AND(Tabla1[[#This Row],[% AVANCE ENTREGA/ERON]]&gt;0,Tabla1[[#This Row],[% AVANCE ENTREGA/ERON]]&lt;0.99),"Entrega parcial","Entregado"))</f>
        <v>Entrega parcial</v>
      </c>
      <c r="Y28" s="28">
        <f>+Tabla1[[#This Row],[% AVANCE ENTREGA/ERON]]</f>
        <v>0.42006109979633405</v>
      </c>
      <c r="Z28" s="29">
        <v>0.5</v>
      </c>
      <c r="AA28" s="30">
        <f>+SUMIF(B:B,Tabla1[[#This Row],[COD ERON]],O:O)</f>
        <v>280</v>
      </c>
      <c r="AB28" s="30">
        <f>+SUMIF(B:B,Tabla1[[#This Row],[COD ERON]],U:U)</f>
        <v>123.75</v>
      </c>
      <c r="AC28" s="30">
        <f>+Tabla1[[#This Row],[TOTAL ENTREGADO ANTIBACTERIAL Y JABÓN]]/((0.006*(Tabla1[[#This Row],[POBLACION PPL]]+Tabla1[[#This Row],[POBLACIÓN ADICIONAL (VISITANTES, ADMINISTRATIVOS, INPEC)]]))+1)</f>
        <v>18.338767042086545</v>
      </c>
      <c r="AD28" s="31" t="s">
        <v>69</v>
      </c>
      <c r="AE28" s="32">
        <v>43941</v>
      </c>
    </row>
    <row r="29" spans="1:31" ht="17.100000000000001" customHeight="1">
      <c r="A29" s="18" t="s">
        <v>37</v>
      </c>
      <c r="B29" s="19">
        <v>114</v>
      </c>
      <c r="C29" s="19">
        <v>4166</v>
      </c>
      <c r="D29" s="19">
        <v>474</v>
      </c>
      <c r="E29" s="20" t="s">
        <v>70</v>
      </c>
      <c r="F29" s="21"/>
      <c r="G29" s="22" t="s">
        <v>19</v>
      </c>
      <c r="H29" s="21" t="s">
        <v>39</v>
      </c>
      <c r="I29" s="23">
        <v>2339.1600000000003</v>
      </c>
      <c r="J29" s="24">
        <v>0</v>
      </c>
      <c r="K29" s="24">
        <v>0</v>
      </c>
      <c r="L29" s="24">
        <v>0</v>
      </c>
      <c r="M29" s="24">
        <v>0</v>
      </c>
      <c r="N29" s="24">
        <v>1000</v>
      </c>
      <c r="O29" s="24">
        <f>+SUM(Tabla1[[#This Row],[IMCOLMEDICA]:[COHAN]])</f>
        <v>1000</v>
      </c>
      <c r="P29" s="24">
        <v>0</v>
      </c>
      <c r="Q29" s="24">
        <v>0</v>
      </c>
      <c r="R29" s="24">
        <v>0</v>
      </c>
      <c r="S29" s="24">
        <v>0</v>
      </c>
      <c r="T29" s="24">
        <v>0</v>
      </c>
      <c r="U29" s="24">
        <f>+SUM(Tabla1[[#This Row],[IMCOLMEDICA2]:[COHAN2]])</f>
        <v>0</v>
      </c>
      <c r="V29" s="25">
        <f>+SUMIF(E:E,Tabla1[[#This Row],[ERON]],U:U)/SUMIFS(I:I,E:E,Tabla1[[#This Row],[ERON]],H:H,"ANTIBACTERIAL")</f>
        <v>0.57232083311958126</v>
      </c>
      <c r="W29" s="26">
        <f>+SUMIF(E:E,Tabla1[[#This Row],[ERON]],U:U)/SUMIFS(O:O,E:E,Tabla1[[#This Row],[ERON]])</f>
        <v>0.572421165152325</v>
      </c>
      <c r="X29" s="27" t="str">
        <f>+IF(Tabla1[[#This Row],[% AVANCE ENTREGA/ERON]]=0,"No entregado",IF(AND(Tabla1[[#This Row],[% AVANCE ENTREGA/ERON]]&gt;0,Tabla1[[#This Row],[% AVANCE ENTREGA/ERON]]&lt;0.99),"Entrega parcial","Entregado"))</f>
        <v>Entrega parcial</v>
      </c>
      <c r="Y29" s="28">
        <f>+Tabla1[[#This Row],[% AVANCE ENTREGA/ERON]]</f>
        <v>0.57232083311958126</v>
      </c>
      <c r="Z29" s="29">
        <v>0.5</v>
      </c>
      <c r="AA29" s="30">
        <f>+SUMIF(B:B,Tabla1[[#This Row],[COD ERON]],O:O)</f>
        <v>2338.75</v>
      </c>
      <c r="AB29" s="30">
        <f>+SUMIF(B:B,Tabla1[[#This Row],[COD ERON]],U:U)</f>
        <v>1338.75</v>
      </c>
      <c r="AC29" s="30">
        <f>+Tabla1[[#This Row],[TOTAL ENTREGADO ANTIBACTERIAL Y JABÓN]]/((0.006*(Tabla1[[#This Row],[POBLACION PPL]]+Tabla1[[#This Row],[POBLACIÓN ADICIONAL (VISITANTES, ADMINISTRATIVOS, INPEC)]]))+1)</f>
        <v>46.41990291262136</v>
      </c>
      <c r="AD29" s="31"/>
      <c r="AE29" s="32">
        <v>43941</v>
      </c>
    </row>
    <row r="30" spans="1:31" ht="17.100000000000001" customHeight="1">
      <c r="A30" s="34" t="s">
        <v>64</v>
      </c>
      <c r="B30" s="19">
        <v>623</v>
      </c>
      <c r="C30" s="19">
        <v>76</v>
      </c>
      <c r="D30" s="19">
        <v>16</v>
      </c>
      <c r="E30" s="20" t="s">
        <v>71</v>
      </c>
      <c r="F30" s="21"/>
      <c r="G30" s="22" t="s">
        <v>15</v>
      </c>
      <c r="H30" s="21" t="s">
        <v>39</v>
      </c>
      <c r="I30" s="23">
        <v>59.400000000000006</v>
      </c>
      <c r="J30" s="24">
        <v>46</v>
      </c>
      <c r="K30" s="24">
        <v>0</v>
      </c>
      <c r="L30" s="24">
        <v>0</v>
      </c>
      <c r="M30" s="24">
        <v>0</v>
      </c>
      <c r="N30" s="24">
        <v>0</v>
      </c>
      <c r="O30" s="24">
        <f>+SUM(Tabla1[[#This Row],[IMCOLMEDICA]:[COHAN]])</f>
        <v>46</v>
      </c>
      <c r="P30" s="24">
        <v>46</v>
      </c>
      <c r="Q30" s="24">
        <v>0</v>
      </c>
      <c r="R30" s="24">
        <v>0</v>
      </c>
      <c r="S30" s="24">
        <v>0</v>
      </c>
      <c r="T30" s="24">
        <v>0</v>
      </c>
      <c r="U30" s="24">
        <f>+SUM(Tabla1[[#This Row],[IMCOLMEDICA2]:[COHAN2]])</f>
        <v>46</v>
      </c>
      <c r="V30" s="25">
        <f>+SUMIF(E:E,Tabla1[[#This Row],[ERON]],U:U)/SUMIFS(I:I,E:E,Tabla1[[#This Row],[ERON]],H:H,"ANTIBACTERIAL")</f>
        <v>1.2794612794612794</v>
      </c>
      <c r="W30" s="26">
        <f>+SUMIF(E:E,Tabla1[[#This Row],[ERON]],U:U)/SUMIFS(O:O,E:E,Tabla1[[#This Row],[ERON]])</f>
        <v>1</v>
      </c>
      <c r="X30" s="27" t="str">
        <f>+IF(Tabla1[[#This Row],[% AVANCE ENTREGA/ERON]]=0,"No entregado",IF(AND(Tabla1[[#This Row],[% AVANCE ENTREGA/ERON]]&gt;0,Tabla1[[#This Row],[% AVANCE ENTREGA/ERON]]&lt;0.99),"Entrega parcial","Entregado"))</f>
        <v>Entregado</v>
      </c>
      <c r="Y30" s="28">
        <f>+Tabla1[[#This Row],[% AVANCE ENTREGA/ERON]]</f>
        <v>1.2794612794612794</v>
      </c>
      <c r="Z30" s="29">
        <v>0.5</v>
      </c>
      <c r="AA30" s="30">
        <f>+SUMIF(B:B,Tabla1[[#This Row],[COD ERON]],O:O)</f>
        <v>76</v>
      </c>
      <c r="AB30" s="30">
        <f>+SUMIF(B:B,Tabla1[[#This Row],[COD ERON]],U:U)</f>
        <v>76</v>
      </c>
      <c r="AC30" s="30">
        <f>+Tabla1[[#This Row],[TOTAL ENTREGADO ANTIBACTERIAL Y JABÓN]]/((0.006*(Tabla1[[#This Row],[POBLACION PPL]]+Tabla1[[#This Row],[POBLACIÓN ADICIONAL (VISITANTES, ADMINISTRATIVOS, INPEC)]]))+1)</f>
        <v>48.96907216494845</v>
      </c>
      <c r="AD30" s="31"/>
      <c r="AE30" s="32">
        <v>43941</v>
      </c>
    </row>
    <row r="31" spans="1:31" ht="17.100000000000001" customHeight="1">
      <c r="A31" s="18" t="s">
        <v>37</v>
      </c>
      <c r="B31" s="19">
        <v>119</v>
      </c>
      <c r="C31" s="19">
        <v>219</v>
      </c>
      <c r="D31" s="19">
        <v>41</v>
      </c>
      <c r="E31" s="20" t="s">
        <v>72</v>
      </c>
      <c r="F31" s="21"/>
      <c r="G31" s="22" t="s">
        <v>15</v>
      </c>
      <c r="H31" s="21" t="s">
        <v>39</v>
      </c>
      <c r="I31" s="23">
        <v>189.24</v>
      </c>
      <c r="J31" s="24">
        <v>145</v>
      </c>
      <c r="K31" s="24">
        <v>0</v>
      </c>
      <c r="L31" s="24">
        <v>0</v>
      </c>
      <c r="M31" s="24">
        <v>0</v>
      </c>
      <c r="N31" s="24">
        <v>0</v>
      </c>
      <c r="O31" s="24">
        <f>+SUM(Tabla1[[#This Row],[IMCOLMEDICA]:[COHAN]])</f>
        <v>145</v>
      </c>
      <c r="P31" s="24">
        <v>145</v>
      </c>
      <c r="Q31" s="24">
        <v>0</v>
      </c>
      <c r="R31" s="24">
        <v>0</v>
      </c>
      <c r="S31" s="24">
        <v>0</v>
      </c>
      <c r="T31" s="24">
        <v>0</v>
      </c>
      <c r="U31" s="24">
        <f>+SUM(Tabla1[[#This Row],[IMCOLMEDICA2]:[COHAN2]])</f>
        <v>145</v>
      </c>
      <c r="V31" s="25">
        <f>+SUMIF(E:E,Tabla1[[#This Row],[ERON]],U:U)/SUMIFS(I:I,E:E,Tabla1[[#This Row],[ERON]],H:H,"ANTIBACTERIAL")</f>
        <v>1.3012576622278587</v>
      </c>
      <c r="W31" s="26">
        <f>+SUMIF(E:E,Tabla1[[#This Row],[ERON]],U:U)/SUMIFS(O:O,E:E,Tabla1[[#This Row],[ERON]])</f>
        <v>1</v>
      </c>
      <c r="X31" s="27" t="str">
        <f>+IF(Tabla1[[#This Row],[% AVANCE ENTREGA/ERON]]=0,"No entregado",IF(AND(Tabla1[[#This Row],[% AVANCE ENTREGA/ERON]]&gt;0,Tabla1[[#This Row],[% AVANCE ENTREGA/ERON]]&lt;0.99),"Entrega parcial","Entregado"))</f>
        <v>Entregado</v>
      </c>
      <c r="Y31" s="28">
        <f>+Tabla1[[#This Row],[% AVANCE ENTREGA/ERON]]</f>
        <v>1.3012576622278587</v>
      </c>
      <c r="Z31" s="29">
        <v>0.5</v>
      </c>
      <c r="AA31" s="30">
        <f>+SUMIF(B:B,Tabla1[[#This Row],[COD ERON]],O:O)</f>
        <v>246.25</v>
      </c>
      <c r="AB31" s="30">
        <f>+SUMIF(B:B,Tabla1[[#This Row],[COD ERON]],U:U)</f>
        <v>246.25</v>
      </c>
      <c r="AC31" s="30">
        <f>+Tabla1[[#This Row],[TOTAL ENTREGADO ANTIBACTERIAL Y JABÓN]]/((0.006*(Tabla1[[#This Row],[POBLACION PPL]]+Tabla1[[#This Row],[POBLACIÓN ADICIONAL (VISITANTES, ADMINISTRATIVOS, INPEC)]]))+1)</f>
        <v>96.19140625</v>
      </c>
      <c r="AD31" s="31"/>
      <c r="AE31" s="32">
        <v>43941</v>
      </c>
    </row>
    <row r="32" spans="1:31" ht="17.100000000000001" customHeight="1">
      <c r="A32" s="34" t="s">
        <v>64</v>
      </c>
      <c r="B32" s="19">
        <v>607</v>
      </c>
      <c r="C32" s="19">
        <v>66</v>
      </c>
      <c r="D32" s="19">
        <v>21</v>
      </c>
      <c r="E32" s="20" t="s">
        <v>73</v>
      </c>
      <c r="F32" s="21"/>
      <c r="G32" s="22" t="s">
        <v>15</v>
      </c>
      <c r="H32" s="21" t="s">
        <v>39</v>
      </c>
      <c r="I32" s="23">
        <v>34.92</v>
      </c>
      <c r="J32" s="24">
        <v>27</v>
      </c>
      <c r="K32" s="24">
        <v>0</v>
      </c>
      <c r="L32" s="24">
        <v>0</v>
      </c>
      <c r="M32" s="24">
        <v>0</v>
      </c>
      <c r="N32" s="24">
        <v>0</v>
      </c>
      <c r="O32" s="24">
        <f>+SUM(Tabla1[[#This Row],[IMCOLMEDICA]:[COHAN]])</f>
        <v>27</v>
      </c>
      <c r="P32" s="24">
        <v>0</v>
      </c>
      <c r="Q32" s="24">
        <v>0</v>
      </c>
      <c r="R32" s="24">
        <v>0</v>
      </c>
      <c r="S32" s="24">
        <v>0</v>
      </c>
      <c r="T32" s="24">
        <v>0</v>
      </c>
      <c r="U32" s="24">
        <f>+SUM(Tabla1[[#This Row],[IMCOLMEDICA2]:[COHAN2]])</f>
        <v>0</v>
      </c>
      <c r="V32" s="25">
        <f>+SUMIF(E:E,Tabla1[[#This Row],[ERON]],U:U)/SUMIFS(I:I,E:E,Tabla1[[#This Row],[ERON]],H:H,"ANTIBACTERIAL")</f>
        <v>0.53694158075601373</v>
      </c>
      <c r="W32" s="26">
        <f>+SUMIF(E:E,Tabla1[[#This Row],[ERON]],U:U)/SUMIFS(O:O,E:E,Tabla1[[#This Row],[ERON]])</f>
        <v>0.4098360655737705</v>
      </c>
      <c r="X32" s="27" t="str">
        <f>+IF(Tabla1[[#This Row],[% AVANCE ENTREGA/ERON]]=0,"No entregado",IF(AND(Tabla1[[#This Row],[% AVANCE ENTREGA/ERON]]&gt;0,Tabla1[[#This Row],[% AVANCE ENTREGA/ERON]]&lt;0.99),"Entrega parcial","Entregado"))</f>
        <v>Entrega parcial</v>
      </c>
      <c r="Y32" s="28">
        <f>+Tabla1[[#This Row],[% AVANCE ENTREGA/ERON]]</f>
        <v>0.53694158075601373</v>
      </c>
      <c r="Z32" s="29">
        <v>0.5</v>
      </c>
      <c r="AA32" s="30">
        <f>+SUMIF(B:B,Tabla1[[#This Row],[COD ERON]],O:O)</f>
        <v>45.75</v>
      </c>
      <c r="AB32" s="30">
        <f>+SUMIF(B:B,Tabla1[[#This Row],[COD ERON]],U:U)</f>
        <v>18.75</v>
      </c>
      <c r="AC32" s="30">
        <f>+Tabla1[[#This Row],[TOTAL ENTREGADO ANTIBACTERIAL Y JABÓN]]/((0.006*(Tabla1[[#This Row],[POBLACION PPL]]+Tabla1[[#This Row],[POBLACIÓN ADICIONAL (VISITANTES, ADMINISTRATIVOS, INPEC)]]))+1)</f>
        <v>12.319316688567675</v>
      </c>
      <c r="AD32" s="31" t="s">
        <v>40</v>
      </c>
      <c r="AE32" s="32">
        <v>43941</v>
      </c>
    </row>
    <row r="33" spans="1:31" ht="17.100000000000001" customHeight="1">
      <c r="A33" s="34" t="s">
        <v>64</v>
      </c>
      <c r="B33" s="19">
        <v>610</v>
      </c>
      <c r="C33" s="19">
        <v>191</v>
      </c>
      <c r="D33" s="19">
        <v>30</v>
      </c>
      <c r="E33" s="20" t="s">
        <v>74</v>
      </c>
      <c r="F33" s="21"/>
      <c r="G33" s="22" t="s">
        <v>15</v>
      </c>
      <c r="H33" s="21" t="s">
        <v>39</v>
      </c>
      <c r="I33" s="23">
        <v>103.68</v>
      </c>
      <c r="J33" s="24">
        <v>80</v>
      </c>
      <c r="K33" s="24">
        <v>0</v>
      </c>
      <c r="L33" s="24">
        <v>0</v>
      </c>
      <c r="M33" s="24">
        <v>0</v>
      </c>
      <c r="N33" s="24">
        <v>0</v>
      </c>
      <c r="O33" s="24">
        <f>+SUM(Tabla1[[#This Row],[IMCOLMEDICA]:[COHAN]])</f>
        <v>80</v>
      </c>
      <c r="P33" s="24">
        <v>80</v>
      </c>
      <c r="Q33" s="24">
        <v>0</v>
      </c>
      <c r="R33" s="24">
        <v>0</v>
      </c>
      <c r="S33" s="24">
        <v>0</v>
      </c>
      <c r="T33" s="24">
        <v>0</v>
      </c>
      <c r="U33" s="24">
        <f>+SUM(Tabla1[[#This Row],[IMCOLMEDICA2]:[COHAN2]])</f>
        <v>80</v>
      </c>
      <c r="V33" s="25">
        <f>+SUMIF(E:E,Tabla1[[#This Row],[ERON]],U:U)/SUMIFS(I:I,E:E,Tabla1[[#This Row],[ERON]],H:H,"ANTIBACTERIAL")</f>
        <v>1.3141396604938271</v>
      </c>
      <c r="W33" s="26">
        <f>+SUMIF(E:E,Tabla1[[#This Row],[ERON]],U:U)/SUMIFS(O:O,E:E,Tabla1[[#This Row],[ERON]])</f>
        <v>1</v>
      </c>
      <c r="X33" s="27" t="str">
        <f>+IF(Tabla1[[#This Row],[% AVANCE ENTREGA/ERON]]=0,"No entregado",IF(AND(Tabla1[[#This Row],[% AVANCE ENTREGA/ERON]]&gt;0,Tabla1[[#This Row],[% AVANCE ENTREGA/ERON]]&lt;0.99),"Entrega parcial","Entregado"))</f>
        <v>Entregado</v>
      </c>
      <c r="Y33" s="28">
        <f>+Tabla1[[#This Row],[% AVANCE ENTREGA/ERON]]</f>
        <v>1.3141396604938271</v>
      </c>
      <c r="Z33" s="29">
        <v>0.5</v>
      </c>
      <c r="AA33" s="30">
        <f>+SUMIF(B:B,Tabla1[[#This Row],[COD ERON]],O:O)</f>
        <v>136.25</v>
      </c>
      <c r="AB33" s="30">
        <f>+SUMIF(B:B,Tabla1[[#This Row],[COD ERON]],U:U)</f>
        <v>136.25</v>
      </c>
      <c r="AC33" s="30">
        <f>+Tabla1[[#This Row],[TOTAL ENTREGADO ANTIBACTERIAL Y JABÓN]]/((0.006*(Tabla1[[#This Row],[POBLACION PPL]]+Tabla1[[#This Row],[POBLACIÓN ADICIONAL (VISITANTES, ADMINISTRATIVOS, INPEC)]]))+1)</f>
        <v>58.576956147893377</v>
      </c>
      <c r="AD33" s="31"/>
      <c r="AE33" s="32">
        <v>43941</v>
      </c>
    </row>
    <row r="34" spans="1:31" ht="17.100000000000001" customHeight="1">
      <c r="A34" s="34" t="s">
        <v>64</v>
      </c>
      <c r="B34" s="19">
        <v>620</v>
      </c>
      <c r="C34" s="19">
        <v>327</v>
      </c>
      <c r="D34" s="19">
        <v>58</v>
      </c>
      <c r="E34" s="20" t="s">
        <v>75</v>
      </c>
      <c r="F34" s="21"/>
      <c r="G34" s="22" t="s">
        <v>15</v>
      </c>
      <c r="H34" s="21" t="s">
        <v>39</v>
      </c>
      <c r="I34" s="23">
        <v>234.48</v>
      </c>
      <c r="J34" s="24">
        <v>180</v>
      </c>
      <c r="K34" s="24">
        <v>0</v>
      </c>
      <c r="L34" s="24">
        <v>0</v>
      </c>
      <c r="M34" s="24">
        <v>0</v>
      </c>
      <c r="N34" s="24">
        <v>0</v>
      </c>
      <c r="O34" s="24">
        <f>+SUM(Tabla1[[#This Row],[IMCOLMEDICA]:[COHAN]])</f>
        <v>180</v>
      </c>
      <c r="P34" s="24">
        <v>180</v>
      </c>
      <c r="Q34" s="24">
        <v>0</v>
      </c>
      <c r="R34" s="24">
        <v>0</v>
      </c>
      <c r="S34" s="24">
        <v>0</v>
      </c>
      <c r="T34" s="24">
        <v>0</v>
      </c>
      <c r="U34" s="24">
        <f>+SUM(Tabla1[[#This Row],[IMCOLMEDICA2]:[COHAN2]])</f>
        <v>180</v>
      </c>
      <c r="V34" s="25">
        <f>+SUMIF(E:E,Tabla1[[#This Row],[ERON]],U:U)/SUMIFS(I:I,E:E,Tabla1[[#This Row],[ERON]],H:H,"ANTIBACTERIAL")</f>
        <v>1.3114124872057318</v>
      </c>
      <c r="W34" s="26">
        <f>+SUMIF(E:E,Tabla1[[#This Row],[ERON]],U:U)/SUMIFS(O:O,E:E,Tabla1[[#This Row],[ERON]])</f>
        <v>1</v>
      </c>
      <c r="X34" s="27" t="str">
        <f>+IF(Tabla1[[#This Row],[% AVANCE ENTREGA/ERON]]=0,"No entregado",IF(AND(Tabla1[[#This Row],[% AVANCE ENTREGA/ERON]]&gt;0,Tabla1[[#This Row],[% AVANCE ENTREGA/ERON]]&lt;0.99),"Entrega parcial","Entregado"))</f>
        <v>Entregado</v>
      </c>
      <c r="Y34" s="28">
        <f>+Tabla1[[#This Row],[% AVANCE ENTREGA/ERON]]</f>
        <v>1.3114124872057318</v>
      </c>
      <c r="Z34" s="29">
        <v>0.5</v>
      </c>
      <c r="AA34" s="30">
        <f>+SUMIF(B:B,Tabla1[[#This Row],[COD ERON]],O:O)</f>
        <v>307.5</v>
      </c>
      <c r="AB34" s="30">
        <f>+SUMIF(B:B,Tabla1[[#This Row],[COD ERON]],U:U)</f>
        <v>307.5</v>
      </c>
      <c r="AC34" s="30">
        <f>+Tabla1[[#This Row],[TOTAL ENTREGADO ANTIBACTERIAL Y JABÓN]]/((0.006*(Tabla1[[#This Row],[POBLACION PPL]]+Tabla1[[#This Row],[POBLACIÓN ADICIONAL (VISITANTES, ADMINISTRATIVOS, INPEC)]]))+1)</f>
        <v>92.900302114803623</v>
      </c>
      <c r="AD34" s="31"/>
      <c r="AE34" s="32">
        <v>43941</v>
      </c>
    </row>
    <row r="35" spans="1:31" ht="17.100000000000001" customHeight="1">
      <c r="A35" s="18" t="s">
        <v>57</v>
      </c>
      <c r="B35" s="19">
        <v>215</v>
      </c>
      <c r="C35" s="19">
        <v>1083</v>
      </c>
      <c r="D35" s="19">
        <v>170</v>
      </c>
      <c r="E35" s="20" t="s">
        <v>76</v>
      </c>
      <c r="F35" s="21"/>
      <c r="G35" s="22" t="s">
        <v>19</v>
      </c>
      <c r="H35" s="21" t="s">
        <v>39</v>
      </c>
      <c r="I35" s="23">
        <v>876.11999999999989</v>
      </c>
      <c r="J35" s="24">
        <v>0</v>
      </c>
      <c r="K35" s="24">
        <v>0</v>
      </c>
      <c r="L35" s="24">
        <v>0</v>
      </c>
      <c r="M35" s="24">
        <v>0</v>
      </c>
      <c r="N35" s="24">
        <v>300</v>
      </c>
      <c r="O35" s="24">
        <f>+SUM(Tabla1[[#This Row],[IMCOLMEDICA]:[COHAN]])</f>
        <v>300</v>
      </c>
      <c r="P35" s="24">
        <v>0</v>
      </c>
      <c r="Q35" s="24">
        <v>0</v>
      </c>
      <c r="R35" s="24">
        <v>0</v>
      </c>
      <c r="S35" s="24">
        <v>0</v>
      </c>
      <c r="T35" s="24">
        <v>0</v>
      </c>
      <c r="U35" s="24">
        <f>+SUM(Tabla1[[#This Row],[IMCOLMEDICA2]:[COHAN2]])</f>
        <v>0</v>
      </c>
      <c r="V35" s="25">
        <f>+SUMIF(E:E,Tabla1[[#This Row],[ERON]],U:U)/SUMIFS(I:I,E:E,Tabla1[[#This Row],[ERON]],H:H,"ANTIBACTERIAL")</f>
        <v>0.54358991918915223</v>
      </c>
      <c r="W35" s="26">
        <f>+SUMIF(E:E,Tabla1[[#This Row],[ERON]],U:U)/SUMIFS(O:O,E:E,Tabla1[[#This Row],[ERON]])</f>
        <v>0.61352657004830913</v>
      </c>
      <c r="X35" s="27" t="str">
        <f>+IF(Tabla1[[#This Row],[% AVANCE ENTREGA/ERON]]=0,"No entregado",IF(AND(Tabla1[[#This Row],[% AVANCE ENTREGA/ERON]]&gt;0,Tabla1[[#This Row],[% AVANCE ENTREGA/ERON]]&lt;0.99),"Entrega parcial","Entregado"))</f>
        <v>Entrega parcial</v>
      </c>
      <c r="Y35" s="28">
        <f>+Tabla1[[#This Row],[% AVANCE ENTREGA/ERON]]</f>
        <v>0.54358991918915223</v>
      </c>
      <c r="Z35" s="29">
        <v>0.5</v>
      </c>
      <c r="AA35" s="30">
        <f>+SUMIF(B:B,Tabla1[[#This Row],[COD ERON]],O:O)</f>
        <v>776.25</v>
      </c>
      <c r="AB35" s="30">
        <f>+SUMIF(B:B,Tabla1[[#This Row],[COD ERON]],U:U)</f>
        <v>476.25</v>
      </c>
      <c r="AC35" s="30">
        <f>+Tabla1[[#This Row],[TOTAL ENTREGADO ANTIBACTERIAL Y JABÓN]]/((0.006*(Tabla1[[#This Row],[POBLACION PPL]]+Tabla1[[#This Row],[POBLACIÓN ADICIONAL (VISITANTES, ADMINISTRATIVOS, INPEC)]]))+1)</f>
        <v>55.91101197464193</v>
      </c>
      <c r="AD35" s="31"/>
      <c r="AE35" s="32">
        <v>43941</v>
      </c>
    </row>
    <row r="36" spans="1:31" ht="17.100000000000001" customHeight="1">
      <c r="A36" s="34" t="s">
        <v>64</v>
      </c>
      <c r="B36" s="19">
        <v>611</v>
      </c>
      <c r="C36" s="19">
        <v>193</v>
      </c>
      <c r="D36" s="19">
        <v>47</v>
      </c>
      <c r="E36" s="20" t="s">
        <v>77</v>
      </c>
      <c r="F36" s="21"/>
      <c r="G36" s="22" t="s">
        <v>15</v>
      </c>
      <c r="H36" s="21" t="s">
        <v>39</v>
      </c>
      <c r="I36" s="23">
        <v>172.32</v>
      </c>
      <c r="J36" s="24">
        <v>132</v>
      </c>
      <c r="K36" s="24">
        <v>0</v>
      </c>
      <c r="L36" s="24">
        <v>0</v>
      </c>
      <c r="M36" s="24">
        <v>0</v>
      </c>
      <c r="N36" s="24">
        <v>0</v>
      </c>
      <c r="O36" s="24">
        <f>+SUM(Tabla1[[#This Row],[IMCOLMEDICA]:[COHAN]])</f>
        <v>132</v>
      </c>
      <c r="P36" s="24">
        <v>132</v>
      </c>
      <c r="Q36" s="24">
        <v>0</v>
      </c>
      <c r="R36" s="24">
        <v>0</v>
      </c>
      <c r="S36" s="24">
        <v>0</v>
      </c>
      <c r="T36" s="24">
        <v>0</v>
      </c>
      <c r="U36" s="24">
        <f>+SUM(Tabla1[[#This Row],[IMCOLMEDICA2]:[COHAN2]])</f>
        <v>132</v>
      </c>
      <c r="V36" s="25">
        <f>+SUMIF(E:E,Tabla1[[#This Row],[ERON]],U:U)/SUMIFS(I:I,E:E,Tabla1[[#This Row],[ERON]],H:H,"ANTIBACTERIAL")</f>
        <v>1.3100626740947077</v>
      </c>
      <c r="W36" s="26">
        <f>+SUMIF(E:E,Tabla1[[#This Row],[ERON]],U:U)/SUMIFS(O:O,E:E,Tabla1[[#This Row],[ERON]])</f>
        <v>1</v>
      </c>
      <c r="X36" s="27" t="str">
        <f>+IF(Tabla1[[#This Row],[% AVANCE ENTREGA/ERON]]=0,"No entregado",IF(AND(Tabla1[[#This Row],[% AVANCE ENTREGA/ERON]]&gt;0,Tabla1[[#This Row],[% AVANCE ENTREGA/ERON]]&lt;0.99),"Entrega parcial","Entregado"))</f>
        <v>Entregado</v>
      </c>
      <c r="Y36" s="28">
        <f>+Tabla1[[#This Row],[% AVANCE ENTREGA/ERON]]</f>
        <v>1.3100626740947077</v>
      </c>
      <c r="Z36" s="29">
        <v>0.5</v>
      </c>
      <c r="AA36" s="30">
        <f>+SUMIF(B:B,Tabla1[[#This Row],[COD ERON]],O:O)</f>
        <v>225.75</v>
      </c>
      <c r="AB36" s="30">
        <f>+SUMIF(B:B,Tabla1[[#This Row],[COD ERON]],U:U)</f>
        <v>225.75</v>
      </c>
      <c r="AC36" s="30">
        <f>+Tabla1[[#This Row],[TOTAL ENTREGADO ANTIBACTERIAL Y JABÓN]]/((0.006*(Tabla1[[#This Row],[POBLACION PPL]]+Tabla1[[#This Row],[POBLACIÓN ADICIONAL (VISITANTES, ADMINISTRATIVOS, INPEC)]]))+1)</f>
        <v>92.520491803278688</v>
      </c>
      <c r="AD36" s="31"/>
      <c r="AE36" s="32">
        <v>43941</v>
      </c>
    </row>
    <row r="37" spans="1:31" ht="17.100000000000001" customHeight="1">
      <c r="A37" s="18" t="s">
        <v>43</v>
      </c>
      <c r="B37" s="19">
        <v>508</v>
      </c>
      <c r="C37" s="19">
        <v>227</v>
      </c>
      <c r="D37" s="19">
        <v>20</v>
      </c>
      <c r="E37" s="20" t="s">
        <v>78</v>
      </c>
      <c r="F37" s="21"/>
      <c r="G37" s="22" t="s">
        <v>15</v>
      </c>
      <c r="H37" s="21" t="s">
        <v>39</v>
      </c>
      <c r="I37" s="23">
        <v>130.56</v>
      </c>
      <c r="J37" s="24">
        <v>100</v>
      </c>
      <c r="K37" s="24">
        <v>0</v>
      </c>
      <c r="L37" s="24">
        <v>0</v>
      </c>
      <c r="M37" s="24">
        <v>0</v>
      </c>
      <c r="N37" s="24">
        <v>0</v>
      </c>
      <c r="O37" s="24">
        <f>+SUM(Tabla1[[#This Row],[IMCOLMEDICA]:[COHAN]])</f>
        <v>100</v>
      </c>
      <c r="P37" s="24">
        <v>100</v>
      </c>
      <c r="Q37" s="24">
        <v>0</v>
      </c>
      <c r="R37" s="24">
        <v>0</v>
      </c>
      <c r="S37" s="24">
        <v>0</v>
      </c>
      <c r="T37" s="24">
        <v>0</v>
      </c>
      <c r="U37" s="24">
        <f>+SUM(Tabla1[[#This Row],[IMCOLMEDICA2]:[COHAN2]])</f>
        <v>100</v>
      </c>
      <c r="V37" s="25">
        <f>+SUMIF(E:E,Tabla1[[#This Row],[ERON]],U:U)/SUMIFS(I:I,E:E,Tabla1[[#This Row],[ERON]],H:H,"ANTIBACTERIAL")</f>
        <v>1.311657475490196</v>
      </c>
      <c r="W37" s="26">
        <f>+SUMIF(E:E,Tabla1[[#This Row],[ERON]],U:U)/SUMIFS(O:O,E:E,Tabla1[[#This Row],[ERON]])</f>
        <v>1</v>
      </c>
      <c r="X37" s="27" t="str">
        <f>+IF(Tabla1[[#This Row],[% AVANCE ENTREGA/ERON]]=0,"No entregado",IF(AND(Tabla1[[#This Row],[% AVANCE ENTREGA/ERON]]&gt;0,Tabla1[[#This Row],[% AVANCE ENTREGA/ERON]]&lt;0.99),"Entrega parcial","Entregado"))</f>
        <v>Entregado</v>
      </c>
      <c r="Y37" s="28">
        <f>+Tabla1[[#This Row],[% AVANCE ENTREGA/ERON]]</f>
        <v>1.311657475490196</v>
      </c>
      <c r="Z37" s="29">
        <v>0.5</v>
      </c>
      <c r="AA37" s="30">
        <f>+SUMIF(B:B,Tabla1[[#This Row],[COD ERON]],O:O)</f>
        <v>171.25</v>
      </c>
      <c r="AB37" s="30">
        <f>+SUMIF(B:B,Tabla1[[#This Row],[COD ERON]],U:U)</f>
        <v>171.25</v>
      </c>
      <c r="AC37" s="30">
        <f>+Tabla1[[#This Row],[TOTAL ENTREGADO ANTIBACTERIAL Y JABÓN]]/((0.006*(Tabla1[[#This Row],[POBLACION PPL]]+Tabla1[[#This Row],[POBLACIÓN ADICIONAL (VISITANTES, ADMINISTRATIVOS, INPEC)]]))+1)</f>
        <v>68.996776792908932</v>
      </c>
      <c r="AD37" s="31"/>
      <c r="AE37" s="32">
        <v>43941</v>
      </c>
    </row>
    <row r="38" spans="1:31" ht="17.100000000000001" customHeight="1">
      <c r="A38" s="18" t="s">
        <v>43</v>
      </c>
      <c r="B38" s="19">
        <v>501</v>
      </c>
      <c r="C38" s="19">
        <v>1006</v>
      </c>
      <c r="D38" s="19">
        <v>151</v>
      </c>
      <c r="E38" s="20" t="s">
        <v>79</v>
      </c>
      <c r="F38" s="21"/>
      <c r="G38" s="22" t="s">
        <v>19</v>
      </c>
      <c r="H38" s="21" t="s">
        <v>39</v>
      </c>
      <c r="I38" s="23">
        <v>915.83999999999992</v>
      </c>
      <c r="J38" s="24">
        <v>0</v>
      </c>
      <c r="K38" s="24">
        <v>0</v>
      </c>
      <c r="L38" s="24">
        <v>0</v>
      </c>
      <c r="M38" s="24">
        <v>0</v>
      </c>
      <c r="N38" s="24">
        <v>400</v>
      </c>
      <c r="O38" s="24">
        <f>+SUM(Tabla1[[#This Row],[IMCOLMEDICA]:[COHAN]])</f>
        <v>400</v>
      </c>
      <c r="P38" s="24">
        <v>0</v>
      </c>
      <c r="Q38" s="24">
        <v>0</v>
      </c>
      <c r="R38" s="24">
        <v>0</v>
      </c>
      <c r="S38" s="24">
        <v>0</v>
      </c>
      <c r="T38" s="24">
        <v>0</v>
      </c>
      <c r="U38" s="24">
        <f>+SUM(Tabla1[[#This Row],[IMCOLMEDICA2]:[COHAN2]])</f>
        <v>0</v>
      </c>
      <c r="V38" s="25">
        <f>+SUMIF(E:E,Tabla1[[#This Row],[ERON]],U:U)/SUMIFS(I:I,E:E,Tabla1[[#This Row],[ERON]],H:H,"ANTIBACTERIAL")</f>
        <v>0.54458202306079673</v>
      </c>
      <c r="W38" s="26">
        <f>+SUMIF(E:E,Tabla1[[#This Row],[ERON]],U:U)/SUMIFS(O:O,E:E,Tabla1[[#This Row],[ERON]])</f>
        <v>0.55493741307371347</v>
      </c>
      <c r="X38" s="27" t="str">
        <f>+IF(Tabla1[[#This Row],[% AVANCE ENTREGA/ERON]]=0,"No entregado",IF(AND(Tabla1[[#This Row],[% AVANCE ENTREGA/ERON]]&gt;0,Tabla1[[#This Row],[% AVANCE ENTREGA/ERON]]&lt;0.99),"Entrega parcial","Entregado"))</f>
        <v>Entrega parcial</v>
      </c>
      <c r="Y38" s="28">
        <f>+Tabla1[[#This Row],[% AVANCE ENTREGA/ERON]]</f>
        <v>0.54458202306079673</v>
      </c>
      <c r="Z38" s="29">
        <v>0.5</v>
      </c>
      <c r="AA38" s="30">
        <f>+SUMIF(B:B,Tabla1[[#This Row],[COD ERON]],O:O)</f>
        <v>898.75</v>
      </c>
      <c r="AB38" s="30">
        <f>+SUMIF(B:B,Tabla1[[#This Row],[COD ERON]],U:U)</f>
        <v>498.75</v>
      </c>
      <c r="AC38" s="30">
        <f>+Tabla1[[#This Row],[TOTAL ENTREGADO ANTIBACTERIAL Y JABÓN]]/((0.006*(Tabla1[[#This Row],[POBLACION PPL]]+Tabla1[[#This Row],[POBLACIÓN ADICIONAL (VISITANTES, ADMINISTRATIVOS, INPEC)]]))+1)</f>
        <v>62.799043062200958</v>
      </c>
      <c r="AD38" s="31"/>
      <c r="AE38" s="32">
        <v>43941</v>
      </c>
    </row>
    <row r="39" spans="1:31" ht="17.100000000000001" customHeight="1">
      <c r="A39" s="34" t="s">
        <v>64</v>
      </c>
      <c r="B39" s="19">
        <v>633</v>
      </c>
      <c r="C39" s="19">
        <v>199</v>
      </c>
      <c r="D39" s="19">
        <v>27</v>
      </c>
      <c r="E39" s="20" t="s">
        <v>80</v>
      </c>
      <c r="F39" s="21"/>
      <c r="G39" s="22" t="s">
        <v>15</v>
      </c>
      <c r="H39" s="21" t="s">
        <v>39</v>
      </c>
      <c r="I39" s="23">
        <v>130.56</v>
      </c>
      <c r="J39" s="24">
        <v>100</v>
      </c>
      <c r="K39" s="24">
        <v>0</v>
      </c>
      <c r="L39" s="24">
        <v>0</v>
      </c>
      <c r="M39" s="24">
        <v>0</v>
      </c>
      <c r="N39" s="24">
        <v>0</v>
      </c>
      <c r="O39" s="24">
        <f>+SUM(Tabla1[[#This Row],[IMCOLMEDICA]:[COHAN]])</f>
        <v>100</v>
      </c>
      <c r="P39" s="24">
        <v>0</v>
      </c>
      <c r="Q39" s="24">
        <v>0</v>
      </c>
      <c r="R39" s="24">
        <v>0</v>
      </c>
      <c r="S39" s="24">
        <v>0</v>
      </c>
      <c r="T39" s="24">
        <v>0</v>
      </c>
      <c r="U39" s="24">
        <f>+SUM(Tabla1[[#This Row],[IMCOLMEDICA2]:[COHAN2]])</f>
        <v>0</v>
      </c>
      <c r="V39" s="25">
        <f>+SUMIF(E:E,Tabla1[[#This Row],[ERON]],U:U)/SUMIFS(I:I,E:E,Tabla1[[#This Row],[ERON]],H:H,"ANTIBACTERIAL")</f>
        <v>0.54572610294117652</v>
      </c>
      <c r="W39" s="26">
        <f>+SUMIF(E:E,Tabla1[[#This Row],[ERON]],U:U)/SUMIFS(O:O,E:E,Tabla1[[#This Row],[ERON]])</f>
        <v>0.41605839416058393</v>
      </c>
      <c r="X39" s="27" t="str">
        <f>+IF(Tabla1[[#This Row],[% AVANCE ENTREGA/ERON]]=0,"No entregado",IF(AND(Tabla1[[#This Row],[% AVANCE ENTREGA/ERON]]&gt;0,Tabla1[[#This Row],[% AVANCE ENTREGA/ERON]]&lt;0.99),"Entrega parcial","Entregado"))</f>
        <v>Entrega parcial</v>
      </c>
      <c r="Y39" s="28">
        <f>+Tabla1[[#This Row],[% AVANCE ENTREGA/ERON]]</f>
        <v>0.54572610294117652</v>
      </c>
      <c r="Z39" s="29">
        <v>0.5</v>
      </c>
      <c r="AA39" s="30">
        <f>+SUMIF(B:B,Tabla1[[#This Row],[COD ERON]],O:O)</f>
        <v>171.25</v>
      </c>
      <c r="AB39" s="30">
        <f>+SUMIF(B:B,Tabla1[[#This Row],[COD ERON]],U:U)</f>
        <v>71.25</v>
      </c>
      <c r="AC39" s="30">
        <f>+Tabla1[[#This Row],[TOTAL ENTREGADO ANTIBACTERIAL Y JABÓN]]/((0.006*(Tabla1[[#This Row],[POBLACION PPL]]+Tabla1[[#This Row],[POBLACIÓN ADICIONAL (VISITANTES, ADMINISTRATIVOS, INPEC)]]))+1)</f>
        <v>30.241935483870968</v>
      </c>
      <c r="AD39" s="31" t="s">
        <v>45</v>
      </c>
      <c r="AE39" s="32">
        <v>43941</v>
      </c>
    </row>
    <row r="40" spans="1:31" ht="17.100000000000001" customHeight="1">
      <c r="A40" s="34" t="s">
        <v>64</v>
      </c>
      <c r="B40" s="19">
        <v>608</v>
      </c>
      <c r="C40" s="19">
        <v>113</v>
      </c>
      <c r="D40" s="19">
        <v>20</v>
      </c>
      <c r="E40" s="20" t="s">
        <v>81</v>
      </c>
      <c r="F40" s="21"/>
      <c r="G40" s="22" t="s">
        <v>15</v>
      </c>
      <c r="H40" s="21" t="s">
        <v>39</v>
      </c>
      <c r="I40" s="23">
        <v>75.719999999999985</v>
      </c>
      <c r="J40" s="24">
        <v>58</v>
      </c>
      <c r="K40" s="24">
        <v>0</v>
      </c>
      <c r="L40" s="24">
        <v>0</v>
      </c>
      <c r="M40" s="24">
        <v>0</v>
      </c>
      <c r="N40" s="24">
        <v>0</v>
      </c>
      <c r="O40" s="24">
        <f>+SUM(Tabla1[[#This Row],[IMCOLMEDICA]:[COHAN]])</f>
        <v>58</v>
      </c>
      <c r="P40" s="24">
        <v>0</v>
      </c>
      <c r="Q40" s="24">
        <v>0</v>
      </c>
      <c r="R40" s="24">
        <v>0</v>
      </c>
      <c r="S40" s="24">
        <v>0</v>
      </c>
      <c r="T40" s="24">
        <v>0</v>
      </c>
      <c r="U40" s="24">
        <f>+SUM(Tabla1[[#This Row],[IMCOLMEDICA2]:[COHAN2]])</f>
        <v>0</v>
      </c>
      <c r="V40" s="25">
        <f>+SUMIF(E:E,Tabla1[[#This Row],[ERON]],U:U)/SUMIFS(I:I,E:E,Tabla1[[#This Row],[ERON]],H:H,"ANTIBACTERIAL")</f>
        <v>0.54477020602218706</v>
      </c>
      <c r="W40" s="26">
        <f>+SUMIF(E:E,Tabla1[[#This Row],[ERON]],U:U)/SUMIFS(O:O,E:E,Tabla1[[#This Row],[ERON]])</f>
        <v>0.41561712846347609</v>
      </c>
      <c r="X40" s="27" t="str">
        <f>+IF(Tabla1[[#This Row],[% AVANCE ENTREGA/ERON]]=0,"No entregado",IF(AND(Tabla1[[#This Row],[% AVANCE ENTREGA/ERON]]&gt;0,Tabla1[[#This Row],[% AVANCE ENTREGA/ERON]]&lt;0.99),"Entrega parcial","Entregado"))</f>
        <v>Entrega parcial</v>
      </c>
      <c r="Y40" s="28">
        <f>+Tabla1[[#This Row],[% AVANCE ENTREGA/ERON]]</f>
        <v>0.54477020602218706</v>
      </c>
      <c r="Z40" s="29">
        <v>0.5</v>
      </c>
      <c r="AA40" s="30">
        <f>+SUMIF(B:B,Tabla1[[#This Row],[COD ERON]],O:O)</f>
        <v>99.25</v>
      </c>
      <c r="AB40" s="30">
        <f>+SUMIF(B:B,Tabla1[[#This Row],[COD ERON]],U:U)</f>
        <v>41.25</v>
      </c>
      <c r="AC40" s="30">
        <f>+Tabla1[[#This Row],[TOTAL ENTREGADO ANTIBACTERIAL Y JABÓN]]/((0.006*(Tabla1[[#This Row],[POBLACION PPL]]+Tabla1[[#This Row],[POBLACIÓN ADICIONAL (VISITANTES, ADMINISTRATIVOS, INPEC)]]))+1)</f>
        <v>22.942157953281423</v>
      </c>
      <c r="AD40" s="31" t="s">
        <v>82</v>
      </c>
      <c r="AE40" s="32">
        <v>43941</v>
      </c>
    </row>
    <row r="41" spans="1:31" ht="17.100000000000001" customHeight="1">
      <c r="A41" s="18" t="s">
        <v>50</v>
      </c>
      <c r="B41" s="19">
        <v>308</v>
      </c>
      <c r="C41" s="19">
        <v>1430</v>
      </c>
      <c r="D41" s="19">
        <v>141</v>
      </c>
      <c r="E41" s="20" t="s">
        <v>83</v>
      </c>
      <c r="F41" s="21"/>
      <c r="G41" s="22" t="s">
        <v>19</v>
      </c>
      <c r="H41" s="21" t="s">
        <v>39</v>
      </c>
      <c r="I41" s="23">
        <v>871.80000000000007</v>
      </c>
      <c r="J41" s="24">
        <v>0</v>
      </c>
      <c r="K41" s="24">
        <v>0</v>
      </c>
      <c r="L41" s="24">
        <v>0</v>
      </c>
      <c r="M41" s="24">
        <v>0</v>
      </c>
      <c r="N41" s="24">
        <v>300</v>
      </c>
      <c r="O41" s="24">
        <f>+SUM(Tabla1[[#This Row],[IMCOLMEDICA]:[COHAN]])</f>
        <v>300</v>
      </c>
      <c r="P41" s="24">
        <v>0</v>
      </c>
      <c r="Q41" s="24">
        <v>0</v>
      </c>
      <c r="R41" s="24">
        <v>0</v>
      </c>
      <c r="S41" s="24">
        <v>0</v>
      </c>
      <c r="T41" s="24">
        <v>0</v>
      </c>
      <c r="U41" s="24">
        <f>+SUM(Tabla1[[#This Row],[IMCOLMEDICA2]:[COHAN2]])</f>
        <v>0</v>
      </c>
      <c r="V41" s="25">
        <f>+SUMIF(E:E,Tabla1[[#This Row],[ERON]],U:U)/SUMIFS(I:I,E:E,Tabla1[[#This Row],[ERON]],H:H,"ANTIBACTERIAL")</f>
        <v>0.55488644184445968</v>
      </c>
      <c r="W41" s="26">
        <f>+SUMIF(E:E,Tabla1[[#This Row],[ERON]],U:U)/SUMIFS(O:O,E:E,Tabla1[[#This Row],[ERON]])</f>
        <v>0.61722488038277512</v>
      </c>
      <c r="X41" s="27" t="str">
        <f>+IF(Tabla1[[#This Row],[% AVANCE ENTREGA/ERON]]=0,"No entregado",IF(AND(Tabla1[[#This Row],[% AVANCE ENTREGA/ERON]]&gt;0,Tabla1[[#This Row],[% AVANCE ENTREGA/ERON]]&lt;0.99),"Entrega parcial","Entregado"))</f>
        <v>Entrega parcial</v>
      </c>
      <c r="Y41" s="28">
        <f>+Tabla1[[#This Row],[% AVANCE ENTREGA/ERON]]</f>
        <v>0.55488644184445968</v>
      </c>
      <c r="Z41" s="29">
        <v>0.5</v>
      </c>
      <c r="AA41" s="30">
        <f>+SUMIF(B:B,Tabla1[[#This Row],[COD ERON]],O:O)</f>
        <v>783.75</v>
      </c>
      <c r="AB41" s="30">
        <f>+SUMIF(B:B,Tabla1[[#This Row],[COD ERON]],U:U)</f>
        <v>483.75</v>
      </c>
      <c r="AC41" s="30">
        <f>+Tabla1[[#This Row],[TOTAL ENTREGADO ANTIBACTERIAL Y JABÓN]]/((0.006*(Tabla1[[#This Row],[POBLACION PPL]]+Tabla1[[#This Row],[POBLACIÓN ADICIONAL (VISITANTES, ADMINISTRATIVOS, INPEC)]]))+1)</f>
        <v>46.398427009399576</v>
      </c>
      <c r="AD41" s="31"/>
      <c r="AE41" s="32">
        <v>43941</v>
      </c>
    </row>
    <row r="42" spans="1:31" ht="17.100000000000001" customHeight="1">
      <c r="A42" s="34" t="s">
        <v>64</v>
      </c>
      <c r="B42" s="19">
        <v>628</v>
      </c>
      <c r="C42" s="19">
        <v>309</v>
      </c>
      <c r="D42" s="19">
        <v>30</v>
      </c>
      <c r="E42" s="20" t="s">
        <v>84</v>
      </c>
      <c r="F42" s="21"/>
      <c r="G42" s="22" t="s">
        <v>15</v>
      </c>
      <c r="H42" s="21" t="s">
        <v>39</v>
      </c>
      <c r="I42" s="23">
        <v>149.27999999999997</v>
      </c>
      <c r="J42" s="24">
        <v>115</v>
      </c>
      <c r="K42" s="24">
        <v>0</v>
      </c>
      <c r="L42" s="24">
        <v>0</v>
      </c>
      <c r="M42" s="24">
        <v>0</v>
      </c>
      <c r="N42" s="24">
        <v>0</v>
      </c>
      <c r="O42" s="24">
        <f>+SUM(Tabla1[[#This Row],[IMCOLMEDICA]:[COHAN]])</f>
        <v>115</v>
      </c>
      <c r="P42" s="24">
        <v>115</v>
      </c>
      <c r="Q42" s="24">
        <v>0</v>
      </c>
      <c r="R42" s="24">
        <v>0</v>
      </c>
      <c r="S42" s="24">
        <v>0</v>
      </c>
      <c r="T42" s="24">
        <v>0</v>
      </c>
      <c r="U42" s="24">
        <f>+SUM(Tabla1[[#This Row],[IMCOLMEDICA2]:[COHAN2]])</f>
        <v>115</v>
      </c>
      <c r="V42" s="25">
        <f>+SUMIF(E:E,Tabla1[[#This Row],[ERON]],U:U)/SUMIFS(I:I,E:E,Tabla1[[#This Row],[ERON]],H:H,"ANTIBACTERIAL")</f>
        <v>1.3230171489817795</v>
      </c>
      <c r="W42" s="26">
        <f>+SUMIF(E:E,Tabla1[[#This Row],[ERON]],U:U)/SUMIFS(O:O,E:E,Tabla1[[#This Row],[ERON]])</f>
        <v>1</v>
      </c>
      <c r="X42" s="27" t="str">
        <f>+IF(Tabla1[[#This Row],[% AVANCE ENTREGA/ERON]]=0,"No entregado",IF(AND(Tabla1[[#This Row],[% AVANCE ENTREGA/ERON]]&gt;0,Tabla1[[#This Row],[% AVANCE ENTREGA/ERON]]&lt;0.99),"Entrega parcial","Entregado"))</f>
        <v>Entregado</v>
      </c>
      <c r="Y42" s="28">
        <f>+Tabla1[[#This Row],[% AVANCE ENTREGA/ERON]]</f>
        <v>1.3230171489817795</v>
      </c>
      <c r="Z42" s="29">
        <v>0.5</v>
      </c>
      <c r="AA42" s="30">
        <f>+SUMIF(B:B,Tabla1[[#This Row],[COD ERON]],O:O)</f>
        <v>197.5</v>
      </c>
      <c r="AB42" s="30">
        <f>+SUMIF(B:B,Tabla1[[#This Row],[COD ERON]],U:U)</f>
        <v>197.5</v>
      </c>
      <c r="AC42" s="30">
        <f>+Tabla1[[#This Row],[TOTAL ENTREGADO ANTIBACTERIAL Y JABÓN]]/((0.006*(Tabla1[[#This Row],[POBLACION PPL]]+Tabla1[[#This Row],[POBLACIÓN ADICIONAL (VISITANTES, ADMINISTRATIVOS, INPEC)]]))+1)</f>
        <v>65.095583388266306</v>
      </c>
      <c r="AD42" s="31"/>
      <c r="AE42" s="32">
        <v>43941</v>
      </c>
    </row>
    <row r="43" spans="1:31" ht="17.100000000000001" customHeight="1">
      <c r="A43" s="18" t="s">
        <v>50</v>
      </c>
      <c r="B43" s="19">
        <v>307</v>
      </c>
      <c r="C43" s="19">
        <v>928</v>
      </c>
      <c r="D43" s="19">
        <v>93</v>
      </c>
      <c r="E43" s="20" t="s">
        <v>85</v>
      </c>
      <c r="F43" s="21"/>
      <c r="G43" s="22" t="s">
        <v>15</v>
      </c>
      <c r="H43" s="21" t="s">
        <v>39</v>
      </c>
      <c r="I43" s="23">
        <v>569.5200000000001</v>
      </c>
      <c r="J43" s="24">
        <v>436</v>
      </c>
      <c r="K43" s="24">
        <v>0</v>
      </c>
      <c r="L43" s="24">
        <v>0</v>
      </c>
      <c r="M43" s="24">
        <v>0</v>
      </c>
      <c r="N43" s="24">
        <v>0</v>
      </c>
      <c r="O43" s="24">
        <f>+SUM(Tabla1[[#This Row],[IMCOLMEDICA]:[COHAN]])</f>
        <v>436</v>
      </c>
      <c r="P43" s="24">
        <v>436</v>
      </c>
      <c r="Q43" s="24">
        <v>0</v>
      </c>
      <c r="R43" s="24">
        <v>0</v>
      </c>
      <c r="S43" s="24">
        <v>0</v>
      </c>
      <c r="T43" s="24">
        <v>0</v>
      </c>
      <c r="U43" s="24">
        <f>+SUM(Tabla1[[#This Row],[IMCOLMEDICA2]:[COHAN2]])</f>
        <v>436</v>
      </c>
      <c r="V43" s="25">
        <f>+SUMIF(E:E,Tabla1[[#This Row],[ERON]],U:U)/SUMIFS(I:I,E:E,Tabla1[[#This Row],[ERON]],H:H,"ANTIBACTERIAL")</f>
        <v>1.3186543053799689</v>
      </c>
      <c r="W43" s="26">
        <f>+SUMIF(E:E,Tabla1[[#This Row],[ERON]],U:U)/SUMIFS(O:O,E:E,Tabla1[[#This Row],[ERON]])</f>
        <v>1</v>
      </c>
      <c r="X43" s="27" t="str">
        <f>+IF(Tabla1[[#This Row],[% AVANCE ENTREGA/ERON]]=0,"No entregado",IF(AND(Tabla1[[#This Row],[% AVANCE ENTREGA/ERON]]&gt;0,Tabla1[[#This Row],[% AVANCE ENTREGA/ERON]]&lt;0.99),"Entrega parcial","Entregado"))</f>
        <v>Entregado</v>
      </c>
      <c r="Y43" s="28">
        <f>+Tabla1[[#This Row],[% AVANCE ENTREGA/ERON]]</f>
        <v>1.3186543053799689</v>
      </c>
      <c r="Z43" s="29">
        <v>0.5</v>
      </c>
      <c r="AA43" s="30">
        <f>+SUMIF(B:B,Tabla1[[#This Row],[COD ERON]],O:O)</f>
        <v>751</v>
      </c>
      <c r="AB43" s="30">
        <f>+SUMIF(B:B,Tabla1[[#This Row],[COD ERON]],U:U)</f>
        <v>751</v>
      </c>
      <c r="AC43" s="30">
        <f>+Tabla1[[#This Row],[TOTAL ENTREGADO ANTIBACTERIAL Y JABÓN]]/((0.006*(Tabla1[[#This Row],[POBLACION PPL]]+Tabla1[[#This Row],[POBLACIÓN ADICIONAL (VISITANTES, ADMINISTRATIVOS, INPEC)]]))+1)</f>
        <v>105.38871737300028</v>
      </c>
      <c r="AD43" s="31" t="s">
        <v>45</v>
      </c>
      <c r="AE43" s="32">
        <v>43941</v>
      </c>
    </row>
    <row r="44" spans="1:31" ht="17.100000000000001" customHeight="1">
      <c r="A44" s="18" t="s">
        <v>37</v>
      </c>
      <c r="B44" s="19">
        <v>129</v>
      </c>
      <c r="C44" s="19">
        <v>1980</v>
      </c>
      <c r="D44" s="19">
        <v>277</v>
      </c>
      <c r="E44" s="20" t="s">
        <v>86</v>
      </c>
      <c r="F44" s="21"/>
      <c r="G44" s="22" t="s">
        <v>19</v>
      </c>
      <c r="H44" s="21" t="s">
        <v>39</v>
      </c>
      <c r="I44" s="23">
        <v>1401.3600000000001</v>
      </c>
      <c r="J44" s="24">
        <v>0</v>
      </c>
      <c r="K44" s="24">
        <v>0</v>
      </c>
      <c r="L44" s="24">
        <v>0</v>
      </c>
      <c r="M44" s="24">
        <v>0</v>
      </c>
      <c r="N44" s="24">
        <v>600</v>
      </c>
      <c r="O44" s="24">
        <f>+SUM(Tabla1[[#This Row],[IMCOLMEDICA]:[COHAN]])</f>
        <v>600</v>
      </c>
      <c r="P44" s="24">
        <v>0</v>
      </c>
      <c r="Q44" s="24">
        <v>0</v>
      </c>
      <c r="R44" s="24">
        <v>0</v>
      </c>
      <c r="S44" s="24">
        <v>0</v>
      </c>
      <c r="T44" s="24">
        <v>0</v>
      </c>
      <c r="U44" s="24">
        <f>+SUM(Tabla1[[#This Row],[IMCOLMEDICA2]:[COHAN2]])</f>
        <v>0</v>
      </c>
      <c r="V44" s="25">
        <f>+SUMIF(E:E,Tabla1[[#This Row],[ERON]],U:U)/SUMIFS(I:I,E:E,Tabla1[[#This Row],[ERON]],H:H,"ANTIBACTERIAL")</f>
        <v>0.55571016726608435</v>
      </c>
      <c r="W44" s="26">
        <f>+SUMIF(E:E,Tabla1[[#This Row],[ERON]],U:U)/SUMIFS(O:O,E:E,Tabla1[[#This Row],[ERON]])</f>
        <v>0.56482320942883046</v>
      </c>
      <c r="X44" s="27" t="str">
        <f>+IF(Tabla1[[#This Row],[% AVANCE ENTREGA/ERON]]=0,"No entregado",IF(AND(Tabla1[[#This Row],[% AVANCE ENTREGA/ERON]]&gt;0,Tabla1[[#This Row],[% AVANCE ENTREGA/ERON]]&lt;0.99),"Entrega parcial","Entregado"))</f>
        <v>Entrega parcial</v>
      </c>
      <c r="Y44" s="28">
        <f>+Tabla1[[#This Row],[% AVANCE ENTREGA/ERON]]</f>
        <v>0.55571016726608435</v>
      </c>
      <c r="Z44" s="29">
        <v>0.5</v>
      </c>
      <c r="AA44" s="30">
        <f>+SUMIF(B:B,Tabla1[[#This Row],[COD ERON]],O:O)</f>
        <v>1378.75</v>
      </c>
      <c r="AB44" s="30">
        <f>+SUMIF(B:B,Tabla1[[#This Row],[COD ERON]],U:U)</f>
        <v>778.75</v>
      </c>
      <c r="AC44" s="30">
        <f>+Tabla1[[#This Row],[TOTAL ENTREGADO ANTIBACTERIAL Y JABÓN]]/((0.006*(Tabla1[[#This Row],[POBLACION PPL]]+Tabla1[[#This Row],[POBLACIÓN ADICIONAL (VISITANTES, ADMINISTRATIVOS, INPEC)]]))+1)</f>
        <v>53.551781047998901</v>
      </c>
      <c r="AD44" s="31"/>
      <c r="AE44" s="32">
        <v>43941</v>
      </c>
    </row>
    <row r="45" spans="1:31" ht="17.100000000000001" customHeight="1">
      <c r="A45" s="18" t="s">
        <v>43</v>
      </c>
      <c r="B45" s="19">
        <v>531</v>
      </c>
      <c r="C45" s="19">
        <v>890</v>
      </c>
      <c r="D45" s="19">
        <v>64</v>
      </c>
      <c r="E45" s="20" t="s">
        <v>87</v>
      </c>
      <c r="F45" s="21"/>
      <c r="G45" s="22" t="s">
        <v>15</v>
      </c>
      <c r="H45" s="21" t="s">
        <v>39</v>
      </c>
      <c r="I45" s="23">
        <v>547.19999999999993</v>
      </c>
      <c r="J45" s="24">
        <v>419</v>
      </c>
      <c r="K45" s="24">
        <v>0</v>
      </c>
      <c r="L45" s="24">
        <v>0</v>
      </c>
      <c r="M45" s="24">
        <v>0</v>
      </c>
      <c r="N45" s="24">
        <v>0</v>
      </c>
      <c r="O45" s="24">
        <f>+SUM(Tabla1[[#This Row],[IMCOLMEDICA]:[COHAN]])</f>
        <v>419</v>
      </c>
      <c r="P45" s="24">
        <v>419</v>
      </c>
      <c r="Q45" s="24">
        <v>0</v>
      </c>
      <c r="R45" s="24">
        <v>0</v>
      </c>
      <c r="S45" s="24">
        <v>0</v>
      </c>
      <c r="T45" s="24">
        <v>0</v>
      </c>
      <c r="U45" s="24">
        <f>+SUM(Tabla1[[#This Row],[IMCOLMEDICA2]:[COHAN2]])</f>
        <v>419</v>
      </c>
      <c r="V45" s="25">
        <f>+SUMIF(E:E,Tabla1[[#This Row],[ERON]],U:U)/SUMIFS(I:I,E:E,Tabla1[[#This Row],[ERON]],H:H,"ANTIBACTERIAL")</f>
        <v>1.3208150584795324</v>
      </c>
      <c r="W45" s="26">
        <f>+SUMIF(E:E,Tabla1[[#This Row],[ERON]],U:U)/SUMIFS(O:O,E:E,Tabla1[[#This Row],[ERON]])</f>
        <v>1</v>
      </c>
      <c r="X45" s="27" t="str">
        <f>+IF(Tabla1[[#This Row],[% AVANCE ENTREGA/ERON]]=0,"No entregado",IF(AND(Tabla1[[#This Row],[% AVANCE ENTREGA/ERON]]&gt;0,Tabla1[[#This Row],[% AVANCE ENTREGA/ERON]]&lt;0.99),"Entrega parcial","Entregado"))</f>
        <v>Entregado</v>
      </c>
      <c r="Y45" s="28">
        <f>+Tabla1[[#This Row],[% AVANCE ENTREGA/ERON]]</f>
        <v>1.3208150584795324</v>
      </c>
      <c r="Z45" s="29">
        <v>0.5</v>
      </c>
      <c r="AA45" s="30">
        <f>+SUMIF(B:B,Tabla1[[#This Row],[COD ERON]],O:O)</f>
        <v>722.75</v>
      </c>
      <c r="AB45" s="30">
        <f>+SUMIF(B:B,Tabla1[[#This Row],[COD ERON]],U:U)</f>
        <v>722.75</v>
      </c>
      <c r="AC45" s="30">
        <f>+Tabla1[[#This Row],[TOTAL ENTREGADO ANTIBACTERIAL Y JABÓN]]/((0.006*(Tabla1[[#This Row],[POBLACION PPL]]+Tabla1[[#This Row],[POBLACIÓN ADICIONAL (VISITANTES, ADMINISTRATIVOS, INPEC)]]))+1)</f>
        <v>107.48810232004759</v>
      </c>
      <c r="AD45" s="31"/>
      <c r="AE45" s="32">
        <v>43941</v>
      </c>
    </row>
    <row r="46" spans="1:31" ht="17.100000000000001" customHeight="1">
      <c r="A46" s="18" t="s">
        <v>57</v>
      </c>
      <c r="B46" s="19">
        <v>226</v>
      </c>
      <c r="C46" s="19">
        <v>5267</v>
      </c>
      <c r="D46" s="19">
        <v>329</v>
      </c>
      <c r="E46" s="20" t="s">
        <v>88</v>
      </c>
      <c r="F46" s="21"/>
      <c r="G46" s="22" t="s">
        <v>19</v>
      </c>
      <c r="H46" s="21" t="s">
        <v>39</v>
      </c>
      <c r="I46" s="23">
        <v>3384.12</v>
      </c>
      <c r="J46" s="24">
        <v>0</v>
      </c>
      <c r="K46" s="24">
        <v>0</v>
      </c>
      <c r="L46" s="24">
        <v>0</v>
      </c>
      <c r="M46" s="24">
        <v>0</v>
      </c>
      <c r="N46" s="24">
        <v>1500</v>
      </c>
      <c r="O46" s="24">
        <f>+SUM(Tabla1[[#This Row],[IMCOLMEDICA]:[COHAN]])</f>
        <v>1500</v>
      </c>
      <c r="P46" s="24">
        <v>0</v>
      </c>
      <c r="Q46" s="24">
        <v>0</v>
      </c>
      <c r="R46" s="24">
        <v>0</v>
      </c>
      <c r="S46" s="24">
        <v>0</v>
      </c>
      <c r="T46" s="24">
        <v>0</v>
      </c>
      <c r="U46" s="24">
        <f>+SUM(Tabla1[[#This Row],[IMCOLMEDICA2]:[COHAN2]])</f>
        <v>0</v>
      </c>
      <c r="V46" s="25">
        <f>+SUMIF(E:E,Tabla1[[#This Row],[ERON]],U:U)/SUMIFS(I:I,E:E,Tabla1[[#This Row],[ERON]],H:H,"ANTIBACTERIAL")</f>
        <v>0.55405836672458431</v>
      </c>
      <c r="W46" s="26">
        <f>+SUMIF(E:E,Tabla1[[#This Row],[ERON]],U:U)/SUMIFS(O:O,E:E,Tabla1[[#This Row],[ERON]])</f>
        <v>0.55555555555555558</v>
      </c>
      <c r="X46" s="27" t="str">
        <f>+IF(Tabla1[[#This Row],[% AVANCE ENTREGA/ERON]]=0,"No entregado",IF(AND(Tabla1[[#This Row],[% AVANCE ENTREGA/ERON]]&gt;0,Tabla1[[#This Row],[% AVANCE ENTREGA/ERON]]&lt;0.99),"Entrega parcial","Entregado"))</f>
        <v>Entrega parcial</v>
      </c>
      <c r="Y46" s="28">
        <f>+Tabla1[[#This Row],[% AVANCE ENTREGA/ERON]]</f>
        <v>0.55405836672458431</v>
      </c>
      <c r="Z46" s="29">
        <v>0.5</v>
      </c>
      <c r="AA46" s="30">
        <f>+SUMIF(B:B,Tabla1[[#This Row],[COD ERON]],O:O)</f>
        <v>3375</v>
      </c>
      <c r="AB46" s="30">
        <f>+SUMIF(B:B,Tabla1[[#This Row],[COD ERON]],U:U)</f>
        <v>1875</v>
      </c>
      <c r="AC46" s="30">
        <f>+Tabla1[[#This Row],[TOTAL ENTREGADO ANTIBACTERIAL Y JABÓN]]/((0.006*(Tabla1[[#This Row],[POBLACION PPL]]+Tabla1[[#This Row],[POBLACIÓN ADICIONAL (VISITANTES, ADMINISTRATIVOS, INPEC)]]))+1)</f>
        <v>54.22836649699213</v>
      </c>
      <c r="AD46" s="31"/>
      <c r="AE46" s="32">
        <v>43941</v>
      </c>
    </row>
    <row r="47" spans="1:31" ht="17.100000000000001" customHeight="1">
      <c r="A47" s="18" t="s">
        <v>37</v>
      </c>
      <c r="B47" s="19">
        <v>131</v>
      </c>
      <c r="C47" s="19">
        <v>1674</v>
      </c>
      <c r="D47" s="19">
        <v>193</v>
      </c>
      <c r="E47" s="20" t="s">
        <v>89</v>
      </c>
      <c r="F47" s="21"/>
      <c r="G47" s="22" t="s">
        <v>19</v>
      </c>
      <c r="H47" s="21" t="s">
        <v>39</v>
      </c>
      <c r="I47" s="23">
        <v>1070.76</v>
      </c>
      <c r="J47" s="24">
        <v>0</v>
      </c>
      <c r="K47" s="24">
        <v>0</v>
      </c>
      <c r="L47" s="24">
        <v>0</v>
      </c>
      <c r="M47" s="24">
        <v>0</v>
      </c>
      <c r="N47" s="24">
        <v>400</v>
      </c>
      <c r="O47" s="24">
        <f>+SUM(Tabla1[[#This Row],[IMCOLMEDICA]:[COHAN]])</f>
        <v>400</v>
      </c>
      <c r="P47" s="24">
        <v>0</v>
      </c>
      <c r="Q47" s="24">
        <v>0</v>
      </c>
      <c r="R47" s="24">
        <v>0</v>
      </c>
      <c r="S47" s="24">
        <v>0</v>
      </c>
      <c r="T47" s="24">
        <v>254</v>
      </c>
      <c r="U47" s="24">
        <f>+SUM(Tabla1[[#This Row],[IMCOLMEDICA2]:[COHAN2]])</f>
        <v>254</v>
      </c>
      <c r="V47" s="25">
        <f>+SUMIF(E:E,Tabla1[[#This Row],[ERON]],U:U)/SUMIFS(I:I,E:E,Tabla1[[#This Row],[ERON]],H:H,"ANTIBACTERIAL")</f>
        <v>0.79406216145541486</v>
      </c>
      <c r="W47" s="26">
        <f>+SUMIF(E:E,Tabla1[[#This Row],[ERON]],U:U)/SUMIFS(O:O,E:E,Tabla1[[#This Row],[ERON]])</f>
        <v>0.85345043914680052</v>
      </c>
      <c r="X47" s="27" t="str">
        <f>+IF(Tabla1[[#This Row],[% AVANCE ENTREGA/ERON]]=0,"No entregado",IF(AND(Tabla1[[#This Row],[% AVANCE ENTREGA/ERON]]&gt;0,Tabla1[[#This Row],[% AVANCE ENTREGA/ERON]]&lt;0.99),"Entrega parcial","Entregado"))</f>
        <v>Entrega parcial</v>
      </c>
      <c r="Y47" s="28">
        <f>+Tabla1[[#This Row],[% AVANCE ENTREGA/ERON]]</f>
        <v>0.79406216145541486</v>
      </c>
      <c r="Z47" s="29">
        <v>0.5</v>
      </c>
      <c r="AA47" s="30">
        <f>+SUMIF(B:B,Tabla1[[#This Row],[COD ERON]],O:O)</f>
        <v>996.25</v>
      </c>
      <c r="AB47" s="30">
        <f>+SUMIF(B:B,Tabla1[[#This Row],[COD ERON]],U:U)</f>
        <v>850.25</v>
      </c>
      <c r="AC47" s="30">
        <f>+Tabla1[[#This Row],[TOTAL ENTREGADO ANTIBACTERIAL Y JABÓN]]/((0.006*(Tabla1[[#This Row],[POBLACION PPL]]+Tabla1[[#This Row],[POBLACIÓN ADICIONAL (VISITANTES, ADMINISTRATIVOS, INPEC)]]))+1)</f>
        <v>69.681199803310932</v>
      </c>
      <c r="AD47" s="31" t="s">
        <v>90</v>
      </c>
      <c r="AE47" s="32">
        <v>43941</v>
      </c>
    </row>
    <row r="48" spans="1:31" ht="17.100000000000001" customHeight="1">
      <c r="A48" s="18" t="s">
        <v>37</v>
      </c>
      <c r="B48" s="19">
        <v>139</v>
      </c>
      <c r="C48" s="19">
        <v>1775</v>
      </c>
      <c r="D48" s="19">
        <v>191</v>
      </c>
      <c r="E48" s="20" t="s">
        <v>91</v>
      </c>
      <c r="F48" s="21"/>
      <c r="G48" s="22" t="s">
        <v>19</v>
      </c>
      <c r="H48" s="21" t="s">
        <v>39</v>
      </c>
      <c r="I48" s="23">
        <v>1059.1199999999999</v>
      </c>
      <c r="J48" s="24">
        <v>0</v>
      </c>
      <c r="K48" s="24">
        <v>0</v>
      </c>
      <c r="L48" s="24">
        <v>0</v>
      </c>
      <c r="M48" s="24">
        <v>0</v>
      </c>
      <c r="N48" s="24">
        <v>400</v>
      </c>
      <c r="O48" s="24">
        <f>+SUM(Tabla1[[#This Row],[IMCOLMEDICA]:[COHAN]])</f>
        <v>400</v>
      </c>
      <c r="P48" s="24">
        <v>0</v>
      </c>
      <c r="Q48" s="24">
        <v>0</v>
      </c>
      <c r="R48" s="24">
        <v>0</v>
      </c>
      <c r="S48" s="24">
        <v>0</v>
      </c>
      <c r="T48" s="24">
        <v>0</v>
      </c>
      <c r="U48" s="24">
        <f>+SUM(Tabla1[[#This Row],[IMCOLMEDICA2]:[COHAN2]])</f>
        <v>0</v>
      </c>
      <c r="V48" s="25">
        <f>+SUMIF(E:E,Tabla1[[#This Row],[ERON]],U:U)/SUMIFS(I:I,E:E,Tabla1[[#This Row],[ERON]],H:H,"ANTIBACTERIAL")</f>
        <v>0.55942669385905286</v>
      </c>
      <c r="W48" s="26">
        <f>+SUMIF(E:E,Tabla1[[#This Row],[ERON]],U:U)/SUMIFS(O:O,E:E,Tabla1[[#This Row],[ERON]])</f>
        <v>0.59697732997481112</v>
      </c>
      <c r="X48" s="27" t="str">
        <f>+IF(Tabla1[[#This Row],[% AVANCE ENTREGA/ERON]]=0,"No entregado",IF(AND(Tabla1[[#This Row],[% AVANCE ENTREGA/ERON]]&gt;0,Tabla1[[#This Row],[% AVANCE ENTREGA/ERON]]&lt;0.99),"Entrega parcial","Entregado"))</f>
        <v>Entrega parcial</v>
      </c>
      <c r="Y48" s="28">
        <f>+Tabla1[[#This Row],[% AVANCE ENTREGA/ERON]]</f>
        <v>0.55942669385905286</v>
      </c>
      <c r="Z48" s="29">
        <v>0.5</v>
      </c>
      <c r="AA48" s="30">
        <f>+SUMIF(B:B,Tabla1[[#This Row],[COD ERON]],O:O)</f>
        <v>992.5</v>
      </c>
      <c r="AB48" s="30">
        <f>+SUMIF(B:B,Tabla1[[#This Row],[COD ERON]],U:U)</f>
        <v>592.5</v>
      </c>
      <c r="AC48" s="30">
        <f>+Tabla1[[#This Row],[TOTAL ENTREGADO ANTIBACTERIAL Y JABÓN]]/((0.006*(Tabla1[[#This Row],[POBLACION PPL]]+Tabla1[[#This Row],[POBLACIÓN ADICIONAL (VISITANTES, ADMINISTRATIVOS, INPEC)]]))+1)</f>
        <v>46.303532353860582</v>
      </c>
      <c r="AD48" s="31"/>
      <c r="AE48" s="32">
        <v>43941</v>
      </c>
    </row>
    <row r="49" spans="1:31" ht="17.100000000000001" customHeight="1">
      <c r="A49" s="34" t="s">
        <v>64</v>
      </c>
      <c r="B49" s="19">
        <v>616</v>
      </c>
      <c r="C49" s="19">
        <v>1122</v>
      </c>
      <c r="D49" s="19">
        <v>154</v>
      </c>
      <c r="E49" s="20" t="s">
        <v>92</v>
      </c>
      <c r="F49" s="21"/>
      <c r="G49" s="22" t="s">
        <v>19</v>
      </c>
      <c r="H49" s="21" t="s">
        <v>39</v>
      </c>
      <c r="I49" s="23">
        <v>746.40000000000009</v>
      </c>
      <c r="J49" s="24">
        <v>0</v>
      </c>
      <c r="K49" s="24">
        <v>0</v>
      </c>
      <c r="L49" s="24">
        <v>0</v>
      </c>
      <c r="M49" s="24">
        <v>0</v>
      </c>
      <c r="N49" s="24">
        <v>300</v>
      </c>
      <c r="O49" s="24">
        <f>+SUM(Tabla1[[#This Row],[IMCOLMEDICA]:[COHAN]])</f>
        <v>300</v>
      </c>
      <c r="P49" s="24">
        <v>0</v>
      </c>
      <c r="Q49" s="24">
        <v>0</v>
      </c>
      <c r="R49" s="24">
        <v>0</v>
      </c>
      <c r="S49" s="24">
        <v>0</v>
      </c>
      <c r="T49" s="24">
        <v>300</v>
      </c>
      <c r="U49" s="24">
        <f>+SUM(Tabla1[[#This Row],[IMCOLMEDICA2]:[COHAN2]])</f>
        <v>300</v>
      </c>
      <c r="V49" s="25">
        <f>+SUMIF(E:E,Tabla1[[#This Row],[ERON]],U:U)/SUMIFS(I:I,E:E,Tabla1[[#This Row],[ERON]],H:H,"ANTIBACTERIAL")</f>
        <v>0.95960610932475876</v>
      </c>
      <c r="W49" s="26">
        <f>+SUMIF(E:E,Tabla1[[#This Row],[ERON]],U:U)/SUMIFS(O:O,E:E,Tabla1[[#This Row],[ERON]])</f>
        <v>1</v>
      </c>
      <c r="X49" s="27" t="str">
        <f>+IF(Tabla1[[#This Row],[% AVANCE ENTREGA/ERON]]=0,"No entregado",IF(AND(Tabla1[[#This Row],[% AVANCE ENTREGA/ERON]]&gt;0,Tabla1[[#This Row],[% AVANCE ENTREGA/ERON]]&lt;0.99),"Entrega parcial","Entregado"))</f>
        <v>Entrega parcial</v>
      </c>
      <c r="Y49" s="28">
        <f>+Tabla1[[#This Row],[% AVANCE ENTREGA/ERON]]</f>
        <v>0.95960610932475876</v>
      </c>
      <c r="Z49" s="29">
        <v>0.5</v>
      </c>
      <c r="AA49" s="30">
        <f>+SUMIF(B:B,Tabla1[[#This Row],[COD ERON]],O:O)</f>
        <v>716.25</v>
      </c>
      <c r="AB49" s="30">
        <f>+SUMIF(B:B,Tabla1[[#This Row],[COD ERON]],U:U)</f>
        <v>716.25</v>
      </c>
      <c r="AC49" s="30">
        <f>+Tabla1[[#This Row],[TOTAL ENTREGADO ANTIBACTERIAL Y JABÓN]]/((0.006*(Tabla1[[#This Row],[POBLACION PPL]]+Tabla1[[#This Row],[POBLACIÓN ADICIONAL (VISITANTES, ADMINISTRATIVOS, INPEC)]]))+1)</f>
        <v>82.746072088724574</v>
      </c>
      <c r="AD49" s="31"/>
      <c r="AE49" s="32">
        <v>43941</v>
      </c>
    </row>
    <row r="50" spans="1:31" ht="17.100000000000001" customHeight="1">
      <c r="A50" s="18" t="s">
        <v>62</v>
      </c>
      <c r="B50" s="19">
        <v>410</v>
      </c>
      <c r="C50" s="19">
        <v>2379</v>
      </c>
      <c r="D50" s="19">
        <v>260</v>
      </c>
      <c r="E50" s="20" t="s">
        <v>93</v>
      </c>
      <c r="F50" s="21"/>
      <c r="G50" s="22" t="s">
        <v>19</v>
      </c>
      <c r="H50" s="21" t="s">
        <v>39</v>
      </c>
      <c r="I50" s="23">
        <v>1532.4</v>
      </c>
      <c r="J50" s="24">
        <v>0</v>
      </c>
      <c r="K50" s="24">
        <v>0</v>
      </c>
      <c r="L50" s="24">
        <v>0</v>
      </c>
      <c r="M50" s="24">
        <v>0</v>
      </c>
      <c r="N50" s="24">
        <v>600</v>
      </c>
      <c r="O50" s="24">
        <f>+SUM(Tabla1[[#This Row],[IMCOLMEDICA]:[COHAN]])</f>
        <v>600</v>
      </c>
      <c r="P50" s="24">
        <v>0</v>
      </c>
      <c r="Q50" s="24">
        <v>0</v>
      </c>
      <c r="R50" s="24">
        <v>0</v>
      </c>
      <c r="S50" s="24">
        <v>0</v>
      </c>
      <c r="T50" s="24">
        <v>336</v>
      </c>
      <c r="U50" s="24">
        <f>+SUM(Tabla1[[#This Row],[IMCOLMEDICA2]:[COHAN2]])</f>
        <v>336</v>
      </c>
      <c r="V50" s="25">
        <f>+SUMIF(E:E,Tabla1[[#This Row],[ERON]],U:U)/SUMIFS(I:I,E:E,Tabla1[[#This Row],[ERON]],H:H,"ANTIBACTERIAL")</f>
        <v>0.77721221613155833</v>
      </c>
      <c r="W50" s="26">
        <f>+SUMIF(E:E,Tabla1[[#This Row],[ERON]],U:U)/SUMIFS(O:O,E:E,Tabla1[[#This Row],[ERON]])</f>
        <v>0.81855670103092781</v>
      </c>
      <c r="X50" s="27" t="str">
        <f>+IF(Tabla1[[#This Row],[% AVANCE ENTREGA/ERON]]=0,"No entregado",IF(AND(Tabla1[[#This Row],[% AVANCE ENTREGA/ERON]]&gt;0,Tabla1[[#This Row],[% AVANCE ENTREGA/ERON]]&lt;0.99),"Entrega parcial","Entregado"))</f>
        <v>Entrega parcial</v>
      </c>
      <c r="Y50" s="28">
        <f>+Tabla1[[#This Row],[% AVANCE ENTREGA/ERON]]</f>
        <v>0.77721221613155833</v>
      </c>
      <c r="Z50" s="29">
        <v>0.5</v>
      </c>
      <c r="AA50" s="30">
        <f>+SUMIF(B:B,Tabla1[[#This Row],[COD ERON]],O:O)</f>
        <v>1455</v>
      </c>
      <c r="AB50" s="30">
        <f>+SUMIF(B:B,Tabla1[[#This Row],[COD ERON]],U:U)</f>
        <v>1191</v>
      </c>
      <c r="AC50" s="30">
        <f>+Tabla1[[#This Row],[TOTAL ENTREGADO ANTIBACTERIAL Y JABÓN]]/((0.006*(Tabla1[[#This Row],[POBLACION PPL]]+Tabla1[[#This Row],[POBLACIÓN ADICIONAL (VISITANTES, ADMINISTRATIVOS, INPEC)]]))+1)</f>
        <v>70.749673280266123</v>
      </c>
      <c r="AD50" s="31"/>
      <c r="AE50" s="32">
        <v>43941</v>
      </c>
    </row>
    <row r="51" spans="1:31" ht="17.100000000000001" customHeight="1">
      <c r="A51" s="18" t="s">
        <v>57</v>
      </c>
      <c r="B51" s="19">
        <v>233</v>
      </c>
      <c r="C51" s="19">
        <v>1522</v>
      </c>
      <c r="D51" s="19">
        <v>155</v>
      </c>
      <c r="E51" s="20" t="s">
        <v>94</v>
      </c>
      <c r="F51" s="21"/>
      <c r="G51" s="22" t="s">
        <v>19</v>
      </c>
      <c r="H51" s="21" t="s">
        <v>39</v>
      </c>
      <c r="I51" s="23">
        <v>833.04</v>
      </c>
      <c r="J51" s="24">
        <v>0</v>
      </c>
      <c r="K51" s="24">
        <v>0</v>
      </c>
      <c r="L51" s="24">
        <v>0</v>
      </c>
      <c r="M51" s="24">
        <v>0</v>
      </c>
      <c r="N51" s="24">
        <v>300</v>
      </c>
      <c r="O51" s="24">
        <f>+SUM(Tabla1[[#This Row],[IMCOLMEDICA]:[COHAN]])</f>
        <v>300</v>
      </c>
      <c r="P51" s="24">
        <v>0</v>
      </c>
      <c r="Q51" s="24">
        <v>0</v>
      </c>
      <c r="R51" s="24">
        <v>0</v>
      </c>
      <c r="S51" s="24">
        <v>0</v>
      </c>
      <c r="T51" s="24">
        <v>0</v>
      </c>
      <c r="U51" s="24">
        <f>+SUM(Tabla1[[#This Row],[IMCOLMEDICA2]:[COHAN2]])</f>
        <v>0</v>
      </c>
      <c r="V51" s="25">
        <f>+SUMIF(E:E,Tabla1[[#This Row],[ERON]],U:U)/SUMIFS(I:I,E:E,Tabla1[[#This Row],[ERON]],H:H,"ANTIBACTERIAL")</f>
        <v>0.5626980697205417</v>
      </c>
      <c r="W51" s="26">
        <f>+SUMIF(E:E,Tabla1[[#This Row],[ERON]],U:U)/SUMIFS(O:O,E:E,Tabla1[[#This Row],[ERON]])</f>
        <v>0.6097560975609756</v>
      </c>
      <c r="X51" s="27" t="str">
        <f>+IF(Tabla1[[#This Row],[% AVANCE ENTREGA/ERON]]=0,"No entregado",IF(AND(Tabla1[[#This Row],[% AVANCE ENTREGA/ERON]]&gt;0,Tabla1[[#This Row],[% AVANCE ENTREGA/ERON]]&lt;0.99),"Entrega parcial","Entregado"))</f>
        <v>Entrega parcial</v>
      </c>
      <c r="Y51" s="28">
        <f>+Tabla1[[#This Row],[% AVANCE ENTREGA/ERON]]</f>
        <v>0.5626980697205417</v>
      </c>
      <c r="Z51" s="29">
        <v>0.5</v>
      </c>
      <c r="AA51" s="30">
        <f>+SUMIF(B:B,Tabla1[[#This Row],[COD ERON]],O:O)</f>
        <v>768.75</v>
      </c>
      <c r="AB51" s="30">
        <f>+SUMIF(B:B,Tabla1[[#This Row],[COD ERON]],U:U)</f>
        <v>468.75</v>
      </c>
      <c r="AC51" s="30">
        <f>+Tabla1[[#This Row],[TOTAL ENTREGADO ANTIBACTERIAL Y JABÓN]]/((0.006*(Tabla1[[#This Row],[POBLACION PPL]]+Tabla1[[#This Row],[POBLACIÓN ADICIONAL (VISITANTES, ADMINISTRATIVOS, INPEC)]]))+1)</f>
        <v>42.374796600976318</v>
      </c>
      <c r="AD51" s="31"/>
      <c r="AE51" s="32">
        <v>43941</v>
      </c>
    </row>
    <row r="52" spans="1:31" ht="17.100000000000001" customHeight="1">
      <c r="A52" s="34" t="s">
        <v>64</v>
      </c>
      <c r="B52" s="19">
        <v>601</v>
      </c>
      <c r="C52" s="19">
        <v>1215</v>
      </c>
      <c r="D52" s="19">
        <v>157</v>
      </c>
      <c r="E52" s="20" t="s">
        <v>95</v>
      </c>
      <c r="F52" s="21"/>
      <c r="G52" s="22" t="s">
        <v>19</v>
      </c>
      <c r="H52" s="21" t="s">
        <v>39</v>
      </c>
      <c r="I52" s="23">
        <v>746.99999999999989</v>
      </c>
      <c r="J52" s="24">
        <v>0</v>
      </c>
      <c r="K52" s="24">
        <v>0</v>
      </c>
      <c r="L52" s="24">
        <v>0</v>
      </c>
      <c r="M52" s="24">
        <v>0</v>
      </c>
      <c r="N52" s="24">
        <v>300</v>
      </c>
      <c r="O52" s="24">
        <f>+SUM(Tabla1[[#This Row],[IMCOLMEDICA]:[COHAN]])</f>
        <v>300</v>
      </c>
      <c r="P52" s="24">
        <v>0</v>
      </c>
      <c r="Q52" s="24">
        <v>0</v>
      </c>
      <c r="R52" s="24">
        <v>0</v>
      </c>
      <c r="S52" s="24">
        <v>0</v>
      </c>
      <c r="T52" s="24">
        <v>0</v>
      </c>
      <c r="U52" s="24">
        <f>+SUM(Tabla1[[#This Row],[IMCOLMEDICA2]:[COHAN2]])</f>
        <v>0</v>
      </c>
      <c r="V52" s="25">
        <f>+SUMIF(E:E,Tabla1[[#This Row],[ERON]],U:U)/SUMIFS(I:I,E:E,Tabla1[[#This Row],[ERON]],H:H,"ANTIBACTERIAL")</f>
        <v>0.56224899598393585</v>
      </c>
      <c r="W52" s="26">
        <f>+SUMIF(E:E,Tabla1[[#This Row],[ERON]],U:U)/SUMIFS(O:O,E:E,Tabla1[[#This Row],[ERON]])</f>
        <v>0.58333333333333337</v>
      </c>
      <c r="X52" s="27" t="str">
        <f>+IF(Tabla1[[#This Row],[% AVANCE ENTREGA/ERON]]=0,"No entregado",IF(AND(Tabla1[[#This Row],[% AVANCE ENTREGA/ERON]]&gt;0,Tabla1[[#This Row],[% AVANCE ENTREGA/ERON]]&lt;0.99),"Entrega parcial","Entregado"))</f>
        <v>Entrega parcial</v>
      </c>
      <c r="Y52" s="28">
        <f>+Tabla1[[#This Row],[% AVANCE ENTREGA/ERON]]</f>
        <v>0.56224899598393585</v>
      </c>
      <c r="Z52" s="29">
        <v>0.5</v>
      </c>
      <c r="AA52" s="30">
        <f>+SUMIF(B:B,Tabla1[[#This Row],[COD ERON]],O:O)</f>
        <v>720</v>
      </c>
      <c r="AB52" s="30">
        <f>+SUMIF(B:B,Tabla1[[#This Row],[COD ERON]],U:U)</f>
        <v>420</v>
      </c>
      <c r="AC52" s="30">
        <f>+Tabla1[[#This Row],[TOTAL ENTREGADO ANTIBACTERIAL Y JABÓN]]/((0.006*(Tabla1[[#This Row],[POBLACION PPL]]+Tabla1[[#This Row],[POBLACIÓN ADICIONAL (VISITANTES, ADMINISTRATIVOS, INPEC)]]))+1)</f>
        <v>45.493934142114391</v>
      </c>
      <c r="AD52" s="31"/>
      <c r="AE52" s="32">
        <v>43941</v>
      </c>
    </row>
    <row r="53" spans="1:31" ht="17.100000000000001" customHeight="1">
      <c r="A53" s="18" t="s">
        <v>37</v>
      </c>
      <c r="B53" s="19">
        <v>109</v>
      </c>
      <c r="C53" s="19">
        <v>110</v>
      </c>
      <c r="D53" s="19">
        <v>29</v>
      </c>
      <c r="E53" s="20" t="s">
        <v>96</v>
      </c>
      <c r="F53" s="21"/>
      <c r="G53" s="22" t="s">
        <v>15</v>
      </c>
      <c r="H53" s="21" t="s">
        <v>39</v>
      </c>
      <c r="I53" s="23">
        <v>59.64</v>
      </c>
      <c r="J53" s="24">
        <v>46</v>
      </c>
      <c r="K53" s="24">
        <v>0</v>
      </c>
      <c r="L53" s="24">
        <v>0</v>
      </c>
      <c r="M53" s="24">
        <v>0</v>
      </c>
      <c r="N53" s="24">
        <v>0</v>
      </c>
      <c r="O53" s="24">
        <f>+SUM(Tabla1[[#This Row],[IMCOLMEDICA]:[COHAN]])</f>
        <v>46</v>
      </c>
      <c r="P53" s="24">
        <v>46</v>
      </c>
      <c r="Q53" s="24">
        <v>0</v>
      </c>
      <c r="R53" s="24">
        <v>0</v>
      </c>
      <c r="S53" s="24">
        <v>0</v>
      </c>
      <c r="T53" s="24">
        <v>0</v>
      </c>
      <c r="U53" s="24">
        <f>+SUM(Tabla1[[#This Row],[IMCOLMEDICA2]:[COHAN2]])</f>
        <v>46</v>
      </c>
      <c r="V53" s="25">
        <f>+SUMIF(E:E,Tabla1[[#This Row],[ERON]],U:U)/SUMIFS(I:I,E:E,Tabla1[[#This Row],[ERON]],H:H,"ANTIBACTERIAL")</f>
        <v>1.3371898054996647</v>
      </c>
      <c r="W53" s="26">
        <f>+SUMIF(E:E,Tabla1[[#This Row],[ERON]],U:U)/SUMIFS(O:O,E:E,Tabla1[[#This Row],[ERON]])</f>
        <v>1</v>
      </c>
      <c r="X53" s="27" t="str">
        <f>+IF(Tabla1[[#This Row],[% AVANCE ENTREGA/ERON]]=0,"No entregado",IF(AND(Tabla1[[#This Row],[% AVANCE ENTREGA/ERON]]&gt;0,Tabla1[[#This Row],[% AVANCE ENTREGA/ERON]]&lt;0.99),"Entrega parcial","Entregado"))</f>
        <v>Entregado</v>
      </c>
      <c r="Y53" s="28">
        <f>+Tabla1[[#This Row],[% AVANCE ENTREGA/ERON]]</f>
        <v>1.3371898054996647</v>
      </c>
      <c r="Z53" s="29">
        <v>0.5</v>
      </c>
      <c r="AA53" s="30">
        <f>+SUMIF(B:B,Tabla1[[#This Row],[COD ERON]],O:O)</f>
        <v>79.75</v>
      </c>
      <c r="AB53" s="30">
        <f>+SUMIF(B:B,Tabla1[[#This Row],[COD ERON]],U:U)</f>
        <v>79.75</v>
      </c>
      <c r="AC53" s="30">
        <f>+Tabla1[[#This Row],[TOTAL ENTREGADO ANTIBACTERIAL Y JABÓN]]/((0.006*(Tabla1[[#This Row],[POBLACION PPL]]+Tabla1[[#This Row],[POBLACIÓN ADICIONAL (VISITANTES, ADMINISTRATIVOS, INPEC)]]))+1)</f>
        <v>43.484187568157033</v>
      </c>
      <c r="AD53" s="31"/>
      <c r="AE53" s="32">
        <v>43941</v>
      </c>
    </row>
    <row r="54" spans="1:31" ht="17.100000000000001" customHeight="1">
      <c r="A54" s="18" t="s">
        <v>37</v>
      </c>
      <c r="B54" s="19">
        <v>104</v>
      </c>
      <c r="C54" s="19">
        <v>474</v>
      </c>
      <c r="D54" s="19">
        <v>51</v>
      </c>
      <c r="E54" s="20" t="s">
        <v>97</v>
      </c>
      <c r="F54" s="21"/>
      <c r="G54" s="22" t="s">
        <v>15</v>
      </c>
      <c r="H54" s="21" t="s">
        <v>39</v>
      </c>
      <c r="I54" s="23">
        <v>233.28</v>
      </c>
      <c r="J54" s="24">
        <v>179</v>
      </c>
      <c r="K54" s="24">
        <v>0</v>
      </c>
      <c r="L54" s="24">
        <v>0</v>
      </c>
      <c r="M54" s="24">
        <v>0</v>
      </c>
      <c r="N54" s="24">
        <v>0</v>
      </c>
      <c r="O54" s="24">
        <f>+SUM(Tabla1[[#This Row],[IMCOLMEDICA]:[COHAN]])</f>
        <v>179</v>
      </c>
      <c r="P54" s="24">
        <v>179</v>
      </c>
      <c r="Q54" s="24">
        <v>0</v>
      </c>
      <c r="R54" s="24">
        <v>0</v>
      </c>
      <c r="S54" s="24">
        <v>0</v>
      </c>
      <c r="T54" s="24">
        <v>0</v>
      </c>
      <c r="U54" s="24">
        <f>+SUM(Tabla1[[#This Row],[IMCOLMEDICA2]:[COHAN2]])</f>
        <v>179</v>
      </c>
      <c r="V54" s="25">
        <f>+SUMIF(E:E,Tabla1[[#This Row],[ERON]],U:U)/SUMIFS(I:I,E:E,Tabla1[[#This Row],[ERON]],H:H,"ANTIBACTERIAL")</f>
        <v>1.3299468449931413</v>
      </c>
      <c r="W54" s="26">
        <f>+SUMIF(E:E,Tabla1[[#This Row],[ERON]],U:U)/SUMIFS(O:O,E:E,Tabla1[[#This Row],[ERON]])</f>
        <v>1</v>
      </c>
      <c r="X54" s="27" t="str">
        <f>+IF(Tabla1[[#This Row],[% AVANCE ENTREGA/ERON]]=0,"No entregado",IF(AND(Tabla1[[#This Row],[% AVANCE ENTREGA/ERON]]&gt;0,Tabla1[[#This Row],[% AVANCE ENTREGA/ERON]]&lt;0.99),"Entrega parcial","Entregado"))</f>
        <v>Entregado</v>
      </c>
      <c r="Y54" s="28">
        <f>+Tabla1[[#This Row],[% AVANCE ENTREGA/ERON]]</f>
        <v>1.3299468449931413</v>
      </c>
      <c r="Z54" s="29">
        <v>0.5</v>
      </c>
      <c r="AA54" s="30">
        <f>+SUMIF(B:B,Tabla1[[#This Row],[COD ERON]],O:O)</f>
        <v>310.25</v>
      </c>
      <c r="AB54" s="30">
        <f>+SUMIF(B:B,Tabla1[[#This Row],[COD ERON]],U:U)</f>
        <v>310.25</v>
      </c>
      <c r="AC54" s="30">
        <f>+Tabla1[[#This Row],[TOTAL ENTREGADO ANTIBACTERIAL Y JABÓN]]/((0.006*(Tabla1[[#This Row],[POBLACION PPL]]+Tabla1[[#This Row],[POBLACIÓN ADICIONAL (VISITANTES, ADMINISTRATIVOS, INPEC)]]))+1)</f>
        <v>74.759036144578303</v>
      </c>
      <c r="AD54" s="31"/>
      <c r="AE54" s="32">
        <v>43941</v>
      </c>
    </row>
    <row r="55" spans="1:31" ht="17.100000000000001" customHeight="1">
      <c r="A55" s="18" t="s">
        <v>62</v>
      </c>
      <c r="B55" s="19">
        <v>411</v>
      </c>
      <c r="C55" s="19">
        <v>415</v>
      </c>
      <c r="D55" s="19">
        <v>74</v>
      </c>
      <c r="E55" s="20" t="s">
        <v>98</v>
      </c>
      <c r="F55" s="21"/>
      <c r="G55" s="22" t="s">
        <v>15</v>
      </c>
      <c r="H55" s="21" t="s">
        <v>39</v>
      </c>
      <c r="I55" s="23">
        <v>280.56</v>
      </c>
      <c r="J55" s="24">
        <v>216</v>
      </c>
      <c r="K55" s="24">
        <v>0</v>
      </c>
      <c r="L55" s="24">
        <v>0</v>
      </c>
      <c r="M55" s="24">
        <v>0</v>
      </c>
      <c r="N55" s="24">
        <v>0</v>
      </c>
      <c r="O55" s="24">
        <f>+SUM(Tabla1[[#This Row],[IMCOLMEDICA]:[COHAN]])</f>
        <v>216</v>
      </c>
      <c r="P55" s="24">
        <v>216</v>
      </c>
      <c r="Q55" s="24">
        <v>0</v>
      </c>
      <c r="R55" s="24">
        <v>0</v>
      </c>
      <c r="S55" s="24">
        <v>0</v>
      </c>
      <c r="T55" s="24">
        <v>0</v>
      </c>
      <c r="U55" s="24">
        <f>+SUM(Tabla1[[#This Row],[IMCOLMEDICA2]:[COHAN2]])</f>
        <v>216</v>
      </c>
      <c r="V55" s="25">
        <f>+SUMIF(E:E,Tabla1[[#This Row],[ERON]],U:U)/SUMIFS(I:I,E:E,Tabla1[[#This Row],[ERON]],H:H,"ANTIBACTERIAL")</f>
        <v>1.3312660393498716</v>
      </c>
      <c r="W55" s="26">
        <f>+SUMIF(E:E,Tabla1[[#This Row],[ERON]],U:U)/SUMIFS(O:O,E:E,Tabla1[[#This Row],[ERON]])</f>
        <v>1</v>
      </c>
      <c r="X55" s="27" t="str">
        <f>+IF(Tabla1[[#This Row],[% AVANCE ENTREGA/ERON]]=0,"No entregado",IF(AND(Tabla1[[#This Row],[% AVANCE ENTREGA/ERON]]&gt;0,Tabla1[[#This Row],[% AVANCE ENTREGA/ERON]]&lt;0.99),"Entrega parcial","Entregado"))</f>
        <v>Entregado</v>
      </c>
      <c r="Y55" s="28">
        <f>+Tabla1[[#This Row],[% AVANCE ENTREGA/ERON]]</f>
        <v>1.3312660393498716</v>
      </c>
      <c r="Z55" s="29">
        <v>0.5</v>
      </c>
      <c r="AA55" s="30">
        <f>+SUMIF(B:B,Tabla1[[#This Row],[COD ERON]],O:O)</f>
        <v>373.5</v>
      </c>
      <c r="AB55" s="30">
        <f>+SUMIF(B:B,Tabla1[[#This Row],[COD ERON]],U:U)</f>
        <v>373.5</v>
      </c>
      <c r="AC55" s="30">
        <f>+Tabla1[[#This Row],[TOTAL ENTREGADO ANTIBACTERIAL Y JABÓN]]/((0.006*(Tabla1[[#This Row],[POBLACION PPL]]+Tabla1[[#This Row],[POBLACIÓN ADICIONAL (VISITANTES, ADMINISTRATIVOS, INPEC)]]))+1)</f>
        <v>94.941535332994405</v>
      </c>
      <c r="AD55" s="31"/>
      <c r="AE55" s="32">
        <v>43941</v>
      </c>
    </row>
    <row r="56" spans="1:31" ht="17.100000000000001" customHeight="1">
      <c r="A56" s="18" t="s">
        <v>62</v>
      </c>
      <c r="B56" s="19">
        <v>418</v>
      </c>
      <c r="C56" s="19">
        <v>287</v>
      </c>
      <c r="D56" s="19">
        <v>44</v>
      </c>
      <c r="E56" s="20" t="s">
        <v>99</v>
      </c>
      <c r="F56" s="21"/>
      <c r="G56" s="22" t="s">
        <v>15</v>
      </c>
      <c r="H56" s="21" t="s">
        <v>39</v>
      </c>
      <c r="I56" s="23">
        <v>159.48000000000002</v>
      </c>
      <c r="J56" s="24">
        <v>122</v>
      </c>
      <c r="K56" s="24">
        <v>0</v>
      </c>
      <c r="L56" s="24">
        <v>0</v>
      </c>
      <c r="M56" s="24">
        <v>0</v>
      </c>
      <c r="N56" s="24">
        <v>0</v>
      </c>
      <c r="O56" s="24">
        <f>+SUM(Tabla1[[#This Row],[IMCOLMEDICA]:[COHAN]])</f>
        <v>122</v>
      </c>
      <c r="P56" s="24">
        <v>122</v>
      </c>
      <c r="Q56" s="24">
        <v>0</v>
      </c>
      <c r="R56" s="24">
        <v>0</v>
      </c>
      <c r="S56" s="24">
        <v>0</v>
      </c>
      <c r="T56" s="24">
        <v>0</v>
      </c>
      <c r="U56" s="24">
        <f>+SUM(Tabla1[[#This Row],[IMCOLMEDICA2]:[COHAN2]])</f>
        <v>122</v>
      </c>
      <c r="V56" s="25">
        <f>+SUMIF(E:E,Tabla1[[#This Row],[ERON]],U:U)/SUMIFS(I:I,E:E,Tabla1[[#This Row],[ERON]],H:H,"ANTIBACTERIAL")</f>
        <v>1.329320290945573</v>
      </c>
      <c r="W56" s="26">
        <f>+SUMIF(E:E,Tabla1[[#This Row],[ERON]],U:U)/SUMIFS(O:O,E:E,Tabla1[[#This Row],[ERON]])</f>
        <v>1</v>
      </c>
      <c r="X56" s="27" t="str">
        <f>+IF(Tabla1[[#This Row],[% AVANCE ENTREGA/ERON]]=0,"No entregado",IF(AND(Tabla1[[#This Row],[% AVANCE ENTREGA/ERON]]&gt;0,Tabla1[[#This Row],[% AVANCE ENTREGA/ERON]]&lt;0.99),"Entrega parcial","Entregado"))</f>
        <v>Entregado</v>
      </c>
      <c r="Y56" s="28">
        <f>+Tabla1[[#This Row],[% AVANCE ENTREGA/ERON]]</f>
        <v>1.329320290945573</v>
      </c>
      <c r="Z56" s="29">
        <v>0.5</v>
      </c>
      <c r="AA56" s="30">
        <f>+SUMIF(B:B,Tabla1[[#This Row],[COD ERON]],O:O)</f>
        <v>212</v>
      </c>
      <c r="AB56" s="30">
        <f>+SUMIF(B:B,Tabla1[[#This Row],[COD ERON]],U:U)</f>
        <v>212</v>
      </c>
      <c r="AC56" s="30">
        <f>+Tabla1[[#This Row],[TOTAL ENTREGADO ANTIBACTERIAL Y JABÓN]]/((0.006*(Tabla1[[#This Row],[POBLACION PPL]]+Tabla1[[#This Row],[POBLACIÓN ADICIONAL (VISITANTES, ADMINISTRATIVOS, INPEC)]]))+1)</f>
        <v>70.997990622906912</v>
      </c>
      <c r="AD56" s="31"/>
      <c r="AE56" s="32">
        <v>43941</v>
      </c>
    </row>
    <row r="57" spans="1:31" ht="17.100000000000001" customHeight="1">
      <c r="A57" s="18" t="s">
        <v>37</v>
      </c>
      <c r="B57" s="19">
        <v>112</v>
      </c>
      <c r="C57" s="19">
        <v>627</v>
      </c>
      <c r="D57" s="19">
        <v>86</v>
      </c>
      <c r="E57" s="20" t="s">
        <v>100</v>
      </c>
      <c r="F57" s="21"/>
      <c r="G57" s="22" t="s">
        <v>15</v>
      </c>
      <c r="H57" s="21" t="s">
        <v>39</v>
      </c>
      <c r="I57" s="23">
        <v>345.12</v>
      </c>
      <c r="J57" s="24">
        <v>265</v>
      </c>
      <c r="K57" s="24">
        <v>0</v>
      </c>
      <c r="L57" s="24">
        <v>0</v>
      </c>
      <c r="M57" s="24">
        <v>0</v>
      </c>
      <c r="N57" s="24">
        <v>0</v>
      </c>
      <c r="O57" s="24">
        <f>+SUM(Tabla1[[#This Row],[IMCOLMEDICA]:[COHAN]])</f>
        <v>265</v>
      </c>
      <c r="P57" s="24">
        <v>265</v>
      </c>
      <c r="Q57" s="24">
        <v>0</v>
      </c>
      <c r="R57" s="24">
        <v>0</v>
      </c>
      <c r="S57" s="24">
        <v>0</v>
      </c>
      <c r="T57" s="24">
        <v>0</v>
      </c>
      <c r="U57" s="24">
        <f>+SUM(Tabla1[[#This Row],[IMCOLMEDICA2]:[COHAN2]])</f>
        <v>265</v>
      </c>
      <c r="V57" s="25">
        <f>+SUMIF(E:E,Tabla1[[#This Row],[ERON]],U:U)/SUMIFS(I:I,E:E,Tabla1[[#This Row],[ERON]],H:H,"ANTIBACTERIAL")</f>
        <v>1.3328697264719518</v>
      </c>
      <c r="W57" s="26">
        <f>+SUMIF(E:E,Tabla1[[#This Row],[ERON]],U:U)/SUMIFS(O:O,E:E,Tabla1[[#This Row],[ERON]])</f>
        <v>1</v>
      </c>
      <c r="X57" s="27" t="str">
        <f>+IF(Tabla1[[#This Row],[% AVANCE ENTREGA/ERON]]=0,"No entregado",IF(AND(Tabla1[[#This Row],[% AVANCE ENTREGA/ERON]]&gt;0,Tabla1[[#This Row],[% AVANCE ENTREGA/ERON]]&lt;0.99),"Entrega parcial","Entregado"))</f>
        <v>Entregado</v>
      </c>
      <c r="Y57" s="28">
        <f>+Tabla1[[#This Row],[% AVANCE ENTREGA/ERON]]</f>
        <v>1.3328697264719518</v>
      </c>
      <c r="Z57" s="29">
        <v>0.5</v>
      </c>
      <c r="AA57" s="30">
        <f>+SUMIF(B:B,Tabla1[[#This Row],[COD ERON]],O:O)</f>
        <v>460</v>
      </c>
      <c r="AB57" s="30">
        <f>+SUMIF(B:B,Tabla1[[#This Row],[COD ERON]],U:U)</f>
        <v>460</v>
      </c>
      <c r="AC57" s="30">
        <f>+Tabla1[[#This Row],[TOTAL ENTREGADO ANTIBACTERIAL Y JABÓN]]/((0.006*(Tabla1[[#This Row],[POBLACION PPL]]+Tabla1[[#This Row],[POBLACIÓN ADICIONAL (VISITANTES, ADMINISTRATIVOS, INPEC)]]))+1)</f>
        <v>87.154225085259554</v>
      </c>
      <c r="AD57" s="31"/>
      <c r="AE57" s="32">
        <v>43941</v>
      </c>
    </row>
    <row r="58" spans="1:31" ht="17.100000000000001" customHeight="1">
      <c r="A58" s="18" t="s">
        <v>37</v>
      </c>
      <c r="B58" s="19">
        <v>103</v>
      </c>
      <c r="C58" s="19">
        <v>383</v>
      </c>
      <c r="D58" s="19">
        <v>61</v>
      </c>
      <c r="E58" s="20" t="s">
        <v>101</v>
      </c>
      <c r="F58" s="21"/>
      <c r="G58" s="22" t="s">
        <v>15</v>
      </c>
      <c r="H58" s="21" t="s">
        <v>39</v>
      </c>
      <c r="I58" s="23">
        <v>178.68</v>
      </c>
      <c r="J58" s="24">
        <v>137</v>
      </c>
      <c r="K58" s="24">
        <v>0</v>
      </c>
      <c r="L58" s="24">
        <v>0</v>
      </c>
      <c r="M58" s="24">
        <v>0</v>
      </c>
      <c r="N58" s="24">
        <v>0</v>
      </c>
      <c r="O58" s="24">
        <f>+SUM(Tabla1[[#This Row],[IMCOLMEDICA]:[COHAN]])</f>
        <v>137</v>
      </c>
      <c r="P58" s="24">
        <v>137</v>
      </c>
      <c r="Q58" s="24">
        <v>0</v>
      </c>
      <c r="R58" s="24">
        <v>0</v>
      </c>
      <c r="S58" s="24">
        <v>0</v>
      </c>
      <c r="T58" s="24">
        <v>0</v>
      </c>
      <c r="U58" s="24">
        <f>+SUM(Tabla1[[#This Row],[IMCOLMEDICA2]:[COHAN2]])</f>
        <v>137</v>
      </c>
      <c r="V58" s="25">
        <f>+SUMIF(E:E,Tabla1[[#This Row],[ERON]],U:U)/SUMIFS(I:I,E:E,Tabla1[[#This Row],[ERON]],H:H,"ANTIBACTERIAL")</f>
        <v>0.76673382583389293</v>
      </c>
      <c r="W58" s="26">
        <f>+SUMIF(E:E,Tabla1[[#This Row],[ERON]],U:U)/SUMIFS(O:O,E:E,Tabla1[[#This Row],[ERON]])</f>
        <v>0.57502623294858346</v>
      </c>
      <c r="X58" s="27" t="str">
        <f>+IF(Tabla1[[#This Row],[% AVANCE ENTREGA/ERON]]=0,"No entregado",IF(AND(Tabla1[[#This Row],[% AVANCE ENTREGA/ERON]]&gt;0,Tabla1[[#This Row],[% AVANCE ENTREGA/ERON]]&lt;0.99),"Entrega parcial","Entregado"))</f>
        <v>Entrega parcial</v>
      </c>
      <c r="Y58" s="28">
        <f>+Tabla1[[#This Row],[% AVANCE ENTREGA/ERON]]</f>
        <v>0.76673382583389293</v>
      </c>
      <c r="Z58" s="29">
        <v>0.5</v>
      </c>
      <c r="AA58" s="30">
        <f>+SUMIF(B:B,Tabla1[[#This Row],[COD ERON]],O:O)</f>
        <v>238.25</v>
      </c>
      <c r="AB58" s="30">
        <f>+SUMIF(B:B,Tabla1[[#This Row],[COD ERON]],U:U)</f>
        <v>137</v>
      </c>
      <c r="AC58" s="30">
        <f>+Tabla1[[#This Row],[TOTAL ENTREGADO ANTIBACTERIAL Y JABÓN]]/((0.006*(Tabla1[[#This Row],[POBLACION PPL]]+Tabla1[[#This Row],[POBLACIÓN ADICIONAL (VISITANTES, ADMINISTRATIVOS, INPEC)]]))+1)</f>
        <v>37.390829694323145</v>
      </c>
      <c r="AD58" s="31"/>
      <c r="AE58" s="32">
        <v>43941</v>
      </c>
    </row>
    <row r="59" spans="1:31" ht="17.100000000000001" customHeight="1">
      <c r="A59" s="18" t="s">
        <v>43</v>
      </c>
      <c r="B59" s="19">
        <v>502</v>
      </c>
      <c r="C59" s="19">
        <v>2866</v>
      </c>
      <c r="D59" s="19">
        <v>277</v>
      </c>
      <c r="E59" s="20" t="s">
        <v>102</v>
      </c>
      <c r="F59" s="21"/>
      <c r="G59" s="22" t="s">
        <v>19</v>
      </c>
      <c r="H59" s="21" t="s">
        <v>39</v>
      </c>
      <c r="I59" s="23">
        <v>1682.04</v>
      </c>
      <c r="J59" s="24">
        <v>0</v>
      </c>
      <c r="K59" s="24">
        <v>0</v>
      </c>
      <c r="L59" s="24">
        <v>0</v>
      </c>
      <c r="M59" s="24">
        <v>0</v>
      </c>
      <c r="N59" s="24">
        <v>700</v>
      </c>
      <c r="O59" s="24">
        <f>+SUM(Tabla1[[#This Row],[IMCOLMEDICA]:[COHAN]])</f>
        <v>700</v>
      </c>
      <c r="P59" s="24">
        <v>0</v>
      </c>
      <c r="Q59" s="24">
        <v>0</v>
      </c>
      <c r="R59" s="24">
        <v>0</v>
      </c>
      <c r="S59" s="24">
        <v>0</v>
      </c>
      <c r="T59" s="24">
        <v>0</v>
      </c>
      <c r="U59" s="24">
        <f>+SUM(Tabla1[[#This Row],[IMCOLMEDICA2]:[COHAN2]])</f>
        <v>0</v>
      </c>
      <c r="V59" s="25">
        <f>+SUMIF(E:E,Tabla1[[#This Row],[ERON]],U:U)/SUMIFS(I:I,E:E,Tabla1[[#This Row],[ERON]],H:H,"ANTIBACTERIAL")</f>
        <v>0.5640472283655561</v>
      </c>
      <c r="W59" s="26">
        <f>+SUMIF(E:E,Tabla1[[#This Row],[ERON]],U:U)/SUMIFS(O:O,E:E,Tabla1[[#This Row],[ERON]])</f>
        <v>0.57543593631539047</v>
      </c>
      <c r="X59" s="27" t="str">
        <f>+IF(Tabla1[[#This Row],[% AVANCE ENTREGA/ERON]]=0,"No entregado",IF(AND(Tabla1[[#This Row],[% AVANCE ENTREGA/ERON]]&gt;0,Tabla1[[#This Row],[% AVANCE ENTREGA/ERON]]&lt;0.99),"Entrega parcial","Entregado"))</f>
        <v>Entrega parcial</v>
      </c>
      <c r="Y59" s="28">
        <f>+Tabla1[[#This Row],[% AVANCE ENTREGA/ERON]]</f>
        <v>0.5640472283655561</v>
      </c>
      <c r="Z59" s="29">
        <v>0.5</v>
      </c>
      <c r="AA59" s="30">
        <f>+SUMIF(B:B,Tabla1[[#This Row],[COD ERON]],O:O)</f>
        <v>1648.75</v>
      </c>
      <c r="AB59" s="30">
        <f>+SUMIF(B:B,Tabla1[[#This Row],[COD ERON]],U:U)</f>
        <v>948.75</v>
      </c>
      <c r="AC59" s="30">
        <f>+Tabla1[[#This Row],[TOTAL ENTREGADO ANTIBACTERIAL Y JABÓN]]/((0.006*(Tabla1[[#This Row],[POBLACION PPL]]+Tabla1[[#This Row],[POBLACIÓN ADICIONAL (VISITANTES, ADMINISTRATIVOS, INPEC)]]))+1)</f>
        <v>47.776714674186728</v>
      </c>
      <c r="AD59" s="31"/>
      <c r="AE59" s="32">
        <v>43941</v>
      </c>
    </row>
    <row r="60" spans="1:31" ht="17.100000000000001" customHeight="1">
      <c r="A60" s="18" t="s">
        <v>57</v>
      </c>
      <c r="B60" s="19">
        <v>225</v>
      </c>
      <c r="C60" s="19">
        <v>2247</v>
      </c>
      <c r="D60" s="19">
        <v>172</v>
      </c>
      <c r="E60" s="20" t="s">
        <v>103</v>
      </c>
      <c r="F60" s="21"/>
      <c r="G60" s="22" t="s">
        <v>19</v>
      </c>
      <c r="H60" s="21" t="s">
        <v>39</v>
      </c>
      <c r="I60" s="23">
        <v>1203.6000000000001</v>
      </c>
      <c r="J60" s="24">
        <v>0</v>
      </c>
      <c r="K60" s="24">
        <v>0</v>
      </c>
      <c r="L60" s="24">
        <v>0</v>
      </c>
      <c r="M60" s="24">
        <v>0</v>
      </c>
      <c r="N60" s="24">
        <v>500</v>
      </c>
      <c r="O60" s="24">
        <f>+SUM(Tabla1[[#This Row],[IMCOLMEDICA]:[COHAN]])</f>
        <v>500</v>
      </c>
      <c r="P60" s="24">
        <v>0</v>
      </c>
      <c r="Q60" s="24">
        <v>0</v>
      </c>
      <c r="R60" s="24">
        <v>0</v>
      </c>
      <c r="S60" s="24">
        <v>0</v>
      </c>
      <c r="T60" s="24">
        <v>0</v>
      </c>
      <c r="U60" s="24">
        <f>+SUM(Tabla1[[#This Row],[IMCOLMEDICA2]:[COHAN2]])</f>
        <v>0</v>
      </c>
      <c r="V60" s="25">
        <f>+SUMIF(E:E,Tabla1[[#This Row],[ERON]],U:U)/SUMIFS(I:I,E:E,Tabla1[[#This Row],[ERON]],H:H,"ANTIBACTERIAL")</f>
        <v>0.56393320039880357</v>
      </c>
      <c r="W60" s="26">
        <f>+SUMIF(E:E,Tabla1[[#This Row],[ERON]],U:U)/SUMIFS(O:O,E:E,Tabla1[[#This Row],[ERON]])</f>
        <v>0.57582184517497348</v>
      </c>
      <c r="X60" s="27" t="str">
        <f>+IF(Tabla1[[#This Row],[% AVANCE ENTREGA/ERON]]=0,"No entregado",IF(AND(Tabla1[[#This Row],[% AVANCE ENTREGA/ERON]]&gt;0,Tabla1[[#This Row],[% AVANCE ENTREGA/ERON]]&lt;0.99),"Entrega parcial","Entregado"))</f>
        <v>Entrega parcial</v>
      </c>
      <c r="Y60" s="28">
        <f>+Tabla1[[#This Row],[% AVANCE ENTREGA/ERON]]</f>
        <v>0.56393320039880357</v>
      </c>
      <c r="Z60" s="29">
        <v>0.5</v>
      </c>
      <c r="AA60" s="30">
        <f>+SUMIF(B:B,Tabla1[[#This Row],[COD ERON]],O:O)</f>
        <v>1178.75</v>
      </c>
      <c r="AB60" s="30">
        <f>+SUMIF(B:B,Tabla1[[#This Row],[COD ERON]],U:U)</f>
        <v>678.75</v>
      </c>
      <c r="AC60" s="30">
        <f>+Tabla1[[#This Row],[TOTAL ENTREGADO ANTIBACTERIAL Y JABÓN]]/((0.006*(Tabla1[[#This Row],[POBLACION PPL]]+Tabla1[[#This Row],[POBLACIÓN ADICIONAL (VISITANTES, ADMINISTRATIVOS, INPEC)]]))+1)</f>
        <v>43.750805723862314</v>
      </c>
      <c r="AD60" s="31"/>
      <c r="AE60" s="32">
        <v>43941</v>
      </c>
    </row>
    <row r="61" spans="1:31" ht="17.100000000000001" customHeight="1">
      <c r="A61" s="34" t="s">
        <v>64</v>
      </c>
      <c r="B61" s="19">
        <v>612</v>
      </c>
      <c r="C61" s="19">
        <v>954</v>
      </c>
      <c r="D61" s="19">
        <v>133</v>
      </c>
      <c r="E61" s="20" t="s">
        <v>104</v>
      </c>
      <c r="F61" s="21"/>
      <c r="G61" s="22" t="s">
        <v>19</v>
      </c>
      <c r="H61" s="21" t="s">
        <v>39</v>
      </c>
      <c r="I61" s="23">
        <v>508.2</v>
      </c>
      <c r="J61" s="24">
        <v>0</v>
      </c>
      <c r="K61" s="24">
        <v>0</v>
      </c>
      <c r="L61" s="24">
        <v>0</v>
      </c>
      <c r="M61" s="24">
        <v>0</v>
      </c>
      <c r="N61" s="24">
        <v>200</v>
      </c>
      <c r="O61" s="24">
        <f>+SUM(Tabla1[[#This Row],[IMCOLMEDICA]:[COHAN]])</f>
        <v>200</v>
      </c>
      <c r="P61" s="24">
        <v>0</v>
      </c>
      <c r="Q61" s="24">
        <v>0</v>
      </c>
      <c r="R61" s="24">
        <v>0</v>
      </c>
      <c r="S61" s="24">
        <v>0</v>
      </c>
      <c r="T61" s="24">
        <v>112</v>
      </c>
      <c r="U61" s="24">
        <f>+SUM(Tabla1[[#This Row],[IMCOLMEDICA2]:[COHAN2]])</f>
        <v>112</v>
      </c>
      <c r="V61" s="25">
        <f>+SUMIF(E:E,Tabla1[[#This Row],[ERON]],U:U)/SUMIFS(I:I,E:E,Tabla1[[#This Row],[ERON]],H:H,"ANTIBACTERIAL")</f>
        <v>0.78856749311294771</v>
      </c>
      <c r="W61" s="26">
        <f>+SUMIF(E:E,Tabla1[[#This Row],[ERON]],U:U)/SUMIFS(O:O,E:E,Tabla1[[#This Row],[ERON]])</f>
        <v>0.81994884910485932</v>
      </c>
      <c r="X61" s="27" t="str">
        <f>+IF(Tabla1[[#This Row],[% AVANCE ENTREGA/ERON]]=0,"No entregado",IF(AND(Tabla1[[#This Row],[% AVANCE ENTREGA/ERON]]&gt;0,Tabla1[[#This Row],[% AVANCE ENTREGA/ERON]]&lt;0.99),"Entrega parcial","Entregado"))</f>
        <v>Entrega parcial</v>
      </c>
      <c r="Y61" s="28">
        <f>+Tabla1[[#This Row],[% AVANCE ENTREGA/ERON]]</f>
        <v>0.78856749311294771</v>
      </c>
      <c r="Z61" s="29">
        <v>0.5</v>
      </c>
      <c r="AA61" s="30">
        <f>+SUMIF(B:B,Tabla1[[#This Row],[COD ERON]],O:O)</f>
        <v>488.75</v>
      </c>
      <c r="AB61" s="30">
        <f>+SUMIF(B:B,Tabla1[[#This Row],[COD ERON]],U:U)</f>
        <v>400.75</v>
      </c>
      <c r="AC61" s="30">
        <f>+Tabla1[[#This Row],[TOTAL ENTREGADO ANTIBACTERIAL Y JABÓN]]/((0.006*(Tabla1[[#This Row],[POBLACION PPL]]+Tabla1[[#This Row],[POBLACIÓN ADICIONAL (VISITANTES, ADMINISTRATIVOS, INPEC)]]))+1)</f>
        <v>53.277053975006645</v>
      </c>
      <c r="AD61" s="31"/>
      <c r="AE61" s="32">
        <v>43941</v>
      </c>
    </row>
    <row r="62" spans="1:31" ht="17.100000000000001" customHeight="1">
      <c r="A62" s="18" t="s">
        <v>62</v>
      </c>
      <c r="B62" s="19">
        <v>416</v>
      </c>
      <c r="C62" s="19">
        <v>443</v>
      </c>
      <c r="D62" s="19">
        <v>81</v>
      </c>
      <c r="E62" s="20" t="s">
        <v>105</v>
      </c>
      <c r="F62" s="21"/>
      <c r="G62" s="22" t="s">
        <v>15</v>
      </c>
      <c r="H62" s="21" t="s">
        <v>39</v>
      </c>
      <c r="I62" s="23">
        <v>263.16000000000003</v>
      </c>
      <c r="J62" s="24">
        <v>202</v>
      </c>
      <c r="K62" s="24">
        <v>0</v>
      </c>
      <c r="L62" s="24">
        <v>0</v>
      </c>
      <c r="M62" s="24">
        <v>0</v>
      </c>
      <c r="N62" s="24">
        <v>0</v>
      </c>
      <c r="O62" s="24">
        <f>+SUM(Tabla1[[#This Row],[IMCOLMEDICA]:[COHAN]])</f>
        <v>202</v>
      </c>
      <c r="P62" s="24">
        <v>202</v>
      </c>
      <c r="Q62" s="24">
        <v>0</v>
      </c>
      <c r="R62" s="24">
        <v>0</v>
      </c>
      <c r="S62" s="24">
        <v>0</v>
      </c>
      <c r="T62" s="24">
        <v>0</v>
      </c>
      <c r="U62" s="24">
        <f>+SUM(Tabla1[[#This Row],[IMCOLMEDICA2]:[COHAN2]])</f>
        <v>202</v>
      </c>
      <c r="V62" s="25">
        <f>+SUMIF(E:E,Tabla1[[#This Row],[ERON]],U:U)/SUMIFS(I:I,E:E,Tabla1[[#This Row],[ERON]],H:H,"ANTIBACTERIAL")</f>
        <v>1.3375892992856055</v>
      </c>
      <c r="W62" s="26">
        <f>+SUMIF(E:E,Tabla1[[#This Row],[ERON]],U:U)/SUMIFS(O:O,E:E,Tabla1[[#This Row],[ERON]])</f>
        <v>1</v>
      </c>
      <c r="X62" s="27" t="str">
        <f>+IF(Tabla1[[#This Row],[% AVANCE ENTREGA/ERON]]=0,"No entregado",IF(AND(Tabla1[[#This Row],[% AVANCE ENTREGA/ERON]]&gt;0,Tabla1[[#This Row],[% AVANCE ENTREGA/ERON]]&lt;0.99),"Entrega parcial","Entregado"))</f>
        <v>Entregado</v>
      </c>
      <c r="Y62" s="28">
        <f>+Tabla1[[#This Row],[% AVANCE ENTREGA/ERON]]</f>
        <v>1.3375892992856055</v>
      </c>
      <c r="Z62" s="29">
        <v>0.5</v>
      </c>
      <c r="AA62" s="30">
        <f>+SUMIF(B:B,Tabla1[[#This Row],[COD ERON]],O:O)</f>
        <v>352</v>
      </c>
      <c r="AB62" s="30">
        <f>+SUMIF(B:B,Tabla1[[#This Row],[COD ERON]],U:U)</f>
        <v>352</v>
      </c>
      <c r="AC62" s="30">
        <f>+Tabla1[[#This Row],[TOTAL ENTREGADO ANTIBACTERIAL Y JABÓN]]/((0.006*(Tabla1[[#This Row],[POBLACION PPL]]+Tabla1[[#This Row],[POBLACIÓN ADICIONAL (VISITANTES, ADMINISTRATIVOS, INPEC)]]))+1)</f>
        <v>84.942084942084946</v>
      </c>
      <c r="AD62" s="31"/>
      <c r="AE62" s="32">
        <v>43941</v>
      </c>
    </row>
    <row r="63" spans="1:31" ht="17.100000000000001" customHeight="1">
      <c r="A63" s="18" t="s">
        <v>43</v>
      </c>
      <c r="B63" s="19">
        <v>537</v>
      </c>
      <c r="C63" s="19">
        <v>3416</v>
      </c>
      <c r="D63" s="19">
        <v>314</v>
      </c>
      <c r="E63" s="20" t="s">
        <v>106</v>
      </c>
      <c r="F63" s="21"/>
      <c r="G63" s="22" t="s">
        <v>19</v>
      </c>
      <c r="H63" s="21" t="s">
        <v>39</v>
      </c>
      <c r="I63" s="23">
        <v>1690.4399999999998</v>
      </c>
      <c r="J63" s="24">
        <v>0</v>
      </c>
      <c r="K63" s="24">
        <v>0</v>
      </c>
      <c r="L63" s="24">
        <v>0</v>
      </c>
      <c r="M63" s="24">
        <v>0</v>
      </c>
      <c r="N63" s="24">
        <v>700</v>
      </c>
      <c r="O63" s="24">
        <f>+SUM(Tabla1[[#This Row],[IMCOLMEDICA]:[COHAN]])</f>
        <v>700</v>
      </c>
      <c r="P63" s="24">
        <v>0</v>
      </c>
      <c r="Q63" s="24">
        <v>0</v>
      </c>
      <c r="R63" s="24">
        <v>0</v>
      </c>
      <c r="S63" s="24">
        <v>0</v>
      </c>
      <c r="T63" s="24">
        <f>430+278</f>
        <v>708</v>
      </c>
      <c r="U63" s="24">
        <f>+SUM(Tabla1[[#This Row],[IMCOLMEDICA2]:[COHAN2]])</f>
        <v>708</v>
      </c>
      <c r="V63" s="25">
        <f>+SUMIF(E:E,Tabla1[[#This Row],[ERON]],U:U)/SUMIFS(I:I,E:E,Tabla1[[#This Row],[ERON]],H:H,"ANTIBACTERIAL")</f>
        <v>0.9911620643146164</v>
      </c>
      <c r="W63" s="26">
        <f>+SUMIF(E:E,Tabla1[[#This Row],[ERON]],U:U)/SUMIFS(O:O,E:E,Tabla1[[#This Row],[ERON]])</f>
        <v>1.0047976011994002</v>
      </c>
      <c r="X63" s="27" t="str">
        <f>+IF(Tabla1[[#This Row],[% AVANCE ENTREGA/ERON]]=0,"No entregado",IF(AND(Tabla1[[#This Row],[% AVANCE ENTREGA/ERON]]&gt;0,Tabla1[[#This Row],[% AVANCE ENTREGA/ERON]]&lt;0.99),"Entrega parcial","Entregado"))</f>
        <v>Entregado</v>
      </c>
      <c r="Y63" s="28">
        <f>+Tabla1[[#This Row],[% AVANCE ENTREGA/ERON]]</f>
        <v>0.9911620643146164</v>
      </c>
      <c r="Z63" s="29">
        <v>0.5</v>
      </c>
      <c r="AA63" s="30">
        <f>+SUMIF(B:B,Tabla1[[#This Row],[COD ERON]],O:O)</f>
        <v>1667.5</v>
      </c>
      <c r="AB63" s="30">
        <f>+SUMIF(B:B,Tabla1[[#This Row],[COD ERON]],U:U)</f>
        <v>1675.5</v>
      </c>
      <c r="AC63" s="30">
        <f>+Tabla1[[#This Row],[TOTAL ENTREGADO ANTIBACTERIAL Y JABÓN]]/((0.006*(Tabla1[[#This Row],[POBLACION PPL]]+Tabla1[[#This Row],[POBLACIÓN ADICIONAL (VISITANTES, ADMINISTRATIVOS, INPEC)]]))+1)</f>
        <v>71.663815226689479</v>
      </c>
      <c r="AD63" s="31" t="s">
        <v>107</v>
      </c>
      <c r="AE63" s="32">
        <v>43941</v>
      </c>
    </row>
    <row r="64" spans="1:31" ht="17.100000000000001" customHeight="1">
      <c r="A64" s="18" t="s">
        <v>37</v>
      </c>
      <c r="B64" s="19">
        <v>142</v>
      </c>
      <c r="C64" s="19">
        <v>1231</v>
      </c>
      <c r="D64" s="19">
        <v>142</v>
      </c>
      <c r="E64" s="20" t="s">
        <v>108</v>
      </c>
      <c r="F64" s="21"/>
      <c r="G64" s="22" t="s">
        <v>19</v>
      </c>
      <c r="H64" s="21" t="s">
        <v>39</v>
      </c>
      <c r="I64" s="23">
        <v>555</v>
      </c>
      <c r="J64" s="24">
        <v>0</v>
      </c>
      <c r="K64" s="24">
        <v>0</v>
      </c>
      <c r="L64" s="24">
        <v>0</v>
      </c>
      <c r="M64" s="24">
        <v>0</v>
      </c>
      <c r="N64" s="24">
        <v>200</v>
      </c>
      <c r="O64" s="24">
        <f>+SUM(Tabla1[[#This Row],[IMCOLMEDICA]:[COHAN]])</f>
        <v>200</v>
      </c>
      <c r="P64" s="24">
        <v>0</v>
      </c>
      <c r="Q64" s="24">
        <v>0</v>
      </c>
      <c r="R64" s="24">
        <v>0</v>
      </c>
      <c r="S64" s="24">
        <v>0</v>
      </c>
      <c r="T64" s="24">
        <v>0</v>
      </c>
      <c r="U64" s="24">
        <f>+SUM(Tabla1[[#This Row],[IMCOLMEDICA2]:[COHAN2]])</f>
        <v>0</v>
      </c>
      <c r="V64" s="25">
        <f>+SUMIF(E:E,Tabla1[[#This Row],[ERON]],U:U)/SUMIFS(I:I,E:E,Tabla1[[#This Row],[ERON]],H:H,"ANTIBACTERIAL")</f>
        <v>0.57432432432432434</v>
      </c>
      <c r="W64" s="26">
        <f>+SUMIF(E:E,Tabla1[[#This Row],[ERON]],U:U)/SUMIFS(O:O,E:E,Tabla1[[#This Row],[ERON]])</f>
        <v>0.61445783132530118</v>
      </c>
      <c r="X64" s="27" t="str">
        <f>+IF(Tabla1[[#This Row],[% AVANCE ENTREGA/ERON]]=0,"No entregado",IF(AND(Tabla1[[#This Row],[% AVANCE ENTREGA/ERON]]&gt;0,Tabla1[[#This Row],[% AVANCE ENTREGA/ERON]]&lt;0.99),"Entrega parcial","Entregado"))</f>
        <v>Entrega parcial</v>
      </c>
      <c r="Y64" s="28">
        <f>+Tabla1[[#This Row],[% AVANCE ENTREGA/ERON]]</f>
        <v>0.57432432432432434</v>
      </c>
      <c r="Z64" s="29">
        <v>0.5</v>
      </c>
      <c r="AA64" s="30">
        <f>+SUMIF(B:B,Tabla1[[#This Row],[COD ERON]],O:O)</f>
        <v>518.75</v>
      </c>
      <c r="AB64" s="30">
        <f>+SUMIF(B:B,Tabla1[[#This Row],[COD ERON]],U:U)</f>
        <v>318.75</v>
      </c>
      <c r="AC64" s="30">
        <f>+Tabla1[[#This Row],[TOTAL ENTREGADO ANTIBACTERIAL Y JABÓN]]/((0.006*(Tabla1[[#This Row],[POBLACION PPL]]+Tabla1[[#This Row],[POBLACIÓN ADICIONAL (VISITANTES, ADMINISTRATIVOS, INPEC)]]))+1)</f>
        <v>34.504221693007146</v>
      </c>
      <c r="AD64" s="31"/>
      <c r="AE64" s="32">
        <v>43941</v>
      </c>
    </row>
    <row r="65" spans="1:31" ht="17.100000000000001" customHeight="1">
      <c r="A65" s="18" t="s">
        <v>57</v>
      </c>
      <c r="B65" s="19">
        <v>235</v>
      </c>
      <c r="C65" s="19">
        <v>2463</v>
      </c>
      <c r="D65" s="19">
        <v>320</v>
      </c>
      <c r="E65" s="20" t="s">
        <v>109</v>
      </c>
      <c r="F65" s="21"/>
      <c r="G65" s="22" t="s">
        <v>19</v>
      </c>
      <c r="H65" s="21" t="s">
        <v>39</v>
      </c>
      <c r="I65" s="23">
        <v>1163.04</v>
      </c>
      <c r="J65" s="24">
        <v>0</v>
      </c>
      <c r="K65" s="24">
        <v>0</v>
      </c>
      <c r="L65" s="24">
        <v>0</v>
      </c>
      <c r="M65" s="24">
        <v>0</v>
      </c>
      <c r="N65" s="24">
        <v>500</v>
      </c>
      <c r="O65" s="24">
        <f>+SUM(Tabla1[[#This Row],[IMCOLMEDICA]:[COHAN]])</f>
        <v>500</v>
      </c>
      <c r="P65" s="24">
        <v>0</v>
      </c>
      <c r="Q65" s="24">
        <v>0</v>
      </c>
      <c r="R65" s="24">
        <v>0</v>
      </c>
      <c r="S65" s="24">
        <v>0</v>
      </c>
      <c r="T65" s="24">
        <v>272</v>
      </c>
      <c r="U65" s="24">
        <f>+SUM(Tabla1[[#This Row],[IMCOLMEDICA2]:[COHAN2]])</f>
        <v>272</v>
      </c>
      <c r="V65" s="25">
        <f>+SUMIF(E:E,Tabla1[[#This Row],[ERON]],U:U)/SUMIFS(I:I,E:E,Tabla1[[#This Row],[ERON]],H:H,"ANTIBACTERIAL")</f>
        <v>0.81102111707249969</v>
      </c>
      <c r="W65" s="26">
        <f>+SUMIF(E:E,Tabla1[[#This Row],[ERON]],U:U)/SUMIFS(O:O,E:E,Tabla1[[#This Row],[ERON]])</f>
        <v>0.80533617929562429</v>
      </c>
      <c r="X65" s="27" t="str">
        <f>+IF(Tabla1[[#This Row],[% AVANCE ENTREGA/ERON]]=0,"No entregado",IF(AND(Tabla1[[#This Row],[% AVANCE ENTREGA/ERON]]&gt;0,Tabla1[[#This Row],[% AVANCE ENTREGA/ERON]]&lt;0.99),"Entrega parcial","Entregado"))</f>
        <v>Entrega parcial</v>
      </c>
      <c r="Y65" s="28">
        <f>+Tabla1[[#This Row],[% AVANCE ENTREGA/ERON]]</f>
        <v>0.81102111707249969</v>
      </c>
      <c r="Z65" s="29">
        <v>0.5</v>
      </c>
      <c r="AA65" s="30">
        <f>+SUMIF(B:B,Tabla1[[#This Row],[COD ERON]],O:O)</f>
        <v>1171.25</v>
      </c>
      <c r="AB65" s="30">
        <f>+SUMIF(B:B,Tabla1[[#This Row],[COD ERON]],U:U)</f>
        <v>943.25</v>
      </c>
      <c r="AC65" s="30">
        <f>+Tabla1[[#This Row],[TOTAL ENTREGADO ANTIBACTERIAL Y JABÓN]]/((0.006*(Tabla1[[#This Row],[POBLACION PPL]]+Tabla1[[#This Row],[POBLACIÓN ADICIONAL (VISITANTES, ADMINISTRATIVOS, INPEC)]]))+1)</f>
        <v>53.296982709910722</v>
      </c>
      <c r="AD65" s="31" t="s">
        <v>110</v>
      </c>
      <c r="AE65" s="32">
        <v>43941</v>
      </c>
    </row>
    <row r="66" spans="1:31" ht="17.100000000000001" customHeight="1">
      <c r="A66" s="18" t="s">
        <v>57</v>
      </c>
      <c r="B66" s="19">
        <v>242</v>
      </c>
      <c r="C66" s="19">
        <v>4637</v>
      </c>
      <c r="D66" s="19">
        <v>441</v>
      </c>
      <c r="E66" s="20" t="s">
        <v>111</v>
      </c>
      <c r="F66" s="21"/>
      <c r="G66" s="22" t="s">
        <v>19</v>
      </c>
      <c r="H66" s="21" t="s">
        <v>39</v>
      </c>
      <c r="I66" s="23">
        <v>2004.24</v>
      </c>
      <c r="J66" s="24">
        <v>0</v>
      </c>
      <c r="K66" s="24">
        <v>0</v>
      </c>
      <c r="L66" s="24">
        <v>0</v>
      </c>
      <c r="M66" s="24">
        <v>0</v>
      </c>
      <c r="N66" s="24">
        <v>900</v>
      </c>
      <c r="O66" s="24">
        <f>+SUM(Tabla1[[#This Row],[IMCOLMEDICA]:[COHAN]])</f>
        <v>900</v>
      </c>
      <c r="P66" s="24">
        <v>0</v>
      </c>
      <c r="Q66" s="24">
        <v>0</v>
      </c>
      <c r="R66" s="24">
        <v>0</v>
      </c>
      <c r="S66" s="24">
        <v>0</v>
      </c>
      <c r="T66" s="24">
        <v>0</v>
      </c>
      <c r="U66" s="24">
        <f>+SUM(Tabla1[[#This Row],[IMCOLMEDICA2]:[COHAN2]])</f>
        <v>0</v>
      </c>
      <c r="V66" s="25">
        <f>+SUMIF(E:E,Tabla1[[#This Row],[ERON]],U:U)/SUMIFS(I:I,E:E,Tabla1[[#This Row],[ERON]],H:H,"ANTIBACTERIAL")</f>
        <v>0.58189139025266434</v>
      </c>
      <c r="W66" s="26">
        <f>+SUMIF(E:E,Tabla1[[#This Row],[ERON]],U:U)/SUMIFS(O:O,E:E,Tabla1[[#This Row],[ERON]])</f>
        <v>0.56442831215970957</v>
      </c>
      <c r="X66" s="27" t="str">
        <f>+IF(Tabla1[[#This Row],[% AVANCE ENTREGA/ERON]]=0,"No entregado",IF(AND(Tabla1[[#This Row],[% AVANCE ENTREGA/ERON]]&gt;0,Tabla1[[#This Row],[% AVANCE ENTREGA/ERON]]&lt;0.99),"Entrega parcial","Entregado"))</f>
        <v>Entrega parcial</v>
      </c>
      <c r="Y66" s="28">
        <f>+Tabla1[[#This Row],[% AVANCE ENTREGA/ERON]]</f>
        <v>0.58189139025266434</v>
      </c>
      <c r="Z66" s="29">
        <v>0.5</v>
      </c>
      <c r="AA66" s="30">
        <f>+SUMIF(B:B,Tabla1[[#This Row],[COD ERON]],O:O)</f>
        <v>2066.25</v>
      </c>
      <c r="AB66" s="30">
        <f>+SUMIF(B:B,Tabla1[[#This Row],[COD ERON]],U:U)</f>
        <v>1166.25</v>
      </c>
      <c r="AC66" s="30">
        <f>+Tabla1[[#This Row],[TOTAL ENTREGADO ANTIBACTERIAL Y JABÓN]]/((0.006*(Tabla1[[#This Row],[POBLACION PPL]]+Tabla1[[#This Row],[POBLACIÓN ADICIONAL (VISITANTES, ADMINISTRATIVOS, INPEC)]]))+1)</f>
        <v>37.061459260200841</v>
      </c>
      <c r="AD66" s="31"/>
      <c r="AE66" s="32">
        <v>43941</v>
      </c>
    </row>
    <row r="67" spans="1:31" ht="17.100000000000001" customHeight="1">
      <c r="A67" s="18" t="s">
        <v>50</v>
      </c>
      <c r="B67" s="19">
        <v>323</v>
      </c>
      <c r="C67" s="19">
        <v>1396</v>
      </c>
      <c r="D67" s="19">
        <v>220</v>
      </c>
      <c r="E67" s="20" t="s">
        <v>112</v>
      </c>
      <c r="F67" s="21"/>
      <c r="G67" s="22" t="s">
        <v>19</v>
      </c>
      <c r="H67" s="21" t="s">
        <v>39</v>
      </c>
      <c r="I67" s="23">
        <v>632.88</v>
      </c>
      <c r="J67" s="24">
        <v>0</v>
      </c>
      <c r="K67" s="24">
        <v>0</v>
      </c>
      <c r="L67" s="24">
        <v>0</v>
      </c>
      <c r="M67" s="24">
        <v>0</v>
      </c>
      <c r="N67" s="24">
        <v>200</v>
      </c>
      <c r="O67" s="24">
        <f>+SUM(Tabla1[[#This Row],[IMCOLMEDICA]:[COHAN]])</f>
        <v>200</v>
      </c>
      <c r="P67" s="24">
        <v>0</v>
      </c>
      <c r="Q67" s="24">
        <v>0</v>
      </c>
      <c r="R67" s="24">
        <v>0</v>
      </c>
      <c r="S67" s="24">
        <v>0</v>
      </c>
      <c r="T67" s="24">
        <v>200</v>
      </c>
      <c r="U67" s="24">
        <f>+SUM(Tabla1[[#This Row],[IMCOLMEDICA2]:[COHAN2]])</f>
        <v>200</v>
      </c>
      <c r="V67" s="25">
        <f>+SUMIF(E:E,Tabla1[[#This Row],[ERON]],U:U)/SUMIFS(I:I,E:E,Tabla1[[#This Row],[ERON]],H:H,"ANTIBACTERIAL")</f>
        <v>0.89669447604601193</v>
      </c>
      <c r="W67" s="26">
        <f>+SUMIF(E:E,Tabla1[[#This Row],[ERON]],U:U)/SUMIFS(O:O,E:E,Tabla1[[#This Row],[ERON]])</f>
        <v>1</v>
      </c>
      <c r="X67" s="27" t="str">
        <f>+IF(Tabla1[[#This Row],[% AVANCE ENTREGA/ERON]]=0,"No entregado",IF(AND(Tabla1[[#This Row],[% AVANCE ENTREGA/ERON]]&gt;0,Tabla1[[#This Row],[% AVANCE ENTREGA/ERON]]&lt;0.99),"Entrega parcial","Entregado"))</f>
        <v>Entrega parcial</v>
      </c>
      <c r="Y67" s="28">
        <f>+Tabla1[[#This Row],[% AVANCE ENTREGA/ERON]]</f>
        <v>0.89669447604601193</v>
      </c>
      <c r="Z67" s="29">
        <v>0.5</v>
      </c>
      <c r="AA67" s="30">
        <f>+SUMIF(B:B,Tabla1[[#This Row],[COD ERON]],O:O)</f>
        <v>567.5</v>
      </c>
      <c r="AB67" s="30">
        <f>+SUMIF(B:B,Tabla1[[#This Row],[COD ERON]],U:U)</f>
        <v>567.5</v>
      </c>
      <c r="AC67" s="30">
        <f>+Tabla1[[#This Row],[TOTAL ENTREGADO ANTIBACTERIAL Y JABÓN]]/((0.006*(Tabla1[[#This Row],[POBLACION PPL]]+Tabla1[[#This Row],[POBLACIÓN ADICIONAL (VISITANTES, ADMINISTRATIVOS, INPEC)]]))+1)</f>
        <v>53.057217651458494</v>
      </c>
      <c r="AD67" s="31"/>
      <c r="AE67" s="32">
        <v>43941</v>
      </c>
    </row>
    <row r="68" spans="1:31" ht="17.100000000000001" customHeight="1">
      <c r="A68" s="18" t="s">
        <v>37</v>
      </c>
      <c r="B68" s="19">
        <v>148</v>
      </c>
      <c r="C68" s="19">
        <v>2923</v>
      </c>
      <c r="D68" s="19">
        <v>271</v>
      </c>
      <c r="E68" s="20" t="s">
        <v>113</v>
      </c>
      <c r="F68" s="21"/>
      <c r="G68" s="22" t="s">
        <v>19</v>
      </c>
      <c r="H68" s="21" t="s">
        <v>39</v>
      </c>
      <c r="I68" s="23">
        <v>1064.76</v>
      </c>
      <c r="J68" s="24">
        <v>0</v>
      </c>
      <c r="K68" s="24">
        <v>0</v>
      </c>
      <c r="L68" s="24">
        <v>0</v>
      </c>
      <c r="M68" s="24">
        <v>0</v>
      </c>
      <c r="N68" s="24">
        <v>400</v>
      </c>
      <c r="O68" s="24">
        <f>+SUM(Tabla1[[#This Row],[IMCOLMEDICA]:[COHAN]])</f>
        <v>400</v>
      </c>
      <c r="P68" s="24">
        <v>0</v>
      </c>
      <c r="Q68" s="24">
        <v>0</v>
      </c>
      <c r="R68" s="24">
        <v>0</v>
      </c>
      <c r="S68" s="24">
        <v>0</v>
      </c>
      <c r="T68" s="24">
        <v>0</v>
      </c>
      <c r="U68" s="24">
        <f>+SUM(Tabla1[[#This Row],[IMCOLMEDICA2]:[COHAN2]])</f>
        <v>0</v>
      </c>
      <c r="V68" s="25">
        <f>+SUMIF(E:E,Tabla1[[#This Row],[ERON]],U:U)/SUMIFS(I:I,E:E,Tabla1[[#This Row],[ERON]],H:H,"ANTIBACTERIAL")</f>
        <v>0.44024005409669786</v>
      </c>
      <c r="W68" s="26">
        <f>+SUMIF(E:E,Tabla1[[#This Row],[ERON]],U:U)/SUMIFS(O:O,E:E,Tabla1[[#This Row],[ERON]])</f>
        <v>0.45344619105199518</v>
      </c>
      <c r="X68" s="27" t="str">
        <f>+IF(Tabla1[[#This Row],[% AVANCE ENTREGA/ERON]]=0,"No entregado",IF(AND(Tabla1[[#This Row],[% AVANCE ENTREGA/ERON]]&gt;0,Tabla1[[#This Row],[% AVANCE ENTREGA/ERON]]&lt;0.99),"Entrega parcial","Entregado"))</f>
        <v>Entrega parcial</v>
      </c>
      <c r="Y68" s="28">
        <f>+Tabla1[[#This Row],[% AVANCE ENTREGA/ERON]]</f>
        <v>0.44024005409669786</v>
      </c>
      <c r="Z68" s="29">
        <v>0.5</v>
      </c>
      <c r="AA68" s="30">
        <f>+SUMIF(B:B,Tabla1[[#This Row],[COD ERON]],O:O)</f>
        <v>1033.75</v>
      </c>
      <c r="AB68" s="30">
        <f>+SUMIF(B:B,Tabla1[[#This Row],[COD ERON]],U:U)</f>
        <v>468.75</v>
      </c>
      <c r="AC68" s="30">
        <f>+Tabla1[[#This Row],[TOTAL ENTREGADO ANTIBACTERIAL Y JABÓN]]/((0.006*(Tabla1[[#This Row],[POBLACION PPL]]+Tabla1[[#This Row],[POBLACIÓN ADICIONAL (VISITANTES, ADMINISTRATIVOS, INPEC)]]))+1)</f>
        <v>23.246875619916683</v>
      </c>
      <c r="AD68" s="31"/>
      <c r="AE68" s="32">
        <v>43941</v>
      </c>
    </row>
    <row r="69" spans="1:31" ht="17.100000000000001" customHeight="1">
      <c r="A69" s="18" t="s">
        <v>37</v>
      </c>
      <c r="B69" s="19">
        <v>156</v>
      </c>
      <c r="C69" s="19">
        <v>2772</v>
      </c>
      <c r="D69" s="19">
        <v>213</v>
      </c>
      <c r="E69" s="20" t="s">
        <v>114</v>
      </c>
      <c r="F69" s="21"/>
      <c r="G69" s="22" t="s">
        <v>19</v>
      </c>
      <c r="H69" s="21" t="s">
        <v>39</v>
      </c>
      <c r="I69" s="23">
        <v>917.76</v>
      </c>
      <c r="J69" s="24">
        <v>0</v>
      </c>
      <c r="K69" s="24">
        <v>0</v>
      </c>
      <c r="L69" s="24">
        <v>0</v>
      </c>
      <c r="M69" s="24">
        <v>0</v>
      </c>
      <c r="N69" s="24">
        <v>400</v>
      </c>
      <c r="O69" s="24">
        <f>+SUM(Tabla1[[#This Row],[IMCOLMEDICA]:[COHAN]])</f>
        <v>400</v>
      </c>
      <c r="P69" s="24">
        <v>0</v>
      </c>
      <c r="Q69" s="24">
        <v>0</v>
      </c>
      <c r="R69" s="24">
        <v>0</v>
      </c>
      <c r="S69" s="24">
        <v>0</v>
      </c>
      <c r="T69" s="24">
        <v>200</v>
      </c>
      <c r="U69" s="24">
        <f>+SUM(Tabla1[[#This Row],[IMCOLMEDICA2]:[COHAN2]])</f>
        <v>200</v>
      </c>
      <c r="V69" s="25">
        <f>+SUMIF(E:E,Tabla1[[#This Row],[ERON]],U:U)/SUMIFS(I:I,E:E,Tabla1[[#This Row],[ERON]],H:H,"ANTIBACTERIAL")</f>
        <v>0.822655160390516</v>
      </c>
      <c r="W69" s="26">
        <f>+SUMIF(E:E,Tabla1[[#This Row],[ERON]],U:U)/SUMIFS(O:O,E:E,Tabla1[[#This Row],[ERON]])</f>
        <v>0.79057591623036649</v>
      </c>
      <c r="X69" s="27" t="str">
        <f>+IF(Tabla1[[#This Row],[% AVANCE ENTREGA/ERON]]=0,"No entregado",IF(AND(Tabla1[[#This Row],[% AVANCE ENTREGA/ERON]]&gt;0,Tabla1[[#This Row],[% AVANCE ENTREGA/ERON]]&lt;0.99),"Entrega parcial","Entregado"))</f>
        <v>Entrega parcial</v>
      </c>
      <c r="Y69" s="28">
        <f>+Tabla1[[#This Row],[% AVANCE ENTREGA/ERON]]</f>
        <v>0.822655160390516</v>
      </c>
      <c r="Z69" s="29">
        <v>0.5</v>
      </c>
      <c r="AA69" s="30">
        <f>+SUMIF(B:B,Tabla1[[#This Row],[COD ERON]],O:O)</f>
        <v>955</v>
      </c>
      <c r="AB69" s="30">
        <f>+SUMIF(B:B,Tabla1[[#This Row],[COD ERON]],U:U)</f>
        <v>755</v>
      </c>
      <c r="AC69" s="30">
        <f>+Tabla1[[#This Row],[TOTAL ENTREGADO ANTIBACTERIAL Y JABÓN]]/((0.006*(Tabla1[[#This Row],[POBLACION PPL]]+Tabla1[[#This Row],[POBLACIÓN ADICIONAL (VISITANTES, ADMINISTRATIVOS, INPEC)]]))+1)</f>
        <v>39.925965097831835</v>
      </c>
      <c r="AD69" s="31" t="s">
        <v>115</v>
      </c>
      <c r="AE69" s="32">
        <v>43941</v>
      </c>
    </row>
    <row r="70" spans="1:31" ht="17.100000000000001" customHeight="1">
      <c r="A70" s="18" t="s">
        <v>37</v>
      </c>
      <c r="B70" s="19">
        <v>102</v>
      </c>
      <c r="C70" s="19">
        <v>2022</v>
      </c>
      <c r="D70" s="19">
        <v>0</v>
      </c>
      <c r="E70" s="20" t="s">
        <v>116</v>
      </c>
      <c r="F70" s="21"/>
      <c r="G70" s="22" t="s">
        <v>19</v>
      </c>
      <c r="H70" s="21" t="s">
        <v>39</v>
      </c>
      <c r="I70" s="23">
        <v>519.84</v>
      </c>
      <c r="J70" s="24">
        <v>0</v>
      </c>
      <c r="K70" s="24">
        <v>0</v>
      </c>
      <c r="L70" s="24">
        <v>0</v>
      </c>
      <c r="M70" s="24">
        <v>0</v>
      </c>
      <c r="N70" s="24">
        <v>200</v>
      </c>
      <c r="O70" s="24">
        <f>+SUM(Tabla1[[#This Row],[IMCOLMEDICA]:[COHAN]])</f>
        <v>200</v>
      </c>
      <c r="P70" s="24">
        <v>0</v>
      </c>
      <c r="Q70" s="24">
        <v>0</v>
      </c>
      <c r="R70" s="24">
        <v>0</v>
      </c>
      <c r="S70" s="24">
        <v>0</v>
      </c>
      <c r="T70" s="24">
        <v>0</v>
      </c>
      <c r="U70" s="24">
        <f>+SUM(Tabla1[[#This Row],[IMCOLMEDICA2]:[COHAN2]])</f>
        <v>0</v>
      </c>
      <c r="V70" s="25">
        <f>+SUMIF(E:E,Tabla1[[#This Row],[ERON]],U:U)/SUMIFS(I:I,E:E,Tabla1[[#This Row],[ERON]],H:H,"ANTIBACTERIAL")</f>
        <v>0.61316943674976909</v>
      </c>
      <c r="W70" s="26">
        <f>+SUMIF(E:E,Tabla1[[#This Row],[ERON]],U:U)/SUMIFS(O:O,E:E,Tabla1[[#This Row],[ERON]])</f>
        <v>0.61445783132530118</v>
      </c>
      <c r="X70" s="27" t="str">
        <f>+IF(Tabla1[[#This Row],[% AVANCE ENTREGA/ERON]]=0,"No entregado",IF(AND(Tabla1[[#This Row],[% AVANCE ENTREGA/ERON]]&gt;0,Tabla1[[#This Row],[% AVANCE ENTREGA/ERON]]&lt;0.99),"Entrega parcial","Entregado"))</f>
        <v>Entrega parcial</v>
      </c>
      <c r="Y70" s="28">
        <f>+Tabla1[[#This Row],[% AVANCE ENTREGA/ERON]]</f>
        <v>0.61316943674976909</v>
      </c>
      <c r="Z70" s="29">
        <v>0.5</v>
      </c>
      <c r="AA70" s="30">
        <f>+SUMIF(B:B,Tabla1[[#This Row],[COD ERON]],O:O)</f>
        <v>518.75</v>
      </c>
      <c r="AB70" s="30">
        <f>+SUMIF(B:B,Tabla1[[#This Row],[COD ERON]],U:U)</f>
        <v>318.75</v>
      </c>
      <c r="AC70" s="30">
        <f>+Tabla1[[#This Row],[TOTAL ENTREGADO ANTIBACTERIAL Y JABÓN]]/((0.006*(Tabla1[[#This Row],[POBLACION PPL]]+Tabla1[[#This Row],[POBLACIÓN ADICIONAL (VISITANTES, ADMINISTRATIVOS, INPEC)]]))+1)</f>
        <v>24.272768809016146</v>
      </c>
      <c r="AD70" s="31"/>
      <c r="AE70" s="32">
        <v>43941</v>
      </c>
    </row>
    <row r="71" spans="1:31" ht="17.100000000000001" customHeight="1">
      <c r="A71" s="18" t="s">
        <v>37</v>
      </c>
      <c r="B71" s="19">
        <v>113</v>
      </c>
      <c r="C71" s="19">
        <v>7971</v>
      </c>
      <c r="D71" s="19">
        <v>723</v>
      </c>
      <c r="E71" s="20" t="s">
        <v>117</v>
      </c>
      <c r="F71" s="21"/>
      <c r="G71" s="22" t="s">
        <v>19</v>
      </c>
      <c r="H71" s="21" t="s">
        <v>39</v>
      </c>
      <c r="I71" s="23">
        <v>4558.4400000000005</v>
      </c>
      <c r="J71" s="24">
        <v>0</v>
      </c>
      <c r="K71" s="24">
        <v>0</v>
      </c>
      <c r="L71" s="24">
        <v>0</v>
      </c>
      <c r="M71" s="24">
        <v>0</v>
      </c>
      <c r="N71" s="24">
        <v>2000</v>
      </c>
      <c r="O71" s="24">
        <f>+SUM(Tabla1[[#This Row],[IMCOLMEDICA]:[COHAN]])</f>
        <v>2000</v>
      </c>
      <c r="P71" s="24">
        <v>0</v>
      </c>
      <c r="Q71" s="24">
        <v>0</v>
      </c>
      <c r="R71" s="24">
        <v>0</v>
      </c>
      <c r="S71" s="24">
        <v>0</v>
      </c>
      <c r="T71" s="24">
        <v>0</v>
      </c>
      <c r="U71" s="24">
        <f>+SUM(Tabla1[[#This Row],[IMCOLMEDICA2]:[COHAN2]])</f>
        <v>0</v>
      </c>
      <c r="V71" s="25">
        <f>+SUMIF(E:E,Tabla1[[#This Row],[ERON]],U:U)/SUMIFS(I:I,E:E,Tabla1[[#This Row],[ERON]],H:H,"ANTIBACTERIAL")</f>
        <v>0.56762839918919628</v>
      </c>
      <c r="W71" s="26">
        <f>+SUMIF(E:E,Tabla1[[#This Row],[ERON]],U:U)/SUMIFS(O:O,E:E,Tabla1[[#This Row],[ERON]])</f>
        <v>0.56403269754768393</v>
      </c>
      <c r="X71" s="27" t="str">
        <f>+IF(Tabla1[[#This Row],[% AVANCE ENTREGA/ERON]]=0,"No entregado",IF(AND(Tabla1[[#This Row],[% AVANCE ENTREGA/ERON]]&gt;0,Tabla1[[#This Row],[% AVANCE ENTREGA/ERON]]&lt;0.99),"Entrega parcial","Entregado"))</f>
        <v>Entrega parcial</v>
      </c>
      <c r="Y71" s="28">
        <f>+Tabla1[[#This Row],[% AVANCE ENTREGA/ERON]]</f>
        <v>0.56762839918919628</v>
      </c>
      <c r="Z71" s="29">
        <v>0.5</v>
      </c>
      <c r="AA71" s="30">
        <f>+SUMIF(B:B,Tabla1[[#This Row],[COD ERON]],O:O)</f>
        <v>4587.5</v>
      </c>
      <c r="AB71" s="30">
        <f>+SUMIF(B:B,Tabla1[[#This Row],[COD ERON]],U:U)</f>
        <v>2587.5</v>
      </c>
      <c r="AC71" s="30">
        <f>+Tabla1[[#This Row],[TOTAL ENTREGADO ANTIBACTERIAL Y JABÓN]]/((0.006*(Tabla1[[#This Row],[POBLACION PPL]]+Tabla1[[#This Row],[POBLACIÓN ADICIONAL (VISITANTES, ADMINISTRATIVOS, INPEC)]]))+1)</f>
        <v>48.67015273493341</v>
      </c>
      <c r="AD71" s="31"/>
      <c r="AE71" s="32">
        <v>43941</v>
      </c>
    </row>
    <row r="72" spans="1:31" ht="17.100000000000001" customHeight="1">
      <c r="A72" s="18" t="s">
        <v>37</v>
      </c>
      <c r="B72" s="19">
        <v>130</v>
      </c>
      <c r="C72" s="19">
        <v>1004</v>
      </c>
      <c r="D72" s="19">
        <v>259</v>
      </c>
      <c r="E72" s="20" t="s">
        <v>118</v>
      </c>
      <c r="F72" s="21"/>
      <c r="G72" s="22" t="s">
        <v>19</v>
      </c>
      <c r="H72" s="21" t="s">
        <v>39</v>
      </c>
      <c r="I72" s="23">
        <v>395.66499999999996</v>
      </c>
      <c r="J72" s="24">
        <v>0</v>
      </c>
      <c r="K72" s="24">
        <v>0</v>
      </c>
      <c r="L72" s="24">
        <v>0</v>
      </c>
      <c r="M72" s="24">
        <v>0</v>
      </c>
      <c r="N72" s="24">
        <v>100</v>
      </c>
      <c r="O72" s="24">
        <f>+SUM(Tabla1[[#This Row],[IMCOLMEDICA]:[COHAN]])</f>
        <v>100</v>
      </c>
      <c r="P72" s="24">
        <v>0</v>
      </c>
      <c r="Q72" s="24">
        <v>0</v>
      </c>
      <c r="R72" s="24">
        <v>0</v>
      </c>
      <c r="S72" s="24">
        <v>0</v>
      </c>
      <c r="T72" s="24">
        <v>0</v>
      </c>
      <c r="U72" s="24">
        <f>+SUM(Tabla1[[#This Row],[IMCOLMEDICA2]:[COHAN2]])</f>
        <v>0</v>
      </c>
      <c r="V72" s="25">
        <f>+SUMIF(E:E,Tabla1[[#This Row],[ERON]],U:U)/SUMIFS(I:I,E:E,Tabla1[[#This Row],[ERON]],H:H,"ANTIBACTERIAL")</f>
        <v>1.108892623810547</v>
      </c>
      <c r="W72" s="26">
        <f>+SUMIF(E:E,Tabla1[[#This Row],[ERON]],U:U)/SUMIFS(O:O,E:E,Tabla1[[#This Row],[ERON]])</f>
        <v>1.173913043478261</v>
      </c>
      <c r="X72" s="27" t="str">
        <f>+IF(Tabla1[[#This Row],[% AVANCE ENTREGA/ERON]]=0,"No entregado",IF(AND(Tabla1[[#This Row],[% AVANCE ENTREGA/ERON]]&gt;0,Tabla1[[#This Row],[% AVANCE ENTREGA/ERON]]&lt;0.99),"Entrega parcial","Entregado"))</f>
        <v>Entregado</v>
      </c>
      <c r="Y72" s="28">
        <f>+Tabla1[[#This Row],[% AVANCE ENTREGA/ERON]]</f>
        <v>1.108892623810547</v>
      </c>
      <c r="Z72" s="29">
        <v>0.5</v>
      </c>
      <c r="AA72" s="30">
        <f>+SUMIF(B:B,Tabla1[[#This Row],[COD ERON]],O:O)</f>
        <v>373.75</v>
      </c>
      <c r="AB72" s="30">
        <f>+SUMIF(B:B,Tabla1[[#This Row],[COD ERON]],U:U)</f>
        <v>438.75</v>
      </c>
      <c r="AC72" s="30">
        <f>+Tabla1[[#This Row],[TOTAL ENTREGADO ANTIBACTERIAL Y JABÓN]]/((0.006*(Tabla1[[#This Row],[POBLACION PPL]]+Tabla1[[#This Row],[POBLACIÓN ADICIONAL (VISITANTES, ADMINISTRATIVOS, INPEC)]]))+1)</f>
        <v>51.14828631382607</v>
      </c>
      <c r="AD72" s="31"/>
      <c r="AE72" s="32">
        <v>43941</v>
      </c>
    </row>
    <row r="73" spans="1:31" ht="17.100000000000001" customHeight="1">
      <c r="A73" s="18" t="s">
        <v>37</v>
      </c>
      <c r="B73" s="19">
        <v>106</v>
      </c>
      <c r="C73" s="19">
        <v>44</v>
      </c>
      <c r="D73" s="19">
        <v>16</v>
      </c>
      <c r="E73" s="20" t="s">
        <v>119</v>
      </c>
      <c r="F73" s="21"/>
      <c r="G73" s="22" t="s">
        <v>15</v>
      </c>
      <c r="H73" s="21" t="s">
        <v>39</v>
      </c>
      <c r="I73" s="23">
        <v>22.8</v>
      </c>
      <c r="J73" s="24">
        <v>18</v>
      </c>
      <c r="K73" s="24">
        <v>0</v>
      </c>
      <c r="L73" s="24">
        <v>0</v>
      </c>
      <c r="M73" s="24">
        <v>0</v>
      </c>
      <c r="N73" s="24">
        <v>0</v>
      </c>
      <c r="O73" s="24">
        <f>+SUM(Tabla1[[#This Row],[IMCOLMEDICA]:[COHAN]])</f>
        <v>18</v>
      </c>
      <c r="P73" s="24">
        <v>18</v>
      </c>
      <c r="Q73" s="24">
        <v>0</v>
      </c>
      <c r="R73" s="24">
        <v>0</v>
      </c>
      <c r="S73" s="24">
        <v>0</v>
      </c>
      <c r="T73" s="24">
        <v>0</v>
      </c>
      <c r="U73" s="24">
        <f>+SUM(Tabla1[[#This Row],[IMCOLMEDICA2]:[COHAN2]])</f>
        <v>18</v>
      </c>
      <c r="V73" s="25">
        <f>+SUMIF(E:E,Tabla1[[#This Row],[ERON]],U:U)/SUMIFS(I:I,E:E,Tabla1[[#This Row],[ERON]],H:H,"ANTIBACTERIAL")</f>
        <v>1.2719298245614035</v>
      </c>
      <c r="W73" s="26">
        <f>+SUMIF(E:E,Tabla1[[#This Row],[ERON]],U:U)/SUMIFS(O:O,E:E,Tabla1[[#This Row],[ERON]])</f>
        <v>0.99145299145299148</v>
      </c>
      <c r="X73" s="27" t="str">
        <f>+IF(Tabla1[[#This Row],[% AVANCE ENTREGA/ERON]]=0,"No entregado",IF(AND(Tabla1[[#This Row],[% AVANCE ENTREGA/ERON]]&gt;0,Tabla1[[#This Row],[% AVANCE ENTREGA/ERON]]&lt;0.99),"Entrega parcial","Entregado"))</f>
        <v>Entregado</v>
      </c>
      <c r="Y73" s="28">
        <f>+Tabla1[[#This Row],[% AVANCE ENTREGA/ERON]]</f>
        <v>1.2719298245614035</v>
      </c>
      <c r="Z73" s="29">
        <v>0.5</v>
      </c>
      <c r="AA73" s="30">
        <f>+SUMIF(B:B,Tabla1[[#This Row],[COD ERON]],O:O)</f>
        <v>29.25</v>
      </c>
      <c r="AB73" s="30">
        <f>+SUMIF(B:B,Tabla1[[#This Row],[COD ERON]],U:U)</f>
        <v>29</v>
      </c>
      <c r="AC73" s="30">
        <f>+Tabla1[[#This Row],[TOTAL ENTREGADO ANTIBACTERIAL Y JABÓN]]/((0.006*(Tabla1[[#This Row],[POBLACION PPL]]+Tabla1[[#This Row],[POBLACIÓN ADICIONAL (VISITANTES, ADMINISTRATIVOS, INPEC)]]))+1)</f>
        <v>21.323529411764707</v>
      </c>
      <c r="AD73" s="31"/>
      <c r="AE73" s="32">
        <v>43941</v>
      </c>
    </row>
    <row r="74" spans="1:31" ht="17.100000000000001" customHeight="1">
      <c r="A74" s="18" t="s">
        <v>62</v>
      </c>
      <c r="B74" s="19">
        <v>417</v>
      </c>
      <c r="C74" s="19">
        <v>28</v>
      </c>
      <c r="D74" s="19">
        <v>16</v>
      </c>
      <c r="E74" s="20" t="s">
        <v>120</v>
      </c>
      <c r="F74" s="21"/>
      <c r="G74" s="22" t="s">
        <v>15</v>
      </c>
      <c r="H74" s="21" t="s">
        <v>39</v>
      </c>
      <c r="I74" s="23">
        <v>27.720000000000002</v>
      </c>
      <c r="J74" s="24">
        <v>21</v>
      </c>
      <c r="K74" s="24">
        <v>0</v>
      </c>
      <c r="L74" s="24">
        <v>0</v>
      </c>
      <c r="M74" s="24">
        <v>0</v>
      </c>
      <c r="N74" s="24">
        <v>0</v>
      </c>
      <c r="O74" s="24">
        <f>+SUM(Tabla1[[#This Row],[IMCOLMEDICA]:[COHAN]])</f>
        <v>21</v>
      </c>
      <c r="P74" s="24">
        <v>21</v>
      </c>
      <c r="Q74" s="24">
        <v>0</v>
      </c>
      <c r="R74" s="24">
        <v>0</v>
      </c>
      <c r="S74" s="24">
        <v>0</v>
      </c>
      <c r="T74" s="24">
        <v>0</v>
      </c>
      <c r="U74" s="24">
        <f>+SUM(Tabla1[[#This Row],[IMCOLMEDICA2]:[COHAN2]])</f>
        <v>21</v>
      </c>
      <c r="V74" s="25">
        <f>+SUMIF(E:E,Tabla1[[#This Row],[ERON]],U:U)/SUMIFS(I:I,E:E,Tabla1[[#This Row],[ERON]],H:H,"ANTIBACTERIAL")</f>
        <v>1.2987012987012987</v>
      </c>
      <c r="W74" s="26">
        <f>+SUMIF(E:E,Tabla1[[#This Row],[ERON]],U:U)/SUMIFS(O:O,E:E,Tabla1[[#This Row],[ERON]])</f>
        <v>1</v>
      </c>
      <c r="X74" s="27" t="str">
        <f>+IF(Tabla1[[#This Row],[% AVANCE ENTREGA/ERON]]=0,"No entregado",IF(AND(Tabla1[[#This Row],[% AVANCE ENTREGA/ERON]]&gt;0,Tabla1[[#This Row],[% AVANCE ENTREGA/ERON]]&lt;0.99),"Entrega parcial","Entregado"))</f>
        <v>Entregado</v>
      </c>
      <c r="Y74" s="28">
        <f>+Tabla1[[#This Row],[% AVANCE ENTREGA/ERON]]</f>
        <v>1.2987012987012987</v>
      </c>
      <c r="Z74" s="29">
        <v>0.5</v>
      </c>
      <c r="AA74" s="30">
        <f>+SUMIF(B:B,Tabla1[[#This Row],[COD ERON]],O:O)</f>
        <v>36</v>
      </c>
      <c r="AB74" s="30">
        <f>+SUMIF(B:B,Tabla1[[#This Row],[COD ERON]],U:U)</f>
        <v>36</v>
      </c>
      <c r="AC74" s="30">
        <f>+Tabla1[[#This Row],[TOTAL ENTREGADO ANTIBACTERIAL Y JABÓN]]/((0.006*(Tabla1[[#This Row],[POBLACION PPL]]+Tabla1[[#This Row],[POBLACIÓN ADICIONAL (VISITANTES, ADMINISTRATIVOS, INPEC)]]))+1)</f>
        <v>28.481012658227847</v>
      </c>
      <c r="AD74" s="31"/>
      <c r="AE74" s="32">
        <v>43941</v>
      </c>
    </row>
    <row r="75" spans="1:31" ht="17.100000000000001" customHeight="1">
      <c r="A75" s="18" t="s">
        <v>37</v>
      </c>
      <c r="B75" s="19">
        <v>120</v>
      </c>
      <c r="C75" s="19">
        <v>73</v>
      </c>
      <c r="D75" s="19">
        <v>16</v>
      </c>
      <c r="E75" s="20" t="s">
        <v>121</v>
      </c>
      <c r="F75" s="21"/>
      <c r="G75" s="22" t="s">
        <v>15</v>
      </c>
      <c r="H75" s="21" t="s">
        <v>39</v>
      </c>
      <c r="I75" s="23">
        <v>33.480000000000004</v>
      </c>
      <c r="J75" s="24">
        <v>26</v>
      </c>
      <c r="K75" s="24">
        <v>0</v>
      </c>
      <c r="L75" s="24">
        <v>0</v>
      </c>
      <c r="M75" s="24">
        <v>0</v>
      </c>
      <c r="N75" s="24">
        <v>0</v>
      </c>
      <c r="O75" s="24">
        <f>+SUM(Tabla1[[#This Row],[IMCOLMEDICA]:[COHAN]])</f>
        <v>26</v>
      </c>
      <c r="P75" s="24">
        <v>26</v>
      </c>
      <c r="Q75" s="24">
        <v>0</v>
      </c>
      <c r="R75" s="24">
        <v>0</v>
      </c>
      <c r="S75" s="24">
        <v>0</v>
      </c>
      <c r="T75" s="24">
        <v>0</v>
      </c>
      <c r="U75" s="24">
        <f>+SUM(Tabla1[[#This Row],[IMCOLMEDICA2]:[COHAN2]])</f>
        <v>26</v>
      </c>
      <c r="V75" s="25">
        <f>+SUMIF(E:E,Tabla1[[#This Row],[ERON]],U:U)/SUMIFS(I:I,E:E,Tabla1[[#This Row],[ERON]],H:H,"ANTIBACTERIAL")</f>
        <v>0.77658303464755063</v>
      </c>
      <c r="W75" s="26">
        <f>+SUMIF(E:E,Tabla1[[#This Row],[ERON]],U:U)/SUMIFS(O:O,E:E,Tabla1[[#This Row],[ERON]])</f>
        <v>0.58100558659217882</v>
      </c>
      <c r="X75" s="27" t="str">
        <f>+IF(Tabla1[[#This Row],[% AVANCE ENTREGA/ERON]]=0,"No entregado",IF(AND(Tabla1[[#This Row],[% AVANCE ENTREGA/ERON]]&gt;0,Tabla1[[#This Row],[% AVANCE ENTREGA/ERON]]&lt;0.99),"Entrega parcial","Entregado"))</f>
        <v>Entrega parcial</v>
      </c>
      <c r="Y75" s="28">
        <f>+Tabla1[[#This Row],[% AVANCE ENTREGA/ERON]]</f>
        <v>0.77658303464755063</v>
      </c>
      <c r="Z75" s="29">
        <v>0.5</v>
      </c>
      <c r="AA75" s="30">
        <f>+SUMIF(B:B,Tabla1[[#This Row],[COD ERON]],O:O)</f>
        <v>44.75</v>
      </c>
      <c r="AB75" s="30">
        <f>+SUMIF(B:B,Tabla1[[#This Row],[COD ERON]],U:U)</f>
        <v>26</v>
      </c>
      <c r="AC75" s="30">
        <f>+Tabla1[[#This Row],[TOTAL ENTREGADO ANTIBACTERIAL Y JABÓN]]/((0.006*(Tabla1[[#This Row],[POBLACION PPL]]+Tabla1[[#This Row],[POBLACIÓN ADICIONAL (VISITANTES, ADMINISTRATIVOS, INPEC)]]))+1)</f>
        <v>16.949152542372882</v>
      </c>
      <c r="AD75" s="31"/>
      <c r="AE75" s="32">
        <v>43941</v>
      </c>
    </row>
    <row r="76" spans="1:31" ht="17.100000000000001" customHeight="1">
      <c r="A76" s="18" t="s">
        <v>50</v>
      </c>
      <c r="B76" s="19">
        <v>320</v>
      </c>
      <c r="C76" s="19">
        <v>20</v>
      </c>
      <c r="D76" s="19">
        <v>21</v>
      </c>
      <c r="E76" s="20" t="s">
        <v>122</v>
      </c>
      <c r="F76" s="21"/>
      <c r="G76" s="22" t="s">
        <v>15</v>
      </c>
      <c r="H76" s="21" t="s">
        <v>39</v>
      </c>
      <c r="I76" s="23">
        <v>46.8</v>
      </c>
      <c r="J76" s="24">
        <v>36</v>
      </c>
      <c r="K76" s="24">
        <v>0</v>
      </c>
      <c r="L76" s="24">
        <v>0</v>
      </c>
      <c r="M76" s="24">
        <v>0</v>
      </c>
      <c r="N76" s="24">
        <v>0</v>
      </c>
      <c r="O76" s="24">
        <f>+SUM(Tabla1[[#This Row],[IMCOLMEDICA]:[COHAN]])</f>
        <v>36</v>
      </c>
      <c r="P76" s="24">
        <v>36</v>
      </c>
      <c r="Q76" s="24">
        <v>0</v>
      </c>
      <c r="R76" s="24">
        <v>0</v>
      </c>
      <c r="S76" s="24">
        <v>0</v>
      </c>
      <c r="T76" s="24">
        <v>0</v>
      </c>
      <c r="U76" s="24">
        <f>+SUM(Tabla1[[#This Row],[IMCOLMEDICA2]:[COHAN2]])</f>
        <v>36</v>
      </c>
      <c r="V76" s="25">
        <f>+SUMIF(E:E,Tabla1[[#This Row],[ERON]],U:U)/SUMIFS(I:I,E:E,Tabla1[[#This Row],[ERON]],H:H,"ANTIBACTERIAL")</f>
        <v>1.25</v>
      </c>
      <c r="W76" s="26">
        <f>+SUMIF(E:E,Tabla1[[#This Row],[ERON]],U:U)/SUMIFS(O:O,E:E,Tabla1[[#This Row],[ERON]])</f>
        <v>1</v>
      </c>
      <c r="X76" s="27" t="str">
        <f>+IF(Tabla1[[#This Row],[% AVANCE ENTREGA/ERON]]=0,"No entregado",IF(AND(Tabla1[[#This Row],[% AVANCE ENTREGA/ERON]]&gt;0,Tabla1[[#This Row],[% AVANCE ENTREGA/ERON]]&lt;0.99),"Entrega parcial","Entregado"))</f>
        <v>Entregado</v>
      </c>
      <c r="Y76" s="28">
        <f>+Tabla1[[#This Row],[% AVANCE ENTREGA/ERON]]</f>
        <v>1.25</v>
      </c>
      <c r="Z76" s="29">
        <v>0.5</v>
      </c>
      <c r="AA76" s="30">
        <f>+SUMIF(B:B,Tabla1[[#This Row],[COD ERON]],O:O)</f>
        <v>58.5</v>
      </c>
      <c r="AB76" s="30">
        <f>+SUMIF(B:B,Tabla1[[#This Row],[COD ERON]],U:U)</f>
        <v>58.5</v>
      </c>
      <c r="AC76" s="30">
        <f>+Tabla1[[#This Row],[TOTAL ENTREGADO ANTIBACTERIAL Y JABÓN]]/((0.006*(Tabla1[[#This Row],[POBLACION PPL]]+Tabla1[[#This Row],[POBLACIÓN ADICIONAL (VISITANTES, ADMINISTRATIVOS, INPEC)]]))+1)</f>
        <v>46.950240770465491</v>
      </c>
      <c r="AD76" s="31"/>
      <c r="AE76" s="32">
        <v>43941</v>
      </c>
    </row>
    <row r="77" spans="1:31" ht="17.100000000000001" customHeight="1">
      <c r="A77" s="34" t="s">
        <v>64</v>
      </c>
      <c r="B77" s="19">
        <v>629</v>
      </c>
      <c r="C77" s="19">
        <v>128</v>
      </c>
      <c r="D77" s="19">
        <v>23</v>
      </c>
      <c r="E77" s="20" t="s">
        <v>123</v>
      </c>
      <c r="F77" s="21"/>
      <c r="G77" s="22" t="s">
        <v>15</v>
      </c>
      <c r="H77" s="21" t="s">
        <v>39</v>
      </c>
      <c r="I77" s="23">
        <v>51.599999999999994</v>
      </c>
      <c r="J77" s="24">
        <v>40</v>
      </c>
      <c r="K77" s="24">
        <v>0</v>
      </c>
      <c r="L77" s="24">
        <v>0</v>
      </c>
      <c r="M77" s="24">
        <v>0</v>
      </c>
      <c r="N77" s="24">
        <v>0</v>
      </c>
      <c r="O77" s="24">
        <f>+SUM(Tabla1[[#This Row],[IMCOLMEDICA]:[COHAN]])</f>
        <v>40</v>
      </c>
      <c r="P77" s="24">
        <v>40</v>
      </c>
      <c r="Q77" s="24">
        <v>0</v>
      </c>
      <c r="R77" s="24">
        <v>0</v>
      </c>
      <c r="S77" s="24">
        <v>0</v>
      </c>
      <c r="T77" s="24">
        <v>0</v>
      </c>
      <c r="U77" s="24">
        <f>+SUM(Tabla1[[#This Row],[IMCOLMEDICA2]:[COHAN2]])</f>
        <v>40</v>
      </c>
      <c r="V77" s="25">
        <f>+SUMIF(E:E,Tabla1[[#This Row],[ERON]],U:U)/SUMIFS(I:I,E:E,Tabla1[[#This Row],[ERON]],H:H,"ANTIBACTERIAL")</f>
        <v>0.77519379844961245</v>
      </c>
      <c r="W77" s="26">
        <f>+SUMIF(E:E,Tabla1[[#This Row],[ERON]],U:U)/SUMIFS(O:O,E:E,Tabla1[[#This Row],[ERON]])</f>
        <v>0.5714285714285714</v>
      </c>
      <c r="X77" s="27" t="str">
        <f>+IF(Tabla1[[#This Row],[% AVANCE ENTREGA/ERON]]=0,"No entregado",IF(AND(Tabla1[[#This Row],[% AVANCE ENTREGA/ERON]]&gt;0,Tabla1[[#This Row],[% AVANCE ENTREGA/ERON]]&lt;0.99),"Entrega parcial","Entregado"))</f>
        <v>Entrega parcial</v>
      </c>
      <c r="Y77" s="28">
        <f>+Tabla1[[#This Row],[% AVANCE ENTREGA/ERON]]</f>
        <v>0.77519379844961245</v>
      </c>
      <c r="Z77" s="29">
        <v>0.5</v>
      </c>
      <c r="AA77" s="30">
        <f>+SUMIF(B:B,Tabla1[[#This Row],[COD ERON]],O:O)</f>
        <v>70</v>
      </c>
      <c r="AB77" s="30">
        <f>+SUMIF(B:B,Tabla1[[#This Row],[COD ERON]],U:U)</f>
        <v>40</v>
      </c>
      <c r="AC77" s="30">
        <f>+Tabla1[[#This Row],[TOTAL ENTREGADO ANTIBACTERIAL Y JABÓN]]/((0.006*(Tabla1[[#This Row],[POBLACION PPL]]+Tabla1[[#This Row],[POBLACIÓN ADICIONAL (VISITANTES, ADMINISTRATIVOS, INPEC)]]))+1)</f>
        <v>20.986358866736619</v>
      </c>
      <c r="AD77" s="31"/>
      <c r="AE77" s="32">
        <v>43941</v>
      </c>
    </row>
    <row r="78" spans="1:31" ht="17.100000000000001" customHeight="1">
      <c r="A78" s="18" t="s">
        <v>43</v>
      </c>
      <c r="B78" s="19">
        <v>523</v>
      </c>
      <c r="C78" s="19">
        <v>73</v>
      </c>
      <c r="D78" s="19">
        <v>18</v>
      </c>
      <c r="E78" s="20" t="s">
        <v>124</v>
      </c>
      <c r="F78" s="21"/>
      <c r="G78" s="22" t="s">
        <v>15</v>
      </c>
      <c r="H78" s="21" t="s">
        <v>39</v>
      </c>
      <c r="I78" s="23">
        <v>53.04</v>
      </c>
      <c r="J78" s="24">
        <v>41</v>
      </c>
      <c r="K78" s="24">
        <v>0</v>
      </c>
      <c r="L78" s="24">
        <v>0</v>
      </c>
      <c r="M78" s="24">
        <v>0</v>
      </c>
      <c r="N78" s="24">
        <v>0</v>
      </c>
      <c r="O78" s="24">
        <f>+SUM(Tabla1[[#This Row],[IMCOLMEDICA]:[COHAN]])</f>
        <v>41</v>
      </c>
      <c r="P78" s="24">
        <v>41</v>
      </c>
      <c r="Q78" s="24">
        <v>0</v>
      </c>
      <c r="R78" s="24">
        <v>0</v>
      </c>
      <c r="S78" s="24">
        <v>0</v>
      </c>
      <c r="T78" s="24">
        <v>0</v>
      </c>
      <c r="U78" s="24">
        <f>+SUM(Tabla1[[#This Row],[IMCOLMEDICA2]:[COHAN2]])</f>
        <v>41</v>
      </c>
      <c r="V78" s="25">
        <f>+SUMIF(E:E,Tabla1[[#This Row],[ERON]],U:U)/SUMIFS(I:I,E:E,Tabla1[[#This Row],[ERON]],H:H,"ANTIBACTERIAL")</f>
        <v>1.3386123680241329</v>
      </c>
      <c r="W78" s="26">
        <f>+SUMIF(E:E,Tabla1[[#This Row],[ERON]],U:U)/SUMIFS(O:O,E:E,Tabla1[[#This Row],[ERON]])</f>
        <v>1</v>
      </c>
      <c r="X78" s="27" t="str">
        <f>+IF(Tabla1[[#This Row],[% AVANCE ENTREGA/ERON]]=0,"No entregado",IF(AND(Tabla1[[#This Row],[% AVANCE ENTREGA/ERON]]&gt;0,Tabla1[[#This Row],[% AVANCE ENTREGA/ERON]]&lt;0.99),"Entrega parcial","Entregado"))</f>
        <v>Entregado</v>
      </c>
      <c r="Y78" s="28">
        <f>+Tabla1[[#This Row],[% AVANCE ENTREGA/ERON]]</f>
        <v>1.3386123680241329</v>
      </c>
      <c r="Z78" s="29">
        <v>0.5</v>
      </c>
      <c r="AA78" s="30">
        <f>+SUMIF(B:B,Tabla1[[#This Row],[COD ERON]],O:O)</f>
        <v>71</v>
      </c>
      <c r="AB78" s="30">
        <f>+SUMIF(B:B,Tabla1[[#This Row],[COD ERON]],U:U)</f>
        <v>71</v>
      </c>
      <c r="AC78" s="30">
        <f>+Tabla1[[#This Row],[TOTAL ENTREGADO ANTIBACTERIAL Y JABÓN]]/((0.006*(Tabla1[[#This Row],[POBLACION PPL]]+Tabla1[[#This Row],[POBLACIÓN ADICIONAL (VISITANTES, ADMINISTRATIVOS, INPEC)]]))+1)</f>
        <v>45.924967658473477</v>
      </c>
      <c r="AD78" s="31"/>
      <c r="AE78" s="32">
        <v>43941</v>
      </c>
    </row>
    <row r="79" spans="1:31" ht="17.100000000000001" customHeight="1">
      <c r="A79" s="18" t="s">
        <v>50</v>
      </c>
      <c r="B79" s="19">
        <v>302</v>
      </c>
      <c r="C79" s="19">
        <v>34</v>
      </c>
      <c r="D79" s="19">
        <v>24</v>
      </c>
      <c r="E79" s="20" t="s">
        <v>125</v>
      </c>
      <c r="F79" s="21"/>
      <c r="G79" s="22" t="s">
        <v>15</v>
      </c>
      <c r="H79" s="21" t="s">
        <v>39</v>
      </c>
      <c r="I79" s="23">
        <v>54.48</v>
      </c>
      <c r="J79" s="24">
        <v>42</v>
      </c>
      <c r="K79" s="24">
        <v>0</v>
      </c>
      <c r="L79" s="24">
        <v>0</v>
      </c>
      <c r="M79" s="24">
        <v>0</v>
      </c>
      <c r="N79" s="24">
        <v>0</v>
      </c>
      <c r="O79" s="24">
        <f>+SUM(Tabla1[[#This Row],[IMCOLMEDICA]:[COHAN]])</f>
        <v>42</v>
      </c>
      <c r="P79" s="24">
        <v>42</v>
      </c>
      <c r="Q79" s="24">
        <v>0</v>
      </c>
      <c r="R79" s="24">
        <v>0</v>
      </c>
      <c r="S79" s="24">
        <v>0</v>
      </c>
      <c r="T79" s="24">
        <v>0</v>
      </c>
      <c r="U79" s="24">
        <f>+SUM(Tabla1[[#This Row],[IMCOLMEDICA2]:[COHAN2]])</f>
        <v>42</v>
      </c>
      <c r="V79" s="25">
        <f>+SUMIF(E:E,Tabla1[[#This Row],[ERON]],U:U)/SUMIFS(I:I,E:E,Tabla1[[#This Row],[ERON]],H:H,"ANTIBACTERIAL")</f>
        <v>0.77092511013215859</v>
      </c>
      <c r="W79" s="26">
        <f>+SUMIF(E:E,Tabla1[[#This Row],[ERON]],U:U)/SUMIFS(O:O,E:E,Tabla1[[#This Row],[ERON]])</f>
        <v>0.58333333333333337</v>
      </c>
      <c r="X79" s="27" t="str">
        <f>+IF(Tabla1[[#This Row],[% AVANCE ENTREGA/ERON]]=0,"No entregado",IF(AND(Tabla1[[#This Row],[% AVANCE ENTREGA/ERON]]&gt;0,Tabla1[[#This Row],[% AVANCE ENTREGA/ERON]]&lt;0.99),"Entrega parcial","Entregado"))</f>
        <v>Entrega parcial</v>
      </c>
      <c r="Y79" s="28">
        <f>+Tabla1[[#This Row],[% AVANCE ENTREGA/ERON]]</f>
        <v>0.77092511013215859</v>
      </c>
      <c r="Z79" s="29">
        <v>0.5</v>
      </c>
      <c r="AA79" s="30">
        <f>+SUMIF(B:B,Tabla1[[#This Row],[COD ERON]],O:O)</f>
        <v>72</v>
      </c>
      <c r="AB79" s="30">
        <f>+SUMIF(B:B,Tabla1[[#This Row],[COD ERON]],U:U)</f>
        <v>42</v>
      </c>
      <c r="AC79" s="30">
        <f>+Tabla1[[#This Row],[TOTAL ENTREGADO ANTIBACTERIAL Y JABÓN]]/((0.006*(Tabla1[[#This Row],[POBLACION PPL]]+Tabla1[[#This Row],[POBLACIÓN ADICIONAL (VISITANTES, ADMINISTRATIVOS, INPEC)]]))+1)</f>
        <v>31.157270029673587</v>
      </c>
      <c r="AD79" s="31"/>
      <c r="AE79" s="32">
        <v>43941</v>
      </c>
    </row>
    <row r="80" spans="1:31" ht="17.100000000000001" customHeight="1">
      <c r="A80" s="18" t="s">
        <v>57</v>
      </c>
      <c r="B80" s="19">
        <v>208</v>
      </c>
      <c r="C80" s="19">
        <v>144</v>
      </c>
      <c r="D80" s="19">
        <v>28</v>
      </c>
      <c r="E80" s="20" t="s">
        <v>126</v>
      </c>
      <c r="F80" s="21"/>
      <c r="G80" s="22" t="s">
        <v>15</v>
      </c>
      <c r="H80" s="21" t="s">
        <v>39</v>
      </c>
      <c r="I80" s="23">
        <v>65.040000000000006</v>
      </c>
      <c r="J80" s="24">
        <v>50</v>
      </c>
      <c r="K80" s="24">
        <v>0</v>
      </c>
      <c r="L80" s="24">
        <v>0</v>
      </c>
      <c r="M80" s="24">
        <v>0</v>
      </c>
      <c r="N80" s="24">
        <v>0</v>
      </c>
      <c r="O80" s="24">
        <f>+SUM(Tabla1[[#This Row],[IMCOLMEDICA]:[COHAN]])</f>
        <v>50</v>
      </c>
      <c r="P80" s="24">
        <v>50</v>
      </c>
      <c r="Q80" s="24">
        <v>0</v>
      </c>
      <c r="R80" s="24">
        <v>0</v>
      </c>
      <c r="S80" s="24">
        <v>0</v>
      </c>
      <c r="T80" s="24">
        <v>0</v>
      </c>
      <c r="U80" s="24">
        <f>+SUM(Tabla1[[#This Row],[IMCOLMEDICA2]:[COHAN2]])</f>
        <v>50</v>
      </c>
      <c r="V80" s="25">
        <f>+SUMIF(E:E,Tabla1[[#This Row],[ERON]],U:U)/SUMIFS(I:I,E:E,Tabla1[[#This Row],[ERON]],H:H,"ANTIBACTERIAL")</f>
        <v>1.3453259532595325</v>
      </c>
      <c r="W80" s="26">
        <f>+SUMIF(E:E,Tabla1[[#This Row],[ERON]],U:U)/SUMIFS(O:O,E:E,Tabla1[[#This Row],[ERON]])</f>
        <v>1</v>
      </c>
      <c r="X80" s="27" t="str">
        <f>+IF(Tabla1[[#This Row],[% AVANCE ENTREGA/ERON]]=0,"No entregado",IF(AND(Tabla1[[#This Row],[% AVANCE ENTREGA/ERON]]&gt;0,Tabla1[[#This Row],[% AVANCE ENTREGA/ERON]]&lt;0.99),"Entrega parcial","Entregado"))</f>
        <v>Entregado</v>
      </c>
      <c r="Y80" s="28">
        <f>+Tabla1[[#This Row],[% AVANCE ENTREGA/ERON]]</f>
        <v>1.3453259532595325</v>
      </c>
      <c r="Z80" s="29">
        <v>0.5</v>
      </c>
      <c r="AA80" s="30">
        <f>+SUMIF(B:B,Tabla1[[#This Row],[COD ERON]],O:O)</f>
        <v>87.5</v>
      </c>
      <c r="AB80" s="30">
        <f>+SUMIF(B:B,Tabla1[[#This Row],[COD ERON]],U:U)</f>
        <v>87.5</v>
      </c>
      <c r="AC80" s="30">
        <f>+Tabla1[[#This Row],[TOTAL ENTREGADO ANTIBACTERIAL Y JABÓN]]/((0.006*(Tabla1[[#This Row],[POBLACION PPL]]+Tabla1[[#This Row],[POBLACIÓN ADICIONAL (VISITANTES, ADMINISTRATIVOS, INPEC)]]))+1)</f>
        <v>43.061023622047244</v>
      </c>
      <c r="AD80" s="31"/>
      <c r="AE80" s="32">
        <v>43941</v>
      </c>
    </row>
    <row r="81" spans="1:31" ht="17.100000000000001" customHeight="1">
      <c r="A81" s="18" t="s">
        <v>37</v>
      </c>
      <c r="B81" s="19">
        <v>107</v>
      </c>
      <c r="C81" s="19">
        <v>85</v>
      </c>
      <c r="D81" s="19">
        <v>16</v>
      </c>
      <c r="E81" s="20" t="s">
        <v>127</v>
      </c>
      <c r="F81" s="21"/>
      <c r="G81" s="22" t="s">
        <v>15</v>
      </c>
      <c r="H81" s="21" t="s">
        <v>39</v>
      </c>
      <c r="I81" s="23">
        <v>66.599999999999994</v>
      </c>
      <c r="J81" s="24">
        <v>51</v>
      </c>
      <c r="K81" s="24">
        <v>0</v>
      </c>
      <c r="L81" s="24">
        <v>0</v>
      </c>
      <c r="M81" s="24">
        <v>0</v>
      </c>
      <c r="N81" s="24">
        <v>0</v>
      </c>
      <c r="O81" s="24">
        <f>+SUM(Tabla1[[#This Row],[IMCOLMEDICA]:[COHAN]])</f>
        <v>51</v>
      </c>
      <c r="P81" s="24">
        <v>51</v>
      </c>
      <c r="Q81" s="24">
        <v>0</v>
      </c>
      <c r="R81" s="24">
        <v>0</v>
      </c>
      <c r="S81" s="24">
        <v>0</v>
      </c>
      <c r="T81" s="24">
        <v>0</v>
      </c>
      <c r="U81" s="24">
        <f>+SUM(Tabla1[[#This Row],[IMCOLMEDICA2]:[COHAN2]])</f>
        <v>51</v>
      </c>
      <c r="V81" s="25">
        <f>+SUMIF(E:E,Tabla1[[#This Row],[ERON]],U:U)/SUMIFS(I:I,E:E,Tabla1[[#This Row],[ERON]],H:H,"ANTIBACTERIAL")</f>
        <v>1.271771771771772</v>
      </c>
      <c r="W81" s="26">
        <f>+SUMIF(E:E,Tabla1[[#This Row],[ERON]],U:U)/SUMIFS(O:O,E:E,Tabla1[[#This Row],[ERON]])</f>
        <v>0.99941002949852509</v>
      </c>
      <c r="X81" s="27" t="str">
        <f>+IF(Tabla1[[#This Row],[% AVANCE ENTREGA/ERON]]=0,"No entregado",IF(AND(Tabla1[[#This Row],[% AVANCE ENTREGA/ERON]]&gt;0,Tabla1[[#This Row],[% AVANCE ENTREGA/ERON]]&lt;0.99),"Entrega parcial","Entregado"))</f>
        <v>Entregado</v>
      </c>
      <c r="Y81" s="28">
        <f>+Tabla1[[#This Row],[% AVANCE ENTREGA/ERON]]</f>
        <v>1.271771771771772</v>
      </c>
      <c r="Z81" s="29">
        <v>0.5</v>
      </c>
      <c r="AA81" s="30">
        <f>+SUMIF(B:B,Tabla1[[#This Row],[COD ERON]],O:O)</f>
        <v>84.75</v>
      </c>
      <c r="AB81" s="30">
        <f>+SUMIF(B:B,Tabla1[[#This Row],[COD ERON]],U:U)</f>
        <v>84.7</v>
      </c>
      <c r="AC81" s="30">
        <f>+Tabla1[[#This Row],[TOTAL ENTREGADO ANTIBACTERIAL Y JABÓN]]/((0.006*(Tabla1[[#This Row],[POBLACION PPL]]+Tabla1[[#This Row],[POBLACIÓN ADICIONAL (VISITANTES, ADMINISTRATIVOS, INPEC)]]))+1)</f>
        <v>52.739726027397268</v>
      </c>
      <c r="AD81" s="31"/>
      <c r="AE81" s="32">
        <v>43941</v>
      </c>
    </row>
    <row r="82" spans="1:31" ht="17.100000000000001" customHeight="1">
      <c r="A82" s="34" t="s">
        <v>64</v>
      </c>
      <c r="B82" s="19">
        <v>609</v>
      </c>
      <c r="C82" s="19">
        <v>102</v>
      </c>
      <c r="D82" s="19">
        <v>22</v>
      </c>
      <c r="E82" s="20" t="s">
        <v>128</v>
      </c>
      <c r="F82" s="21"/>
      <c r="G82" s="22" t="s">
        <v>15</v>
      </c>
      <c r="H82" s="21" t="s">
        <v>39</v>
      </c>
      <c r="I82" s="23">
        <v>66.48</v>
      </c>
      <c r="J82" s="24">
        <v>51</v>
      </c>
      <c r="K82" s="24">
        <v>0</v>
      </c>
      <c r="L82" s="24">
        <v>0</v>
      </c>
      <c r="M82" s="24">
        <v>0</v>
      </c>
      <c r="N82" s="24">
        <v>0</v>
      </c>
      <c r="O82" s="24">
        <f>+SUM(Tabla1[[#This Row],[IMCOLMEDICA]:[COHAN]])</f>
        <v>51</v>
      </c>
      <c r="P82" s="24">
        <v>51</v>
      </c>
      <c r="Q82" s="24">
        <v>0</v>
      </c>
      <c r="R82" s="24">
        <v>0</v>
      </c>
      <c r="S82" s="24">
        <v>0</v>
      </c>
      <c r="T82" s="24">
        <v>0</v>
      </c>
      <c r="U82" s="24">
        <f>+SUM(Tabla1[[#This Row],[IMCOLMEDICA2]:[COHAN2]])</f>
        <v>51</v>
      </c>
      <c r="V82" s="25">
        <f>+SUMIF(E:E,Tabla1[[#This Row],[ERON]],U:U)/SUMIFS(I:I,E:E,Tabla1[[#This Row],[ERON]],H:H,"ANTIBACTERIAL")</f>
        <v>1.3312274368231045</v>
      </c>
      <c r="W82" s="26">
        <f>+SUMIF(E:E,Tabla1[[#This Row],[ERON]],U:U)/SUMIFS(O:O,E:E,Tabla1[[#This Row],[ERON]])</f>
        <v>1</v>
      </c>
      <c r="X82" s="27" t="str">
        <f>+IF(Tabla1[[#This Row],[% AVANCE ENTREGA/ERON]]=0,"No entregado",IF(AND(Tabla1[[#This Row],[% AVANCE ENTREGA/ERON]]&gt;0,Tabla1[[#This Row],[% AVANCE ENTREGA/ERON]]&lt;0.99),"Entrega parcial","Entregado"))</f>
        <v>Entregado</v>
      </c>
      <c r="Y82" s="28">
        <f>+Tabla1[[#This Row],[% AVANCE ENTREGA/ERON]]</f>
        <v>1.3312274368231045</v>
      </c>
      <c r="Z82" s="29">
        <v>0.5</v>
      </c>
      <c r="AA82" s="30">
        <f>+SUMIF(B:B,Tabla1[[#This Row],[COD ERON]],O:O)</f>
        <v>88.5</v>
      </c>
      <c r="AB82" s="30">
        <f>+SUMIF(B:B,Tabla1[[#This Row],[COD ERON]],U:U)</f>
        <v>88.5</v>
      </c>
      <c r="AC82" s="30">
        <f>+Tabla1[[#This Row],[TOTAL ENTREGADO ANTIBACTERIAL Y JABÓN]]/((0.006*(Tabla1[[#This Row],[POBLACION PPL]]+Tabla1[[#This Row],[POBLACIÓN ADICIONAL (VISITANTES, ADMINISTRATIVOS, INPEC)]]))+1)</f>
        <v>50.7454128440367</v>
      </c>
      <c r="AD82" s="31"/>
      <c r="AE82" s="32">
        <v>43941</v>
      </c>
    </row>
    <row r="83" spans="1:31" ht="17.100000000000001" customHeight="1">
      <c r="A83" s="18" t="s">
        <v>37</v>
      </c>
      <c r="B83" s="19">
        <v>110</v>
      </c>
      <c r="C83" s="19">
        <v>139</v>
      </c>
      <c r="D83" s="19">
        <v>23</v>
      </c>
      <c r="E83" s="20" t="s">
        <v>129</v>
      </c>
      <c r="F83" s="21"/>
      <c r="G83" s="22" t="s">
        <v>15</v>
      </c>
      <c r="H83" s="21" t="s">
        <v>39</v>
      </c>
      <c r="I83" s="23">
        <v>69.599999999999994</v>
      </c>
      <c r="J83" s="24">
        <v>53</v>
      </c>
      <c r="K83" s="24">
        <v>0</v>
      </c>
      <c r="L83" s="24">
        <v>0</v>
      </c>
      <c r="M83" s="24">
        <v>0</v>
      </c>
      <c r="N83" s="24">
        <v>0</v>
      </c>
      <c r="O83" s="24">
        <f>+SUM(Tabla1[[#This Row],[IMCOLMEDICA]:[COHAN]])</f>
        <v>53</v>
      </c>
      <c r="P83" s="24">
        <v>53</v>
      </c>
      <c r="Q83" s="24">
        <v>0</v>
      </c>
      <c r="R83" s="24">
        <v>0</v>
      </c>
      <c r="S83" s="24">
        <v>0</v>
      </c>
      <c r="T83" s="24">
        <v>0</v>
      </c>
      <c r="U83" s="24">
        <f>+SUM(Tabla1[[#This Row],[IMCOLMEDICA2]:[COHAN2]])</f>
        <v>53</v>
      </c>
      <c r="V83" s="25">
        <f>+SUMIF(E:E,Tabla1[[#This Row],[ERON]],U:U)/SUMIFS(I:I,E:E,Tabla1[[#This Row],[ERON]],H:H,"ANTIBACTERIAL")</f>
        <v>1.3002873563218391</v>
      </c>
      <c r="W83" s="26">
        <f>+SUMIF(E:E,Tabla1[[#This Row],[ERON]],U:U)/SUMIFS(O:O,E:E,Tabla1[[#This Row],[ERON]])</f>
        <v>1</v>
      </c>
      <c r="X83" s="27" t="str">
        <f>+IF(Tabla1[[#This Row],[% AVANCE ENTREGA/ERON]]=0,"No entregado",IF(AND(Tabla1[[#This Row],[% AVANCE ENTREGA/ERON]]&gt;0,Tabla1[[#This Row],[% AVANCE ENTREGA/ERON]]&lt;0.99),"Entrega parcial","Entregado"))</f>
        <v>Entregado</v>
      </c>
      <c r="Y83" s="28">
        <f>+Tabla1[[#This Row],[% AVANCE ENTREGA/ERON]]</f>
        <v>1.3002873563218391</v>
      </c>
      <c r="Z83" s="29">
        <v>0.5</v>
      </c>
      <c r="AA83" s="30">
        <f>+SUMIF(B:B,Tabla1[[#This Row],[COD ERON]],O:O)</f>
        <v>90.5</v>
      </c>
      <c r="AB83" s="30">
        <f>+SUMIF(B:B,Tabla1[[#This Row],[COD ERON]],U:U)</f>
        <v>90.5</v>
      </c>
      <c r="AC83" s="30">
        <f>+Tabla1[[#This Row],[TOTAL ENTREGADO ANTIBACTERIAL Y JABÓN]]/((0.006*(Tabla1[[#This Row],[POBLACION PPL]]+Tabla1[[#This Row],[POBLACIÓN ADICIONAL (VISITANTES, ADMINISTRATIVOS, INPEC)]]))+1)</f>
        <v>45.892494929006084</v>
      </c>
      <c r="AD83" s="31"/>
      <c r="AE83" s="32">
        <v>43941</v>
      </c>
    </row>
    <row r="84" spans="1:31" ht="17.100000000000001" customHeight="1">
      <c r="A84" s="18" t="s">
        <v>37</v>
      </c>
      <c r="B84" s="19">
        <v>147</v>
      </c>
      <c r="C84" s="19">
        <v>115</v>
      </c>
      <c r="D84" s="19">
        <v>18</v>
      </c>
      <c r="E84" s="20" t="s">
        <v>130</v>
      </c>
      <c r="F84" s="21"/>
      <c r="G84" s="22" t="s">
        <v>15</v>
      </c>
      <c r="H84" s="21" t="s">
        <v>39</v>
      </c>
      <c r="I84" s="23">
        <v>69.240000000000009</v>
      </c>
      <c r="J84" s="24">
        <v>53</v>
      </c>
      <c r="K84" s="24">
        <v>0</v>
      </c>
      <c r="L84" s="24">
        <v>0</v>
      </c>
      <c r="M84" s="24">
        <v>0</v>
      </c>
      <c r="N84" s="24">
        <v>0</v>
      </c>
      <c r="O84" s="24">
        <f>+SUM(Tabla1[[#This Row],[IMCOLMEDICA]:[COHAN]])</f>
        <v>53</v>
      </c>
      <c r="P84" s="24">
        <v>53</v>
      </c>
      <c r="Q84" s="24">
        <v>0</v>
      </c>
      <c r="R84" s="24">
        <v>0</v>
      </c>
      <c r="S84" s="24">
        <v>0</v>
      </c>
      <c r="T84" s="24">
        <v>0</v>
      </c>
      <c r="U84" s="24">
        <f>+SUM(Tabla1[[#This Row],[IMCOLMEDICA2]:[COHAN2]])</f>
        <v>53</v>
      </c>
      <c r="V84" s="25">
        <f>+SUMIF(E:E,Tabla1[[#This Row],[ERON]],U:U)/SUMIFS(I:I,E:E,Tabla1[[#This Row],[ERON]],H:H,"ANTIBACTERIAL")</f>
        <v>1.3070479491623337</v>
      </c>
      <c r="W84" s="26">
        <f>+SUMIF(E:E,Tabla1[[#This Row],[ERON]],U:U)/SUMIFS(O:O,E:E,Tabla1[[#This Row],[ERON]])</f>
        <v>1</v>
      </c>
      <c r="X84" s="27" t="str">
        <f>+IF(Tabla1[[#This Row],[% AVANCE ENTREGA/ERON]]=0,"No entregado",IF(AND(Tabla1[[#This Row],[% AVANCE ENTREGA/ERON]]&gt;0,Tabla1[[#This Row],[% AVANCE ENTREGA/ERON]]&lt;0.99),"Entrega parcial","Entregado"))</f>
        <v>Entregado</v>
      </c>
      <c r="Y84" s="28">
        <f>+Tabla1[[#This Row],[% AVANCE ENTREGA/ERON]]</f>
        <v>1.3070479491623337</v>
      </c>
      <c r="Z84" s="29">
        <v>0.5</v>
      </c>
      <c r="AA84" s="30">
        <f>+SUMIF(B:B,Tabla1[[#This Row],[COD ERON]],O:O)</f>
        <v>90.5</v>
      </c>
      <c r="AB84" s="30">
        <f>+SUMIF(B:B,Tabla1[[#This Row],[COD ERON]],U:U)</f>
        <v>90.5</v>
      </c>
      <c r="AC84" s="30">
        <f>+Tabla1[[#This Row],[TOTAL ENTREGADO ANTIBACTERIAL Y JABÓN]]/((0.006*(Tabla1[[#This Row],[POBLACION PPL]]+Tabla1[[#This Row],[POBLACIÓN ADICIONAL (VISITANTES, ADMINISTRATIVOS, INPEC)]]))+1)</f>
        <v>50.333704115684093</v>
      </c>
      <c r="AD84" s="31"/>
      <c r="AE84" s="32">
        <v>43941</v>
      </c>
    </row>
    <row r="85" spans="1:31" ht="17.100000000000001" customHeight="1">
      <c r="A85" s="34" t="s">
        <v>64</v>
      </c>
      <c r="B85" s="19">
        <v>626</v>
      </c>
      <c r="C85" s="19">
        <v>114</v>
      </c>
      <c r="D85" s="19">
        <v>27</v>
      </c>
      <c r="E85" s="20" t="s">
        <v>131</v>
      </c>
      <c r="F85" s="21"/>
      <c r="G85" s="22" t="s">
        <v>15</v>
      </c>
      <c r="H85" s="21" t="s">
        <v>39</v>
      </c>
      <c r="I85" s="23">
        <v>68.64</v>
      </c>
      <c r="J85" s="24">
        <v>53</v>
      </c>
      <c r="K85" s="24">
        <v>0</v>
      </c>
      <c r="L85" s="24">
        <v>0</v>
      </c>
      <c r="M85" s="24">
        <v>0</v>
      </c>
      <c r="N85" s="24">
        <v>0</v>
      </c>
      <c r="O85" s="24">
        <f>+SUM(Tabla1[[#This Row],[IMCOLMEDICA]:[COHAN]])</f>
        <v>53</v>
      </c>
      <c r="P85" s="24">
        <v>53</v>
      </c>
      <c r="Q85" s="24">
        <v>0</v>
      </c>
      <c r="R85" s="24">
        <v>0</v>
      </c>
      <c r="S85" s="24">
        <v>0</v>
      </c>
      <c r="T85" s="24">
        <v>0</v>
      </c>
      <c r="U85" s="24">
        <f>+SUM(Tabla1[[#This Row],[IMCOLMEDICA2]:[COHAN2]])</f>
        <v>53</v>
      </c>
      <c r="V85" s="25">
        <f>+SUMIF(E:E,Tabla1[[#This Row],[ERON]],U:U)/SUMIFS(I:I,E:E,Tabla1[[#This Row],[ERON]],H:H,"ANTIBACTERIAL")</f>
        <v>1.3184731934731935</v>
      </c>
      <c r="W85" s="26">
        <f>+SUMIF(E:E,Tabla1[[#This Row],[ERON]],U:U)/SUMIFS(O:O,E:E,Tabla1[[#This Row],[ERON]])</f>
        <v>1</v>
      </c>
      <c r="X85" s="27" t="str">
        <f>+IF(Tabla1[[#This Row],[% AVANCE ENTREGA/ERON]]=0,"No entregado",IF(AND(Tabla1[[#This Row],[% AVANCE ENTREGA/ERON]]&gt;0,Tabla1[[#This Row],[% AVANCE ENTREGA/ERON]]&lt;0.99),"Entrega parcial","Entregado"))</f>
        <v>Entregado</v>
      </c>
      <c r="Y85" s="28">
        <f>+Tabla1[[#This Row],[% AVANCE ENTREGA/ERON]]</f>
        <v>1.3184731934731935</v>
      </c>
      <c r="Z85" s="29">
        <v>0.5</v>
      </c>
      <c r="AA85" s="30">
        <f>+SUMIF(B:B,Tabla1[[#This Row],[COD ERON]],O:O)</f>
        <v>90.5</v>
      </c>
      <c r="AB85" s="30">
        <f>+SUMIF(B:B,Tabla1[[#This Row],[COD ERON]],U:U)</f>
        <v>90.5</v>
      </c>
      <c r="AC85" s="30">
        <f>+Tabla1[[#This Row],[TOTAL ENTREGADO ANTIBACTERIAL Y JABÓN]]/((0.006*(Tabla1[[#This Row],[POBLACION PPL]]+Tabla1[[#This Row],[POBLACIÓN ADICIONAL (VISITANTES, ADMINISTRATIVOS, INPEC)]]))+1)</f>
        <v>49.024918743228604</v>
      </c>
      <c r="AD85" s="31"/>
      <c r="AE85" s="32">
        <v>43941</v>
      </c>
    </row>
    <row r="86" spans="1:31" ht="17.100000000000001" customHeight="1">
      <c r="A86" s="18" t="s">
        <v>43</v>
      </c>
      <c r="B86" s="19">
        <v>513</v>
      </c>
      <c r="C86" s="19">
        <v>106</v>
      </c>
      <c r="D86" s="19">
        <v>20</v>
      </c>
      <c r="E86" s="20" t="s">
        <v>132</v>
      </c>
      <c r="F86" s="21"/>
      <c r="G86" s="22" t="s">
        <v>15</v>
      </c>
      <c r="H86" s="21" t="s">
        <v>39</v>
      </c>
      <c r="I86" s="23">
        <v>75.36</v>
      </c>
      <c r="J86" s="24">
        <v>58</v>
      </c>
      <c r="K86" s="24">
        <v>0</v>
      </c>
      <c r="L86" s="24">
        <v>0</v>
      </c>
      <c r="M86" s="24">
        <v>0</v>
      </c>
      <c r="N86" s="24">
        <v>0</v>
      </c>
      <c r="O86" s="24">
        <f>+SUM(Tabla1[[#This Row],[IMCOLMEDICA]:[COHAN]])</f>
        <v>58</v>
      </c>
      <c r="P86" s="24">
        <v>58</v>
      </c>
      <c r="Q86" s="24">
        <v>0</v>
      </c>
      <c r="R86" s="24">
        <v>0</v>
      </c>
      <c r="S86" s="24">
        <v>0</v>
      </c>
      <c r="T86" s="24">
        <v>0</v>
      </c>
      <c r="U86" s="24">
        <f>+SUM(Tabla1[[#This Row],[IMCOLMEDICA2]:[COHAN2]])</f>
        <v>58</v>
      </c>
      <c r="V86" s="25">
        <f>+SUMIF(E:E,Tabla1[[#This Row],[ERON]],U:U)/SUMIFS(I:I,E:E,Tabla1[[#This Row],[ERON]],H:H,"ANTIBACTERIAL")</f>
        <v>1.3136942675159236</v>
      </c>
      <c r="W86" s="26">
        <f>+SUMIF(E:E,Tabla1[[#This Row],[ERON]],U:U)/SUMIFS(O:O,E:E,Tabla1[[#This Row],[ERON]])</f>
        <v>0.9974811083123426</v>
      </c>
      <c r="X86" s="27" t="str">
        <f>+IF(Tabla1[[#This Row],[% AVANCE ENTREGA/ERON]]=0,"No entregado",IF(AND(Tabla1[[#This Row],[% AVANCE ENTREGA/ERON]]&gt;0,Tabla1[[#This Row],[% AVANCE ENTREGA/ERON]]&lt;0.99),"Entrega parcial","Entregado"))</f>
        <v>Entregado</v>
      </c>
      <c r="Y86" s="28">
        <f>+Tabla1[[#This Row],[% AVANCE ENTREGA/ERON]]</f>
        <v>1.3136942675159236</v>
      </c>
      <c r="Z86" s="29">
        <v>0.5</v>
      </c>
      <c r="AA86" s="30">
        <f>+SUMIF(B:B,Tabla1[[#This Row],[COD ERON]],O:O)</f>
        <v>99.25</v>
      </c>
      <c r="AB86" s="30">
        <f>+SUMIF(B:B,Tabla1[[#This Row],[COD ERON]],U:U)</f>
        <v>99</v>
      </c>
      <c r="AC86" s="30">
        <f>+Tabla1[[#This Row],[TOTAL ENTREGADO ANTIBACTERIAL Y JABÓN]]/((0.006*(Tabla1[[#This Row],[POBLACION PPL]]+Tabla1[[#This Row],[POBLACIÓN ADICIONAL (VISITANTES, ADMINISTRATIVOS, INPEC)]]))+1)</f>
        <v>56.378132118451028</v>
      </c>
      <c r="AD86" s="31"/>
      <c r="AE86" s="32">
        <v>43941</v>
      </c>
    </row>
    <row r="87" spans="1:31" ht="17.100000000000001" customHeight="1">
      <c r="A87" s="18" t="s">
        <v>37</v>
      </c>
      <c r="B87" s="19">
        <v>124</v>
      </c>
      <c r="C87" s="19">
        <v>99</v>
      </c>
      <c r="D87" s="19">
        <v>22</v>
      </c>
      <c r="E87" s="20" t="s">
        <v>133</v>
      </c>
      <c r="F87" s="21"/>
      <c r="G87" s="22" t="s">
        <v>15</v>
      </c>
      <c r="H87" s="21" t="s">
        <v>39</v>
      </c>
      <c r="I87" s="23">
        <v>75.72</v>
      </c>
      <c r="J87" s="24">
        <v>58</v>
      </c>
      <c r="K87" s="24">
        <v>0</v>
      </c>
      <c r="L87" s="24">
        <v>0</v>
      </c>
      <c r="M87" s="24">
        <v>0</v>
      </c>
      <c r="N87" s="24">
        <v>0</v>
      </c>
      <c r="O87" s="24">
        <f>+SUM(Tabla1[[#This Row],[IMCOLMEDICA]:[COHAN]])</f>
        <v>58</v>
      </c>
      <c r="P87" s="24">
        <v>58</v>
      </c>
      <c r="Q87" s="24">
        <v>0</v>
      </c>
      <c r="R87" s="24">
        <v>0</v>
      </c>
      <c r="S87" s="24">
        <v>0</v>
      </c>
      <c r="T87" s="24">
        <v>0</v>
      </c>
      <c r="U87" s="24">
        <f>+SUM(Tabla1[[#This Row],[IMCOLMEDICA2]:[COHAN2]])</f>
        <v>58</v>
      </c>
      <c r="V87" s="25">
        <f>+SUMIF(E:E,Tabla1[[#This Row],[ERON]],U:U)/SUMIFS(I:I,E:E,Tabla1[[#This Row],[ERON]],H:H,"ANTIBACTERIAL")</f>
        <v>1.3107501320655046</v>
      </c>
      <c r="W87" s="26">
        <f>+SUMIF(E:E,Tabla1[[#This Row],[ERON]],U:U)/SUMIFS(O:O,E:E,Tabla1[[#This Row],[ERON]])</f>
        <v>1</v>
      </c>
      <c r="X87" s="27" t="str">
        <f>+IF(Tabla1[[#This Row],[% AVANCE ENTREGA/ERON]]=0,"No entregado",IF(AND(Tabla1[[#This Row],[% AVANCE ENTREGA/ERON]]&gt;0,Tabla1[[#This Row],[% AVANCE ENTREGA/ERON]]&lt;0.99),"Entrega parcial","Entregado"))</f>
        <v>Entregado</v>
      </c>
      <c r="Y87" s="28">
        <f>+Tabla1[[#This Row],[% AVANCE ENTREGA/ERON]]</f>
        <v>1.3107501320655046</v>
      </c>
      <c r="Z87" s="29">
        <v>0.5</v>
      </c>
      <c r="AA87" s="30">
        <f>+SUMIF(B:B,Tabla1[[#This Row],[COD ERON]],O:O)</f>
        <v>99.25</v>
      </c>
      <c r="AB87" s="30">
        <f>+SUMIF(B:B,Tabla1[[#This Row],[COD ERON]],U:U)</f>
        <v>99.25</v>
      </c>
      <c r="AC87" s="30">
        <f>+Tabla1[[#This Row],[TOTAL ENTREGADO ANTIBACTERIAL Y JABÓN]]/((0.006*(Tabla1[[#This Row],[POBLACION PPL]]+Tabla1[[#This Row],[POBLACIÓN ADICIONAL (VISITANTES, ADMINISTRATIVOS, INPEC)]]))+1)</f>
        <v>57.502896871378908</v>
      </c>
      <c r="AD87" s="31"/>
      <c r="AE87" s="32">
        <v>43941</v>
      </c>
    </row>
    <row r="88" spans="1:31" ht="17.100000000000001" customHeight="1">
      <c r="A88" s="18" t="s">
        <v>37</v>
      </c>
      <c r="B88" s="19">
        <v>127</v>
      </c>
      <c r="C88" s="19">
        <v>104</v>
      </c>
      <c r="D88" s="19">
        <v>25</v>
      </c>
      <c r="E88" s="20" t="s">
        <v>134</v>
      </c>
      <c r="F88" s="21"/>
      <c r="G88" s="22" t="s">
        <v>15</v>
      </c>
      <c r="H88" s="21" t="s">
        <v>39</v>
      </c>
      <c r="I88" s="23">
        <v>76.56</v>
      </c>
      <c r="J88" s="24">
        <v>59</v>
      </c>
      <c r="K88" s="24">
        <v>0</v>
      </c>
      <c r="L88" s="24">
        <v>0</v>
      </c>
      <c r="M88" s="24">
        <v>0</v>
      </c>
      <c r="N88" s="24">
        <v>0</v>
      </c>
      <c r="O88" s="24">
        <f>+SUM(Tabla1[[#This Row],[IMCOLMEDICA]:[COHAN]])</f>
        <v>59</v>
      </c>
      <c r="P88" s="24">
        <v>59</v>
      </c>
      <c r="Q88" s="24">
        <v>0</v>
      </c>
      <c r="R88" s="24">
        <v>0</v>
      </c>
      <c r="S88" s="24">
        <v>0</v>
      </c>
      <c r="T88" s="24">
        <v>0</v>
      </c>
      <c r="U88" s="24">
        <f>+SUM(Tabla1[[#This Row],[IMCOLMEDICA2]:[COHAN2]])</f>
        <v>59</v>
      </c>
      <c r="V88" s="25">
        <f>+SUMIF(E:E,Tabla1[[#This Row],[ERON]],U:U)/SUMIFS(I:I,E:E,Tabla1[[#This Row],[ERON]],H:H,"ANTIBACTERIAL")</f>
        <v>1.3094305120167189</v>
      </c>
      <c r="W88" s="26">
        <f>+SUMIF(E:E,Tabla1[[#This Row],[ERON]],U:U)/SUMIFS(O:O,E:E,Tabla1[[#This Row],[ERON]])</f>
        <v>1</v>
      </c>
      <c r="X88" s="27" t="str">
        <f>+IF(Tabla1[[#This Row],[% AVANCE ENTREGA/ERON]]=0,"No entregado",IF(AND(Tabla1[[#This Row],[% AVANCE ENTREGA/ERON]]&gt;0,Tabla1[[#This Row],[% AVANCE ENTREGA/ERON]]&lt;0.99),"Entrega parcial","Entregado"))</f>
        <v>Entregado</v>
      </c>
      <c r="Y88" s="28">
        <f>+Tabla1[[#This Row],[% AVANCE ENTREGA/ERON]]</f>
        <v>1.3094305120167189</v>
      </c>
      <c r="Z88" s="29">
        <v>0.5</v>
      </c>
      <c r="AA88" s="30">
        <f>+SUMIF(B:B,Tabla1[[#This Row],[COD ERON]],O:O)</f>
        <v>100.25</v>
      </c>
      <c r="AB88" s="30">
        <f>+SUMIF(B:B,Tabla1[[#This Row],[COD ERON]],U:U)</f>
        <v>100.25</v>
      </c>
      <c r="AC88" s="30">
        <f>+Tabla1[[#This Row],[TOTAL ENTREGADO ANTIBACTERIAL Y JABÓN]]/((0.006*(Tabla1[[#This Row],[POBLACION PPL]]+Tabla1[[#This Row],[POBLACIÓN ADICIONAL (VISITANTES, ADMINISTRATIVOS, INPEC)]]))+1)</f>
        <v>56.510710259301014</v>
      </c>
      <c r="AD88" s="31"/>
      <c r="AE88" s="32">
        <v>43941</v>
      </c>
    </row>
    <row r="89" spans="1:31" ht="17.100000000000001" customHeight="1">
      <c r="A89" s="18" t="s">
        <v>43</v>
      </c>
      <c r="B89" s="19">
        <v>507</v>
      </c>
      <c r="C89" s="19">
        <v>132</v>
      </c>
      <c r="D89" s="19">
        <v>24</v>
      </c>
      <c r="E89" s="20" t="s">
        <v>135</v>
      </c>
      <c r="F89" s="21"/>
      <c r="G89" s="22" t="s">
        <v>15</v>
      </c>
      <c r="H89" s="21" t="s">
        <v>39</v>
      </c>
      <c r="I89" s="23">
        <v>79.08</v>
      </c>
      <c r="J89" s="24">
        <v>61</v>
      </c>
      <c r="K89" s="24">
        <v>0</v>
      </c>
      <c r="L89" s="24">
        <v>0</v>
      </c>
      <c r="M89" s="24">
        <v>0</v>
      </c>
      <c r="N89" s="24">
        <v>0</v>
      </c>
      <c r="O89" s="24">
        <f>+SUM(Tabla1[[#This Row],[IMCOLMEDICA]:[COHAN]])</f>
        <v>61</v>
      </c>
      <c r="P89" s="24">
        <v>61</v>
      </c>
      <c r="Q89" s="24">
        <v>0</v>
      </c>
      <c r="R89" s="24">
        <v>0</v>
      </c>
      <c r="S89" s="24">
        <v>0</v>
      </c>
      <c r="T89" s="24">
        <v>0</v>
      </c>
      <c r="U89" s="24">
        <f>+SUM(Tabla1[[#This Row],[IMCOLMEDICA2]:[COHAN2]])</f>
        <v>61</v>
      </c>
      <c r="V89" s="25">
        <f>+SUMIF(E:E,Tabla1[[#This Row],[ERON]],U:U)/SUMIFS(I:I,E:E,Tabla1[[#This Row],[ERON]],H:H,"ANTIBACTERIAL")</f>
        <v>1.3404147698533131</v>
      </c>
      <c r="W89" s="26">
        <f>+SUMIF(E:E,Tabla1[[#This Row],[ERON]],U:U)/SUMIFS(O:O,E:E,Tabla1[[#This Row],[ERON]])</f>
        <v>1</v>
      </c>
      <c r="X89" s="27" t="str">
        <f>+IF(Tabla1[[#This Row],[% AVANCE ENTREGA/ERON]]=0,"No entregado",IF(AND(Tabla1[[#This Row],[% AVANCE ENTREGA/ERON]]&gt;0,Tabla1[[#This Row],[% AVANCE ENTREGA/ERON]]&lt;0.99),"Entrega parcial","Entregado"))</f>
        <v>Entregado</v>
      </c>
      <c r="Y89" s="28">
        <f>+Tabla1[[#This Row],[% AVANCE ENTREGA/ERON]]</f>
        <v>1.3404147698533131</v>
      </c>
      <c r="Z89" s="29">
        <v>0.5</v>
      </c>
      <c r="AA89" s="30">
        <f>+SUMIF(B:B,Tabla1[[#This Row],[COD ERON]],O:O)</f>
        <v>106</v>
      </c>
      <c r="AB89" s="30">
        <f>+SUMIF(B:B,Tabla1[[#This Row],[COD ERON]],U:U)</f>
        <v>106</v>
      </c>
      <c r="AC89" s="30">
        <f>+Tabla1[[#This Row],[TOTAL ENTREGADO ANTIBACTERIAL Y JABÓN]]/((0.006*(Tabla1[[#This Row],[POBLACION PPL]]+Tabla1[[#This Row],[POBLACIÓN ADICIONAL (VISITANTES, ADMINISTRATIVOS, INPEC)]]))+1)</f>
        <v>54.752066115702483</v>
      </c>
      <c r="AD89" s="31"/>
      <c r="AE89" s="32">
        <v>43941</v>
      </c>
    </row>
    <row r="90" spans="1:31" ht="17.100000000000001" customHeight="1">
      <c r="A90" s="34" t="s">
        <v>64</v>
      </c>
      <c r="B90" s="19">
        <v>603</v>
      </c>
      <c r="C90" s="19">
        <v>104</v>
      </c>
      <c r="D90" s="19">
        <v>15</v>
      </c>
      <c r="E90" s="20" t="s">
        <v>136</v>
      </c>
      <c r="F90" s="21"/>
      <c r="G90" s="22" t="s">
        <v>15</v>
      </c>
      <c r="H90" s="21" t="s">
        <v>39</v>
      </c>
      <c r="I90" s="23">
        <v>80.759999999999991</v>
      </c>
      <c r="J90" s="24">
        <v>62</v>
      </c>
      <c r="K90" s="24">
        <v>0</v>
      </c>
      <c r="L90" s="24">
        <v>0</v>
      </c>
      <c r="M90" s="24">
        <v>0</v>
      </c>
      <c r="N90" s="24">
        <v>0</v>
      </c>
      <c r="O90" s="24">
        <f>+SUM(Tabla1[[#This Row],[IMCOLMEDICA]:[COHAN]])</f>
        <v>62</v>
      </c>
      <c r="P90" s="24">
        <v>62</v>
      </c>
      <c r="Q90" s="24">
        <v>0</v>
      </c>
      <c r="R90" s="24">
        <v>0</v>
      </c>
      <c r="S90" s="24">
        <v>0</v>
      </c>
      <c r="T90" s="24">
        <v>0</v>
      </c>
      <c r="U90" s="24">
        <f>+SUM(Tabla1[[#This Row],[IMCOLMEDICA2]:[COHAN2]])</f>
        <v>62</v>
      </c>
      <c r="V90" s="25">
        <f>+SUMIF(E:E,Tabla1[[#This Row],[ERON]],U:U)/SUMIFS(I:I,E:E,Tabla1[[#This Row],[ERON]],H:H,"ANTIBACTERIAL")</f>
        <v>1.2784794452699357</v>
      </c>
      <c r="W90" s="26">
        <f>+SUMIF(E:E,Tabla1[[#This Row],[ERON]],U:U)/SUMIFS(O:O,E:E,Tabla1[[#This Row],[ERON]])</f>
        <v>1</v>
      </c>
      <c r="X90" s="27" t="str">
        <f>+IF(Tabla1[[#This Row],[% AVANCE ENTREGA/ERON]]=0,"No entregado",IF(AND(Tabla1[[#This Row],[% AVANCE ENTREGA/ERON]]&gt;0,Tabla1[[#This Row],[% AVANCE ENTREGA/ERON]]&lt;0.99),"Entrega parcial","Entregado"))</f>
        <v>Entregado</v>
      </c>
      <c r="Y90" s="28">
        <f>+Tabla1[[#This Row],[% AVANCE ENTREGA/ERON]]</f>
        <v>1.2784794452699357</v>
      </c>
      <c r="Z90" s="29">
        <v>0.5</v>
      </c>
      <c r="AA90" s="30">
        <f>+SUMIF(B:B,Tabla1[[#This Row],[COD ERON]],O:O)</f>
        <v>103.25</v>
      </c>
      <c r="AB90" s="30">
        <f>+SUMIF(B:B,Tabla1[[#This Row],[COD ERON]],U:U)</f>
        <v>103.25</v>
      </c>
      <c r="AC90" s="30">
        <f>+Tabla1[[#This Row],[TOTAL ENTREGADO ANTIBACTERIAL Y JABÓN]]/((0.006*(Tabla1[[#This Row],[POBLACION PPL]]+Tabla1[[#This Row],[POBLACIÓN ADICIONAL (VISITANTES, ADMINISTRATIVOS, INPEC)]]))+1)</f>
        <v>60.239206534422408</v>
      </c>
      <c r="AD90" s="31"/>
      <c r="AE90" s="32">
        <v>43941</v>
      </c>
    </row>
    <row r="91" spans="1:31" ht="17.100000000000001" customHeight="1">
      <c r="A91" s="18" t="s">
        <v>57</v>
      </c>
      <c r="B91" s="19">
        <v>239</v>
      </c>
      <c r="C91" s="19">
        <v>131</v>
      </c>
      <c r="D91" s="19">
        <v>34</v>
      </c>
      <c r="E91" s="20" t="s">
        <v>137</v>
      </c>
      <c r="F91" s="21"/>
      <c r="G91" s="22" t="s">
        <v>15</v>
      </c>
      <c r="H91" s="21" t="s">
        <v>39</v>
      </c>
      <c r="I91" s="23">
        <v>83.64</v>
      </c>
      <c r="J91" s="24">
        <v>64</v>
      </c>
      <c r="K91" s="24">
        <v>0</v>
      </c>
      <c r="L91" s="24">
        <v>0</v>
      </c>
      <c r="M91" s="24">
        <v>0</v>
      </c>
      <c r="N91" s="24">
        <v>0</v>
      </c>
      <c r="O91" s="24">
        <f>+SUM(Tabla1[[#This Row],[IMCOLMEDICA]:[COHAN]])</f>
        <v>64</v>
      </c>
      <c r="P91" s="24">
        <v>64</v>
      </c>
      <c r="Q91" s="24">
        <v>0</v>
      </c>
      <c r="R91" s="24">
        <v>0</v>
      </c>
      <c r="S91" s="24">
        <v>0</v>
      </c>
      <c r="T91" s="24">
        <v>0</v>
      </c>
      <c r="U91" s="24">
        <f>+SUM(Tabla1[[#This Row],[IMCOLMEDICA2]:[COHAN2]])</f>
        <v>64</v>
      </c>
      <c r="V91" s="25">
        <f>+SUMIF(E:E,Tabla1[[#This Row],[ERON]],U:U)/SUMIFS(I:I,E:E,Tabla1[[#This Row],[ERON]],H:H,"ANTIBACTERIAL")</f>
        <v>1.3032042085126734</v>
      </c>
      <c r="W91" s="26">
        <f>+SUMIF(E:E,Tabla1[[#This Row],[ERON]],U:U)/SUMIFS(O:O,E:E,Tabla1[[#This Row],[ERON]])</f>
        <v>1</v>
      </c>
      <c r="X91" s="27" t="str">
        <f>+IF(Tabla1[[#This Row],[% AVANCE ENTREGA/ERON]]=0,"No entregado",IF(AND(Tabla1[[#This Row],[% AVANCE ENTREGA/ERON]]&gt;0,Tabla1[[#This Row],[% AVANCE ENTREGA/ERON]]&lt;0.99),"Entrega parcial","Entregado"))</f>
        <v>Entregado</v>
      </c>
      <c r="Y91" s="28">
        <f>+Tabla1[[#This Row],[% AVANCE ENTREGA/ERON]]</f>
        <v>1.3032042085126734</v>
      </c>
      <c r="Z91" s="29">
        <v>0.5</v>
      </c>
      <c r="AA91" s="30">
        <f>+SUMIF(B:B,Tabla1[[#This Row],[COD ERON]],O:O)</f>
        <v>109</v>
      </c>
      <c r="AB91" s="30">
        <f>+SUMIF(B:B,Tabla1[[#This Row],[COD ERON]],U:U)</f>
        <v>109</v>
      </c>
      <c r="AC91" s="30">
        <f>+Tabla1[[#This Row],[TOTAL ENTREGADO ANTIBACTERIAL Y JABÓN]]/((0.006*(Tabla1[[#This Row],[POBLACION PPL]]+Tabla1[[#This Row],[POBLACIÓN ADICIONAL (VISITANTES, ADMINISTRATIVOS, INPEC)]]))+1)</f>
        <v>54.773869346733669</v>
      </c>
      <c r="AD91" s="31"/>
      <c r="AE91" s="32">
        <v>43941</v>
      </c>
    </row>
    <row r="92" spans="1:31" ht="17.100000000000001" customHeight="1">
      <c r="A92" s="18" t="s">
        <v>57</v>
      </c>
      <c r="B92" s="19">
        <v>241</v>
      </c>
      <c r="C92" s="19">
        <v>149</v>
      </c>
      <c r="D92" s="19">
        <v>28</v>
      </c>
      <c r="E92" s="20" t="s">
        <v>138</v>
      </c>
      <c r="F92" s="21"/>
      <c r="G92" s="22" t="s">
        <v>15</v>
      </c>
      <c r="H92" s="21" t="s">
        <v>39</v>
      </c>
      <c r="I92" s="23">
        <v>86.4</v>
      </c>
      <c r="J92" s="24">
        <v>66</v>
      </c>
      <c r="K92" s="24">
        <v>0</v>
      </c>
      <c r="L92" s="24">
        <v>0</v>
      </c>
      <c r="M92" s="24">
        <v>0</v>
      </c>
      <c r="N92" s="24">
        <v>0</v>
      </c>
      <c r="O92" s="24">
        <f>+SUM(Tabla1[[#This Row],[IMCOLMEDICA]:[COHAN]])</f>
        <v>66</v>
      </c>
      <c r="P92" s="24">
        <v>66</v>
      </c>
      <c r="Q92" s="24">
        <v>0</v>
      </c>
      <c r="R92" s="24">
        <v>0</v>
      </c>
      <c r="S92" s="24">
        <v>0</v>
      </c>
      <c r="T92" s="24">
        <v>0</v>
      </c>
      <c r="U92" s="24">
        <f>+SUM(Tabla1[[#This Row],[IMCOLMEDICA2]:[COHAN2]])</f>
        <v>66</v>
      </c>
      <c r="V92" s="25">
        <f>+SUMIF(E:E,Tabla1[[#This Row],[ERON]],U:U)/SUMIFS(I:I,E:E,Tabla1[[#This Row],[ERON]],H:H,"ANTIBACTERIAL")</f>
        <v>1.328125</v>
      </c>
      <c r="W92" s="26">
        <f>+SUMIF(E:E,Tabla1[[#This Row],[ERON]],U:U)/SUMIFS(O:O,E:E,Tabla1[[#This Row],[ERON]])</f>
        <v>1</v>
      </c>
      <c r="X92" s="27" t="str">
        <f>+IF(Tabla1[[#This Row],[% AVANCE ENTREGA/ERON]]=0,"No entregado",IF(AND(Tabla1[[#This Row],[% AVANCE ENTREGA/ERON]]&gt;0,Tabla1[[#This Row],[% AVANCE ENTREGA/ERON]]&lt;0.99),"Entrega parcial","Entregado"))</f>
        <v>Entregado</v>
      </c>
      <c r="Y92" s="28">
        <f>+Tabla1[[#This Row],[% AVANCE ENTREGA/ERON]]</f>
        <v>1.328125</v>
      </c>
      <c r="Z92" s="29">
        <v>0.5</v>
      </c>
      <c r="AA92" s="30">
        <f>+SUMIF(B:B,Tabla1[[#This Row],[COD ERON]],O:O)</f>
        <v>114.75</v>
      </c>
      <c r="AB92" s="30">
        <f>+SUMIF(B:B,Tabla1[[#This Row],[COD ERON]],U:U)</f>
        <v>114.75</v>
      </c>
      <c r="AC92" s="30">
        <f>+Tabla1[[#This Row],[TOTAL ENTREGADO ANTIBACTERIAL Y JABÓN]]/((0.006*(Tabla1[[#This Row],[POBLACION PPL]]+Tabla1[[#This Row],[POBLACIÓN ADICIONAL (VISITANTES, ADMINISTRATIVOS, INPEC)]]))+1)</f>
        <v>55.649854510184277</v>
      </c>
      <c r="AD92" s="31"/>
      <c r="AE92" s="32">
        <v>43941</v>
      </c>
    </row>
    <row r="93" spans="1:31" ht="17.100000000000001" customHeight="1">
      <c r="A93" s="18" t="s">
        <v>57</v>
      </c>
      <c r="B93" s="19">
        <v>221</v>
      </c>
      <c r="C93" s="19">
        <v>183</v>
      </c>
      <c r="D93" s="19">
        <v>37</v>
      </c>
      <c r="E93" s="20" t="s">
        <v>139</v>
      </c>
      <c r="F93" s="21"/>
      <c r="G93" s="22" t="s">
        <v>15</v>
      </c>
      <c r="H93" s="21" t="s">
        <v>39</v>
      </c>
      <c r="I93" s="23">
        <v>85.56</v>
      </c>
      <c r="J93" s="24">
        <v>66</v>
      </c>
      <c r="K93" s="24">
        <v>0</v>
      </c>
      <c r="L93" s="24">
        <v>0</v>
      </c>
      <c r="M93" s="24">
        <v>0</v>
      </c>
      <c r="N93" s="24">
        <v>0</v>
      </c>
      <c r="O93" s="24">
        <f>+SUM(Tabla1[[#This Row],[IMCOLMEDICA]:[COHAN]])</f>
        <v>66</v>
      </c>
      <c r="P93" s="24">
        <v>66</v>
      </c>
      <c r="Q93" s="24">
        <v>0</v>
      </c>
      <c r="R93" s="24">
        <v>0</v>
      </c>
      <c r="S93" s="24">
        <v>0</v>
      </c>
      <c r="T93" s="24">
        <v>0</v>
      </c>
      <c r="U93" s="24">
        <f>+SUM(Tabla1[[#This Row],[IMCOLMEDICA2]:[COHAN2]])</f>
        <v>66</v>
      </c>
      <c r="V93" s="25">
        <f>+SUMIF(E:E,Tabla1[[#This Row],[ERON]],U:U)/SUMIFS(I:I,E:E,Tabla1[[#This Row],[ERON]],H:H,"ANTIBACTERIAL")</f>
        <v>1.341164095371669</v>
      </c>
      <c r="W93" s="26">
        <f>+SUMIF(E:E,Tabla1[[#This Row],[ERON]],U:U)/SUMIFS(O:O,E:E,Tabla1[[#This Row],[ERON]])</f>
        <v>1</v>
      </c>
      <c r="X93" s="27" t="str">
        <f>+IF(Tabla1[[#This Row],[% AVANCE ENTREGA/ERON]]=0,"No entregado",IF(AND(Tabla1[[#This Row],[% AVANCE ENTREGA/ERON]]&gt;0,Tabla1[[#This Row],[% AVANCE ENTREGA/ERON]]&lt;0.99),"Entrega parcial","Entregado"))</f>
        <v>Entregado</v>
      </c>
      <c r="Y93" s="28">
        <f>+Tabla1[[#This Row],[% AVANCE ENTREGA/ERON]]</f>
        <v>1.341164095371669</v>
      </c>
      <c r="Z93" s="29">
        <v>0.5</v>
      </c>
      <c r="AA93" s="30">
        <f>+SUMIF(B:B,Tabla1[[#This Row],[COD ERON]],O:O)</f>
        <v>114.75</v>
      </c>
      <c r="AB93" s="30">
        <f>+SUMIF(B:B,Tabla1[[#This Row],[COD ERON]],U:U)</f>
        <v>114.75</v>
      </c>
      <c r="AC93" s="30">
        <f>+Tabla1[[#This Row],[TOTAL ENTREGADO ANTIBACTERIAL Y JABÓN]]/((0.006*(Tabla1[[#This Row],[POBLACION PPL]]+Tabla1[[#This Row],[POBLACIÓN ADICIONAL (VISITANTES, ADMINISTRATIVOS, INPEC)]]))+1)</f>
        <v>49.461206896551715</v>
      </c>
      <c r="AD93" s="31"/>
      <c r="AE93" s="32">
        <v>43941</v>
      </c>
    </row>
    <row r="94" spans="1:31" ht="17.100000000000001" customHeight="1">
      <c r="A94" s="18" t="s">
        <v>50</v>
      </c>
      <c r="B94" s="19">
        <v>305</v>
      </c>
      <c r="C94" s="19">
        <v>146</v>
      </c>
      <c r="D94" s="19">
        <v>26</v>
      </c>
      <c r="E94" s="20" t="s">
        <v>140</v>
      </c>
      <c r="F94" s="21"/>
      <c r="G94" s="22" t="s">
        <v>15</v>
      </c>
      <c r="H94" s="21" t="s">
        <v>39</v>
      </c>
      <c r="I94" s="23">
        <v>91.44</v>
      </c>
      <c r="J94" s="24">
        <v>70</v>
      </c>
      <c r="K94" s="24">
        <v>0</v>
      </c>
      <c r="L94" s="24">
        <v>0</v>
      </c>
      <c r="M94" s="24">
        <v>0</v>
      </c>
      <c r="N94" s="24">
        <v>0</v>
      </c>
      <c r="O94" s="24">
        <f>+SUM(Tabla1[[#This Row],[IMCOLMEDICA]:[COHAN]])</f>
        <v>70</v>
      </c>
      <c r="P94" s="24">
        <v>70</v>
      </c>
      <c r="Q94" s="24">
        <v>0</v>
      </c>
      <c r="R94" s="24">
        <v>0</v>
      </c>
      <c r="S94" s="24">
        <v>0</v>
      </c>
      <c r="T94" s="24">
        <v>0</v>
      </c>
      <c r="U94" s="24">
        <f>+SUM(Tabla1[[#This Row],[IMCOLMEDICA2]:[COHAN2]])</f>
        <v>70</v>
      </c>
      <c r="V94" s="25">
        <f>+SUMIF(E:E,Tabla1[[#This Row],[ERON]],U:U)/SUMIFS(I:I,E:E,Tabla1[[#This Row],[ERON]],H:H,"ANTIBACTERIAL")</f>
        <v>1.298665791776028</v>
      </c>
      <c r="W94" s="26">
        <f>+SUMIF(E:E,Tabla1[[#This Row],[ERON]],U:U)/SUMIFS(O:O,E:E,Tabla1[[#This Row],[ERON]])</f>
        <v>1</v>
      </c>
      <c r="X94" s="27" t="str">
        <f>+IF(Tabla1[[#This Row],[% AVANCE ENTREGA/ERON]]=0,"No entregado",IF(AND(Tabla1[[#This Row],[% AVANCE ENTREGA/ERON]]&gt;0,Tabla1[[#This Row],[% AVANCE ENTREGA/ERON]]&lt;0.99),"Entrega parcial","Entregado"))</f>
        <v>Entregado</v>
      </c>
      <c r="Y94" s="28">
        <f>+Tabla1[[#This Row],[% AVANCE ENTREGA/ERON]]</f>
        <v>1.298665791776028</v>
      </c>
      <c r="Z94" s="29">
        <v>0.5</v>
      </c>
      <c r="AA94" s="30">
        <f>+SUMIF(B:B,Tabla1[[#This Row],[COD ERON]],O:O)</f>
        <v>118.75</v>
      </c>
      <c r="AB94" s="30">
        <f>+SUMIF(B:B,Tabla1[[#This Row],[COD ERON]],U:U)</f>
        <v>118.75</v>
      </c>
      <c r="AC94" s="30">
        <f>+Tabla1[[#This Row],[TOTAL ENTREGADO ANTIBACTERIAL Y JABÓN]]/((0.006*(Tabla1[[#This Row],[POBLACION PPL]]+Tabla1[[#This Row],[POBLACIÓN ADICIONAL (VISITANTES, ADMINISTRATIVOS, INPEC)]]))+1)</f>
        <v>58.439960629921259</v>
      </c>
      <c r="AD94" s="31"/>
      <c r="AE94" s="32">
        <v>43941</v>
      </c>
    </row>
    <row r="95" spans="1:31" ht="17.100000000000001" customHeight="1">
      <c r="A95" s="18" t="s">
        <v>37</v>
      </c>
      <c r="B95" s="19">
        <v>152</v>
      </c>
      <c r="C95" s="19">
        <v>156</v>
      </c>
      <c r="D95" s="19">
        <v>28</v>
      </c>
      <c r="E95" s="20" t="s">
        <v>141</v>
      </c>
      <c r="F95" s="21"/>
      <c r="G95" s="22" t="s">
        <v>15</v>
      </c>
      <c r="H95" s="21" t="s">
        <v>39</v>
      </c>
      <c r="I95" s="23">
        <v>91.919999999999987</v>
      </c>
      <c r="J95" s="24">
        <v>71</v>
      </c>
      <c r="K95" s="24">
        <v>0</v>
      </c>
      <c r="L95" s="24">
        <v>0</v>
      </c>
      <c r="M95" s="24">
        <v>0</v>
      </c>
      <c r="N95" s="24">
        <v>0</v>
      </c>
      <c r="O95" s="24">
        <f>+SUM(Tabla1[[#This Row],[IMCOLMEDICA]:[COHAN]])</f>
        <v>71</v>
      </c>
      <c r="P95" s="24">
        <v>71</v>
      </c>
      <c r="Q95" s="24">
        <v>0</v>
      </c>
      <c r="R95" s="24">
        <v>0</v>
      </c>
      <c r="S95" s="24">
        <v>0</v>
      </c>
      <c r="T95" s="24">
        <v>0</v>
      </c>
      <c r="U95" s="24">
        <f>+SUM(Tabla1[[#This Row],[IMCOLMEDICA2]:[COHAN2]])</f>
        <v>71</v>
      </c>
      <c r="V95" s="25">
        <f>+SUMIF(E:E,Tabla1[[#This Row],[ERON]],U:U)/SUMIFS(I:I,E:E,Tabla1[[#This Row],[ERON]],H:H,"ANTIBACTERIAL")</f>
        <v>1.3054830287206267</v>
      </c>
      <c r="W95" s="26">
        <f>+SUMIF(E:E,Tabla1[[#This Row],[ERON]],U:U)/SUMIFS(O:O,E:E,Tabla1[[#This Row],[ERON]])</f>
        <v>1.0020876826722338</v>
      </c>
      <c r="X95" s="27" t="str">
        <f>+IF(Tabla1[[#This Row],[% AVANCE ENTREGA/ERON]]=0,"No entregado",IF(AND(Tabla1[[#This Row],[% AVANCE ENTREGA/ERON]]&gt;0,Tabla1[[#This Row],[% AVANCE ENTREGA/ERON]]&lt;0.99),"Entrega parcial","Entregado"))</f>
        <v>Entregado</v>
      </c>
      <c r="Y95" s="28">
        <f>+Tabla1[[#This Row],[% AVANCE ENTREGA/ERON]]</f>
        <v>1.3054830287206267</v>
      </c>
      <c r="Z95" s="29">
        <v>0.5</v>
      </c>
      <c r="AA95" s="30">
        <f>+SUMIF(B:B,Tabla1[[#This Row],[COD ERON]],O:O)</f>
        <v>119.75</v>
      </c>
      <c r="AB95" s="30">
        <f>+SUMIF(B:B,Tabla1[[#This Row],[COD ERON]],U:U)</f>
        <v>120</v>
      </c>
      <c r="AC95" s="30">
        <f>+Tabla1[[#This Row],[TOTAL ENTREGADO ANTIBACTERIAL Y JABÓN]]/((0.006*(Tabla1[[#This Row],[POBLACION PPL]]+Tabla1[[#This Row],[POBLACIÓN ADICIONAL (VISITANTES, ADMINISTRATIVOS, INPEC)]]))+1)</f>
        <v>57.034220532319388</v>
      </c>
      <c r="AD95" s="31"/>
      <c r="AE95" s="32">
        <v>43941</v>
      </c>
    </row>
    <row r="96" spans="1:31" ht="17.100000000000001" customHeight="1">
      <c r="A96" s="18" t="s">
        <v>37</v>
      </c>
      <c r="B96" s="19">
        <v>158</v>
      </c>
      <c r="C96" s="19">
        <v>143</v>
      </c>
      <c r="D96" s="19">
        <v>27</v>
      </c>
      <c r="E96" s="20" t="s">
        <v>142</v>
      </c>
      <c r="F96" s="21"/>
      <c r="G96" s="22" t="s">
        <v>15</v>
      </c>
      <c r="H96" s="21" t="s">
        <v>39</v>
      </c>
      <c r="I96" s="23">
        <v>92.64</v>
      </c>
      <c r="J96" s="24">
        <v>71</v>
      </c>
      <c r="K96" s="24">
        <v>0</v>
      </c>
      <c r="L96" s="24">
        <v>0</v>
      </c>
      <c r="M96" s="24">
        <v>0</v>
      </c>
      <c r="N96" s="24">
        <v>0</v>
      </c>
      <c r="O96" s="24">
        <f>+SUM(Tabla1[[#This Row],[IMCOLMEDICA]:[COHAN]])</f>
        <v>71</v>
      </c>
      <c r="P96" s="24">
        <v>71</v>
      </c>
      <c r="Q96" s="24">
        <v>0</v>
      </c>
      <c r="R96" s="24">
        <v>0</v>
      </c>
      <c r="S96" s="24">
        <v>0</v>
      </c>
      <c r="T96" s="24">
        <v>0</v>
      </c>
      <c r="U96" s="24">
        <f>+SUM(Tabla1[[#This Row],[IMCOLMEDICA2]:[COHAN2]])</f>
        <v>71</v>
      </c>
      <c r="V96" s="25">
        <f>+SUMIF(E:E,Tabla1[[#This Row],[ERON]],U:U)/SUMIFS(I:I,E:E,Tabla1[[#This Row],[ERON]],H:H,"ANTIBACTERIAL")</f>
        <v>1.2926381692573403</v>
      </c>
      <c r="W96" s="26">
        <f>+SUMIF(E:E,Tabla1[[#This Row],[ERON]],U:U)/SUMIFS(O:O,E:E,Tabla1[[#This Row],[ERON]])</f>
        <v>1</v>
      </c>
      <c r="X96" s="27" t="str">
        <f>+IF(Tabla1[[#This Row],[% AVANCE ENTREGA/ERON]]=0,"No entregado",IF(AND(Tabla1[[#This Row],[% AVANCE ENTREGA/ERON]]&gt;0,Tabla1[[#This Row],[% AVANCE ENTREGA/ERON]]&lt;0.99),"Entrega parcial","Entregado"))</f>
        <v>Entregado</v>
      </c>
      <c r="Y96" s="28">
        <f>+Tabla1[[#This Row],[% AVANCE ENTREGA/ERON]]</f>
        <v>1.2926381692573403</v>
      </c>
      <c r="Z96" s="29">
        <v>0.5</v>
      </c>
      <c r="AA96" s="30">
        <f>+SUMIF(B:B,Tabla1[[#This Row],[COD ERON]],O:O)</f>
        <v>119.75</v>
      </c>
      <c r="AB96" s="30">
        <f>+SUMIF(B:B,Tabla1[[#This Row],[COD ERON]],U:U)</f>
        <v>119.75</v>
      </c>
      <c r="AC96" s="30">
        <f>+Tabla1[[#This Row],[TOTAL ENTREGADO ANTIBACTERIAL Y JABÓN]]/((0.006*(Tabla1[[#This Row],[POBLACION PPL]]+Tabla1[[#This Row],[POBLACIÓN ADICIONAL (VISITANTES, ADMINISTRATIVOS, INPEC)]]))+1)</f>
        <v>59.28217821782178</v>
      </c>
      <c r="AD96" s="31"/>
      <c r="AE96" s="32">
        <v>43941</v>
      </c>
    </row>
    <row r="97" spans="1:31" ht="17.100000000000001" customHeight="1">
      <c r="A97" s="18" t="s">
        <v>57</v>
      </c>
      <c r="B97" s="19">
        <v>206</v>
      </c>
      <c r="C97" s="19">
        <v>97</v>
      </c>
      <c r="D97" s="19">
        <v>23</v>
      </c>
      <c r="E97" s="20" t="s">
        <v>143</v>
      </c>
      <c r="F97" s="21"/>
      <c r="G97" s="22" t="s">
        <v>15</v>
      </c>
      <c r="H97" s="21" t="s">
        <v>39</v>
      </c>
      <c r="I97" s="23">
        <v>92.039999999999992</v>
      </c>
      <c r="J97" s="24">
        <v>71</v>
      </c>
      <c r="K97" s="24">
        <v>0</v>
      </c>
      <c r="L97" s="24">
        <v>0</v>
      </c>
      <c r="M97" s="24">
        <v>0</v>
      </c>
      <c r="N97" s="24">
        <v>0</v>
      </c>
      <c r="O97" s="24">
        <f>+SUM(Tabla1[[#This Row],[IMCOLMEDICA]:[COHAN]])</f>
        <v>71</v>
      </c>
      <c r="P97" s="24">
        <v>71</v>
      </c>
      <c r="Q97" s="24">
        <v>0</v>
      </c>
      <c r="R97" s="24">
        <v>0</v>
      </c>
      <c r="S97" s="24">
        <v>0</v>
      </c>
      <c r="T97" s="24">
        <v>0</v>
      </c>
      <c r="U97" s="24">
        <f>+SUM(Tabla1[[#This Row],[IMCOLMEDICA2]:[COHAN2]])</f>
        <v>71</v>
      </c>
      <c r="V97" s="25">
        <f>+SUMIF(E:E,Tabla1[[#This Row],[ERON]],U:U)/SUMIFS(I:I,E:E,Tabla1[[#This Row],[ERON]],H:H,"ANTIBACTERIAL")</f>
        <v>1.301064754454585</v>
      </c>
      <c r="W97" s="26">
        <f>+SUMIF(E:E,Tabla1[[#This Row],[ERON]],U:U)/SUMIFS(O:O,E:E,Tabla1[[#This Row],[ERON]])</f>
        <v>1</v>
      </c>
      <c r="X97" s="27" t="str">
        <f>+IF(Tabla1[[#This Row],[% AVANCE ENTREGA/ERON]]=0,"No entregado",IF(AND(Tabla1[[#This Row],[% AVANCE ENTREGA/ERON]]&gt;0,Tabla1[[#This Row],[% AVANCE ENTREGA/ERON]]&lt;0.99),"Entrega parcial","Entregado"))</f>
        <v>Entregado</v>
      </c>
      <c r="Y97" s="28">
        <f>+Tabla1[[#This Row],[% AVANCE ENTREGA/ERON]]</f>
        <v>1.301064754454585</v>
      </c>
      <c r="Z97" s="29">
        <v>0.5</v>
      </c>
      <c r="AA97" s="30">
        <f>+SUMIF(B:B,Tabla1[[#This Row],[COD ERON]],O:O)</f>
        <v>119.75</v>
      </c>
      <c r="AB97" s="30">
        <f>+SUMIF(B:B,Tabla1[[#This Row],[COD ERON]],U:U)</f>
        <v>119.75</v>
      </c>
      <c r="AC97" s="30">
        <f>+Tabla1[[#This Row],[TOTAL ENTREGADO ANTIBACTERIAL Y JABÓN]]/((0.006*(Tabla1[[#This Row],[POBLACION PPL]]+Tabla1[[#This Row],[POBLACIÓN ADICIONAL (VISITANTES, ADMINISTRATIVOS, INPEC)]]))+1)</f>
        <v>69.622093023255815</v>
      </c>
      <c r="AD97" s="31"/>
      <c r="AE97" s="32">
        <v>43941</v>
      </c>
    </row>
    <row r="98" spans="1:31" ht="17.100000000000001" customHeight="1">
      <c r="A98" s="18" t="s">
        <v>57</v>
      </c>
      <c r="B98" s="19">
        <v>202</v>
      </c>
      <c r="C98" s="19">
        <v>237</v>
      </c>
      <c r="D98" s="19">
        <v>39</v>
      </c>
      <c r="E98" s="20" t="s">
        <v>144</v>
      </c>
      <c r="F98" s="21"/>
      <c r="G98" s="22" t="s">
        <v>15</v>
      </c>
      <c r="H98" s="21" t="s">
        <v>39</v>
      </c>
      <c r="I98" s="23">
        <v>93.84</v>
      </c>
      <c r="J98" s="24">
        <v>72</v>
      </c>
      <c r="K98" s="24">
        <v>0</v>
      </c>
      <c r="L98" s="24">
        <v>0</v>
      </c>
      <c r="M98" s="24">
        <v>0</v>
      </c>
      <c r="N98" s="24">
        <v>0</v>
      </c>
      <c r="O98" s="24">
        <f>+SUM(Tabla1[[#This Row],[IMCOLMEDICA]:[COHAN]])</f>
        <v>72</v>
      </c>
      <c r="P98" s="24">
        <v>72</v>
      </c>
      <c r="Q98" s="24">
        <v>0</v>
      </c>
      <c r="R98" s="24">
        <v>0</v>
      </c>
      <c r="S98" s="24">
        <v>0</v>
      </c>
      <c r="T98" s="24">
        <v>0</v>
      </c>
      <c r="U98" s="24">
        <f>+SUM(Tabla1[[#This Row],[IMCOLMEDICA2]:[COHAN2]])</f>
        <v>72</v>
      </c>
      <c r="V98" s="25">
        <f>+SUMIF(E:E,Tabla1[[#This Row],[ERON]],U:U)/SUMIFS(I:I,E:E,Tabla1[[#This Row],[ERON]],H:H,"ANTIBACTERIAL")</f>
        <v>1.3666879795396418</v>
      </c>
      <c r="W98" s="26">
        <f>+SUMIF(E:E,Tabla1[[#This Row],[ERON]],U:U)/SUMIFS(O:O,E:E,Tabla1[[#This Row],[ERON]])</f>
        <v>1</v>
      </c>
      <c r="X98" s="27" t="str">
        <f>+IF(Tabla1[[#This Row],[% AVANCE ENTREGA/ERON]]=0,"No entregado",IF(AND(Tabla1[[#This Row],[% AVANCE ENTREGA/ERON]]&gt;0,Tabla1[[#This Row],[% AVANCE ENTREGA/ERON]]&lt;0.99),"Entrega parcial","Entregado"))</f>
        <v>Entregado</v>
      </c>
      <c r="Y98" s="28">
        <f>+Tabla1[[#This Row],[% AVANCE ENTREGA/ERON]]</f>
        <v>1.3666879795396418</v>
      </c>
      <c r="Z98" s="29">
        <v>0.5</v>
      </c>
      <c r="AA98" s="30">
        <f>+SUMIF(B:B,Tabla1[[#This Row],[COD ERON]],O:O)</f>
        <v>128.25</v>
      </c>
      <c r="AB98" s="30">
        <f>+SUMIF(B:B,Tabla1[[#This Row],[COD ERON]],U:U)</f>
        <v>128.25</v>
      </c>
      <c r="AC98" s="30">
        <f>+Tabla1[[#This Row],[TOTAL ENTREGADO ANTIBACTERIAL Y JABÓN]]/((0.006*(Tabla1[[#This Row],[POBLACION PPL]]+Tabla1[[#This Row],[POBLACIÓN ADICIONAL (VISITANTES, ADMINISTRATIVOS, INPEC)]]))+1)</f>
        <v>48.286897590361441</v>
      </c>
      <c r="AD98" s="31"/>
      <c r="AE98" s="32">
        <v>43941</v>
      </c>
    </row>
    <row r="99" spans="1:31" ht="17.100000000000001" customHeight="1">
      <c r="A99" s="18" t="s">
        <v>37</v>
      </c>
      <c r="B99" s="19">
        <v>126</v>
      </c>
      <c r="C99" s="19">
        <v>153</v>
      </c>
      <c r="D99" s="19">
        <v>23</v>
      </c>
      <c r="E99" s="20" t="s">
        <v>145</v>
      </c>
      <c r="F99" s="21"/>
      <c r="G99" s="22" t="s">
        <v>15</v>
      </c>
      <c r="H99" s="21" t="s">
        <v>39</v>
      </c>
      <c r="I99" s="23">
        <v>98.52</v>
      </c>
      <c r="J99" s="24">
        <v>76</v>
      </c>
      <c r="K99" s="24">
        <v>0</v>
      </c>
      <c r="L99" s="24">
        <v>0</v>
      </c>
      <c r="M99" s="24">
        <v>0</v>
      </c>
      <c r="N99" s="24">
        <v>0</v>
      </c>
      <c r="O99" s="24">
        <f>+SUM(Tabla1[[#This Row],[IMCOLMEDICA]:[COHAN]])</f>
        <v>76</v>
      </c>
      <c r="P99" s="24">
        <v>76</v>
      </c>
      <c r="Q99" s="24">
        <v>0</v>
      </c>
      <c r="R99" s="24">
        <v>0</v>
      </c>
      <c r="S99" s="24">
        <v>0</v>
      </c>
      <c r="T99" s="24">
        <v>0</v>
      </c>
      <c r="U99" s="24">
        <f>+SUM(Tabla1[[#This Row],[IMCOLMEDICA2]:[COHAN2]])</f>
        <v>76</v>
      </c>
      <c r="V99" s="25">
        <f>+SUMIF(E:E,Tabla1[[#This Row],[ERON]],U:U)/SUMIFS(I:I,E:E,Tabla1[[#This Row],[ERON]],H:H,"ANTIBACTERIAL")</f>
        <v>1.3043036946812829</v>
      </c>
      <c r="W99" s="26">
        <f>+SUMIF(E:E,Tabla1[[#This Row],[ERON]],U:U)/SUMIFS(O:O,E:E,Tabla1[[#This Row],[ERON]])</f>
        <v>1</v>
      </c>
      <c r="X99" s="27" t="str">
        <f>+IF(Tabla1[[#This Row],[% AVANCE ENTREGA/ERON]]=0,"No entregado",IF(AND(Tabla1[[#This Row],[% AVANCE ENTREGA/ERON]]&gt;0,Tabla1[[#This Row],[% AVANCE ENTREGA/ERON]]&lt;0.99),"Entrega parcial","Entregado"))</f>
        <v>Entregado</v>
      </c>
      <c r="Y99" s="28">
        <f>+Tabla1[[#This Row],[% AVANCE ENTREGA/ERON]]</f>
        <v>1.3043036946812829</v>
      </c>
      <c r="Z99" s="29">
        <v>0.5</v>
      </c>
      <c r="AA99" s="30">
        <f>+SUMIF(B:B,Tabla1[[#This Row],[COD ERON]],O:O)</f>
        <v>128.5</v>
      </c>
      <c r="AB99" s="30">
        <f>+SUMIF(B:B,Tabla1[[#This Row],[COD ERON]],U:U)</f>
        <v>128.5</v>
      </c>
      <c r="AC99" s="30">
        <f>+Tabla1[[#This Row],[TOTAL ENTREGADO ANTIBACTERIAL Y JABÓN]]/((0.006*(Tabla1[[#This Row],[POBLACION PPL]]+Tabla1[[#This Row],[POBLACIÓN ADICIONAL (VISITANTES, ADMINISTRATIVOS, INPEC)]]))+1)</f>
        <v>62.5</v>
      </c>
      <c r="AD99" s="31"/>
      <c r="AE99" s="32">
        <v>43941</v>
      </c>
    </row>
    <row r="100" spans="1:31" ht="17.100000000000001" customHeight="1">
      <c r="A100" s="18" t="s">
        <v>43</v>
      </c>
      <c r="B100" s="19">
        <v>517</v>
      </c>
      <c r="C100" s="19">
        <v>123</v>
      </c>
      <c r="D100" s="19">
        <v>20</v>
      </c>
      <c r="E100" s="20" t="s">
        <v>146</v>
      </c>
      <c r="F100" s="21"/>
      <c r="G100" s="22" t="s">
        <v>15</v>
      </c>
      <c r="H100" s="21" t="s">
        <v>39</v>
      </c>
      <c r="I100" s="23">
        <v>100.2</v>
      </c>
      <c r="J100" s="24">
        <v>77</v>
      </c>
      <c r="K100" s="24">
        <v>0</v>
      </c>
      <c r="L100" s="24">
        <v>0</v>
      </c>
      <c r="M100" s="24">
        <v>0</v>
      </c>
      <c r="N100" s="24">
        <v>0</v>
      </c>
      <c r="O100" s="24">
        <f>+SUM(Tabla1[[#This Row],[IMCOLMEDICA]:[COHAN]])</f>
        <v>77</v>
      </c>
      <c r="P100" s="24">
        <v>77</v>
      </c>
      <c r="Q100" s="24">
        <v>0</v>
      </c>
      <c r="R100" s="24">
        <v>0</v>
      </c>
      <c r="S100" s="24">
        <v>0</v>
      </c>
      <c r="T100" s="24">
        <v>0</v>
      </c>
      <c r="U100" s="24">
        <f>+SUM(Tabla1[[#This Row],[IMCOLMEDICA2]:[COHAN2]])</f>
        <v>77</v>
      </c>
      <c r="V100" s="25">
        <f>+SUMIF(E:E,Tabla1[[#This Row],[ERON]],U:U)/SUMIFS(I:I,E:E,Tabla1[[#This Row],[ERON]],H:H,"ANTIBACTERIAL")</f>
        <v>1.2924151696606787</v>
      </c>
      <c r="W100" s="26">
        <f>+SUMIF(E:E,Tabla1[[#This Row],[ERON]],U:U)/SUMIFS(O:O,E:E,Tabla1[[#This Row],[ERON]])</f>
        <v>1</v>
      </c>
      <c r="X100" s="27" t="str">
        <f>+IF(Tabla1[[#This Row],[% AVANCE ENTREGA/ERON]]=0,"No entregado",IF(AND(Tabla1[[#This Row],[% AVANCE ENTREGA/ERON]]&gt;0,Tabla1[[#This Row],[% AVANCE ENTREGA/ERON]]&lt;0.99),"Entrega parcial","Entregado"))</f>
        <v>Entregado</v>
      </c>
      <c r="Y100" s="28">
        <f>+Tabla1[[#This Row],[% AVANCE ENTREGA/ERON]]</f>
        <v>1.2924151696606787</v>
      </c>
      <c r="Z100" s="29">
        <v>0.5</v>
      </c>
      <c r="AA100" s="30">
        <f>+SUMIF(B:B,Tabla1[[#This Row],[COD ERON]],O:O)</f>
        <v>129.5</v>
      </c>
      <c r="AB100" s="30">
        <f>+SUMIF(B:B,Tabla1[[#This Row],[COD ERON]],U:U)</f>
        <v>129.5</v>
      </c>
      <c r="AC100" s="30">
        <f>+Tabla1[[#This Row],[TOTAL ENTREGADO ANTIBACTERIAL Y JABÓN]]/((0.006*(Tabla1[[#This Row],[POBLACION PPL]]+Tabla1[[#This Row],[POBLACIÓN ADICIONAL (VISITANTES, ADMINISTRATIVOS, INPEC)]]))+1)</f>
        <v>69.698600645855748</v>
      </c>
      <c r="AD100" s="31"/>
      <c r="AE100" s="32">
        <v>43941</v>
      </c>
    </row>
    <row r="101" spans="1:31" ht="17.100000000000001" customHeight="1">
      <c r="A101" s="18" t="s">
        <v>37</v>
      </c>
      <c r="B101" s="19">
        <v>136</v>
      </c>
      <c r="C101" s="19">
        <v>125</v>
      </c>
      <c r="D101" s="19">
        <v>24</v>
      </c>
      <c r="E101" s="20" t="s">
        <v>147</v>
      </c>
      <c r="F101" s="21"/>
      <c r="G101" s="22" t="s">
        <v>15</v>
      </c>
      <c r="H101" s="21" t="s">
        <v>39</v>
      </c>
      <c r="I101" s="23">
        <v>99.720000000000013</v>
      </c>
      <c r="J101" s="24">
        <v>77</v>
      </c>
      <c r="K101" s="24">
        <v>0</v>
      </c>
      <c r="L101" s="24">
        <v>0</v>
      </c>
      <c r="M101" s="24">
        <v>0</v>
      </c>
      <c r="N101" s="24">
        <v>0</v>
      </c>
      <c r="O101" s="24">
        <f>+SUM(Tabla1[[#This Row],[IMCOLMEDICA]:[COHAN]])</f>
        <v>77</v>
      </c>
      <c r="P101" s="24">
        <v>77</v>
      </c>
      <c r="Q101" s="24">
        <v>0</v>
      </c>
      <c r="R101" s="24">
        <v>0</v>
      </c>
      <c r="S101" s="24">
        <v>0</v>
      </c>
      <c r="T101" s="24">
        <v>0</v>
      </c>
      <c r="U101" s="24">
        <f>+SUM(Tabla1[[#This Row],[IMCOLMEDICA2]:[COHAN2]])</f>
        <v>77</v>
      </c>
      <c r="V101" s="25">
        <f>+SUMIF(E:E,Tabla1[[#This Row],[ERON]],U:U)/SUMIFS(I:I,E:E,Tabla1[[#This Row],[ERON]],H:H,"ANTIBACTERIAL")</f>
        <v>1.2986361813076612</v>
      </c>
      <c r="W101" s="26">
        <f>+SUMIF(E:E,Tabla1[[#This Row],[ERON]],U:U)/SUMIFS(O:O,E:E,Tabla1[[#This Row],[ERON]])</f>
        <v>1</v>
      </c>
      <c r="X101" s="27" t="str">
        <f>+IF(Tabla1[[#This Row],[% AVANCE ENTREGA/ERON]]=0,"No entregado",IF(AND(Tabla1[[#This Row],[% AVANCE ENTREGA/ERON]]&gt;0,Tabla1[[#This Row],[% AVANCE ENTREGA/ERON]]&lt;0.99),"Entrega parcial","Entregado"))</f>
        <v>Entregado</v>
      </c>
      <c r="Y101" s="28">
        <f>+Tabla1[[#This Row],[% AVANCE ENTREGA/ERON]]</f>
        <v>1.2986361813076612</v>
      </c>
      <c r="Z101" s="29">
        <v>0.5</v>
      </c>
      <c r="AA101" s="30">
        <f>+SUMIF(B:B,Tabla1[[#This Row],[COD ERON]],O:O)</f>
        <v>129.5</v>
      </c>
      <c r="AB101" s="30">
        <f>+SUMIF(B:B,Tabla1[[#This Row],[COD ERON]],U:U)</f>
        <v>129.5</v>
      </c>
      <c r="AC101" s="30">
        <f>+Tabla1[[#This Row],[TOTAL ENTREGADO ANTIBACTERIAL Y JABÓN]]/((0.006*(Tabla1[[#This Row],[POBLACION PPL]]+Tabla1[[#This Row],[POBLACIÓN ADICIONAL (VISITANTES, ADMINISTRATIVOS, INPEC)]]))+1)</f>
        <v>68.373812038014776</v>
      </c>
      <c r="AD101" s="31"/>
      <c r="AE101" s="32">
        <v>43941</v>
      </c>
    </row>
    <row r="102" spans="1:31" ht="17.100000000000001" customHeight="1">
      <c r="A102" s="18" t="s">
        <v>62</v>
      </c>
      <c r="B102" s="19">
        <v>405</v>
      </c>
      <c r="C102" s="19">
        <v>165</v>
      </c>
      <c r="D102" s="19">
        <v>39</v>
      </c>
      <c r="E102" s="20" t="s">
        <v>148</v>
      </c>
      <c r="F102" s="21"/>
      <c r="G102" s="22" t="s">
        <v>15</v>
      </c>
      <c r="H102" s="21" t="s">
        <v>39</v>
      </c>
      <c r="I102" s="23">
        <v>99.6</v>
      </c>
      <c r="J102" s="24">
        <v>77</v>
      </c>
      <c r="K102" s="24">
        <v>0</v>
      </c>
      <c r="L102" s="24">
        <v>0</v>
      </c>
      <c r="M102" s="24">
        <v>0</v>
      </c>
      <c r="N102" s="24">
        <v>0</v>
      </c>
      <c r="O102" s="24">
        <f>+SUM(Tabla1[[#This Row],[IMCOLMEDICA]:[COHAN]])</f>
        <v>77</v>
      </c>
      <c r="P102" s="24">
        <v>77</v>
      </c>
      <c r="Q102" s="24">
        <v>0</v>
      </c>
      <c r="R102" s="24">
        <v>0</v>
      </c>
      <c r="S102" s="24">
        <v>0</v>
      </c>
      <c r="T102" s="24">
        <v>0</v>
      </c>
      <c r="U102" s="24">
        <f>+SUM(Tabla1[[#This Row],[IMCOLMEDICA2]:[COHAN2]])</f>
        <v>77</v>
      </c>
      <c r="V102" s="25">
        <f>+SUMIF(E:E,Tabla1[[#This Row],[ERON]],U:U)/SUMIFS(I:I,E:E,Tabla1[[#This Row],[ERON]],H:H,"ANTIBACTERIAL")</f>
        <v>1.3378514056224899</v>
      </c>
      <c r="W102" s="26">
        <f>+SUMIF(E:E,Tabla1[[#This Row],[ERON]],U:U)/SUMIFS(O:O,E:E,Tabla1[[#This Row],[ERON]])</f>
        <v>1</v>
      </c>
      <c r="X102" s="27" t="str">
        <f>+IF(Tabla1[[#This Row],[% AVANCE ENTREGA/ERON]]=0,"No entregado",IF(AND(Tabla1[[#This Row],[% AVANCE ENTREGA/ERON]]&gt;0,Tabla1[[#This Row],[% AVANCE ENTREGA/ERON]]&lt;0.99),"Entrega parcial","Entregado"))</f>
        <v>Entregado</v>
      </c>
      <c r="Y102" s="28">
        <f>+Tabla1[[#This Row],[% AVANCE ENTREGA/ERON]]</f>
        <v>1.3378514056224899</v>
      </c>
      <c r="Z102" s="29">
        <v>0.5</v>
      </c>
      <c r="AA102" s="30">
        <f>+SUMIF(B:B,Tabla1[[#This Row],[COD ERON]],O:O)</f>
        <v>133.25</v>
      </c>
      <c r="AB102" s="30">
        <f>+SUMIF(B:B,Tabla1[[#This Row],[COD ERON]],U:U)</f>
        <v>133.25</v>
      </c>
      <c r="AC102" s="30">
        <f>+Tabla1[[#This Row],[TOTAL ENTREGADO ANTIBACTERIAL Y JABÓN]]/((0.006*(Tabla1[[#This Row],[POBLACION PPL]]+Tabla1[[#This Row],[POBLACIÓN ADICIONAL (VISITANTES, ADMINISTRATIVOS, INPEC)]]))+1)</f>
        <v>59.914568345323737</v>
      </c>
      <c r="AD102" s="31"/>
      <c r="AE102" s="32">
        <v>43941</v>
      </c>
    </row>
    <row r="103" spans="1:31" ht="17.100000000000001" customHeight="1">
      <c r="A103" s="18" t="s">
        <v>57</v>
      </c>
      <c r="B103" s="19">
        <v>204</v>
      </c>
      <c r="C103" s="19">
        <v>160</v>
      </c>
      <c r="D103" s="19">
        <v>33</v>
      </c>
      <c r="E103" s="20" t="s">
        <v>149</v>
      </c>
      <c r="F103" s="21"/>
      <c r="G103" s="22" t="s">
        <v>15</v>
      </c>
      <c r="H103" s="21" t="s">
        <v>39</v>
      </c>
      <c r="I103" s="23">
        <v>105.60000000000001</v>
      </c>
      <c r="J103" s="24">
        <v>81</v>
      </c>
      <c r="K103" s="24">
        <v>0</v>
      </c>
      <c r="L103" s="24">
        <v>0</v>
      </c>
      <c r="M103" s="24">
        <v>0</v>
      </c>
      <c r="N103" s="24">
        <v>0</v>
      </c>
      <c r="O103" s="24">
        <f>+SUM(Tabla1[[#This Row],[IMCOLMEDICA]:[COHAN]])</f>
        <v>81</v>
      </c>
      <c r="P103" s="24">
        <v>81</v>
      </c>
      <c r="Q103" s="24">
        <v>0</v>
      </c>
      <c r="R103" s="24">
        <v>0</v>
      </c>
      <c r="S103" s="24">
        <v>0</v>
      </c>
      <c r="T103" s="24">
        <v>0</v>
      </c>
      <c r="U103" s="24">
        <f>+SUM(Tabla1[[#This Row],[IMCOLMEDICA2]:[COHAN2]])</f>
        <v>81</v>
      </c>
      <c r="V103" s="25">
        <f>+SUMIF(E:E,Tabla1[[#This Row],[ERON]],U:U)/SUMIFS(I:I,E:E,Tabla1[[#This Row],[ERON]],H:H,"ANTIBACTERIAL")</f>
        <v>1.2997159090909089</v>
      </c>
      <c r="W103" s="26">
        <f>+SUMIF(E:E,Tabla1[[#This Row],[ERON]],U:U)/SUMIFS(O:O,E:E,Tabla1[[#This Row],[ERON]])</f>
        <v>1</v>
      </c>
      <c r="X103" s="27" t="str">
        <f>+IF(Tabla1[[#This Row],[% AVANCE ENTREGA/ERON]]=0,"No entregado",IF(AND(Tabla1[[#This Row],[% AVANCE ENTREGA/ERON]]&gt;0,Tabla1[[#This Row],[% AVANCE ENTREGA/ERON]]&lt;0.99),"Entrega parcial","Entregado"))</f>
        <v>Entregado</v>
      </c>
      <c r="Y103" s="28">
        <f>+Tabla1[[#This Row],[% AVANCE ENTREGA/ERON]]</f>
        <v>1.2997159090909089</v>
      </c>
      <c r="Z103" s="29">
        <v>0.5</v>
      </c>
      <c r="AA103" s="30">
        <f>+SUMIF(B:B,Tabla1[[#This Row],[COD ERON]],O:O)</f>
        <v>137.25</v>
      </c>
      <c r="AB103" s="30">
        <f>+SUMIF(B:B,Tabla1[[#This Row],[COD ERON]],U:U)</f>
        <v>137.25</v>
      </c>
      <c r="AC103" s="30">
        <f>+Tabla1[[#This Row],[TOTAL ENTREGADO ANTIBACTERIAL Y JABÓN]]/((0.006*(Tabla1[[#This Row],[POBLACION PPL]]+Tabla1[[#This Row],[POBLACIÓN ADICIONAL (VISITANTES, ADMINISTRATIVOS, INPEC)]]))+1)</f>
        <v>63.600556070435594</v>
      </c>
      <c r="AD103" s="31"/>
      <c r="AE103" s="32">
        <v>43941</v>
      </c>
    </row>
    <row r="104" spans="1:31" ht="17.100000000000001" customHeight="1">
      <c r="A104" s="18" t="s">
        <v>62</v>
      </c>
      <c r="B104" s="19">
        <v>415</v>
      </c>
      <c r="C104" s="19">
        <v>209</v>
      </c>
      <c r="D104" s="19">
        <v>46</v>
      </c>
      <c r="E104" s="20" t="s">
        <v>150</v>
      </c>
      <c r="F104" s="21"/>
      <c r="G104" s="22" t="s">
        <v>15</v>
      </c>
      <c r="H104" s="21" t="s">
        <v>39</v>
      </c>
      <c r="I104" s="23">
        <v>107.88</v>
      </c>
      <c r="J104" s="24">
        <v>83</v>
      </c>
      <c r="K104" s="24">
        <v>0</v>
      </c>
      <c r="L104" s="24">
        <v>0</v>
      </c>
      <c r="M104" s="24">
        <v>0</v>
      </c>
      <c r="N104" s="24">
        <v>0</v>
      </c>
      <c r="O104" s="24">
        <f>+SUM(Tabla1[[#This Row],[IMCOLMEDICA]:[COHAN]])</f>
        <v>83</v>
      </c>
      <c r="P104" s="24">
        <v>83</v>
      </c>
      <c r="Q104" s="24">
        <v>0</v>
      </c>
      <c r="R104" s="24">
        <v>0</v>
      </c>
      <c r="S104" s="24">
        <v>0</v>
      </c>
      <c r="T104" s="24">
        <v>0</v>
      </c>
      <c r="U104" s="24">
        <f>+SUM(Tabla1[[#This Row],[IMCOLMEDICA2]:[COHAN2]])</f>
        <v>83</v>
      </c>
      <c r="V104" s="25">
        <f>+SUMIF(E:E,Tabla1[[#This Row],[ERON]],U:U)/SUMIFS(I:I,E:E,Tabla1[[#This Row],[ERON]],H:H,"ANTIBACTERIAL")</f>
        <v>1.3255469039673713</v>
      </c>
      <c r="W104" s="26">
        <f>+SUMIF(E:E,Tabla1[[#This Row],[ERON]],U:U)/SUMIFS(O:O,E:E,Tabla1[[#This Row],[ERON]])</f>
        <v>1</v>
      </c>
      <c r="X104" s="27" t="str">
        <f>+IF(Tabla1[[#This Row],[% AVANCE ENTREGA/ERON]]=0,"No entregado",IF(AND(Tabla1[[#This Row],[% AVANCE ENTREGA/ERON]]&gt;0,Tabla1[[#This Row],[% AVANCE ENTREGA/ERON]]&lt;0.99),"Entrega parcial","Entregado"))</f>
        <v>Entregado</v>
      </c>
      <c r="Y104" s="28">
        <f>+Tabla1[[#This Row],[% AVANCE ENTREGA/ERON]]</f>
        <v>1.3255469039673713</v>
      </c>
      <c r="Z104" s="29">
        <v>0.5</v>
      </c>
      <c r="AA104" s="30">
        <f>+SUMIF(B:B,Tabla1[[#This Row],[COD ERON]],O:O)</f>
        <v>143</v>
      </c>
      <c r="AB104" s="30">
        <f>+SUMIF(B:B,Tabla1[[#This Row],[COD ERON]],U:U)</f>
        <v>143</v>
      </c>
      <c r="AC104" s="30">
        <f>+Tabla1[[#This Row],[TOTAL ENTREGADO ANTIBACTERIAL Y JABÓN]]/((0.006*(Tabla1[[#This Row],[POBLACION PPL]]+Tabla1[[#This Row],[POBLACIÓN ADICIONAL (VISITANTES, ADMINISTRATIVOS, INPEC)]]))+1)</f>
        <v>56.521739130434774</v>
      </c>
      <c r="AD104" s="31"/>
      <c r="AE104" s="32">
        <v>43941</v>
      </c>
    </row>
    <row r="105" spans="1:31" ht="17.100000000000001" customHeight="1">
      <c r="A105" s="18" t="s">
        <v>37</v>
      </c>
      <c r="B105" s="19">
        <v>117</v>
      </c>
      <c r="C105" s="19">
        <v>149</v>
      </c>
      <c r="D105" s="19">
        <v>21</v>
      </c>
      <c r="E105" s="20" t="s">
        <v>151</v>
      </c>
      <c r="F105" s="21"/>
      <c r="G105" s="22" t="s">
        <v>15</v>
      </c>
      <c r="H105" s="21" t="s">
        <v>39</v>
      </c>
      <c r="I105" s="23">
        <v>112.2</v>
      </c>
      <c r="J105" s="24">
        <v>86</v>
      </c>
      <c r="K105" s="24">
        <v>0</v>
      </c>
      <c r="L105" s="24">
        <v>0</v>
      </c>
      <c r="M105" s="24">
        <v>0</v>
      </c>
      <c r="N105" s="24">
        <v>0</v>
      </c>
      <c r="O105" s="24">
        <f>+SUM(Tabla1[[#This Row],[IMCOLMEDICA]:[COHAN]])</f>
        <v>86</v>
      </c>
      <c r="P105" s="24">
        <v>86</v>
      </c>
      <c r="Q105" s="24">
        <v>0</v>
      </c>
      <c r="R105" s="24">
        <v>0</v>
      </c>
      <c r="S105" s="24">
        <v>0</v>
      </c>
      <c r="T105" s="24">
        <v>0</v>
      </c>
      <c r="U105" s="24">
        <f>+SUM(Tabla1[[#This Row],[IMCOLMEDICA2]:[COHAN2]])</f>
        <v>86</v>
      </c>
      <c r="V105" s="25">
        <f>+SUMIF(E:E,Tabla1[[#This Row],[ERON]],U:U)/SUMIFS(I:I,E:E,Tabla1[[#This Row],[ERON]],H:H,"ANTIBACTERIAL")</f>
        <v>1.3012477718360071</v>
      </c>
      <c r="W105" s="26">
        <f>+SUMIF(E:E,Tabla1[[#This Row],[ERON]],U:U)/SUMIFS(O:O,E:E,Tabla1[[#This Row],[ERON]])</f>
        <v>1</v>
      </c>
      <c r="X105" s="27" t="str">
        <f>+IF(Tabla1[[#This Row],[% AVANCE ENTREGA/ERON]]=0,"No entregado",IF(AND(Tabla1[[#This Row],[% AVANCE ENTREGA/ERON]]&gt;0,Tabla1[[#This Row],[% AVANCE ENTREGA/ERON]]&lt;0.99),"Entrega parcial","Entregado"))</f>
        <v>Entregado</v>
      </c>
      <c r="Y105" s="28">
        <f>+Tabla1[[#This Row],[% AVANCE ENTREGA/ERON]]</f>
        <v>1.3012477718360071</v>
      </c>
      <c r="Z105" s="29">
        <v>0.5</v>
      </c>
      <c r="AA105" s="30">
        <f>+SUMIF(B:B,Tabla1[[#This Row],[COD ERON]],O:O)</f>
        <v>146</v>
      </c>
      <c r="AB105" s="30">
        <f>+SUMIF(B:B,Tabla1[[#This Row],[COD ERON]],U:U)</f>
        <v>146</v>
      </c>
      <c r="AC105" s="30">
        <f>+Tabla1[[#This Row],[TOTAL ENTREGADO ANTIBACTERIAL Y JABÓN]]/((0.006*(Tabla1[[#This Row],[POBLACION PPL]]+Tabla1[[#This Row],[POBLACIÓN ADICIONAL (VISITANTES, ADMINISTRATIVOS, INPEC)]]))+1)</f>
        <v>72.277227722772281</v>
      </c>
      <c r="AD105" s="31"/>
      <c r="AE105" s="32">
        <v>43941</v>
      </c>
    </row>
    <row r="106" spans="1:31" ht="17.100000000000001" customHeight="1">
      <c r="A106" s="18" t="s">
        <v>37</v>
      </c>
      <c r="B106" s="19">
        <v>101</v>
      </c>
      <c r="C106" s="19">
        <v>180</v>
      </c>
      <c r="D106" s="19">
        <v>28</v>
      </c>
      <c r="E106" s="20" t="s">
        <v>152</v>
      </c>
      <c r="F106" s="21"/>
      <c r="G106" s="22" t="s">
        <v>15</v>
      </c>
      <c r="H106" s="21" t="s">
        <v>39</v>
      </c>
      <c r="I106" s="23">
        <v>114</v>
      </c>
      <c r="J106" s="24">
        <v>88</v>
      </c>
      <c r="K106" s="24">
        <v>0</v>
      </c>
      <c r="L106" s="24">
        <v>0</v>
      </c>
      <c r="M106" s="24">
        <v>0</v>
      </c>
      <c r="N106" s="24">
        <v>0</v>
      </c>
      <c r="O106" s="24">
        <f>+SUM(Tabla1[[#This Row],[IMCOLMEDICA]:[COHAN]])</f>
        <v>88</v>
      </c>
      <c r="P106" s="24">
        <v>88</v>
      </c>
      <c r="Q106" s="24">
        <v>0</v>
      </c>
      <c r="R106" s="24">
        <v>0</v>
      </c>
      <c r="S106" s="24">
        <v>0</v>
      </c>
      <c r="T106" s="24">
        <v>0</v>
      </c>
      <c r="U106" s="24">
        <f>+SUM(Tabla1[[#This Row],[IMCOLMEDICA2]:[COHAN2]])</f>
        <v>88</v>
      </c>
      <c r="V106" s="25">
        <f>+SUMIF(E:E,Tabla1[[#This Row],[ERON]],U:U)/SUMIFS(I:I,E:E,Tabla1[[#This Row],[ERON]],H:H,"ANTIBACTERIAL")</f>
        <v>1.3307017543859647</v>
      </c>
      <c r="W106" s="26">
        <f>+SUMIF(E:E,Tabla1[[#This Row],[ERON]],U:U)/SUMIFS(O:O,E:E,Tabla1[[#This Row],[ERON]])</f>
        <v>0.99967051070840185</v>
      </c>
      <c r="X106" s="27" t="str">
        <f>+IF(Tabla1[[#This Row],[% AVANCE ENTREGA/ERON]]=0,"No entregado",IF(AND(Tabla1[[#This Row],[% AVANCE ENTREGA/ERON]]&gt;0,Tabla1[[#This Row],[% AVANCE ENTREGA/ERON]]&lt;0.99),"Entrega parcial","Entregado"))</f>
        <v>Entregado</v>
      </c>
      <c r="Y106" s="28">
        <f>+Tabla1[[#This Row],[% AVANCE ENTREGA/ERON]]</f>
        <v>1.3307017543859647</v>
      </c>
      <c r="Z106" s="29">
        <v>0.5</v>
      </c>
      <c r="AA106" s="30">
        <f>+SUMIF(B:B,Tabla1[[#This Row],[COD ERON]],O:O)</f>
        <v>151.75</v>
      </c>
      <c r="AB106" s="30">
        <f>+SUMIF(B:B,Tabla1[[#This Row],[COD ERON]],U:U)</f>
        <v>151.69999999999999</v>
      </c>
      <c r="AC106" s="30">
        <f>+Tabla1[[#This Row],[TOTAL ENTREGADO ANTIBACTERIAL Y JABÓN]]/((0.006*(Tabla1[[#This Row],[POBLACION PPL]]+Tabla1[[#This Row],[POBLACIÓN ADICIONAL (VISITANTES, ADMINISTRATIVOS, INPEC)]]))+1)</f>
        <v>67.482206405693944</v>
      </c>
      <c r="AD106" s="31"/>
      <c r="AE106" s="32">
        <v>43941</v>
      </c>
    </row>
    <row r="107" spans="1:31" ht="17.100000000000001" customHeight="1">
      <c r="A107" s="18" t="s">
        <v>43</v>
      </c>
      <c r="B107" s="19">
        <v>519</v>
      </c>
      <c r="C107" s="19">
        <v>187</v>
      </c>
      <c r="D107" s="19">
        <v>21</v>
      </c>
      <c r="E107" s="20" t="s">
        <v>153</v>
      </c>
      <c r="F107" s="21"/>
      <c r="G107" s="22" t="s">
        <v>15</v>
      </c>
      <c r="H107" s="21" t="s">
        <v>39</v>
      </c>
      <c r="I107" s="23">
        <v>123.36000000000001</v>
      </c>
      <c r="J107" s="24">
        <v>95</v>
      </c>
      <c r="K107" s="24">
        <v>0</v>
      </c>
      <c r="L107" s="24">
        <v>0</v>
      </c>
      <c r="M107" s="24">
        <v>0</v>
      </c>
      <c r="N107" s="24">
        <v>0</v>
      </c>
      <c r="O107" s="24">
        <f>+SUM(Tabla1[[#This Row],[IMCOLMEDICA]:[COHAN]])</f>
        <v>95</v>
      </c>
      <c r="P107" s="24">
        <v>95</v>
      </c>
      <c r="Q107" s="24">
        <v>0</v>
      </c>
      <c r="R107" s="24">
        <v>0</v>
      </c>
      <c r="S107" s="24">
        <v>0</v>
      </c>
      <c r="T107" s="24">
        <v>0</v>
      </c>
      <c r="U107" s="24">
        <f>+SUM(Tabla1[[#This Row],[IMCOLMEDICA2]:[COHAN2]])</f>
        <v>95</v>
      </c>
      <c r="V107" s="25">
        <f>+SUMIF(E:E,Tabla1[[#This Row],[ERON]],U:U)/SUMIFS(I:I,E:E,Tabla1[[#This Row],[ERON]],H:H,"ANTIBACTERIAL")</f>
        <v>1.3172827496757455</v>
      </c>
      <c r="W107" s="26">
        <f>+SUMIF(E:E,Tabla1[[#This Row],[ERON]],U:U)/SUMIFS(O:O,E:E,Tabla1[[#This Row],[ERON]])</f>
        <v>1</v>
      </c>
      <c r="X107" s="27" t="str">
        <f>+IF(Tabla1[[#This Row],[% AVANCE ENTREGA/ERON]]=0,"No entregado",IF(AND(Tabla1[[#This Row],[% AVANCE ENTREGA/ERON]]&gt;0,Tabla1[[#This Row],[% AVANCE ENTREGA/ERON]]&lt;0.99),"Entrega parcial","Entregado"))</f>
        <v>Entregado</v>
      </c>
      <c r="Y107" s="28">
        <f>+Tabla1[[#This Row],[% AVANCE ENTREGA/ERON]]</f>
        <v>1.3172827496757455</v>
      </c>
      <c r="Z107" s="29">
        <v>0.5</v>
      </c>
      <c r="AA107" s="30">
        <f>+SUMIF(B:B,Tabla1[[#This Row],[COD ERON]],O:O)</f>
        <v>162.5</v>
      </c>
      <c r="AB107" s="30">
        <f>+SUMIF(B:B,Tabla1[[#This Row],[COD ERON]],U:U)</f>
        <v>162.5</v>
      </c>
      <c r="AC107" s="30">
        <f>+Tabla1[[#This Row],[TOTAL ENTREGADO ANTIBACTERIAL Y JABÓN]]/((0.006*(Tabla1[[#This Row],[POBLACION PPL]]+Tabla1[[#This Row],[POBLACIÓN ADICIONAL (VISITANTES, ADMINISTRATIVOS, INPEC)]]))+1)</f>
        <v>72.286476868327398</v>
      </c>
      <c r="AD107" s="31"/>
      <c r="AE107" s="32">
        <v>43941</v>
      </c>
    </row>
    <row r="108" spans="1:31" ht="17.100000000000001" customHeight="1">
      <c r="A108" s="18" t="s">
        <v>57</v>
      </c>
      <c r="B108" s="19">
        <v>209</v>
      </c>
      <c r="C108" s="19">
        <v>156</v>
      </c>
      <c r="D108" s="19">
        <v>67</v>
      </c>
      <c r="E108" s="20" t="s">
        <v>154</v>
      </c>
      <c r="F108" s="21"/>
      <c r="G108" s="22" t="s">
        <v>15</v>
      </c>
      <c r="H108" s="21" t="s">
        <v>39</v>
      </c>
      <c r="I108" s="23">
        <v>127.55999999999999</v>
      </c>
      <c r="J108" s="24">
        <v>98</v>
      </c>
      <c r="K108" s="24">
        <v>0</v>
      </c>
      <c r="L108" s="24">
        <v>0</v>
      </c>
      <c r="M108" s="24">
        <v>0</v>
      </c>
      <c r="N108" s="24">
        <v>0</v>
      </c>
      <c r="O108" s="24">
        <f>+SUM(Tabla1[[#This Row],[IMCOLMEDICA]:[COHAN]])</f>
        <v>98</v>
      </c>
      <c r="P108" s="24">
        <v>98</v>
      </c>
      <c r="Q108" s="24">
        <v>0</v>
      </c>
      <c r="R108" s="24">
        <v>0</v>
      </c>
      <c r="S108" s="24">
        <v>0</v>
      </c>
      <c r="T108" s="24">
        <v>0</v>
      </c>
      <c r="U108" s="24">
        <f>+SUM(Tabla1[[#This Row],[IMCOLMEDICA2]:[COHAN2]])</f>
        <v>98</v>
      </c>
      <c r="V108" s="25">
        <f>+SUMIF(E:E,Tabla1[[#This Row],[ERON]],U:U)/SUMIFS(I:I,E:E,Tabla1[[#This Row],[ERON]],H:H,"ANTIBACTERIAL")</f>
        <v>1.3268265914079651</v>
      </c>
      <c r="W108" s="26">
        <f>+SUMIF(E:E,Tabla1[[#This Row],[ERON]],U:U)/SUMIFS(O:O,E:E,Tabla1[[#This Row],[ERON]])</f>
        <v>1</v>
      </c>
      <c r="X108" s="27" t="str">
        <f>+IF(Tabla1[[#This Row],[% AVANCE ENTREGA/ERON]]=0,"No entregado",IF(AND(Tabla1[[#This Row],[% AVANCE ENTREGA/ERON]]&gt;0,Tabla1[[#This Row],[% AVANCE ENTREGA/ERON]]&lt;0.99),"Entrega parcial","Entregado"))</f>
        <v>Entregado</v>
      </c>
      <c r="Y108" s="28">
        <f>+Tabla1[[#This Row],[% AVANCE ENTREGA/ERON]]</f>
        <v>1.3268265914079651</v>
      </c>
      <c r="Z108" s="29">
        <v>0.5</v>
      </c>
      <c r="AA108" s="30">
        <f>+SUMIF(B:B,Tabla1[[#This Row],[COD ERON]],O:O)</f>
        <v>169.25</v>
      </c>
      <c r="AB108" s="30">
        <f>+SUMIF(B:B,Tabla1[[#This Row],[COD ERON]],U:U)</f>
        <v>169.25</v>
      </c>
      <c r="AC108" s="30">
        <f>+Tabla1[[#This Row],[TOTAL ENTREGADO ANTIBACTERIAL Y JABÓN]]/((0.006*(Tabla1[[#This Row],[POBLACION PPL]]+Tabla1[[#This Row],[POBLACIÓN ADICIONAL (VISITANTES, ADMINISTRATIVOS, INPEC)]]))+1)</f>
        <v>72.390932420872545</v>
      </c>
      <c r="AD108" s="31"/>
      <c r="AE108" s="32">
        <v>43941</v>
      </c>
    </row>
    <row r="109" spans="1:31" ht="17.100000000000001" customHeight="1">
      <c r="A109" s="18" t="s">
        <v>43</v>
      </c>
      <c r="B109" s="19">
        <v>515</v>
      </c>
      <c r="C109" s="19">
        <v>275</v>
      </c>
      <c r="D109" s="19">
        <v>31</v>
      </c>
      <c r="E109" s="20" t="s">
        <v>155</v>
      </c>
      <c r="F109" s="21"/>
      <c r="G109" s="22" t="s">
        <v>15</v>
      </c>
      <c r="H109" s="21" t="s">
        <v>39</v>
      </c>
      <c r="I109" s="23">
        <v>144.72</v>
      </c>
      <c r="J109" s="24">
        <v>111</v>
      </c>
      <c r="K109" s="24">
        <v>0</v>
      </c>
      <c r="L109" s="24">
        <v>0</v>
      </c>
      <c r="M109" s="24">
        <v>0</v>
      </c>
      <c r="N109" s="24">
        <v>0</v>
      </c>
      <c r="O109" s="24">
        <f>+SUM(Tabla1[[#This Row],[IMCOLMEDICA]:[COHAN]])</f>
        <v>111</v>
      </c>
      <c r="P109" s="24">
        <v>111</v>
      </c>
      <c r="Q109" s="24">
        <v>0</v>
      </c>
      <c r="R109" s="24">
        <v>0</v>
      </c>
      <c r="S109" s="24">
        <v>0</v>
      </c>
      <c r="T109" s="24">
        <v>0</v>
      </c>
      <c r="U109" s="24">
        <f>+SUM(Tabla1[[#This Row],[IMCOLMEDICA2]:[COHAN2]])</f>
        <v>111</v>
      </c>
      <c r="V109" s="25">
        <f>+SUMIF(E:E,Tabla1[[#This Row],[ERON]],U:U)/SUMIFS(I:I,E:E,Tabla1[[#This Row],[ERON]],H:H,"ANTIBACTERIAL")</f>
        <v>0.7669983416252073</v>
      </c>
      <c r="W109" s="26">
        <f>+SUMIF(E:E,Tabla1[[#This Row],[ERON]],U:U)/SUMIFS(O:O,E:E,Tabla1[[#This Row],[ERON]])</f>
        <v>0.5736434108527132</v>
      </c>
      <c r="X109" s="27" t="str">
        <f>+IF(Tabla1[[#This Row],[% AVANCE ENTREGA/ERON]]=0,"No entregado",IF(AND(Tabla1[[#This Row],[% AVANCE ENTREGA/ERON]]&gt;0,Tabla1[[#This Row],[% AVANCE ENTREGA/ERON]]&lt;0.99),"Entrega parcial","Entregado"))</f>
        <v>Entrega parcial</v>
      </c>
      <c r="Y109" s="28">
        <f>+Tabla1[[#This Row],[% AVANCE ENTREGA/ERON]]</f>
        <v>0.7669983416252073</v>
      </c>
      <c r="Z109" s="29">
        <v>0.5</v>
      </c>
      <c r="AA109" s="30">
        <f>+SUMIF(B:B,Tabla1[[#This Row],[COD ERON]],O:O)</f>
        <v>193.5</v>
      </c>
      <c r="AB109" s="30">
        <f>+SUMIF(B:B,Tabla1[[#This Row],[COD ERON]],U:U)</f>
        <v>111</v>
      </c>
      <c r="AC109" s="30">
        <f>+Tabla1[[#This Row],[TOTAL ENTREGADO ANTIBACTERIAL Y JABÓN]]/((0.006*(Tabla1[[#This Row],[POBLACION PPL]]+Tabla1[[#This Row],[POBLACIÓN ADICIONAL (VISITANTES, ADMINISTRATIVOS, INPEC)]]))+1)</f>
        <v>39.139633286318755</v>
      </c>
      <c r="AD109" s="31"/>
      <c r="AE109" s="32">
        <v>43941</v>
      </c>
    </row>
    <row r="110" spans="1:31" ht="17.100000000000001" customHeight="1">
      <c r="A110" s="34" t="s">
        <v>64</v>
      </c>
      <c r="B110" s="19">
        <v>602</v>
      </c>
      <c r="C110" s="19">
        <v>198</v>
      </c>
      <c r="D110" s="19">
        <v>30</v>
      </c>
      <c r="E110" s="20" t="s">
        <v>156</v>
      </c>
      <c r="F110" s="21"/>
      <c r="G110" s="22" t="s">
        <v>15</v>
      </c>
      <c r="H110" s="21" t="s">
        <v>39</v>
      </c>
      <c r="I110" s="23">
        <v>148.44</v>
      </c>
      <c r="J110" s="24">
        <v>114</v>
      </c>
      <c r="K110" s="24">
        <v>0</v>
      </c>
      <c r="L110" s="24">
        <v>0</v>
      </c>
      <c r="M110" s="24">
        <v>0</v>
      </c>
      <c r="N110" s="24">
        <v>0</v>
      </c>
      <c r="O110" s="24">
        <f>+SUM(Tabla1[[#This Row],[IMCOLMEDICA]:[COHAN]])</f>
        <v>114</v>
      </c>
      <c r="P110" s="24">
        <v>114</v>
      </c>
      <c r="Q110" s="24">
        <v>0</v>
      </c>
      <c r="R110" s="24">
        <v>0</v>
      </c>
      <c r="S110" s="24">
        <v>0</v>
      </c>
      <c r="T110" s="24">
        <v>0</v>
      </c>
      <c r="U110" s="24">
        <f>+SUM(Tabla1[[#This Row],[IMCOLMEDICA2]:[COHAN2]])</f>
        <v>114</v>
      </c>
      <c r="V110" s="25">
        <f>+SUMIF(E:E,Tabla1[[#This Row],[ERON]],U:U)/SUMIFS(I:I,E:E,Tabla1[[#This Row],[ERON]],H:H,"ANTIBACTERIAL")</f>
        <v>1.2985044462409054</v>
      </c>
      <c r="W110" s="26">
        <f>+SUMIF(E:E,Tabla1[[#This Row],[ERON]],U:U)/SUMIFS(O:O,E:E,Tabla1[[#This Row],[ERON]])</f>
        <v>1</v>
      </c>
      <c r="X110" s="27" t="str">
        <f>+IF(Tabla1[[#This Row],[% AVANCE ENTREGA/ERON]]=0,"No entregado",IF(AND(Tabla1[[#This Row],[% AVANCE ENTREGA/ERON]]&gt;0,Tabla1[[#This Row],[% AVANCE ENTREGA/ERON]]&lt;0.99),"Entrega parcial","Entregado"))</f>
        <v>Entregado</v>
      </c>
      <c r="Y110" s="28">
        <f>+Tabla1[[#This Row],[% AVANCE ENTREGA/ERON]]</f>
        <v>1.2985044462409054</v>
      </c>
      <c r="Z110" s="29">
        <v>0.5</v>
      </c>
      <c r="AA110" s="30">
        <f>+SUMIF(B:B,Tabla1[[#This Row],[COD ERON]],O:O)</f>
        <v>192.75</v>
      </c>
      <c r="AB110" s="30">
        <f>+SUMIF(B:B,Tabla1[[#This Row],[COD ERON]],U:U)</f>
        <v>192.75</v>
      </c>
      <c r="AC110" s="30">
        <f>+Tabla1[[#This Row],[TOTAL ENTREGADO ANTIBACTERIAL Y JABÓN]]/((0.006*(Tabla1[[#This Row],[POBLACION PPL]]+Tabla1[[#This Row],[POBLACIÓN ADICIONAL (VISITANTES, ADMINISTRATIVOS, INPEC)]]))+1)</f>
        <v>81.397804054054049</v>
      </c>
      <c r="AD110" s="31"/>
      <c r="AE110" s="32">
        <v>43941</v>
      </c>
    </row>
    <row r="111" spans="1:31" ht="17.100000000000001" customHeight="1">
      <c r="A111" s="18" t="s">
        <v>37</v>
      </c>
      <c r="B111" s="19">
        <v>149</v>
      </c>
      <c r="C111" s="19">
        <v>196</v>
      </c>
      <c r="D111" s="19">
        <v>33</v>
      </c>
      <c r="E111" s="20" t="s">
        <v>157</v>
      </c>
      <c r="F111" s="21"/>
      <c r="G111" s="22" t="s">
        <v>15</v>
      </c>
      <c r="H111" s="21" t="s">
        <v>39</v>
      </c>
      <c r="I111" s="23">
        <v>161.04</v>
      </c>
      <c r="J111" s="24">
        <v>124</v>
      </c>
      <c r="K111" s="24">
        <v>0</v>
      </c>
      <c r="L111" s="24">
        <v>0</v>
      </c>
      <c r="M111" s="24">
        <v>0</v>
      </c>
      <c r="N111" s="24">
        <v>0</v>
      </c>
      <c r="O111" s="24">
        <f>+SUM(Tabla1[[#This Row],[IMCOLMEDICA]:[COHAN]])</f>
        <v>124</v>
      </c>
      <c r="P111" s="24">
        <v>124</v>
      </c>
      <c r="Q111" s="24">
        <v>0</v>
      </c>
      <c r="R111" s="24">
        <v>0</v>
      </c>
      <c r="S111" s="24">
        <v>0</v>
      </c>
      <c r="T111" s="24">
        <v>0</v>
      </c>
      <c r="U111" s="24">
        <f>+SUM(Tabla1[[#This Row],[IMCOLMEDICA2]:[COHAN2]])</f>
        <v>124</v>
      </c>
      <c r="V111" s="25">
        <f>+SUMIF(E:E,Tabla1[[#This Row],[ERON]],U:U)/SUMIFS(I:I,E:E,Tabla1[[#This Row],[ERON]],H:H,"ANTIBACTERIAL")</f>
        <v>1.3055762543467462</v>
      </c>
      <c r="W111" s="26">
        <f>+SUMIF(E:E,Tabla1[[#This Row],[ERON]],U:U)/SUMIFS(O:O,E:E,Tabla1[[#This Row],[ERON]])</f>
        <v>1</v>
      </c>
      <c r="X111" s="27" t="str">
        <f>+IF(Tabla1[[#This Row],[% AVANCE ENTREGA/ERON]]=0,"No entregado",IF(AND(Tabla1[[#This Row],[% AVANCE ENTREGA/ERON]]&gt;0,Tabla1[[#This Row],[% AVANCE ENTREGA/ERON]]&lt;0.99),"Entrega parcial","Entregado"))</f>
        <v>Entregado</v>
      </c>
      <c r="Y111" s="28">
        <f>+Tabla1[[#This Row],[% AVANCE ENTREGA/ERON]]</f>
        <v>1.3055762543467462</v>
      </c>
      <c r="Z111" s="29">
        <v>0.5</v>
      </c>
      <c r="AA111" s="30">
        <f>+SUMIF(B:B,Tabla1[[#This Row],[COD ERON]],O:O)</f>
        <v>210.25</v>
      </c>
      <c r="AB111" s="30">
        <f>+SUMIF(B:B,Tabla1[[#This Row],[COD ERON]],U:U)</f>
        <v>210.25</v>
      </c>
      <c r="AC111" s="30">
        <f>+Tabla1[[#This Row],[TOTAL ENTREGADO ANTIBACTERIAL Y JABÓN]]/((0.006*(Tabla1[[#This Row],[POBLACION PPL]]+Tabla1[[#This Row],[POBLACIÓN ADICIONAL (VISITANTES, ADMINISTRATIVOS, INPEC)]]))+1)</f>
        <v>88.563605728727879</v>
      </c>
      <c r="AD111" s="31"/>
      <c r="AE111" s="32">
        <v>43941</v>
      </c>
    </row>
    <row r="112" spans="1:31" ht="17.100000000000001" customHeight="1">
      <c r="A112" s="18" t="s">
        <v>62</v>
      </c>
      <c r="B112" s="19">
        <v>407</v>
      </c>
      <c r="C112" s="19">
        <v>303</v>
      </c>
      <c r="D112" s="19">
        <v>55</v>
      </c>
      <c r="E112" s="20" t="s">
        <v>158</v>
      </c>
      <c r="F112" s="21"/>
      <c r="G112" s="22" t="s">
        <v>15</v>
      </c>
      <c r="H112" s="21" t="s">
        <v>39</v>
      </c>
      <c r="I112" s="23">
        <v>173.88</v>
      </c>
      <c r="J112" s="24">
        <v>134</v>
      </c>
      <c r="K112" s="24">
        <v>0</v>
      </c>
      <c r="L112" s="24">
        <v>0</v>
      </c>
      <c r="M112" s="24">
        <v>0</v>
      </c>
      <c r="N112" s="24">
        <v>0</v>
      </c>
      <c r="O112" s="24">
        <f>+SUM(Tabla1[[#This Row],[IMCOLMEDICA]:[COHAN]])</f>
        <v>134</v>
      </c>
      <c r="P112" s="24">
        <v>134</v>
      </c>
      <c r="Q112" s="24">
        <v>0</v>
      </c>
      <c r="R112" s="24">
        <v>0</v>
      </c>
      <c r="S112" s="24">
        <v>0</v>
      </c>
      <c r="T112" s="24">
        <v>0</v>
      </c>
      <c r="U112" s="24">
        <f>+SUM(Tabla1[[#This Row],[IMCOLMEDICA2]:[COHAN2]])</f>
        <v>134</v>
      </c>
      <c r="V112" s="25">
        <f>+SUMIF(E:E,Tabla1[[#This Row],[ERON]],U:U)/SUMIFS(I:I,E:E,Tabla1[[#This Row],[ERON]],H:H,"ANTIBACTERIAL")</f>
        <v>1.3313779618127444</v>
      </c>
      <c r="W112" s="26">
        <f>+SUMIF(E:E,Tabla1[[#This Row],[ERON]],U:U)/SUMIFS(O:O,E:E,Tabla1[[#This Row],[ERON]])</f>
        <v>1</v>
      </c>
      <c r="X112" s="27" t="str">
        <f>+IF(Tabla1[[#This Row],[% AVANCE ENTREGA/ERON]]=0,"No entregado",IF(AND(Tabla1[[#This Row],[% AVANCE ENTREGA/ERON]]&gt;0,Tabla1[[#This Row],[% AVANCE ENTREGA/ERON]]&lt;0.99),"Entrega parcial","Entregado"))</f>
        <v>Entregado</v>
      </c>
      <c r="Y112" s="28">
        <f>+Tabla1[[#This Row],[% AVANCE ENTREGA/ERON]]</f>
        <v>1.3313779618127444</v>
      </c>
      <c r="Z112" s="29">
        <v>0.5</v>
      </c>
      <c r="AA112" s="30">
        <f>+SUMIF(B:B,Tabla1[[#This Row],[COD ERON]],O:O)</f>
        <v>231.5</v>
      </c>
      <c r="AB112" s="30">
        <f>+SUMIF(B:B,Tabla1[[#This Row],[COD ERON]],U:U)</f>
        <v>231.5</v>
      </c>
      <c r="AC112" s="30">
        <f>+Tabla1[[#This Row],[TOTAL ENTREGADO ANTIBACTERIAL Y JABÓN]]/((0.006*(Tabla1[[#This Row],[POBLACION PPL]]+Tabla1[[#This Row],[POBLACIÓN ADICIONAL (VISITANTES, ADMINISTRATIVOS, INPEC)]]))+1)</f>
        <v>73.538754764930118</v>
      </c>
      <c r="AD112" s="31"/>
      <c r="AE112" s="32">
        <v>43941</v>
      </c>
    </row>
    <row r="113" spans="1:32" ht="17.100000000000001" customHeight="1">
      <c r="A113" s="34" t="s">
        <v>64</v>
      </c>
      <c r="B113" s="19">
        <v>617</v>
      </c>
      <c r="C113" s="19">
        <v>232</v>
      </c>
      <c r="D113" s="19">
        <v>38</v>
      </c>
      <c r="E113" s="20" t="s">
        <v>159</v>
      </c>
      <c r="F113" s="21"/>
      <c r="G113" s="22" t="s">
        <v>15</v>
      </c>
      <c r="H113" s="21" t="s">
        <v>39</v>
      </c>
      <c r="I113" s="23">
        <v>175.56</v>
      </c>
      <c r="J113" s="24">
        <v>135</v>
      </c>
      <c r="K113" s="24">
        <v>0</v>
      </c>
      <c r="L113" s="24">
        <v>0</v>
      </c>
      <c r="M113" s="24">
        <v>0</v>
      </c>
      <c r="N113" s="24">
        <v>0</v>
      </c>
      <c r="O113" s="24">
        <f>+SUM(Tabla1[[#This Row],[IMCOLMEDICA]:[COHAN]])</f>
        <v>135</v>
      </c>
      <c r="P113" s="24">
        <v>135</v>
      </c>
      <c r="Q113" s="24">
        <v>0</v>
      </c>
      <c r="R113" s="24">
        <v>0</v>
      </c>
      <c r="S113" s="24">
        <v>0</v>
      </c>
      <c r="T113" s="24">
        <v>0</v>
      </c>
      <c r="U113" s="24">
        <f>+SUM(Tabla1[[#This Row],[IMCOLMEDICA2]:[COHAN2]])</f>
        <v>135</v>
      </c>
      <c r="V113" s="25">
        <f>+SUMIF(E:E,Tabla1[[#This Row],[ERON]],U:U)/SUMIFS(I:I,E:E,Tabla1[[#This Row],[ERON]],H:H,"ANTIBACTERIAL")</f>
        <v>1.3029733424470267</v>
      </c>
      <c r="W113" s="26">
        <f>+SUMIF(E:E,Tabla1[[#This Row],[ERON]],U:U)/SUMIFS(O:O,E:E,Tabla1[[#This Row],[ERON]])</f>
        <v>1</v>
      </c>
      <c r="X113" s="27" t="str">
        <f>+IF(Tabla1[[#This Row],[% AVANCE ENTREGA/ERON]]=0,"No entregado",IF(AND(Tabla1[[#This Row],[% AVANCE ENTREGA/ERON]]&gt;0,Tabla1[[#This Row],[% AVANCE ENTREGA/ERON]]&lt;0.99),"Entrega parcial","Entregado"))</f>
        <v>Entregado</v>
      </c>
      <c r="Y113" s="28">
        <f>+Tabla1[[#This Row],[% AVANCE ENTREGA/ERON]]</f>
        <v>1.3029733424470267</v>
      </c>
      <c r="Z113" s="29">
        <v>0.5</v>
      </c>
      <c r="AA113" s="30">
        <f>+SUMIF(B:B,Tabla1[[#This Row],[COD ERON]],O:O)</f>
        <v>228.75</v>
      </c>
      <c r="AB113" s="30">
        <f>+SUMIF(B:B,Tabla1[[#This Row],[COD ERON]],U:U)</f>
        <v>228.75</v>
      </c>
      <c r="AC113" s="30">
        <f>+Tabla1[[#This Row],[TOTAL ENTREGADO ANTIBACTERIAL Y JABÓN]]/((0.006*(Tabla1[[#This Row],[POBLACION PPL]]+Tabla1[[#This Row],[POBLACIÓN ADICIONAL (VISITANTES, ADMINISTRATIVOS, INPEC)]]))+1)</f>
        <v>87.309160305343511</v>
      </c>
      <c r="AD113" s="31"/>
      <c r="AE113" s="32">
        <v>43941</v>
      </c>
    </row>
    <row r="114" spans="1:32" ht="17.100000000000001" customHeight="1">
      <c r="A114" s="18" t="s">
        <v>37</v>
      </c>
      <c r="B114" s="19">
        <v>133</v>
      </c>
      <c r="C114" s="19">
        <v>238</v>
      </c>
      <c r="D114" s="19">
        <v>37</v>
      </c>
      <c r="E114" s="20" t="s">
        <v>160</v>
      </c>
      <c r="F114" s="21"/>
      <c r="G114" s="22" t="s">
        <v>15</v>
      </c>
      <c r="H114" s="21" t="s">
        <v>39</v>
      </c>
      <c r="I114" s="23">
        <v>177.83999999999997</v>
      </c>
      <c r="J114" s="24">
        <v>137</v>
      </c>
      <c r="K114" s="24">
        <v>0</v>
      </c>
      <c r="L114" s="24">
        <v>0</v>
      </c>
      <c r="M114" s="24">
        <v>0</v>
      </c>
      <c r="N114" s="24">
        <v>0</v>
      </c>
      <c r="O114" s="24">
        <f>+SUM(Tabla1[[#This Row],[IMCOLMEDICA]:[COHAN]])</f>
        <v>137</v>
      </c>
      <c r="P114" s="24">
        <v>137</v>
      </c>
      <c r="Q114" s="24">
        <v>0</v>
      </c>
      <c r="R114" s="24">
        <v>0</v>
      </c>
      <c r="S114" s="24">
        <v>0</v>
      </c>
      <c r="T114" s="24">
        <v>0</v>
      </c>
      <c r="U114" s="24">
        <f>+SUM(Tabla1[[#This Row],[IMCOLMEDICA2]:[COHAN2]])</f>
        <v>137</v>
      </c>
      <c r="V114" s="25">
        <f>+SUMIF(E:E,Tabla1[[#This Row],[ERON]],U:U)/SUMIFS(I:I,E:E,Tabla1[[#This Row],[ERON]],H:H,"ANTIBACTERIAL")</f>
        <v>0.77035537561853362</v>
      </c>
      <c r="W114" s="26">
        <f>+SUMIF(E:E,Tabla1[[#This Row],[ERON]],U:U)/SUMIFS(O:O,E:E,Tabla1[[#This Row],[ERON]])</f>
        <v>0.58422174840085284</v>
      </c>
      <c r="X114" s="27" t="str">
        <f>+IF(Tabla1[[#This Row],[% AVANCE ENTREGA/ERON]]=0,"No entregado",IF(AND(Tabla1[[#This Row],[% AVANCE ENTREGA/ERON]]&gt;0,Tabla1[[#This Row],[% AVANCE ENTREGA/ERON]]&lt;0.99),"Entrega parcial","Entregado"))</f>
        <v>Entrega parcial</v>
      </c>
      <c r="Y114" s="28">
        <f>+Tabla1[[#This Row],[% AVANCE ENTREGA/ERON]]</f>
        <v>0.77035537561853362</v>
      </c>
      <c r="Z114" s="29">
        <v>0.5</v>
      </c>
      <c r="AA114" s="30">
        <f>+SUMIF(B:B,Tabla1[[#This Row],[COD ERON]],O:O)</f>
        <v>234.5</v>
      </c>
      <c r="AB114" s="30">
        <f>+SUMIF(B:B,Tabla1[[#This Row],[COD ERON]],U:U)</f>
        <v>137</v>
      </c>
      <c r="AC114" s="30">
        <f>+Tabla1[[#This Row],[TOTAL ENTREGADO ANTIBACTERIAL Y JABÓN]]/((0.006*(Tabla1[[#This Row],[POBLACION PPL]]+Tabla1[[#This Row],[POBLACIÓN ADICIONAL (VISITANTES, ADMINISTRATIVOS, INPEC)]]))+1)</f>
        <v>51.698113207547166</v>
      </c>
      <c r="AD114" s="31"/>
      <c r="AE114" s="32">
        <v>43941</v>
      </c>
    </row>
    <row r="115" spans="1:32" ht="17.100000000000001" customHeight="1">
      <c r="A115" s="18" t="s">
        <v>37</v>
      </c>
      <c r="B115" s="19">
        <v>128</v>
      </c>
      <c r="C115" s="19">
        <v>235</v>
      </c>
      <c r="D115" s="19">
        <v>39</v>
      </c>
      <c r="E115" s="20" t="s">
        <v>161</v>
      </c>
      <c r="F115" s="21"/>
      <c r="G115" s="22" t="s">
        <v>15</v>
      </c>
      <c r="H115" s="21" t="s">
        <v>39</v>
      </c>
      <c r="I115" s="23">
        <v>184.92000000000002</v>
      </c>
      <c r="J115" s="24">
        <v>142</v>
      </c>
      <c r="K115" s="24">
        <v>0</v>
      </c>
      <c r="L115" s="24">
        <v>0</v>
      </c>
      <c r="M115" s="24">
        <v>0</v>
      </c>
      <c r="N115" s="24">
        <v>0</v>
      </c>
      <c r="O115" s="24">
        <f>+SUM(Tabla1[[#This Row],[IMCOLMEDICA]:[COHAN]])</f>
        <v>142</v>
      </c>
      <c r="P115" s="24">
        <v>142</v>
      </c>
      <c r="Q115" s="24">
        <v>0</v>
      </c>
      <c r="R115" s="24">
        <v>0</v>
      </c>
      <c r="S115" s="24">
        <v>0</v>
      </c>
      <c r="T115" s="24">
        <v>0</v>
      </c>
      <c r="U115" s="24">
        <f>+SUM(Tabla1[[#This Row],[IMCOLMEDICA2]:[COHAN2]])</f>
        <v>142</v>
      </c>
      <c r="V115" s="25">
        <f>+SUMIF(E:E,Tabla1[[#This Row],[ERON]],U:U)/SUMIFS(I:I,E:E,Tabla1[[#This Row],[ERON]],H:H,"ANTIBACTERIAL")</f>
        <v>1.3154337010599177</v>
      </c>
      <c r="W115" s="26">
        <f>+SUMIF(E:E,Tabla1[[#This Row],[ERON]],U:U)/SUMIFS(O:O,E:E,Tabla1[[#This Row],[ERON]])</f>
        <v>1</v>
      </c>
      <c r="X115" s="27" t="str">
        <f>+IF(Tabla1[[#This Row],[% AVANCE ENTREGA/ERON]]=0,"No entregado",IF(AND(Tabla1[[#This Row],[% AVANCE ENTREGA/ERON]]&gt;0,Tabla1[[#This Row],[% AVANCE ENTREGA/ERON]]&lt;0.99),"Entrega parcial","Entregado"))</f>
        <v>Entregado</v>
      </c>
      <c r="Y115" s="28">
        <f>+Tabla1[[#This Row],[% AVANCE ENTREGA/ERON]]</f>
        <v>1.3154337010599177</v>
      </c>
      <c r="Z115" s="29">
        <v>0.5</v>
      </c>
      <c r="AA115" s="30">
        <f>+SUMIF(B:B,Tabla1[[#This Row],[COD ERON]],O:O)</f>
        <v>243.25</v>
      </c>
      <c r="AB115" s="30">
        <f>+SUMIF(B:B,Tabla1[[#This Row],[COD ERON]],U:U)</f>
        <v>243.25</v>
      </c>
      <c r="AC115" s="30">
        <f>+Tabla1[[#This Row],[TOTAL ENTREGADO ANTIBACTERIAL Y JABÓN]]/((0.006*(Tabla1[[#This Row],[POBLACION PPL]]+Tabla1[[#This Row],[POBLACIÓN ADICIONAL (VISITANTES, ADMINISTRATIVOS, INPEC)]]))+1)</f>
        <v>92.000756429652043</v>
      </c>
      <c r="AD115" s="31"/>
      <c r="AE115" s="32">
        <v>43941</v>
      </c>
    </row>
    <row r="116" spans="1:32" ht="17.100000000000001" customHeight="1">
      <c r="A116" s="18" t="s">
        <v>43</v>
      </c>
      <c r="B116" s="19">
        <v>514</v>
      </c>
      <c r="C116" s="19">
        <v>237</v>
      </c>
      <c r="D116" s="19">
        <v>34</v>
      </c>
      <c r="E116" s="20" t="s">
        <v>162</v>
      </c>
      <c r="F116" s="21"/>
      <c r="G116" s="22" t="s">
        <v>15</v>
      </c>
      <c r="H116" s="21" t="s">
        <v>39</v>
      </c>
      <c r="I116" s="23">
        <v>207.96</v>
      </c>
      <c r="J116" s="24">
        <v>160</v>
      </c>
      <c r="K116" s="24">
        <v>0</v>
      </c>
      <c r="L116" s="24">
        <v>0</v>
      </c>
      <c r="M116" s="24">
        <v>0</v>
      </c>
      <c r="N116" s="24">
        <v>0</v>
      </c>
      <c r="O116" s="24">
        <f>+SUM(Tabla1[[#This Row],[IMCOLMEDICA]:[COHAN]])</f>
        <v>160</v>
      </c>
      <c r="P116" s="24">
        <v>160</v>
      </c>
      <c r="Q116" s="24">
        <v>0</v>
      </c>
      <c r="R116" s="24">
        <v>0</v>
      </c>
      <c r="S116" s="24">
        <v>0</v>
      </c>
      <c r="T116" s="24">
        <v>0</v>
      </c>
      <c r="U116" s="24">
        <f>+SUM(Tabla1[[#This Row],[IMCOLMEDICA2]:[COHAN2]])</f>
        <v>160</v>
      </c>
      <c r="V116" s="25">
        <f>+SUMIF(E:E,Tabla1[[#This Row],[ERON]],U:U)/SUMIFS(I:I,E:E,Tabla1[[#This Row],[ERON]],H:H,"ANTIBACTERIAL")</f>
        <v>1.3103481438738218</v>
      </c>
      <c r="W116" s="26">
        <f>+SUMIF(E:E,Tabla1[[#This Row],[ERON]],U:U)/SUMIFS(O:O,E:E,Tabla1[[#This Row],[ERON]])</f>
        <v>1</v>
      </c>
      <c r="X116" s="27" t="str">
        <f>+IF(Tabla1[[#This Row],[% AVANCE ENTREGA/ERON]]=0,"No entregado",IF(AND(Tabla1[[#This Row],[% AVANCE ENTREGA/ERON]]&gt;0,Tabla1[[#This Row],[% AVANCE ENTREGA/ERON]]&lt;0.99),"Entrega parcial","Entregado"))</f>
        <v>Entregado</v>
      </c>
      <c r="Y116" s="28">
        <f>+Tabla1[[#This Row],[% AVANCE ENTREGA/ERON]]</f>
        <v>1.3103481438738218</v>
      </c>
      <c r="Z116" s="29">
        <v>0.5</v>
      </c>
      <c r="AA116" s="30">
        <f>+SUMIF(B:B,Tabla1[[#This Row],[COD ERON]],O:O)</f>
        <v>272.5</v>
      </c>
      <c r="AB116" s="30">
        <f>+SUMIF(B:B,Tabla1[[#This Row],[COD ERON]],U:U)</f>
        <v>272.5</v>
      </c>
      <c r="AC116" s="30">
        <f>+Tabla1[[#This Row],[TOTAL ENTREGADO ANTIBACTERIAL Y JABÓN]]/((0.006*(Tabla1[[#This Row],[POBLACION PPL]]+Tabla1[[#This Row],[POBLACIÓN ADICIONAL (VISITANTES, ADMINISTRATIVOS, INPEC)]]))+1)</f>
        <v>103.76999238385376</v>
      </c>
      <c r="AD116" s="31"/>
      <c r="AE116" s="32">
        <v>43941</v>
      </c>
    </row>
    <row r="117" spans="1:32" ht="17.100000000000001" customHeight="1">
      <c r="A117" s="18" t="s">
        <v>37</v>
      </c>
      <c r="B117" s="19">
        <v>140</v>
      </c>
      <c r="C117" s="19">
        <v>395</v>
      </c>
      <c r="D117" s="19">
        <v>63</v>
      </c>
      <c r="E117" s="20" t="s">
        <v>163</v>
      </c>
      <c r="F117" s="21"/>
      <c r="G117" s="22" t="s">
        <v>15</v>
      </c>
      <c r="H117" s="21" t="s">
        <v>39</v>
      </c>
      <c r="I117" s="23">
        <v>250.56</v>
      </c>
      <c r="J117" s="24">
        <v>192</v>
      </c>
      <c r="K117" s="24">
        <v>0</v>
      </c>
      <c r="L117" s="24">
        <v>0</v>
      </c>
      <c r="M117" s="24">
        <v>0</v>
      </c>
      <c r="N117" s="24">
        <v>0</v>
      </c>
      <c r="O117" s="24">
        <f>+SUM(Tabla1[[#This Row],[IMCOLMEDICA]:[COHAN]])</f>
        <v>192</v>
      </c>
      <c r="P117" s="24">
        <v>192</v>
      </c>
      <c r="Q117" s="24">
        <v>0</v>
      </c>
      <c r="R117" s="24">
        <v>0</v>
      </c>
      <c r="S117" s="24">
        <v>0</v>
      </c>
      <c r="T117" s="24">
        <v>0</v>
      </c>
      <c r="U117" s="24">
        <f>+SUM(Tabla1[[#This Row],[IMCOLMEDICA2]:[COHAN2]])</f>
        <v>192</v>
      </c>
      <c r="V117" s="25">
        <f>+SUMIF(E:E,Tabla1[[#This Row],[ERON]],U:U)/SUMIFS(I:I,E:E,Tabla1[[#This Row],[ERON]],H:H,"ANTIBACTERIAL")</f>
        <v>1.3200431034482758</v>
      </c>
      <c r="W117" s="26">
        <f>+SUMIF(E:E,Tabla1[[#This Row],[ERON]],U:U)/SUMIFS(O:O,E:E,Tabla1[[#This Row],[ERON]])</f>
        <v>1</v>
      </c>
      <c r="X117" s="27" t="str">
        <f>+IF(Tabla1[[#This Row],[% AVANCE ENTREGA/ERON]]=0,"No entregado",IF(AND(Tabla1[[#This Row],[% AVANCE ENTREGA/ERON]]&gt;0,Tabla1[[#This Row],[% AVANCE ENTREGA/ERON]]&lt;0.99),"Entrega parcial","Entregado"))</f>
        <v>Entregado</v>
      </c>
      <c r="Y117" s="28">
        <f>+Tabla1[[#This Row],[% AVANCE ENTREGA/ERON]]</f>
        <v>1.3200431034482758</v>
      </c>
      <c r="Z117" s="29">
        <v>0.5</v>
      </c>
      <c r="AA117" s="30">
        <f>+SUMIF(B:B,Tabla1[[#This Row],[COD ERON]],O:O)</f>
        <v>330.75</v>
      </c>
      <c r="AB117" s="30">
        <f>+SUMIF(B:B,Tabla1[[#This Row],[COD ERON]],U:U)</f>
        <v>330.75</v>
      </c>
      <c r="AC117" s="30">
        <f>+Tabla1[[#This Row],[TOTAL ENTREGADO ANTIBACTERIAL Y JABÓN]]/((0.006*(Tabla1[[#This Row],[POBLACION PPL]]+Tabla1[[#This Row],[POBLACIÓN ADICIONAL (VISITANTES, ADMINISTRATIVOS, INPEC)]]))+1)</f>
        <v>88.247065101387406</v>
      </c>
      <c r="AD117" s="31"/>
      <c r="AE117" s="32">
        <v>43941</v>
      </c>
    </row>
    <row r="118" spans="1:32" ht="17.100000000000001" customHeight="1">
      <c r="A118" s="18" t="s">
        <v>37</v>
      </c>
      <c r="B118" s="19">
        <v>105</v>
      </c>
      <c r="C118" s="19">
        <v>329</v>
      </c>
      <c r="D118" s="19">
        <v>59</v>
      </c>
      <c r="E118" s="20" t="s">
        <v>164</v>
      </c>
      <c r="F118" s="21"/>
      <c r="G118" s="22" t="s">
        <v>15</v>
      </c>
      <c r="H118" s="21" t="s">
        <v>39</v>
      </c>
      <c r="I118" s="23">
        <v>254.64000000000001</v>
      </c>
      <c r="J118" s="24">
        <v>196</v>
      </c>
      <c r="K118" s="24">
        <v>0</v>
      </c>
      <c r="L118" s="24">
        <v>0</v>
      </c>
      <c r="M118" s="24">
        <v>0</v>
      </c>
      <c r="N118" s="24">
        <v>0</v>
      </c>
      <c r="O118" s="24">
        <f>+SUM(Tabla1[[#This Row],[IMCOLMEDICA]:[COHAN]])</f>
        <v>196</v>
      </c>
      <c r="P118" s="24">
        <v>196</v>
      </c>
      <c r="Q118" s="24">
        <v>0</v>
      </c>
      <c r="R118" s="24">
        <v>0</v>
      </c>
      <c r="S118" s="24">
        <v>0</v>
      </c>
      <c r="T118" s="24">
        <v>0</v>
      </c>
      <c r="U118" s="24">
        <f>+SUM(Tabla1[[#This Row],[IMCOLMEDICA2]:[COHAN2]])</f>
        <v>196</v>
      </c>
      <c r="V118" s="25">
        <f>+SUMIF(E:E,Tabla1[[#This Row],[ERON]],U:U)/SUMIFS(I:I,E:E,Tabla1[[#This Row],[ERON]],H:H,"ANTIBACTERIAL")</f>
        <v>1.3146010053408732</v>
      </c>
      <c r="W118" s="26">
        <f>+SUMIF(E:E,Tabla1[[#This Row],[ERON]],U:U)/SUMIFS(O:O,E:E,Tabla1[[#This Row],[ERON]])</f>
        <v>1</v>
      </c>
      <c r="X118" s="27" t="str">
        <f>+IF(Tabla1[[#This Row],[% AVANCE ENTREGA/ERON]]=0,"No entregado",IF(AND(Tabla1[[#This Row],[% AVANCE ENTREGA/ERON]]&gt;0,Tabla1[[#This Row],[% AVANCE ENTREGA/ERON]]&lt;0.99),"Entrega parcial","Entregado"))</f>
        <v>Entregado</v>
      </c>
      <c r="Y118" s="28">
        <f>+Tabla1[[#This Row],[% AVANCE ENTREGA/ERON]]</f>
        <v>1.3146010053408732</v>
      </c>
      <c r="Z118" s="29">
        <v>0.5</v>
      </c>
      <c r="AA118" s="30">
        <f>+SUMIF(B:B,Tabla1[[#This Row],[COD ERON]],O:O)</f>
        <v>334.75</v>
      </c>
      <c r="AB118" s="30">
        <f>+SUMIF(B:B,Tabla1[[#This Row],[COD ERON]],U:U)</f>
        <v>334.75</v>
      </c>
      <c r="AC118" s="30">
        <f>+Tabla1[[#This Row],[TOTAL ENTREGADO ANTIBACTERIAL Y JABÓN]]/((0.006*(Tabla1[[#This Row],[POBLACION PPL]]+Tabla1[[#This Row],[POBLACIÓN ADICIONAL (VISITANTES, ADMINISTRATIVOS, INPEC)]]))+1)</f>
        <v>100.5859375</v>
      </c>
      <c r="AD118" s="31"/>
      <c r="AE118" s="32">
        <v>43941</v>
      </c>
    </row>
    <row r="119" spans="1:32" ht="17.100000000000001" customHeight="1">
      <c r="A119" s="18" t="s">
        <v>62</v>
      </c>
      <c r="B119" s="19">
        <v>408</v>
      </c>
      <c r="C119" s="19">
        <v>349</v>
      </c>
      <c r="D119" s="19">
        <v>78</v>
      </c>
      <c r="E119" s="20" t="s">
        <v>165</v>
      </c>
      <c r="F119" s="21"/>
      <c r="G119" s="22" t="s">
        <v>15</v>
      </c>
      <c r="H119" s="21" t="s">
        <v>39</v>
      </c>
      <c r="I119" s="23">
        <v>260.64</v>
      </c>
      <c r="J119" s="24">
        <v>200</v>
      </c>
      <c r="K119" s="24">
        <v>0</v>
      </c>
      <c r="L119" s="24">
        <v>0</v>
      </c>
      <c r="M119" s="24">
        <v>0</v>
      </c>
      <c r="N119" s="24">
        <v>0</v>
      </c>
      <c r="O119" s="24">
        <f>+SUM(Tabla1[[#This Row],[IMCOLMEDICA]:[COHAN]])</f>
        <v>200</v>
      </c>
      <c r="P119" s="24">
        <v>200</v>
      </c>
      <c r="Q119" s="24">
        <v>0</v>
      </c>
      <c r="R119" s="24">
        <v>0</v>
      </c>
      <c r="S119" s="24">
        <v>0</v>
      </c>
      <c r="T119" s="24">
        <v>0</v>
      </c>
      <c r="U119" s="24">
        <f>+SUM(Tabla1[[#This Row],[IMCOLMEDICA2]:[COHAN2]])</f>
        <v>200</v>
      </c>
      <c r="V119" s="25">
        <f>+SUMIF(E:E,Tabla1[[#This Row],[ERON]],U:U)/SUMIFS(I:I,E:E,Tabla1[[#This Row],[ERON]],H:H,"ANTIBACTERIAL")</f>
        <v>1.314073050951504</v>
      </c>
      <c r="W119" s="26">
        <f>+SUMIF(E:E,Tabla1[[#This Row],[ERON]],U:U)/SUMIFS(O:O,E:E,Tabla1[[#This Row],[ERON]])</f>
        <v>1</v>
      </c>
      <c r="X119" s="27" t="str">
        <f>+IF(Tabla1[[#This Row],[% AVANCE ENTREGA/ERON]]=0,"No entregado",IF(AND(Tabla1[[#This Row],[% AVANCE ENTREGA/ERON]]&gt;0,Tabla1[[#This Row],[% AVANCE ENTREGA/ERON]]&lt;0.99),"Entrega parcial","Entregado"))</f>
        <v>Entregado</v>
      </c>
      <c r="Y119" s="28">
        <f>+Tabla1[[#This Row],[% AVANCE ENTREGA/ERON]]</f>
        <v>1.314073050951504</v>
      </c>
      <c r="Z119" s="29">
        <v>0.5</v>
      </c>
      <c r="AA119" s="30">
        <f>+SUMIF(B:B,Tabla1[[#This Row],[COD ERON]],O:O)</f>
        <v>342.5</v>
      </c>
      <c r="AB119" s="30">
        <f>+SUMIF(B:B,Tabla1[[#This Row],[COD ERON]],U:U)</f>
        <v>342.5</v>
      </c>
      <c r="AC119" s="30">
        <f>+Tabla1[[#This Row],[TOTAL ENTREGADO ANTIBACTERIAL Y JABÓN]]/((0.006*(Tabla1[[#This Row],[POBLACION PPL]]+Tabla1[[#This Row],[POBLACIÓN ADICIONAL (VISITANTES, ADMINISTRATIVOS, INPEC)]]))+1)</f>
        <v>96.15384615384616</v>
      </c>
      <c r="AD119" s="31"/>
      <c r="AE119" s="32">
        <v>43941</v>
      </c>
    </row>
    <row r="120" spans="1:32" ht="17.100000000000001" customHeight="1">
      <c r="A120" s="18" t="s">
        <v>37</v>
      </c>
      <c r="B120" s="19">
        <v>145</v>
      </c>
      <c r="C120" s="19">
        <v>950</v>
      </c>
      <c r="D120" s="19">
        <v>195</v>
      </c>
      <c r="E120" s="20" t="s">
        <v>166</v>
      </c>
      <c r="F120" s="21"/>
      <c r="G120" s="22" t="s">
        <v>19</v>
      </c>
      <c r="H120" s="21" t="s">
        <v>39</v>
      </c>
      <c r="I120" s="23">
        <v>299.27999999999997</v>
      </c>
      <c r="J120" s="24">
        <v>0</v>
      </c>
      <c r="K120" s="24">
        <v>0</v>
      </c>
      <c r="L120" s="24">
        <v>0</v>
      </c>
      <c r="M120" s="24">
        <v>0</v>
      </c>
      <c r="N120" s="24">
        <v>200</v>
      </c>
      <c r="O120" s="24">
        <f>+SUM(Tabla1[[#This Row],[IMCOLMEDICA]:[COHAN]])</f>
        <v>200</v>
      </c>
      <c r="P120" s="24">
        <v>0</v>
      </c>
      <c r="Q120" s="24">
        <v>0</v>
      </c>
      <c r="R120" s="24">
        <v>0</v>
      </c>
      <c r="S120" s="24">
        <v>0</v>
      </c>
      <c r="T120" s="24">
        <v>200</v>
      </c>
      <c r="U120" s="24">
        <f>+SUM(Tabla1[[#This Row],[IMCOLMEDICA2]:[COHAN2]])</f>
        <v>200</v>
      </c>
      <c r="V120" s="25">
        <f>+SUMIF(E:E,Tabla1[[#This Row],[ERON]],U:U)/SUMIFS(I:I,E:E,Tabla1[[#This Row],[ERON]],H:H,"ANTIBACTERIAL")</f>
        <v>2.5352512697139806</v>
      </c>
      <c r="W120" s="26">
        <f>+SUMIF(E:E,Tabla1[[#This Row],[ERON]],U:U)/SUMIFS(O:O,E:E,Tabla1[[#This Row],[ERON]])</f>
        <v>1</v>
      </c>
      <c r="X120" s="27" t="str">
        <f>+IF(Tabla1[[#This Row],[% AVANCE ENTREGA/ERON]]=0,"No entregado",IF(AND(Tabla1[[#This Row],[% AVANCE ENTREGA/ERON]]&gt;0,Tabla1[[#This Row],[% AVANCE ENTREGA/ERON]]&lt;0.99),"Entrega parcial","Entregado"))</f>
        <v>Entregado</v>
      </c>
      <c r="Y120" s="28">
        <f>+Tabla1[[#This Row],[% AVANCE ENTREGA/ERON]]</f>
        <v>2.5352512697139806</v>
      </c>
      <c r="Z120" s="29">
        <v>0.5</v>
      </c>
      <c r="AA120" s="30">
        <f>+SUMIF(B:B,Tabla1[[#This Row],[COD ERON]],O:O)</f>
        <v>758.75</v>
      </c>
      <c r="AB120" s="30">
        <f>+SUMIF(B:B,Tabla1[[#This Row],[COD ERON]],U:U)</f>
        <v>758.75</v>
      </c>
      <c r="AC120" s="30">
        <f>+Tabla1[[#This Row],[TOTAL ENTREGADO ANTIBACTERIAL Y JABÓN]]/((0.006*(Tabla1[[#This Row],[POBLACION PPL]]+Tabla1[[#This Row],[POBLACIÓN ADICIONAL (VISITANTES, ADMINISTRATIVOS, INPEC)]]))+1)</f>
        <v>96.410419313850056</v>
      </c>
      <c r="AD120" s="31"/>
      <c r="AE120" s="32">
        <v>43941</v>
      </c>
      <c r="AF120" s="35">
        <f>+(Tabla1[[#This Row],[TOTAL ENTREGADO ANTIBACTERIAL Y JABÓN]]*30)/Tabla1[[#This Row],[TOTAL LITROS/ERON]]</f>
        <v>76.057538091419417</v>
      </c>
    </row>
    <row r="121" spans="1:32" ht="17.100000000000001" customHeight="1">
      <c r="A121" s="18" t="s">
        <v>62</v>
      </c>
      <c r="B121" s="19">
        <v>420</v>
      </c>
      <c r="C121" s="19">
        <v>397</v>
      </c>
      <c r="D121" s="19">
        <v>81</v>
      </c>
      <c r="E121" s="20" t="s">
        <v>167</v>
      </c>
      <c r="F121" s="21"/>
      <c r="G121" s="22" t="s">
        <v>15</v>
      </c>
      <c r="H121" s="21" t="s">
        <v>39</v>
      </c>
      <c r="I121" s="23">
        <v>267.60000000000002</v>
      </c>
      <c r="J121" s="24">
        <v>206</v>
      </c>
      <c r="K121" s="24">
        <v>0</v>
      </c>
      <c r="L121" s="24">
        <v>0</v>
      </c>
      <c r="M121" s="24">
        <v>0</v>
      </c>
      <c r="N121" s="24">
        <v>0</v>
      </c>
      <c r="O121" s="24">
        <f>+SUM(Tabla1[[#This Row],[IMCOLMEDICA]:[COHAN]])</f>
        <v>206</v>
      </c>
      <c r="P121" s="24">
        <v>206</v>
      </c>
      <c r="Q121" s="24">
        <v>0</v>
      </c>
      <c r="R121" s="24">
        <v>0</v>
      </c>
      <c r="S121" s="24">
        <v>0</v>
      </c>
      <c r="T121" s="24">
        <v>0</v>
      </c>
      <c r="U121" s="24">
        <f>+SUM(Tabla1[[#This Row],[IMCOLMEDICA2]:[COHAN2]])</f>
        <v>206</v>
      </c>
      <c r="V121" s="25">
        <f>+SUMIF(E:E,Tabla1[[#This Row],[ERON]],U:U)/SUMIFS(I:I,E:E,Tabla1[[#This Row],[ERON]],H:H,"ANTIBACTERIAL")</f>
        <v>1.3303437967115097</v>
      </c>
      <c r="W121" s="26">
        <f>+SUMIF(E:E,Tabla1[[#This Row],[ERON]],U:U)/SUMIFS(O:O,E:E,Tabla1[[#This Row],[ERON]])</f>
        <v>1</v>
      </c>
      <c r="X121" s="27" t="str">
        <f>+IF(Tabla1[[#This Row],[% AVANCE ENTREGA/ERON]]=0,"No entregado",IF(AND(Tabla1[[#This Row],[% AVANCE ENTREGA/ERON]]&gt;0,Tabla1[[#This Row],[% AVANCE ENTREGA/ERON]]&lt;0.99),"Entrega parcial","Entregado"))</f>
        <v>Entregado</v>
      </c>
      <c r="Y121" s="28">
        <f>+Tabla1[[#This Row],[% AVANCE ENTREGA/ERON]]</f>
        <v>1.3303437967115097</v>
      </c>
      <c r="Z121" s="29">
        <v>0.5</v>
      </c>
      <c r="AA121" s="30">
        <f>+SUMIF(B:B,Tabla1[[#This Row],[COD ERON]],O:O)</f>
        <v>356</v>
      </c>
      <c r="AB121" s="30">
        <f>+SUMIF(B:B,Tabla1[[#This Row],[COD ERON]],U:U)</f>
        <v>356</v>
      </c>
      <c r="AC121" s="30">
        <f>+Tabla1[[#This Row],[TOTAL ENTREGADO ANTIBACTERIAL Y JABÓN]]/((0.006*(Tabla1[[#This Row],[POBLACION PPL]]+Tabla1[[#This Row],[POBLACIÓN ADICIONAL (VISITANTES, ADMINISTRATIVOS, INPEC)]]))+1)</f>
        <v>92.037228541882115</v>
      </c>
      <c r="AD121" s="31"/>
      <c r="AE121" s="32">
        <v>43941</v>
      </c>
    </row>
    <row r="122" spans="1:32" ht="17.100000000000001" customHeight="1">
      <c r="A122" s="18" t="s">
        <v>62</v>
      </c>
      <c r="B122" s="19">
        <v>401</v>
      </c>
      <c r="C122" s="19">
        <v>423</v>
      </c>
      <c r="D122" s="19">
        <v>49</v>
      </c>
      <c r="E122" s="20" t="s">
        <v>168</v>
      </c>
      <c r="F122" s="21"/>
      <c r="G122" s="22" t="s">
        <v>15</v>
      </c>
      <c r="H122" s="21" t="s">
        <v>39</v>
      </c>
      <c r="I122" s="23">
        <v>283.8</v>
      </c>
      <c r="J122" s="24">
        <v>218</v>
      </c>
      <c r="K122" s="24">
        <v>0</v>
      </c>
      <c r="L122" s="24">
        <v>0</v>
      </c>
      <c r="M122" s="24">
        <v>0</v>
      </c>
      <c r="N122" s="24">
        <v>0</v>
      </c>
      <c r="O122" s="24">
        <f>+SUM(Tabla1[[#This Row],[IMCOLMEDICA]:[COHAN]])</f>
        <v>218</v>
      </c>
      <c r="P122" s="24">
        <v>218</v>
      </c>
      <c r="Q122" s="24">
        <v>0</v>
      </c>
      <c r="R122" s="24">
        <v>0</v>
      </c>
      <c r="S122" s="24">
        <v>0</v>
      </c>
      <c r="T122" s="24">
        <v>0</v>
      </c>
      <c r="U122" s="24">
        <f>+SUM(Tabla1[[#This Row],[IMCOLMEDICA2]:[COHAN2]])</f>
        <v>218</v>
      </c>
      <c r="V122" s="25">
        <f>+SUMIF(E:E,Tabla1[[#This Row],[ERON]],U:U)/SUMIFS(I:I,E:E,Tabla1[[#This Row],[ERON]],H:H,"ANTIBACTERIAL")</f>
        <v>1.3099013389711063</v>
      </c>
      <c r="W122" s="26">
        <f>+SUMIF(E:E,Tabla1[[#This Row],[ERON]],U:U)/SUMIFS(O:O,E:E,Tabla1[[#This Row],[ERON]])</f>
        <v>1</v>
      </c>
      <c r="X122" s="27" t="str">
        <f>+IF(Tabla1[[#This Row],[% AVANCE ENTREGA/ERON]]=0,"No entregado",IF(AND(Tabla1[[#This Row],[% AVANCE ENTREGA/ERON]]&gt;0,Tabla1[[#This Row],[% AVANCE ENTREGA/ERON]]&lt;0.99),"Entrega parcial","Entregado"))</f>
        <v>Entregado</v>
      </c>
      <c r="Y122" s="28">
        <f>+Tabla1[[#This Row],[% AVANCE ENTREGA/ERON]]</f>
        <v>1.3099013389711063</v>
      </c>
      <c r="Z122" s="29">
        <v>0.5</v>
      </c>
      <c r="AA122" s="30">
        <f>+SUMIF(B:B,Tabla1[[#This Row],[COD ERON]],O:O)</f>
        <v>371.75</v>
      </c>
      <c r="AB122" s="30">
        <f>+SUMIF(B:B,Tabla1[[#This Row],[COD ERON]],U:U)</f>
        <v>371.75</v>
      </c>
      <c r="AC122" s="30">
        <f>+Tabla1[[#This Row],[TOTAL ENTREGADO ANTIBACTERIAL Y JABÓN]]/((0.006*(Tabla1[[#This Row],[POBLACION PPL]]+Tabla1[[#This Row],[POBLACIÓN ADICIONAL (VISITANTES, ADMINISTRATIVOS, INPEC)]]))+1)</f>
        <v>97.012004175365348</v>
      </c>
      <c r="AD122" s="31"/>
      <c r="AE122" s="32">
        <v>43941</v>
      </c>
    </row>
    <row r="123" spans="1:32" ht="17.100000000000001" customHeight="1">
      <c r="A123" s="18" t="s">
        <v>57</v>
      </c>
      <c r="B123" s="19">
        <v>207</v>
      </c>
      <c r="C123" s="19">
        <v>422</v>
      </c>
      <c r="D123" s="19">
        <v>57</v>
      </c>
      <c r="E123" s="20" t="s">
        <v>169</v>
      </c>
      <c r="F123" s="21"/>
      <c r="G123" s="22" t="s">
        <v>15</v>
      </c>
      <c r="H123" s="21" t="s">
        <v>39</v>
      </c>
      <c r="I123" s="23">
        <v>294.95999999999998</v>
      </c>
      <c r="J123" s="24">
        <v>227</v>
      </c>
      <c r="K123" s="24">
        <v>0</v>
      </c>
      <c r="L123" s="24">
        <v>0</v>
      </c>
      <c r="M123" s="24">
        <v>0</v>
      </c>
      <c r="N123" s="24">
        <v>0</v>
      </c>
      <c r="O123" s="24">
        <f>+SUM(Tabla1[[#This Row],[IMCOLMEDICA]:[COHAN]])</f>
        <v>227</v>
      </c>
      <c r="P123" s="24">
        <v>227</v>
      </c>
      <c r="Q123" s="24">
        <v>0</v>
      </c>
      <c r="R123" s="24">
        <v>0</v>
      </c>
      <c r="S123" s="24">
        <v>0</v>
      </c>
      <c r="T123" s="24">
        <v>0</v>
      </c>
      <c r="U123" s="24">
        <f>+SUM(Tabla1[[#This Row],[IMCOLMEDICA2]:[COHAN2]])</f>
        <v>227</v>
      </c>
      <c r="V123" s="25">
        <f>+SUMIF(E:E,Tabla1[[#This Row],[ERON]],U:U)/SUMIFS(I:I,E:E,Tabla1[[#This Row],[ERON]],H:H,"ANTIBACTERIAL")</f>
        <v>1.3162801735828589</v>
      </c>
      <c r="W123" s="26">
        <f>+SUMIF(E:E,Tabla1[[#This Row],[ERON]],U:U)/SUMIFS(O:O,E:E,Tabla1[[#This Row],[ERON]])</f>
        <v>1</v>
      </c>
      <c r="X123" s="27" t="str">
        <f>+IF(Tabla1[[#This Row],[% AVANCE ENTREGA/ERON]]=0,"No entregado",IF(AND(Tabla1[[#This Row],[% AVANCE ENTREGA/ERON]]&gt;0,Tabla1[[#This Row],[% AVANCE ENTREGA/ERON]]&lt;0.99),"Entrega parcial","Entregado"))</f>
        <v>Entregado</v>
      </c>
      <c r="Y123" s="28">
        <f>+Tabla1[[#This Row],[% AVANCE ENTREGA/ERON]]</f>
        <v>1.3162801735828589</v>
      </c>
      <c r="Z123" s="29">
        <v>0.5</v>
      </c>
      <c r="AA123" s="30">
        <f>+SUMIF(B:B,Tabla1[[#This Row],[COD ERON]],O:O)</f>
        <v>388.25</v>
      </c>
      <c r="AB123" s="30">
        <f>+SUMIF(B:B,Tabla1[[#This Row],[COD ERON]],U:U)</f>
        <v>388.25</v>
      </c>
      <c r="AC123" s="30">
        <f>+Tabla1[[#This Row],[TOTAL ENTREGADO ANTIBACTERIAL Y JABÓN]]/((0.006*(Tabla1[[#This Row],[POBLACION PPL]]+Tabla1[[#This Row],[POBLACIÓN ADICIONAL (VISITANTES, ADMINISTRATIVOS, INPEC)]]))+1)</f>
        <v>100.21941146102219</v>
      </c>
      <c r="AD123" s="31"/>
      <c r="AE123" s="32">
        <v>43941</v>
      </c>
    </row>
    <row r="124" spans="1:32" ht="17.100000000000001" customHeight="1">
      <c r="A124" s="18" t="s">
        <v>57</v>
      </c>
      <c r="B124" s="19">
        <v>238</v>
      </c>
      <c r="C124" s="19">
        <v>528</v>
      </c>
      <c r="D124" s="19">
        <v>53</v>
      </c>
      <c r="E124" s="20" t="s">
        <v>170</v>
      </c>
      <c r="F124" s="21"/>
      <c r="G124" s="22" t="s">
        <v>15</v>
      </c>
      <c r="H124" s="21" t="s">
        <v>39</v>
      </c>
      <c r="I124" s="23">
        <v>296.28000000000003</v>
      </c>
      <c r="J124" s="24">
        <v>228</v>
      </c>
      <c r="K124" s="24">
        <v>0</v>
      </c>
      <c r="L124" s="24">
        <v>0</v>
      </c>
      <c r="M124" s="24">
        <v>0</v>
      </c>
      <c r="N124" s="24">
        <v>0</v>
      </c>
      <c r="O124" s="24">
        <f>+SUM(Tabla1[[#This Row],[IMCOLMEDICA]:[COHAN]])</f>
        <v>228</v>
      </c>
      <c r="P124" s="24">
        <v>228</v>
      </c>
      <c r="Q124" s="24">
        <v>0</v>
      </c>
      <c r="R124" s="24">
        <v>0</v>
      </c>
      <c r="S124" s="24">
        <v>0</v>
      </c>
      <c r="T124" s="24">
        <v>0</v>
      </c>
      <c r="U124" s="24">
        <f>+SUM(Tabla1[[#This Row],[IMCOLMEDICA2]:[COHAN2]])</f>
        <v>228</v>
      </c>
      <c r="V124" s="25">
        <f>+SUMIF(E:E,Tabla1[[#This Row],[ERON]],U:U)/SUMIFS(I:I,E:E,Tabla1[[#This Row],[ERON]],H:H,"ANTIBACTERIAL")</f>
        <v>1.326447954637505</v>
      </c>
      <c r="W124" s="26">
        <f>+SUMIF(E:E,Tabla1[[#This Row],[ERON]],U:U)/SUMIFS(O:O,E:E,Tabla1[[#This Row],[ERON]])</f>
        <v>1</v>
      </c>
      <c r="X124" s="27" t="str">
        <f>+IF(Tabla1[[#This Row],[% AVANCE ENTREGA/ERON]]=0,"No entregado",IF(AND(Tabla1[[#This Row],[% AVANCE ENTREGA/ERON]]&gt;0,Tabla1[[#This Row],[% AVANCE ENTREGA/ERON]]&lt;0.99),"Entrega parcial","Entregado"))</f>
        <v>Entregado</v>
      </c>
      <c r="Y124" s="28">
        <f>+Tabla1[[#This Row],[% AVANCE ENTREGA/ERON]]</f>
        <v>1.326447954637505</v>
      </c>
      <c r="Z124" s="29">
        <v>0.5</v>
      </c>
      <c r="AA124" s="30">
        <f>+SUMIF(B:B,Tabla1[[#This Row],[COD ERON]],O:O)</f>
        <v>393</v>
      </c>
      <c r="AB124" s="30">
        <f>+SUMIF(B:B,Tabla1[[#This Row],[COD ERON]],U:U)</f>
        <v>393</v>
      </c>
      <c r="AC124" s="30">
        <f>+Tabla1[[#This Row],[TOTAL ENTREGADO ANTIBACTERIAL Y JABÓN]]/((0.006*(Tabla1[[#This Row],[POBLACION PPL]]+Tabla1[[#This Row],[POBLACIÓN ADICIONAL (VISITANTES, ADMINISTRATIVOS, INPEC)]]))+1)</f>
        <v>87.605884975479256</v>
      </c>
      <c r="AD124" s="31"/>
      <c r="AE124" s="32">
        <v>43941</v>
      </c>
    </row>
    <row r="125" spans="1:32" ht="17.100000000000001" customHeight="1">
      <c r="A125" s="34" t="s">
        <v>64</v>
      </c>
      <c r="B125" s="19">
        <v>613</v>
      </c>
      <c r="C125" s="19">
        <v>461</v>
      </c>
      <c r="D125" s="19">
        <v>91</v>
      </c>
      <c r="E125" s="20" t="s">
        <v>171</v>
      </c>
      <c r="F125" s="21"/>
      <c r="G125" s="22" t="s">
        <v>15</v>
      </c>
      <c r="H125" s="21" t="s">
        <v>39</v>
      </c>
      <c r="I125" s="23">
        <v>306.83999999999997</v>
      </c>
      <c r="J125" s="24">
        <v>236</v>
      </c>
      <c r="K125" s="24">
        <v>0</v>
      </c>
      <c r="L125" s="24">
        <v>0</v>
      </c>
      <c r="M125" s="24">
        <v>0</v>
      </c>
      <c r="N125" s="24">
        <v>0</v>
      </c>
      <c r="O125" s="24">
        <f>+SUM(Tabla1[[#This Row],[IMCOLMEDICA]:[COHAN]])</f>
        <v>236</v>
      </c>
      <c r="P125" s="24">
        <v>236</v>
      </c>
      <c r="Q125" s="24">
        <v>0</v>
      </c>
      <c r="R125" s="24">
        <v>0</v>
      </c>
      <c r="S125" s="24">
        <v>0</v>
      </c>
      <c r="T125" s="24">
        <v>0</v>
      </c>
      <c r="U125" s="24">
        <f>+SUM(Tabla1[[#This Row],[IMCOLMEDICA2]:[COHAN2]])</f>
        <v>236</v>
      </c>
      <c r="V125" s="25">
        <f>+SUMIF(E:E,Tabla1[[#This Row],[ERON]],U:U)/SUMIFS(I:I,E:E,Tabla1[[#This Row],[ERON]],H:H,"ANTIBACTERIAL")</f>
        <v>1.3313127362794943</v>
      </c>
      <c r="W125" s="26">
        <f>+SUMIF(E:E,Tabla1[[#This Row],[ERON]],U:U)/SUMIFS(O:O,E:E,Tabla1[[#This Row],[ERON]])</f>
        <v>1</v>
      </c>
      <c r="X125" s="27" t="str">
        <f>+IF(Tabla1[[#This Row],[% AVANCE ENTREGA/ERON]]=0,"No entregado",IF(AND(Tabla1[[#This Row],[% AVANCE ENTREGA/ERON]]&gt;0,Tabla1[[#This Row],[% AVANCE ENTREGA/ERON]]&lt;0.99),"Entrega parcial","Entregado"))</f>
        <v>Entregado</v>
      </c>
      <c r="Y125" s="28">
        <f>+Tabla1[[#This Row],[% AVANCE ENTREGA/ERON]]</f>
        <v>1.3313127362794943</v>
      </c>
      <c r="Z125" s="29">
        <v>0.5</v>
      </c>
      <c r="AA125" s="30">
        <f>+SUMIF(B:B,Tabla1[[#This Row],[COD ERON]],O:O)</f>
        <v>408.5</v>
      </c>
      <c r="AB125" s="30">
        <f>+SUMIF(B:B,Tabla1[[#This Row],[COD ERON]],U:U)</f>
        <v>408.5</v>
      </c>
      <c r="AC125" s="30">
        <f>+Tabla1[[#This Row],[TOTAL ENTREGADO ANTIBACTERIAL Y JABÓN]]/((0.006*(Tabla1[[#This Row],[POBLACION PPL]]+Tabla1[[#This Row],[POBLACIÓN ADICIONAL (VISITANTES, ADMINISTRATIVOS, INPEC)]]))+1)</f>
        <v>94.735621521335801</v>
      </c>
      <c r="AD125" s="31"/>
      <c r="AE125" s="32">
        <v>43941</v>
      </c>
    </row>
    <row r="126" spans="1:32" ht="17.100000000000001" customHeight="1">
      <c r="A126" s="18" t="s">
        <v>43</v>
      </c>
      <c r="B126" s="19">
        <v>505</v>
      </c>
      <c r="C126" s="19">
        <v>634</v>
      </c>
      <c r="D126" s="19">
        <v>55</v>
      </c>
      <c r="E126" s="20" t="s">
        <v>172</v>
      </c>
      <c r="F126" s="21"/>
      <c r="G126" s="22" t="s">
        <v>15</v>
      </c>
      <c r="H126" s="21" t="s">
        <v>39</v>
      </c>
      <c r="I126" s="23">
        <v>329.87999999999994</v>
      </c>
      <c r="J126" s="24">
        <v>253</v>
      </c>
      <c r="K126" s="24">
        <v>0</v>
      </c>
      <c r="L126" s="24">
        <v>0</v>
      </c>
      <c r="M126" s="24">
        <v>0</v>
      </c>
      <c r="N126" s="24">
        <v>0</v>
      </c>
      <c r="O126" s="24">
        <f>+SUM(Tabla1[[#This Row],[IMCOLMEDICA]:[COHAN]])</f>
        <v>253</v>
      </c>
      <c r="P126" s="24">
        <v>253</v>
      </c>
      <c r="Q126" s="24">
        <v>0</v>
      </c>
      <c r="R126" s="24">
        <v>0</v>
      </c>
      <c r="S126" s="24">
        <v>0</v>
      </c>
      <c r="T126" s="24">
        <v>0</v>
      </c>
      <c r="U126" s="24">
        <f>+SUM(Tabla1[[#This Row],[IMCOLMEDICA2]:[COHAN2]])</f>
        <v>253</v>
      </c>
      <c r="V126" s="25">
        <f>+SUMIF(E:E,Tabla1[[#This Row],[ERON]],U:U)/SUMIFS(I:I,E:E,Tabla1[[#This Row],[ERON]],H:H,"ANTIBACTERIAL")</f>
        <v>1.3353340608706199</v>
      </c>
      <c r="W126" s="26">
        <f>+SUMIF(E:E,Tabla1[[#This Row],[ERON]],U:U)/SUMIFS(O:O,E:E,Tabla1[[#This Row],[ERON]])</f>
        <v>1</v>
      </c>
      <c r="X126" s="27" t="str">
        <f>+IF(Tabla1[[#This Row],[% AVANCE ENTREGA/ERON]]=0,"No entregado",IF(AND(Tabla1[[#This Row],[% AVANCE ENTREGA/ERON]]&gt;0,Tabla1[[#This Row],[% AVANCE ENTREGA/ERON]]&lt;0.99),"Entrega parcial","Entregado"))</f>
        <v>Entregado</v>
      </c>
      <c r="Y126" s="28">
        <f>+Tabla1[[#This Row],[% AVANCE ENTREGA/ERON]]</f>
        <v>1.3353340608706199</v>
      </c>
      <c r="Z126" s="29">
        <v>0.5</v>
      </c>
      <c r="AA126" s="30">
        <f>+SUMIF(B:B,Tabla1[[#This Row],[COD ERON]],O:O)</f>
        <v>440.5</v>
      </c>
      <c r="AB126" s="30">
        <f>+SUMIF(B:B,Tabla1[[#This Row],[COD ERON]],U:U)</f>
        <v>440.5</v>
      </c>
      <c r="AC126" s="30">
        <f>+Tabla1[[#This Row],[TOTAL ENTREGADO ANTIBACTERIAL Y JABÓN]]/((0.006*(Tabla1[[#This Row],[POBLACION PPL]]+Tabla1[[#This Row],[POBLACIÓN ADICIONAL (VISITANTES, ADMINISTRATIVOS, INPEC)]]))+1)</f>
        <v>85.800545383716397</v>
      </c>
      <c r="AD126" s="31"/>
      <c r="AE126" s="32">
        <v>43941</v>
      </c>
    </row>
    <row r="127" spans="1:32" ht="17.100000000000001" customHeight="1">
      <c r="A127" s="18" t="s">
        <v>43</v>
      </c>
      <c r="B127" s="19">
        <v>530</v>
      </c>
      <c r="C127" s="19">
        <v>591</v>
      </c>
      <c r="D127" s="19">
        <v>56</v>
      </c>
      <c r="E127" s="20" t="s">
        <v>173</v>
      </c>
      <c r="F127" s="21"/>
      <c r="G127" s="22" t="s">
        <v>15</v>
      </c>
      <c r="H127" s="21" t="s">
        <v>39</v>
      </c>
      <c r="I127" s="23">
        <v>391.44</v>
      </c>
      <c r="J127" s="24">
        <v>301</v>
      </c>
      <c r="K127" s="24">
        <v>0</v>
      </c>
      <c r="L127" s="24">
        <v>0</v>
      </c>
      <c r="M127" s="24">
        <v>0</v>
      </c>
      <c r="N127" s="24">
        <v>0</v>
      </c>
      <c r="O127" s="24">
        <f>+SUM(Tabla1[[#This Row],[IMCOLMEDICA]:[COHAN]])</f>
        <v>301</v>
      </c>
      <c r="P127" s="24">
        <v>301</v>
      </c>
      <c r="Q127" s="24">
        <v>0</v>
      </c>
      <c r="R127" s="24">
        <v>0</v>
      </c>
      <c r="S127" s="24">
        <v>0</v>
      </c>
      <c r="T127" s="24">
        <v>0</v>
      </c>
      <c r="U127" s="24">
        <f>+SUM(Tabla1[[#This Row],[IMCOLMEDICA2]:[COHAN2]])</f>
        <v>301</v>
      </c>
      <c r="V127" s="25">
        <f>+SUMIF(E:E,Tabla1[[#This Row],[ERON]],U:U)/SUMIFS(I:I,E:E,Tabla1[[#This Row],[ERON]],H:H,"ANTIBACTERIAL")</f>
        <v>1.3150163498875946</v>
      </c>
      <c r="W127" s="26">
        <f>+SUMIF(E:E,Tabla1[[#This Row],[ERON]],U:U)/SUMIFS(O:O,E:E,Tabla1[[#This Row],[ERON]])</f>
        <v>1</v>
      </c>
      <c r="X127" s="27" t="str">
        <f>+IF(Tabla1[[#This Row],[% AVANCE ENTREGA/ERON]]=0,"No entregado",IF(AND(Tabla1[[#This Row],[% AVANCE ENTREGA/ERON]]&gt;0,Tabla1[[#This Row],[% AVANCE ENTREGA/ERON]]&lt;0.99),"Entrega parcial","Entregado"))</f>
        <v>Entregado</v>
      </c>
      <c r="Y127" s="28">
        <f>+Tabla1[[#This Row],[% AVANCE ENTREGA/ERON]]</f>
        <v>1.3150163498875946</v>
      </c>
      <c r="Z127" s="29">
        <v>0.5</v>
      </c>
      <c r="AA127" s="30">
        <f>+SUMIF(B:B,Tabla1[[#This Row],[COD ERON]],O:O)</f>
        <v>514.75</v>
      </c>
      <c r="AB127" s="30">
        <f>+SUMIF(B:B,Tabla1[[#This Row],[COD ERON]],U:U)</f>
        <v>514.75</v>
      </c>
      <c r="AC127" s="30">
        <f>+Tabla1[[#This Row],[TOTAL ENTREGADO ANTIBACTERIAL Y JABÓN]]/((0.006*(Tabla1[[#This Row],[POBLACION PPL]]+Tabla1[[#This Row],[POBLACIÓN ADICIONAL (VISITANTES, ADMINISTRATIVOS, INPEC)]]))+1)</f>
        <v>105.43834494059813</v>
      </c>
      <c r="AD127" s="31"/>
      <c r="AE127" s="32">
        <v>43941</v>
      </c>
    </row>
    <row r="128" spans="1:32" ht="17.100000000000001" customHeight="1">
      <c r="A128" s="18" t="s">
        <v>37</v>
      </c>
      <c r="B128" s="19">
        <v>138</v>
      </c>
      <c r="C128" s="19">
        <v>771</v>
      </c>
      <c r="D128" s="19">
        <v>87</v>
      </c>
      <c r="E128" s="20" t="s">
        <v>174</v>
      </c>
      <c r="F128" s="21"/>
      <c r="G128" s="22" t="s">
        <v>15</v>
      </c>
      <c r="H128" s="21" t="s">
        <v>39</v>
      </c>
      <c r="I128" s="23">
        <v>401.15999999999997</v>
      </c>
      <c r="J128" s="24">
        <v>308</v>
      </c>
      <c r="K128" s="24">
        <v>0</v>
      </c>
      <c r="L128" s="24">
        <v>0</v>
      </c>
      <c r="M128" s="24">
        <v>0</v>
      </c>
      <c r="N128" s="24">
        <v>0</v>
      </c>
      <c r="O128" s="24">
        <f>+SUM(Tabla1[[#This Row],[IMCOLMEDICA]:[COHAN]])</f>
        <v>308</v>
      </c>
      <c r="P128" s="24">
        <v>308</v>
      </c>
      <c r="Q128" s="24">
        <v>0</v>
      </c>
      <c r="R128" s="24">
        <v>0</v>
      </c>
      <c r="S128" s="24">
        <v>0</v>
      </c>
      <c r="T128" s="24">
        <v>0</v>
      </c>
      <c r="U128" s="24">
        <f>+SUM(Tabla1[[#This Row],[IMCOLMEDICA2]:[COHAN2]])</f>
        <v>308</v>
      </c>
      <c r="V128" s="25">
        <f>+SUMIF(E:E,Tabla1[[#This Row],[ERON]],U:U)/SUMIFS(I:I,E:E,Tabla1[[#This Row],[ERON]],H:H,"ANTIBACTERIAL")</f>
        <v>1.3379948150363945</v>
      </c>
      <c r="W128" s="26">
        <f>+SUMIF(E:E,Tabla1[[#This Row],[ERON]],U:U)/SUMIFS(O:O,E:E,Tabla1[[#This Row],[ERON]])</f>
        <v>1</v>
      </c>
      <c r="X128" s="27" t="str">
        <f>+IF(Tabla1[[#This Row],[% AVANCE ENTREGA/ERON]]=0,"No entregado",IF(AND(Tabla1[[#This Row],[% AVANCE ENTREGA/ERON]]&gt;0,Tabla1[[#This Row],[% AVANCE ENTREGA/ERON]]&lt;0.99),"Entrega parcial","Entregado"))</f>
        <v>Entregado</v>
      </c>
      <c r="Y128" s="28">
        <f>+Tabla1[[#This Row],[% AVANCE ENTREGA/ERON]]</f>
        <v>1.3379948150363945</v>
      </c>
      <c r="Z128" s="29">
        <v>0.5</v>
      </c>
      <c r="AA128" s="30">
        <f>+SUMIF(B:B,Tabla1[[#This Row],[COD ERON]],O:O)</f>
        <v>536.75</v>
      </c>
      <c r="AB128" s="30">
        <f>+SUMIF(B:B,Tabla1[[#This Row],[COD ERON]],U:U)</f>
        <v>536.75</v>
      </c>
      <c r="AC128" s="30">
        <f>+Tabla1[[#This Row],[TOTAL ENTREGADO ANTIBACTERIAL Y JABÓN]]/((0.006*(Tabla1[[#This Row],[POBLACION PPL]]+Tabla1[[#This Row],[POBLACIÓN ADICIONAL (VISITANTES, ADMINISTRATIVOS, INPEC)]]))+1)</f>
        <v>87.304814573845164</v>
      </c>
      <c r="AD128" s="31"/>
      <c r="AE128" s="32">
        <v>43941</v>
      </c>
    </row>
    <row r="129" spans="1:31" ht="17.100000000000001" customHeight="1">
      <c r="A129" s="18" t="s">
        <v>57</v>
      </c>
      <c r="B129" s="19">
        <v>227</v>
      </c>
      <c r="C129" s="19">
        <v>881</v>
      </c>
      <c r="D129" s="19">
        <v>121</v>
      </c>
      <c r="E129" s="20" t="s">
        <v>175</v>
      </c>
      <c r="F129" s="21"/>
      <c r="G129" s="22" t="s">
        <v>15</v>
      </c>
      <c r="H129" s="21" t="s">
        <v>39</v>
      </c>
      <c r="I129" s="23">
        <v>416.64000000000004</v>
      </c>
      <c r="J129" s="24">
        <v>320</v>
      </c>
      <c r="K129" s="24">
        <v>0</v>
      </c>
      <c r="L129" s="24">
        <v>0</v>
      </c>
      <c r="M129" s="24">
        <v>0</v>
      </c>
      <c r="N129" s="24">
        <v>0</v>
      </c>
      <c r="O129" s="24">
        <f>+SUM(Tabla1[[#This Row],[IMCOLMEDICA]:[COHAN]])</f>
        <v>320</v>
      </c>
      <c r="P129" s="24">
        <v>320</v>
      </c>
      <c r="Q129" s="24">
        <v>0</v>
      </c>
      <c r="R129" s="24">
        <v>0</v>
      </c>
      <c r="S129" s="24">
        <v>0</v>
      </c>
      <c r="T129" s="24">
        <v>0</v>
      </c>
      <c r="U129" s="24">
        <f>+SUM(Tabla1[[#This Row],[IMCOLMEDICA2]:[COHAN2]])</f>
        <v>320</v>
      </c>
      <c r="V129" s="25">
        <f>+SUMIF(E:E,Tabla1[[#This Row],[ERON]],U:U)/SUMIFS(I:I,E:E,Tabla1[[#This Row],[ERON]],H:H,"ANTIBACTERIAL")</f>
        <v>1.3440860215053763</v>
      </c>
      <c r="W129" s="26">
        <f>+SUMIF(E:E,Tabla1[[#This Row],[ERON]],U:U)/SUMIFS(O:O,E:E,Tabla1[[#This Row],[ERON]])</f>
        <v>1</v>
      </c>
      <c r="X129" s="27" t="str">
        <f>+IF(Tabla1[[#This Row],[% AVANCE ENTREGA/ERON]]=0,"No entregado",IF(AND(Tabla1[[#This Row],[% AVANCE ENTREGA/ERON]]&gt;0,Tabla1[[#This Row],[% AVANCE ENTREGA/ERON]]&lt;0.99),"Entrega parcial","Entregado"))</f>
        <v>Entregado</v>
      </c>
      <c r="Y129" s="28">
        <f>+Tabla1[[#This Row],[% AVANCE ENTREGA/ERON]]</f>
        <v>1.3440860215053763</v>
      </c>
      <c r="Z129" s="29">
        <v>0.5</v>
      </c>
      <c r="AA129" s="30">
        <f>+SUMIF(B:B,Tabla1[[#This Row],[COD ERON]],O:O)</f>
        <v>560</v>
      </c>
      <c r="AB129" s="30">
        <f>+SUMIF(B:B,Tabla1[[#This Row],[COD ERON]],U:U)</f>
        <v>560</v>
      </c>
      <c r="AC129" s="30">
        <f>+Tabla1[[#This Row],[TOTAL ENTREGADO ANTIBACTERIAL Y JABÓN]]/((0.006*(Tabla1[[#This Row],[POBLACION PPL]]+Tabla1[[#This Row],[POBLACIÓN ADICIONAL (VISITANTES, ADMINISTRATIVOS, INPEC)]]))+1)</f>
        <v>79.863091842555619</v>
      </c>
      <c r="AD129" s="31"/>
      <c r="AE129" s="32">
        <v>43941</v>
      </c>
    </row>
    <row r="130" spans="1:31" ht="17.100000000000001" customHeight="1">
      <c r="A130" s="18" t="s">
        <v>37</v>
      </c>
      <c r="B130" s="19">
        <v>143</v>
      </c>
      <c r="C130" s="19">
        <v>823</v>
      </c>
      <c r="D130" s="19">
        <v>112</v>
      </c>
      <c r="E130" s="20" t="s">
        <v>176</v>
      </c>
      <c r="F130" s="21"/>
      <c r="G130" s="22" t="s">
        <v>15</v>
      </c>
      <c r="H130" s="21" t="s">
        <v>39</v>
      </c>
      <c r="I130" s="23">
        <v>418.2</v>
      </c>
      <c r="J130" s="24">
        <v>321</v>
      </c>
      <c r="K130" s="24">
        <v>0</v>
      </c>
      <c r="L130" s="24">
        <v>0</v>
      </c>
      <c r="M130" s="24">
        <v>0</v>
      </c>
      <c r="N130" s="24">
        <v>0</v>
      </c>
      <c r="O130" s="24">
        <f>+SUM(Tabla1[[#This Row],[IMCOLMEDICA]:[COHAN]])</f>
        <v>321</v>
      </c>
      <c r="P130" s="24">
        <v>321</v>
      </c>
      <c r="Q130" s="24">
        <v>0</v>
      </c>
      <c r="R130" s="24">
        <v>0</v>
      </c>
      <c r="S130" s="24">
        <v>0</v>
      </c>
      <c r="T130" s="24">
        <v>0</v>
      </c>
      <c r="U130" s="24">
        <f>+SUM(Tabla1[[#This Row],[IMCOLMEDICA2]:[COHAN2]])</f>
        <v>321</v>
      </c>
      <c r="V130" s="25">
        <f>+SUMIF(E:E,Tabla1[[#This Row],[ERON]],U:U)/SUMIFS(I:I,E:E,Tabla1[[#This Row],[ERON]],H:H,"ANTIBACTERIAL")</f>
        <v>1.3414634146341464</v>
      </c>
      <c r="W130" s="26">
        <f>+SUMIF(E:E,Tabla1[[#This Row],[ERON]],U:U)/SUMIFS(O:O,E:E,Tabla1[[#This Row],[ERON]])</f>
        <v>1</v>
      </c>
      <c r="X130" s="27" t="str">
        <f>+IF(Tabla1[[#This Row],[% AVANCE ENTREGA/ERON]]=0,"No entregado",IF(AND(Tabla1[[#This Row],[% AVANCE ENTREGA/ERON]]&gt;0,Tabla1[[#This Row],[% AVANCE ENTREGA/ERON]]&lt;0.99),"Entrega parcial","Entregado"))</f>
        <v>Entregado</v>
      </c>
      <c r="Y130" s="28">
        <f>+Tabla1[[#This Row],[% AVANCE ENTREGA/ERON]]</f>
        <v>1.3414634146341464</v>
      </c>
      <c r="Z130" s="29">
        <v>0.5</v>
      </c>
      <c r="AA130" s="30">
        <f>+SUMIF(B:B,Tabla1[[#This Row],[COD ERON]],O:O)</f>
        <v>561</v>
      </c>
      <c r="AB130" s="30">
        <f>+SUMIF(B:B,Tabla1[[#This Row],[COD ERON]],U:U)</f>
        <v>561</v>
      </c>
      <c r="AC130" s="30">
        <f>+Tabla1[[#This Row],[TOTAL ENTREGADO ANTIBACTERIAL Y JABÓN]]/((0.006*(Tabla1[[#This Row],[POBLACION PPL]]+Tabla1[[#This Row],[POBLACIÓN ADICIONAL (VISITANTES, ADMINISTRATIVOS, INPEC)]]))+1)</f>
        <v>84.871406959152793</v>
      </c>
      <c r="AD130" s="31"/>
      <c r="AE130" s="32">
        <v>43941</v>
      </c>
    </row>
    <row r="131" spans="1:31" ht="17.100000000000001" customHeight="1">
      <c r="A131" s="18" t="s">
        <v>57</v>
      </c>
      <c r="B131" s="19">
        <v>228</v>
      </c>
      <c r="C131" s="19">
        <v>531</v>
      </c>
      <c r="D131" s="19">
        <v>59</v>
      </c>
      <c r="E131" s="20" t="s">
        <v>177</v>
      </c>
      <c r="F131" s="21"/>
      <c r="G131" s="22" t="s">
        <v>15</v>
      </c>
      <c r="H131" s="21" t="s">
        <v>39</v>
      </c>
      <c r="I131" s="23">
        <v>433.44</v>
      </c>
      <c r="J131" s="24">
        <v>333</v>
      </c>
      <c r="K131" s="24">
        <v>0</v>
      </c>
      <c r="L131" s="24">
        <v>0</v>
      </c>
      <c r="M131" s="24">
        <v>0</v>
      </c>
      <c r="N131" s="24">
        <v>0</v>
      </c>
      <c r="O131" s="24">
        <f>+SUM(Tabla1[[#This Row],[IMCOLMEDICA]:[COHAN]])</f>
        <v>333</v>
      </c>
      <c r="P131" s="24">
        <v>333</v>
      </c>
      <c r="Q131" s="24">
        <v>0</v>
      </c>
      <c r="R131" s="24">
        <v>0</v>
      </c>
      <c r="S131" s="24">
        <v>0</v>
      </c>
      <c r="T131" s="24">
        <v>0</v>
      </c>
      <c r="U131" s="24">
        <f>+SUM(Tabla1[[#This Row],[IMCOLMEDICA2]:[COHAN2]])</f>
        <v>333</v>
      </c>
      <c r="V131" s="25">
        <f>+SUMIF(E:E,Tabla1[[#This Row],[ERON]],U:U)/SUMIFS(I:I,E:E,Tabla1[[#This Row],[ERON]],H:H,"ANTIBACTERIAL")</f>
        <v>1.3046788482834994</v>
      </c>
      <c r="W131" s="26">
        <f>+SUMIF(E:E,Tabla1[[#This Row],[ERON]],U:U)/SUMIFS(O:O,E:E,Tabla1[[#This Row],[ERON]])</f>
        <v>1</v>
      </c>
      <c r="X131" s="27" t="str">
        <f>+IF(Tabla1[[#This Row],[% AVANCE ENTREGA/ERON]]=0,"No entregado",IF(AND(Tabla1[[#This Row],[% AVANCE ENTREGA/ERON]]&gt;0,Tabla1[[#This Row],[% AVANCE ENTREGA/ERON]]&lt;0.99),"Entrega parcial","Entregado"))</f>
        <v>Entregado</v>
      </c>
      <c r="Y131" s="28">
        <f>+Tabla1[[#This Row],[% AVANCE ENTREGA/ERON]]</f>
        <v>1.3046788482834994</v>
      </c>
      <c r="Z131" s="29">
        <v>0.5</v>
      </c>
      <c r="AA131" s="30">
        <f>+SUMIF(B:B,Tabla1[[#This Row],[COD ERON]],O:O)</f>
        <v>565.5</v>
      </c>
      <c r="AB131" s="30">
        <f>+SUMIF(B:B,Tabla1[[#This Row],[COD ERON]],U:U)</f>
        <v>565.5</v>
      </c>
      <c r="AC131" s="30">
        <f>+Tabla1[[#This Row],[TOTAL ENTREGADO ANTIBACTERIAL Y JABÓN]]/((0.006*(Tabla1[[#This Row],[POBLACION PPL]]+Tabla1[[#This Row],[POBLACIÓN ADICIONAL (VISITANTES, ADMINISTRATIVOS, INPEC)]]))+1)</f>
        <v>124.55947136563877</v>
      </c>
      <c r="AD131" s="31"/>
      <c r="AE131" s="32">
        <v>43941</v>
      </c>
    </row>
    <row r="132" spans="1:31" ht="17.100000000000001" customHeight="1">
      <c r="A132" s="18" t="s">
        <v>50</v>
      </c>
      <c r="B132" s="19">
        <v>319</v>
      </c>
      <c r="C132" s="19">
        <v>760</v>
      </c>
      <c r="D132" s="19">
        <v>93</v>
      </c>
      <c r="E132" s="20" t="s">
        <v>178</v>
      </c>
      <c r="F132" s="21"/>
      <c r="G132" s="22" t="s">
        <v>15</v>
      </c>
      <c r="H132" s="21" t="s">
        <v>39</v>
      </c>
      <c r="I132" s="23">
        <v>464.76</v>
      </c>
      <c r="J132" s="24">
        <v>356</v>
      </c>
      <c r="K132" s="24">
        <v>0</v>
      </c>
      <c r="L132" s="24">
        <v>0</v>
      </c>
      <c r="M132" s="24">
        <v>0</v>
      </c>
      <c r="N132" s="24">
        <v>0</v>
      </c>
      <c r="O132" s="24">
        <f>+SUM(Tabla1[[#This Row],[IMCOLMEDICA]:[COHAN]])</f>
        <v>356</v>
      </c>
      <c r="P132" s="24">
        <v>356</v>
      </c>
      <c r="Q132" s="24">
        <v>0</v>
      </c>
      <c r="R132" s="24">
        <v>0</v>
      </c>
      <c r="S132" s="24">
        <v>0</v>
      </c>
      <c r="T132" s="24">
        <v>0</v>
      </c>
      <c r="U132" s="24">
        <f>+SUM(Tabla1[[#This Row],[IMCOLMEDICA2]:[COHAN2]])</f>
        <v>356</v>
      </c>
      <c r="V132" s="25">
        <f>+SUMIF(E:E,Tabla1[[#This Row],[ERON]],U:U)/SUMIFS(I:I,E:E,Tabla1[[#This Row],[ERON]],H:H,"ANTIBACTERIAL")</f>
        <v>1.3227257078922454</v>
      </c>
      <c r="W132" s="26">
        <f>+SUMIF(E:E,Tabla1[[#This Row],[ERON]],U:U)/SUMIFS(O:O,E:E,Tabla1[[#This Row],[ERON]])</f>
        <v>1</v>
      </c>
      <c r="X132" s="27" t="str">
        <f>+IF(Tabla1[[#This Row],[% AVANCE ENTREGA/ERON]]=0,"No entregado",IF(AND(Tabla1[[#This Row],[% AVANCE ENTREGA/ERON]]&gt;0,Tabla1[[#This Row],[% AVANCE ENTREGA/ERON]]&lt;0.99),"Entrega parcial","Entregado"))</f>
        <v>Entregado</v>
      </c>
      <c r="Y132" s="28">
        <f>+Tabla1[[#This Row],[% AVANCE ENTREGA/ERON]]</f>
        <v>1.3227257078922454</v>
      </c>
      <c r="Z132" s="29">
        <v>0.5</v>
      </c>
      <c r="AA132" s="30">
        <f>+SUMIF(B:B,Tabla1[[#This Row],[COD ERON]],O:O)</f>
        <v>614.75</v>
      </c>
      <c r="AB132" s="30">
        <f>+SUMIF(B:B,Tabla1[[#This Row],[COD ERON]],U:U)</f>
        <v>614.75</v>
      </c>
      <c r="AC132" s="30">
        <f>+Tabla1[[#This Row],[TOTAL ENTREGADO ANTIBACTERIAL Y JABÓN]]/((0.006*(Tabla1[[#This Row],[POBLACION PPL]]+Tabla1[[#This Row],[POBLACIÓN ADICIONAL (VISITANTES, ADMINISTRATIVOS, INPEC)]]))+1)</f>
        <v>100.48218372016999</v>
      </c>
      <c r="AD132" s="31"/>
      <c r="AE132" s="32">
        <v>43941</v>
      </c>
    </row>
    <row r="133" spans="1:31" ht="17.100000000000001" customHeight="1">
      <c r="A133" s="34" t="s">
        <v>64</v>
      </c>
      <c r="B133" s="19">
        <v>639</v>
      </c>
      <c r="C133" s="19">
        <v>4846</v>
      </c>
      <c r="D133" s="19">
        <v>474</v>
      </c>
      <c r="E133" s="20" t="s">
        <v>179</v>
      </c>
      <c r="F133" s="21"/>
      <c r="G133" s="22" t="s">
        <v>180</v>
      </c>
      <c r="H133" s="21" t="s">
        <v>39</v>
      </c>
      <c r="I133" s="23">
        <v>2961.84</v>
      </c>
      <c r="J133" s="24">
        <v>0</v>
      </c>
      <c r="K133" s="24">
        <v>400</v>
      </c>
      <c r="L133" s="24">
        <v>0</v>
      </c>
      <c r="M133" s="24">
        <v>0</v>
      </c>
      <c r="N133" s="24">
        <v>0</v>
      </c>
      <c r="O133" s="24">
        <f>+SUM(Tabla1[[#This Row],[IMCOLMEDICA]:[COHAN]])</f>
        <v>400</v>
      </c>
      <c r="P133" s="24">
        <v>0</v>
      </c>
      <c r="Q133" s="24">
        <v>400</v>
      </c>
      <c r="R133" s="24">
        <v>0</v>
      </c>
      <c r="S133" s="24">
        <v>0</v>
      </c>
      <c r="T133" s="24">
        <v>0</v>
      </c>
      <c r="U133" s="24">
        <f>+SUM(Tabla1[[#This Row],[IMCOLMEDICA2]:[COHAN2]])</f>
        <v>400</v>
      </c>
      <c r="V133" s="25">
        <f>+SUMIF(E:E,Tabla1[[#This Row],[ERON]],U:U)/SUMIFS(I:I,E:E,Tabla1[[#This Row],[ERON]],H:H,"ANTIBACTERIAL")</f>
        <v>0.69416308781028002</v>
      </c>
      <c r="W133" s="26">
        <f>+SUMIF(E:E,Tabla1[[#This Row],[ERON]],U:U)/SUMIFS(O:O,E:E,Tabla1[[#This Row],[ERON]])</f>
        <v>1</v>
      </c>
      <c r="X133" s="27" t="str">
        <f>+IF(Tabla1[[#This Row],[% AVANCE ENTREGA/ERON]]=0,"No entregado",IF(AND(Tabla1[[#This Row],[% AVANCE ENTREGA/ERON]]&gt;0,Tabla1[[#This Row],[% AVANCE ENTREGA/ERON]]&lt;0.99),"Entrega parcial","Entregado"))</f>
        <v>Entrega parcial</v>
      </c>
      <c r="Y133" s="28">
        <f>+Tabla1[[#This Row],[% AVANCE ENTREGA/ERON]]</f>
        <v>0.69416308781028002</v>
      </c>
      <c r="Z133" s="29">
        <v>0.5</v>
      </c>
      <c r="AA133" s="30">
        <f>+SUMIF(B:B,Tabla1[[#This Row],[COD ERON]],O:O)</f>
        <v>2056</v>
      </c>
      <c r="AB133" s="30">
        <f>+SUMIF(B:B,Tabla1[[#This Row],[COD ERON]],U:U)</f>
        <v>2056</v>
      </c>
      <c r="AC133" s="30">
        <f>+Tabla1[[#This Row],[TOTAL ENTREGADO ANTIBACTERIAL Y JABÓN]]/((0.006*(Tabla1[[#This Row],[POBLACION PPL]]+Tabla1[[#This Row],[POBLACIÓN ADICIONAL (VISITANTES, ADMINISTRATIVOS, INPEC)]]))+1)</f>
        <v>62.454434993924664</v>
      </c>
      <c r="AD133" s="31"/>
      <c r="AE133" s="32">
        <v>43941</v>
      </c>
    </row>
    <row r="134" spans="1:31" ht="17.100000000000001" customHeight="1">
      <c r="A134" s="18" t="s">
        <v>62</v>
      </c>
      <c r="B134" s="19">
        <v>422</v>
      </c>
      <c r="C134" s="19">
        <v>3873</v>
      </c>
      <c r="D134" s="19">
        <v>402</v>
      </c>
      <c r="E134" s="20" t="s">
        <v>181</v>
      </c>
      <c r="F134" s="21"/>
      <c r="G134" s="22" t="s">
        <v>180</v>
      </c>
      <c r="H134" s="21" t="s">
        <v>39</v>
      </c>
      <c r="I134" s="23">
        <v>2583</v>
      </c>
      <c r="J134" s="24">
        <v>0</v>
      </c>
      <c r="K134" s="24">
        <v>400</v>
      </c>
      <c r="L134" s="24">
        <v>0</v>
      </c>
      <c r="M134" s="24">
        <v>0</v>
      </c>
      <c r="N134" s="24">
        <v>0</v>
      </c>
      <c r="O134" s="24">
        <f>+SUM(Tabla1[[#This Row],[IMCOLMEDICA]:[COHAN]])</f>
        <v>400</v>
      </c>
      <c r="P134" s="24">
        <v>0</v>
      </c>
      <c r="Q134" s="24">
        <v>400</v>
      </c>
      <c r="R134" s="24">
        <v>0</v>
      </c>
      <c r="S134" s="24">
        <v>0</v>
      </c>
      <c r="T134" s="24">
        <v>0</v>
      </c>
      <c r="U134" s="24">
        <f>+SUM(Tabla1[[#This Row],[IMCOLMEDICA2]:[COHAN2]])</f>
        <v>400</v>
      </c>
      <c r="V134" s="25">
        <f>+SUMIF(E:E,Tabla1[[#This Row],[ERON]],U:U)/SUMIFS(I:I,E:E,Tabla1[[#This Row],[ERON]],H:H,"ANTIBACTERIAL")</f>
        <v>0.71002710027100269</v>
      </c>
      <c r="W134" s="26">
        <f>+SUMIF(E:E,Tabla1[[#This Row],[ERON]],U:U)/SUMIFS(O:O,E:E,Tabla1[[#This Row],[ERON]])</f>
        <v>1</v>
      </c>
      <c r="X134" s="27" t="str">
        <f>+IF(Tabla1[[#This Row],[% AVANCE ENTREGA/ERON]]=0,"No entregado",IF(AND(Tabla1[[#This Row],[% AVANCE ENTREGA/ERON]]&gt;0,Tabla1[[#This Row],[% AVANCE ENTREGA/ERON]]&lt;0.99),"Entrega parcial","Entregado"))</f>
        <v>Entrega parcial</v>
      </c>
      <c r="Y134" s="28">
        <f>+Tabla1[[#This Row],[% AVANCE ENTREGA/ERON]]</f>
        <v>0.71002710027100269</v>
      </c>
      <c r="Z134" s="29">
        <v>0.5</v>
      </c>
      <c r="AA134" s="30">
        <f>+SUMIF(B:B,Tabla1[[#This Row],[COD ERON]],O:O)</f>
        <v>1834</v>
      </c>
      <c r="AB134" s="30">
        <f>+SUMIF(B:B,Tabla1[[#This Row],[COD ERON]],U:U)</f>
        <v>1834</v>
      </c>
      <c r="AC134" s="30">
        <f>+Tabla1[[#This Row],[TOTAL ENTREGADO ANTIBACTERIAL Y JABÓN]]/((0.006*(Tabla1[[#This Row],[POBLACION PPL]]+Tabla1[[#This Row],[POBLACIÓN ADICIONAL (VISITANTES, ADMINISTRATIVOS, INPEC)]]))+1)</f>
        <v>68.818011257035636</v>
      </c>
      <c r="AD134" s="31"/>
      <c r="AE134" s="32">
        <v>43941</v>
      </c>
    </row>
    <row r="135" spans="1:31" ht="17.100000000000001" customHeight="1">
      <c r="A135" s="18" t="s">
        <v>37</v>
      </c>
      <c r="B135" s="19">
        <v>157</v>
      </c>
      <c r="C135" s="19">
        <v>1451</v>
      </c>
      <c r="D135" s="19">
        <v>158</v>
      </c>
      <c r="E135" s="20" t="s">
        <v>182</v>
      </c>
      <c r="F135" s="21"/>
      <c r="G135" s="22" t="s">
        <v>19</v>
      </c>
      <c r="H135" s="21" t="s">
        <v>39</v>
      </c>
      <c r="I135" s="23">
        <v>482.64</v>
      </c>
      <c r="J135" s="24">
        <v>0</v>
      </c>
      <c r="K135" s="24">
        <v>0</v>
      </c>
      <c r="L135" s="24">
        <v>0</v>
      </c>
      <c r="M135" s="24">
        <v>0</v>
      </c>
      <c r="N135" s="24">
        <v>400</v>
      </c>
      <c r="O135" s="24">
        <f>+SUM(Tabla1[[#This Row],[IMCOLMEDICA]:[COHAN]])</f>
        <v>400</v>
      </c>
      <c r="P135" s="24">
        <v>0</v>
      </c>
      <c r="Q135" s="24">
        <v>0</v>
      </c>
      <c r="R135" s="24">
        <v>0</v>
      </c>
      <c r="S135" s="24">
        <v>0</v>
      </c>
      <c r="T135" s="24">
        <v>400</v>
      </c>
      <c r="U135" s="24">
        <f>+SUM(Tabla1[[#This Row],[IMCOLMEDICA2]:[COHAN2]])</f>
        <v>400</v>
      </c>
      <c r="V135" s="25">
        <f>+SUMIF(E:E,Tabla1[[#This Row],[ERON]],U:U)/SUMIFS(I:I,E:E,Tabla1[[#This Row],[ERON]],H:H,"ANTIBACTERIAL")</f>
        <v>1.4348168407094315</v>
      </c>
      <c r="W135" s="26">
        <f>+SUMIF(E:E,Tabla1[[#This Row],[ERON]],U:U)/SUMIFS(O:O,E:E,Tabla1[[#This Row],[ERON]])</f>
        <v>1</v>
      </c>
      <c r="X135" s="27" t="str">
        <f>+IF(Tabla1[[#This Row],[% AVANCE ENTREGA/ERON]]=0,"No entregado",IF(AND(Tabla1[[#This Row],[% AVANCE ENTREGA/ERON]]&gt;0,Tabla1[[#This Row],[% AVANCE ENTREGA/ERON]]&lt;0.99),"Entrega parcial","Entregado"))</f>
        <v>Entregado</v>
      </c>
      <c r="Y135" s="28">
        <f>+Tabla1[[#This Row],[% AVANCE ENTREGA/ERON]]</f>
        <v>1.4348168407094315</v>
      </c>
      <c r="Z135" s="29">
        <v>0.5</v>
      </c>
      <c r="AA135" s="30">
        <f>+SUMIF(B:B,Tabla1[[#This Row],[COD ERON]],O:O)</f>
        <v>692.5</v>
      </c>
      <c r="AB135" s="30">
        <f>+SUMIF(B:B,Tabla1[[#This Row],[COD ERON]],U:U)</f>
        <v>692.5</v>
      </c>
      <c r="AC135" s="30">
        <f>+Tabla1[[#This Row],[TOTAL ENTREGADO ANTIBACTERIAL Y JABÓN]]/((0.006*(Tabla1[[#This Row],[POBLACION PPL]]+Tabla1[[#This Row],[POBLACIÓN ADICIONAL (VISITANTES, ADMINISTRATIVOS, INPEC)]]))+1)</f>
        <v>64.999061385395152</v>
      </c>
      <c r="AD135" s="31"/>
      <c r="AE135" s="32">
        <v>43941</v>
      </c>
    </row>
    <row r="136" spans="1:31" ht="17.100000000000001" customHeight="1">
      <c r="A136" s="18" t="s">
        <v>50</v>
      </c>
      <c r="B136" s="19">
        <v>301</v>
      </c>
      <c r="C136" s="19">
        <v>935</v>
      </c>
      <c r="D136" s="19">
        <v>104</v>
      </c>
      <c r="E136" s="20" t="s">
        <v>183</v>
      </c>
      <c r="F136" s="21"/>
      <c r="G136" s="22" t="s">
        <v>19</v>
      </c>
      <c r="H136" s="21" t="s">
        <v>39</v>
      </c>
      <c r="I136" s="23">
        <v>576.96</v>
      </c>
      <c r="J136" s="24">
        <v>0</v>
      </c>
      <c r="K136" s="24">
        <v>0</v>
      </c>
      <c r="L136" s="24">
        <v>0</v>
      </c>
      <c r="M136" s="24">
        <v>0</v>
      </c>
      <c r="N136" s="24">
        <v>500</v>
      </c>
      <c r="O136" s="24">
        <f>+SUM(Tabla1[[#This Row],[IMCOLMEDICA]:[COHAN]])</f>
        <v>500</v>
      </c>
      <c r="P136" s="24">
        <v>0</v>
      </c>
      <c r="Q136" s="24">
        <v>0</v>
      </c>
      <c r="R136" s="24">
        <v>0</v>
      </c>
      <c r="S136" s="24">
        <v>0</v>
      </c>
      <c r="T136" s="24">
        <v>500</v>
      </c>
      <c r="U136" s="24">
        <f>+SUM(Tabla1[[#This Row],[IMCOLMEDICA2]:[COHAN2]])</f>
        <v>500</v>
      </c>
      <c r="V136" s="25">
        <f>+SUMIF(E:E,Tabla1[[#This Row],[ERON]],U:U)/SUMIFS(I:I,E:E,Tabla1[[#This Row],[ERON]],H:H,"ANTIBACTERIAL")</f>
        <v>1.4190758458125345</v>
      </c>
      <c r="W136" s="26">
        <f>+SUMIF(E:E,Tabla1[[#This Row],[ERON]],U:U)/SUMIFS(O:O,E:E,Tabla1[[#This Row],[ERON]])</f>
        <v>1</v>
      </c>
      <c r="X136" s="27" t="str">
        <f>+IF(Tabla1[[#This Row],[% AVANCE ENTREGA/ERON]]=0,"No entregado",IF(AND(Tabla1[[#This Row],[% AVANCE ENTREGA/ERON]]&gt;0,Tabla1[[#This Row],[% AVANCE ENTREGA/ERON]]&lt;0.99),"Entrega parcial","Entregado"))</f>
        <v>Entregado</v>
      </c>
      <c r="Y136" s="28">
        <f>+Tabla1[[#This Row],[% AVANCE ENTREGA/ERON]]</f>
        <v>1.4190758458125345</v>
      </c>
      <c r="Z136" s="29">
        <v>0.5</v>
      </c>
      <c r="AA136" s="30">
        <f>+SUMIF(B:B,Tabla1[[#This Row],[COD ERON]],O:O)</f>
        <v>818.75</v>
      </c>
      <c r="AB136" s="30">
        <f>+SUMIF(B:B,Tabla1[[#This Row],[COD ERON]],U:U)</f>
        <v>818.75</v>
      </c>
      <c r="AC136" s="30">
        <f>+Tabla1[[#This Row],[TOTAL ENTREGADO ANTIBACTERIAL Y JABÓN]]/((0.006*(Tabla1[[#This Row],[POBLACION PPL]]+Tabla1[[#This Row],[POBLACIÓN ADICIONAL (VISITANTES, ADMINISTRATIVOS, INPEC)]]))+1)</f>
        <v>113.18081282831075</v>
      </c>
      <c r="AD136" s="31"/>
      <c r="AE136" s="32">
        <v>43941</v>
      </c>
    </row>
    <row r="137" spans="1:31" ht="17.100000000000001" customHeight="1">
      <c r="A137" s="34" t="s">
        <v>64</v>
      </c>
      <c r="B137" s="19">
        <v>637</v>
      </c>
      <c r="C137" s="19">
        <v>1486</v>
      </c>
      <c r="D137" s="19">
        <v>199</v>
      </c>
      <c r="E137" s="20" t="s">
        <v>184</v>
      </c>
      <c r="F137" s="21"/>
      <c r="G137" s="22" t="s">
        <v>19</v>
      </c>
      <c r="H137" s="21" t="s">
        <v>39</v>
      </c>
      <c r="I137" s="23">
        <v>536.04</v>
      </c>
      <c r="J137" s="24">
        <v>0</v>
      </c>
      <c r="K137" s="24">
        <v>0</v>
      </c>
      <c r="L137" s="24">
        <v>0</v>
      </c>
      <c r="M137" s="24">
        <v>0</v>
      </c>
      <c r="N137" s="24">
        <v>500</v>
      </c>
      <c r="O137" s="24">
        <f>+SUM(Tabla1[[#This Row],[IMCOLMEDICA]:[COHAN]])</f>
        <v>500</v>
      </c>
      <c r="P137" s="24">
        <v>0</v>
      </c>
      <c r="Q137" s="24">
        <v>0</v>
      </c>
      <c r="R137" s="24">
        <v>0</v>
      </c>
      <c r="S137" s="24">
        <v>0</v>
      </c>
      <c r="T137" s="24">
        <v>500</v>
      </c>
      <c r="U137" s="24">
        <f>+SUM(Tabla1[[#This Row],[IMCOLMEDICA2]:[COHAN2]])</f>
        <v>500</v>
      </c>
      <c r="V137" s="25">
        <f>+SUMIF(E:E,Tabla1[[#This Row],[ERON]],U:U)/SUMIFS(I:I,E:E,Tabla1[[#This Row],[ERON]],H:H,"ANTIBACTERIAL")</f>
        <v>1.534400417879263</v>
      </c>
      <c r="W137" s="26">
        <f>+SUMIF(E:E,Tabla1[[#This Row],[ERON]],U:U)/SUMIFS(O:O,E:E,Tabla1[[#This Row],[ERON]])</f>
        <v>1</v>
      </c>
      <c r="X137" s="27" t="str">
        <f>+IF(Tabla1[[#This Row],[% AVANCE ENTREGA/ERON]]=0,"No entregado",IF(AND(Tabla1[[#This Row],[% AVANCE ENTREGA/ERON]]&gt;0,Tabla1[[#This Row],[% AVANCE ENTREGA/ERON]]&lt;0.99),"Entrega parcial","Entregado"))</f>
        <v>Entregado</v>
      </c>
      <c r="Y137" s="28">
        <f>+Tabla1[[#This Row],[% AVANCE ENTREGA/ERON]]</f>
        <v>1.534400417879263</v>
      </c>
      <c r="Z137" s="29">
        <v>0.5</v>
      </c>
      <c r="AA137" s="30">
        <f>+SUMIF(B:B,Tabla1[[#This Row],[COD ERON]],O:O)</f>
        <v>822.5</v>
      </c>
      <c r="AB137" s="30">
        <f>+SUMIF(B:B,Tabla1[[#This Row],[COD ERON]],U:U)</f>
        <v>822.5</v>
      </c>
      <c r="AC137" s="30">
        <f>+Tabla1[[#This Row],[TOTAL ENTREGADO ANTIBACTERIAL Y JABÓN]]/((0.006*(Tabla1[[#This Row],[POBLACION PPL]]+Tabla1[[#This Row],[POBLACIÓN ADICIONAL (VISITANTES, ADMINISTRATIVOS, INPEC)]]))+1)</f>
        <v>74.03240324032403</v>
      </c>
      <c r="AD137" s="31"/>
      <c r="AE137" s="32">
        <v>43941</v>
      </c>
    </row>
    <row r="138" spans="1:31" ht="17.100000000000001" customHeight="1">
      <c r="A138" s="18" t="s">
        <v>50</v>
      </c>
      <c r="B138" s="19">
        <v>322</v>
      </c>
      <c r="C138" s="19">
        <v>1527</v>
      </c>
      <c r="D138" s="19">
        <v>142</v>
      </c>
      <c r="E138" s="20" t="s">
        <v>185</v>
      </c>
      <c r="F138" s="21"/>
      <c r="G138" s="22" t="s">
        <v>19</v>
      </c>
      <c r="H138" s="21" t="s">
        <v>39</v>
      </c>
      <c r="I138" s="23">
        <v>756.6</v>
      </c>
      <c r="J138" s="24">
        <v>0</v>
      </c>
      <c r="K138" s="24">
        <v>0</v>
      </c>
      <c r="L138" s="24">
        <v>0</v>
      </c>
      <c r="M138" s="24">
        <v>0</v>
      </c>
      <c r="N138" s="24">
        <v>700</v>
      </c>
      <c r="O138" s="24">
        <f>+SUM(Tabla1[[#This Row],[IMCOLMEDICA]:[COHAN]])</f>
        <v>700</v>
      </c>
      <c r="P138" s="24">
        <v>0</v>
      </c>
      <c r="Q138" s="24">
        <v>0</v>
      </c>
      <c r="R138" s="24">
        <v>0</v>
      </c>
      <c r="S138" s="24">
        <v>0</v>
      </c>
      <c r="T138" s="24">
        <v>700</v>
      </c>
      <c r="U138" s="24">
        <f>+SUM(Tabla1[[#This Row],[IMCOLMEDICA2]:[COHAN2]])</f>
        <v>700</v>
      </c>
      <c r="V138" s="25">
        <f>+SUMIF(E:E,Tabla1[[#This Row],[ERON]],U:U)/SUMIFS(I:I,E:E,Tabla1[[#This Row],[ERON]],H:H,"ANTIBACTERIAL")</f>
        <v>1.4951757864128998</v>
      </c>
      <c r="W138" s="26">
        <f>+SUMIF(E:E,Tabla1[[#This Row],[ERON]],U:U)/SUMIFS(O:O,E:E,Tabla1[[#This Row],[ERON]])</f>
        <v>1</v>
      </c>
      <c r="X138" s="27" t="str">
        <f>+IF(Tabla1[[#This Row],[% AVANCE ENTREGA/ERON]]=0,"No entregado",IF(AND(Tabla1[[#This Row],[% AVANCE ENTREGA/ERON]]&gt;0,Tabla1[[#This Row],[% AVANCE ENTREGA/ERON]]&lt;0.99),"Entrega parcial","Entregado"))</f>
        <v>Entregado</v>
      </c>
      <c r="Y138" s="28">
        <f>+Tabla1[[#This Row],[% AVANCE ENTREGA/ERON]]</f>
        <v>1.4951757864128998</v>
      </c>
      <c r="Z138" s="29">
        <v>0.5</v>
      </c>
      <c r="AA138" s="30">
        <f>+SUMIF(B:B,Tabla1[[#This Row],[COD ERON]],O:O)</f>
        <v>1131.25</v>
      </c>
      <c r="AB138" s="30">
        <f>+SUMIF(B:B,Tabla1[[#This Row],[COD ERON]],U:U)</f>
        <v>1131.25</v>
      </c>
      <c r="AC138" s="30">
        <f>+Tabla1[[#This Row],[TOTAL ENTREGADO ANTIBACTERIAL Y JABÓN]]/((0.006*(Tabla1[[#This Row],[POBLACION PPL]]+Tabla1[[#This Row],[POBLACIÓN ADICIONAL (VISITANTES, ADMINISTRATIVOS, INPEC)]]))+1)</f>
        <v>102.71018703468313</v>
      </c>
      <c r="AD138" s="31"/>
      <c r="AE138" s="32">
        <v>43941</v>
      </c>
    </row>
    <row r="139" spans="1:31" ht="17.100000000000001" customHeight="1">
      <c r="A139" s="18" t="s">
        <v>50</v>
      </c>
      <c r="B139" s="19">
        <v>314</v>
      </c>
      <c r="C139" s="19">
        <v>1255</v>
      </c>
      <c r="D139" s="19">
        <v>126</v>
      </c>
      <c r="E139" s="20" t="s">
        <v>186</v>
      </c>
      <c r="F139" s="21"/>
      <c r="G139" s="22" t="s">
        <v>19</v>
      </c>
      <c r="H139" s="21" t="s">
        <v>39</v>
      </c>
      <c r="I139" s="23">
        <v>882.72</v>
      </c>
      <c r="J139" s="24">
        <v>0</v>
      </c>
      <c r="K139" s="24">
        <v>0</v>
      </c>
      <c r="L139" s="24">
        <v>0</v>
      </c>
      <c r="M139" s="24">
        <v>0</v>
      </c>
      <c r="N139" s="24">
        <v>800</v>
      </c>
      <c r="O139" s="24">
        <f>+SUM(Tabla1[[#This Row],[IMCOLMEDICA]:[COHAN]])</f>
        <v>800</v>
      </c>
      <c r="P139" s="24">
        <v>0</v>
      </c>
      <c r="Q139" s="24">
        <v>0</v>
      </c>
      <c r="R139" s="24">
        <v>0</v>
      </c>
      <c r="S139" s="24">
        <v>0</v>
      </c>
      <c r="T139" s="24">
        <v>800</v>
      </c>
      <c r="U139" s="24">
        <f>+SUM(Tabla1[[#This Row],[IMCOLMEDICA2]:[COHAN2]])</f>
        <v>800</v>
      </c>
      <c r="V139" s="25">
        <f>+SUMIF(E:E,Tabla1[[#This Row],[ERON]],U:U)/SUMIFS(I:I,E:E,Tabla1[[#This Row],[ERON]],H:H,"ANTIBACTERIAL")</f>
        <v>1.4543116730106942</v>
      </c>
      <c r="W139" s="26">
        <f>+SUMIF(E:E,Tabla1[[#This Row],[ERON]],U:U)/SUMIFS(O:O,E:E,Tabla1[[#This Row],[ERON]])</f>
        <v>1</v>
      </c>
      <c r="X139" s="27" t="str">
        <f>+IF(Tabla1[[#This Row],[% AVANCE ENTREGA/ERON]]=0,"No entregado",IF(AND(Tabla1[[#This Row],[% AVANCE ENTREGA/ERON]]&gt;0,Tabla1[[#This Row],[% AVANCE ENTREGA/ERON]]&lt;0.99),"Entrega parcial","Entregado"))</f>
        <v>Entregado</v>
      </c>
      <c r="Y139" s="28">
        <f>+Tabla1[[#This Row],[% AVANCE ENTREGA/ERON]]</f>
        <v>1.4543116730106942</v>
      </c>
      <c r="Z139" s="29">
        <v>0.5</v>
      </c>
      <c r="AA139" s="30">
        <f>+SUMIF(B:B,Tabla1[[#This Row],[COD ERON]],O:O)</f>
        <v>1283.75</v>
      </c>
      <c r="AB139" s="30">
        <f>+SUMIF(B:B,Tabla1[[#This Row],[COD ERON]],U:U)</f>
        <v>1283.75</v>
      </c>
      <c r="AC139" s="30">
        <f>+Tabla1[[#This Row],[TOTAL ENTREGADO ANTIBACTERIAL Y JABÓN]]/((0.006*(Tabla1[[#This Row],[POBLACION PPL]]+Tabla1[[#This Row],[POBLACIÓN ADICIONAL (VISITANTES, ADMINISTRATIVOS, INPEC)]]))+1)</f>
        <v>138.24574628472971</v>
      </c>
      <c r="AD139" s="31"/>
      <c r="AE139" s="32">
        <v>43941</v>
      </c>
    </row>
    <row r="140" spans="1:31" ht="17.100000000000001" customHeight="1">
      <c r="A140" s="18" t="s">
        <v>37</v>
      </c>
      <c r="B140" s="19">
        <v>150</v>
      </c>
      <c r="C140" s="19">
        <v>4038</v>
      </c>
      <c r="D140" s="19">
        <v>345</v>
      </c>
      <c r="E140" s="20" t="s">
        <v>187</v>
      </c>
      <c r="F140" s="21"/>
      <c r="G140" s="22" t="s">
        <v>19</v>
      </c>
      <c r="H140" s="21" t="s">
        <v>39</v>
      </c>
      <c r="I140" s="23">
        <v>981.95999999999992</v>
      </c>
      <c r="J140" s="24">
        <v>0</v>
      </c>
      <c r="K140" s="24">
        <v>0</v>
      </c>
      <c r="L140" s="24">
        <v>0</v>
      </c>
      <c r="M140" s="24">
        <v>0</v>
      </c>
      <c r="N140" s="24">
        <v>900</v>
      </c>
      <c r="O140" s="24">
        <f>+SUM(Tabla1[[#This Row],[IMCOLMEDICA]:[COHAN]])</f>
        <v>900</v>
      </c>
      <c r="P140" s="24">
        <v>0</v>
      </c>
      <c r="Q140" s="24">
        <v>0</v>
      </c>
      <c r="R140" s="24">
        <v>0</v>
      </c>
      <c r="S140" s="24">
        <v>0</v>
      </c>
      <c r="T140" s="24">
        <v>900</v>
      </c>
      <c r="U140" s="24">
        <f>+SUM(Tabla1[[#This Row],[IMCOLMEDICA2]:[COHAN2]])</f>
        <v>900</v>
      </c>
      <c r="V140" s="25">
        <f>+SUMIF(E:E,Tabla1[[#This Row],[ERON]],U:U)/SUMIFS(I:I,E:E,Tabla1[[#This Row],[ERON]],H:H,"ANTIBACTERIAL")</f>
        <v>1.4931870951973605</v>
      </c>
      <c r="W140" s="26">
        <f>+SUMIF(E:E,Tabla1[[#This Row],[ERON]],U:U)/SUMIFS(O:O,E:E,Tabla1[[#This Row],[ERON]])</f>
        <v>1</v>
      </c>
      <c r="X140" s="27" t="str">
        <f>+IF(Tabla1[[#This Row],[% AVANCE ENTREGA/ERON]]=0,"No entregado",IF(AND(Tabla1[[#This Row],[% AVANCE ENTREGA/ERON]]&gt;0,Tabla1[[#This Row],[% AVANCE ENTREGA/ERON]]&lt;0.99),"Entrega parcial","Entregado"))</f>
        <v>Entregado</v>
      </c>
      <c r="Y140" s="28">
        <f>+Tabla1[[#This Row],[% AVANCE ENTREGA/ERON]]</f>
        <v>1.4931870951973605</v>
      </c>
      <c r="Z140" s="29">
        <v>0.5</v>
      </c>
      <c r="AA140" s="30">
        <f>+SUMIF(B:B,Tabla1[[#This Row],[COD ERON]],O:O)</f>
        <v>1466.25</v>
      </c>
      <c r="AB140" s="30">
        <f>+SUMIF(B:B,Tabla1[[#This Row],[COD ERON]],U:U)</f>
        <v>1466.25</v>
      </c>
      <c r="AC140" s="30">
        <f>+Tabla1[[#This Row],[TOTAL ENTREGADO ANTIBACTERIAL Y JABÓN]]/((0.006*(Tabla1[[#This Row],[POBLACION PPL]]+Tabla1[[#This Row],[POBLACIÓN ADICIONAL (VISITANTES, ADMINISTRATIVOS, INPEC)]]))+1)</f>
        <v>53.712726207048135</v>
      </c>
      <c r="AD140" s="31"/>
      <c r="AE140" s="32">
        <v>43941</v>
      </c>
    </row>
    <row r="141" spans="1:31" ht="17.100000000000001" customHeight="1">
      <c r="A141" s="18" t="s">
        <v>62</v>
      </c>
      <c r="B141" s="36">
        <v>421</v>
      </c>
      <c r="C141" s="19">
        <v>1965</v>
      </c>
      <c r="D141" s="19">
        <v>272</v>
      </c>
      <c r="E141" s="20" t="s">
        <v>188</v>
      </c>
      <c r="F141" s="37"/>
      <c r="G141" s="38" t="s">
        <v>19</v>
      </c>
      <c r="H141" s="21" t="s">
        <v>39</v>
      </c>
      <c r="I141" s="23">
        <v>2053.92</v>
      </c>
      <c r="J141" s="39">
        <v>0</v>
      </c>
      <c r="K141" s="39">
        <v>0</v>
      </c>
      <c r="L141" s="39">
        <v>0</v>
      </c>
      <c r="M141" s="39">
        <v>0</v>
      </c>
      <c r="N141" s="24">
        <v>1200</v>
      </c>
      <c r="O141" s="24">
        <f>+SUM(Tabla1[[#This Row],[IMCOLMEDICA]:[COHAN]])</f>
        <v>1200</v>
      </c>
      <c r="P141" s="24">
        <v>0</v>
      </c>
      <c r="Q141" s="24">
        <v>0</v>
      </c>
      <c r="R141" s="24">
        <v>0</v>
      </c>
      <c r="S141" s="24">
        <v>0</v>
      </c>
      <c r="T141" s="24">
        <v>1200</v>
      </c>
      <c r="U141" s="39">
        <f>+SUM(Tabla1[[#This Row],[IMCOLMEDICA2]:[COHAN2]])</f>
        <v>1200</v>
      </c>
      <c r="V141" s="25">
        <f>+SUMIF(E:E,Tabla1[[#This Row],[ERON]],U:U)/SUMIFS(I:I,E:E,Tabla1[[#This Row],[ERON]],H:H,"ANTIBACTERIAL")</f>
        <v>1.1155497779855106</v>
      </c>
      <c r="W141" s="26">
        <f>+SUMIF(E:E,Tabla1[[#This Row],[ERON]],U:U)/SUMIFS(O:O,E:E,Tabla1[[#This Row],[ERON]])</f>
        <v>1</v>
      </c>
      <c r="X141" s="27" t="str">
        <f>+IF(Tabla1[[#This Row],[% AVANCE ENTREGA/ERON]]=0,"No entregado",IF(AND(Tabla1[[#This Row],[% AVANCE ENTREGA/ERON]]&gt;0,Tabla1[[#This Row],[% AVANCE ENTREGA/ERON]]&lt;0.99),"Entrega parcial","Entregado"))</f>
        <v>Entregado</v>
      </c>
      <c r="Y141" s="28">
        <f>+Tabla1[[#This Row],[% AVANCE ENTREGA/ERON]]</f>
        <v>1.1155497779855106</v>
      </c>
      <c r="Z141" s="29">
        <v>0.5</v>
      </c>
      <c r="AA141" s="30">
        <f>+SUMIF(B:B,Tabla1[[#This Row],[COD ERON]],O:O)</f>
        <v>2291.25</v>
      </c>
      <c r="AB141" s="30">
        <f>+SUMIF(B:B,Tabla1[[#This Row],[COD ERON]],U:U)</f>
        <v>2291.25</v>
      </c>
      <c r="AC141" s="30">
        <f>+Tabla1[[#This Row],[TOTAL ENTREGADO ANTIBACTERIAL Y JABÓN]]/((0.006*(Tabla1[[#This Row],[POBLACION PPL]]+Tabla1[[#This Row],[POBLACIÓN ADICIONAL (VISITANTES, ADMINISTRATIVOS, INPEC)]]))+1)</f>
        <v>158.87186243239495</v>
      </c>
      <c r="AD141" s="31"/>
      <c r="AE141" s="32">
        <v>43941</v>
      </c>
    </row>
    <row r="142" spans="1:31" ht="17.100000000000001" customHeight="1">
      <c r="A142" s="21" t="s">
        <v>37</v>
      </c>
      <c r="B142" s="21">
        <v>116</v>
      </c>
      <c r="C142" s="19">
        <v>144</v>
      </c>
      <c r="D142" s="19">
        <v>20</v>
      </c>
      <c r="E142" s="20" t="s">
        <v>38</v>
      </c>
      <c r="F142" s="37" t="s">
        <v>189</v>
      </c>
      <c r="G142" s="21" t="s">
        <v>18</v>
      </c>
      <c r="H142" s="37" t="s">
        <v>190</v>
      </c>
      <c r="I142" s="23">
        <v>52.99</v>
      </c>
      <c r="J142" s="39">
        <v>0</v>
      </c>
      <c r="K142" s="39">
        <v>0</v>
      </c>
      <c r="L142" s="39">
        <v>0</v>
      </c>
      <c r="M142" s="39">
        <v>52.5</v>
      </c>
      <c r="N142" s="39">
        <v>0</v>
      </c>
      <c r="O142" s="39">
        <f>+SUM(Tabla1[[#This Row],[IMCOLMEDICA]:[COHAN]])</f>
        <v>52.5</v>
      </c>
      <c r="P142" s="24">
        <v>0</v>
      </c>
      <c r="Q142" s="24">
        <v>0</v>
      </c>
      <c r="R142" s="24">
        <v>0</v>
      </c>
      <c r="S142" s="24">
        <v>52.5</v>
      </c>
      <c r="T142" s="24">
        <v>0</v>
      </c>
      <c r="U142" s="39">
        <f>+SUM(Tabla1[[#This Row],[IMCOLMEDICA2]:[COHAN2]])</f>
        <v>52.5</v>
      </c>
      <c r="V142" s="25">
        <f>+SUMIF(E:E,Tabla1[[#This Row],[ERON]],U:U)/SUMIFS(I:I,E:E,Tabla1[[#This Row],[ERON]],H:H,"ANTIBACTERIAL")</f>
        <v>1.3193575302461411</v>
      </c>
      <c r="W142" s="40">
        <f>+SUMIF(E:E,Tabla1[[#This Row],[ERON]],U:U)/SUMIFS(O:O,E:E,Tabla1[[#This Row],[ERON]])</f>
        <v>1</v>
      </c>
      <c r="X142" s="41" t="str">
        <f>+IF(Tabla1[[#This Row],[% AVANCE ENTREGA/ERON]]=0,"No entregado",IF(AND(Tabla1[[#This Row],[% AVANCE ENTREGA/ERON]]&gt;0,Tabla1[[#This Row],[% AVANCE ENTREGA/ERON]]&lt;0.99),"Entrega parcial","Entregado"))</f>
        <v>Entregado</v>
      </c>
      <c r="Y142" s="28">
        <f>+Tabla1[[#This Row],[% AVANCE ENTREGA/ERON]]</f>
        <v>1.3193575302461411</v>
      </c>
      <c r="Z142" s="29">
        <v>0.5</v>
      </c>
      <c r="AA142" s="30">
        <f>+SUMIF(B:B,Tabla1[[#This Row],[COD ERON]],O:O)</f>
        <v>126.5</v>
      </c>
      <c r="AB142" s="30">
        <f>+SUMIF(B:B,Tabla1[[#This Row],[COD ERON]],U:U)</f>
        <v>126.5</v>
      </c>
      <c r="AC142" s="30">
        <f>+Tabla1[[#This Row],[TOTAL ENTREGADO ANTIBACTERIAL Y JABÓN]]/((0.006*(Tabla1[[#This Row],[POBLACION PPL]]+Tabla1[[#This Row],[POBLACIÓN ADICIONAL (VISITANTES, ADMINISTRATIVOS, INPEC)]]))+1)</f>
        <v>63.760080645161288</v>
      </c>
      <c r="AD142" s="31"/>
      <c r="AE142" s="32">
        <v>43941</v>
      </c>
    </row>
    <row r="143" spans="1:31" ht="17.100000000000001" customHeight="1">
      <c r="A143" s="21" t="s">
        <v>37</v>
      </c>
      <c r="B143" s="21">
        <v>144</v>
      </c>
      <c r="C143" s="19">
        <v>250</v>
      </c>
      <c r="D143" s="19">
        <v>34</v>
      </c>
      <c r="E143" s="20" t="s">
        <v>41</v>
      </c>
      <c r="F143" s="21" t="s">
        <v>191</v>
      </c>
      <c r="G143" s="21" t="s">
        <v>18</v>
      </c>
      <c r="H143" s="37" t="s">
        <v>190</v>
      </c>
      <c r="I143" s="23">
        <v>83.27000000000001</v>
      </c>
      <c r="J143" s="24">
        <v>0</v>
      </c>
      <c r="K143" s="24">
        <v>0</v>
      </c>
      <c r="L143" s="39">
        <v>0</v>
      </c>
      <c r="M143" s="39">
        <v>82.5</v>
      </c>
      <c r="N143" s="24">
        <v>0</v>
      </c>
      <c r="O143" s="24">
        <f>+SUM(Tabla1[[#This Row],[IMCOLMEDICA]:[COHAN]])</f>
        <v>82.5</v>
      </c>
      <c r="P143" s="24">
        <v>0</v>
      </c>
      <c r="Q143" s="24">
        <v>0</v>
      </c>
      <c r="R143" s="24">
        <v>0</v>
      </c>
      <c r="S143" s="24">
        <v>82.5</v>
      </c>
      <c r="T143" s="24">
        <v>0</v>
      </c>
      <c r="U143" s="24">
        <f>+SUM(Tabla1[[#This Row],[IMCOLMEDICA2]:[COHAN2]])</f>
        <v>82.5</v>
      </c>
      <c r="V143" s="25">
        <f>+SUMIF(E:E,Tabla1[[#This Row],[ERON]],U:U)/SUMIFS(I:I,E:E,Tabla1[[#This Row],[ERON]],H:H,"ANTIBACTERIAL")</f>
        <v>1.3259109311740891</v>
      </c>
      <c r="W143" s="42">
        <f>+SUMIF(E:E,Tabla1[[#This Row],[ERON]],U:U)/SUMIFS(O:O,E:E,Tabla1[[#This Row],[ERON]])</f>
        <v>1</v>
      </c>
      <c r="X143" s="43" t="str">
        <f>+IF(Tabla1[[#This Row],[% AVANCE ENTREGA/ERON]]=0,"No entregado",IF(AND(Tabla1[[#This Row],[% AVANCE ENTREGA/ERON]]&gt;0,Tabla1[[#This Row],[% AVANCE ENTREGA/ERON]]&lt;0.99),"Entrega parcial","Entregado"))</f>
        <v>Entregado</v>
      </c>
      <c r="Y143" s="28">
        <f>+Tabla1[[#This Row],[% AVANCE ENTREGA/ERON]]</f>
        <v>1.3259109311740891</v>
      </c>
      <c r="Z143" s="29">
        <v>0.5</v>
      </c>
      <c r="AA143" s="30">
        <f>+SUMIF(B:B,Tabla1[[#This Row],[COD ERON]],O:O)</f>
        <v>196.5</v>
      </c>
      <c r="AB143" s="30">
        <f>+SUMIF(B:B,Tabla1[[#This Row],[COD ERON]],U:U)</f>
        <v>196.5</v>
      </c>
      <c r="AC143" s="30">
        <f>+Tabla1[[#This Row],[TOTAL ENTREGADO ANTIBACTERIAL Y JABÓN]]/((0.006*(Tabla1[[#This Row],[POBLACION PPL]]+Tabla1[[#This Row],[POBLACIÓN ADICIONAL (VISITANTES, ADMINISTRATIVOS, INPEC)]]))+1)</f>
        <v>72.67011834319527</v>
      </c>
      <c r="AD143" s="31"/>
      <c r="AE143" s="32">
        <v>43941</v>
      </c>
    </row>
    <row r="144" spans="1:31" ht="17.100000000000001" customHeight="1">
      <c r="A144" s="21" t="s">
        <v>37</v>
      </c>
      <c r="B144" s="21">
        <v>141</v>
      </c>
      <c r="C144" s="19">
        <v>403</v>
      </c>
      <c r="D144" s="19">
        <v>55</v>
      </c>
      <c r="E144" s="20" t="s">
        <v>42</v>
      </c>
      <c r="F144" s="21" t="s">
        <v>192</v>
      </c>
      <c r="G144" s="21" t="s">
        <v>18</v>
      </c>
      <c r="H144" s="37" t="s">
        <v>190</v>
      </c>
      <c r="I144" s="23">
        <v>128.69</v>
      </c>
      <c r="J144" s="24">
        <v>0</v>
      </c>
      <c r="K144" s="24">
        <v>0</v>
      </c>
      <c r="L144" s="39">
        <v>0</v>
      </c>
      <c r="M144" s="39">
        <v>127.5</v>
      </c>
      <c r="N144" s="24">
        <v>0</v>
      </c>
      <c r="O144" s="24">
        <f>+SUM(Tabla1[[#This Row],[IMCOLMEDICA]:[COHAN]])</f>
        <v>127.5</v>
      </c>
      <c r="P144" s="24">
        <v>0</v>
      </c>
      <c r="Q144" s="24">
        <v>0</v>
      </c>
      <c r="R144" s="24">
        <v>0</v>
      </c>
      <c r="S144" s="24">
        <v>127.5</v>
      </c>
      <c r="T144" s="24">
        <v>0</v>
      </c>
      <c r="U144" s="24">
        <f>+SUM(Tabla1[[#This Row],[IMCOLMEDICA2]:[COHAN2]])</f>
        <v>127.5</v>
      </c>
      <c r="V144" s="25">
        <f>+SUMIF(E:E,Tabla1[[#This Row],[ERON]],U:U)/SUMIFS(I:I,E:E,Tabla1[[#This Row],[ERON]],H:H,"ANTIBACTERIAL")</f>
        <v>0.55832895428271156</v>
      </c>
      <c r="W144" s="42">
        <f>+SUMIF(E:E,Tabla1[[#This Row],[ERON]],U:U)/SUMIFS(O:O,E:E,Tabla1[[#This Row],[ERON]])</f>
        <v>0.42148760330578511</v>
      </c>
      <c r="X144" s="43" t="str">
        <f>+IF(Tabla1[[#This Row],[% AVANCE ENTREGA/ERON]]=0,"No entregado",IF(AND(Tabla1[[#This Row],[% AVANCE ENTREGA/ERON]]&gt;0,Tabla1[[#This Row],[% AVANCE ENTREGA/ERON]]&lt;0.99),"Entrega parcial","Entregado"))</f>
        <v>Entrega parcial</v>
      </c>
      <c r="Y144" s="28">
        <f>+Tabla1[[#This Row],[% AVANCE ENTREGA/ERON]]</f>
        <v>0.55832895428271156</v>
      </c>
      <c r="Z144" s="29">
        <v>0.5</v>
      </c>
      <c r="AA144" s="30">
        <f>+SUMIF(B:B,Tabla1[[#This Row],[COD ERON]],O:O)</f>
        <v>302.5</v>
      </c>
      <c r="AB144" s="30">
        <f>+SUMIF(B:B,Tabla1[[#This Row],[COD ERON]],U:U)</f>
        <v>127.5</v>
      </c>
      <c r="AC144" s="30">
        <f>+Tabla1[[#This Row],[TOTAL ENTREGADO ANTIBACTERIAL Y JABÓN]]/((0.006*(Tabla1[[#This Row],[POBLACION PPL]]+Tabla1[[#This Row],[POBLACIÓN ADICIONAL (VISITANTES, ADMINISTRATIVOS, INPEC)]]))+1)</f>
        <v>34.018143009605119</v>
      </c>
      <c r="AD144" s="31"/>
      <c r="AE144" s="32">
        <v>43941</v>
      </c>
    </row>
    <row r="145" spans="1:31" ht="17.100000000000001" customHeight="1">
      <c r="A145" s="21" t="s">
        <v>43</v>
      </c>
      <c r="B145" s="21">
        <v>533</v>
      </c>
      <c r="C145" s="19">
        <v>139</v>
      </c>
      <c r="D145" s="19">
        <v>30</v>
      </c>
      <c r="E145" s="20" t="s">
        <v>44</v>
      </c>
      <c r="F145" s="21" t="s">
        <v>193</v>
      </c>
      <c r="G145" s="21" t="s">
        <v>18</v>
      </c>
      <c r="H145" s="37" t="s">
        <v>190</v>
      </c>
      <c r="I145" s="23">
        <v>49.204999999999998</v>
      </c>
      <c r="J145" s="24">
        <v>0</v>
      </c>
      <c r="K145" s="24">
        <v>0</v>
      </c>
      <c r="L145" s="39">
        <v>0</v>
      </c>
      <c r="M145" s="39">
        <v>48.75</v>
      </c>
      <c r="N145" s="24">
        <v>0</v>
      </c>
      <c r="O145" s="24">
        <f>+SUM(Tabla1[[#This Row],[IMCOLMEDICA]:[COHAN]])</f>
        <v>48.75</v>
      </c>
      <c r="P145" s="24">
        <v>0</v>
      </c>
      <c r="Q145" s="24">
        <v>0</v>
      </c>
      <c r="R145" s="24">
        <v>0</v>
      </c>
      <c r="S145" s="24">
        <v>48.75</v>
      </c>
      <c r="T145" s="24">
        <v>0</v>
      </c>
      <c r="U145" s="24">
        <f>+SUM(Tabla1[[#This Row],[IMCOLMEDICA2]:[COHAN2]])</f>
        <v>48.75</v>
      </c>
      <c r="V145" s="25">
        <f>+SUMIF(E:E,Tabla1[[#This Row],[ERON]],U:U)/SUMIFS(I:I,E:E,Tabla1[[#This Row],[ERON]],H:H,"ANTIBACTERIAL")</f>
        <v>0.56659693165969316</v>
      </c>
      <c r="W145" s="42">
        <f>+SUMIF(E:E,Tabla1[[#This Row],[ERON]],U:U)/SUMIFS(O:O,E:E,Tabla1[[#This Row],[ERON]])</f>
        <v>0.42483660130718953</v>
      </c>
      <c r="X145" s="43" t="str">
        <f>+IF(Tabla1[[#This Row],[% AVANCE ENTREGA/ERON]]=0,"No entregado",IF(AND(Tabla1[[#This Row],[% AVANCE ENTREGA/ERON]]&gt;0,Tabla1[[#This Row],[% AVANCE ENTREGA/ERON]]&lt;0.99),"Entrega parcial","Entregado"))</f>
        <v>Entrega parcial</v>
      </c>
      <c r="Y145" s="28">
        <f>+Tabla1[[#This Row],[% AVANCE ENTREGA/ERON]]</f>
        <v>0.56659693165969316</v>
      </c>
      <c r="Z145" s="29">
        <v>0.5</v>
      </c>
      <c r="AA145" s="30">
        <f>+SUMIF(B:B,Tabla1[[#This Row],[COD ERON]],O:O)</f>
        <v>114.75</v>
      </c>
      <c r="AB145" s="30">
        <f>+SUMIF(B:B,Tabla1[[#This Row],[COD ERON]],U:U)</f>
        <v>48.75</v>
      </c>
      <c r="AC145" s="30">
        <f>+Tabla1[[#This Row],[TOTAL ENTREGADO ANTIBACTERIAL Y JABÓN]]/((0.006*(Tabla1[[#This Row],[POBLACION PPL]]+Tabla1[[#This Row],[POBLACIÓN ADICIONAL (VISITANTES, ADMINISTRATIVOS, INPEC)]]))+1)</f>
        <v>24.20556107249255</v>
      </c>
      <c r="AD145" s="31"/>
      <c r="AE145" s="32">
        <v>43941</v>
      </c>
    </row>
    <row r="146" spans="1:31" ht="17.100000000000001" customHeight="1">
      <c r="A146" s="21" t="s">
        <v>43</v>
      </c>
      <c r="B146" s="21">
        <v>521</v>
      </c>
      <c r="C146" s="19">
        <v>164</v>
      </c>
      <c r="D146" s="19">
        <v>24</v>
      </c>
      <c r="E146" s="20" t="s">
        <v>46</v>
      </c>
      <c r="F146" s="21" t="s">
        <v>194</v>
      </c>
      <c r="G146" s="21" t="s">
        <v>18</v>
      </c>
      <c r="H146" s="37" t="s">
        <v>190</v>
      </c>
      <c r="I146" s="23">
        <v>68.13</v>
      </c>
      <c r="J146" s="24">
        <v>0</v>
      </c>
      <c r="K146" s="24">
        <v>0</v>
      </c>
      <c r="L146" s="39">
        <v>0</v>
      </c>
      <c r="M146" s="39">
        <v>67.5</v>
      </c>
      <c r="N146" s="24">
        <v>0</v>
      </c>
      <c r="O146" s="24">
        <f>+SUM(Tabla1[[#This Row],[IMCOLMEDICA]:[COHAN]])</f>
        <v>67.5</v>
      </c>
      <c r="P146" s="24">
        <v>0</v>
      </c>
      <c r="Q146" s="24">
        <v>0</v>
      </c>
      <c r="R146" s="24">
        <v>0</v>
      </c>
      <c r="S146" s="24">
        <v>67.5</v>
      </c>
      <c r="T146" s="24">
        <v>0</v>
      </c>
      <c r="U146" s="24">
        <f>+SUM(Tabla1[[#This Row],[IMCOLMEDICA2]:[COHAN2]])</f>
        <v>67.5</v>
      </c>
      <c r="V146" s="25">
        <f>+SUMIF(E:E,Tabla1[[#This Row],[ERON]],U:U)/SUMIFS(I:I,E:E,Tabla1[[#This Row],[ERON]],H:H,"ANTIBACTERIAL")</f>
        <v>1.3233366109472304</v>
      </c>
      <c r="W146" s="42">
        <f>+SUMIF(E:E,Tabla1[[#This Row],[ERON]],U:U)/SUMIFS(O:O,E:E,Tabla1[[#This Row],[ERON]])</f>
        <v>1</v>
      </c>
      <c r="X146" s="43" t="str">
        <f>+IF(Tabla1[[#This Row],[% AVANCE ENTREGA/ERON]]=0,"No entregado",IF(AND(Tabla1[[#This Row],[% AVANCE ENTREGA/ERON]]&gt;0,Tabla1[[#This Row],[% AVANCE ENTREGA/ERON]]&lt;0.99),"Entrega parcial","Entregado"))</f>
        <v>Entregado</v>
      </c>
      <c r="Y146" s="28">
        <f>+Tabla1[[#This Row],[% AVANCE ENTREGA/ERON]]</f>
        <v>1.3233366109472304</v>
      </c>
      <c r="Z146" s="29">
        <v>0.5</v>
      </c>
      <c r="AA146" s="30">
        <f>+SUMIF(B:B,Tabla1[[#This Row],[COD ERON]],O:O)</f>
        <v>161.5</v>
      </c>
      <c r="AB146" s="30">
        <f>+SUMIF(B:B,Tabla1[[#This Row],[COD ERON]],U:U)</f>
        <v>161.5</v>
      </c>
      <c r="AC146" s="30">
        <f>+Tabla1[[#This Row],[TOTAL ENTREGADO ANTIBACTERIAL Y JABÓN]]/((0.006*(Tabla1[[#This Row],[POBLACION PPL]]+Tabla1[[#This Row],[POBLACIÓN ADICIONAL (VISITANTES, ADMINISTRATIVOS, INPEC)]]))+1)</f>
        <v>75.892857142857139</v>
      </c>
      <c r="AD146" s="31"/>
      <c r="AE146" s="32">
        <v>43941</v>
      </c>
    </row>
    <row r="147" spans="1:31" ht="17.100000000000001" customHeight="1">
      <c r="A147" s="21" t="s">
        <v>43</v>
      </c>
      <c r="B147" s="21">
        <v>527</v>
      </c>
      <c r="C147" s="19">
        <v>294</v>
      </c>
      <c r="D147" s="19">
        <v>30</v>
      </c>
      <c r="E147" s="20" t="s">
        <v>47</v>
      </c>
      <c r="F147" s="21" t="s">
        <v>195</v>
      </c>
      <c r="G147" s="21" t="s">
        <v>18</v>
      </c>
      <c r="H147" s="37" t="s">
        <v>190</v>
      </c>
      <c r="I147" s="23">
        <v>87.055000000000007</v>
      </c>
      <c r="J147" s="24">
        <v>0</v>
      </c>
      <c r="K147" s="24">
        <v>0</v>
      </c>
      <c r="L147" s="39">
        <v>0</v>
      </c>
      <c r="M147" s="39">
        <v>86.25</v>
      </c>
      <c r="N147" s="24">
        <v>0</v>
      </c>
      <c r="O147" s="24">
        <f>+SUM(Tabla1[[#This Row],[IMCOLMEDICA]:[COHAN]])</f>
        <v>86.25</v>
      </c>
      <c r="P147" s="24">
        <v>0</v>
      </c>
      <c r="Q147" s="24">
        <v>0</v>
      </c>
      <c r="R147" s="24">
        <v>0</v>
      </c>
      <c r="S147" s="24">
        <v>86.25</v>
      </c>
      <c r="T147" s="24">
        <v>0</v>
      </c>
      <c r="U147" s="24">
        <f>+SUM(Tabla1[[#This Row],[IMCOLMEDICA2]:[COHAN2]])</f>
        <v>86.25</v>
      </c>
      <c r="V147" s="25">
        <f>+SUMIF(E:E,Tabla1[[#This Row],[ERON]],U:U)/SUMIFS(I:I,E:E,Tabla1[[#This Row],[ERON]],H:H,"ANTIBACTERIAL")</f>
        <v>1.3276781071242851</v>
      </c>
      <c r="W147" s="42">
        <f>+SUMIF(E:E,Tabla1[[#This Row],[ERON]],U:U)/SUMIFS(O:O,E:E,Tabla1[[#This Row],[ERON]])</f>
        <v>1</v>
      </c>
      <c r="X147" s="43" t="str">
        <f>+IF(Tabla1[[#This Row],[% AVANCE ENTREGA/ERON]]=0,"No entregado",IF(AND(Tabla1[[#This Row],[% AVANCE ENTREGA/ERON]]&gt;0,Tabla1[[#This Row],[% AVANCE ENTREGA/ERON]]&lt;0.99),"Entrega parcial","Entregado"))</f>
        <v>Entregado</v>
      </c>
      <c r="Y147" s="28">
        <f>+Tabla1[[#This Row],[% AVANCE ENTREGA/ERON]]</f>
        <v>1.3276781071242851</v>
      </c>
      <c r="Z147" s="29">
        <v>0.5</v>
      </c>
      <c r="AA147" s="30">
        <f>+SUMIF(B:B,Tabla1[[#This Row],[COD ERON]],O:O)</f>
        <v>204.25</v>
      </c>
      <c r="AB147" s="30">
        <f>+SUMIF(B:B,Tabla1[[#This Row],[COD ERON]],U:U)</f>
        <v>204.25</v>
      </c>
      <c r="AC147" s="30">
        <f>+Tabla1[[#This Row],[TOTAL ENTREGADO ANTIBACTERIAL Y JABÓN]]/((0.006*(Tabla1[[#This Row],[POBLACION PPL]]+Tabla1[[#This Row],[POBLACIÓN ADICIONAL (VISITANTES, ADMINISTRATIVOS, INPEC)]]))+1)</f>
        <v>69.378396739130437</v>
      </c>
      <c r="AD147" s="31"/>
      <c r="AE147" s="32">
        <v>43941</v>
      </c>
    </row>
    <row r="148" spans="1:31" ht="17.100000000000001" customHeight="1">
      <c r="A148" s="21" t="s">
        <v>43</v>
      </c>
      <c r="B148" s="21">
        <v>518</v>
      </c>
      <c r="C148" s="19">
        <v>221</v>
      </c>
      <c r="D148" s="19">
        <v>24</v>
      </c>
      <c r="E148" s="20" t="s">
        <v>48</v>
      </c>
      <c r="F148" s="21" t="s">
        <v>196</v>
      </c>
      <c r="G148" s="21" t="s">
        <v>18</v>
      </c>
      <c r="H148" s="37" t="s">
        <v>190</v>
      </c>
      <c r="I148" s="23">
        <v>56.775000000000006</v>
      </c>
      <c r="J148" s="24">
        <v>0</v>
      </c>
      <c r="K148" s="24">
        <v>0</v>
      </c>
      <c r="L148" s="39">
        <v>0</v>
      </c>
      <c r="M148" s="39">
        <v>56.25</v>
      </c>
      <c r="N148" s="24">
        <v>0</v>
      </c>
      <c r="O148" s="24">
        <f>+SUM(Tabla1[[#This Row],[IMCOLMEDICA]:[COHAN]])</f>
        <v>56.25</v>
      </c>
      <c r="P148" s="24">
        <v>0</v>
      </c>
      <c r="Q148" s="24">
        <v>0</v>
      </c>
      <c r="R148" s="24">
        <v>0</v>
      </c>
      <c r="S148" s="24">
        <v>0</v>
      </c>
      <c r="T148" s="24">
        <v>0</v>
      </c>
      <c r="U148" s="24">
        <f>+SUM(Tabla1[[#This Row],[IMCOLMEDICA2]:[COHAN2]])</f>
        <v>0</v>
      </c>
      <c r="V148" s="25">
        <f>+SUMIF(E:E,Tabla1[[#This Row],[ERON]],U:U)/SUMIFS(I:I,E:E,Tabla1[[#This Row],[ERON]],H:H,"ANTIBACTERIAL")</f>
        <v>0.76461478900503288</v>
      </c>
      <c r="W148" s="42">
        <f>+SUMIF(E:E,Tabla1[[#This Row],[ERON]],U:U)/SUMIFS(O:O,E:E,Tabla1[[#This Row],[ERON]])</f>
        <v>0.58410351201478738</v>
      </c>
      <c r="X148" s="43" t="str">
        <f>+IF(Tabla1[[#This Row],[% AVANCE ENTREGA/ERON]]=0,"No entregado",IF(AND(Tabla1[[#This Row],[% AVANCE ENTREGA/ERON]]&gt;0,Tabla1[[#This Row],[% AVANCE ENTREGA/ERON]]&lt;0.99),"Entrega parcial","Entregado"))</f>
        <v>Entrega parcial</v>
      </c>
      <c r="Y148" s="28">
        <f>+Tabla1[[#This Row],[% AVANCE ENTREGA/ERON]]</f>
        <v>0.76461478900503288</v>
      </c>
      <c r="Z148" s="29">
        <v>0.5</v>
      </c>
      <c r="AA148" s="30">
        <f>+SUMIF(B:B,Tabla1[[#This Row],[COD ERON]],O:O)</f>
        <v>135.25</v>
      </c>
      <c r="AB148" s="30">
        <f>+SUMIF(B:B,Tabla1[[#This Row],[COD ERON]],U:U)</f>
        <v>79</v>
      </c>
      <c r="AC148" s="30">
        <f>+Tabla1[[#This Row],[TOTAL ENTREGADO ANTIBACTERIAL Y JABÓN]]/((0.006*(Tabla1[[#This Row],[POBLACION PPL]]+Tabla1[[#This Row],[POBLACIÓN ADICIONAL (VISITANTES, ADMINISTRATIVOS, INPEC)]]))+1)</f>
        <v>31.983805668016199</v>
      </c>
      <c r="AD148" s="31"/>
      <c r="AE148" s="32">
        <v>43941</v>
      </c>
    </row>
    <row r="149" spans="1:31" ht="17.100000000000001" customHeight="1">
      <c r="A149" s="21" t="s">
        <v>43</v>
      </c>
      <c r="B149" s="21">
        <v>506</v>
      </c>
      <c r="C149" s="19">
        <v>42</v>
      </c>
      <c r="D149" s="19">
        <v>19</v>
      </c>
      <c r="E149" s="20" t="s">
        <v>49</v>
      </c>
      <c r="F149" s="21" t="s">
        <v>197</v>
      </c>
      <c r="G149" s="21" t="s">
        <v>18</v>
      </c>
      <c r="H149" s="37" t="s">
        <v>190</v>
      </c>
      <c r="I149" s="23">
        <v>18.925000000000001</v>
      </c>
      <c r="J149" s="24">
        <v>0</v>
      </c>
      <c r="K149" s="24">
        <v>0</v>
      </c>
      <c r="L149" s="39">
        <v>0</v>
      </c>
      <c r="M149" s="39">
        <v>18.75</v>
      </c>
      <c r="N149" s="24">
        <v>0</v>
      </c>
      <c r="O149" s="24">
        <f>+SUM(Tabla1[[#This Row],[IMCOLMEDICA]:[COHAN]])</f>
        <v>18.75</v>
      </c>
      <c r="P149" s="24">
        <v>0</v>
      </c>
      <c r="Q149" s="24">
        <v>0</v>
      </c>
      <c r="R149" s="24">
        <v>0</v>
      </c>
      <c r="S149" s="24">
        <v>0</v>
      </c>
      <c r="T149" s="24">
        <v>0</v>
      </c>
      <c r="U149" s="24">
        <f>+SUM(Tabla1[[#This Row],[IMCOLMEDICA2]:[COHAN2]])</f>
        <v>0</v>
      </c>
      <c r="V149" s="25">
        <f>+SUMIF(E:E,Tabla1[[#This Row],[ERON]],U:U)/SUMIFS(I:I,E:E,Tabla1[[#This Row],[ERON]],H:H,"ANTIBACTERIAL")</f>
        <v>0.77262693156732887</v>
      </c>
      <c r="W149" s="42">
        <f>+SUMIF(E:E,Tabla1[[#This Row],[ERON]],U:U)/SUMIFS(O:O,E:E,Tabla1[[#This Row],[ERON]])</f>
        <v>0.59893048128342241</v>
      </c>
      <c r="X149" s="43" t="str">
        <f>+IF(Tabla1[[#This Row],[% AVANCE ENTREGA/ERON]]=0,"No entregado",IF(AND(Tabla1[[#This Row],[% AVANCE ENTREGA/ERON]]&gt;0,Tabla1[[#This Row],[% AVANCE ENTREGA/ERON]]&lt;0.99),"Entrega parcial","Entregado"))</f>
        <v>Entrega parcial</v>
      </c>
      <c r="Y149" s="28">
        <f>+Tabla1[[#This Row],[% AVANCE ENTREGA/ERON]]</f>
        <v>0.77262693156732887</v>
      </c>
      <c r="Z149" s="29">
        <v>0.5</v>
      </c>
      <c r="AA149" s="30">
        <f>+SUMIF(B:B,Tabla1[[#This Row],[COD ERON]],O:O)</f>
        <v>46.75</v>
      </c>
      <c r="AB149" s="30">
        <f>+SUMIF(B:B,Tabla1[[#This Row],[COD ERON]],U:U)</f>
        <v>28</v>
      </c>
      <c r="AC149" s="30">
        <f>+Tabla1[[#This Row],[TOTAL ENTREGADO ANTIBACTERIAL Y JABÓN]]/((0.006*(Tabla1[[#This Row],[POBLACION PPL]]+Tabla1[[#This Row],[POBLACIÓN ADICIONAL (VISITANTES, ADMINISTRATIVOS, INPEC)]]))+1)</f>
        <v>20.497803806734993</v>
      </c>
      <c r="AD149" s="31"/>
      <c r="AE149" s="32">
        <v>43941</v>
      </c>
    </row>
    <row r="150" spans="1:31" ht="17.100000000000001" customHeight="1">
      <c r="A150" s="21" t="s">
        <v>50</v>
      </c>
      <c r="B150" s="21">
        <v>303</v>
      </c>
      <c r="C150" s="19">
        <v>2371</v>
      </c>
      <c r="D150" s="19">
        <v>186</v>
      </c>
      <c r="E150" s="20" t="s">
        <v>51</v>
      </c>
      <c r="F150" s="21" t="s">
        <v>198</v>
      </c>
      <c r="G150" s="21" t="s">
        <v>18</v>
      </c>
      <c r="H150" s="37" t="s">
        <v>190</v>
      </c>
      <c r="I150" s="23">
        <v>878.12</v>
      </c>
      <c r="J150" s="24">
        <v>0</v>
      </c>
      <c r="K150" s="24">
        <v>0</v>
      </c>
      <c r="L150" s="39">
        <v>0</v>
      </c>
      <c r="M150" s="39">
        <v>870</v>
      </c>
      <c r="N150" s="24">
        <v>0</v>
      </c>
      <c r="O150" s="24">
        <f>+SUM(Tabla1[[#This Row],[IMCOLMEDICA]:[COHAN]])</f>
        <v>870</v>
      </c>
      <c r="P150" s="24">
        <v>0</v>
      </c>
      <c r="Q150" s="24">
        <v>0</v>
      </c>
      <c r="R150" s="24">
        <v>0</v>
      </c>
      <c r="S150" s="24">
        <v>870</v>
      </c>
      <c r="T150" s="24">
        <v>0</v>
      </c>
      <c r="U150" s="24">
        <f>+SUM(Tabla1[[#This Row],[IMCOLMEDICA2]:[COHAN2]])</f>
        <v>870</v>
      </c>
      <c r="V150" s="25">
        <f>+SUMIF(E:E,Tabla1[[#This Row],[ERON]],U:U)/SUMIFS(I:I,E:E,Tabla1[[#This Row],[ERON]],H:H,"ANTIBACTERIAL")</f>
        <v>0.80688031591737541</v>
      </c>
      <c r="W150" s="42">
        <f>+SUMIF(E:E,Tabla1[[#This Row],[ERON]],U:U)/SUMIFS(O:O,E:E,Tabla1[[#This Row],[ERON]])</f>
        <v>0.81210191082802552</v>
      </c>
      <c r="X150" s="43" t="str">
        <f>+IF(Tabla1[[#This Row],[% AVANCE ENTREGA/ERON]]=0,"No entregado",IF(AND(Tabla1[[#This Row],[% AVANCE ENTREGA/ERON]]&gt;0,Tabla1[[#This Row],[% AVANCE ENTREGA/ERON]]&lt;0.99),"Entrega parcial","Entregado"))</f>
        <v>Entrega parcial</v>
      </c>
      <c r="Y150" s="28">
        <f>+Tabla1[[#This Row],[% AVANCE ENTREGA/ERON]]</f>
        <v>0.80688031591737541</v>
      </c>
      <c r="Z150" s="29">
        <v>0.5</v>
      </c>
      <c r="AA150" s="30">
        <f>+SUMIF(B:B,Tabla1[[#This Row],[COD ERON]],O:O)</f>
        <v>1570</v>
      </c>
      <c r="AB150" s="30">
        <f>+SUMIF(B:B,Tabla1[[#This Row],[COD ERON]],U:U)</f>
        <v>1275</v>
      </c>
      <c r="AC150" s="30">
        <f>+Tabla1[[#This Row],[TOTAL ENTREGADO ANTIBACTERIAL Y JABÓN]]/((0.006*(Tabla1[[#This Row],[POBLACION PPL]]+Tabla1[[#This Row],[POBLACIÓN ADICIONAL (VISITANTES, ADMINISTRATIVOS, INPEC)]]))+1)</f>
        <v>78.01982621466162</v>
      </c>
      <c r="AD150" s="31"/>
      <c r="AE150" s="32">
        <v>43959</v>
      </c>
    </row>
    <row r="151" spans="1:31" ht="17.100000000000001" customHeight="1">
      <c r="A151" s="21" t="s">
        <v>50</v>
      </c>
      <c r="B151" s="21">
        <v>316</v>
      </c>
      <c r="C151" s="19">
        <v>148</v>
      </c>
      <c r="D151" s="19">
        <v>26</v>
      </c>
      <c r="E151" s="20" t="s">
        <v>53</v>
      </c>
      <c r="F151" s="21" t="s">
        <v>199</v>
      </c>
      <c r="G151" s="21" t="s">
        <v>18</v>
      </c>
      <c r="H151" s="37" t="s">
        <v>190</v>
      </c>
      <c r="I151" s="23">
        <v>45.42</v>
      </c>
      <c r="J151" s="24">
        <v>0</v>
      </c>
      <c r="K151" s="24">
        <v>0</v>
      </c>
      <c r="L151" s="39">
        <v>0</v>
      </c>
      <c r="M151" s="39">
        <v>45</v>
      </c>
      <c r="N151" s="24">
        <v>0</v>
      </c>
      <c r="O151" s="24">
        <f>+SUM(Tabla1[[#This Row],[IMCOLMEDICA]:[COHAN]])</f>
        <v>45</v>
      </c>
      <c r="P151" s="24">
        <v>0</v>
      </c>
      <c r="Q151" s="24">
        <v>0</v>
      </c>
      <c r="R151" s="24">
        <v>0</v>
      </c>
      <c r="S151" s="24">
        <v>45</v>
      </c>
      <c r="T151" s="24">
        <v>0</v>
      </c>
      <c r="U151" s="24">
        <f>+SUM(Tabla1[[#This Row],[IMCOLMEDICA2]:[COHAN2]])</f>
        <v>45</v>
      </c>
      <c r="V151" s="25">
        <f>+SUMIF(E:E,Tabla1[[#This Row],[ERON]],U:U)/SUMIFS(I:I,E:E,Tabla1[[#This Row],[ERON]],H:H,"ANTIBACTERIAL")</f>
        <v>0.53724928366762181</v>
      </c>
      <c r="W151" s="42">
        <f>+SUMIF(E:E,Tabla1[[#This Row],[ERON]],U:U)/SUMIFS(O:O,E:E,Tabla1[[#This Row],[ERON]])</f>
        <v>0.41284403669724773</v>
      </c>
      <c r="X151" s="43" t="str">
        <f>+IF(Tabla1[[#This Row],[% AVANCE ENTREGA/ERON]]=0,"No entregado",IF(AND(Tabla1[[#This Row],[% AVANCE ENTREGA/ERON]]&gt;0,Tabla1[[#This Row],[% AVANCE ENTREGA/ERON]]&lt;0.99),"Entrega parcial","Entregado"))</f>
        <v>Entrega parcial</v>
      </c>
      <c r="Y151" s="28">
        <f>+Tabla1[[#This Row],[% AVANCE ENTREGA/ERON]]</f>
        <v>0.53724928366762181</v>
      </c>
      <c r="Z151" s="29">
        <v>0.5</v>
      </c>
      <c r="AA151" s="30">
        <f>+SUMIF(B:B,Tabla1[[#This Row],[COD ERON]],O:O)</f>
        <v>109</v>
      </c>
      <c r="AB151" s="30">
        <f>+SUMIF(B:B,Tabla1[[#This Row],[COD ERON]],U:U)</f>
        <v>45</v>
      </c>
      <c r="AC151" s="30">
        <f>+Tabla1[[#This Row],[TOTAL ENTREGADO ANTIBACTERIAL Y JABÓN]]/((0.006*(Tabla1[[#This Row],[POBLACION PPL]]+Tabla1[[#This Row],[POBLACIÓN ADICIONAL (VISITANTES, ADMINISTRATIVOS, INPEC)]]))+1)</f>
        <v>22.015655577299412</v>
      </c>
      <c r="AD151" s="31"/>
      <c r="AE151" s="32">
        <v>43941</v>
      </c>
    </row>
    <row r="152" spans="1:31" ht="17.100000000000001" customHeight="1">
      <c r="A152" s="21" t="s">
        <v>50</v>
      </c>
      <c r="B152" s="21">
        <v>313</v>
      </c>
      <c r="C152" s="19">
        <v>433</v>
      </c>
      <c r="D152" s="19">
        <v>52</v>
      </c>
      <c r="E152" s="20" t="s">
        <v>55</v>
      </c>
      <c r="F152" s="21" t="s">
        <v>200</v>
      </c>
      <c r="G152" s="21" t="s">
        <v>18</v>
      </c>
      <c r="H152" s="37" t="s">
        <v>190</v>
      </c>
      <c r="I152" s="23">
        <v>151.4</v>
      </c>
      <c r="J152" s="24">
        <v>0</v>
      </c>
      <c r="K152" s="24">
        <v>0</v>
      </c>
      <c r="L152" s="39">
        <v>0</v>
      </c>
      <c r="M152" s="39">
        <v>150</v>
      </c>
      <c r="N152" s="24">
        <v>0</v>
      </c>
      <c r="O152" s="24">
        <f>+SUM(Tabla1[[#This Row],[IMCOLMEDICA]:[COHAN]])</f>
        <v>150</v>
      </c>
      <c r="P152" s="24">
        <v>0</v>
      </c>
      <c r="Q152" s="24">
        <v>0</v>
      </c>
      <c r="R152" s="24">
        <v>0</v>
      </c>
      <c r="S152" s="24">
        <v>150</v>
      </c>
      <c r="T152" s="24">
        <v>0</v>
      </c>
      <c r="U152" s="24">
        <f>+SUM(Tabla1[[#This Row],[IMCOLMEDICA2]:[COHAN2]])</f>
        <v>150</v>
      </c>
      <c r="V152" s="25">
        <f>+SUMIF(E:E,Tabla1[[#This Row],[ERON]],U:U)/SUMIFS(I:I,E:E,Tabla1[[#This Row],[ERON]],H:H,"ANTIBACTERIAL")</f>
        <v>1.3181019332161688</v>
      </c>
      <c r="W152" s="42">
        <f>+SUMIF(E:E,Tabla1[[#This Row],[ERON]],U:U)/SUMIFS(O:O,E:E,Tabla1[[#This Row],[ERON]])</f>
        <v>1</v>
      </c>
      <c r="X152" s="43" t="str">
        <f>+IF(Tabla1[[#This Row],[% AVANCE ENTREGA/ERON]]=0,"No entregado",IF(AND(Tabla1[[#This Row],[% AVANCE ENTREGA/ERON]]&gt;0,Tabla1[[#This Row],[% AVANCE ENTREGA/ERON]]&lt;0.99),"Entrega parcial","Entregado"))</f>
        <v>Entregado</v>
      </c>
      <c r="Y152" s="28">
        <f>+Tabla1[[#This Row],[% AVANCE ENTREGA/ERON]]</f>
        <v>1.3181019332161688</v>
      </c>
      <c r="Z152" s="29">
        <v>0.5</v>
      </c>
      <c r="AA152" s="30">
        <f>+SUMIF(B:B,Tabla1[[#This Row],[COD ERON]],O:O)</f>
        <v>360</v>
      </c>
      <c r="AB152" s="30">
        <f>+SUMIF(B:B,Tabla1[[#This Row],[COD ERON]],U:U)</f>
        <v>360</v>
      </c>
      <c r="AC152" s="30">
        <f>+Tabla1[[#This Row],[TOTAL ENTREGADO ANTIBACTERIAL Y JABÓN]]/((0.006*(Tabla1[[#This Row],[POBLACION PPL]]+Tabla1[[#This Row],[POBLACIÓN ADICIONAL (VISITANTES, ADMINISTRATIVOS, INPEC)]]))+1)</f>
        <v>92.071611253196934</v>
      </c>
      <c r="AD152" s="31"/>
      <c r="AE152" s="32">
        <v>43941</v>
      </c>
    </row>
    <row r="153" spans="1:31" ht="17.100000000000001" customHeight="1">
      <c r="A153" s="21" t="s">
        <v>50</v>
      </c>
      <c r="B153" s="21">
        <v>318</v>
      </c>
      <c r="C153" s="19">
        <v>220</v>
      </c>
      <c r="D153" s="19">
        <v>24</v>
      </c>
      <c r="E153" s="20" t="s">
        <v>56</v>
      </c>
      <c r="F153" s="21" t="s">
        <v>201</v>
      </c>
      <c r="G153" s="21" t="s">
        <v>18</v>
      </c>
      <c r="H153" s="37" t="s">
        <v>190</v>
      </c>
      <c r="I153" s="23">
        <v>94.625</v>
      </c>
      <c r="J153" s="24">
        <v>0</v>
      </c>
      <c r="K153" s="24">
        <v>0</v>
      </c>
      <c r="L153" s="39">
        <v>0</v>
      </c>
      <c r="M153" s="39">
        <v>93.75</v>
      </c>
      <c r="N153" s="24">
        <v>0</v>
      </c>
      <c r="O153" s="24">
        <f>+SUM(Tabla1[[#This Row],[IMCOLMEDICA]:[COHAN]])</f>
        <v>93.75</v>
      </c>
      <c r="P153" s="24">
        <v>0</v>
      </c>
      <c r="Q153" s="24">
        <v>0</v>
      </c>
      <c r="R153" s="24">
        <v>0</v>
      </c>
      <c r="S153" s="24">
        <v>95</v>
      </c>
      <c r="T153" s="24">
        <v>0</v>
      </c>
      <c r="U153" s="24">
        <f>+SUM(Tabla1[[#This Row],[IMCOLMEDICA2]:[COHAN2]])</f>
        <v>95</v>
      </c>
      <c r="V153" s="25">
        <f>+SUMIF(E:E,Tabla1[[#This Row],[ERON]],U:U)/SUMIFS(I:I,E:E,Tabla1[[#This Row],[ERON]],H:H,"ANTIBACTERIAL")</f>
        <v>0.55672761368963908</v>
      </c>
      <c r="W153" s="42">
        <f>+SUMIF(E:E,Tabla1[[#This Row],[ERON]],U:U)/SUMIFS(O:O,E:E,Tabla1[[#This Row],[ERON]])</f>
        <v>0.42269187986651835</v>
      </c>
      <c r="X153" s="43" t="str">
        <f>+IF(Tabla1[[#This Row],[% AVANCE ENTREGA/ERON]]=0,"No entregado",IF(AND(Tabla1[[#This Row],[% AVANCE ENTREGA/ERON]]&gt;0,Tabla1[[#This Row],[% AVANCE ENTREGA/ERON]]&lt;0.99),"Entrega parcial","Entregado"))</f>
        <v>Entrega parcial</v>
      </c>
      <c r="Y153" s="28">
        <f>+Tabla1[[#This Row],[% AVANCE ENTREGA/ERON]]</f>
        <v>0.55672761368963908</v>
      </c>
      <c r="Z153" s="29">
        <v>0.5</v>
      </c>
      <c r="AA153" s="30">
        <f>+SUMIF(B:B,Tabla1[[#This Row],[COD ERON]],O:O)</f>
        <v>224.75</v>
      </c>
      <c r="AB153" s="30">
        <f>+SUMIF(B:B,Tabla1[[#This Row],[COD ERON]],U:U)</f>
        <v>95</v>
      </c>
      <c r="AC153" s="30">
        <f>+Tabla1[[#This Row],[TOTAL ENTREGADO ANTIBACTERIAL Y JABÓN]]/((0.006*(Tabla1[[#This Row],[POBLACION PPL]]+Tabla1[[#This Row],[POBLACIÓN ADICIONAL (VISITANTES, ADMINISTRATIVOS, INPEC)]]))+1)</f>
        <v>38.555194805194809</v>
      </c>
      <c r="AD153" s="31" t="s">
        <v>202</v>
      </c>
      <c r="AE153" s="32">
        <v>43941</v>
      </c>
    </row>
    <row r="154" spans="1:31" ht="17.100000000000001" customHeight="1">
      <c r="A154" s="21" t="s">
        <v>57</v>
      </c>
      <c r="B154" s="21">
        <v>217</v>
      </c>
      <c r="C154" s="19">
        <v>395</v>
      </c>
      <c r="D154" s="19">
        <v>74</v>
      </c>
      <c r="E154" s="20" t="s">
        <v>58</v>
      </c>
      <c r="F154" s="21" t="s">
        <v>203</v>
      </c>
      <c r="G154" s="21" t="s">
        <v>18</v>
      </c>
      <c r="H154" s="37" t="s">
        <v>190</v>
      </c>
      <c r="I154" s="23">
        <v>143.83000000000001</v>
      </c>
      <c r="J154" s="24">
        <v>0</v>
      </c>
      <c r="K154" s="24">
        <v>0</v>
      </c>
      <c r="L154" s="39">
        <v>0</v>
      </c>
      <c r="M154" s="39">
        <v>142.5</v>
      </c>
      <c r="N154" s="24">
        <v>0</v>
      </c>
      <c r="O154" s="24">
        <f>+SUM(Tabla1[[#This Row],[IMCOLMEDICA]:[COHAN]])</f>
        <v>142.5</v>
      </c>
      <c r="P154" s="24">
        <v>0</v>
      </c>
      <c r="Q154" s="24">
        <v>0</v>
      </c>
      <c r="R154" s="24">
        <v>0</v>
      </c>
      <c r="S154" s="24">
        <v>142.5</v>
      </c>
      <c r="T154" s="24">
        <v>0</v>
      </c>
      <c r="U154" s="24">
        <f>+SUM(Tabla1[[#This Row],[IMCOLMEDICA2]:[COHAN2]])</f>
        <v>142.5</v>
      </c>
      <c r="V154" s="25">
        <f>+SUMIF(E:E,Tabla1[[#This Row],[ERON]],U:U)/SUMIFS(I:I,E:E,Tabla1[[#This Row],[ERON]],H:H,"ANTIBACTERIAL")</f>
        <v>1.332778833967047</v>
      </c>
      <c r="W154" s="42">
        <f>+SUMIF(E:E,Tabla1[[#This Row],[ERON]],U:U)/SUMIFS(O:O,E:E,Tabla1[[#This Row],[ERON]])</f>
        <v>1</v>
      </c>
      <c r="X154" s="43" t="str">
        <f>+IF(Tabla1[[#This Row],[% AVANCE ENTREGA/ERON]]=0,"No entregado",IF(AND(Tabla1[[#This Row],[% AVANCE ENTREGA/ERON]]&gt;0,Tabla1[[#This Row],[% AVANCE ENTREGA/ERON]]&lt;0.99),"Entrega parcial","Entregado"))</f>
        <v>Entregado</v>
      </c>
      <c r="Y154" s="28">
        <f>+Tabla1[[#This Row],[% AVANCE ENTREGA/ERON]]</f>
        <v>1.332778833967047</v>
      </c>
      <c r="Z154" s="29">
        <v>0.5</v>
      </c>
      <c r="AA154" s="30">
        <f>+SUMIF(B:B,Tabla1[[#This Row],[COD ERON]],O:O)</f>
        <v>336.5</v>
      </c>
      <c r="AB154" s="30">
        <f>+SUMIF(B:B,Tabla1[[#This Row],[COD ERON]],U:U)</f>
        <v>336.5</v>
      </c>
      <c r="AC154" s="30">
        <f>+Tabla1[[#This Row],[TOTAL ENTREGADO ANTIBACTERIAL Y JABÓN]]/((0.006*(Tabla1[[#This Row],[POBLACION PPL]]+Tabla1[[#This Row],[POBLACIÓN ADICIONAL (VISITANTES, ADMINISTRATIVOS, INPEC)]]))+1)</f>
        <v>88.227582590456208</v>
      </c>
      <c r="AD154" s="31"/>
      <c r="AE154" s="32">
        <v>43941</v>
      </c>
    </row>
    <row r="155" spans="1:31" ht="17.100000000000001" customHeight="1">
      <c r="A155" s="21" t="s">
        <v>57</v>
      </c>
      <c r="B155" s="21">
        <v>219</v>
      </c>
      <c r="C155" s="19">
        <v>106</v>
      </c>
      <c r="D155" s="19">
        <v>37</v>
      </c>
      <c r="E155" s="20" t="s">
        <v>59</v>
      </c>
      <c r="F155" s="21" t="s">
        <v>204</v>
      </c>
      <c r="G155" s="21" t="s">
        <v>18</v>
      </c>
      <c r="H155" s="37" t="s">
        <v>190</v>
      </c>
      <c r="I155" s="23">
        <v>49.204999999999998</v>
      </c>
      <c r="J155" s="24">
        <v>0</v>
      </c>
      <c r="K155" s="24">
        <v>0</v>
      </c>
      <c r="L155" s="39">
        <v>0</v>
      </c>
      <c r="M155" s="39">
        <v>48.75</v>
      </c>
      <c r="N155" s="24">
        <v>0</v>
      </c>
      <c r="O155" s="24">
        <f>+SUM(Tabla1[[#This Row],[IMCOLMEDICA]:[COHAN]])</f>
        <v>48.75</v>
      </c>
      <c r="P155" s="24">
        <v>0</v>
      </c>
      <c r="Q155" s="24">
        <v>0</v>
      </c>
      <c r="R155" s="24">
        <v>0</v>
      </c>
      <c r="S155" s="24">
        <v>48.75</v>
      </c>
      <c r="T155" s="24">
        <v>0</v>
      </c>
      <c r="U155" s="24">
        <f>+SUM(Tabla1[[#This Row],[IMCOLMEDICA2]:[COHAN2]])</f>
        <v>48.75</v>
      </c>
      <c r="V155" s="25">
        <f>+SUMIF(E:E,Tabla1[[#This Row],[ERON]],U:U)/SUMIFS(I:I,E:E,Tabla1[[#This Row],[ERON]],H:H,"ANTIBACTERIAL")</f>
        <v>0.55272108843537426</v>
      </c>
      <c r="W155" s="42">
        <f>+SUMIF(E:E,Tabla1[[#This Row],[ERON]],U:U)/SUMIFS(O:O,E:E,Tabla1[[#This Row],[ERON]])</f>
        <v>0.41755888650963596</v>
      </c>
      <c r="X155" s="43" t="str">
        <f>+IF(Tabla1[[#This Row],[% AVANCE ENTREGA/ERON]]=0,"No entregado",IF(AND(Tabla1[[#This Row],[% AVANCE ENTREGA/ERON]]&gt;0,Tabla1[[#This Row],[% AVANCE ENTREGA/ERON]]&lt;0.99),"Entrega parcial","Entregado"))</f>
        <v>Entrega parcial</v>
      </c>
      <c r="Y155" s="28">
        <f>+Tabla1[[#This Row],[% AVANCE ENTREGA/ERON]]</f>
        <v>0.55272108843537426</v>
      </c>
      <c r="Z155" s="29">
        <v>0.5</v>
      </c>
      <c r="AA155" s="30">
        <f>+SUMIF(B:B,Tabla1[[#This Row],[COD ERON]],O:O)</f>
        <v>116.75</v>
      </c>
      <c r="AB155" s="30">
        <f>+SUMIF(B:B,Tabla1[[#This Row],[COD ERON]],U:U)</f>
        <v>48.75</v>
      </c>
      <c r="AC155" s="30">
        <f>+Tabla1[[#This Row],[TOTAL ENTREGADO ANTIBACTERIAL Y JABÓN]]/((0.006*(Tabla1[[#This Row],[POBLACION PPL]]+Tabla1[[#This Row],[POBLACIÓN ADICIONAL (VISITANTES, ADMINISTRATIVOS, INPEC)]]))+1)</f>
        <v>26.237890204520991</v>
      </c>
      <c r="AD155" s="31"/>
      <c r="AE155" s="32">
        <v>43941</v>
      </c>
    </row>
    <row r="156" spans="1:31" ht="17.100000000000001" customHeight="1">
      <c r="A156" s="21" t="s">
        <v>57</v>
      </c>
      <c r="B156" s="21">
        <v>222</v>
      </c>
      <c r="C156" s="19">
        <v>543</v>
      </c>
      <c r="D156" s="19">
        <v>58</v>
      </c>
      <c r="E156" s="20" t="s">
        <v>61</v>
      </c>
      <c r="F156" s="21" t="s">
        <v>205</v>
      </c>
      <c r="G156" s="21" t="s">
        <v>18</v>
      </c>
      <c r="H156" s="37" t="s">
        <v>190</v>
      </c>
      <c r="I156" s="23">
        <v>177.89500000000001</v>
      </c>
      <c r="J156" s="24">
        <v>0</v>
      </c>
      <c r="K156" s="24">
        <v>0</v>
      </c>
      <c r="L156" s="39">
        <v>0</v>
      </c>
      <c r="M156" s="39">
        <v>176.25</v>
      </c>
      <c r="N156" s="24">
        <v>0</v>
      </c>
      <c r="O156" s="24">
        <f>+SUM(Tabla1[[#This Row],[IMCOLMEDICA]:[COHAN]])</f>
        <v>176.25</v>
      </c>
      <c r="P156" s="24">
        <v>0</v>
      </c>
      <c r="Q156" s="24">
        <v>0</v>
      </c>
      <c r="R156" s="24">
        <v>0</v>
      </c>
      <c r="S156" s="24">
        <v>176.25</v>
      </c>
      <c r="T156" s="24">
        <v>0</v>
      </c>
      <c r="U156" s="24">
        <f>+SUM(Tabla1[[#This Row],[IMCOLMEDICA2]:[COHAN2]])</f>
        <v>176.25</v>
      </c>
      <c r="V156" s="25">
        <f>+SUMIF(E:E,Tabla1[[#This Row],[ERON]],U:U)/SUMIFS(I:I,E:E,Tabla1[[#This Row],[ERON]],H:H,"ANTIBACTERIAL")</f>
        <v>1.3282837906504064</v>
      </c>
      <c r="W156" s="42">
        <f>+SUMIF(E:E,Tabla1[[#This Row],[ERON]],U:U)/SUMIFS(O:O,E:E,Tabla1[[#This Row],[ERON]])</f>
        <v>1</v>
      </c>
      <c r="X156" s="43" t="str">
        <f>+IF(Tabla1[[#This Row],[% AVANCE ENTREGA/ERON]]=0,"No entregado",IF(AND(Tabla1[[#This Row],[% AVANCE ENTREGA/ERON]]&gt;0,Tabla1[[#This Row],[% AVANCE ENTREGA/ERON]]&lt;0.99),"Entrega parcial","Entregado"))</f>
        <v>Entregado</v>
      </c>
      <c r="Y156" s="28">
        <f>+Tabla1[[#This Row],[% AVANCE ENTREGA/ERON]]</f>
        <v>1.3282837906504064</v>
      </c>
      <c r="Z156" s="29">
        <v>0.5</v>
      </c>
      <c r="AA156" s="30">
        <f>+SUMIF(B:B,Tabla1[[#This Row],[COD ERON]],O:O)</f>
        <v>418.25</v>
      </c>
      <c r="AB156" s="30">
        <f>+SUMIF(B:B,Tabla1[[#This Row],[COD ERON]],U:U)</f>
        <v>418.25</v>
      </c>
      <c r="AC156" s="30">
        <f>+Tabla1[[#This Row],[TOTAL ENTREGADO ANTIBACTERIAL Y JABÓN]]/((0.006*(Tabla1[[#This Row],[POBLACION PPL]]+Tabla1[[#This Row],[POBLACIÓN ADICIONAL (VISITANTES, ADMINISTRATIVOS, INPEC)]]))+1)</f>
        <v>90.80547112462007</v>
      </c>
      <c r="AD156" s="31"/>
      <c r="AE156" s="32">
        <v>43941</v>
      </c>
    </row>
    <row r="157" spans="1:31" ht="17.100000000000001" customHeight="1">
      <c r="A157" s="21" t="s">
        <v>62</v>
      </c>
      <c r="B157" s="21">
        <v>413</v>
      </c>
      <c r="C157" s="19">
        <v>81</v>
      </c>
      <c r="D157" s="19">
        <v>26</v>
      </c>
      <c r="E157" s="20" t="s">
        <v>63</v>
      </c>
      <c r="F157" s="21" t="s">
        <v>206</v>
      </c>
      <c r="G157" s="21" t="s">
        <v>18</v>
      </c>
      <c r="H157" s="37" t="s">
        <v>190</v>
      </c>
      <c r="I157" s="23">
        <v>30.28</v>
      </c>
      <c r="J157" s="24">
        <v>0</v>
      </c>
      <c r="K157" s="24">
        <v>0</v>
      </c>
      <c r="L157" s="39">
        <v>0</v>
      </c>
      <c r="M157" s="39">
        <v>30</v>
      </c>
      <c r="N157" s="24">
        <v>0</v>
      </c>
      <c r="O157" s="24">
        <f>+SUM(Tabla1[[#This Row],[IMCOLMEDICA]:[COHAN]])</f>
        <v>30</v>
      </c>
      <c r="P157" s="24">
        <v>0</v>
      </c>
      <c r="Q157" s="24">
        <v>0</v>
      </c>
      <c r="R157" s="24">
        <v>0</v>
      </c>
      <c r="S157" s="24">
        <v>30</v>
      </c>
      <c r="T157" s="24">
        <v>0</v>
      </c>
      <c r="U157" s="24">
        <f>+SUM(Tabla1[[#This Row],[IMCOLMEDICA2]:[COHAN2]])</f>
        <v>30</v>
      </c>
      <c r="V157" s="25">
        <f>+SUMIF(E:E,Tabla1[[#This Row],[ERON]],U:U)/SUMIFS(I:I,E:E,Tabla1[[#This Row],[ERON]],H:H,"ANTIBACTERIAL")</f>
        <v>0.51975051975051967</v>
      </c>
      <c r="W157" s="42">
        <f>+SUMIF(E:E,Tabla1[[#This Row],[ERON]],U:U)/SUMIFS(O:O,E:E,Tabla1[[#This Row],[ERON]])</f>
        <v>0.40540540540540543</v>
      </c>
      <c r="X157" s="43" t="str">
        <f>+IF(Tabla1[[#This Row],[% AVANCE ENTREGA/ERON]]=0,"No entregado",IF(AND(Tabla1[[#This Row],[% AVANCE ENTREGA/ERON]]&gt;0,Tabla1[[#This Row],[% AVANCE ENTREGA/ERON]]&lt;0.99),"Entrega parcial","Entregado"))</f>
        <v>Entrega parcial</v>
      </c>
      <c r="Y157" s="28">
        <f>+Tabla1[[#This Row],[% AVANCE ENTREGA/ERON]]</f>
        <v>0.51975051975051967</v>
      </c>
      <c r="Z157" s="29">
        <v>0.5</v>
      </c>
      <c r="AA157" s="30">
        <f>+SUMIF(B:B,Tabla1[[#This Row],[COD ERON]],O:O)</f>
        <v>74</v>
      </c>
      <c r="AB157" s="30">
        <f>+SUMIF(B:B,Tabla1[[#This Row],[COD ERON]],U:U)</f>
        <v>30</v>
      </c>
      <c r="AC157" s="30">
        <f>+Tabla1[[#This Row],[TOTAL ENTREGADO ANTIBACTERIAL Y JABÓN]]/((0.006*(Tabla1[[#This Row],[POBLACION PPL]]+Tabla1[[#This Row],[POBLACIÓN ADICIONAL (VISITANTES, ADMINISTRATIVOS, INPEC)]]))+1)</f>
        <v>18.270401948842874</v>
      </c>
      <c r="AD157" s="31" t="s">
        <v>207</v>
      </c>
      <c r="AE157" s="32">
        <v>43941</v>
      </c>
    </row>
    <row r="158" spans="1:31" ht="17.100000000000001" customHeight="1">
      <c r="A158" s="21" t="s">
        <v>64</v>
      </c>
      <c r="B158" s="21">
        <v>615</v>
      </c>
      <c r="C158" s="19">
        <v>185</v>
      </c>
      <c r="D158" s="19">
        <v>58</v>
      </c>
      <c r="E158" s="20" t="s">
        <v>65</v>
      </c>
      <c r="F158" s="21" t="s">
        <v>208</v>
      </c>
      <c r="G158" s="21" t="s">
        <v>18</v>
      </c>
      <c r="H158" s="37" t="s">
        <v>190</v>
      </c>
      <c r="I158" s="23">
        <v>87.055000000000007</v>
      </c>
      <c r="J158" s="24">
        <v>0</v>
      </c>
      <c r="K158" s="24">
        <v>0</v>
      </c>
      <c r="L158" s="39">
        <v>0</v>
      </c>
      <c r="M158" s="39">
        <v>86.25</v>
      </c>
      <c r="N158" s="24">
        <v>0</v>
      </c>
      <c r="O158" s="24">
        <f>+SUM(Tabla1[[#This Row],[IMCOLMEDICA]:[COHAN]])</f>
        <v>86.25</v>
      </c>
      <c r="P158" s="24">
        <v>0</v>
      </c>
      <c r="Q158" s="24">
        <v>0</v>
      </c>
      <c r="R158" s="24">
        <v>0</v>
      </c>
      <c r="S158" s="24">
        <v>0</v>
      </c>
      <c r="T158" s="24">
        <v>0</v>
      </c>
      <c r="U158" s="24">
        <f>+SUM(Tabla1[[#This Row],[IMCOLMEDICA2]:[COHAN2]])</f>
        <v>0</v>
      </c>
      <c r="V158" s="25">
        <f>+SUMIF(E:E,Tabla1[[#This Row],[ERON]],U:U)/SUMIFS(I:I,E:E,Tabla1[[#This Row],[ERON]],H:H,"ANTIBACTERIAL")</f>
        <v>0.76569678407350694</v>
      </c>
      <c r="W158" s="42">
        <f>+SUMIF(E:E,Tabla1[[#This Row],[ERON]],U:U)/SUMIFS(O:O,E:E,Tabla1[[#This Row],[ERON]])</f>
        <v>0.58181818181818179</v>
      </c>
      <c r="X158" s="43" t="str">
        <f>+IF(Tabla1[[#This Row],[% AVANCE ENTREGA/ERON]]=0,"No entregado",IF(AND(Tabla1[[#This Row],[% AVANCE ENTREGA/ERON]]&gt;0,Tabla1[[#This Row],[% AVANCE ENTREGA/ERON]]&lt;0.99),"Entrega parcial","Entregado"))</f>
        <v>Entrega parcial</v>
      </c>
      <c r="Y158" s="28">
        <f>+Tabla1[[#This Row],[% AVANCE ENTREGA/ERON]]</f>
        <v>0.76569678407350694</v>
      </c>
      <c r="Z158" s="29">
        <v>0.5</v>
      </c>
      <c r="AA158" s="30">
        <f>+SUMIF(B:B,Tabla1[[#This Row],[COD ERON]],O:O)</f>
        <v>206.25</v>
      </c>
      <c r="AB158" s="30">
        <f>+SUMIF(B:B,Tabla1[[#This Row],[COD ERON]],U:U)</f>
        <v>120</v>
      </c>
      <c r="AC158" s="30">
        <f>+Tabla1[[#This Row],[TOTAL ENTREGADO ANTIBACTERIAL Y JABÓN]]/((0.006*(Tabla1[[#This Row],[POBLACION PPL]]+Tabla1[[#This Row],[POBLACIÓN ADICIONAL (VISITANTES, ADMINISTRATIVOS, INPEC)]]))+1)</f>
        <v>48.82017900732302</v>
      </c>
      <c r="AD158" s="31"/>
      <c r="AE158" s="32">
        <v>43941</v>
      </c>
    </row>
    <row r="159" spans="1:31" ht="17.100000000000001" customHeight="1">
      <c r="A159" s="21" t="s">
        <v>62</v>
      </c>
      <c r="B159" s="21">
        <v>417</v>
      </c>
      <c r="C159" s="19">
        <v>28</v>
      </c>
      <c r="D159" s="19">
        <v>16</v>
      </c>
      <c r="E159" s="20" t="s">
        <v>120</v>
      </c>
      <c r="F159" s="21" t="s">
        <v>209</v>
      </c>
      <c r="G159" s="21" t="s">
        <v>18</v>
      </c>
      <c r="H159" s="37" t="s">
        <v>190</v>
      </c>
      <c r="I159" s="23">
        <v>15.14</v>
      </c>
      <c r="J159" s="24">
        <v>0</v>
      </c>
      <c r="K159" s="24">
        <v>0</v>
      </c>
      <c r="L159" s="39">
        <v>0</v>
      </c>
      <c r="M159" s="39">
        <v>15</v>
      </c>
      <c r="N159" s="24">
        <v>0</v>
      </c>
      <c r="O159" s="24">
        <f>+SUM(Tabla1[[#This Row],[IMCOLMEDICA]:[COHAN]])</f>
        <v>15</v>
      </c>
      <c r="P159" s="24">
        <v>0</v>
      </c>
      <c r="Q159" s="24">
        <v>0</v>
      </c>
      <c r="R159" s="24">
        <v>0</v>
      </c>
      <c r="S159" s="24">
        <v>15</v>
      </c>
      <c r="T159" s="24">
        <v>0</v>
      </c>
      <c r="U159" s="24">
        <f>+SUM(Tabla1[[#This Row],[IMCOLMEDICA2]:[COHAN2]])</f>
        <v>15</v>
      </c>
      <c r="V159" s="25">
        <f>+SUMIF(E:E,Tabla1[[#This Row],[ERON]],U:U)/SUMIFS(I:I,E:E,Tabla1[[#This Row],[ERON]],H:H,"ANTIBACTERIAL")</f>
        <v>1.2987012987012987</v>
      </c>
      <c r="W159" s="42">
        <f>+SUMIF(E:E,Tabla1[[#This Row],[ERON]],U:U)/SUMIFS(O:O,E:E,Tabla1[[#This Row],[ERON]])</f>
        <v>1</v>
      </c>
      <c r="X159" s="43" t="str">
        <f>+IF(Tabla1[[#This Row],[% AVANCE ENTREGA/ERON]]=0,"No entregado",IF(AND(Tabla1[[#This Row],[% AVANCE ENTREGA/ERON]]&gt;0,Tabla1[[#This Row],[% AVANCE ENTREGA/ERON]]&lt;0.99),"Entrega parcial","Entregado"))</f>
        <v>Entregado</v>
      </c>
      <c r="Y159" s="28">
        <f>+Tabla1[[#This Row],[% AVANCE ENTREGA/ERON]]</f>
        <v>1.2987012987012987</v>
      </c>
      <c r="Z159" s="29">
        <v>0.5</v>
      </c>
      <c r="AA159" s="30">
        <f>+SUMIF(B:B,Tabla1[[#This Row],[COD ERON]],O:O)</f>
        <v>36</v>
      </c>
      <c r="AB159" s="30">
        <f>+SUMIF(B:B,Tabla1[[#This Row],[COD ERON]],U:U)</f>
        <v>36</v>
      </c>
      <c r="AC159" s="30">
        <f>+Tabla1[[#This Row],[TOTAL ENTREGADO ANTIBACTERIAL Y JABÓN]]/((0.006*(Tabla1[[#This Row],[POBLACION PPL]]+Tabla1[[#This Row],[POBLACIÓN ADICIONAL (VISITANTES, ADMINISTRATIVOS, INPEC)]]))+1)</f>
        <v>28.481012658227847</v>
      </c>
      <c r="AD159" s="31"/>
      <c r="AE159" s="32">
        <v>43955</v>
      </c>
    </row>
    <row r="160" spans="1:31" ht="17.100000000000001" customHeight="1">
      <c r="A160" s="21" t="s">
        <v>37</v>
      </c>
      <c r="B160" s="21">
        <v>110</v>
      </c>
      <c r="C160" s="19">
        <v>139</v>
      </c>
      <c r="D160" s="19">
        <v>23</v>
      </c>
      <c r="E160" s="20" t="s">
        <v>129</v>
      </c>
      <c r="F160" s="21" t="s">
        <v>210</v>
      </c>
      <c r="G160" s="21" t="s">
        <v>18</v>
      </c>
      <c r="H160" s="37" t="s">
        <v>190</v>
      </c>
      <c r="I160" s="23">
        <v>37.85</v>
      </c>
      <c r="J160" s="24">
        <v>0</v>
      </c>
      <c r="K160" s="24">
        <v>0</v>
      </c>
      <c r="L160" s="39">
        <v>0</v>
      </c>
      <c r="M160" s="39">
        <v>37.5</v>
      </c>
      <c r="N160" s="24">
        <v>0</v>
      </c>
      <c r="O160" s="24">
        <f>+SUM(Tabla1[[#This Row],[IMCOLMEDICA]:[COHAN]])</f>
        <v>37.5</v>
      </c>
      <c r="P160" s="24">
        <v>0</v>
      </c>
      <c r="Q160" s="24">
        <v>0</v>
      </c>
      <c r="R160" s="24">
        <v>0</v>
      </c>
      <c r="S160" s="24">
        <v>37.5</v>
      </c>
      <c r="T160" s="24">
        <v>0</v>
      </c>
      <c r="U160" s="24">
        <f>+SUM(Tabla1[[#This Row],[IMCOLMEDICA2]:[COHAN2]])</f>
        <v>37.5</v>
      </c>
      <c r="V160" s="25">
        <f>+SUMIF(E:E,Tabla1[[#This Row],[ERON]],U:U)/SUMIFS(I:I,E:E,Tabla1[[#This Row],[ERON]],H:H,"ANTIBACTERIAL")</f>
        <v>1.3002873563218391</v>
      </c>
      <c r="W160" s="42">
        <f>+SUMIF(E:E,Tabla1[[#This Row],[ERON]],U:U)/SUMIFS(O:O,E:E,Tabla1[[#This Row],[ERON]])</f>
        <v>1</v>
      </c>
      <c r="X160" s="43" t="str">
        <f>+IF(Tabla1[[#This Row],[% AVANCE ENTREGA/ERON]]=0,"No entregado",IF(AND(Tabla1[[#This Row],[% AVANCE ENTREGA/ERON]]&gt;0,Tabla1[[#This Row],[% AVANCE ENTREGA/ERON]]&lt;0.99),"Entrega parcial","Entregado"))</f>
        <v>Entregado</v>
      </c>
      <c r="Y160" s="28">
        <f>+Tabla1[[#This Row],[% AVANCE ENTREGA/ERON]]</f>
        <v>1.3002873563218391</v>
      </c>
      <c r="Z160" s="29">
        <v>0.5</v>
      </c>
      <c r="AA160" s="30">
        <f>+SUMIF(B:B,Tabla1[[#This Row],[COD ERON]],O:O)</f>
        <v>90.5</v>
      </c>
      <c r="AB160" s="30">
        <f>+SUMIF(B:B,Tabla1[[#This Row],[COD ERON]],U:U)</f>
        <v>90.5</v>
      </c>
      <c r="AC160" s="30">
        <f>+Tabla1[[#This Row],[TOTAL ENTREGADO ANTIBACTERIAL Y JABÓN]]/((0.006*(Tabla1[[#This Row],[POBLACION PPL]]+Tabla1[[#This Row],[POBLACIÓN ADICIONAL (VISITANTES, ADMINISTRATIVOS, INPEC)]]))+1)</f>
        <v>45.892494929006084</v>
      </c>
      <c r="AD160" s="31"/>
      <c r="AE160" s="32">
        <v>43941</v>
      </c>
    </row>
    <row r="161" spans="1:31" ht="17.100000000000001" customHeight="1">
      <c r="A161" s="21" t="s">
        <v>57</v>
      </c>
      <c r="B161" s="21">
        <v>241</v>
      </c>
      <c r="C161" s="19">
        <v>149</v>
      </c>
      <c r="D161" s="19">
        <v>28</v>
      </c>
      <c r="E161" s="20" t="s">
        <v>138</v>
      </c>
      <c r="F161" s="21" t="s">
        <v>211</v>
      </c>
      <c r="G161" s="21" t="s">
        <v>18</v>
      </c>
      <c r="H161" s="37" t="s">
        <v>190</v>
      </c>
      <c r="I161" s="23">
        <v>49.204999999999998</v>
      </c>
      <c r="J161" s="24">
        <v>0</v>
      </c>
      <c r="K161" s="24">
        <v>0</v>
      </c>
      <c r="L161" s="39">
        <v>0</v>
      </c>
      <c r="M161" s="39">
        <v>48.75</v>
      </c>
      <c r="N161" s="24">
        <v>0</v>
      </c>
      <c r="O161" s="24">
        <f>+SUM(Tabla1[[#This Row],[IMCOLMEDICA]:[COHAN]])</f>
        <v>48.75</v>
      </c>
      <c r="P161" s="24">
        <v>0</v>
      </c>
      <c r="Q161" s="24">
        <v>0</v>
      </c>
      <c r="R161" s="24">
        <v>0</v>
      </c>
      <c r="S161" s="24">
        <v>48.75</v>
      </c>
      <c r="T161" s="24">
        <v>0</v>
      </c>
      <c r="U161" s="24">
        <f>+SUM(Tabla1[[#This Row],[IMCOLMEDICA2]:[COHAN2]])</f>
        <v>48.75</v>
      </c>
      <c r="V161" s="25">
        <f>+SUMIF(E:E,Tabla1[[#This Row],[ERON]],U:U)/SUMIFS(I:I,E:E,Tabla1[[#This Row],[ERON]],H:H,"ANTIBACTERIAL")</f>
        <v>1.328125</v>
      </c>
      <c r="W161" s="42">
        <f>+SUMIF(E:E,Tabla1[[#This Row],[ERON]],U:U)/SUMIFS(O:O,E:E,Tabla1[[#This Row],[ERON]])</f>
        <v>1</v>
      </c>
      <c r="X161" s="43" t="str">
        <f>+IF(Tabla1[[#This Row],[% AVANCE ENTREGA/ERON]]=0,"No entregado",IF(AND(Tabla1[[#This Row],[% AVANCE ENTREGA/ERON]]&gt;0,Tabla1[[#This Row],[% AVANCE ENTREGA/ERON]]&lt;0.99),"Entrega parcial","Entregado"))</f>
        <v>Entregado</v>
      </c>
      <c r="Y161" s="28">
        <f>+Tabla1[[#This Row],[% AVANCE ENTREGA/ERON]]</f>
        <v>1.328125</v>
      </c>
      <c r="Z161" s="29">
        <v>0.5</v>
      </c>
      <c r="AA161" s="30">
        <f>+SUMIF(B:B,Tabla1[[#This Row],[COD ERON]],O:O)</f>
        <v>114.75</v>
      </c>
      <c r="AB161" s="30">
        <f>+SUMIF(B:B,Tabla1[[#This Row],[COD ERON]],U:U)</f>
        <v>114.75</v>
      </c>
      <c r="AC161" s="30">
        <f>+Tabla1[[#This Row],[TOTAL ENTREGADO ANTIBACTERIAL Y JABÓN]]/((0.006*(Tabla1[[#This Row],[POBLACION PPL]]+Tabla1[[#This Row],[POBLACIÓN ADICIONAL (VISITANTES, ADMINISTRATIVOS, INPEC)]]))+1)</f>
        <v>55.649854510184277</v>
      </c>
      <c r="AD161" s="31"/>
      <c r="AE161" s="32">
        <v>43941</v>
      </c>
    </row>
    <row r="162" spans="1:31" ht="17.100000000000001" customHeight="1">
      <c r="A162" s="21" t="s">
        <v>50</v>
      </c>
      <c r="B162" s="21">
        <v>305</v>
      </c>
      <c r="C162" s="19">
        <v>146</v>
      </c>
      <c r="D162" s="19">
        <v>26</v>
      </c>
      <c r="E162" s="20" t="s">
        <v>140</v>
      </c>
      <c r="F162" s="21" t="s">
        <v>212</v>
      </c>
      <c r="G162" s="21" t="s">
        <v>18</v>
      </c>
      <c r="H162" s="37" t="s">
        <v>190</v>
      </c>
      <c r="I162" s="23">
        <v>49.204999999999998</v>
      </c>
      <c r="J162" s="24">
        <v>0</v>
      </c>
      <c r="K162" s="24">
        <v>0</v>
      </c>
      <c r="L162" s="39">
        <v>0</v>
      </c>
      <c r="M162" s="39">
        <v>48.75</v>
      </c>
      <c r="N162" s="24">
        <v>0</v>
      </c>
      <c r="O162" s="24">
        <f>+SUM(Tabla1[[#This Row],[IMCOLMEDICA]:[COHAN]])</f>
        <v>48.75</v>
      </c>
      <c r="P162" s="24">
        <v>0</v>
      </c>
      <c r="Q162" s="24">
        <v>0</v>
      </c>
      <c r="R162" s="24">
        <v>0</v>
      </c>
      <c r="S162" s="24">
        <v>48.75</v>
      </c>
      <c r="T162" s="24">
        <v>0</v>
      </c>
      <c r="U162" s="24">
        <f>+SUM(Tabla1[[#This Row],[IMCOLMEDICA2]:[COHAN2]])</f>
        <v>48.75</v>
      </c>
      <c r="V162" s="25">
        <f>+SUMIF(E:E,Tabla1[[#This Row],[ERON]],U:U)/SUMIFS(I:I,E:E,Tabla1[[#This Row],[ERON]],H:H,"ANTIBACTERIAL")</f>
        <v>1.298665791776028</v>
      </c>
      <c r="W162" s="42">
        <f>+SUMIF(E:E,Tabla1[[#This Row],[ERON]],U:U)/SUMIFS(O:O,E:E,Tabla1[[#This Row],[ERON]])</f>
        <v>1</v>
      </c>
      <c r="X162" s="43" t="str">
        <f>+IF(Tabla1[[#This Row],[% AVANCE ENTREGA/ERON]]=0,"No entregado",IF(AND(Tabla1[[#This Row],[% AVANCE ENTREGA/ERON]]&gt;0,Tabla1[[#This Row],[% AVANCE ENTREGA/ERON]]&lt;0.99),"Entrega parcial","Entregado"))</f>
        <v>Entregado</v>
      </c>
      <c r="Y162" s="28">
        <f>+Tabla1[[#This Row],[% AVANCE ENTREGA/ERON]]</f>
        <v>1.298665791776028</v>
      </c>
      <c r="Z162" s="29">
        <v>0.5</v>
      </c>
      <c r="AA162" s="30">
        <f>+SUMIF(B:B,Tabla1[[#This Row],[COD ERON]],O:O)</f>
        <v>118.75</v>
      </c>
      <c r="AB162" s="30">
        <f>+SUMIF(B:B,Tabla1[[#This Row],[COD ERON]],U:U)</f>
        <v>118.75</v>
      </c>
      <c r="AC162" s="30">
        <f>+Tabla1[[#This Row],[TOTAL ENTREGADO ANTIBACTERIAL Y JABÓN]]/((0.006*(Tabla1[[#This Row],[POBLACION PPL]]+Tabla1[[#This Row],[POBLACIÓN ADICIONAL (VISITANTES, ADMINISTRATIVOS, INPEC)]]))+1)</f>
        <v>58.439960629921259</v>
      </c>
      <c r="AD162" s="31"/>
      <c r="AE162" s="32">
        <v>43941</v>
      </c>
    </row>
    <row r="163" spans="1:31" ht="17.100000000000001" customHeight="1">
      <c r="A163" s="21" t="s">
        <v>37</v>
      </c>
      <c r="B163" s="21">
        <v>107</v>
      </c>
      <c r="C163" s="19">
        <v>85</v>
      </c>
      <c r="D163" s="19">
        <v>16</v>
      </c>
      <c r="E163" s="20" t="s">
        <v>127</v>
      </c>
      <c r="F163" s="21" t="s">
        <v>213</v>
      </c>
      <c r="G163" s="21" t="s">
        <v>18</v>
      </c>
      <c r="H163" s="37" t="s">
        <v>190</v>
      </c>
      <c r="I163" s="23">
        <v>34.064999999999998</v>
      </c>
      <c r="J163" s="24">
        <v>0</v>
      </c>
      <c r="K163" s="24">
        <v>0</v>
      </c>
      <c r="L163" s="39">
        <v>0</v>
      </c>
      <c r="M163" s="39">
        <v>33.75</v>
      </c>
      <c r="N163" s="24">
        <v>0</v>
      </c>
      <c r="O163" s="24">
        <f>+SUM(Tabla1[[#This Row],[IMCOLMEDICA]:[COHAN]])</f>
        <v>33.75</v>
      </c>
      <c r="P163" s="24">
        <v>0</v>
      </c>
      <c r="Q163" s="24">
        <v>0</v>
      </c>
      <c r="R163" s="24">
        <v>0</v>
      </c>
      <c r="S163" s="24">
        <v>33.700000000000003</v>
      </c>
      <c r="T163" s="24">
        <v>0</v>
      </c>
      <c r="U163" s="24">
        <f>+SUM(Tabla1[[#This Row],[IMCOLMEDICA2]:[COHAN2]])</f>
        <v>33.700000000000003</v>
      </c>
      <c r="V163" s="25">
        <f>+SUMIF(E:E,Tabla1[[#This Row],[ERON]],U:U)/SUMIFS(I:I,E:E,Tabla1[[#This Row],[ERON]],H:H,"ANTIBACTERIAL")</f>
        <v>1.271771771771772</v>
      </c>
      <c r="W163" s="42">
        <f>+SUMIF(E:E,Tabla1[[#This Row],[ERON]],U:U)/SUMIFS(O:O,E:E,Tabla1[[#This Row],[ERON]])</f>
        <v>0.99941002949852509</v>
      </c>
      <c r="X163" s="43" t="str">
        <f>+IF(Tabla1[[#This Row],[% AVANCE ENTREGA/ERON]]=0,"No entregado",IF(AND(Tabla1[[#This Row],[% AVANCE ENTREGA/ERON]]&gt;0,Tabla1[[#This Row],[% AVANCE ENTREGA/ERON]]&lt;0.99),"Entrega parcial","Entregado"))</f>
        <v>Entregado</v>
      </c>
      <c r="Y163" s="28">
        <f>+Tabla1[[#This Row],[% AVANCE ENTREGA/ERON]]</f>
        <v>1.271771771771772</v>
      </c>
      <c r="Z163" s="29">
        <v>0.5</v>
      </c>
      <c r="AA163" s="30">
        <f>+SUMIF(B:B,Tabla1[[#This Row],[COD ERON]],O:O)</f>
        <v>84.75</v>
      </c>
      <c r="AB163" s="30">
        <f>+SUMIF(B:B,Tabla1[[#This Row],[COD ERON]],U:U)</f>
        <v>84.7</v>
      </c>
      <c r="AC163" s="30">
        <f>+Tabla1[[#This Row],[TOTAL ENTREGADO ANTIBACTERIAL Y JABÓN]]/((0.006*(Tabla1[[#This Row],[POBLACION PPL]]+Tabla1[[#This Row],[POBLACIÓN ADICIONAL (VISITANTES, ADMINISTRATIVOS, INPEC)]]))+1)</f>
        <v>52.739726027397268</v>
      </c>
      <c r="AD163" s="31"/>
      <c r="AE163" s="32">
        <v>43941</v>
      </c>
    </row>
    <row r="164" spans="1:31" ht="17.100000000000001" customHeight="1">
      <c r="A164" s="21" t="s">
        <v>43</v>
      </c>
      <c r="B164" s="21">
        <v>505</v>
      </c>
      <c r="C164" s="19">
        <v>634</v>
      </c>
      <c r="D164" s="19">
        <v>55</v>
      </c>
      <c r="E164" s="20" t="s">
        <v>172</v>
      </c>
      <c r="F164" s="21" t="s">
        <v>214</v>
      </c>
      <c r="G164" s="21" t="s">
        <v>18</v>
      </c>
      <c r="H164" s="37" t="s">
        <v>190</v>
      </c>
      <c r="I164" s="23">
        <v>189.25</v>
      </c>
      <c r="J164" s="24">
        <v>0</v>
      </c>
      <c r="K164" s="24">
        <v>0</v>
      </c>
      <c r="L164" s="39">
        <v>0</v>
      </c>
      <c r="M164" s="39">
        <v>187.5</v>
      </c>
      <c r="N164" s="24">
        <v>0</v>
      </c>
      <c r="O164" s="24">
        <f>+SUM(Tabla1[[#This Row],[IMCOLMEDICA]:[COHAN]])</f>
        <v>187.5</v>
      </c>
      <c r="P164" s="24">
        <v>0</v>
      </c>
      <c r="Q164" s="24">
        <v>0</v>
      </c>
      <c r="R164" s="24">
        <v>0</v>
      </c>
      <c r="S164" s="24">
        <v>187.5</v>
      </c>
      <c r="T164" s="24">
        <v>0</v>
      </c>
      <c r="U164" s="24">
        <f>+SUM(Tabla1[[#This Row],[IMCOLMEDICA2]:[COHAN2]])</f>
        <v>187.5</v>
      </c>
      <c r="V164" s="25">
        <f>+SUMIF(E:E,Tabla1[[#This Row],[ERON]],U:U)/SUMIFS(I:I,E:E,Tabla1[[#This Row],[ERON]],H:H,"ANTIBACTERIAL")</f>
        <v>1.3353340608706199</v>
      </c>
      <c r="W164" s="42">
        <f>+SUMIF(E:E,Tabla1[[#This Row],[ERON]],U:U)/SUMIFS(O:O,E:E,Tabla1[[#This Row],[ERON]])</f>
        <v>1</v>
      </c>
      <c r="X164" s="43" t="str">
        <f>+IF(Tabla1[[#This Row],[% AVANCE ENTREGA/ERON]]=0,"No entregado",IF(AND(Tabla1[[#This Row],[% AVANCE ENTREGA/ERON]]&gt;0,Tabla1[[#This Row],[% AVANCE ENTREGA/ERON]]&lt;0.99),"Entrega parcial","Entregado"))</f>
        <v>Entregado</v>
      </c>
      <c r="Y164" s="28">
        <f>+Tabla1[[#This Row],[% AVANCE ENTREGA/ERON]]</f>
        <v>1.3353340608706199</v>
      </c>
      <c r="Z164" s="29">
        <v>0.5</v>
      </c>
      <c r="AA164" s="30">
        <f>+SUMIF(B:B,Tabla1[[#This Row],[COD ERON]],O:O)</f>
        <v>440.5</v>
      </c>
      <c r="AB164" s="30">
        <f>+SUMIF(B:B,Tabla1[[#This Row],[COD ERON]],U:U)</f>
        <v>440.5</v>
      </c>
      <c r="AC164" s="30">
        <f>+Tabla1[[#This Row],[TOTAL ENTREGADO ANTIBACTERIAL Y JABÓN]]/((0.006*(Tabla1[[#This Row],[POBLACION PPL]]+Tabla1[[#This Row],[POBLACIÓN ADICIONAL (VISITANTES, ADMINISTRATIVOS, INPEC)]]))+1)</f>
        <v>85.800545383716397</v>
      </c>
      <c r="AD164" s="31"/>
      <c r="AE164" s="32">
        <v>43941</v>
      </c>
    </row>
    <row r="165" spans="1:31" ht="17.100000000000001" customHeight="1">
      <c r="A165" s="21" t="s">
        <v>43</v>
      </c>
      <c r="B165" s="21">
        <v>515</v>
      </c>
      <c r="C165" s="19">
        <v>275</v>
      </c>
      <c r="D165" s="19">
        <v>31</v>
      </c>
      <c r="E165" s="20" t="s">
        <v>155</v>
      </c>
      <c r="F165" s="21" t="s">
        <v>215</v>
      </c>
      <c r="G165" s="21" t="s">
        <v>18</v>
      </c>
      <c r="H165" s="37" t="s">
        <v>190</v>
      </c>
      <c r="I165" s="23">
        <v>83.27000000000001</v>
      </c>
      <c r="J165" s="24">
        <v>0</v>
      </c>
      <c r="K165" s="24">
        <v>0</v>
      </c>
      <c r="L165" s="39">
        <v>0</v>
      </c>
      <c r="M165" s="39">
        <v>82.5</v>
      </c>
      <c r="N165" s="24">
        <v>0</v>
      </c>
      <c r="O165" s="24">
        <f>+SUM(Tabla1[[#This Row],[IMCOLMEDICA]:[COHAN]])</f>
        <v>82.5</v>
      </c>
      <c r="P165" s="24">
        <v>0</v>
      </c>
      <c r="Q165" s="24">
        <v>0</v>
      </c>
      <c r="R165" s="24">
        <v>0</v>
      </c>
      <c r="S165" s="24">
        <v>0</v>
      </c>
      <c r="T165" s="24">
        <v>0</v>
      </c>
      <c r="U165" s="24">
        <f>+SUM(Tabla1[[#This Row],[IMCOLMEDICA2]:[COHAN2]])</f>
        <v>0</v>
      </c>
      <c r="V165" s="25">
        <f>+SUMIF(E:E,Tabla1[[#This Row],[ERON]],U:U)/SUMIFS(I:I,E:E,Tabla1[[#This Row],[ERON]],H:H,"ANTIBACTERIAL")</f>
        <v>0.7669983416252073</v>
      </c>
      <c r="W165" s="42">
        <f>+SUMIF(E:E,Tabla1[[#This Row],[ERON]],U:U)/SUMIFS(O:O,E:E,Tabla1[[#This Row],[ERON]])</f>
        <v>0.5736434108527132</v>
      </c>
      <c r="X165" s="43" t="str">
        <f>+IF(Tabla1[[#This Row],[% AVANCE ENTREGA/ERON]]=0,"No entregado",IF(AND(Tabla1[[#This Row],[% AVANCE ENTREGA/ERON]]&gt;0,Tabla1[[#This Row],[% AVANCE ENTREGA/ERON]]&lt;0.99),"Entrega parcial","Entregado"))</f>
        <v>Entrega parcial</v>
      </c>
      <c r="Y165" s="28">
        <f>+Tabla1[[#This Row],[% AVANCE ENTREGA/ERON]]</f>
        <v>0.7669983416252073</v>
      </c>
      <c r="Z165" s="29">
        <v>0.5</v>
      </c>
      <c r="AA165" s="30">
        <f>+SUMIF(B:B,Tabla1[[#This Row],[COD ERON]],O:O)</f>
        <v>193.5</v>
      </c>
      <c r="AB165" s="30">
        <f>+SUMIF(B:B,Tabla1[[#This Row],[COD ERON]],U:U)</f>
        <v>111</v>
      </c>
      <c r="AC165" s="30">
        <f>+Tabla1[[#This Row],[TOTAL ENTREGADO ANTIBACTERIAL Y JABÓN]]/((0.006*(Tabla1[[#This Row],[POBLACION PPL]]+Tabla1[[#This Row],[POBLACIÓN ADICIONAL (VISITANTES, ADMINISTRATIVOS, INPEC)]]))+1)</f>
        <v>39.139633286318755</v>
      </c>
      <c r="AD165" s="31"/>
      <c r="AE165" s="32">
        <v>43941</v>
      </c>
    </row>
    <row r="166" spans="1:31" ht="17.100000000000001" customHeight="1">
      <c r="A166" s="21" t="s">
        <v>62</v>
      </c>
      <c r="B166" s="21">
        <v>401</v>
      </c>
      <c r="C166" s="19">
        <v>423</v>
      </c>
      <c r="D166" s="19">
        <v>49</v>
      </c>
      <c r="E166" s="20" t="s">
        <v>168</v>
      </c>
      <c r="F166" s="21" t="s">
        <v>216</v>
      </c>
      <c r="G166" s="21" t="s">
        <v>18</v>
      </c>
      <c r="H166" s="37" t="s">
        <v>190</v>
      </c>
      <c r="I166" s="23">
        <v>155.185</v>
      </c>
      <c r="J166" s="24">
        <v>0</v>
      </c>
      <c r="K166" s="24">
        <v>0</v>
      </c>
      <c r="L166" s="39">
        <v>0</v>
      </c>
      <c r="M166" s="39">
        <v>153.75</v>
      </c>
      <c r="N166" s="24">
        <v>0</v>
      </c>
      <c r="O166" s="24">
        <f>+SUM(Tabla1[[#This Row],[IMCOLMEDICA]:[COHAN]])</f>
        <v>153.75</v>
      </c>
      <c r="P166" s="24">
        <v>0</v>
      </c>
      <c r="Q166" s="24">
        <v>0</v>
      </c>
      <c r="R166" s="24">
        <v>0</v>
      </c>
      <c r="S166" s="24">
        <v>153.75</v>
      </c>
      <c r="T166" s="24">
        <v>0</v>
      </c>
      <c r="U166" s="24">
        <f>+SUM(Tabla1[[#This Row],[IMCOLMEDICA2]:[COHAN2]])</f>
        <v>153.75</v>
      </c>
      <c r="V166" s="25">
        <f>+SUMIF(E:E,Tabla1[[#This Row],[ERON]],U:U)/SUMIFS(I:I,E:E,Tabla1[[#This Row],[ERON]],H:H,"ANTIBACTERIAL")</f>
        <v>1.3099013389711063</v>
      </c>
      <c r="W166" s="42">
        <f>+SUMIF(E:E,Tabla1[[#This Row],[ERON]],U:U)/SUMIFS(O:O,E:E,Tabla1[[#This Row],[ERON]])</f>
        <v>1</v>
      </c>
      <c r="X166" s="43" t="str">
        <f>+IF(Tabla1[[#This Row],[% AVANCE ENTREGA/ERON]]=0,"No entregado",IF(AND(Tabla1[[#This Row],[% AVANCE ENTREGA/ERON]]&gt;0,Tabla1[[#This Row],[% AVANCE ENTREGA/ERON]]&lt;0.99),"Entrega parcial","Entregado"))</f>
        <v>Entregado</v>
      </c>
      <c r="Y166" s="28">
        <f>+Tabla1[[#This Row],[% AVANCE ENTREGA/ERON]]</f>
        <v>1.3099013389711063</v>
      </c>
      <c r="Z166" s="29">
        <v>0.5</v>
      </c>
      <c r="AA166" s="30">
        <f>+SUMIF(B:B,Tabla1[[#This Row],[COD ERON]],O:O)</f>
        <v>371.75</v>
      </c>
      <c r="AB166" s="30">
        <f>+SUMIF(B:B,Tabla1[[#This Row],[COD ERON]],U:U)</f>
        <v>371.75</v>
      </c>
      <c r="AC166" s="30">
        <f>+Tabla1[[#This Row],[TOTAL ENTREGADO ANTIBACTERIAL Y JABÓN]]/((0.006*(Tabla1[[#This Row],[POBLACION PPL]]+Tabla1[[#This Row],[POBLACIÓN ADICIONAL (VISITANTES, ADMINISTRATIVOS, INPEC)]]))+1)</f>
        <v>97.012004175365348</v>
      </c>
      <c r="AD166" s="31"/>
      <c r="AE166" s="32">
        <v>43955</v>
      </c>
    </row>
    <row r="167" spans="1:31" ht="17.100000000000001" customHeight="1">
      <c r="A167" s="21" t="s">
        <v>43</v>
      </c>
      <c r="B167" s="21">
        <v>517</v>
      </c>
      <c r="C167" s="19">
        <v>123</v>
      </c>
      <c r="D167" s="19">
        <v>20</v>
      </c>
      <c r="E167" s="20" t="s">
        <v>146</v>
      </c>
      <c r="F167" s="21" t="s">
        <v>217</v>
      </c>
      <c r="G167" s="21" t="s">
        <v>18</v>
      </c>
      <c r="H167" s="37" t="s">
        <v>190</v>
      </c>
      <c r="I167" s="23">
        <v>52.99</v>
      </c>
      <c r="J167" s="24">
        <v>0</v>
      </c>
      <c r="K167" s="24">
        <v>0</v>
      </c>
      <c r="L167" s="39">
        <v>0</v>
      </c>
      <c r="M167" s="39">
        <v>52.5</v>
      </c>
      <c r="N167" s="24">
        <v>0</v>
      </c>
      <c r="O167" s="24">
        <f>+SUM(Tabla1[[#This Row],[IMCOLMEDICA]:[COHAN]])</f>
        <v>52.5</v>
      </c>
      <c r="P167" s="24">
        <v>0</v>
      </c>
      <c r="Q167" s="24">
        <v>0</v>
      </c>
      <c r="R167" s="24">
        <v>0</v>
      </c>
      <c r="S167" s="24">
        <v>52.5</v>
      </c>
      <c r="T167" s="24">
        <v>0</v>
      </c>
      <c r="U167" s="24">
        <f>+SUM(Tabla1[[#This Row],[IMCOLMEDICA2]:[COHAN2]])</f>
        <v>52.5</v>
      </c>
      <c r="V167" s="25">
        <f>+SUMIF(E:E,Tabla1[[#This Row],[ERON]],U:U)/SUMIFS(I:I,E:E,Tabla1[[#This Row],[ERON]],H:H,"ANTIBACTERIAL")</f>
        <v>1.2924151696606787</v>
      </c>
      <c r="W167" s="42">
        <f>+SUMIF(E:E,Tabla1[[#This Row],[ERON]],U:U)/SUMIFS(O:O,E:E,Tabla1[[#This Row],[ERON]])</f>
        <v>1</v>
      </c>
      <c r="X167" s="43" t="str">
        <f>+IF(Tabla1[[#This Row],[% AVANCE ENTREGA/ERON]]=0,"No entregado",IF(AND(Tabla1[[#This Row],[% AVANCE ENTREGA/ERON]]&gt;0,Tabla1[[#This Row],[% AVANCE ENTREGA/ERON]]&lt;0.99),"Entrega parcial","Entregado"))</f>
        <v>Entregado</v>
      </c>
      <c r="Y167" s="28">
        <f>+Tabla1[[#This Row],[% AVANCE ENTREGA/ERON]]</f>
        <v>1.2924151696606787</v>
      </c>
      <c r="Z167" s="29">
        <v>0.5</v>
      </c>
      <c r="AA167" s="30">
        <f>+SUMIF(B:B,Tabla1[[#This Row],[COD ERON]],O:O)</f>
        <v>129.5</v>
      </c>
      <c r="AB167" s="30">
        <f>+SUMIF(B:B,Tabla1[[#This Row],[COD ERON]],U:U)</f>
        <v>129.5</v>
      </c>
      <c r="AC167" s="30">
        <f>+Tabla1[[#This Row],[TOTAL ENTREGADO ANTIBACTERIAL Y JABÓN]]/((0.006*(Tabla1[[#This Row],[POBLACION PPL]]+Tabla1[[#This Row],[POBLACIÓN ADICIONAL (VISITANTES, ADMINISTRATIVOS, INPEC)]]))+1)</f>
        <v>69.698600645855748</v>
      </c>
      <c r="AD167" s="31"/>
      <c r="AE167" s="32">
        <v>43941</v>
      </c>
    </row>
    <row r="168" spans="1:31" ht="17.100000000000001" customHeight="1">
      <c r="A168" s="21" t="s">
        <v>43</v>
      </c>
      <c r="B168" s="21">
        <v>513</v>
      </c>
      <c r="C168" s="19">
        <v>106</v>
      </c>
      <c r="D168" s="19">
        <v>20</v>
      </c>
      <c r="E168" s="20" t="s">
        <v>132</v>
      </c>
      <c r="F168" s="21" t="s">
        <v>218</v>
      </c>
      <c r="G168" s="21" t="s">
        <v>18</v>
      </c>
      <c r="H168" s="37" t="s">
        <v>190</v>
      </c>
      <c r="I168" s="23">
        <v>41.635000000000005</v>
      </c>
      <c r="J168" s="24">
        <v>0</v>
      </c>
      <c r="K168" s="24">
        <v>0</v>
      </c>
      <c r="L168" s="39">
        <v>0</v>
      </c>
      <c r="M168" s="39">
        <v>41.25</v>
      </c>
      <c r="N168" s="24">
        <v>0</v>
      </c>
      <c r="O168" s="24">
        <f>+SUM(Tabla1[[#This Row],[IMCOLMEDICA]:[COHAN]])</f>
        <v>41.25</v>
      </c>
      <c r="P168" s="24">
        <v>0</v>
      </c>
      <c r="Q168" s="24">
        <v>0</v>
      </c>
      <c r="R168" s="24">
        <v>0</v>
      </c>
      <c r="S168" s="24">
        <v>41</v>
      </c>
      <c r="T168" s="24">
        <v>0</v>
      </c>
      <c r="U168" s="24">
        <f>+SUM(Tabla1[[#This Row],[IMCOLMEDICA2]:[COHAN2]])</f>
        <v>41</v>
      </c>
      <c r="V168" s="25">
        <f>+SUMIF(E:E,Tabla1[[#This Row],[ERON]],U:U)/SUMIFS(I:I,E:E,Tabla1[[#This Row],[ERON]],H:H,"ANTIBACTERIAL")</f>
        <v>1.3136942675159236</v>
      </c>
      <c r="W168" s="42">
        <f>+SUMIF(E:E,Tabla1[[#This Row],[ERON]],U:U)/SUMIFS(O:O,E:E,Tabla1[[#This Row],[ERON]])</f>
        <v>0.9974811083123426</v>
      </c>
      <c r="X168" s="43" t="str">
        <f>+IF(Tabla1[[#This Row],[% AVANCE ENTREGA/ERON]]=0,"No entregado",IF(AND(Tabla1[[#This Row],[% AVANCE ENTREGA/ERON]]&gt;0,Tabla1[[#This Row],[% AVANCE ENTREGA/ERON]]&lt;0.99),"Entrega parcial","Entregado"))</f>
        <v>Entregado</v>
      </c>
      <c r="Y168" s="28">
        <f>+Tabla1[[#This Row],[% AVANCE ENTREGA/ERON]]</f>
        <v>1.3136942675159236</v>
      </c>
      <c r="Z168" s="29">
        <v>0.5</v>
      </c>
      <c r="AA168" s="30">
        <f>+SUMIF(B:B,Tabla1[[#This Row],[COD ERON]],O:O)</f>
        <v>99.25</v>
      </c>
      <c r="AB168" s="30">
        <f>+SUMIF(B:B,Tabla1[[#This Row],[COD ERON]],U:U)</f>
        <v>99</v>
      </c>
      <c r="AC168" s="30">
        <f>+Tabla1[[#This Row],[TOTAL ENTREGADO ANTIBACTERIAL Y JABÓN]]/((0.006*(Tabla1[[#This Row],[POBLACION PPL]]+Tabla1[[#This Row],[POBLACIÓN ADICIONAL (VISITANTES, ADMINISTRATIVOS, INPEC)]]))+1)</f>
        <v>56.378132118451028</v>
      </c>
      <c r="AD168" s="31"/>
      <c r="AE168" s="32">
        <v>43941</v>
      </c>
    </row>
    <row r="169" spans="1:31" ht="17.100000000000001" customHeight="1">
      <c r="A169" s="21" t="s">
        <v>37</v>
      </c>
      <c r="B169" s="21">
        <v>133</v>
      </c>
      <c r="C169" s="19">
        <v>238</v>
      </c>
      <c r="D169" s="19">
        <v>37</v>
      </c>
      <c r="E169" s="20" t="s">
        <v>160</v>
      </c>
      <c r="F169" s="21" t="s">
        <v>219</v>
      </c>
      <c r="G169" s="21" t="s">
        <v>18</v>
      </c>
      <c r="H169" s="37" t="s">
        <v>190</v>
      </c>
      <c r="I169" s="23">
        <v>98.41</v>
      </c>
      <c r="J169" s="24">
        <v>0</v>
      </c>
      <c r="K169" s="24">
        <v>0</v>
      </c>
      <c r="L169" s="39">
        <v>0</v>
      </c>
      <c r="M169" s="39">
        <v>97.5</v>
      </c>
      <c r="N169" s="24">
        <v>0</v>
      </c>
      <c r="O169" s="24">
        <f>+SUM(Tabla1[[#This Row],[IMCOLMEDICA]:[COHAN]])</f>
        <v>97.5</v>
      </c>
      <c r="P169" s="24">
        <v>0</v>
      </c>
      <c r="Q169" s="24">
        <v>0</v>
      </c>
      <c r="R169" s="24">
        <v>0</v>
      </c>
      <c r="S169" s="24">
        <v>0</v>
      </c>
      <c r="T169" s="24">
        <v>0</v>
      </c>
      <c r="U169" s="24">
        <f>+SUM(Tabla1[[#This Row],[IMCOLMEDICA2]:[COHAN2]])</f>
        <v>0</v>
      </c>
      <c r="V169" s="25">
        <f>+SUMIF(E:E,Tabla1[[#This Row],[ERON]],U:U)/SUMIFS(I:I,E:E,Tabla1[[#This Row],[ERON]],H:H,"ANTIBACTERIAL")</f>
        <v>0.77035537561853362</v>
      </c>
      <c r="W169" s="42">
        <f>+SUMIF(E:E,Tabla1[[#This Row],[ERON]],U:U)/SUMIFS(O:O,E:E,Tabla1[[#This Row],[ERON]])</f>
        <v>0.58422174840085284</v>
      </c>
      <c r="X169" s="43" t="str">
        <f>+IF(Tabla1[[#This Row],[% AVANCE ENTREGA/ERON]]=0,"No entregado",IF(AND(Tabla1[[#This Row],[% AVANCE ENTREGA/ERON]]&gt;0,Tabla1[[#This Row],[% AVANCE ENTREGA/ERON]]&lt;0.99),"Entrega parcial","Entregado"))</f>
        <v>Entrega parcial</v>
      </c>
      <c r="Y169" s="28">
        <f>+Tabla1[[#This Row],[% AVANCE ENTREGA/ERON]]</f>
        <v>0.77035537561853362</v>
      </c>
      <c r="Z169" s="29">
        <v>0.5</v>
      </c>
      <c r="AA169" s="30">
        <f>+SUMIF(B:B,Tabla1[[#This Row],[COD ERON]],O:O)</f>
        <v>234.5</v>
      </c>
      <c r="AB169" s="30">
        <f>+SUMIF(B:B,Tabla1[[#This Row],[COD ERON]],U:U)</f>
        <v>137</v>
      </c>
      <c r="AC169" s="30">
        <f>+Tabla1[[#This Row],[TOTAL ENTREGADO ANTIBACTERIAL Y JABÓN]]/((0.006*(Tabla1[[#This Row],[POBLACION PPL]]+Tabla1[[#This Row],[POBLACIÓN ADICIONAL (VISITANTES, ADMINISTRATIVOS, INPEC)]]))+1)</f>
        <v>51.698113207547166</v>
      </c>
      <c r="AD169" s="31"/>
      <c r="AE169" s="32">
        <v>43941</v>
      </c>
    </row>
    <row r="170" spans="1:31" ht="17.100000000000001" customHeight="1">
      <c r="A170" s="21" t="s">
        <v>62</v>
      </c>
      <c r="B170" s="21">
        <v>407</v>
      </c>
      <c r="C170" s="19">
        <v>303</v>
      </c>
      <c r="D170" s="19">
        <v>55</v>
      </c>
      <c r="E170" s="20" t="s">
        <v>158</v>
      </c>
      <c r="F170" s="21" t="s">
        <v>220</v>
      </c>
      <c r="G170" s="21" t="s">
        <v>18</v>
      </c>
      <c r="H170" s="37" t="s">
        <v>190</v>
      </c>
      <c r="I170" s="23">
        <v>98.41</v>
      </c>
      <c r="J170" s="24">
        <v>0</v>
      </c>
      <c r="K170" s="24">
        <v>0</v>
      </c>
      <c r="L170" s="39">
        <v>0</v>
      </c>
      <c r="M170" s="39">
        <v>97.5</v>
      </c>
      <c r="N170" s="24">
        <v>0</v>
      </c>
      <c r="O170" s="24">
        <f>+SUM(Tabla1[[#This Row],[IMCOLMEDICA]:[COHAN]])</f>
        <v>97.5</v>
      </c>
      <c r="P170" s="24">
        <v>0</v>
      </c>
      <c r="Q170" s="24">
        <v>0</v>
      </c>
      <c r="R170" s="24">
        <v>0</v>
      </c>
      <c r="S170" s="24">
        <v>97.5</v>
      </c>
      <c r="T170" s="24">
        <v>0</v>
      </c>
      <c r="U170" s="24">
        <f>+SUM(Tabla1[[#This Row],[IMCOLMEDICA2]:[COHAN2]])</f>
        <v>97.5</v>
      </c>
      <c r="V170" s="25">
        <f>+SUMIF(E:E,Tabla1[[#This Row],[ERON]],U:U)/SUMIFS(I:I,E:E,Tabla1[[#This Row],[ERON]],H:H,"ANTIBACTERIAL")</f>
        <v>1.3313779618127444</v>
      </c>
      <c r="W170" s="42">
        <f>+SUMIF(E:E,Tabla1[[#This Row],[ERON]],U:U)/SUMIFS(O:O,E:E,Tabla1[[#This Row],[ERON]])</f>
        <v>1</v>
      </c>
      <c r="X170" s="43" t="str">
        <f>+IF(Tabla1[[#This Row],[% AVANCE ENTREGA/ERON]]=0,"No entregado",IF(AND(Tabla1[[#This Row],[% AVANCE ENTREGA/ERON]]&gt;0,Tabla1[[#This Row],[% AVANCE ENTREGA/ERON]]&lt;0.99),"Entrega parcial","Entregado"))</f>
        <v>Entregado</v>
      </c>
      <c r="Y170" s="28">
        <f>+Tabla1[[#This Row],[% AVANCE ENTREGA/ERON]]</f>
        <v>1.3313779618127444</v>
      </c>
      <c r="Z170" s="29">
        <v>0.5</v>
      </c>
      <c r="AA170" s="30">
        <f>+SUMIF(B:B,Tabla1[[#This Row],[COD ERON]],O:O)</f>
        <v>231.5</v>
      </c>
      <c r="AB170" s="30">
        <f>+SUMIF(B:B,Tabla1[[#This Row],[COD ERON]],U:U)</f>
        <v>231.5</v>
      </c>
      <c r="AC170" s="30">
        <f>+Tabla1[[#This Row],[TOTAL ENTREGADO ANTIBACTERIAL Y JABÓN]]/((0.006*(Tabla1[[#This Row],[POBLACION PPL]]+Tabla1[[#This Row],[POBLACIÓN ADICIONAL (VISITANTES, ADMINISTRATIVOS, INPEC)]]))+1)</f>
        <v>73.538754764930118</v>
      </c>
      <c r="AD170" s="31"/>
      <c r="AE170" s="32">
        <v>43941</v>
      </c>
    </row>
    <row r="171" spans="1:31" ht="17.100000000000001" customHeight="1">
      <c r="A171" s="21" t="s">
        <v>50</v>
      </c>
      <c r="B171" s="21">
        <v>302</v>
      </c>
      <c r="C171" s="19">
        <v>34</v>
      </c>
      <c r="D171" s="19">
        <v>24</v>
      </c>
      <c r="E171" s="20" t="s">
        <v>125</v>
      </c>
      <c r="F171" s="21" t="s">
        <v>221</v>
      </c>
      <c r="G171" s="21" t="s">
        <v>18</v>
      </c>
      <c r="H171" s="37" t="s">
        <v>190</v>
      </c>
      <c r="I171" s="23">
        <v>30.28</v>
      </c>
      <c r="J171" s="24">
        <v>0</v>
      </c>
      <c r="K171" s="24">
        <v>0</v>
      </c>
      <c r="L171" s="39">
        <v>0</v>
      </c>
      <c r="M171" s="39">
        <v>30</v>
      </c>
      <c r="N171" s="24">
        <v>0</v>
      </c>
      <c r="O171" s="24">
        <f>+SUM(Tabla1[[#This Row],[IMCOLMEDICA]:[COHAN]])</f>
        <v>30</v>
      </c>
      <c r="P171" s="24">
        <v>0</v>
      </c>
      <c r="Q171" s="24">
        <v>0</v>
      </c>
      <c r="R171" s="24">
        <v>0</v>
      </c>
      <c r="S171" s="24">
        <v>0</v>
      </c>
      <c r="T171" s="24">
        <v>0</v>
      </c>
      <c r="U171" s="24">
        <f>+SUM(Tabla1[[#This Row],[IMCOLMEDICA2]:[COHAN2]])</f>
        <v>0</v>
      </c>
      <c r="V171" s="25">
        <f>+SUMIF(E:E,Tabla1[[#This Row],[ERON]],U:U)/SUMIFS(I:I,E:E,Tabla1[[#This Row],[ERON]],H:H,"ANTIBACTERIAL")</f>
        <v>0.77092511013215859</v>
      </c>
      <c r="W171" s="42">
        <f>+SUMIF(E:E,Tabla1[[#This Row],[ERON]],U:U)/SUMIFS(O:O,E:E,Tabla1[[#This Row],[ERON]])</f>
        <v>0.58333333333333337</v>
      </c>
      <c r="X171" s="43" t="str">
        <f>+IF(Tabla1[[#This Row],[% AVANCE ENTREGA/ERON]]=0,"No entregado",IF(AND(Tabla1[[#This Row],[% AVANCE ENTREGA/ERON]]&gt;0,Tabla1[[#This Row],[% AVANCE ENTREGA/ERON]]&lt;0.99),"Entrega parcial","Entregado"))</f>
        <v>Entrega parcial</v>
      </c>
      <c r="Y171" s="28">
        <f>+Tabla1[[#This Row],[% AVANCE ENTREGA/ERON]]</f>
        <v>0.77092511013215859</v>
      </c>
      <c r="Z171" s="29">
        <v>0.5</v>
      </c>
      <c r="AA171" s="30">
        <f>+SUMIF(B:B,Tabla1[[#This Row],[COD ERON]],O:O)</f>
        <v>72</v>
      </c>
      <c r="AB171" s="30">
        <f>+SUMIF(B:B,Tabla1[[#This Row],[COD ERON]],U:U)</f>
        <v>42</v>
      </c>
      <c r="AC171" s="30">
        <f>+Tabla1[[#This Row],[TOTAL ENTREGADO ANTIBACTERIAL Y JABÓN]]/((0.006*(Tabla1[[#This Row],[POBLACION PPL]]+Tabla1[[#This Row],[POBLACIÓN ADICIONAL (VISITANTES, ADMINISTRATIVOS, INPEC)]]))+1)</f>
        <v>31.157270029673587</v>
      </c>
      <c r="AD171" s="31"/>
      <c r="AE171" s="32">
        <v>43941</v>
      </c>
    </row>
    <row r="172" spans="1:31" ht="17.100000000000001" customHeight="1">
      <c r="A172" s="21" t="s">
        <v>43</v>
      </c>
      <c r="B172" s="21">
        <v>507</v>
      </c>
      <c r="C172" s="19">
        <v>132</v>
      </c>
      <c r="D172" s="19">
        <v>24</v>
      </c>
      <c r="E172" s="20" t="s">
        <v>135</v>
      </c>
      <c r="F172" s="21" t="s">
        <v>222</v>
      </c>
      <c r="G172" s="21" t="s">
        <v>18</v>
      </c>
      <c r="H172" s="37" t="s">
        <v>190</v>
      </c>
      <c r="I172" s="23">
        <v>45.42</v>
      </c>
      <c r="J172" s="24">
        <v>0</v>
      </c>
      <c r="K172" s="24">
        <v>0</v>
      </c>
      <c r="L172" s="39">
        <v>0</v>
      </c>
      <c r="M172" s="39">
        <v>45</v>
      </c>
      <c r="N172" s="24">
        <v>0</v>
      </c>
      <c r="O172" s="24">
        <f>+SUM(Tabla1[[#This Row],[IMCOLMEDICA]:[COHAN]])</f>
        <v>45</v>
      </c>
      <c r="P172" s="24">
        <v>0</v>
      </c>
      <c r="Q172" s="24">
        <v>0</v>
      </c>
      <c r="R172" s="24">
        <v>0</v>
      </c>
      <c r="S172" s="24">
        <v>45</v>
      </c>
      <c r="T172" s="24">
        <v>0</v>
      </c>
      <c r="U172" s="24">
        <f>+SUM(Tabla1[[#This Row],[IMCOLMEDICA2]:[COHAN2]])</f>
        <v>45</v>
      </c>
      <c r="V172" s="25">
        <f>+SUMIF(E:E,Tabla1[[#This Row],[ERON]],U:U)/SUMIFS(I:I,E:E,Tabla1[[#This Row],[ERON]],H:H,"ANTIBACTERIAL")</f>
        <v>1.3404147698533131</v>
      </c>
      <c r="W172" s="42">
        <f>+SUMIF(E:E,Tabla1[[#This Row],[ERON]],U:U)/SUMIFS(O:O,E:E,Tabla1[[#This Row],[ERON]])</f>
        <v>1</v>
      </c>
      <c r="X172" s="43" t="str">
        <f>+IF(Tabla1[[#This Row],[% AVANCE ENTREGA/ERON]]=0,"No entregado",IF(AND(Tabla1[[#This Row],[% AVANCE ENTREGA/ERON]]&gt;0,Tabla1[[#This Row],[% AVANCE ENTREGA/ERON]]&lt;0.99),"Entrega parcial","Entregado"))</f>
        <v>Entregado</v>
      </c>
      <c r="Y172" s="28">
        <f>+Tabla1[[#This Row],[% AVANCE ENTREGA/ERON]]</f>
        <v>1.3404147698533131</v>
      </c>
      <c r="Z172" s="29">
        <v>0.5</v>
      </c>
      <c r="AA172" s="30">
        <f>+SUMIF(B:B,Tabla1[[#This Row],[COD ERON]],O:O)</f>
        <v>106</v>
      </c>
      <c r="AB172" s="30">
        <f>+SUMIF(B:B,Tabla1[[#This Row],[COD ERON]],U:U)</f>
        <v>106</v>
      </c>
      <c r="AC172" s="30">
        <f>+Tabla1[[#This Row],[TOTAL ENTREGADO ANTIBACTERIAL Y JABÓN]]/((0.006*(Tabla1[[#This Row],[POBLACION PPL]]+Tabla1[[#This Row],[POBLACIÓN ADICIONAL (VISITANTES, ADMINISTRATIVOS, INPEC)]]))+1)</f>
        <v>54.752066115702483</v>
      </c>
      <c r="AD172" s="31"/>
      <c r="AE172" s="32">
        <v>43941</v>
      </c>
    </row>
    <row r="173" spans="1:31" ht="17.100000000000001" customHeight="1">
      <c r="A173" s="21" t="s">
        <v>57</v>
      </c>
      <c r="B173" s="21">
        <v>221</v>
      </c>
      <c r="C173" s="19">
        <v>183</v>
      </c>
      <c r="D173" s="19">
        <v>37</v>
      </c>
      <c r="E173" s="20" t="s">
        <v>139</v>
      </c>
      <c r="F173" s="21" t="s">
        <v>223</v>
      </c>
      <c r="G173" s="21" t="s">
        <v>18</v>
      </c>
      <c r="H173" s="37" t="s">
        <v>190</v>
      </c>
      <c r="I173" s="23">
        <v>49.204999999999998</v>
      </c>
      <c r="J173" s="24">
        <v>0</v>
      </c>
      <c r="K173" s="24">
        <v>0</v>
      </c>
      <c r="L173" s="39">
        <v>0</v>
      </c>
      <c r="M173" s="39">
        <v>48.75</v>
      </c>
      <c r="N173" s="24">
        <v>0</v>
      </c>
      <c r="O173" s="24">
        <f>+SUM(Tabla1[[#This Row],[IMCOLMEDICA]:[COHAN]])</f>
        <v>48.75</v>
      </c>
      <c r="P173" s="24">
        <v>0</v>
      </c>
      <c r="Q173" s="24">
        <v>0</v>
      </c>
      <c r="R173" s="24">
        <v>0</v>
      </c>
      <c r="S173" s="24">
        <v>48.75</v>
      </c>
      <c r="T173" s="24">
        <v>0</v>
      </c>
      <c r="U173" s="24">
        <f>+SUM(Tabla1[[#This Row],[IMCOLMEDICA2]:[COHAN2]])</f>
        <v>48.75</v>
      </c>
      <c r="V173" s="25">
        <f>+SUMIF(E:E,Tabla1[[#This Row],[ERON]],U:U)/SUMIFS(I:I,E:E,Tabla1[[#This Row],[ERON]],H:H,"ANTIBACTERIAL")</f>
        <v>1.341164095371669</v>
      </c>
      <c r="W173" s="42">
        <f>+SUMIF(E:E,Tabla1[[#This Row],[ERON]],U:U)/SUMIFS(O:O,E:E,Tabla1[[#This Row],[ERON]])</f>
        <v>1</v>
      </c>
      <c r="X173" s="43" t="str">
        <f>+IF(Tabla1[[#This Row],[% AVANCE ENTREGA/ERON]]=0,"No entregado",IF(AND(Tabla1[[#This Row],[% AVANCE ENTREGA/ERON]]&gt;0,Tabla1[[#This Row],[% AVANCE ENTREGA/ERON]]&lt;0.99),"Entrega parcial","Entregado"))</f>
        <v>Entregado</v>
      </c>
      <c r="Y173" s="28">
        <f>+Tabla1[[#This Row],[% AVANCE ENTREGA/ERON]]</f>
        <v>1.341164095371669</v>
      </c>
      <c r="Z173" s="29">
        <v>0.5</v>
      </c>
      <c r="AA173" s="30">
        <f>+SUMIF(B:B,Tabla1[[#This Row],[COD ERON]],O:O)</f>
        <v>114.75</v>
      </c>
      <c r="AB173" s="30">
        <f>+SUMIF(B:B,Tabla1[[#This Row],[COD ERON]],U:U)</f>
        <v>114.75</v>
      </c>
      <c r="AC173" s="30">
        <f>+Tabla1[[#This Row],[TOTAL ENTREGADO ANTIBACTERIAL Y JABÓN]]/((0.006*(Tabla1[[#This Row],[POBLACION PPL]]+Tabla1[[#This Row],[POBLACIÓN ADICIONAL (VISITANTES, ADMINISTRATIVOS, INPEC)]]))+1)</f>
        <v>49.461206896551715</v>
      </c>
      <c r="AD173" s="31"/>
      <c r="AE173" s="32">
        <v>43941</v>
      </c>
    </row>
    <row r="174" spans="1:31" ht="17.100000000000001" customHeight="1">
      <c r="A174" s="21" t="s">
        <v>37</v>
      </c>
      <c r="B174" s="21">
        <v>101</v>
      </c>
      <c r="C174" s="19">
        <v>180</v>
      </c>
      <c r="D174" s="19">
        <v>28</v>
      </c>
      <c r="E174" s="20" t="s">
        <v>152</v>
      </c>
      <c r="F174" s="21" t="s">
        <v>224</v>
      </c>
      <c r="G174" s="21" t="s">
        <v>18</v>
      </c>
      <c r="H174" s="37" t="s">
        <v>190</v>
      </c>
      <c r="I174" s="23">
        <v>64.344999999999999</v>
      </c>
      <c r="J174" s="24">
        <v>0</v>
      </c>
      <c r="K174" s="24">
        <v>0</v>
      </c>
      <c r="L174" s="39">
        <v>0</v>
      </c>
      <c r="M174" s="39">
        <v>63.75</v>
      </c>
      <c r="N174" s="24">
        <v>0</v>
      </c>
      <c r="O174" s="24">
        <f>+SUM(Tabla1[[#This Row],[IMCOLMEDICA]:[COHAN]])</f>
        <v>63.75</v>
      </c>
      <c r="P174" s="24">
        <v>0</v>
      </c>
      <c r="Q174" s="24">
        <v>0</v>
      </c>
      <c r="R174" s="24">
        <v>0</v>
      </c>
      <c r="S174" s="24">
        <v>63.7</v>
      </c>
      <c r="T174" s="24">
        <v>0</v>
      </c>
      <c r="U174" s="24">
        <f>+SUM(Tabla1[[#This Row],[IMCOLMEDICA2]:[COHAN2]])</f>
        <v>63.7</v>
      </c>
      <c r="V174" s="25">
        <f>+SUMIF(E:E,Tabla1[[#This Row],[ERON]],U:U)/SUMIFS(I:I,E:E,Tabla1[[#This Row],[ERON]],H:H,"ANTIBACTERIAL")</f>
        <v>1.3307017543859647</v>
      </c>
      <c r="W174" s="42">
        <f>+SUMIF(E:E,Tabla1[[#This Row],[ERON]],U:U)/SUMIFS(O:O,E:E,Tabla1[[#This Row],[ERON]])</f>
        <v>0.99967051070840185</v>
      </c>
      <c r="X174" s="43" t="str">
        <f>+IF(Tabla1[[#This Row],[% AVANCE ENTREGA/ERON]]=0,"No entregado",IF(AND(Tabla1[[#This Row],[% AVANCE ENTREGA/ERON]]&gt;0,Tabla1[[#This Row],[% AVANCE ENTREGA/ERON]]&lt;0.99),"Entrega parcial","Entregado"))</f>
        <v>Entregado</v>
      </c>
      <c r="Y174" s="28">
        <f>+Tabla1[[#This Row],[% AVANCE ENTREGA/ERON]]</f>
        <v>1.3307017543859647</v>
      </c>
      <c r="Z174" s="29">
        <v>0.5</v>
      </c>
      <c r="AA174" s="30">
        <f>+SUMIF(B:B,Tabla1[[#This Row],[COD ERON]],O:O)</f>
        <v>151.75</v>
      </c>
      <c r="AB174" s="30">
        <f>+SUMIF(B:B,Tabla1[[#This Row],[COD ERON]],U:U)</f>
        <v>151.69999999999999</v>
      </c>
      <c r="AC174" s="30">
        <f>+Tabla1[[#This Row],[TOTAL ENTREGADO ANTIBACTERIAL Y JABÓN]]/((0.006*(Tabla1[[#This Row],[POBLACION PPL]]+Tabla1[[#This Row],[POBLACIÓN ADICIONAL (VISITANTES, ADMINISTRATIVOS, INPEC)]]))+1)</f>
        <v>67.482206405693944</v>
      </c>
      <c r="AD174" s="31"/>
      <c r="AE174" s="32">
        <v>43941</v>
      </c>
    </row>
    <row r="175" spans="1:31" ht="17.100000000000001" customHeight="1">
      <c r="A175" s="21" t="s">
        <v>37</v>
      </c>
      <c r="B175" s="21">
        <v>152</v>
      </c>
      <c r="C175" s="19">
        <v>156</v>
      </c>
      <c r="D175" s="19">
        <v>28</v>
      </c>
      <c r="E175" s="20" t="s">
        <v>141</v>
      </c>
      <c r="F175" s="21" t="s">
        <v>225</v>
      </c>
      <c r="G175" s="21" t="s">
        <v>18</v>
      </c>
      <c r="H175" s="37" t="s">
        <v>190</v>
      </c>
      <c r="I175" s="23">
        <v>49.204999999999998</v>
      </c>
      <c r="J175" s="24">
        <v>0</v>
      </c>
      <c r="K175" s="24">
        <v>0</v>
      </c>
      <c r="L175" s="39">
        <v>0</v>
      </c>
      <c r="M175" s="39">
        <v>48.75</v>
      </c>
      <c r="N175" s="24">
        <v>0</v>
      </c>
      <c r="O175" s="24">
        <f>+SUM(Tabla1[[#This Row],[IMCOLMEDICA]:[COHAN]])</f>
        <v>48.75</v>
      </c>
      <c r="P175" s="24">
        <v>0</v>
      </c>
      <c r="Q175" s="24">
        <v>0</v>
      </c>
      <c r="R175" s="24">
        <v>0</v>
      </c>
      <c r="S175" s="24">
        <v>49</v>
      </c>
      <c r="T175" s="24">
        <v>0</v>
      </c>
      <c r="U175" s="24">
        <f>+SUM(Tabla1[[#This Row],[IMCOLMEDICA2]:[COHAN2]])</f>
        <v>49</v>
      </c>
      <c r="V175" s="25">
        <f>+SUMIF(E:E,Tabla1[[#This Row],[ERON]],U:U)/SUMIFS(I:I,E:E,Tabla1[[#This Row],[ERON]],H:H,"ANTIBACTERIAL")</f>
        <v>1.3054830287206267</v>
      </c>
      <c r="W175" s="42">
        <f>+SUMIF(E:E,Tabla1[[#This Row],[ERON]],U:U)/SUMIFS(O:O,E:E,Tabla1[[#This Row],[ERON]])</f>
        <v>1.0020876826722338</v>
      </c>
      <c r="X175" s="43" t="str">
        <f>+IF(Tabla1[[#This Row],[% AVANCE ENTREGA/ERON]]=0,"No entregado",IF(AND(Tabla1[[#This Row],[% AVANCE ENTREGA/ERON]]&gt;0,Tabla1[[#This Row],[% AVANCE ENTREGA/ERON]]&lt;0.99),"Entrega parcial","Entregado"))</f>
        <v>Entregado</v>
      </c>
      <c r="Y175" s="28">
        <f>+Tabla1[[#This Row],[% AVANCE ENTREGA/ERON]]</f>
        <v>1.3054830287206267</v>
      </c>
      <c r="Z175" s="29">
        <v>0.5</v>
      </c>
      <c r="AA175" s="30">
        <f>+SUMIF(B:B,Tabla1[[#This Row],[COD ERON]],O:O)</f>
        <v>119.75</v>
      </c>
      <c r="AB175" s="30">
        <f>+SUMIF(B:B,Tabla1[[#This Row],[COD ERON]],U:U)</f>
        <v>120</v>
      </c>
      <c r="AC175" s="30">
        <f>+Tabla1[[#This Row],[TOTAL ENTREGADO ANTIBACTERIAL Y JABÓN]]/((0.006*(Tabla1[[#This Row],[POBLACION PPL]]+Tabla1[[#This Row],[POBLACIÓN ADICIONAL (VISITANTES, ADMINISTRATIVOS, INPEC)]]))+1)</f>
        <v>57.034220532319388</v>
      </c>
      <c r="AD175" s="31" t="s">
        <v>226</v>
      </c>
      <c r="AE175" s="32">
        <v>43941</v>
      </c>
    </row>
    <row r="176" spans="1:31" ht="17.100000000000001" customHeight="1">
      <c r="A176" s="21" t="s">
        <v>43</v>
      </c>
      <c r="B176" s="21">
        <v>523</v>
      </c>
      <c r="C176" s="19">
        <v>73</v>
      </c>
      <c r="D176" s="19">
        <v>18</v>
      </c>
      <c r="E176" s="20" t="s">
        <v>124</v>
      </c>
      <c r="F176" s="21" t="s">
        <v>227</v>
      </c>
      <c r="G176" s="21" t="s">
        <v>18</v>
      </c>
      <c r="H176" s="37" t="s">
        <v>190</v>
      </c>
      <c r="I176" s="23">
        <v>30.28</v>
      </c>
      <c r="J176" s="24">
        <v>0</v>
      </c>
      <c r="K176" s="24">
        <v>0</v>
      </c>
      <c r="L176" s="39">
        <v>0</v>
      </c>
      <c r="M176" s="39">
        <v>30</v>
      </c>
      <c r="N176" s="24">
        <v>0</v>
      </c>
      <c r="O176" s="24">
        <f>+SUM(Tabla1[[#This Row],[IMCOLMEDICA]:[COHAN]])</f>
        <v>30</v>
      </c>
      <c r="P176" s="24">
        <v>0</v>
      </c>
      <c r="Q176" s="24">
        <v>0</v>
      </c>
      <c r="R176" s="24">
        <v>0</v>
      </c>
      <c r="S176" s="24">
        <v>30</v>
      </c>
      <c r="T176" s="24">
        <v>0</v>
      </c>
      <c r="U176" s="24">
        <f>+SUM(Tabla1[[#This Row],[IMCOLMEDICA2]:[COHAN2]])</f>
        <v>30</v>
      </c>
      <c r="V176" s="25">
        <f>+SUMIF(E:E,Tabla1[[#This Row],[ERON]],U:U)/SUMIFS(I:I,E:E,Tabla1[[#This Row],[ERON]],H:H,"ANTIBACTERIAL")</f>
        <v>1.3386123680241329</v>
      </c>
      <c r="W176" s="42">
        <f>+SUMIF(E:E,Tabla1[[#This Row],[ERON]],U:U)/SUMIFS(O:O,E:E,Tabla1[[#This Row],[ERON]])</f>
        <v>1</v>
      </c>
      <c r="X176" s="43" t="str">
        <f>+IF(Tabla1[[#This Row],[% AVANCE ENTREGA/ERON]]=0,"No entregado",IF(AND(Tabla1[[#This Row],[% AVANCE ENTREGA/ERON]]&gt;0,Tabla1[[#This Row],[% AVANCE ENTREGA/ERON]]&lt;0.99),"Entrega parcial","Entregado"))</f>
        <v>Entregado</v>
      </c>
      <c r="Y176" s="28">
        <f>+Tabla1[[#This Row],[% AVANCE ENTREGA/ERON]]</f>
        <v>1.3386123680241329</v>
      </c>
      <c r="Z176" s="29">
        <v>0.5</v>
      </c>
      <c r="AA176" s="30">
        <f>+SUMIF(B:B,Tabla1[[#This Row],[COD ERON]],O:O)</f>
        <v>71</v>
      </c>
      <c r="AB176" s="30">
        <f>+SUMIF(B:B,Tabla1[[#This Row],[COD ERON]],U:U)</f>
        <v>71</v>
      </c>
      <c r="AC176" s="30">
        <f>+Tabla1[[#This Row],[TOTAL ENTREGADO ANTIBACTERIAL Y JABÓN]]/((0.006*(Tabla1[[#This Row],[POBLACION PPL]]+Tabla1[[#This Row],[POBLACIÓN ADICIONAL (VISITANTES, ADMINISTRATIVOS, INPEC)]]))+1)</f>
        <v>45.924967658473477</v>
      </c>
      <c r="AD176" s="31"/>
      <c r="AE176" s="32">
        <v>43941</v>
      </c>
    </row>
    <row r="177" spans="1:31" ht="17.100000000000001" customHeight="1">
      <c r="A177" s="21" t="s">
        <v>64</v>
      </c>
      <c r="B177" s="21">
        <v>629</v>
      </c>
      <c r="C177" s="19">
        <v>128</v>
      </c>
      <c r="D177" s="19">
        <v>23</v>
      </c>
      <c r="E177" s="20" t="s">
        <v>123</v>
      </c>
      <c r="F177" s="21" t="s">
        <v>228</v>
      </c>
      <c r="G177" s="21" t="s">
        <v>18</v>
      </c>
      <c r="H177" s="37" t="s">
        <v>190</v>
      </c>
      <c r="I177" s="23">
        <v>30.28</v>
      </c>
      <c r="J177" s="24">
        <v>0</v>
      </c>
      <c r="K177" s="24">
        <v>0</v>
      </c>
      <c r="L177" s="39">
        <v>0</v>
      </c>
      <c r="M177" s="39">
        <v>30</v>
      </c>
      <c r="N177" s="24">
        <v>0</v>
      </c>
      <c r="O177" s="24">
        <f>+SUM(Tabla1[[#This Row],[IMCOLMEDICA]:[COHAN]])</f>
        <v>30</v>
      </c>
      <c r="P177" s="24">
        <v>0</v>
      </c>
      <c r="Q177" s="24">
        <v>0</v>
      </c>
      <c r="R177" s="24">
        <v>0</v>
      </c>
      <c r="S177" s="24">
        <v>0</v>
      </c>
      <c r="T177" s="24">
        <v>0</v>
      </c>
      <c r="U177" s="24">
        <f>+SUM(Tabla1[[#This Row],[IMCOLMEDICA2]:[COHAN2]])</f>
        <v>0</v>
      </c>
      <c r="V177" s="25">
        <f>+SUMIF(E:E,Tabla1[[#This Row],[ERON]],U:U)/SUMIFS(I:I,E:E,Tabla1[[#This Row],[ERON]],H:H,"ANTIBACTERIAL")</f>
        <v>0.77519379844961245</v>
      </c>
      <c r="W177" s="42">
        <f>+SUMIF(E:E,Tabla1[[#This Row],[ERON]],U:U)/SUMIFS(O:O,E:E,Tabla1[[#This Row],[ERON]])</f>
        <v>0.5714285714285714</v>
      </c>
      <c r="X177" s="43" t="str">
        <f>+IF(Tabla1[[#This Row],[% AVANCE ENTREGA/ERON]]=0,"No entregado",IF(AND(Tabla1[[#This Row],[% AVANCE ENTREGA/ERON]]&gt;0,Tabla1[[#This Row],[% AVANCE ENTREGA/ERON]]&lt;0.99),"Entrega parcial","Entregado"))</f>
        <v>Entrega parcial</v>
      </c>
      <c r="Y177" s="28">
        <f>+Tabla1[[#This Row],[% AVANCE ENTREGA/ERON]]</f>
        <v>0.77519379844961245</v>
      </c>
      <c r="Z177" s="29">
        <v>0.5</v>
      </c>
      <c r="AA177" s="30">
        <f>+SUMIF(B:B,Tabla1[[#This Row],[COD ERON]],O:O)</f>
        <v>70</v>
      </c>
      <c r="AB177" s="30">
        <f>+SUMIF(B:B,Tabla1[[#This Row],[COD ERON]],U:U)</f>
        <v>40</v>
      </c>
      <c r="AC177" s="30">
        <f>+Tabla1[[#This Row],[TOTAL ENTREGADO ANTIBACTERIAL Y JABÓN]]/((0.006*(Tabla1[[#This Row],[POBLACION PPL]]+Tabla1[[#This Row],[POBLACIÓN ADICIONAL (VISITANTES, ADMINISTRATIVOS, INPEC)]]))+1)</f>
        <v>20.986358866736619</v>
      </c>
      <c r="AD177" s="31"/>
      <c r="AE177" s="32">
        <v>43941</v>
      </c>
    </row>
    <row r="178" spans="1:31" ht="17.100000000000001" customHeight="1">
      <c r="A178" s="21" t="s">
        <v>37</v>
      </c>
      <c r="B178" s="21">
        <v>120</v>
      </c>
      <c r="C178" s="19">
        <v>73</v>
      </c>
      <c r="D178" s="19">
        <v>16</v>
      </c>
      <c r="E178" s="20" t="s">
        <v>121</v>
      </c>
      <c r="F178" s="21" t="s">
        <v>229</v>
      </c>
      <c r="G178" s="21" t="s">
        <v>18</v>
      </c>
      <c r="H178" s="37" t="s">
        <v>190</v>
      </c>
      <c r="I178" s="23">
        <v>18.925000000000001</v>
      </c>
      <c r="J178" s="24">
        <v>0</v>
      </c>
      <c r="K178" s="24">
        <v>0</v>
      </c>
      <c r="L178" s="39">
        <v>0</v>
      </c>
      <c r="M178" s="39">
        <v>18.75</v>
      </c>
      <c r="N178" s="24">
        <v>0</v>
      </c>
      <c r="O178" s="24">
        <f>+SUM(Tabla1[[#This Row],[IMCOLMEDICA]:[COHAN]])</f>
        <v>18.75</v>
      </c>
      <c r="P178" s="24">
        <v>0</v>
      </c>
      <c r="Q178" s="24">
        <v>0</v>
      </c>
      <c r="R178" s="24">
        <v>0</v>
      </c>
      <c r="S178" s="24">
        <v>0</v>
      </c>
      <c r="T178" s="24">
        <v>0</v>
      </c>
      <c r="U178" s="24">
        <f>+SUM(Tabla1[[#This Row],[IMCOLMEDICA2]:[COHAN2]])</f>
        <v>0</v>
      </c>
      <c r="V178" s="25">
        <f>+SUMIF(E:E,Tabla1[[#This Row],[ERON]],U:U)/SUMIFS(I:I,E:E,Tabla1[[#This Row],[ERON]],H:H,"ANTIBACTERIAL")</f>
        <v>0.77658303464755063</v>
      </c>
      <c r="W178" s="42">
        <f>+SUMIF(E:E,Tabla1[[#This Row],[ERON]],U:U)/SUMIFS(O:O,E:E,Tabla1[[#This Row],[ERON]])</f>
        <v>0.58100558659217882</v>
      </c>
      <c r="X178" s="43" t="str">
        <f>+IF(Tabla1[[#This Row],[% AVANCE ENTREGA/ERON]]=0,"No entregado",IF(AND(Tabla1[[#This Row],[% AVANCE ENTREGA/ERON]]&gt;0,Tabla1[[#This Row],[% AVANCE ENTREGA/ERON]]&lt;0.99),"Entrega parcial","Entregado"))</f>
        <v>Entrega parcial</v>
      </c>
      <c r="Y178" s="28">
        <f>+Tabla1[[#This Row],[% AVANCE ENTREGA/ERON]]</f>
        <v>0.77658303464755063</v>
      </c>
      <c r="Z178" s="29">
        <v>0.5</v>
      </c>
      <c r="AA178" s="30">
        <f>+SUMIF(B:B,Tabla1[[#This Row],[COD ERON]],O:O)</f>
        <v>44.75</v>
      </c>
      <c r="AB178" s="30">
        <f>+SUMIF(B:B,Tabla1[[#This Row],[COD ERON]],U:U)</f>
        <v>26</v>
      </c>
      <c r="AC178" s="30">
        <f>+Tabla1[[#This Row],[TOTAL ENTREGADO ANTIBACTERIAL Y JABÓN]]/((0.006*(Tabla1[[#This Row],[POBLACION PPL]]+Tabla1[[#This Row],[POBLACIÓN ADICIONAL (VISITANTES, ADMINISTRATIVOS, INPEC)]]))+1)</f>
        <v>16.949152542372882</v>
      </c>
      <c r="AD178" s="31"/>
      <c r="AE178" s="32">
        <v>43941</v>
      </c>
    </row>
    <row r="179" spans="1:31" ht="17.100000000000001" customHeight="1">
      <c r="A179" s="21" t="s">
        <v>37</v>
      </c>
      <c r="B179" s="21">
        <v>106</v>
      </c>
      <c r="C179" s="19">
        <v>44</v>
      </c>
      <c r="D179" s="19">
        <v>16</v>
      </c>
      <c r="E179" s="20" t="s">
        <v>119</v>
      </c>
      <c r="F179" s="21" t="s">
        <v>230</v>
      </c>
      <c r="G179" s="21" t="s">
        <v>18</v>
      </c>
      <c r="H179" s="37" t="s">
        <v>190</v>
      </c>
      <c r="I179" s="23">
        <v>11.355</v>
      </c>
      <c r="J179" s="24">
        <v>0</v>
      </c>
      <c r="K179" s="24">
        <v>0</v>
      </c>
      <c r="L179" s="39">
        <v>0</v>
      </c>
      <c r="M179" s="39">
        <v>11.25</v>
      </c>
      <c r="N179" s="24">
        <v>0</v>
      </c>
      <c r="O179" s="24">
        <f>+SUM(Tabla1[[#This Row],[IMCOLMEDICA]:[COHAN]])</f>
        <v>11.25</v>
      </c>
      <c r="P179" s="24">
        <v>0</v>
      </c>
      <c r="Q179" s="24">
        <v>0</v>
      </c>
      <c r="R179" s="24">
        <v>0</v>
      </c>
      <c r="S179" s="24">
        <v>11</v>
      </c>
      <c r="T179" s="24">
        <v>0</v>
      </c>
      <c r="U179" s="24">
        <f>+SUM(Tabla1[[#This Row],[IMCOLMEDICA2]:[COHAN2]])</f>
        <v>11</v>
      </c>
      <c r="V179" s="25">
        <f>+SUMIF(E:E,Tabla1[[#This Row],[ERON]],U:U)/SUMIFS(I:I,E:E,Tabla1[[#This Row],[ERON]],H:H,"ANTIBACTERIAL")</f>
        <v>1.2719298245614035</v>
      </c>
      <c r="W179" s="42">
        <f>+SUMIF(E:E,Tabla1[[#This Row],[ERON]],U:U)/SUMIFS(O:O,E:E,Tabla1[[#This Row],[ERON]])</f>
        <v>0.99145299145299148</v>
      </c>
      <c r="X179" s="43" t="str">
        <f>+IF(Tabla1[[#This Row],[% AVANCE ENTREGA/ERON]]=0,"No entregado",IF(AND(Tabla1[[#This Row],[% AVANCE ENTREGA/ERON]]&gt;0,Tabla1[[#This Row],[% AVANCE ENTREGA/ERON]]&lt;0.99),"Entrega parcial","Entregado"))</f>
        <v>Entregado</v>
      </c>
      <c r="Y179" s="28">
        <f>+Tabla1[[#This Row],[% AVANCE ENTREGA/ERON]]</f>
        <v>1.2719298245614035</v>
      </c>
      <c r="Z179" s="29">
        <v>0.5</v>
      </c>
      <c r="AA179" s="30">
        <f>+SUMIF(B:B,Tabla1[[#This Row],[COD ERON]],O:O)</f>
        <v>29.25</v>
      </c>
      <c r="AB179" s="30">
        <f>+SUMIF(B:B,Tabla1[[#This Row],[COD ERON]],U:U)</f>
        <v>29</v>
      </c>
      <c r="AC179" s="30">
        <f>+Tabla1[[#This Row],[TOTAL ENTREGADO ANTIBACTERIAL Y JABÓN]]/((0.006*(Tabla1[[#This Row],[POBLACION PPL]]+Tabla1[[#This Row],[POBLACIÓN ADICIONAL (VISITANTES, ADMINISTRATIVOS, INPEC)]]))+1)</f>
        <v>21.323529411764707</v>
      </c>
      <c r="AD179" s="31"/>
      <c r="AE179" s="32">
        <v>43941</v>
      </c>
    </row>
    <row r="180" spans="1:31" ht="17.100000000000001" customHeight="1">
      <c r="A180" s="21" t="s">
        <v>64</v>
      </c>
      <c r="B180" s="21">
        <v>607</v>
      </c>
      <c r="C180" s="19">
        <v>66</v>
      </c>
      <c r="D180" s="19">
        <v>21</v>
      </c>
      <c r="E180" s="20" t="s">
        <v>73</v>
      </c>
      <c r="F180" s="21" t="s">
        <v>231</v>
      </c>
      <c r="G180" s="21" t="s">
        <v>18</v>
      </c>
      <c r="H180" s="37" t="s">
        <v>190</v>
      </c>
      <c r="I180" s="23">
        <v>18.925000000000001</v>
      </c>
      <c r="J180" s="24">
        <v>0</v>
      </c>
      <c r="K180" s="24">
        <v>0</v>
      </c>
      <c r="L180" s="39">
        <v>0</v>
      </c>
      <c r="M180" s="39">
        <v>18.75</v>
      </c>
      <c r="N180" s="24">
        <v>0</v>
      </c>
      <c r="O180" s="24">
        <f>+SUM(Tabla1[[#This Row],[IMCOLMEDICA]:[COHAN]])</f>
        <v>18.75</v>
      </c>
      <c r="P180" s="24">
        <v>0</v>
      </c>
      <c r="Q180" s="24">
        <v>0</v>
      </c>
      <c r="R180" s="24">
        <v>0</v>
      </c>
      <c r="S180" s="24">
        <v>18.75</v>
      </c>
      <c r="T180" s="24">
        <v>0</v>
      </c>
      <c r="U180" s="24">
        <f>+SUM(Tabla1[[#This Row],[IMCOLMEDICA2]:[COHAN2]])</f>
        <v>18.75</v>
      </c>
      <c r="V180" s="25">
        <f>+SUMIF(E:E,Tabla1[[#This Row],[ERON]],U:U)/SUMIFS(I:I,E:E,Tabla1[[#This Row],[ERON]],H:H,"ANTIBACTERIAL")</f>
        <v>0.53694158075601373</v>
      </c>
      <c r="W180" s="42">
        <f>+SUMIF(E:E,Tabla1[[#This Row],[ERON]],U:U)/SUMIFS(O:O,E:E,Tabla1[[#This Row],[ERON]])</f>
        <v>0.4098360655737705</v>
      </c>
      <c r="X180" s="43" t="str">
        <f>+IF(Tabla1[[#This Row],[% AVANCE ENTREGA/ERON]]=0,"No entregado",IF(AND(Tabla1[[#This Row],[% AVANCE ENTREGA/ERON]]&gt;0,Tabla1[[#This Row],[% AVANCE ENTREGA/ERON]]&lt;0.99),"Entrega parcial","Entregado"))</f>
        <v>Entrega parcial</v>
      </c>
      <c r="Y180" s="28">
        <f>+Tabla1[[#This Row],[% AVANCE ENTREGA/ERON]]</f>
        <v>0.53694158075601373</v>
      </c>
      <c r="Z180" s="29">
        <v>0.5</v>
      </c>
      <c r="AA180" s="30">
        <f>+SUMIF(B:B,Tabla1[[#This Row],[COD ERON]],O:O)</f>
        <v>45.75</v>
      </c>
      <c r="AB180" s="30">
        <f>+SUMIF(B:B,Tabla1[[#This Row],[COD ERON]],U:U)</f>
        <v>18.75</v>
      </c>
      <c r="AC180" s="30">
        <f>+Tabla1[[#This Row],[TOTAL ENTREGADO ANTIBACTERIAL Y JABÓN]]/((0.006*(Tabla1[[#This Row],[POBLACION PPL]]+Tabla1[[#This Row],[POBLACIÓN ADICIONAL (VISITANTES, ADMINISTRATIVOS, INPEC)]]))+1)</f>
        <v>12.319316688567675</v>
      </c>
      <c r="AD180" s="31"/>
      <c r="AE180" s="32">
        <v>43952</v>
      </c>
    </row>
    <row r="181" spans="1:31" ht="17.100000000000001" customHeight="1">
      <c r="A181" s="21" t="s">
        <v>50</v>
      </c>
      <c r="B181" s="21">
        <v>320</v>
      </c>
      <c r="C181" s="19">
        <v>20</v>
      </c>
      <c r="D181" s="19">
        <v>21</v>
      </c>
      <c r="E181" s="20" t="s">
        <v>122</v>
      </c>
      <c r="F181" s="21" t="s">
        <v>232</v>
      </c>
      <c r="G181" s="21" t="s">
        <v>18</v>
      </c>
      <c r="H181" s="37" t="s">
        <v>190</v>
      </c>
      <c r="I181" s="23">
        <v>22.71</v>
      </c>
      <c r="J181" s="24">
        <v>0</v>
      </c>
      <c r="K181" s="24">
        <v>0</v>
      </c>
      <c r="L181" s="39">
        <v>0</v>
      </c>
      <c r="M181" s="39">
        <v>22.5</v>
      </c>
      <c r="N181" s="24">
        <v>0</v>
      </c>
      <c r="O181" s="24">
        <f>+SUM(Tabla1[[#This Row],[IMCOLMEDICA]:[COHAN]])</f>
        <v>22.5</v>
      </c>
      <c r="P181" s="24">
        <v>0</v>
      </c>
      <c r="Q181" s="24">
        <v>0</v>
      </c>
      <c r="R181" s="24">
        <v>0</v>
      </c>
      <c r="S181" s="24">
        <v>22.5</v>
      </c>
      <c r="T181" s="24">
        <v>0</v>
      </c>
      <c r="U181" s="24">
        <f>+SUM(Tabla1[[#This Row],[IMCOLMEDICA2]:[COHAN2]])</f>
        <v>22.5</v>
      </c>
      <c r="V181" s="25">
        <f>+SUMIF(E:E,Tabla1[[#This Row],[ERON]],U:U)/SUMIFS(I:I,E:E,Tabla1[[#This Row],[ERON]],H:H,"ANTIBACTERIAL")</f>
        <v>1.25</v>
      </c>
      <c r="W181" s="42">
        <f>+SUMIF(E:E,Tabla1[[#This Row],[ERON]],U:U)/SUMIFS(O:O,E:E,Tabla1[[#This Row],[ERON]])</f>
        <v>1</v>
      </c>
      <c r="X181" s="43" t="str">
        <f>+IF(Tabla1[[#This Row],[% AVANCE ENTREGA/ERON]]=0,"No entregado",IF(AND(Tabla1[[#This Row],[% AVANCE ENTREGA/ERON]]&gt;0,Tabla1[[#This Row],[% AVANCE ENTREGA/ERON]]&lt;0.99),"Entrega parcial","Entregado"))</f>
        <v>Entregado</v>
      </c>
      <c r="Y181" s="28">
        <f>+Tabla1[[#This Row],[% AVANCE ENTREGA/ERON]]</f>
        <v>1.25</v>
      </c>
      <c r="Z181" s="29">
        <v>0.5</v>
      </c>
      <c r="AA181" s="30">
        <f>+SUMIF(B:B,Tabla1[[#This Row],[COD ERON]],O:O)</f>
        <v>58.5</v>
      </c>
      <c r="AB181" s="30">
        <f>+SUMIF(B:B,Tabla1[[#This Row],[COD ERON]],U:U)</f>
        <v>58.5</v>
      </c>
      <c r="AC181" s="30">
        <f>+Tabla1[[#This Row],[TOTAL ENTREGADO ANTIBACTERIAL Y JABÓN]]/((0.006*(Tabla1[[#This Row],[POBLACION PPL]]+Tabla1[[#This Row],[POBLACIÓN ADICIONAL (VISITANTES, ADMINISTRATIVOS, INPEC)]]))+1)</f>
        <v>46.950240770465491</v>
      </c>
      <c r="AD181" s="31"/>
      <c r="AE181" s="32">
        <v>43941</v>
      </c>
    </row>
    <row r="182" spans="1:31" ht="17.100000000000001" customHeight="1">
      <c r="A182" s="21" t="s">
        <v>64</v>
      </c>
      <c r="B182" s="21">
        <v>623</v>
      </c>
      <c r="C182" s="19">
        <v>76</v>
      </c>
      <c r="D182" s="19">
        <v>16</v>
      </c>
      <c r="E182" s="20" t="s">
        <v>71</v>
      </c>
      <c r="F182" s="21" t="s">
        <v>233</v>
      </c>
      <c r="G182" s="21" t="s">
        <v>18</v>
      </c>
      <c r="H182" s="37" t="s">
        <v>190</v>
      </c>
      <c r="I182" s="23">
        <v>30.28</v>
      </c>
      <c r="J182" s="24">
        <v>0</v>
      </c>
      <c r="K182" s="24">
        <v>0</v>
      </c>
      <c r="L182" s="39">
        <v>0</v>
      </c>
      <c r="M182" s="39">
        <v>30</v>
      </c>
      <c r="N182" s="24">
        <v>0</v>
      </c>
      <c r="O182" s="24">
        <f>+SUM(Tabla1[[#This Row],[IMCOLMEDICA]:[COHAN]])</f>
        <v>30</v>
      </c>
      <c r="P182" s="24">
        <v>0</v>
      </c>
      <c r="Q182" s="24">
        <v>0</v>
      </c>
      <c r="R182" s="24">
        <v>0</v>
      </c>
      <c r="S182" s="24">
        <v>30</v>
      </c>
      <c r="T182" s="24">
        <v>0</v>
      </c>
      <c r="U182" s="24">
        <f>+SUM(Tabla1[[#This Row],[IMCOLMEDICA2]:[COHAN2]])</f>
        <v>30</v>
      </c>
      <c r="V182" s="25">
        <f>+SUMIF(E:E,Tabla1[[#This Row],[ERON]],U:U)/SUMIFS(I:I,E:E,Tabla1[[#This Row],[ERON]],H:H,"ANTIBACTERIAL")</f>
        <v>1.2794612794612794</v>
      </c>
      <c r="W182" s="42">
        <f>+SUMIF(E:E,Tabla1[[#This Row],[ERON]],U:U)/SUMIFS(O:O,E:E,Tabla1[[#This Row],[ERON]])</f>
        <v>1</v>
      </c>
      <c r="X182" s="43" t="str">
        <f>+IF(Tabla1[[#This Row],[% AVANCE ENTREGA/ERON]]=0,"No entregado",IF(AND(Tabla1[[#This Row],[% AVANCE ENTREGA/ERON]]&gt;0,Tabla1[[#This Row],[% AVANCE ENTREGA/ERON]]&lt;0.99),"Entrega parcial","Entregado"))</f>
        <v>Entregado</v>
      </c>
      <c r="Y182" s="28">
        <f>+Tabla1[[#This Row],[% AVANCE ENTREGA/ERON]]</f>
        <v>1.2794612794612794</v>
      </c>
      <c r="Z182" s="29">
        <v>0.5</v>
      </c>
      <c r="AA182" s="30">
        <f>+SUMIF(B:B,Tabla1[[#This Row],[COD ERON]],O:O)</f>
        <v>76</v>
      </c>
      <c r="AB182" s="30">
        <f>+SUMIF(B:B,Tabla1[[#This Row],[COD ERON]],U:U)</f>
        <v>76</v>
      </c>
      <c r="AC182" s="30">
        <f>+Tabla1[[#This Row],[TOTAL ENTREGADO ANTIBACTERIAL Y JABÓN]]/((0.006*(Tabla1[[#This Row],[POBLACION PPL]]+Tabla1[[#This Row],[POBLACIÓN ADICIONAL (VISITANTES, ADMINISTRATIVOS, INPEC)]]))+1)</f>
        <v>48.96907216494845</v>
      </c>
      <c r="AD182" s="31"/>
      <c r="AE182" s="32">
        <v>43941</v>
      </c>
    </row>
    <row r="183" spans="1:31" ht="17.100000000000001" customHeight="1">
      <c r="A183" s="21" t="s">
        <v>37</v>
      </c>
      <c r="B183" s="21">
        <v>109</v>
      </c>
      <c r="C183" s="19">
        <v>110</v>
      </c>
      <c r="D183" s="19">
        <v>29</v>
      </c>
      <c r="E183" s="20" t="s">
        <v>96</v>
      </c>
      <c r="F183" s="21" t="s">
        <v>234</v>
      </c>
      <c r="G183" s="21" t="s">
        <v>18</v>
      </c>
      <c r="H183" s="37" t="s">
        <v>190</v>
      </c>
      <c r="I183" s="23">
        <v>34.064999999999998</v>
      </c>
      <c r="J183" s="24">
        <v>0</v>
      </c>
      <c r="K183" s="24">
        <v>0</v>
      </c>
      <c r="L183" s="39">
        <v>0</v>
      </c>
      <c r="M183" s="39">
        <v>33.75</v>
      </c>
      <c r="N183" s="24">
        <v>0</v>
      </c>
      <c r="O183" s="24">
        <f>+SUM(Tabla1[[#This Row],[IMCOLMEDICA]:[COHAN]])</f>
        <v>33.75</v>
      </c>
      <c r="P183" s="24">
        <v>0</v>
      </c>
      <c r="Q183" s="24">
        <v>0</v>
      </c>
      <c r="R183" s="24">
        <v>0</v>
      </c>
      <c r="S183" s="24">
        <v>33.75</v>
      </c>
      <c r="T183" s="24">
        <v>0</v>
      </c>
      <c r="U183" s="24">
        <f>+SUM(Tabla1[[#This Row],[IMCOLMEDICA2]:[COHAN2]])</f>
        <v>33.75</v>
      </c>
      <c r="V183" s="25">
        <f>+SUMIF(E:E,Tabla1[[#This Row],[ERON]],U:U)/SUMIFS(I:I,E:E,Tabla1[[#This Row],[ERON]],H:H,"ANTIBACTERIAL")</f>
        <v>1.3371898054996647</v>
      </c>
      <c r="W183" s="42">
        <f>+SUMIF(E:E,Tabla1[[#This Row],[ERON]],U:U)/SUMIFS(O:O,E:E,Tabla1[[#This Row],[ERON]])</f>
        <v>1</v>
      </c>
      <c r="X183" s="43" t="str">
        <f>+IF(Tabla1[[#This Row],[% AVANCE ENTREGA/ERON]]=0,"No entregado",IF(AND(Tabla1[[#This Row],[% AVANCE ENTREGA/ERON]]&gt;0,Tabla1[[#This Row],[% AVANCE ENTREGA/ERON]]&lt;0.99),"Entrega parcial","Entregado"))</f>
        <v>Entregado</v>
      </c>
      <c r="Y183" s="28">
        <f>+Tabla1[[#This Row],[% AVANCE ENTREGA/ERON]]</f>
        <v>1.3371898054996647</v>
      </c>
      <c r="Z183" s="29">
        <v>0.5</v>
      </c>
      <c r="AA183" s="30">
        <f>+SUMIF(B:B,Tabla1[[#This Row],[COD ERON]],O:O)</f>
        <v>79.75</v>
      </c>
      <c r="AB183" s="30">
        <f>+SUMIF(B:B,Tabla1[[#This Row],[COD ERON]],U:U)</f>
        <v>79.75</v>
      </c>
      <c r="AC183" s="30">
        <f>+Tabla1[[#This Row],[TOTAL ENTREGADO ANTIBACTERIAL Y JABÓN]]/((0.006*(Tabla1[[#This Row],[POBLACION PPL]]+Tabla1[[#This Row],[POBLACIÓN ADICIONAL (VISITANTES, ADMINISTRATIVOS, INPEC)]]))+1)</f>
        <v>43.484187568157033</v>
      </c>
      <c r="AD183" s="31"/>
      <c r="AE183" s="32">
        <v>43941</v>
      </c>
    </row>
    <row r="184" spans="1:31" ht="17.100000000000001" customHeight="1">
      <c r="A184" s="21" t="s">
        <v>37</v>
      </c>
      <c r="B184" s="21">
        <v>147</v>
      </c>
      <c r="C184" s="19">
        <v>115</v>
      </c>
      <c r="D184" s="19">
        <v>18</v>
      </c>
      <c r="E184" s="20" t="s">
        <v>130</v>
      </c>
      <c r="F184" s="21" t="s">
        <v>235</v>
      </c>
      <c r="G184" s="21" t="s">
        <v>18</v>
      </c>
      <c r="H184" s="37" t="s">
        <v>190</v>
      </c>
      <c r="I184" s="23">
        <v>37.85</v>
      </c>
      <c r="J184" s="24">
        <v>0</v>
      </c>
      <c r="K184" s="24">
        <v>0</v>
      </c>
      <c r="L184" s="39">
        <v>0</v>
      </c>
      <c r="M184" s="39">
        <v>37.5</v>
      </c>
      <c r="N184" s="24">
        <v>0</v>
      </c>
      <c r="O184" s="24">
        <f>+SUM(Tabla1[[#This Row],[IMCOLMEDICA]:[COHAN]])</f>
        <v>37.5</v>
      </c>
      <c r="P184" s="24">
        <v>0</v>
      </c>
      <c r="Q184" s="24">
        <v>0</v>
      </c>
      <c r="R184" s="24">
        <v>0</v>
      </c>
      <c r="S184" s="24">
        <v>37.5</v>
      </c>
      <c r="T184" s="24">
        <v>0</v>
      </c>
      <c r="U184" s="24">
        <f>+SUM(Tabla1[[#This Row],[IMCOLMEDICA2]:[COHAN2]])</f>
        <v>37.5</v>
      </c>
      <c r="V184" s="25">
        <f>+SUMIF(E:E,Tabla1[[#This Row],[ERON]],U:U)/SUMIFS(I:I,E:E,Tabla1[[#This Row],[ERON]],H:H,"ANTIBACTERIAL")</f>
        <v>1.3070479491623337</v>
      </c>
      <c r="W184" s="42">
        <f>+SUMIF(E:E,Tabla1[[#This Row],[ERON]],U:U)/SUMIFS(O:O,E:E,Tabla1[[#This Row],[ERON]])</f>
        <v>1</v>
      </c>
      <c r="X184" s="43" t="str">
        <f>+IF(Tabla1[[#This Row],[% AVANCE ENTREGA/ERON]]=0,"No entregado",IF(AND(Tabla1[[#This Row],[% AVANCE ENTREGA/ERON]]&gt;0,Tabla1[[#This Row],[% AVANCE ENTREGA/ERON]]&lt;0.99),"Entrega parcial","Entregado"))</f>
        <v>Entregado</v>
      </c>
      <c r="Y184" s="28">
        <f>+Tabla1[[#This Row],[% AVANCE ENTREGA/ERON]]</f>
        <v>1.3070479491623337</v>
      </c>
      <c r="Z184" s="29">
        <v>0.5</v>
      </c>
      <c r="AA184" s="30">
        <f>+SUMIF(B:B,Tabla1[[#This Row],[COD ERON]],O:O)</f>
        <v>90.5</v>
      </c>
      <c r="AB184" s="30">
        <f>+SUMIF(B:B,Tabla1[[#This Row],[COD ERON]],U:U)</f>
        <v>90.5</v>
      </c>
      <c r="AC184" s="30">
        <f>+Tabla1[[#This Row],[TOTAL ENTREGADO ANTIBACTERIAL Y JABÓN]]/((0.006*(Tabla1[[#This Row],[POBLACION PPL]]+Tabla1[[#This Row],[POBLACIÓN ADICIONAL (VISITANTES, ADMINISTRATIVOS, INPEC)]]))+1)</f>
        <v>50.333704115684093</v>
      </c>
      <c r="AD184" s="31"/>
      <c r="AE184" s="32">
        <v>43941</v>
      </c>
    </row>
    <row r="185" spans="1:31" ht="17.100000000000001" customHeight="1">
      <c r="A185" s="21" t="s">
        <v>64</v>
      </c>
      <c r="B185" s="21">
        <v>626</v>
      </c>
      <c r="C185" s="19">
        <v>114</v>
      </c>
      <c r="D185" s="19">
        <v>27</v>
      </c>
      <c r="E185" s="20" t="s">
        <v>131</v>
      </c>
      <c r="F185" s="21" t="s">
        <v>236</v>
      </c>
      <c r="G185" s="21" t="s">
        <v>18</v>
      </c>
      <c r="H185" s="37" t="s">
        <v>190</v>
      </c>
      <c r="I185" s="23">
        <v>37.85</v>
      </c>
      <c r="J185" s="24">
        <v>0</v>
      </c>
      <c r="K185" s="24">
        <v>0</v>
      </c>
      <c r="L185" s="39">
        <v>0</v>
      </c>
      <c r="M185" s="39">
        <v>37.5</v>
      </c>
      <c r="N185" s="24">
        <v>0</v>
      </c>
      <c r="O185" s="24">
        <f>+SUM(Tabla1[[#This Row],[IMCOLMEDICA]:[COHAN]])</f>
        <v>37.5</v>
      </c>
      <c r="P185" s="24">
        <v>0</v>
      </c>
      <c r="Q185" s="24">
        <v>0</v>
      </c>
      <c r="R185" s="24">
        <v>0</v>
      </c>
      <c r="S185" s="24">
        <v>37.5</v>
      </c>
      <c r="T185" s="24">
        <v>0</v>
      </c>
      <c r="U185" s="24">
        <f>+SUM(Tabla1[[#This Row],[IMCOLMEDICA2]:[COHAN2]])</f>
        <v>37.5</v>
      </c>
      <c r="V185" s="25">
        <f>+SUMIF(E:E,Tabla1[[#This Row],[ERON]],U:U)/SUMIFS(I:I,E:E,Tabla1[[#This Row],[ERON]],H:H,"ANTIBACTERIAL")</f>
        <v>1.3184731934731935</v>
      </c>
      <c r="W185" s="42">
        <f>+SUMIF(E:E,Tabla1[[#This Row],[ERON]],U:U)/SUMIFS(O:O,E:E,Tabla1[[#This Row],[ERON]])</f>
        <v>1</v>
      </c>
      <c r="X185" s="43" t="str">
        <f>+IF(Tabla1[[#This Row],[% AVANCE ENTREGA/ERON]]=0,"No entregado",IF(AND(Tabla1[[#This Row],[% AVANCE ENTREGA/ERON]]&gt;0,Tabla1[[#This Row],[% AVANCE ENTREGA/ERON]]&lt;0.99),"Entrega parcial","Entregado"))</f>
        <v>Entregado</v>
      </c>
      <c r="Y185" s="28">
        <f>+Tabla1[[#This Row],[% AVANCE ENTREGA/ERON]]</f>
        <v>1.3184731934731935</v>
      </c>
      <c r="Z185" s="29">
        <v>0.5</v>
      </c>
      <c r="AA185" s="30">
        <f>+SUMIF(B:B,Tabla1[[#This Row],[COD ERON]],O:O)</f>
        <v>90.5</v>
      </c>
      <c r="AB185" s="30">
        <f>+SUMIF(B:B,Tabla1[[#This Row],[COD ERON]],U:U)</f>
        <v>90.5</v>
      </c>
      <c r="AC185" s="30">
        <f>+Tabla1[[#This Row],[TOTAL ENTREGADO ANTIBACTERIAL Y JABÓN]]/((0.006*(Tabla1[[#This Row],[POBLACION PPL]]+Tabla1[[#This Row],[POBLACIÓN ADICIONAL (VISITANTES, ADMINISTRATIVOS, INPEC)]]))+1)</f>
        <v>49.024918743228604</v>
      </c>
      <c r="AD185" s="31"/>
      <c r="AE185" s="32">
        <v>43941</v>
      </c>
    </row>
    <row r="186" spans="1:31" ht="17.100000000000001" customHeight="1">
      <c r="A186" s="21" t="s">
        <v>64</v>
      </c>
      <c r="B186" s="21">
        <v>609</v>
      </c>
      <c r="C186" s="19">
        <v>102</v>
      </c>
      <c r="D186" s="19">
        <v>22</v>
      </c>
      <c r="E186" s="20" t="s">
        <v>128</v>
      </c>
      <c r="F186" s="21" t="s">
        <v>237</v>
      </c>
      <c r="G186" s="21" t="s">
        <v>18</v>
      </c>
      <c r="H186" s="37" t="s">
        <v>190</v>
      </c>
      <c r="I186" s="23">
        <v>37.85</v>
      </c>
      <c r="J186" s="24">
        <v>0</v>
      </c>
      <c r="K186" s="24">
        <v>0</v>
      </c>
      <c r="L186" s="39">
        <v>0</v>
      </c>
      <c r="M186" s="39">
        <v>37.5</v>
      </c>
      <c r="N186" s="24">
        <v>0</v>
      </c>
      <c r="O186" s="24">
        <f>+SUM(Tabla1[[#This Row],[IMCOLMEDICA]:[COHAN]])</f>
        <v>37.5</v>
      </c>
      <c r="P186" s="24">
        <v>0</v>
      </c>
      <c r="Q186" s="24">
        <v>0</v>
      </c>
      <c r="R186" s="24">
        <v>0</v>
      </c>
      <c r="S186" s="24">
        <v>37.5</v>
      </c>
      <c r="T186" s="24">
        <v>0</v>
      </c>
      <c r="U186" s="24">
        <f>+SUM(Tabla1[[#This Row],[IMCOLMEDICA2]:[COHAN2]])</f>
        <v>37.5</v>
      </c>
      <c r="V186" s="25">
        <f>+SUMIF(E:E,Tabla1[[#This Row],[ERON]],U:U)/SUMIFS(I:I,E:E,Tabla1[[#This Row],[ERON]],H:H,"ANTIBACTERIAL")</f>
        <v>1.3312274368231045</v>
      </c>
      <c r="W186" s="42">
        <f>+SUMIF(E:E,Tabla1[[#This Row],[ERON]],U:U)/SUMIFS(O:O,E:E,Tabla1[[#This Row],[ERON]])</f>
        <v>1</v>
      </c>
      <c r="X186" s="43" t="str">
        <f>+IF(Tabla1[[#This Row],[% AVANCE ENTREGA/ERON]]=0,"No entregado",IF(AND(Tabla1[[#This Row],[% AVANCE ENTREGA/ERON]]&gt;0,Tabla1[[#This Row],[% AVANCE ENTREGA/ERON]]&lt;0.99),"Entrega parcial","Entregado"))</f>
        <v>Entregado</v>
      </c>
      <c r="Y186" s="28">
        <f>+Tabla1[[#This Row],[% AVANCE ENTREGA/ERON]]</f>
        <v>1.3312274368231045</v>
      </c>
      <c r="Z186" s="29">
        <v>0.5</v>
      </c>
      <c r="AA186" s="30">
        <f>+SUMIF(B:B,Tabla1[[#This Row],[COD ERON]],O:O)</f>
        <v>88.5</v>
      </c>
      <c r="AB186" s="30">
        <f>+SUMIF(B:B,Tabla1[[#This Row],[COD ERON]],U:U)</f>
        <v>88.5</v>
      </c>
      <c r="AC186" s="30">
        <f>+Tabla1[[#This Row],[TOTAL ENTREGADO ANTIBACTERIAL Y JABÓN]]/((0.006*(Tabla1[[#This Row],[POBLACION PPL]]+Tabla1[[#This Row],[POBLACIÓN ADICIONAL (VISITANTES, ADMINISTRATIVOS, INPEC)]]))+1)</f>
        <v>50.7454128440367</v>
      </c>
      <c r="AD186" s="31"/>
      <c r="AE186" s="32">
        <v>43941</v>
      </c>
    </row>
    <row r="187" spans="1:31" ht="17.100000000000001" customHeight="1">
      <c r="A187" s="21" t="s">
        <v>57</v>
      </c>
      <c r="B187" s="21">
        <v>208</v>
      </c>
      <c r="C187" s="19">
        <v>144</v>
      </c>
      <c r="D187" s="19">
        <v>28</v>
      </c>
      <c r="E187" s="20" t="s">
        <v>126</v>
      </c>
      <c r="F187" s="21" t="s">
        <v>238</v>
      </c>
      <c r="G187" s="21" t="s">
        <v>18</v>
      </c>
      <c r="H187" s="37" t="s">
        <v>190</v>
      </c>
      <c r="I187" s="23">
        <v>37.85</v>
      </c>
      <c r="J187" s="24">
        <v>0</v>
      </c>
      <c r="K187" s="24">
        <v>0</v>
      </c>
      <c r="L187" s="39">
        <v>0</v>
      </c>
      <c r="M187" s="39">
        <v>37.5</v>
      </c>
      <c r="N187" s="24">
        <v>0</v>
      </c>
      <c r="O187" s="24">
        <f>+SUM(Tabla1[[#This Row],[IMCOLMEDICA]:[COHAN]])</f>
        <v>37.5</v>
      </c>
      <c r="P187" s="24">
        <v>0</v>
      </c>
      <c r="Q187" s="24">
        <v>0</v>
      </c>
      <c r="R187" s="24">
        <v>0</v>
      </c>
      <c r="S187" s="24">
        <v>37.5</v>
      </c>
      <c r="T187" s="24">
        <v>0</v>
      </c>
      <c r="U187" s="24">
        <f>+SUM(Tabla1[[#This Row],[IMCOLMEDICA2]:[COHAN2]])</f>
        <v>37.5</v>
      </c>
      <c r="V187" s="25">
        <f>+SUMIF(E:E,Tabla1[[#This Row],[ERON]],U:U)/SUMIFS(I:I,E:E,Tabla1[[#This Row],[ERON]],H:H,"ANTIBACTERIAL")</f>
        <v>1.3453259532595325</v>
      </c>
      <c r="W187" s="42">
        <f>+SUMIF(E:E,Tabla1[[#This Row],[ERON]],U:U)/SUMIFS(O:O,E:E,Tabla1[[#This Row],[ERON]])</f>
        <v>1</v>
      </c>
      <c r="X187" s="43" t="str">
        <f>+IF(Tabla1[[#This Row],[% AVANCE ENTREGA/ERON]]=0,"No entregado",IF(AND(Tabla1[[#This Row],[% AVANCE ENTREGA/ERON]]&gt;0,Tabla1[[#This Row],[% AVANCE ENTREGA/ERON]]&lt;0.99),"Entrega parcial","Entregado"))</f>
        <v>Entregado</v>
      </c>
      <c r="Y187" s="28">
        <f>+Tabla1[[#This Row],[% AVANCE ENTREGA/ERON]]</f>
        <v>1.3453259532595325</v>
      </c>
      <c r="Z187" s="29">
        <v>0.5</v>
      </c>
      <c r="AA187" s="30">
        <f>+SUMIF(B:B,Tabla1[[#This Row],[COD ERON]],O:O)</f>
        <v>87.5</v>
      </c>
      <c r="AB187" s="30">
        <f>+SUMIF(B:B,Tabla1[[#This Row],[COD ERON]],U:U)</f>
        <v>87.5</v>
      </c>
      <c r="AC187" s="30">
        <f>+Tabla1[[#This Row],[TOTAL ENTREGADO ANTIBACTERIAL Y JABÓN]]/((0.006*(Tabla1[[#This Row],[POBLACION PPL]]+Tabla1[[#This Row],[POBLACIÓN ADICIONAL (VISITANTES, ADMINISTRATIVOS, INPEC)]]))+1)</f>
        <v>43.061023622047244</v>
      </c>
      <c r="AD187" s="31"/>
      <c r="AE187" s="32">
        <v>43941</v>
      </c>
    </row>
    <row r="188" spans="1:31" ht="17.100000000000001" customHeight="1">
      <c r="A188" s="21" t="s">
        <v>37</v>
      </c>
      <c r="B188" s="21">
        <v>124</v>
      </c>
      <c r="C188" s="19">
        <v>99</v>
      </c>
      <c r="D188" s="19">
        <v>22</v>
      </c>
      <c r="E188" s="20" t="s">
        <v>133</v>
      </c>
      <c r="F188" s="21" t="s">
        <v>239</v>
      </c>
      <c r="G188" s="21" t="s">
        <v>18</v>
      </c>
      <c r="H188" s="37" t="s">
        <v>190</v>
      </c>
      <c r="I188" s="23">
        <v>41.635000000000005</v>
      </c>
      <c r="J188" s="24">
        <v>0</v>
      </c>
      <c r="K188" s="24">
        <v>0</v>
      </c>
      <c r="L188" s="39">
        <v>0</v>
      </c>
      <c r="M188" s="39">
        <v>41.25</v>
      </c>
      <c r="N188" s="24">
        <v>0</v>
      </c>
      <c r="O188" s="24">
        <f>+SUM(Tabla1[[#This Row],[IMCOLMEDICA]:[COHAN]])</f>
        <v>41.25</v>
      </c>
      <c r="P188" s="24">
        <v>0</v>
      </c>
      <c r="Q188" s="24">
        <v>0</v>
      </c>
      <c r="R188" s="24">
        <v>0</v>
      </c>
      <c r="S188" s="24">
        <v>41.25</v>
      </c>
      <c r="T188" s="24">
        <v>0</v>
      </c>
      <c r="U188" s="24">
        <f>+SUM(Tabla1[[#This Row],[IMCOLMEDICA2]:[COHAN2]])</f>
        <v>41.25</v>
      </c>
      <c r="V188" s="25">
        <f>+SUMIF(E:E,Tabla1[[#This Row],[ERON]],U:U)/SUMIFS(I:I,E:E,Tabla1[[#This Row],[ERON]],H:H,"ANTIBACTERIAL")</f>
        <v>1.3107501320655046</v>
      </c>
      <c r="W188" s="42">
        <f>+SUMIF(E:E,Tabla1[[#This Row],[ERON]],U:U)/SUMIFS(O:O,E:E,Tabla1[[#This Row],[ERON]])</f>
        <v>1</v>
      </c>
      <c r="X188" s="43" t="str">
        <f>+IF(Tabla1[[#This Row],[% AVANCE ENTREGA/ERON]]=0,"No entregado",IF(AND(Tabla1[[#This Row],[% AVANCE ENTREGA/ERON]]&gt;0,Tabla1[[#This Row],[% AVANCE ENTREGA/ERON]]&lt;0.99),"Entrega parcial","Entregado"))</f>
        <v>Entregado</v>
      </c>
      <c r="Y188" s="28">
        <f>+Tabla1[[#This Row],[% AVANCE ENTREGA/ERON]]</f>
        <v>1.3107501320655046</v>
      </c>
      <c r="Z188" s="29">
        <v>0.5</v>
      </c>
      <c r="AA188" s="30">
        <f>+SUMIF(B:B,Tabla1[[#This Row],[COD ERON]],O:O)</f>
        <v>99.25</v>
      </c>
      <c r="AB188" s="30">
        <f>+SUMIF(B:B,Tabla1[[#This Row],[COD ERON]],U:U)</f>
        <v>99.25</v>
      </c>
      <c r="AC188" s="30">
        <f>+Tabla1[[#This Row],[TOTAL ENTREGADO ANTIBACTERIAL Y JABÓN]]/((0.006*(Tabla1[[#This Row],[POBLACION PPL]]+Tabla1[[#This Row],[POBLACIÓN ADICIONAL (VISITANTES, ADMINISTRATIVOS, INPEC)]]))+1)</f>
        <v>57.502896871378908</v>
      </c>
      <c r="AD188" s="31"/>
      <c r="AE188" s="32">
        <v>43941</v>
      </c>
    </row>
    <row r="189" spans="1:31" ht="17.100000000000001" customHeight="1">
      <c r="A189" s="21" t="s">
        <v>64</v>
      </c>
      <c r="B189" s="21">
        <v>608</v>
      </c>
      <c r="C189" s="19">
        <v>113</v>
      </c>
      <c r="D189" s="19">
        <v>20</v>
      </c>
      <c r="E189" s="20" t="s">
        <v>81</v>
      </c>
      <c r="F189" s="21" t="s">
        <v>240</v>
      </c>
      <c r="G189" s="21" t="s">
        <v>18</v>
      </c>
      <c r="H189" s="37" t="s">
        <v>190</v>
      </c>
      <c r="I189" s="23">
        <v>41.635000000000005</v>
      </c>
      <c r="J189" s="24">
        <v>0</v>
      </c>
      <c r="K189" s="24">
        <v>0</v>
      </c>
      <c r="L189" s="39">
        <v>0</v>
      </c>
      <c r="M189" s="39">
        <v>41.25</v>
      </c>
      <c r="N189" s="24">
        <v>0</v>
      </c>
      <c r="O189" s="24">
        <f>+SUM(Tabla1[[#This Row],[IMCOLMEDICA]:[COHAN]])</f>
        <v>41.25</v>
      </c>
      <c r="P189" s="24">
        <v>0</v>
      </c>
      <c r="Q189" s="24">
        <v>0</v>
      </c>
      <c r="R189" s="24">
        <v>0</v>
      </c>
      <c r="S189" s="24">
        <v>41.25</v>
      </c>
      <c r="T189" s="24">
        <v>0</v>
      </c>
      <c r="U189" s="24">
        <f>+SUM(Tabla1[[#This Row],[IMCOLMEDICA2]:[COHAN2]])</f>
        <v>41.25</v>
      </c>
      <c r="V189" s="25">
        <f>+SUMIF(E:E,Tabla1[[#This Row],[ERON]],U:U)/SUMIFS(I:I,E:E,Tabla1[[#This Row],[ERON]],H:H,"ANTIBACTERIAL")</f>
        <v>0.54477020602218706</v>
      </c>
      <c r="W189" s="42">
        <f>+SUMIF(E:E,Tabla1[[#This Row],[ERON]],U:U)/SUMIFS(O:O,E:E,Tabla1[[#This Row],[ERON]])</f>
        <v>0.41561712846347609</v>
      </c>
      <c r="X189" s="43" t="str">
        <f>+IF(Tabla1[[#This Row],[% AVANCE ENTREGA/ERON]]=0,"No entregado",IF(AND(Tabla1[[#This Row],[% AVANCE ENTREGA/ERON]]&gt;0,Tabla1[[#This Row],[% AVANCE ENTREGA/ERON]]&lt;0.99),"Entrega parcial","Entregado"))</f>
        <v>Entrega parcial</v>
      </c>
      <c r="Y189" s="28">
        <f>+Tabla1[[#This Row],[% AVANCE ENTREGA/ERON]]</f>
        <v>0.54477020602218706</v>
      </c>
      <c r="Z189" s="29">
        <v>0.5</v>
      </c>
      <c r="AA189" s="30">
        <f>+SUMIF(B:B,Tabla1[[#This Row],[COD ERON]],O:O)</f>
        <v>99.25</v>
      </c>
      <c r="AB189" s="30">
        <f>+SUMIF(B:B,Tabla1[[#This Row],[COD ERON]],U:U)</f>
        <v>41.25</v>
      </c>
      <c r="AC189" s="30">
        <f>+Tabla1[[#This Row],[TOTAL ENTREGADO ANTIBACTERIAL Y JABÓN]]/((0.006*(Tabla1[[#This Row],[POBLACION PPL]]+Tabla1[[#This Row],[POBLACIÓN ADICIONAL (VISITANTES, ADMINISTRATIVOS, INPEC)]]))+1)</f>
        <v>22.942157953281423</v>
      </c>
      <c r="AD189" s="31"/>
      <c r="AE189" s="32">
        <v>43941</v>
      </c>
    </row>
    <row r="190" spans="1:31" ht="17.100000000000001" customHeight="1">
      <c r="A190" s="21" t="s">
        <v>64</v>
      </c>
      <c r="B190" s="21">
        <v>603</v>
      </c>
      <c r="C190" s="19">
        <v>104</v>
      </c>
      <c r="D190" s="19">
        <v>15</v>
      </c>
      <c r="E190" s="20" t="s">
        <v>136</v>
      </c>
      <c r="F190" s="21" t="s">
        <v>241</v>
      </c>
      <c r="G190" s="21" t="s">
        <v>18</v>
      </c>
      <c r="H190" s="37" t="s">
        <v>190</v>
      </c>
      <c r="I190" s="23">
        <v>41.635000000000005</v>
      </c>
      <c r="J190" s="24">
        <v>0</v>
      </c>
      <c r="K190" s="24">
        <v>0</v>
      </c>
      <c r="L190" s="39">
        <v>0</v>
      </c>
      <c r="M190" s="39">
        <v>41.25</v>
      </c>
      <c r="N190" s="24">
        <v>0</v>
      </c>
      <c r="O190" s="24">
        <f>+SUM(Tabla1[[#This Row],[IMCOLMEDICA]:[COHAN]])</f>
        <v>41.25</v>
      </c>
      <c r="P190" s="24">
        <v>0</v>
      </c>
      <c r="Q190" s="24">
        <v>0</v>
      </c>
      <c r="R190" s="24">
        <v>0</v>
      </c>
      <c r="S190" s="24">
        <v>41.25</v>
      </c>
      <c r="T190" s="24">
        <v>0</v>
      </c>
      <c r="U190" s="24">
        <f>+SUM(Tabla1[[#This Row],[IMCOLMEDICA2]:[COHAN2]])</f>
        <v>41.25</v>
      </c>
      <c r="V190" s="25">
        <f>+SUMIF(E:E,Tabla1[[#This Row],[ERON]],U:U)/SUMIFS(I:I,E:E,Tabla1[[#This Row],[ERON]],H:H,"ANTIBACTERIAL")</f>
        <v>1.2784794452699357</v>
      </c>
      <c r="W190" s="42">
        <f>+SUMIF(E:E,Tabla1[[#This Row],[ERON]],U:U)/SUMIFS(O:O,E:E,Tabla1[[#This Row],[ERON]])</f>
        <v>1</v>
      </c>
      <c r="X190" s="43" t="str">
        <f>+IF(Tabla1[[#This Row],[% AVANCE ENTREGA/ERON]]=0,"No entregado",IF(AND(Tabla1[[#This Row],[% AVANCE ENTREGA/ERON]]&gt;0,Tabla1[[#This Row],[% AVANCE ENTREGA/ERON]]&lt;0.99),"Entrega parcial","Entregado"))</f>
        <v>Entregado</v>
      </c>
      <c r="Y190" s="28">
        <f>+Tabla1[[#This Row],[% AVANCE ENTREGA/ERON]]</f>
        <v>1.2784794452699357</v>
      </c>
      <c r="Z190" s="29">
        <v>0.5</v>
      </c>
      <c r="AA190" s="30">
        <f>+SUMIF(B:B,Tabla1[[#This Row],[COD ERON]],O:O)</f>
        <v>103.25</v>
      </c>
      <c r="AB190" s="30">
        <f>+SUMIF(B:B,Tabla1[[#This Row],[COD ERON]],U:U)</f>
        <v>103.25</v>
      </c>
      <c r="AC190" s="30">
        <f>+Tabla1[[#This Row],[TOTAL ENTREGADO ANTIBACTERIAL Y JABÓN]]/((0.006*(Tabla1[[#This Row],[POBLACION PPL]]+Tabla1[[#This Row],[POBLACIÓN ADICIONAL (VISITANTES, ADMINISTRATIVOS, INPEC)]]))+1)</f>
        <v>60.239206534422408</v>
      </c>
      <c r="AD190" s="31"/>
      <c r="AE190" s="32">
        <v>43941</v>
      </c>
    </row>
    <row r="191" spans="1:31" ht="17.100000000000001" customHeight="1">
      <c r="A191" s="21" t="s">
        <v>37</v>
      </c>
      <c r="B191" s="21">
        <v>127</v>
      </c>
      <c r="C191" s="19">
        <v>104</v>
      </c>
      <c r="D191" s="19">
        <v>25</v>
      </c>
      <c r="E191" s="20" t="s">
        <v>134</v>
      </c>
      <c r="F191" s="21" t="s">
        <v>242</v>
      </c>
      <c r="G191" s="21" t="s">
        <v>18</v>
      </c>
      <c r="H191" s="37" t="s">
        <v>190</v>
      </c>
      <c r="I191" s="23">
        <v>41.635000000000005</v>
      </c>
      <c r="J191" s="24">
        <v>0</v>
      </c>
      <c r="K191" s="24">
        <v>0</v>
      </c>
      <c r="L191" s="39">
        <v>0</v>
      </c>
      <c r="M191" s="39">
        <v>41.25</v>
      </c>
      <c r="N191" s="24">
        <v>0</v>
      </c>
      <c r="O191" s="24">
        <f>+SUM(Tabla1[[#This Row],[IMCOLMEDICA]:[COHAN]])</f>
        <v>41.25</v>
      </c>
      <c r="P191" s="24">
        <v>0</v>
      </c>
      <c r="Q191" s="24">
        <v>0</v>
      </c>
      <c r="R191" s="24">
        <v>0</v>
      </c>
      <c r="S191" s="24">
        <v>41.25</v>
      </c>
      <c r="T191" s="24">
        <v>0</v>
      </c>
      <c r="U191" s="24">
        <f>+SUM(Tabla1[[#This Row],[IMCOLMEDICA2]:[COHAN2]])</f>
        <v>41.25</v>
      </c>
      <c r="V191" s="25">
        <f>+SUMIF(E:E,Tabla1[[#This Row],[ERON]],U:U)/SUMIFS(I:I,E:E,Tabla1[[#This Row],[ERON]],H:H,"ANTIBACTERIAL")</f>
        <v>1.3094305120167189</v>
      </c>
      <c r="W191" s="42">
        <f>+SUMIF(E:E,Tabla1[[#This Row],[ERON]],U:U)/SUMIFS(O:O,E:E,Tabla1[[#This Row],[ERON]])</f>
        <v>1</v>
      </c>
      <c r="X191" s="43" t="str">
        <f>+IF(Tabla1[[#This Row],[% AVANCE ENTREGA/ERON]]=0,"No entregado",IF(AND(Tabla1[[#This Row],[% AVANCE ENTREGA/ERON]]&gt;0,Tabla1[[#This Row],[% AVANCE ENTREGA/ERON]]&lt;0.99),"Entrega parcial","Entregado"))</f>
        <v>Entregado</v>
      </c>
      <c r="Y191" s="28">
        <f>+Tabla1[[#This Row],[% AVANCE ENTREGA/ERON]]</f>
        <v>1.3094305120167189</v>
      </c>
      <c r="Z191" s="29">
        <v>0.5</v>
      </c>
      <c r="AA191" s="30">
        <f>+SUMIF(B:B,Tabla1[[#This Row],[COD ERON]],O:O)</f>
        <v>100.25</v>
      </c>
      <c r="AB191" s="30">
        <f>+SUMIF(B:B,Tabla1[[#This Row],[COD ERON]],U:U)</f>
        <v>100.25</v>
      </c>
      <c r="AC191" s="30">
        <f>+Tabla1[[#This Row],[TOTAL ENTREGADO ANTIBACTERIAL Y JABÓN]]/((0.006*(Tabla1[[#This Row],[POBLACION PPL]]+Tabla1[[#This Row],[POBLACIÓN ADICIONAL (VISITANTES, ADMINISTRATIVOS, INPEC)]]))+1)</f>
        <v>56.510710259301014</v>
      </c>
      <c r="AD191" s="31"/>
      <c r="AE191" s="32">
        <v>43941</v>
      </c>
    </row>
    <row r="192" spans="1:31" ht="17.100000000000001" customHeight="1">
      <c r="A192" s="21" t="s">
        <v>57</v>
      </c>
      <c r="B192" s="21">
        <v>239</v>
      </c>
      <c r="C192" s="19">
        <v>131</v>
      </c>
      <c r="D192" s="19">
        <v>34</v>
      </c>
      <c r="E192" s="20" t="s">
        <v>137</v>
      </c>
      <c r="F192" s="21" t="s">
        <v>243</v>
      </c>
      <c r="G192" s="21" t="s">
        <v>18</v>
      </c>
      <c r="H192" s="37" t="s">
        <v>190</v>
      </c>
      <c r="I192" s="23">
        <v>45.42</v>
      </c>
      <c r="J192" s="24">
        <v>0</v>
      </c>
      <c r="K192" s="24">
        <v>0</v>
      </c>
      <c r="L192" s="39">
        <v>0</v>
      </c>
      <c r="M192" s="39">
        <v>45</v>
      </c>
      <c r="N192" s="24">
        <v>0</v>
      </c>
      <c r="O192" s="24">
        <f>+SUM(Tabla1[[#This Row],[IMCOLMEDICA]:[COHAN]])</f>
        <v>45</v>
      </c>
      <c r="P192" s="24">
        <v>0</v>
      </c>
      <c r="Q192" s="24">
        <v>0</v>
      </c>
      <c r="R192" s="24">
        <v>0</v>
      </c>
      <c r="S192" s="24">
        <v>45</v>
      </c>
      <c r="T192" s="24">
        <v>0</v>
      </c>
      <c r="U192" s="24">
        <f>+SUM(Tabla1[[#This Row],[IMCOLMEDICA2]:[COHAN2]])</f>
        <v>45</v>
      </c>
      <c r="V192" s="25">
        <f>+SUMIF(E:E,Tabla1[[#This Row],[ERON]],U:U)/SUMIFS(I:I,E:E,Tabla1[[#This Row],[ERON]],H:H,"ANTIBACTERIAL")</f>
        <v>1.3032042085126734</v>
      </c>
      <c r="W192" s="42">
        <f>+SUMIF(E:E,Tabla1[[#This Row],[ERON]],U:U)/SUMIFS(O:O,E:E,Tabla1[[#This Row],[ERON]])</f>
        <v>1</v>
      </c>
      <c r="X192" s="43" t="str">
        <f>+IF(Tabla1[[#This Row],[% AVANCE ENTREGA/ERON]]=0,"No entregado",IF(AND(Tabla1[[#This Row],[% AVANCE ENTREGA/ERON]]&gt;0,Tabla1[[#This Row],[% AVANCE ENTREGA/ERON]]&lt;0.99),"Entrega parcial","Entregado"))</f>
        <v>Entregado</v>
      </c>
      <c r="Y192" s="28">
        <f>+Tabla1[[#This Row],[% AVANCE ENTREGA/ERON]]</f>
        <v>1.3032042085126734</v>
      </c>
      <c r="Z192" s="29">
        <v>0.5</v>
      </c>
      <c r="AA192" s="30">
        <f>+SUMIF(B:B,Tabla1[[#This Row],[COD ERON]],O:O)</f>
        <v>109</v>
      </c>
      <c r="AB192" s="30">
        <f>+SUMIF(B:B,Tabla1[[#This Row],[COD ERON]],U:U)</f>
        <v>109</v>
      </c>
      <c r="AC192" s="30">
        <f>+Tabla1[[#This Row],[TOTAL ENTREGADO ANTIBACTERIAL Y JABÓN]]/((0.006*(Tabla1[[#This Row],[POBLACION PPL]]+Tabla1[[#This Row],[POBLACIÓN ADICIONAL (VISITANTES, ADMINISTRATIVOS, INPEC)]]))+1)</f>
        <v>54.773869346733669</v>
      </c>
      <c r="AD192" s="31"/>
      <c r="AE192" s="32">
        <v>43941</v>
      </c>
    </row>
    <row r="193" spans="1:31" ht="17.100000000000001" customHeight="1">
      <c r="A193" s="21" t="s">
        <v>37</v>
      </c>
      <c r="B193" s="21">
        <v>158</v>
      </c>
      <c r="C193" s="19">
        <v>143</v>
      </c>
      <c r="D193" s="19">
        <v>27</v>
      </c>
      <c r="E193" s="20" t="s">
        <v>142</v>
      </c>
      <c r="F193" s="21" t="s">
        <v>244</v>
      </c>
      <c r="G193" s="21" t="s">
        <v>18</v>
      </c>
      <c r="H193" s="37" t="s">
        <v>190</v>
      </c>
      <c r="I193" s="23">
        <v>49.204999999999998</v>
      </c>
      <c r="J193" s="24">
        <v>0</v>
      </c>
      <c r="K193" s="24">
        <v>0</v>
      </c>
      <c r="L193" s="39">
        <v>0</v>
      </c>
      <c r="M193" s="39">
        <v>48.75</v>
      </c>
      <c r="N193" s="24">
        <v>0</v>
      </c>
      <c r="O193" s="24">
        <f>+SUM(Tabla1[[#This Row],[IMCOLMEDICA]:[COHAN]])</f>
        <v>48.75</v>
      </c>
      <c r="P193" s="24">
        <v>0</v>
      </c>
      <c r="Q193" s="24">
        <v>0</v>
      </c>
      <c r="R193" s="24">
        <v>0</v>
      </c>
      <c r="S193" s="24">
        <v>48.75</v>
      </c>
      <c r="T193" s="24">
        <v>0</v>
      </c>
      <c r="U193" s="24">
        <f>+SUM(Tabla1[[#This Row],[IMCOLMEDICA2]:[COHAN2]])</f>
        <v>48.75</v>
      </c>
      <c r="V193" s="25">
        <f>+SUMIF(E:E,Tabla1[[#This Row],[ERON]],U:U)/SUMIFS(I:I,E:E,Tabla1[[#This Row],[ERON]],H:H,"ANTIBACTERIAL")</f>
        <v>1.2926381692573403</v>
      </c>
      <c r="W193" s="42">
        <f>+SUMIF(E:E,Tabla1[[#This Row],[ERON]],U:U)/SUMIFS(O:O,E:E,Tabla1[[#This Row],[ERON]])</f>
        <v>1</v>
      </c>
      <c r="X193" s="43" t="str">
        <f>+IF(Tabla1[[#This Row],[% AVANCE ENTREGA/ERON]]=0,"No entregado",IF(AND(Tabla1[[#This Row],[% AVANCE ENTREGA/ERON]]&gt;0,Tabla1[[#This Row],[% AVANCE ENTREGA/ERON]]&lt;0.99),"Entrega parcial","Entregado"))</f>
        <v>Entregado</v>
      </c>
      <c r="Y193" s="28">
        <f>+Tabla1[[#This Row],[% AVANCE ENTREGA/ERON]]</f>
        <v>1.2926381692573403</v>
      </c>
      <c r="Z193" s="29">
        <v>0.5</v>
      </c>
      <c r="AA193" s="30">
        <f>+SUMIF(B:B,Tabla1[[#This Row],[COD ERON]],O:O)</f>
        <v>119.75</v>
      </c>
      <c r="AB193" s="30">
        <f>+SUMIF(B:B,Tabla1[[#This Row],[COD ERON]],U:U)</f>
        <v>119.75</v>
      </c>
      <c r="AC193" s="30">
        <f>+Tabla1[[#This Row],[TOTAL ENTREGADO ANTIBACTERIAL Y JABÓN]]/((0.006*(Tabla1[[#This Row],[POBLACION PPL]]+Tabla1[[#This Row],[POBLACIÓN ADICIONAL (VISITANTES, ADMINISTRATIVOS, INPEC)]]))+1)</f>
        <v>59.28217821782178</v>
      </c>
      <c r="AD193" s="31"/>
      <c r="AE193" s="32">
        <v>43941</v>
      </c>
    </row>
    <row r="194" spans="1:31" ht="17.100000000000001" customHeight="1">
      <c r="A194" s="21" t="s">
        <v>57</v>
      </c>
      <c r="B194" s="21">
        <v>206</v>
      </c>
      <c r="C194" s="19">
        <v>97</v>
      </c>
      <c r="D194" s="19">
        <v>23</v>
      </c>
      <c r="E194" s="20" t="s">
        <v>143</v>
      </c>
      <c r="F194" s="21" t="s">
        <v>245</v>
      </c>
      <c r="G194" s="21" t="s">
        <v>18</v>
      </c>
      <c r="H194" s="37" t="s">
        <v>190</v>
      </c>
      <c r="I194" s="23">
        <v>49.204999999999998</v>
      </c>
      <c r="J194" s="24">
        <v>0</v>
      </c>
      <c r="K194" s="24">
        <v>0</v>
      </c>
      <c r="L194" s="39">
        <v>0</v>
      </c>
      <c r="M194" s="39">
        <v>48.75</v>
      </c>
      <c r="N194" s="24">
        <v>0</v>
      </c>
      <c r="O194" s="24">
        <f>+SUM(Tabla1[[#This Row],[IMCOLMEDICA]:[COHAN]])</f>
        <v>48.75</v>
      </c>
      <c r="P194" s="24">
        <v>0</v>
      </c>
      <c r="Q194" s="24">
        <v>0</v>
      </c>
      <c r="R194" s="24">
        <v>0</v>
      </c>
      <c r="S194" s="24">
        <v>48.75</v>
      </c>
      <c r="T194" s="24">
        <v>0</v>
      </c>
      <c r="U194" s="24">
        <f>+SUM(Tabla1[[#This Row],[IMCOLMEDICA2]:[COHAN2]])</f>
        <v>48.75</v>
      </c>
      <c r="V194" s="25">
        <f>+SUMIF(E:E,Tabla1[[#This Row],[ERON]],U:U)/SUMIFS(I:I,E:E,Tabla1[[#This Row],[ERON]],H:H,"ANTIBACTERIAL")</f>
        <v>1.301064754454585</v>
      </c>
      <c r="W194" s="42">
        <f>+SUMIF(E:E,Tabla1[[#This Row],[ERON]],U:U)/SUMIFS(O:O,E:E,Tabla1[[#This Row],[ERON]])</f>
        <v>1</v>
      </c>
      <c r="X194" s="43" t="str">
        <f>+IF(Tabla1[[#This Row],[% AVANCE ENTREGA/ERON]]=0,"No entregado",IF(AND(Tabla1[[#This Row],[% AVANCE ENTREGA/ERON]]&gt;0,Tabla1[[#This Row],[% AVANCE ENTREGA/ERON]]&lt;0.99),"Entrega parcial","Entregado"))</f>
        <v>Entregado</v>
      </c>
      <c r="Y194" s="28">
        <f>+Tabla1[[#This Row],[% AVANCE ENTREGA/ERON]]</f>
        <v>1.301064754454585</v>
      </c>
      <c r="Z194" s="29">
        <v>0.5</v>
      </c>
      <c r="AA194" s="30">
        <f>+SUMIF(B:B,Tabla1[[#This Row],[COD ERON]],O:O)</f>
        <v>119.75</v>
      </c>
      <c r="AB194" s="30">
        <f>+SUMIF(B:B,Tabla1[[#This Row],[COD ERON]],U:U)</f>
        <v>119.75</v>
      </c>
      <c r="AC194" s="30">
        <f>+Tabla1[[#This Row],[TOTAL ENTREGADO ANTIBACTERIAL Y JABÓN]]/((0.006*(Tabla1[[#This Row],[POBLACION PPL]]+Tabla1[[#This Row],[POBLACIÓN ADICIONAL (VISITANTES, ADMINISTRATIVOS, INPEC)]]))+1)</f>
        <v>69.622093023255815</v>
      </c>
      <c r="AD194" s="31"/>
      <c r="AE194" s="32">
        <v>43941</v>
      </c>
    </row>
    <row r="195" spans="1:31" ht="17.100000000000001" customHeight="1">
      <c r="A195" s="21" t="s">
        <v>37</v>
      </c>
      <c r="B195" s="21">
        <v>136</v>
      </c>
      <c r="C195" s="19">
        <v>125</v>
      </c>
      <c r="D195" s="19">
        <v>24</v>
      </c>
      <c r="E195" s="20" t="s">
        <v>147</v>
      </c>
      <c r="F195" s="21" t="s">
        <v>246</v>
      </c>
      <c r="G195" s="21" t="s">
        <v>18</v>
      </c>
      <c r="H195" s="37" t="s">
        <v>190</v>
      </c>
      <c r="I195" s="23">
        <v>52.99</v>
      </c>
      <c r="J195" s="24">
        <v>0</v>
      </c>
      <c r="K195" s="24">
        <v>0</v>
      </c>
      <c r="L195" s="39">
        <v>0</v>
      </c>
      <c r="M195" s="39">
        <v>52.5</v>
      </c>
      <c r="N195" s="24">
        <v>0</v>
      </c>
      <c r="O195" s="24">
        <f>+SUM(Tabla1[[#This Row],[IMCOLMEDICA]:[COHAN]])</f>
        <v>52.5</v>
      </c>
      <c r="P195" s="24">
        <v>0</v>
      </c>
      <c r="Q195" s="24">
        <v>0</v>
      </c>
      <c r="R195" s="24">
        <v>0</v>
      </c>
      <c r="S195" s="24">
        <v>52.5</v>
      </c>
      <c r="T195" s="24">
        <v>0</v>
      </c>
      <c r="U195" s="24">
        <f>+SUM(Tabla1[[#This Row],[IMCOLMEDICA2]:[COHAN2]])</f>
        <v>52.5</v>
      </c>
      <c r="V195" s="25">
        <f>+SUMIF(E:E,Tabla1[[#This Row],[ERON]],U:U)/SUMIFS(I:I,E:E,Tabla1[[#This Row],[ERON]],H:H,"ANTIBACTERIAL")</f>
        <v>1.2986361813076612</v>
      </c>
      <c r="W195" s="42">
        <f>+SUMIF(E:E,Tabla1[[#This Row],[ERON]],U:U)/SUMIFS(O:O,E:E,Tabla1[[#This Row],[ERON]])</f>
        <v>1</v>
      </c>
      <c r="X195" s="43" t="str">
        <f>+IF(Tabla1[[#This Row],[% AVANCE ENTREGA/ERON]]=0,"No entregado",IF(AND(Tabla1[[#This Row],[% AVANCE ENTREGA/ERON]]&gt;0,Tabla1[[#This Row],[% AVANCE ENTREGA/ERON]]&lt;0.99),"Entrega parcial","Entregado"))</f>
        <v>Entregado</v>
      </c>
      <c r="Y195" s="28">
        <f>+Tabla1[[#This Row],[% AVANCE ENTREGA/ERON]]</f>
        <v>1.2986361813076612</v>
      </c>
      <c r="Z195" s="29">
        <v>0.5</v>
      </c>
      <c r="AA195" s="30">
        <f>+SUMIF(B:B,Tabla1[[#This Row],[COD ERON]],O:O)</f>
        <v>129.5</v>
      </c>
      <c r="AB195" s="30">
        <f>+SUMIF(B:B,Tabla1[[#This Row],[COD ERON]],U:U)</f>
        <v>129.5</v>
      </c>
      <c r="AC195" s="30">
        <f>+Tabla1[[#This Row],[TOTAL ENTREGADO ANTIBACTERIAL Y JABÓN]]/((0.006*(Tabla1[[#This Row],[POBLACION PPL]]+Tabla1[[#This Row],[POBLACIÓN ADICIONAL (VISITANTES, ADMINISTRATIVOS, INPEC)]]))+1)</f>
        <v>68.373812038014776</v>
      </c>
      <c r="AD195" s="31"/>
      <c r="AE195" s="32">
        <v>43941</v>
      </c>
    </row>
    <row r="196" spans="1:31" ht="17.100000000000001" customHeight="1">
      <c r="A196" s="21" t="s">
        <v>37</v>
      </c>
      <c r="B196" s="21">
        <v>126</v>
      </c>
      <c r="C196" s="19">
        <v>153</v>
      </c>
      <c r="D196" s="19">
        <v>23</v>
      </c>
      <c r="E196" s="20" t="s">
        <v>145</v>
      </c>
      <c r="F196" s="21" t="s">
        <v>247</v>
      </c>
      <c r="G196" s="21" t="s">
        <v>18</v>
      </c>
      <c r="H196" s="37" t="s">
        <v>190</v>
      </c>
      <c r="I196" s="23">
        <v>52.99</v>
      </c>
      <c r="J196" s="24">
        <v>0</v>
      </c>
      <c r="K196" s="24">
        <v>0</v>
      </c>
      <c r="L196" s="39">
        <v>0</v>
      </c>
      <c r="M196" s="39">
        <v>52.5</v>
      </c>
      <c r="N196" s="24">
        <v>0</v>
      </c>
      <c r="O196" s="24">
        <f>+SUM(Tabla1[[#This Row],[IMCOLMEDICA]:[COHAN]])</f>
        <v>52.5</v>
      </c>
      <c r="P196" s="24">
        <v>0</v>
      </c>
      <c r="Q196" s="24">
        <v>0</v>
      </c>
      <c r="R196" s="24">
        <v>0</v>
      </c>
      <c r="S196" s="24">
        <v>52.5</v>
      </c>
      <c r="T196" s="24">
        <v>0</v>
      </c>
      <c r="U196" s="24">
        <f>+SUM(Tabla1[[#This Row],[IMCOLMEDICA2]:[COHAN2]])</f>
        <v>52.5</v>
      </c>
      <c r="V196" s="25">
        <f>+SUMIF(E:E,Tabla1[[#This Row],[ERON]],U:U)/SUMIFS(I:I,E:E,Tabla1[[#This Row],[ERON]],H:H,"ANTIBACTERIAL")</f>
        <v>1.3043036946812829</v>
      </c>
      <c r="W196" s="42">
        <f>+SUMIF(E:E,Tabla1[[#This Row],[ERON]],U:U)/SUMIFS(O:O,E:E,Tabla1[[#This Row],[ERON]])</f>
        <v>1</v>
      </c>
      <c r="X196" s="43" t="str">
        <f>+IF(Tabla1[[#This Row],[% AVANCE ENTREGA/ERON]]=0,"No entregado",IF(AND(Tabla1[[#This Row],[% AVANCE ENTREGA/ERON]]&gt;0,Tabla1[[#This Row],[% AVANCE ENTREGA/ERON]]&lt;0.99),"Entrega parcial","Entregado"))</f>
        <v>Entregado</v>
      </c>
      <c r="Y196" s="28">
        <f>+Tabla1[[#This Row],[% AVANCE ENTREGA/ERON]]</f>
        <v>1.3043036946812829</v>
      </c>
      <c r="Z196" s="29">
        <v>0.5</v>
      </c>
      <c r="AA196" s="30">
        <f>+SUMIF(B:B,Tabla1[[#This Row],[COD ERON]],O:O)</f>
        <v>128.5</v>
      </c>
      <c r="AB196" s="30">
        <f>+SUMIF(B:B,Tabla1[[#This Row],[COD ERON]],U:U)</f>
        <v>128.5</v>
      </c>
      <c r="AC196" s="30">
        <f>+Tabla1[[#This Row],[TOTAL ENTREGADO ANTIBACTERIAL Y JABÓN]]/((0.006*(Tabla1[[#This Row],[POBLACION PPL]]+Tabla1[[#This Row],[POBLACIÓN ADICIONAL (VISITANTES, ADMINISTRATIVOS, INPEC)]]))+1)</f>
        <v>62.5</v>
      </c>
      <c r="AD196" s="31"/>
      <c r="AE196" s="32">
        <v>43941</v>
      </c>
    </row>
    <row r="197" spans="1:31" ht="17.100000000000001" customHeight="1">
      <c r="A197" s="21" t="s">
        <v>50</v>
      </c>
      <c r="B197" s="21">
        <v>324</v>
      </c>
      <c r="C197" s="19">
        <v>858</v>
      </c>
      <c r="D197" s="19">
        <v>100</v>
      </c>
      <c r="E197" s="20" t="s">
        <v>68</v>
      </c>
      <c r="F197" s="21" t="s">
        <v>248</v>
      </c>
      <c r="G197" s="21" t="s">
        <v>18</v>
      </c>
      <c r="H197" s="37" t="s">
        <v>190</v>
      </c>
      <c r="I197" s="23">
        <v>181.68</v>
      </c>
      <c r="J197" s="24">
        <v>0</v>
      </c>
      <c r="K197" s="24">
        <v>0</v>
      </c>
      <c r="L197" s="39">
        <v>0</v>
      </c>
      <c r="M197" s="39">
        <v>180</v>
      </c>
      <c r="N197" s="24">
        <v>0</v>
      </c>
      <c r="O197" s="24">
        <f>+SUM(Tabla1[[#This Row],[IMCOLMEDICA]:[COHAN]])</f>
        <v>180</v>
      </c>
      <c r="P197" s="24">
        <v>0</v>
      </c>
      <c r="Q197" s="24">
        <v>0</v>
      </c>
      <c r="R197" s="24">
        <v>0</v>
      </c>
      <c r="S197" s="24">
        <v>123.75</v>
      </c>
      <c r="T197" s="24">
        <v>0</v>
      </c>
      <c r="U197" s="24">
        <f>+SUM(Tabla1[[#This Row],[IMCOLMEDICA2]:[COHAN2]])</f>
        <v>123.75</v>
      </c>
      <c r="V197" s="25">
        <f>+SUMIF(E:E,Tabla1[[#This Row],[ERON]],U:U)/SUMIFS(I:I,E:E,Tabla1[[#This Row],[ERON]],H:H,"ANTIBACTERIAL")</f>
        <v>0.42006109979633405</v>
      </c>
      <c r="W197" s="42">
        <f>+SUMIF(E:E,Tabla1[[#This Row],[ERON]],U:U)/SUMIFS(O:O,E:E,Tabla1[[#This Row],[ERON]])</f>
        <v>0.4419642857142857</v>
      </c>
      <c r="X197" s="43" t="str">
        <f>+IF(Tabla1[[#This Row],[% AVANCE ENTREGA/ERON]]=0,"No entregado",IF(AND(Tabla1[[#This Row],[% AVANCE ENTREGA/ERON]]&gt;0,Tabla1[[#This Row],[% AVANCE ENTREGA/ERON]]&lt;0.99),"Entrega parcial","Entregado"))</f>
        <v>Entrega parcial</v>
      </c>
      <c r="Y197" s="28">
        <f>+Tabla1[[#This Row],[% AVANCE ENTREGA/ERON]]</f>
        <v>0.42006109979633405</v>
      </c>
      <c r="Z197" s="29">
        <v>0.5</v>
      </c>
      <c r="AA197" s="30">
        <f>+SUMIF(B:B,Tabla1[[#This Row],[COD ERON]],O:O)</f>
        <v>280</v>
      </c>
      <c r="AB197" s="30">
        <f>+SUMIF(B:B,Tabla1[[#This Row],[COD ERON]],U:U)</f>
        <v>123.75</v>
      </c>
      <c r="AC197" s="30">
        <f>+Tabla1[[#This Row],[TOTAL ENTREGADO ANTIBACTERIAL Y JABÓN]]/((0.006*(Tabla1[[#This Row],[POBLACION PPL]]+Tabla1[[#This Row],[POBLACIÓN ADICIONAL (VISITANTES, ADMINISTRATIVOS, INPEC)]]))+1)</f>
        <v>18.338767042086545</v>
      </c>
      <c r="AD197" s="31"/>
      <c r="AE197" s="32">
        <v>43941</v>
      </c>
    </row>
    <row r="198" spans="1:31" ht="17.100000000000001" customHeight="1">
      <c r="A198" s="21" t="s">
        <v>64</v>
      </c>
      <c r="B198" s="21">
        <v>610</v>
      </c>
      <c r="C198" s="19">
        <v>191</v>
      </c>
      <c r="D198" s="19">
        <v>30</v>
      </c>
      <c r="E198" s="20" t="s">
        <v>74</v>
      </c>
      <c r="F198" s="21" t="s">
        <v>249</v>
      </c>
      <c r="G198" s="21" t="s">
        <v>18</v>
      </c>
      <c r="H198" s="37" t="s">
        <v>190</v>
      </c>
      <c r="I198" s="23">
        <v>56.775000000000006</v>
      </c>
      <c r="J198" s="24">
        <v>0</v>
      </c>
      <c r="K198" s="24">
        <v>0</v>
      </c>
      <c r="L198" s="39">
        <v>0</v>
      </c>
      <c r="M198" s="39">
        <v>56.25</v>
      </c>
      <c r="N198" s="24">
        <v>0</v>
      </c>
      <c r="O198" s="24">
        <f>+SUM(Tabla1[[#This Row],[IMCOLMEDICA]:[COHAN]])</f>
        <v>56.25</v>
      </c>
      <c r="P198" s="24">
        <v>0</v>
      </c>
      <c r="Q198" s="24">
        <v>0</v>
      </c>
      <c r="R198" s="24">
        <v>0</v>
      </c>
      <c r="S198" s="24">
        <v>56.25</v>
      </c>
      <c r="T198" s="24">
        <v>0</v>
      </c>
      <c r="U198" s="24">
        <f>+SUM(Tabla1[[#This Row],[IMCOLMEDICA2]:[COHAN2]])</f>
        <v>56.25</v>
      </c>
      <c r="V198" s="25">
        <f>+SUMIF(E:E,Tabla1[[#This Row],[ERON]],U:U)/SUMIFS(I:I,E:E,Tabla1[[#This Row],[ERON]],H:H,"ANTIBACTERIAL")</f>
        <v>1.3141396604938271</v>
      </c>
      <c r="W198" s="42">
        <f>+SUMIF(E:E,Tabla1[[#This Row],[ERON]],U:U)/SUMIFS(O:O,E:E,Tabla1[[#This Row],[ERON]])</f>
        <v>1</v>
      </c>
      <c r="X198" s="43" t="str">
        <f>+IF(Tabla1[[#This Row],[% AVANCE ENTREGA/ERON]]=0,"No entregado",IF(AND(Tabla1[[#This Row],[% AVANCE ENTREGA/ERON]]&gt;0,Tabla1[[#This Row],[% AVANCE ENTREGA/ERON]]&lt;0.99),"Entrega parcial","Entregado"))</f>
        <v>Entregado</v>
      </c>
      <c r="Y198" s="28">
        <f>+Tabla1[[#This Row],[% AVANCE ENTREGA/ERON]]</f>
        <v>1.3141396604938271</v>
      </c>
      <c r="Z198" s="29">
        <v>0.5</v>
      </c>
      <c r="AA198" s="30">
        <f>+SUMIF(B:B,Tabla1[[#This Row],[COD ERON]],O:O)</f>
        <v>136.25</v>
      </c>
      <c r="AB198" s="30">
        <f>+SUMIF(B:B,Tabla1[[#This Row],[COD ERON]],U:U)</f>
        <v>136.25</v>
      </c>
      <c r="AC198" s="30">
        <f>+Tabla1[[#This Row],[TOTAL ENTREGADO ANTIBACTERIAL Y JABÓN]]/((0.006*(Tabla1[[#This Row],[POBLACION PPL]]+Tabla1[[#This Row],[POBLACIÓN ADICIONAL (VISITANTES, ADMINISTRATIVOS, INPEC)]]))+1)</f>
        <v>58.576956147893377</v>
      </c>
      <c r="AD198" s="31"/>
      <c r="AE198" s="32">
        <v>43952</v>
      </c>
    </row>
    <row r="199" spans="1:31" ht="17.100000000000001" customHeight="1">
      <c r="A199" s="21" t="s">
        <v>57</v>
      </c>
      <c r="B199" s="21">
        <v>204</v>
      </c>
      <c r="C199" s="19">
        <v>160</v>
      </c>
      <c r="D199" s="19">
        <v>33</v>
      </c>
      <c r="E199" s="20" t="s">
        <v>149</v>
      </c>
      <c r="F199" s="21" t="s">
        <v>250</v>
      </c>
      <c r="G199" s="21" t="s">
        <v>18</v>
      </c>
      <c r="H199" s="37" t="s">
        <v>190</v>
      </c>
      <c r="I199" s="23">
        <v>56.775000000000006</v>
      </c>
      <c r="J199" s="24">
        <v>0</v>
      </c>
      <c r="K199" s="24">
        <v>0</v>
      </c>
      <c r="L199" s="39">
        <v>0</v>
      </c>
      <c r="M199" s="39">
        <v>56.25</v>
      </c>
      <c r="N199" s="24">
        <v>0</v>
      </c>
      <c r="O199" s="24">
        <f>+SUM(Tabla1[[#This Row],[IMCOLMEDICA]:[COHAN]])</f>
        <v>56.25</v>
      </c>
      <c r="P199" s="24">
        <v>0</v>
      </c>
      <c r="Q199" s="24">
        <v>0</v>
      </c>
      <c r="R199" s="24">
        <v>0</v>
      </c>
      <c r="S199" s="24">
        <v>56.25</v>
      </c>
      <c r="T199" s="24">
        <v>0</v>
      </c>
      <c r="U199" s="24">
        <f>+SUM(Tabla1[[#This Row],[IMCOLMEDICA2]:[COHAN2]])</f>
        <v>56.25</v>
      </c>
      <c r="V199" s="25">
        <f>+SUMIF(E:E,Tabla1[[#This Row],[ERON]],U:U)/SUMIFS(I:I,E:E,Tabla1[[#This Row],[ERON]],H:H,"ANTIBACTERIAL")</f>
        <v>1.2997159090909089</v>
      </c>
      <c r="W199" s="42">
        <f>+SUMIF(E:E,Tabla1[[#This Row],[ERON]],U:U)/SUMIFS(O:O,E:E,Tabla1[[#This Row],[ERON]])</f>
        <v>1</v>
      </c>
      <c r="X199" s="43" t="str">
        <f>+IF(Tabla1[[#This Row],[% AVANCE ENTREGA/ERON]]=0,"No entregado",IF(AND(Tabla1[[#This Row],[% AVANCE ENTREGA/ERON]]&gt;0,Tabla1[[#This Row],[% AVANCE ENTREGA/ERON]]&lt;0.99),"Entrega parcial","Entregado"))</f>
        <v>Entregado</v>
      </c>
      <c r="Y199" s="28">
        <f>+Tabla1[[#This Row],[% AVANCE ENTREGA/ERON]]</f>
        <v>1.2997159090909089</v>
      </c>
      <c r="Z199" s="29">
        <v>0.5</v>
      </c>
      <c r="AA199" s="30">
        <f>+SUMIF(B:B,Tabla1[[#This Row],[COD ERON]],O:O)</f>
        <v>137.25</v>
      </c>
      <c r="AB199" s="30">
        <f>+SUMIF(B:B,Tabla1[[#This Row],[COD ERON]],U:U)</f>
        <v>137.25</v>
      </c>
      <c r="AC199" s="30">
        <f>+Tabla1[[#This Row],[TOTAL ENTREGADO ANTIBACTERIAL Y JABÓN]]/((0.006*(Tabla1[[#This Row],[POBLACION PPL]]+Tabla1[[#This Row],[POBLACIÓN ADICIONAL (VISITANTES, ADMINISTRATIVOS, INPEC)]]))+1)</f>
        <v>63.600556070435594</v>
      </c>
      <c r="AD199" s="31"/>
      <c r="AE199" s="32">
        <v>43941</v>
      </c>
    </row>
    <row r="200" spans="1:31" ht="17.100000000000001" customHeight="1">
      <c r="A200" s="21" t="s">
        <v>62</v>
      </c>
      <c r="B200" s="21">
        <v>405</v>
      </c>
      <c r="C200" s="19">
        <v>165</v>
      </c>
      <c r="D200" s="19">
        <v>39</v>
      </c>
      <c r="E200" s="20" t="s">
        <v>148</v>
      </c>
      <c r="F200" s="21" t="s">
        <v>251</v>
      </c>
      <c r="G200" s="21" t="s">
        <v>18</v>
      </c>
      <c r="H200" s="37" t="s">
        <v>190</v>
      </c>
      <c r="I200" s="23">
        <v>56.775000000000006</v>
      </c>
      <c r="J200" s="24">
        <v>0</v>
      </c>
      <c r="K200" s="24">
        <v>0</v>
      </c>
      <c r="L200" s="39">
        <v>0</v>
      </c>
      <c r="M200" s="39">
        <v>56.25</v>
      </c>
      <c r="N200" s="24">
        <v>0</v>
      </c>
      <c r="O200" s="24">
        <f>+SUM(Tabla1[[#This Row],[IMCOLMEDICA]:[COHAN]])</f>
        <v>56.25</v>
      </c>
      <c r="P200" s="24">
        <v>0</v>
      </c>
      <c r="Q200" s="24">
        <v>0</v>
      </c>
      <c r="R200" s="24">
        <v>0</v>
      </c>
      <c r="S200" s="24">
        <v>56.25</v>
      </c>
      <c r="T200" s="24">
        <v>0</v>
      </c>
      <c r="U200" s="24">
        <f>+SUM(Tabla1[[#This Row],[IMCOLMEDICA2]:[COHAN2]])</f>
        <v>56.25</v>
      </c>
      <c r="V200" s="25">
        <f>+SUMIF(E:E,Tabla1[[#This Row],[ERON]],U:U)/SUMIFS(I:I,E:E,Tabla1[[#This Row],[ERON]],H:H,"ANTIBACTERIAL")</f>
        <v>1.3378514056224899</v>
      </c>
      <c r="W200" s="42">
        <f>+SUMIF(E:E,Tabla1[[#This Row],[ERON]],U:U)/SUMIFS(O:O,E:E,Tabla1[[#This Row],[ERON]])</f>
        <v>1</v>
      </c>
      <c r="X200" s="43" t="str">
        <f>+IF(Tabla1[[#This Row],[% AVANCE ENTREGA/ERON]]=0,"No entregado",IF(AND(Tabla1[[#This Row],[% AVANCE ENTREGA/ERON]]&gt;0,Tabla1[[#This Row],[% AVANCE ENTREGA/ERON]]&lt;0.99),"Entrega parcial","Entregado"))</f>
        <v>Entregado</v>
      </c>
      <c r="Y200" s="28">
        <f>+Tabla1[[#This Row],[% AVANCE ENTREGA/ERON]]</f>
        <v>1.3378514056224899</v>
      </c>
      <c r="Z200" s="29">
        <v>0.5</v>
      </c>
      <c r="AA200" s="30">
        <f>+SUMIF(B:B,Tabla1[[#This Row],[COD ERON]],O:O)</f>
        <v>133.25</v>
      </c>
      <c r="AB200" s="30">
        <f>+SUMIF(B:B,Tabla1[[#This Row],[COD ERON]],U:U)</f>
        <v>133.25</v>
      </c>
      <c r="AC200" s="30">
        <f>+Tabla1[[#This Row],[TOTAL ENTREGADO ANTIBACTERIAL Y JABÓN]]/((0.006*(Tabla1[[#This Row],[POBLACION PPL]]+Tabla1[[#This Row],[POBLACIÓN ADICIONAL (VISITANTES, ADMINISTRATIVOS, INPEC)]]))+1)</f>
        <v>59.914568345323737</v>
      </c>
      <c r="AD200" s="31"/>
      <c r="AE200" s="32">
        <v>43941</v>
      </c>
    </row>
    <row r="201" spans="1:31" ht="17.100000000000001" customHeight="1">
      <c r="A201" s="21" t="s">
        <v>57</v>
      </c>
      <c r="B201" s="21">
        <v>202</v>
      </c>
      <c r="C201" s="19">
        <v>237</v>
      </c>
      <c r="D201" s="19">
        <v>39</v>
      </c>
      <c r="E201" s="20" t="s">
        <v>144</v>
      </c>
      <c r="F201" s="21" t="s">
        <v>252</v>
      </c>
      <c r="G201" s="21" t="s">
        <v>18</v>
      </c>
      <c r="H201" s="37" t="s">
        <v>190</v>
      </c>
      <c r="I201" s="23">
        <v>56.775000000000006</v>
      </c>
      <c r="J201" s="24">
        <v>0</v>
      </c>
      <c r="K201" s="24">
        <v>0</v>
      </c>
      <c r="L201" s="39">
        <v>0</v>
      </c>
      <c r="M201" s="39">
        <v>56.25</v>
      </c>
      <c r="N201" s="24">
        <v>0</v>
      </c>
      <c r="O201" s="24">
        <f>+SUM(Tabla1[[#This Row],[IMCOLMEDICA]:[COHAN]])</f>
        <v>56.25</v>
      </c>
      <c r="P201" s="24">
        <v>0</v>
      </c>
      <c r="Q201" s="24">
        <v>0</v>
      </c>
      <c r="R201" s="24">
        <v>0</v>
      </c>
      <c r="S201" s="24">
        <v>56.25</v>
      </c>
      <c r="T201" s="24">
        <v>0</v>
      </c>
      <c r="U201" s="24">
        <f>+SUM(Tabla1[[#This Row],[IMCOLMEDICA2]:[COHAN2]])</f>
        <v>56.25</v>
      </c>
      <c r="V201" s="25">
        <f>+SUMIF(E:E,Tabla1[[#This Row],[ERON]],U:U)/SUMIFS(I:I,E:E,Tabla1[[#This Row],[ERON]],H:H,"ANTIBACTERIAL")</f>
        <v>1.3666879795396418</v>
      </c>
      <c r="W201" s="42">
        <f>+SUMIF(E:E,Tabla1[[#This Row],[ERON]],U:U)/SUMIFS(O:O,E:E,Tabla1[[#This Row],[ERON]])</f>
        <v>1</v>
      </c>
      <c r="X201" s="43" t="str">
        <f>+IF(Tabla1[[#This Row],[% AVANCE ENTREGA/ERON]]=0,"No entregado",IF(AND(Tabla1[[#This Row],[% AVANCE ENTREGA/ERON]]&gt;0,Tabla1[[#This Row],[% AVANCE ENTREGA/ERON]]&lt;0.99),"Entrega parcial","Entregado"))</f>
        <v>Entregado</v>
      </c>
      <c r="Y201" s="28">
        <f>+Tabla1[[#This Row],[% AVANCE ENTREGA/ERON]]</f>
        <v>1.3666879795396418</v>
      </c>
      <c r="Z201" s="29">
        <v>0.5</v>
      </c>
      <c r="AA201" s="30">
        <f>+SUMIF(B:B,Tabla1[[#This Row],[COD ERON]],O:O)</f>
        <v>128.25</v>
      </c>
      <c r="AB201" s="30">
        <f>+SUMIF(B:B,Tabla1[[#This Row],[COD ERON]],U:U)</f>
        <v>128.25</v>
      </c>
      <c r="AC201" s="30">
        <f>+Tabla1[[#This Row],[TOTAL ENTREGADO ANTIBACTERIAL Y JABÓN]]/((0.006*(Tabla1[[#This Row],[POBLACION PPL]]+Tabla1[[#This Row],[POBLACIÓN ADICIONAL (VISITANTES, ADMINISTRATIVOS, INPEC)]]))+1)</f>
        <v>48.286897590361441</v>
      </c>
      <c r="AD201" s="31"/>
      <c r="AE201" s="32">
        <v>43941</v>
      </c>
    </row>
    <row r="202" spans="1:31" ht="17.100000000000001" customHeight="1">
      <c r="A202" s="21" t="s">
        <v>37</v>
      </c>
      <c r="B202" s="21">
        <v>117</v>
      </c>
      <c r="C202" s="19">
        <v>149</v>
      </c>
      <c r="D202" s="19">
        <v>21</v>
      </c>
      <c r="E202" s="20" t="s">
        <v>151</v>
      </c>
      <c r="F202" s="21" t="s">
        <v>253</v>
      </c>
      <c r="G202" s="21" t="s">
        <v>18</v>
      </c>
      <c r="H202" s="37" t="s">
        <v>190</v>
      </c>
      <c r="I202" s="23">
        <v>60.56</v>
      </c>
      <c r="J202" s="24">
        <v>0</v>
      </c>
      <c r="K202" s="24">
        <v>0</v>
      </c>
      <c r="L202" s="39">
        <v>0</v>
      </c>
      <c r="M202" s="39">
        <v>60</v>
      </c>
      <c r="N202" s="24">
        <v>0</v>
      </c>
      <c r="O202" s="24">
        <f>+SUM(Tabla1[[#This Row],[IMCOLMEDICA]:[COHAN]])</f>
        <v>60</v>
      </c>
      <c r="P202" s="24">
        <v>0</v>
      </c>
      <c r="Q202" s="24">
        <v>0</v>
      </c>
      <c r="R202" s="24">
        <v>0</v>
      </c>
      <c r="S202" s="24">
        <v>60</v>
      </c>
      <c r="T202" s="24">
        <v>0</v>
      </c>
      <c r="U202" s="24">
        <f>+SUM(Tabla1[[#This Row],[IMCOLMEDICA2]:[COHAN2]])</f>
        <v>60</v>
      </c>
      <c r="V202" s="25">
        <f>+SUMIF(E:E,Tabla1[[#This Row],[ERON]],U:U)/SUMIFS(I:I,E:E,Tabla1[[#This Row],[ERON]],H:H,"ANTIBACTERIAL")</f>
        <v>1.3012477718360071</v>
      </c>
      <c r="W202" s="42">
        <f>+SUMIF(E:E,Tabla1[[#This Row],[ERON]],U:U)/SUMIFS(O:O,E:E,Tabla1[[#This Row],[ERON]])</f>
        <v>1</v>
      </c>
      <c r="X202" s="43" t="str">
        <f>+IF(Tabla1[[#This Row],[% AVANCE ENTREGA/ERON]]=0,"No entregado",IF(AND(Tabla1[[#This Row],[% AVANCE ENTREGA/ERON]]&gt;0,Tabla1[[#This Row],[% AVANCE ENTREGA/ERON]]&lt;0.99),"Entrega parcial","Entregado"))</f>
        <v>Entregado</v>
      </c>
      <c r="Y202" s="28">
        <f>+Tabla1[[#This Row],[% AVANCE ENTREGA/ERON]]</f>
        <v>1.3012477718360071</v>
      </c>
      <c r="Z202" s="29">
        <v>0.5</v>
      </c>
      <c r="AA202" s="30">
        <f>+SUMIF(B:B,Tabla1[[#This Row],[COD ERON]],O:O)</f>
        <v>146</v>
      </c>
      <c r="AB202" s="30">
        <f>+SUMIF(B:B,Tabla1[[#This Row],[COD ERON]],U:U)</f>
        <v>146</v>
      </c>
      <c r="AC202" s="30">
        <f>+Tabla1[[#This Row],[TOTAL ENTREGADO ANTIBACTERIAL Y JABÓN]]/((0.006*(Tabla1[[#This Row],[POBLACION PPL]]+Tabla1[[#This Row],[POBLACIÓN ADICIONAL (VISITANTES, ADMINISTRATIVOS, INPEC)]]))+1)</f>
        <v>72.277227722772281</v>
      </c>
      <c r="AD202" s="31"/>
      <c r="AE202" s="32">
        <v>43941</v>
      </c>
    </row>
    <row r="203" spans="1:31" ht="17.100000000000001" customHeight="1">
      <c r="A203" s="21" t="s">
        <v>62</v>
      </c>
      <c r="B203" s="21">
        <v>415</v>
      </c>
      <c r="C203" s="19">
        <v>209</v>
      </c>
      <c r="D203" s="19">
        <v>46</v>
      </c>
      <c r="E203" s="20" t="s">
        <v>150</v>
      </c>
      <c r="F203" s="21" t="s">
        <v>254</v>
      </c>
      <c r="G203" s="21" t="s">
        <v>18</v>
      </c>
      <c r="H203" s="37" t="s">
        <v>190</v>
      </c>
      <c r="I203" s="23">
        <v>60.56</v>
      </c>
      <c r="J203" s="24">
        <v>0</v>
      </c>
      <c r="K203" s="24">
        <v>0</v>
      </c>
      <c r="L203" s="39">
        <v>0</v>
      </c>
      <c r="M203" s="39">
        <v>60</v>
      </c>
      <c r="N203" s="24">
        <v>0</v>
      </c>
      <c r="O203" s="24">
        <f>+SUM(Tabla1[[#This Row],[IMCOLMEDICA]:[COHAN]])</f>
        <v>60</v>
      </c>
      <c r="P203" s="24">
        <v>0</v>
      </c>
      <c r="Q203" s="24">
        <v>0</v>
      </c>
      <c r="R203" s="24">
        <v>0</v>
      </c>
      <c r="S203" s="24">
        <v>60</v>
      </c>
      <c r="T203" s="24">
        <v>0</v>
      </c>
      <c r="U203" s="24">
        <f>+SUM(Tabla1[[#This Row],[IMCOLMEDICA2]:[COHAN2]])</f>
        <v>60</v>
      </c>
      <c r="V203" s="25">
        <f>+SUMIF(E:E,Tabla1[[#This Row],[ERON]],U:U)/SUMIFS(I:I,E:E,Tabla1[[#This Row],[ERON]],H:H,"ANTIBACTERIAL")</f>
        <v>1.3255469039673713</v>
      </c>
      <c r="W203" s="42">
        <f>+SUMIF(E:E,Tabla1[[#This Row],[ERON]],U:U)/SUMIFS(O:O,E:E,Tabla1[[#This Row],[ERON]])</f>
        <v>1</v>
      </c>
      <c r="X203" s="43" t="str">
        <f>+IF(Tabla1[[#This Row],[% AVANCE ENTREGA/ERON]]=0,"No entregado",IF(AND(Tabla1[[#This Row],[% AVANCE ENTREGA/ERON]]&gt;0,Tabla1[[#This Row],[% AVANCE ENTREGA/ERON]]&lt;0.99),"Entrega parcial","Entregado"))</f>
        <v>Entregado</v>
      </c>
      <c r="Y203" s="28">
        <f>+Tabla1[[#This Row],[% AVANCE ENTREGA/ERON]]</f>
        <v>1.3255469039673713</v>
      </c>
      <c r="Z203" s="29">
        <v>0.5</v>
      </c>
      <c r="AA203" s="30">
        <f>+SUMIF(B:B,Tabla1[[#This Row],[COD ERON]],O:O)</f>
        <v>143</v>
      </c>
      <c r="AB203" s="30">
        <f>+SUMIF(B:B,Tabla1[[#This Row],[COD ERON]],U:U)</f>
        <v>143</v>
      </c>
      <c r="AC203" s="30">
        <f>+Tabla1[[#This Row],[TOTAL ENTREGADO ANTIBACTERIAL Y JABÓN]]/((0.006*(Tabla1[[#This Row],[POBLACION PPL]]+Tabla1[[#This Row],[POBLACIÓN ADICIONAL (VISITANTES, ADMINISTRATIVOS, INPEC)]]))+1)</f>
        <v>56.521739130434774</v>
      </c>
      <c r="AD203" s="31"/>
      <c r="AE203" s="32">
        <v>43941</v>
      </c>
    </row>
    <row r="204" spans="1:31" ht="17.100000000000001" customHeight="1">
      <c r="A204" s="21" t="s">
        <v>43</v>
      </c>
      <c r="B204" s="21">
        <v>519</v>
      </c>
      <c r="C204" s="19">
        <v>187</v>
      </c>
      <c r="D204" s="19">
        <v>21</v>
      </c>
      <c r="E204" s="20" t="s">
        <v>153</v>
      </c>
      <c r="F204" s="21" t="s">
        <v>255</v>
      </c>
      <c r="G204" s="21" t="s">
        <v>18</v>
      </c>
      <c r="H204" s="37" t="s">
        <v>190</v>
      </c>
      <c r="I204" s="23">
        <v>68.13</v>
      </c>
      <c r="J204" s="24">
        <v>0</v>
      </c>
      <c r="K204" s="24">
        <v>0</v>
      </c>
      <c r="L204" s="39">
        <v>0</v>
      </c>
      <c r="M204" s="39">
        <v>67.5</v>
      </c>
      <c r="N204" s="24">
        <v>0</v>
      </c>
      <c r="O204" s="24">
        <f>+SUM(Tabla1[[#This Row],[IMCOLMEDICA]:[COHAN]])</f>
        <v>67.5</v>
      </c>
      <c r="P204" s="24">
        <v>0</v>
      </c>
      <c r="Q204" s="24">
        <v>0</v>
      </c>
      <c r="R204" s="24">
        <v>0</v>
      </c>
      <c r="S204" s="24">
        <v>67.5</v>
      </c>
      <c r="T204" s="24">
        <v>0</v>
      </c>
      <c r="U204" s="24">
        <f>+SUM(Tabla1[[#This Row],[IMCOLMEDICA2]:[COHAN2]])</f>
        <v>67.5</v>
      </c>
      <c r="V204" s="25">
        <f>+SUMIF(E:E,Tabla1[[#This Row],[ERON]],U:U)/SUMIFS(I:I,E:E,Tabla1[[#This Row],[ERON]],H:H,"ANTIBACTERIAL")</f>
        <v>1.3172827496757455</v>
      </c>
      <c r="W204" s="42">
        <f>+SUMIF(E:E,Tabla1[[#This Row],[ERON]],U:U)/SUMIFS(O:O,E:E,Tabla1[[#This Row],[ERON]])</f>
        <v>1</v>
      </c>
      <c r="X204" s="43" t="str">
        <f>+IF(Tabla1[[#This Row],[% AVANCE ENTREGA/ERON]]=0,"No entregado",IF(AND(Tabla1[[#This Row],[% AVANCE ENTREGA/ERON]]&gt;0,Tabla1[[#This Row],[% AVANCE ENTREGA/ERON]]&lt;0.99),"Entrega parcial","Entregado"))</f>
        <v>Entregado</v>
      </c>
      <c r="Y204" s="28">
        <f>+Tabla1[[#This Row],[% AVANCE ENTREGA/ERON]]</f>
        <v>1.3172827496757455</v>
      </c>
      <c r="Z204" s="29">
        <v>0.5</v>
      </c>
      <c r="AA204" s="30">
        <f>+SUMIF(B:B,Tabla1[[#This Row],[COD ERON]],O:O)</f>
        <v>162.5</v>
      </c>
      <c r="AB204" s="30">
        <f>+SUMIF(B:B,Tabla1[[#This Row],[COD ERON]],U:U)</f>
        <v>162.5</v>
      </c>
      <c r="AC204" s="30">
        <f>+Tabla1[[#This Row],[TOTAL ENTREGADO ANTIBACTERIAL Y JABÓN]]/((0.006*(Tabla1[[#This Row],[POBLACION PPL]]+Tabla1[[#This Row],[POBLACIÓN ADICIONAL (VISITANTES, ADMINISTRATIVOS, INPEC)]]))+1)</f>
        <v>72.286476868327398</v>
      </c>
      <c r="AD204" s="31"/>
      <c r="AE204" s="32">
        <v>43941</v>
      </c>
    </row>
    <row r="205" spans="1:31" ht="17.100000000000001" customHeight="1">
      <c r="A205" s="21" t="s">
        <v>43</v>
      </c>
      <c r="B205" s="21">
        <v>508</v>
      </c>
      <c r="C205" s="19">
        <v>227</v>
      </c>
      <c r="D205" s="19">
        <v>20</v>
      </c>
      <c r="E205" s="20" t="s">
        <v>78</v>
      </c>
      <c r="F205" s="21" t="s">
        <v>256</v>
      </c>
      <c r="G205" s="21" t="s">
        <v>18</v>
      </c>
      <c r="H205" s="37" t="s">
        <v>190</v>
      </c>
      <c r="I205" s="23">
        <v>71.915000000000006</v>
      </c>
      <c r="J205" s="24">
        <v>0</v>
      </c>
      <c r="K205" s="24">
        <v>0</v>
      </c>
      <c r="L205" s="39">
        <v>0</v>
      </c>
      <c r="M205" s="39">
        <v>71.25</v>
      </c>
      <c r="N205" s="24">
        <v>0</v>
      </c>
      <c r="O205" s="24">
        <f>+SUM(Tabla1[[#This Row],[IMCOLMEDICA]:[COHAN]])</f>
        <v>71.25</v>
      </c>
      <c r="P205" s="24">
        <v>0</v>
      </c>
      <c r="Q205" s="24">
        <v>0</v>
      </c>
      <c r="R205" s="24">
        <v>0</v>
      </c>
      <c r="S205" s="24">
        <v>71.25</v>
      </c>
      <c r="T205" s="24">
        <v>0</v>
      </c>
      <c r="U205" s="24">
        <f>+SUM(Tabla1[[#This Row],[IMCOLMEDICA2]:[COHAN2]])</f>
        <v>71.25</v>
      </c>
      <c r="V205" s="25">
        <f>+SUMIF(E:E,Tabla1[[#This Row],[ERON]],U:U)/SUMIFS(I:I,E:E,Tabla1[[#This Row],[ERON]],H:H,"ANTIBACTERIAL")</f>
        <v>1.311657475490196</v>
      </c>
      <c r="W205" s="42">
        <f>+SUMIF(E:E,Tabla1[[#This Row],[ERON]],U:U)/SUMIFS(O:O,E:E,Tabla1[[#This Row],[ERON]])</f>
        <v>1</v>
      </c>
      <c r="X205" s="43" t="str">
        <f>+IF(Tabla1[[#This Row],[% AVANCE ENTREGA/ERON]]=0,"No entregado",IF(AND(Tabla1[[#This Row],[% AVANCE ENTREGA/ERON]]&gt;0,Tabla1[[#This Row],[% AVANCE ENTREGA/ERON]]&lt;0.99),"Entrega parcial","Entregado"))</f>
        <v>Entregado</v>
      </c>
      <c r="Y205" s="28">
        <f>+Tabla1[[#This Row],[% AVANCE ENTREGA/ERON]]</f>
        <v>1.311657475490196</v>
      </c>
      <c r="Z205" s="29">
        <v>0.5</v>
      </c>
      <c r="AA205" s="30">
        <f>+SUMIF(B:B,Tabla1[[#This Row],[COD ERON]],O:O)</f>
        <v>171.25</v>
      </c>
      <c r="AB205" s="30">
        <f>+SUMIF(B:B,Tabla1[[#This Row],[COD ERON]],U:U)</f>
        <v>171.25</v>
      </c>
      <c r="AC205" s="30">
        <f>+Tabla1[[#This Row],[TOTAL ENTREGADO ANTIBACTERIAL Y JABÓN]]/((0.006*(Tabla1[[#This Row],[POBLACION PPL]]+Tabla1[[#This Row],[POBLACIÓN ADICIONAL (VISITANTES, ADMINISTRATIVOS, INPEC)]]))+1)</f>
        <v>68.996776792908932</v>
      </c>
      <c r="AD205" s="31"/>
      <c r="AE205" s="32">
        <v>43941</v>
      </c>
    </row>
    <row r="206" spans="1:31" ht="17.100000000000001" customHeight="1">
      <c r="A206" s="21" t="s">
        <v>64</v>
      </c>
      <c r="B206" s="21">
        <v>633</v>
      </c>
      <c r="C206" s="19">
        <v>199</v>
      </c>
      <c r="D206" s="19">
        <v>27</v>
      </c>
      <c r="E206" s="20" t="s">
        <v>80</v>
      </c>
      <c r="F206" s="21" t="s">
        <v>257</v>
      </c>
      <c r="G206" s="21" t="s">
        <v>18</v>
      </c>
      <c r="H206" s="37" t="s">
        <v>190</v>
      </c>
      <c r="I206" s="23">
        <v>71.915000000000006</v>
      </c>
      <c r="J206" s="24">
        <v>0</v>
      </c>
      <c r="K206" s="24">
        <v>0</v>
      </c>
      <c r="L206" s="39">
        <v>0</v>
      </c>
      <c r="M206" s="39">
        <v>71.25</v>
      </c>
      <c r="N206" s="24">
        <v>0</v>
      </c>
      <c r="O206" s="24">
        <f>+SUM(Tabla1[[#This Row],[IMCOLMEDICA]:[COHAN]])</f>
        <v>71.25</v>
      </c>
      <c r="P206" s="24">
        <v>0</v>
      </c>
      <c r="Q206" s="24">
        <v>0</v>
      </c>
      <c r="R206" s="24">
        <v>0</v>
      </c>
      <c r="S206" s="24">
        <v>71.25</v>
      </c>
      <c r="T206" s="24">
        <v>0</v>
      </c>
      <c r="U206" s="24">
        <f>+SUM(Tabla1[[#This Row],[IMCOLMEDICA2]:[COHAN2]])</f>
        <v>71.25</v>
      </c>
      <c r="V206" s="25">
        <f>+SUMIF(E:E,Tabla1[[#This Row],[ERON]],U:U)/SUMIFS(I:I,E:E,Tabla1[[#This Row],[ERON]],H:H,"ANTIBACTERIAL")</f>
        <v>0.54572610294117652</v>
      </c>
      <c r="W206" s="42">
        <f>+SUMIF(E:E,Tabla1[[#This Row],[ERON]],U:U)/SUMIFS(O:O,E:E,Tabla1[[#This Row],[ERON]])</f>
        <v>0.41605839416058393</v>
      </c>
      <c r="X206" s="43" t="str">
        <f>+IF(Tabla1[[#This Row],[% AVANCE ENTREGA/ERON]]=0,"No entregado",IF(AND(Tabla1[[#This Row],[% AVANCE ENTREGA/ERON]]&gt;0,Tabla1[[#This Row],[% AVANCE ENTREGA/ERON]]&lt;0.99),"Entrega parcial","Entregado"))</f>
        <v>Entrega parcial</v>
      </c>
      <c r="Y206" s="28">
        <f>+Tabla1[[#This Row],[% AVANCE ENTREGA/ERON]]</f>
        <v>0.54572610294117652</v>
      </c>
      <c r="Z206" s="29">
        <v>0.5</v>
      </c>
      <c r="AA206" s="30">
        <f>+SUMIF(B:B,Tabla1[[#This Row],[COD ERON]],O:O)</f>
        <v>171.25</v>
      </c>
      <c r="AB206" s="30">
        <f>+SUMIF(B:B,Tabla1[[#This Row],[COD ERON]],U:U)</f>
        <v>71.25</v>
      </c>
      <c r="AC206" s="30">
        <f>+Tabla1[[#This Row],[TOTAL ENTREGADO ANTIBACTERIAL Y JABÓN]]/((0.006*(Tabla1[[#This Row],[POBLACION PPL]]+Tabla1[[#This Row],[POBLACIÓN ADICIONAL (VISITANTES, ADMINISTRATIVOS, INPEC)]]))+1)</f>
        <v>30.241935483870968</v>
      </c>
      <c r="AD206" s="31"/>
      <c r="AE206" s="32">
        <v>43941</v>
      </c>
    </row>
    <row r="207" spans="1:31" ht="17.100000000000001" customHeight="1">
      <c r="A207" s="21" t="s">
        <v>57</v>
      </c>
      <c r="B207" s="21">
        <v>209</v>
      </c>
      <c r="C207" s="19">
        <v>156</v>
      </c>
      <c r="D207" s="19">
        <v>67</v>
      </c>
      <c r="E207" s="20" t="s">
        <v>154</v>
      </c>
      <c r="F207" s="21" t="s">
        <v>258</v>
      </c>
      <c r="G207" s="21" t="s">
        <v>18</v>
      </c>
      <c r="H207" s="37" t="s">
        <v>190</v>
      </c>
      <c r="I207" s="23">
        <v>71.915000000000006</v>
      </c>
      <c r="J207" s="24">
        <v>0</v>
      </c>
      <c r="K207" s="24">
        <v>0</v>
      </c>
      <c r="L207" s="39">
        <v>0</v>
      </c>
      <c r="M207" s="39">
        <v>71.25</v>
      </c>
      <c r="N207" s="24">
        <v>0</v>
      </c>
      <c r="O207" s="24">
        <f>+SUM(Tabla1[[#This Row],[IMCOLMEDICA]:[COHAN]])</f>
        <v>71.25</v>
      </c>
      <c r="P207" s="24">
        <v>0</v>
      </c>
      <c r="Q207" s="24">
        <v>0</v>
      </c>
      <c r="R207" s="24">
        <v>0</v>
      </c>
      <c r="S207" s="24">
        <v>71.25</v>
      </c>
      <c r="T207" s="24">
        <v>0</v>
      </c>
      <c r="U207" s="24">
        <f>+SUM(Tabla1[[#This Row],[IMCOLMEDICA2]:[COHAN2]])</f>
        <v>71.25</v>
      </c>
      <c r="V207" s="25">
        <f>+SUMIF(E:E,Tabla1[[#This Row],[ERON]],U:U)/SUMIFS(I:I,E:E,Tabla1[[#This Row],[ERON]],H:H,"ANTIBACTERIAL")</f>
        <v>1.3268265914079651</v>
      </c>
      <c r="W207" s="42">
        <f>+SUMIF(E:E,Tabla1[[#This Row],[ERON]],U:U)/SUMIFS(O:O,E:E,Tabla1[[#This Row],[ERON]])</f>
        <v>1</v>
      </c>
      <c r="X207" s="43" t="str">
        <f>+IF(Tabla1[[#This Row],[% AVANCE ENTREGA/ERON]]=0,"No entregado",IF(AND(Tabla1[[#This Row],[% AVANCE ENTREGA/ERON]]&gt;0,Tabla1[[#This Row],[% AVANCE ENTREGA/ERON]]&lt;0.99),"Entrega parcial","Entregado"))</f>
        <v>Entregado</v>
      </c>
      <c r="Y207" s="28">
        <f>+Tabla1[[#This Row],[% AVANCE ENTREGA/ERON]]</f>
        <v>1.3268265914079651</v>
      </c>
      <c r="Z207" s="29">
        <v>0.5</v>
      </c>
      <c r="AA207" s="30">
        <f>+SUMIF(B:B,Tabla1[[#This Row],[COD ERON]],O:O)</f>
        <v>169.25</v>
      </c>
      <c r="AB207" s="30">
        <f>+SUMIF(B:B,Tabla1[[#This Row],[COD ERON]],U:U)</f>
        <v>169.25</v>
      </c>
      <c r="AC207" s="30">
        <f>+Tabla1[[#This Row],[TOTAL ENTREGADO ANTIBACTERIAL Y JABÓN]]/((0.006*(Tabla1[[#This Row],[POBLACION PPL]]+Tabla1[[#This Row],[POBLACIÓN ADICIONAL (VISITANTES, ADMINISTRATIVOS, INPEC)]]))+1)</f>
        <v>72.390932420872545</v>
      </c>
      <c r="AD207" s="31"/>
      <c r="AE207" s="32">
        <v>43941</v>
      </c>
    </row>
    <row r="208" spans="1:31" ht="17.100000000000001" customHeight="1">
      <c r="A208" s="21" t="s">
        <v>64</v>
      </c>
      <c r="B208" s="21">
        <v>602</v>
      </c>
      <c r="C208" s="19">
        <v>198</v>
      </c>
      <c r="D208" s="19">
        <v>30</v>
      </c>
      <c r="E208" s="20" t="s">
        <v>156</v>
      </c>
      <c r="F208" s="21" t="s">
        <v>259</v>
      </c>
      <c r="G208" s="21" t="s">
        <v>18</v>
      </c>
      <c r="H208" s="37" t="s">
        <v>190</v>
      </c>
      <c r="I208" s="23">
        <v>79.484999999999999</v>
      </c>
      <c r="J208" s="24">
        <v>0</v>
      </c>
      <c r="K208" s="24">
        <v>0</v>
      </c>
      <c r="L208" s="39">
        <v>0</v>
      </c>
      <c r="M208" s="39">
        <v>78.75</v>
      </c>
      <c r="N208" s="24">
        <v>0</v>
      </c>
      <c r="O208" s="24">
        <f>+SUM(Tabla1[[#This Row],[IMCOLMEDICA]:[COHAN]])</f>
        <v>78.75</v>
      </c>
      <c r="P208" s="24">
        <v>0</v>
      </c>
      <c r="Q208" s="24">
        <v>0</v>
      </c>
      <c r="R208" s="24">
        <v>0</v>
      </c>
      <c r="S208" s="24">
        <v>78.75</v>
      </c>
      <c r="T208" s="24">
        <v>0</v>
      </c>
      <c r="U208" s="24">
        <f>+SUM(Tabla1[[#This Row],[IMCOLMEDICA2]:[COHAN2]])</f>
        <v>78.75</v>
      </c>
      <c r="V208" s="25">
        <f>+SUMIF(E:E,Tabla1[[#This Row],[ERON]],U:U)/SUMIFS(I:I,E:E,Tabla1[[#This Row],[ERON]],H:H,"ANTIBACTERIAL")</f>
        <v>1.2985044462409054</v>
      </c>
      <c r="W208" s="42">
        <f>+SUMIF(E:E,Tabla1[[#This Row],[ERON]],U:U)/SUMIFS(O:O,E:E,Tabla1[[#This Row],[ERON]])</f>
        <v>1</v>
      </c>
      <c r="X208" s="43" t="str">
        <f>+IF(Tabla1[[#This Row],[% AVANCE ENTREGA/ERON]]=0,"No entregado",IF(AND(Tabla1[[#This Row],[% AVANCE ENTREGA/ERON]]&gt;0,Tabla1[[#This Row],[% AVANCE ENTREGA/ERON]]&lt;0.99),"Entrega parcial","Entregado"))</f>
        <v>Entregado</v>
      </c>
      <c r="Y208" s="28">
        <f>+Tabla1[[#This Row],[% AVANCE ENTREGA/ERON]]</f>
        <v>1.2985044462409054</v>
      </c>
      <c r="Z208" s="29">
        <v>0.5</v>
      </c>
      <c r="AA208" s="30">
        <f>+SUMIF(B:B,Tabla1[[#This Row],[COD ERON]],O:O)</f>
        <v>192.75</v>
      </c>
      <c r="AB208" s="30">
        <f>+SUMIF(B:B,Tabla1[[#This Row],[COD ERON]],U:U)</f>
        <v>192.75</v>
      </c>
      <c r="AC208" s="30">
        <f>+Tabla1[[#This Row],[TOTAL ENTREGADO ANTIBACTERIAL Y JABÓN]]/((0.006*(Tabla1[[#This Row],[POBLACION PPL]]+Tabla1[[#This Row],[POBLACIÓN ADICIONAL (VISITANTES, ADMINISTRATIVOS, INPEC)]]))+1)</f>
        <v>81.397804054054049</v>
      </c>
      <c r="AD208" s="31"/>
      <c r="AE208" s="32">
        <v>43941</v>
      </c>
    </row>
    <row r="209" spans="1:31" ht="17.100000000000001" customHeight="1">
      <c r="A209" s="21" t="s">
        <v>64</v>
      </c>
      <c r="B209" s="21">
        <v>628</v>
      </c>
      <c r="C209" s="19">
        <v>309</v>
      </c>
      <c r="D209" s="19">
        <v>30</v>
      </c>
      <c r="E209" s="20" t="s">
        <v>84</v>
      </c>
      <c r="F209" s="21" t="s">
        <v>260</v>
      </c>
      <c r="G209" s="21" t="s">
        <v>18</v>
      </c>
      <c r="H209" s="37" t="s">
        <v>190</v>
      </c>
      <c r="I209" s="23">
        <v>83.27000000000001</v>
      </c>
      <c r="J209" s="24">
        <v>0</v>
      </c>
      <c r="K209" s="24">
        <v>0</v>
      </c>
      <c r="L209" s="39">
        <v>0</v>
      </c>
      <c r="M209" s="39">
        <v>82.5</v>
      </c>
      <c r="N209" s="24">
        <v>0</v>
      </c>
      <c r="O209" s="24">
        <f>+SUM(Tabla1[[#This Row],[IMCOLMEDICA]:[COHAN]])</f>
        <v>82.5</v>
      </c>
      <c r="P209" s="24">
        <v>0</v>
      </c>
      <c r="Q209" s="24">
        <v>0</v>
      </c>
      <c r="R209" s="24">
        <v>0</v>
      </c>
      <c r="S209" s="24">
        <v>82.5</v>
      </c>
      <c r="T209" s="24">
        <v>0</v>
      </c>
      <c r="U209" s="24">
        <f>+SUM(Tabla1[[#This Row],[IMCOLMEDICA2]:[COHAN2]])</f>
        <v>82.5</v>
      </c>
      <c r="V209" s="25">
        <f>+SUMIF(E:E,Tabla1[[#This Row],[ERON]],U:U)/SUMIFS(I:I,E:E,Tabla1[[#This Row],[ERON]],H:H,"ANTIBACTERIAL")</f>
        <v>1.3230171489817795</v>
      </c>
      <c r="W209" s="42">
        <f>+SUMIF(E:E,Tabla1[[#This Row],[ERON]],U:U)/SUMIFS(O:O,E:E,Tabla1[[#This Row],[ERON]])</f>
        <v>1</v>
      </c>
      <c r="X209" s="43" t="str">
        <f>+IF(Tabla1[[#This Row],[% AVANCE ENTREGA/ERON]]=0,"No entregado",IF(AND(Tabla1[[#This Row],[% AVANCE ENTREGA/ERON]]&gt;0,Tabla1[[#This Row],[% AVANCE ENTREGA/ERON]]&lt;0.99),"Entrega parcial","Entregado"))</f>
        <v>Entregado</v>
      </c>
      <c r="Y209" s="28">
        <f>+Tabla1[[#This Row],[% AVANCE ENTREGA/ERON]]</f>
        <v>1.3230171489817795</v>
      </c>
      <c r="Z209" s="29">
        <v>0.5</v>
      </c>
      <c r="AA209" s="30">
        <f>+SUMIF(B:B,Tabla1[[#This Row],[COD ERON]],O:O)</f>
        <v>197.5</v>
      </c>
      <c r="AB209" s="30">
        <f>+SUMIF(B:B,Tabla1[[#This Row],[COD ERON]],U:U)</f>
        <v>197.5</v>
      </c>
      <c r="AC209" s="30">
        <f>+Tabla1[[#This Row],[TOTAL ENTREGADO ANTIBACTERIAL Y JABÓN]]/((0.006*(Tabla1[[#This Row],[POBLACION PPL]]+Tabla1[[#This Row],[POBLACIÓN ADICIONAL (VISITANTES, ADMINISTRATIVOS, INPEC)]]))+1)</f>
        <v>65.095583388266306</v>
      </c>
      <c r="AD209" s="31"/>
      <c r="AE209" s="32">
        <v>43941</v>
      </c>
    </row>
    <row r="210" spans="1:31" ht="17.100000000000001" customHeight="1">
      <c r="A210" s="21" t="s">
        <v>37</v>
      </c>
      <c r="B210" s="21">
        <v>149</v>
      </c>
      <c r="C210" s="19">
        <v>196</v>
      </c>
      <c r="D210" s="19">
        <v>33</v>
      </c>
      <c r="E210" s="20" t="s">
        <v>157</v>
      </c>
      <c r="F210" s="21" t="s">
        <v>261</v>
      </c>
      <c r="G210" s="21" t="s">
        <v>18</v>
      </c>
      <c r="H210" s="37" t="s">
        <v>190</v>
      </c>
      <c r="I210" s="23">
        <v>87.055000000000007</v>
      </c>
      <c r="J210" s="24">
        <v>0</v>
      </c>
      <c r="K210" s="24">
        <v>0</v>
      </c>
      <c r="L210" s="39">
        <v>0</v>
      </c>
      <c r="M210" s="39">
        <v>86.25</v>
      </c>
      <c r="N210" s="24">
        <v>0</v>
      </c>
      <c r="O210" s="24">
        <f>+SUM(Tabla1[[#This Row],[IMCOLMEDICA]:[COHAN]])</f>
        <v>86.25</v>
      </c>
      <c r="P210" s="24">
        <v>0</v>
      </c>
      <c r="Q210" s="24">
        <v>0</v>
      </c>
      <c r="R210" s="24">
        <v>0</v>
      </c>
      <c r="S210" s="24">
        <v>86.25</v>
      </c>
      <c r="T210" s="24">
        <v>0</v>
      </c>
      <c r="U210" s="24">
        <f>+SUM(Tabla1[[#This Row],[IMCOLMEDICA2]:[COHAN2]])</f>
        <v>86.25</v>
      </c>
      <c r="V210" s="25">
        <f>+SUMIF(E:E,Tabla1[[#This Row],[ERON]],U:U)/SUMIFS(I:I,E:E,Tabla1[[#This Row],[ERON]],H:H,"ANTIBACTERIAL")</f>
        <v>1.3055762543467462</v>
      </c>
      <c r="W210" s="42">
        <f>+SUMIF(E:E,Tabla1[[#This Row],[ERON]],U:U)/SUMIFS(O:O,E:E,Tabla1[[#This Row],[ERON]])</f>
        <v>1</v>
      </c>
      <c r="X210" s="43" t="str">
        <f>+IF(Tabla1[[#This Row],[% AVANCE ENTREGA/ERON]]=0,"No entregado",IF(AND(Tabla1[[#This Row],[% AVANCE ENTREGA/ERON]]&gt;0,Tabla1[[#This Row],[% AVANCE ENTREGA/ERON]]&lt;0.99),"Entrega parcial","Entregado"))</f>
        <v>Entregado</v>
      </c>
      <c r="Y210" s="28">
        <f>+Tabla1[[#This Row],[% AVANCE ENTREGA/ERON]]</f>
        <v>1.3055762543467462</v>
      </c>
      <c r="Z210" s="29">
        <v>0.5</v>
      </c>
      <c r="AA210" s="30">
        <f>+SUMIF(B:B,Tabla1[[#This Row],[COD ERON]],O:O)</f>
        <v>210.25</v>
      </c>
      <c r="AB210" s="30">
        <f>+SUMIF(B:B,Tabla1[[#This Row],[COD ERON]],U:U)</f>
        <v>210.25</v>
      </c>
      <c r="AC210" s="30">
        <f>+Tabla1[[#This Row],[TOTAL ENTREGADO ANTIBACTERIAL Y JABÓN]]/((0.006*(Tabla1[[#This Row],[POBLACION PPL]]+Tabla1[[#This Row],[POBLACIÓN ADICIONAL (VISITANTES, ADMINISTRATIVOS, INPEC)]]))+1)</f>
        <v>88.563605728727879</v>
      </c>
      <c r="AD210" s="31"/>
      <c r="AE210" s="32">
        <v>43941</v>
      </c>
    </row>
    <row r="211" spans="1:31" ht="17.100000000000001" customHeight="1">
      <c r="A211" s="21" t="s">
        <v>62</v>
      </c>
      <c r="B211" s="21">
        <v>418</v>
      </c>
      <c r="C211" s="19">
        <v>287</v>
      </c>
      <c r="D211" s="19">
        <v>44</v>
      </c>
      <c r="E211" s="20" t="s">
        <v>99</v>
      </c>
      <c r="F211" s="21" t="s">
        <v>262</v>
      </c>
      <c r="G211" s="21" t="s">
        <v>18</v>
      </c>
      <c r="H211" s="37" t="s">
        <v>190</v>
      </c>
      <c r="I211" s="23">
        <v>90.84</v>
      </c>
      <c r="J211" s="24">
        <v>0</v>
      </c>
      <c r="K211" s="24">
        <v>0</v>
      </c>
      <c r="L211" s="39">
        <v>0</v>
      </c>
      <c r="M211" s="39">
        <v>90</v>
      </c>
      <c r="N211" s="24">
        <v>0</v>
      </c>
      <c r="O211" s="24">
        <f>+SUM(Tabla1[[#This Row],[IMCOLMEDICA]:[COHAN]])</f>
        <v>90</v>
      </c>
      <c r="P211" s="24">
        <v>0</v>
      </c>
      <c r="Q211" s="24">
        <v>0</v>
      </c>
      <c r="R211" s="24">
        <v>0</v>
      </c>
      <c r="S211" s="24">
        <v>90</v>
      </c>
      <c r="T211" s="24">
        <v>0</v>
      </c>
      <c r="U211" s="24">
        <f>+SUM(Tabla1[[#This Row],[IMCOLMEDICA2]:[COHAN2]])</f>
        <v>90</v>
      </c>
      <c r="V211" s="25">
        <f>+SUMIF(E:E,Tabla1[[#This Row],[ERON]],U:U)/SUMIFS(I:I,E:E,Tabla1[[#This Row],[ERON]],H:H,"ANTIBACTERIAL")</f>
        <v>1.329320290945573</v>
      </c>
      <c r="W211" s="42">
        <f>+SUMIF(E:E,Tabla1[[#This Row],[ERON]],U:U)/SUMIFS(O:O,E:E,Tabla1[[#This Row],[ERON]])</f>
        <v>1</v>
      </c>
      <c r="X211" s="43" t="str">
        <f>+IF(Tabla1[[#This Row],[% AVANCE ENTREGA/ERON]]=0,"No entregado",IF(AND(Tabla1[[#This Row],[% AVANCE ENTREGA/ERON]]&gt;0,Tabla1[[#This Row],[% AVANCE ENTREGA/ERON]]&lt;0.99),"Entrega parcial","Entregado"))</f>
        <v>Entregado</v>
      </c>
      <c r="Y211" s="28">
        <f>+Tabla1[[#This Row],[% AVANCE ENTREGA/ERON]]</f>
        <v>1.329320290945573</v>
      </c>
      <c r="Z211" s="29">
        <v>0.5</v>
      </c>
      <c r="AA211" s="30">
        <f>+SUMIF(B:B,Tabla1[[#This Row],[COD ERON]],O:O)</f>
        <v>212</v>
      </c>
      <c r="AB211" s="30">
        <f>+SUMIF(B:B,Tabla1[[#This Row],[COD ERON]],U:U)</f>
        <v>212</v>
      </c>
      <c r="AC211" s="30">
        <f>+Tabla1[[#This Row],[TOTAL ENTREGADO ANTIBACTERIAL Y JABÓN]]/((0.006*(Tabla1[[#This Row],[POBLACION PPL]]+Tabla1[[#This Row],[POBLACIÓN ADICIONAL (VISITANTES, ADMINISTRATIVOS, INPEC)]]))+1)</f>
        <v>70.997990622906912</v>
      </c>
      <c r="AD211" s="31"/>
      <c r="AE211" s="32">
        <v>43941</v>
      </c>
    </row>
    <row r="212" spans="1:31" ht="17.100000000000001" customHeight="1">
      <c r="A212" s="21" t="s">
        <v>37</v>
      </c>
      <c r="B212" s="21">
        <v>153</v>
      </c>
      <c r="C212" s="19">
        <v>1122</v>
      </c>
      <c r="D212" s="19">
        <v>149</v>
      </c>
      <c r="E212" s="20" t="s">
        <v>66</v>
      </c>
      <c r="F212" s="21" t="s">
        <v>263</v>
      </c>
      <c r="G212" s="21" t="s">
        <v>18</v>
      </c>
      <c r="H212" s="37" t="s">
        <v>190</v>
      </c>
      <c r="I212" s="23">
        <v>302.8</v>
      </c>
      <c r="J212" s="24">
        <v>0</v>
      </c>
      <c r="K212" s="24">
        <v>0</v>
      </c>
      <c r="L212" s="39">
        <v>0</v>
      </c>
      <c r="M212" s="39">
        <v>300</v>
      </c>
      <c r="N212" s="24">
        <v>0</v>
      </c>
      <c r="O212" s="24">
        <f>+SUM(Tabla1[[#This Row],[IMCOLMEDICA]:[COHAN]])</f>
        <v>300</v>
      </c>
      <c r="P212" s="24">
        <v>0</v>
      </c>
      <c r="Q212" s="24">
        <v>0</v>
      </c>
      <c r="R212" s="24">
        <v>0</v>
      </c>
      <c r="S212" s="24">
        <v>300</v>
      </c>
      <c r="T212" s="24">
        <v>0</v>
      </c>
      <c r="U212" s="24">
        <f>+SUM(Tabla1[[#This Row],[IMCOLMEDICA2]:[COHAN2]])</f>
        <v>300</v>
      </c>
      <c r="V212" s="25">
        <f>+SUMIF(E:E,Tabla1[[#This Row],[ERON]],U:U)/SUMIFS(I:I,E:E,Tabla1[[#This Row],[ERON]],H:H,"ANTIBACTERIAL")</f>
        <v>0.57910586055130886</v>
      </c>
      <c r="W212" s="42">
        <f>+SUMIF(E:E,Tabla1[[#This Row],[ERON]],U:U)/SUMIFS(O:O,E:E,Tabla1[[#This Row],[ERON]])</f>
        <v>0.6</v>
      </c>
      <c r="X212" s="43" t="str">
        <f>+IF(Tabla1[[#This Row],[% AVANCE ENTREGA/ERON]]=0,"No entregado",IF(AND(Tabla1[[#This Row],[% AVANCE ENTREGA/ERON]]&gt;0,Tabla1[[#This Row],[% AVANCE ENTREGA/ERON]]&lt;0.99),"Entrega parcial","Entregado"))</f>
        <v>Entrega parcial</v>
      </c>
      <c r="Y212" s="28">
        <f>+Tabla1[[#This Row],[% AVANCE ENTREGA/ERON]]</f>
        <v>0.57910586055130886</v>
      </c>
      <c r="Z212" s="29">
        <v>0.5</v>
      </c>
      <c r="AA212" s="30">
        <f>+SUMIF(B:B,Tabla1[[#This Row],[COD ERON]],O:O)</f>
        <v>500</v>
      </c>
      <c r="AB212" s="30">
        <f>+SUMIF(B:B,Tabla1[[#This Row],[COD ERON]],U:U)</f>
        <v>300</v>
      </c>
      <c r="AC212" s="30">
        <f>+Tabla1[[#This Row],[TOTAL ENTREGADO ANTIBACTERIAL Y JABÓN]]/((0.006*(Tabla1[[#This Row],[POBLACION PPL]]+Tabla1[[#This Row],[POBLACIÓN ADICIONAL (VISITANTES, ADMINISTRATIVOS, INPEC)]]))+1)</f>
        <v>34.778576396939478</v>
      </c>
      <c r="AD212" s="31" t="s">
        <v>264</v>
      </c>
      <c r="AE212" s="32">
        <v>43941</v>
      </c>
    </row>
    <row r="213" spans="1:31" ht="17.100000000000001" customHeight="1">
      <c r="A213" s="21" t="s">
        <v>64</v>
      </c>
      <c r="B213" s="21">
        <v>611</v>
      </c>
      <c r="C213" s="19">
        <v>193</v>
      </c>
      <c r="D213" s="19">
        <v>47</v>
      </c>
      <c r="E213" s="20" t="s">
        <v>77</v>
      </c>
      <c r="F213" s="21" t="s">
        <v>265</v>
      </c>
      <c r="G213" s="21" t="s">
        <v>18</v>
      </c>
      <c r="H213" s="37" t="s">
        <v>190</v>
      </c>
      <c r="I213" s="23">
        <v>94.625</v>
      </c>
      <c r="J213" s="24">
        <v>0</v>
      </c>
      <c r="K213" s="24">
        <v>0</v>
      </c>
      <c r="L213" s="39">
        <v>0</v>
      </c>
      <c r="M213" s="39">
        <v>93.75</v>
      </c>
      <c r="N213" s="24">
        <v>0</v>
      </c>
      <c r="O213" s="24">
        <f>+SUM(Tabla1[[#This Row],[IMCOLMEDICA]:[COHAN]])</f>
        <v>93.75</v>
      </c>
      <c r="P213" s="24">
        <v>0</v>
      </c>
      <c r="Q213" s="24">
        <v>0</v>
      </c>
      <c r="R213" s="24">
        <v>0</v>
      </c>
      <c r="S213" s="24">
        <v>93.75</v>
      </c>
      <c r="T213" s="24">
        <v>0</v>
      </c>
      <c r="U213" s="24">
        <f>+SUM(Tabla1[[#This Row],[IMCOLMEDICA2]:[COHAN2]])</f>
        <v>93.75</v>
      </c>
      <c r="V213" s="25">
        <f>+SUMIF(E:E,Tabla1[[#This Row],[ERON]],U:U)/SUMIFS(I:I,E:E,Tabla1[[#This Row],[ERON]],H:H,"ANTIBACTERIAL")</f>
        <v>1.3100626740947077</v>
      </c>
      <c r="W213" s="42">
        <f>+SUMIF(E:E,Tabla1[[#This Row],[ERON]],U:U)/SUMIFS(O:O,E:E,Tabla1[[#This Row],[ERON]])</f>
        <v>1</v>
      </c>
      <c r="X213" s="43" t="str">
        <f>+IF(Tabla1[[#This Row],[% AVANCE ENTREGA/ERON]]=0,"No entregado",IF(AND(Tabla1[[#This Row],[% AVANCE ENTREGA/ERON]]&gt;0,Tabla1[[#This Row],[% AVANCE ENTREGA/ERON]]&lt;0.99),"Entrega parcial","Entregado"))</f>
        <v>Entregado</v>
      </c>
      <c r="Y213" s="28">
        <f>+Tabla1[[#This Row],[% AVANCE ENTREGA/ERON]]</f>
        <v>1.3100626740947077</v>
      </c>
      <c r="Z213" s="29">
        <v>0.5</v>
      </c>
      <c r="AA213" s="30">
        <f>+SUMIF(B:B,Tabla1[[#This Row],[COD ERON]],O:O)</f>
        <v>225.75</v>
      </c>
      <c r="AB213" s="30">
        <f>+SUMIF(B:B,Tabla1[[#This Row],[COD ERON]],U:U)</f>
        <v>225.75</v>
      </c>
      <c r="AC213" s="30">
        <f>+Tabla1[[#This Row],[TOTAL ENTREGADO ANTIBACTERIAL Y JABÓN]]/((0.006*(Tabla1[[#This Row],[POBLACION PPL]]+Tabla1[[#This Row],[POBLACIÓN ADICIONAL (VISITANTES, ADMINISTRATIVOS, INPEC)]]))+1)</f>
        <v>92.520491803278688</v>
      </c>
      <c r="AD213" s="31"/>
      <c r="AE213" s="32">
        <v>43941</v>
      </c>
    </row>
    <row r="214" spans="1:31" ht="17.100000000000001" customHeight="1">
      <c r="A214" s="21" t="s">
        <v>64</v>
      </c>
      <c r="B214" s="21">
        <v>617</v>
      </c>
      <c r="C214" s="19">
        <v>232</v>
      </c>
      <c r="D214" s="19">
        <v>38</v>
      </c>
      <c r="E214" s="20" t="s">
        <v>159</v>
      </c>
      <c r="F214" s="21" t="s">
        <v>266</v>
      </c>
      <c r="G214" s="21" t="s">
        <v>18</v>
      </c>
      <c r="H214" s="37" t="s">
        <v>190</v>
      </c>
      <c r="I214" s="23">
        <v>94.625</v>
      </c>
      <c r="J214" s="24">
        <v>0</v>
      </c>
      <c r="K214" s="24">
        <v>0</v>
      </c>
      <c r="L214" s="39">
        <v>0</v>
      </c>
      <c r="M214" s="39">
        <v>93.75</v>
      </c>
      <c r="N214" s="24">
        <v>0</v>
      </c>
      <c r="O214" s="24">
        <f>+SUM(Tabla1[[#This Row],[IMCOLMEDICA]:[COHAN]])</f>
        <v>93.75</v>
      </c>
      <c r="P214" s="24">
        <v>0</v>
      </c>
      <c r="Q214" s="24">
        <v>0</v>
      </c>
      <c r="R214" s="24">
        <v>0</v>
      </c>
      <c r="S214" s="24">
        <v>93.75</v>
      </c>
      <c r="T214" s="24">
        <v>0</v>
      </c>
      <c r="U214" s="24">
        <f>+SUM(Tabla1[[#This Row],[IMCOLMEDICA2]:[COHAN2]])</f>
        <v>93.75</v>
      </c>
      <c r="V214" s="25">
        <f>+SUMIF(E:E,Tabla1[[#This Row],[ERON]],U:U)/SUMIFS(I:I,E:E,Tabla1[[#This Row],[ERON]],H:H,"ANTIBACTERIAL")</f>
        <v>1.3029733424470267</v>
      </c>
      <c r="W214" s="42">
        <f>+SUMIF(E:E,Tabla1[[#This Row],[ERON]],U:U)/SUMIFS(O:O,E:E,Tabla1[[#This Row],[ERON]])</f>
        <v>1</v>
      </c>
      <c r="X214" s="43" t="str">
        <f>+IF(Tabla1[[#This Row],[% AVANCE ENTREGA/ERON]]=0,"No entregado",IF(AND(Tabla1[[#This Row],[% AVANCE ENTREGA/ERON]]&gt;0,Tabla1[[#This Row],[% AVANCE ENTREGA/ERON]]&lt;0.99),"Entrega parcial","Entregado"))</f>
        <v>Entregado</v>
      </c>
      <c r="Y214" s="28">
        <f>+Tabla1[[#This Row],[% AVANCE ENTREGA/ERON]]</f>
        <v>1.3029733424470267</v>
      </c>
      <c r="Z214" s="29">
        <v>0.5</v>
      </c>
      <c r="AA214" s="30">
        <f>+SUMIF(B:B,Tabla1[[#This Row],[COD ERON]],O:O)</f>
        <v>228.75</v>
      </c>
      <c r="AB214" s="30">
        <f>+SUMIF(B:B,Tabla1[[#This Row],[COD ERON]],U:U)</f>
        <v>228.75</v>
      </c>
      <c r="AC214" s="30">
        <f>+Tabla1[[#This Row],[TOTAL ENTREGADO ANTIBACTERIAL Y JABÓN]]/((0.006*(Tabla1[[#This Row],[POBLACION PPL]]+Tabla1[[#This Row],[POBLACIÓN ADICIONAL (VISITANTES, ADMINISTRATIVOS, INPEC)]]))+1)</f>
        <v>87.309160305343511</v>
      </c>
      <c r="AD214" s="31"/>
      <c r="AE214" s="32">
        <v>43941</v>
      </c>
    </row>
    <row r="215" spans="1:31" ht="17.100000000000001" customHeight="1">
      <c r="A215" s="21" t="s">
        <v>37</v>
      </c>
      <c r="B215" s="21">
        <v>119</v>
      </c>
      <c r="C215" s="19">
        <v>219</v>
      </c>
      <c r="D215" s="19">
        <v>41</v>
      </c>
      <c r="E215" s="20" t="s">
        <v>72</v>
      </c>
      <c r="F215" s="21" t="s">
        <v>267</v>
      </c>
      <c r="G215" s="21" t="s">
        <v>18</v>
      </c>
      <c r="H215" s="37" t="s">
        <v>190</v>
      </c>
      <c r="I215" s="23">
        <v>102.19500000000001</v>
      </c>
      <c r="J215" s="24">
        <v>0</v>
      </c>
      <c r="K215" s="24">
        <v>0</v>
      </c>
      <c r="L215" s="39">
        <v>0</v>
      </c>
      <c r="M215" s="39">
        <v>101.25</v>
      </c>
      <c r="N215" s="24">
        <v>0</v>
      </c>
      <c r="O215" s="24">
        <f>+SUM(Tabla1[[#This Row],[IMCOLMEDICA]:[COHAN]])</f>
        <v>101.25</v>
      </c>
      <c r="P215" s="24">
        <v>0</v>
      </c>
      <c r="Q215" s="24">
        <v>0</v>
      </c>
      <c r="R215" s="24">
        <v>0</v>
      </c>
      <c r="S215" s="24">
        <v>101.25</v>
      </c>
      <c r="T215" s="24">
        <v>0</v>
      </c>
      <c r="U215" s="24">
        <f>+SUM(Tabla1[[#This Row],[IMCOLMEDICA2]:[COHAN2]])</f>
        <v>101.25</v>
      </c>
      <c r="V215" s="25">
        <f>+SUMIF(E:E,Tabla1[[#This Row],[ERON]],U:U)/SUMIFS(I:I,E:E,Tabla1[[#This Row],[ERON]],H:H,"ANTIBACTERIAL")</f>
        <v>1.3012576622278587</v>
      </c>
      <c r="W215" s="42">
        <f>+SUMIF(E:E,Tabla1[[#This Row],[ERON]],U:U)/SUMIFS(O:O,E:E,Tabla1[[#This Row],[ERON]])</f>
        <v>1</v>
      </c>
      <c r="X215" s="43" t="str">
        <f>+IF(Tabla1[[#This Row],[% AVANCE ENTREGA/ERON]]=0,"No entregado",IF(AND(Tabla1[[#This Row],[% AVANCE ENTREGA/ERON]]&gt;0,Tabla1[[#This Row],[% AVANCE ENTREGA/ERON]]&lt;0.99),"Entrega parcial","Entregado"))</f>
        <v>Entregado</v>
      </c>
      <c r="Y215" s="28">
        <f>+Tabla1[[#This Row],[% AVANCE ENTREGA/ERON]]</f>
        <v>1.3012576622278587</v>
      </c>
      <c r="Z215" s="29">
        <v>0.5</v>
      </c>
      <c r="AA215" s="30">
        <f>+SUMIF(B:B,Tabla1[[#This Row],[COD ERON]],O:O)</f>
        <v>246.25</v>
      </c>
      <c r="AB215" s="30">
        <f>+SUMIF(B:B,Tabla1[[#This Row],[COD ERON]],U:U)</f>
        <v>246.25</v>
      </c>
      <c r="AC215" s="30">
        <f>+Tabla1[[#This Row],[TOTAL ENTREGADO ANTIBACTERIAL Y JABÓN]]/((0.006*(Tabla1[[#This Row],[POBLACION PPL]]+Tabla1[[#This Row],[POBLACIÓN ADICIONAL (VISITANTES, ADMINISTRATIVOS, INPEC)]]))+1)</f>
        <v>96.19140625</v>
      </c>
      <c r="AD215" s="31"/>
      <c r="AE215" s="32">
        <v>43941</v>
      </c>
    </row>
    <row r="216" spans="1:31" ht="17.100000000000001" customHeight="1">
      <c r="A216" s="21" t="s">
        <v>37</v>
      </c>
      <c r="B216" s="21">
        <v>103</v>
      </c>
      <c r="C216" s="19">
        <v>383</v>
      </c>
      <c r="D216" s="19">
        <v>61</v>
      </c>
      <c r="E216" s="20" t="s">
        <v>101</v>
      </c>
      <c r="F216" s="21" t="s">
        <v>268</v>
      </c>
      <c r="G216" s="21" t="s">
        <v>18</v>
      </c>
      <c r="H216" s="37" t="s">
        <v>190</v>
      </c>
      <c r="I216" s="23">
        <v>102.19500000000001</v>
      </c>
      <c r="J216" s="24">
        <v>0</v>
      </c>
      <c r="K216" s="24">
        <v>0</v>
      </c>
      <c r="L216" s="39">
        <v>0</v>
      </c>
      <c r="M216" s="39">
        <v>101.25</v>
      </c>
      <c r="N216" s="24">
        <v>0</v>
      </c>
      <c r="O216" s="24">
        <f>+SUM(Tabla1[[#This Row],[IMCOLMEDICA]:[COHAN]])</f>
        <v>101.25</v>
      </c>
      <c r="P216" s="24">
        <v>0</v>
      </c>
      <c r="Q216" s="24">
        <v>0</v>
      </c>
      <c r="R216" s="24">
        <v>0</v>
      </c>
      <c r="S216" s="24">
        <v>0</v>
      </c>
      <c r="T216" s="24">
        <v>0</v>
      </c>
      <c r="U216" s="24">
        <f>+SUM(Tabla1[[#This Row],[IMCOLMEDICA2]:[COHAN2]])</f>
        <v>0</v>
      </c>
      <c r="V216" s="25">
        <f>+SUMIF(E:E,Tabla1[[#This Row],[ERON]],U:U)/SUMIFS(I:I,E:E,Tabla1[[#This Row],[ERON]],H:H,"ANTIBACTERIAL")</f>
        <v>0.76673382583389293</v>
      </c>
      <c r="W216" s="42">
        <f>+SUMIF(E:E,Tabla1[[#This Row],[ERON]],U:U)/SUMIFS(O:O,E:E,Tabla1[[#This Row],[ERON]])</f>
        <v>0.57502623294858346</v>
      </c>
      <c r="X216" s="43" t="str">
        <f>+IF(Tabla1[[#This Row],[% AVANCE ENTREGA/ERON]]=0,"No entregado",IF(AND(Tabla1[[#This Row],[% AVANCE ENTREGA/ERON]]&gt;0,Tabla1[[#This Row],[% AVANCE ENTREGA/ERON]]&lt;0.99),"Entrega parcial","Entregado"))</f>
        <v>Entrega parcial</v>
      </c>
      <c r="Y216" s="28">
        <f>+Tabla1[[#This Row],[% AVANCE ENTREGA/ERON]]</f>
        <v>0.76673382583389293</v>
      </c>
      <c r="Z216" s="29">
        <v>0.5</v>
      </c>
      <c r="AA216" s="30">
        <f>+SUMIF(B:B,Tabla1[[#This Row],[COD ERON]],O:O)</f>
        <v>238.25</v>
      </c>
      <c r="AB216" s="30">
        <f>+SUMIF(B:B,Tabla1[[#This Row],[COD ERON]],U:U)</f>
        <v>137</v>
      </c>
      <c r="AC216" s="30">
        <f>+Tabla1[[#This Row],[TOTAL ENTREGADO ANTIBACTERIAL Y JABÓN]]/((0.006*(Tabla1[[#This Row],[POBLACION PPL]]+Tabla1[[#This Row],[POBLACIÓN ADICIONAL (VISITANTES, ADMINISTRATIVOS, INPEC)]]))+1)</f>
        <v>37.390829694323145</v>
      </c>
      <c r="AD216" s="31"/>
      <c r="AE216" s="32">
        <v>43941</v>
      </c>
    </row>
    <row r="217" spans="1:31" ht="17.100000000000001" customHeight="1">
      <c r="A217" s="21" t="s">
        <v>37</v>
      </c>
      <c r="B217" s="21">
        <v>128</v>
      </c>
      <c r="C217" s="19">
        <v>235</v>
      </c>
      <c r="D217" s="19">
        <v>39</v>
      </c>
      <c r="E217" s="20" t="s">
        <v>161</v>
      </c>
      <c r="F217" s="21" t="s">
        <v>269</v>
      </c>
      <c r="G217" s="21" t="s">
        <v>18</v>
      </c>
      <c r="H217" s="37" t="s">
        <v>190</v>
      </c>
      <c r="I217" s="23">
        <v>102.19500000000001</v>
      </c>
      <c r="J217" s="24">
        <v>0</v>
      </c>
      <c r="K217" s="24">
        <v>0</v>
      </c>
      <c r="L217" s="39">
        <v>0</v>
      </c>
      <c r="M217" s="39">
        <v>101.25</v>
      </c>
      <c r="N217" s="24">
        <v>0</v>
      </c>
      <c r="O217" s="24">
        <f>+SUM(Tabla1[[#This Row],[IMCOLMEDICA]:[COHAN]])</f>
        <v>101.25</v>
      </c>
      <c r="P217" s="24">
        <v>0</v>
      </c>
      <c r="Q217" s="24">
        <v>0</v>
      </c>
      <c r="R217" s="24">
        <v>0</v>
      </c>
      <c r="S217" s="24">
        <v>101.25</v>
      </c>
      <c r="T217" s="24">
        <v>0</v>
      </c>
      <c r="U217" s="24">
        <f>+SUM(Tabla1[[#This Row],[IMCOLMEDICA2]:[COHAN2]])</f>
        <v>101.25</v>
      </c>
      <c r="V217" s="25">
        <f>+SUMIF(E:E,Tabla1[[#This Row],[ERON]],U:U)/SUMIFS(I:I,E:E,Tabla1[[#This Row],[ERON]],H:H,"ANTIBACTERIAL")</f>
        <v>1.3154337010599177</v>
      </c>
      <c r="W217" s="42">
        <f>+SUMIF(E:E,Tabla1[[#This Row],[ERON]],U:U)/SUMIFS(O:O,E:E,Tabla1[[#This Row],[ERON]])</f>
        <v>1</v>
      </c>
      <c r="X217" s="43" t="str">
        <f>+IF(Tabla1[[#This Row],[% AVANCE ENTREGA/ERON]]=0,"No entregado",IF(AND(Tabla1[[#This Row],[% AVANCE ENTREGA/ERON]]&gt;0,Tabla1[[#This Row],[% AVANCE ENTREGA/ERON]]&lt;0.99),"Entrega parcial","Entregado"))</f>
        <v>Entregado</v>
      </c>
      <c r="Y217" s="28">
        <f>+Tabla1[[#This Row],[% AVANCE ENTREGA/ERON]]</f>
        <v>1.3154337010599177</v>
      </c>
      <c r="Z217" s="29">
        <v>0.5</v>
      </c>
      <c r="AA217" s="30">
        <f>+SUMIF(B:B,Tabla1[[#This Row],[COD ERON]],O:O)</f>
        <v>243.25</v>
      </c>
      <c r="AB217" s="30">
        <f>+SUMIF(B:B,Tabla1[[#This Row],[COD ERON]],U:U)</f>
        <v>243.25</v>
      </c>
      <c r="AC217" s="30">
        <f>+Tabla1[[#This Row],[TOTAL ENTREGADO ANTIBACTERIAL Y JABÓN]]/((0.006*(Tabla1[[#This Row],[POBLACION PPL]]+Tabla1[[#This Row],[POBLACIÓN ADICIONAL (VISITANTES, ADMINISTRATIVOS, INPEC)]]))+1)</f>
        <v>92.000756429652043</v>
      </c>
      <c r="AD217" s="31"/>
      <c r="AE217" s="32">
        <v>43941</v>
      </c>
    </row>
    <row r="218" spans="1:31" ht="17.100000000000001" customHeight="1">
      <c r="A218" s="21" t="s">
        <v>43</v>
      </c>
      <c r="B218" s="21">
        <v>535</v>
      </c>
      <c r="C218" s="19">
        <v>1665</v>
      </c>
      <c r="D218" s="19">
        <v>159</v>
      </c>
      <c r="E218" s="20" t="s">
        <v>67</v>
      </c>
      <c r="F218" s="21" t="s">
        <v>270</v>
      </c>
      <c r="G218" s="21" t="s">
        <v>18</v>
      </c>
      <c r="H218" s="37" t="s">
        <v>190</v>
      </c>
      <c r="I218" s="23">
        <v>355.79</v>
      </c>
      <c r="J218" s="24">
        <v>0</v>
      </c>
      <c r="K218" s="24">
        <v>0</v>
      </c>
      <c r="L218" s="39">
        <v>0</v>
      </c>
      <c r="M218" s="39">
        <v>352.5</v>
      </c>
      <c r="N218" s="24">
        <v>0</v>
      </c>
      <c r="O218" s="24">
        <f>+SUM(Tabla1[[#This Row],[IMCOLMEDICA]:[COHAN]])</f>
        <v>352.5</v>
      </c>
      <c r="P218" s="24">
        <v>0</v>
      </c>
      <c r="Q218" s="24">
        <v>0</v>
      </c>
      <c r="R218" s="24">
        <v>0</v>
      </c>
      <c r="S218" s="24">
        <v>110</v>
      </c>
      <c r="T218" s="24">
        <v>0</v>
      </c>
      <c r="U218" s="24">
        <f>+SUM(Tabla1[[#This Row],[IMCOLMEDICA2]:[COHAN2]])</f>
        <v>110</v>
      </c>
      <c r="V218" s="25">
        <f>+SUMIF(E:E,Tabla1[[#This Row],[ERON]],U:U)/SUMIFS(I:I,E:E,Tabla1[[#This Row],[ERON]],H:H,"ANTIBACTERIAL")</f>
        <v>0.1859364435429344</v>
      </c>
      <c r="W218" s="42">
        <f>+SUMIF(E:E,Tabla1[[#This Row],[ERON]],U:U)/SUMIFS(O:O,E:E,Tabla1[[#This Row],[ERON]])</f>
        <v>0.19909502262443438</v>
      </c>
      <c r="X218" s="43" t="str">
        <f>+IF(Tabla1[[#This Row],[% AVANCE ENTREGA/ERON]]=0,"No entregado",IF(AND(Tabla1[[#This Row],[% AVANCE ENTREGA/ERON]]&gt;0,Tabla1[[#This Row],[% AVANCE ENTREGA/ERON]]&lt;0.99),"Entrega parcial","Entregado"))</f>
        <v>Entrega parcial</v>
      </c>
      <c r="Y218" s="28">
        <f>+Tabla1[[#This Row],[% AVANCE ENTREGA/ERON]]</f>
        <v>0.1859364435429344</v>
      </c>
      <c r="Z218" s="29">
        <v>0.5</v>
      </c>
      <c r="AA218" s="30">
        <f>+SUMIF(B:B,Tabla1[[#This Row],[COD ERON]],O:O)</f>
        <v>552.5</v>
      </c>
      <c r="AB218" s="30">
        <f>+SUMIF(B:B,Tabla1[[#This Row],[COD ERON]],U:U)</f>
        <v>110</v>
      </c>
      <c r="AC218" s="30">
        <f>+Tabla1[[#This Row],[TOTAL ENTREGADO ANTIBACTERIAL Y JABÓN]]/((0.006*(Tabla1[[#This Row],[POBLACION PPL]]+Tabla1[[#This Row],[POBLACIÓN ADICIONAL (VISITANTES, ADMINISTRATIVOS, INPEC)]]))+1)</f>
        <v>9.2096450100468843</v>
      </c>
      <c r="AD218" s="31"/>
      <c r="AE218" s="32">
        <v>43941</v>
      </c>
    </row>
    <row r="219" spans="1:31" ht="17.100000000000001" customHeight="1">
      <c r="A219" s="21" t="s">
        <v>43</v>
      </c>
      <c r="B219" s="21">
        <v>514</v>
      </c>
      <c r="C219" s="19">
        <v>237</v>
      </c>
      <c r="D219" s="19">
        <v>34</v>
      </c>
      <c r="E219" s="20" t="s">
        <v>162</v>
      </c>
      <c r="F219" s="21" t="s">
        <v>271</v>
      </c>
      <c r="G219" s="21" t="s">
        <v>18</v>
      </c>
      <c r="H219" s="37" t="s">
        <v>190</v>
      </c>
      <c r="I219" s="23">
        <v>113.55000000000001</v>
      </c>
      <c r="J219" s="24">
        <v>0</v>
      </c>
      <c r="K219" s="24">
        <v>0</v>
      </c>
      <c r="L219" s="39">
        <v>0</v>
      </c>
      <c r="M219" s="39">
        <v>112.5</v>
      </c>
      <c r="N219" s="24">
        <v>0</v>
      </c>
      <c r="O219" s="24">
        <f>+SUM(Tabla1[[#This Row],[IMCOLMEDICA]:[COHAN]])</f>
        <v>112.5</v>
      </c>
      <c r="P219" s="24">
        <v>0</v>
      </c>
      <c r="Q219" s="24">
        <v>0</v>
      </c>
      <c r="R219" s="24">
        <v>0</v>
      </c>
      <c r="S219" s="24">
        <v>112.5</v>
      </c>
      <c r="T219" s="24">
        <v>0</v>
      </c>
      <c r="U219" s="24">
        <f>+SUM(Tabla1[[#This Row],[IMCOLMEDICA2]:[COHAN2]])</f>
        <v>112.5</v>
      </c>
      <c r="V219" s="25">
        <f>+SUMIF(E:E,Tabla1[[#This Row],[ERON]],U:U)/SUMIFS(I:I,E:E,Tabla1[[#This Row],[ERON]],H:H,"ANTIBACTERIAL")</f>
        <v>1.3103481438738218</v>
      </c>
      <c r="W219" s="42">
        <f>+SUMIF(E:E,Tabla1[[#This Row],[ERON]],U:U)/SUMIFS(O:O,E:E,Tabla1[[#This Row],[ERON]])</f>
        <v>1</v>
      </c>
      <c r="X219" s="43" t="str">
        <f>+IF(Tabla1[[#This Row],[% AVANCE ENTREGA/ERON]]=0,"No entregado",IF(AND(Tabla1[[#This Row],[% AVANCE ENTREGA/ERON]]&gt;0,Tabla1[[#This Row],[% AVANCE ENTREGA/ERON]]&lt;0.99),"Entrega parcial","Entregado"))</f>
        <v>Entregado</v>
      </c>
      <c r="Y219" s="28">
        <f>+Tabla1[[#This Row],[% AVANCE ENTREGA/ERON]]</f>
        <v>1.3103481438738218</v>
      </c>
      <c r="Z219" s="29">
        <v>0.5</v>
      </c>
      <c r="AA219" s="30">
        <f>+SUMIF(B:B,Tabla1[[#This Row],[COD ERON]],O:O)</f>
        <v>272.5</v>
      </c>
      <c r="AB219" s="30">
        <f>+SUMIF(B:B,Tabla1[[#This Row],[COD ERON]],U:U)</f>
        <v>272.5</v>
      </c>
      <c r="AC219" s="30">
        <f>+Tabla1[[#This Row],[TOTAL ENTREGADO ANTIBACTERIAL Y JABÓN]]/((0.006*(Tabla1[[#This Row],[POBLACION PPL]]+Tabla1[[#This Row],[POBLACIÓN ADICIONAL (VISITANTES, ADMINISTRATIVOS, INPEC)]]))+1)</f>
        <v>103.76999238385376</v>
      </c>
      <c r="AD219" s="31"/>
      <c r="AE219" s="32">
        <v>43941</v>
      </c>
    </row>
    <row r="220" spans="1:31" ht="17.100000000000001" customHeight="1">
      <c r="A220" s="21" t="s">
        <v>64</v>
      </c>
      <c r="B220" s="21">
        <v>620</v>
      </c>
      <c r="C220" s="19">
        <v>327</v>
      </c>
      <c r="D220" s="19">
        <v>58</v>
      </c>
      <c r="E220" s="20" t="s">
        <v>75</v>
      </c>
      <c r="F220" s="21" t="s">
        <v>272</v>
      </c>
      <c r="G220" s="21" t="s">
        <v>18</v>
      </c>
      <c r="H220" s="37" t="s">
        <v>190</v>
      </c>
      <c r="I220" s="23">
        <v>128.69</v>
      </c>
      <c r="J220" s="24">
        <v>0</v>
      </c>
      <c r="K220" s="24">
        <v>0</v>
      </c>
      <c r="L220" s="39">
        <v>0</v>
      </c>
      <c r="M220" s="39">
        <v>127.5</v>
      </c>
      <c r="N220" s="24">
        <v>0</v>
      </c>
      <c r="O220" s="24">
        <f>+SUM(Tabla1[[#This Row],[IMCOLMEDICA]:[COHAN]])</f>
        <v>127.5</v>
      </c>
      <c r="P220" s="24">
        <v>0</v>
      </c>
      <c r="Q220" s="24">
        <v>0</v>
      </c>
      <c r="R220" s="24">
        <v>0</v>
      </c>
      <c r="S220" s="24">
        <v>127.5</v>
      </c>
      <c r="T220" s="24">
        <v>0</v>
      </c>
      <c r="U220" s="24">
        <f>+SUM(Tabla1[[#This Row],[IMCOLMEDICA2]:[COHAN2]])</f>
        <v>127.5</v>
      </c>
      <c r="V220" s="25">
        <f>+SUMIF(E:E,Tabla1[[#This Row],[ERON]],U:U)/SUMIFS(I:I,E:E,Tabla1[[#This Row],[ERON]],H:H,"ANTIBACTERIAL")</f>
        <v>1.3114124872057318</v>
      </c>
      <c r="W220" s="42">
        <f>+SUMIF(E:E,Tabla1[[#This Row],[ERON]],U:U)/SUMIFS(O:O,E:E,Tabla1[[#This Row],[ERON]])</f>
        <v>1</v>
      </c>
      <c r="X220" s="43" t="str">
        <f>+IF(Tabla1[[#This Row],[% AVANCE ENTREGA/ERON]]=0,"No entregado",IF(AND(Tabla1[[#This Row],[% AVANCE ENTREGA/ERON]]&gt;0,Tabla1[[#This Row],[% AVANCE ENTREGA/ERON]]&lt;0.99),"Entrega parcial","Entregado"))</f>
        <v>Entregado</v>
      </c>
      <c r="Y220" s="28">
        <f>+Tabla1[[#This Row],[% AVANCE ENTREGA/ERON]]</f>
        <v>1.3114124872057318</v>
      </c>
      <c r="Z220" s="29">
        <v>0.5</v>
      </c>
      <c r="AA220" s="30">
        <f>+SUMIF(B:B,Tabla1[[#This Row],[COD ERON]],O:O)</f>
        <v>307.5</v>
      </c>
      <c r="AB220" s="30">
        <f>+SUMIF(B:B,Tabla1[[#This Row],[COD ERON]],U:U)</f>
        <v>307.5</v>
      </c>
      <c r="AC220" s="30">
        <f>+Tabla1[[#This Row],[TOTAL ENTREGADO ANTIBACTERIAL Y JABÓN]]/((0.006*(Tabla1[[#This Row],[POBLACION PPL]]+Tabla1[[#This Row],[POBLACIÓN ADICIONAL (VISITANTES, ADMINISTRATIVOS, INPEC)]]))+1)</f>
        <v>92.900302114803623</v>
      </c>
      <c r="AD220" s="31"/>
      <c r="AE220" s="32">
        <v>43941</v>
      </c>
    </row>
    <row r="221" spans="1:31" ht="17.100000000000001" customHeight="1">
      <c r="A221" s="21" t="s">
        <v>37</v>
      </c>
      <c r="B221" s="21">
        <v>104</v>
      </c>
      <c r="C221" s="19">
        <v>474</v>
      </c>
      <c r="D221" s="19">
        <v>51</v>
      </c>
      <c r="E221" s="20" t="s">
        <v>97</v>
      </c>
      <c r="F221" s="21" t="s">
        <v>273</v>
      </c>
      <c r="G221" s="21" t="s">
        <v>18</v>
      </c>
      <c r="H221" s="37" t="s">
        <v>190</v>
      </c>
      <c r="I221" s="23">
        <v>132.47499999999999</v>
      </c>
      <c r="J221" s="24">
        <v>0</v>
      </c>
      <c r="K221" s="24">
        <v>0</v>
      </c>
      <c r="L221" s="39">
        <v>0</v>
      </c>
      <c r="M221" s="39">
        <v>131.25</v>
      </c>
      <c r="N221" s="24">
        <v>0</v>
      </c>
      <c r="O221" s="24">
        <f>+SUM(Tabla1[[#This Row],[IMCOLMEDICA]:[COHAN]])</f>
        <v>131.25</v>
      </c>
      <c r="P221" s="24">
        <v>0</v>
      </c>
      <c r="Q221" s="24">
        <v>0</v>
      </c>
      <c r="R221" s="24">
        <v>0</v>
      </c>
      <c r="S221" s="24">
        <v>131.25</v>
      </c>
      <c r="T221" s="24">
        <v>0</v>
      </c>
      <c r="U221" s="24">
        <f>+SUM(Tabla1[[#This Row],[IMCOLMEDICA2]:[COHAN2]])</f>
        <v>131.25</v>
      </c>
      <c r="V221" s="25">
        <f>+SUMIF(E:E,Tabla1[[#This Row],[ERON]],U:U)/SUMIFS(I:I,E:E,Tabla1[[#This Row],[ERON]],H:H,"ANTIBACTERIAL")</f>
        <v>1.3299468449931413</v>
      </c>
      <c r="W221" s="42">
        <f>+SUMIF(E:E,Tabla1[[#This Row],[ERON]],U:U)/SUMIFS(O:O,E:E,Tabla1[[#This Row],[ERON]])</f>
        <v>1</v>
      </c>
      <c r="X221" s="43" t="str">
        <f>+IF(Tabla1[[#This Row],[% AVANCE ENTREGA/ERON]]=0,"No entregado",IF(AND(Tabla1[[#This Row],[% AVANCE ENTREGA/ERON]]&gt;0,Tabla1[[#This Row],[% AVANCE ENTREGA/ERON]]&lt;0.99),"Entrega parcial","Entregado"))</f>
        <v>Entregado</v>
      </c>
      <c r="Y221" s="28">
        <f>+Tabla1[[#This Row],[% AVANCE ENTREGA/ERON]]</f>
        <v>1.3299468449931413</v>
      </c>
      <c r="Z221" s="29">
        <v>0.5</v>
      </c>
      <c r="AA221" s="30">
        <f>+SUMIF(B:B,Tabla1[[#This Row],[COD ERON]],O:O)</f>
        <v>310.25</v>
      </c>
      <c r="AB221" s="30">
        <f>+SUMIF(B:B,Tabla1[[#This Row],[COD ERON]],U:U)</f>
        <v>310.25</v>
      </c>
      <c r="AC221" s="30">
        <f>+Tabla1[[#This Row],[TOTAL ENTREGADO ANTIBACTERIAL Y JABÓN]]/((0.006*(Tabla1[[#This Row],[POBLACION PPL]]+Tabla1[[#This Row],[POBLACIÓN ADICIONAL (VISITANTES, ADMINISTRATIVOS, INPEC)]]))+1)</f>
        <v>74.759036144578303</v>
      </c>
      <c r="AD221" s="31"/>
      <c r="AE221" s="32">
        <v>43941</v>
      </c>
    </row>
    <row r="222" spans="1:31" ht="17.100000000000001" customHeight="1">
      <c r="A222" s="21" t="s">
        <v>37</v>
      </c>
      <c r="B222" s="21">
        <v>105</v>
      </c>
      <c r="C222" s="19">
        <v>329</v>
      </c>
      <c r="D222" s="19">
        <v>59</v>
      </c>
      <c r="E222" s="20" t="s">
        <v>164</v>
      </c>
      <c r="F222" s="21" t="s">
        <v>274</v>
      </c>
      <c r="G222" s="21" t="s">
        <v>18</v>
      </c>
      <c r="H222" s="37" t="s">
        <v>190</v>
      </c>
      <c r="I222" s="23">
        <v>140.04500000000002</v>
      </c>
      <c r="J222" s="24">
        <v>0</v>
      </c>
      <c r="K222" s="24">
        <v>0</v>
      </c>
      <c r="L222" s="39">
        <v>0</v>
      </c>
      <c r="M222" s="39">
        <v>138.75</v>
      </c>
      <c r="N222" s="24">
        <v>0</v>
      </c>
      <c r="O222" s="24">
        <f>+SUM(Tabla1[[#This Row],[IMCOLMEDICA]:[COHAN]])</f>
        <v>138.75</v>
      </c>
      <c r="P222" s="24">
        <v>0</v>
      </c>
      <c r="Q222" s="24">
        <v>0</v>
      </c>
      <c r="R222" s="24">
        <v>0</v>
      </c>
      <c r="S222" s="24">
        <v>138.75</v>
      </c>
      <c r="T222" s="24">
        <v>0</v>
      </c>
      <c r="U222" s="24">
        <f>+SUM(Tabla1[[#This Row],[IMCOLMEDICA2]:[COHAN2]])</f>
        <v>138.75</v>
      </c>
      <c r="V222" s="25">
        <f>+SUMIF(E:E,Tabla1[[#This Row],[ERON]],U:U)/SUMIFS(I:I,E:E,Tabla1[[#This Row],[ERON]],H:H,"ANTIBACTERIAL")</f>
        <v>1.3146010053408732</v>
      </c>
      <c r="W222" s="42">
        <f>+SUMIF(E:E,Tabla1[[#This Row],[ERON]],U:U)/SUMIFS(O:O,E:E,Tabla1[[#This Row],[ERON]])</f>
        <v>1</v>
      </c>
      <c r="X222" s="43" t="str">
        <f>+IF(Tabla1[[#This Row],[% AVANCE ENTREGA/ERON]]=0,"No entregado",IF(AND(Tabla1[[#This Row],[% AVANCE ENTREGA/ERON]]&gt;0,Tabla1[[#This Row],[% AVANCE ENTREGA/ERON]]&lt;0.99),"Entrega parcial","Entregado"))</f>
        <v>Entregado</v>
      </c>
      <c r="Y222" s="28">
        <f>+Tabla1[[#This Row],[% AVANCE ENTREGA/ERON]]</f>
        <v>1.3146010053408732</v>
      </c>
      <c r="Z222" s="29">
        <v>0.5</v>
      </c>
      <c r="AA222" s="30">
        <f>+SUMIF(B:B,Tabla1[[#This Row],[COD ERON]],O:O)</f>
        <v>334.75</v>
      </c>
      <c r="AB222" s="30">
        <f>+SUMIF(B:B,Tabla1[[#This Row],[COD ERON]],U:U)</f>
        <v>334.75</v>
      </c>
      <c r="AC222" s="30">
        <f>+Tabla1[[#This Row],[TOTAL ENTREGADO ANTIBACTERIAL Y JABÓN]]/((0.006*(Tabla1[[#This Row],[POBLACION PPL]]+Tabla1[[#This Row],[POBLACIÓN ADICIONAL (VISITANTES, ADMINISTRATIVOS, INPEC)]]))+1)</f>
        <v>100.5859375</v>
      </c>
      <c r="AD222" s="31"/>
      <c r="AE222" s="32">
        <v>43941</v>
      </c>
    </row>
    <row r="223" spans="1:31" ht="17.100000000000001" customHeight="1">
      <c r="A223" s="21" t="s">
        <v>37</v>
      </c>
      <c r="B223" s="21">
        <v>140</v>
      </c>
      <c r="C223" s="19">
        <v>395</v>
      </c>
      <c r="D223" s="19">
        <v>63</v>
      </c>
      <c r="E223" s="20" t="s">
        <v>163</v>
      </c>
      <c r="F223" s="21" t="s">
        <v>275</v>
      </c>
      <c r="G223" s="21" t="s">
        <v>18</v>
      </c>
      <c r="H223" s="37" t="s">
        <v>190</v>
      </c>
      <c r="I223" s="23">
        <v>140.04500000000002</v>
      </c>
      <c r="J223" s="24">
        <v>0</v>
      </c>
      <c r="K223" s="24">
        <v>0</v>
      </c>
      <c r="L223" s="39">
        <v>0</v>
      </c>
      <c r="M223" s="39">
        <v>138.75</v>
      </c>
      <c r="N223" s="24">
        <v>0</v>
      </c>
      <c r="O223" s="24">
        <f>+SUM(Tabla1[[#This Row],[IMCOLMEDICA]:[COHAN]])</f>
        <v>138.75</v>
      </c>
      <c r="P223" s="24">
        <v>0</v>
      </c>
      <c r="Q223" s="24">
        <v>0</v>
      </c>
      <c r="R223" s="24">
        <v>0</v>
      </c>
      <c r="S223" s="24">
        <v>138.75</v>
      </c>
      <c r="T223" s="24">
        <v>0</v>
      </c>
      <c r="U223" s="24">
        <f>+SUM(Tabla1[[#This Row],[IMCOLMEDICA2]:[COHAN2]])</f>
        <v>138.75</v>
      </c>
      <c r="V223" s="25">
        <f>+SUMIF(E:E,Tabla1[[#This Row],[ERON]],U:U)/SUMIFS(I:I,E:E,Tabla1[[#This Row],[ERON]],H:H,"ANTIBACTERIAL")</f>
        <v>1.3200431034482758</v>
      </c>
      <c r="W223" s="42">
        <f>+SUMIF(E:E,Tabla1[[#This Row],[ERON]],U:U)/SUMIFS(O:O,E:E,Tabla1[[#This Row],[ERON]])</f>
        <v>1</v>
      </c>
      <c r="X223" s="43" t="str">
        <f>+IF(Tabla1[[#This Row],[% AVANCE ENTREGA/ERON]]=0,"No entregado",IF(AND(Tabla1[[#This Row],[% AVANCE ENTREGA/ERON]]&gt;0,Tabla1[[#This Row],[% AVANCE ENTREGA/ERON]]&lt;0.99),"Entrega parcial","Entregado"))</f>
        <v>Entregado</v>
      </c>
      <c r="Y223" s="28">
        <f>+Tabla1[[#This Row],[% AVANCE ENTREGA/ERON]]</f>
        <v>1.3200431034482758</v>
      </c>
      <c r="Z223" s="29">
        <v>0.5</v>
      </c>
      <c r="AA223" s="30">
        <f>+SUMIF(B:B,Tabla1[[#This Row],[COD ERON]],O:O)</f>
        <v>330.75</v>
      </c>
      <c r="AB223" s="30">
        <f>+SUMIF(B:B,Tabla1[[#This Row],[COD ERON]],U:U)</f>
        <v>330.75</v>
      </c>
      <c r="AC223" s="30">
        <f>+Tabla1[[#This Row],[TOTAL ENTREGADO ANTIBACTERIAL Y JABÓN]]/((0.006*(Tabla1[[#This Row],[POBLACION PPL]]+Tabla1[[#This Row],[POBLACIÓN ADICIONAL (VISITANTES, ADMINISTRATIVOS, INPEC)]]))+1)</f>
        <v>88.247065101387406</v>
      </c>
      <c r="AD223" s="31"/>
      <c r="AE223" s="32">
        <v>43941</v>
      </c>
    </row>
    <row r="224" spans="1:31" ht="17.100000000000001" customHeight="1">
      <c r="A224" s="21" t="s">
        <v>62</v>
      </c>
      <c r="B224" s="21">
        <v>408</v>
      </c>
      <c r="C224" s="19">
        <v>349</v>
      </c>
      <c r="D224" s="19">
        <v>78</v>
      </c>
      <c r="E224" s="20" t="s">
        <v>165</v>
      </c>
      <c r="F224" s="21" t="s">
        <v>276</v>
      </c>
      <c r="G224" s="21" t="s">
        <v>18</v>
      </c>
      <c r="H224" s="37" t="s">
        <v>190</v>
      </c>
      <c r="I224" s="23">
        <v>143.83000000000001</v>
      </c>
      <c r="J224" s="24">
        <v>0</v>
      </c>
      <c r="K224" s="24">
        <v>0</v>
      </c>
      <c r="L224" s="39">
        <v>0</v>
      </c>
      <c r="M224" s="39">
        <v>142.5</v>
      </c>
      <c r="N224" s="24">
        <v>0</v>
      </c>
      <c r="O224" s="24">
        <f>+SUM(Tabla1[[#This Row],[IMCOLMEDICA]:[COHAN]])</f>
        <v>142.5</v>
      </c>
      <c r="P224" s="24">
        <v>0</v>
      </c>
      <c r="Q224" s="24">
        <v>0</v>
      </c>
      <c r="R224" s="24">
        <v>0</v>
      </c>
      <c r="S224" s="24">
        <v>142.5</v>
      </c>
      <c r="T224" s="24">
        <v>0</v>
      </c>
      <c r="U224" s="24">
        <f>+SUM(Tabla1[[#This Row],[IMCOLMEDICA2]:[COHAN2]])</f>
        <v>142.5</v>
      </c>
      <c r="V224" s="25">
        <f>+SUMIF(E:E,Tabla1[[#This Row],[ERON]],U:U)/SUMIFS(I:I,E:E,Tabla1[[#This Row],[ERON]],H:H,"ANTIBACTERIAL")</f>
        <v>1.314073050951504</v>
      </c>
      <c r="W224" s="42">
        <f>+SUMIF(E:E,Tabla1[[#This Row],[ERON]],U:U)/SUMIFS(O:O,E:E,Tabla1[[#This Row],[ERON]])</f>
        <v>1</v>
      </c>
      <c r="X224" s="43" t="str">
        <f>+IF(Tabla1[[#This Row],[% AVANCE ENTREGA/ERON]]=0,"No entregado",IF(AND(Tabla1[[#This Row],[% AVANCE ENTREGA/ERON]]&gt;0,Tabla1[[#This Row],[% AVANCE ENTREGA/ERON]]&lt;0.99),"Entrega parcial","Entregado"))</f>
        <v>Entregado</v>
      </c>
      <c r="Y224" s="28">
        <f>+Tabla1[[#This Row],[% AVANCE ENTREGA/ERON]]</f>
        <v>1.314073050951504</v>
      </c>
      <c r="Z224" s="29">
        <v>0.5</v>
      </c>
      <c r="AA224" s="30">
        <f>+SUMIF(B:B,Tabla1[[#This Row],[COD ERON]],O:O)</f>
        <v>342.5</v>
      </c>
      <c r="AB224" s="30">
        <f>+SUMIF(B:B,Tabla1[[#This Row],[COD ERON]],U:U)</f>
        <v>342.5</v>
      </c>
      <c r="AC224" s="30">
        <f>+Tabla1[[#This Row],[TOTAL ENTREGADO ANTIBACTERIAL Y JABÓN]]/((0.006*(Tabla1[[#This Row],[POBLACION PPL]]+Tabla1[[#This Row],[POBLACIÓN ADICIONAL (VISITANTES, ADMINISTRATIVOS, INPEC)]]))+1)</f>
        <v>96.15384615384616</v>
      </c>
      <c r="AD224" s="31"/>
      <c r="AE224" s="32">
        <v>43941</v>
      </c>
    </row>
    <row r="225" spans="1:31" ht="17.100000000000001" customHeight="1">
      <c r="A225" s="21" t="s">
        <v>62</v>
      </c>
      <c r="B225" s="21">
        <v>416</v>
      </c>
      <c r="C225" s="19">
        <v>443</v>
      </c>
      <c r="D225" s="19">
        <v>81</v>
      </c>
      <c r="E225" s="20" t="s">
        <v>105</v>
      </c>
      <c r="F225" s="21" t="s">
        <v>277</v>
      </c>
      <c r="G225" s="21" t="s">
        <v>18</v>
      </c>
      <c r="H225" s="37" t="s">
        <v>190</v>
      </c>
      <c r="I225" s="23">
        <v>151.4</v>
      </c>
      <c r="J225" s="24">
        <v>0</v>
      </c>
      <c r="K225" s="24">
        <v>0</v>
      </c>
      <c r="L225" s="39">
        <v>0</v>
      </c>
      <c r="M225" s="39">
        <v>150</v>
      </c>
      <c r="N225" s="24">
        <v>0</v>
      </c>
      <c r="O225" s="24">
        <f>+SUM(Tabla1[[#This Row],[IMCOLMEDICA]:[COHAN]])</f>
        <v>150</v>
      </c>
      <c r="P225" s="24">
        <v>0</v>
      </c>
      <c r="Q225" s="24">
        <v>0</v>
      </c>
      <c r="R225" s="24">
        <v>0</v>
      </c>
      <c r="S225" s="24">
        <v>150</v>
      </c>
      <c r="T225" s="24">
        <v>0</v>
      </c>
      <c r="U225" s="24">
        <f>+SUM(Tabla1[[#This Row],[IMCOLMEDICA2]:[COHAN2]])</f>
        <v>150</v>
      </c>
      <c r="V225" s="25">
        <f>+SUMIF(E:E,Tabla1[[#This Row],[ERON]],U:U)/SUMIFS(I:I,E:E,Tabla1[[#This Row],[ERON]],H:H,"ANTIBACTERIAL")</f>
        <v>1.3375892992856055</v>
      </c>
      <c r="W225" s="42">
        <f>+SUMIF(E:E,Tabla1[[#This Row],[ERON]],U:U)/SUMIFS(O:O,E:E,Tabla1[[#This Row],[ERON]])</f>
        <v>1</v>
      </c>
      <c r="X225" s="43" t="str">
        <f>+IF(Tabla1[[#This Row],[% AVANCE ENTREGA/ERON]]=0,"No entregado",IF(AND(Tabla1[[#This Row],[% AVANCE ENTREGA/ERON]]&gt;0,Tabla1[[#This Row],[% AVANCE ENTREGA/ERON]]&lt;0.99),"Entrega parcial","Entregado"))</f>
        <v>Entregado</v>
      </c>
      <c r="Y225" s="28">
        <f>+Tabla1[[#This Row],[% AVANCE ENTREGA/ERON]]</f>
        <v>1.3375892992856055</v>
      </c>
      <c r="Z225" s="29">
        <v>0.5</v>
      </c>
      <c r="AA225" s="30">
        <f>+SUMIF(B:B,Tabla1[[#This Row],[COD ERON]],O:O)</f>
        <v>352</v>
      </c>
      <c r="AB225" s="30">
        <f>+SUMIF(B:B,Tabla1[[#This Row],[COD ERON]],U:U)</f>
        <v>352</v>
      </c>
      <c r="AC225" s="30">
        <f>+Tabla1[[#This Row],[TOTAL ENTREGADO ANTIBACTERIAL Y JABÓN]]/((0.006*(Tabla1[[#This Row],[POBLACION PPL]]+Tabla1[[#This Row],[POBLACIÓN ADICIONAL (VISITANTES, ADMINISTRATIVOS, INPEC)]]))+1)</f>
        <v>84.942084942084946</v>
      </c>
      <c r="AD225" s="31"/>
      <c r="AE225" s="32">
        <v>43941</v>
      </c>
    </row>
    <row r="226" spans="1:31" ht="17.100000000000001" customHeight="1">
      <c r="A226" s="21" t="s">
        <v>62</v>
      </c>
      <c r="B226" s="21">
        <v>420</v>
      </c>
      <c r="C226" s="19">
        <v>397</v>
      </c>
      <c r="D226" s="19">
        <v>81</v>
      </c>
      <c r="E226" s="20" t="s">
        <v>167</v>
      </c>
      <c r="F226" s="21" t="s">
        <v>278</v>
      </c>
      <c r="G226" s="21" t="s">
        <v>18</v>
      </c>
      <c r="H226" s="37" t="s">
        <v>190</v>
      </c>
      <c r="I226" s="23">
        <v>151.4</v>
      </c>
      <c r="J226" s="24">
        <v>0</v>
      </c>
      <c r="K226" s="24">
        <v>0</v>
      </c>
      <c r="L226" s="39">
        <v>0</v>
      </c>
      <c r="M226" s="39">
        <v>150</v>
      </c>
      <c r="N226" s="24">
        <v>0</v>
      </c>
      <c r="O226" s="24">
        <f>+SUM(Tabla1[[#This Row],[IMCOLMEDICA]:[COHAN]])</f>
        <v>150</v>
      </c>
      <c r="P226" s="24">
        <v>0</v>
      </c>
      <c r="Q226" s="24">
        <v>0</v>
      </c>
      <c r="R226" s="24">
        <v>0</v>
      </c>
      <c r="S226" s="24">
        <v>150</v>
      </c>
      <c r="T226" s="24">
        <v>0</v>
      </c>
      <c r="U226" s="24">
        <f>+SUM(Tabla1[[#This Row],[IMCOLMEDICA2]:[COHAN2]])</f>
        <v>150</v>
      </c>
      <c r="V226" s="25">
        <f>+SUMIF(E:E,Tabla1[[#This Row],[ERON]],U:U)/SUMIFS(I:I,E:E,Tabla1[[#This Row],[ERON]],H:H,"ANTIBACTERIAL")</f>
        <v>1.3303437967115097</v>
      </c>
      <c r="W226" s="42">
        <f>+SUMIF(E:E,Tabla1[[#This Row],[ERON]],U:U)/SUMIFS(O:O,E:E,Tabla1[[#This Row],[ERON]])</f>
        <v>1</v>
      </c>
      <c r="X226" s="43" t="str">
        <f>+IF(Tabla1[[#This Row],[% AVANCE ENTREGA/ERON]]=0,"No entregado",IF(AND(Tabla1[[#This Row],[% AVANCE ENTREGA/ERON]]&gt;0,Tabla1[[#This Row],[% AVANCE ENTREGA/ERON]]&lt;0.99),"Entrega parcial","Entregado"))</f>
        <v>Entregado</v>
      </c>
      <c r="Y226" s="28">
        <f>+Tabla1[[#This Row],[% AVANCE ENTREGA/ERON]]</f>
        <v>1.3303437967115097</v>
      </c>
      <c r="Z226" s="29">
        <v>0.5</v>
      </c>
      <c r="AA226" s="30">
        <f>+SUMIF(B:B,Tabla1[[#This Row],[COD ERON]],O:O)</f>
        <v>356</v>
      </c>
      <c r="AB226" s="30">
        <f>+SUMIF(B:B,Tabla1[[#This Row],[COD ERON]],U:U)</f>
        <v>356</v>
      </c>
      <c r="AC226" s="30">
        <f>+Tabla1[[#This Row],[TOTAL ENTREGADO ANTIBACTERIAL Y JABÓN]]/((0.006*(Tabla1[[#This Row],[POBLACION PPL]]+Tabla1[[#This Row],[POBLACIÓN ADICIONAL (VISITANTES, ADMINISTRATIVOS, INPEC)]]))+1)</f>
        <v>92.037228541882115</v>
      </c>
      <c r="AD226" s="31"/>
      <c r="AE226" s="32">
        <v>43941</v>
      </c>
    </row>
    <row r="227" spans="1:31" ht="17.100000000000001" customHeight="1">
      <c r="A227" s="21" t="s">
        <v>62</v>
      </c>
      <c r="B227" s="21">
        <v>411</v>
      </c>
      <c r="C227" s="19">
        <v>415</v>
      </c>
      <c r="D227" s="19">
        <v>74</v>
      </c>
      <c r="E227" s="20" t="s">
        <v>98</v>
      </c>
      <c r="F227" s="21" t="s">
        <v>279</v>
      </c>
      <c r="G227" s="21" t="s">
        <v>18</v>
      </c>
      <c r="H227" s="37" t="s">
        <v>190</v>
      </c>
      <c r="I227" s="23">
        <v>158.97</v>
      </c>
      <c r="J227" s="24">
        <v>0</v>
      </c>
      <c r="K227" s="24">
        <v>0</v>
      </c>
      <c r="L227" s="39">
        <v>0</v>
      </c>
      <c r="M227" s="39">
        <v>157.5</v>
      </c>
      <c r="N227" s="24">
        <v>0</v>
      </c>
      <c r="O227" s="24">
        <f>+SUM(Tabla1[[#This Row],[IMCOLMEDICA]:[COHAN]])</f>
        <v>157.5</v>
      </c>
      <c r="P227" s="24">
        <v>0</v>
      </c>
      <c r="Q227" s="24">
        <v>0</v>
      </c>
      <c r="R227" s="24">
        <v>0</v>
      </c>
      <c r="S227" s="24">
        <v>157.5</v>
      </c>
      <c r="T227" s="24">
        <v>0</v>
      </c>
      <c r="U227" s="24">
        <f>+SUM(Tabla1[[#This Row],[IMCOLMEDICA2]:[COHAN2]])</f>
        <v>157.5</v>
      </c>
      <c r="V227" s="25">
        <f>+SUMIF(E:E,Tabla1[[#This Row],[ERON]],U:U)/SUMIFS(I:I,E:E,Tabla1[[#This Row],[ERON]],H:H,"ANTIBACTERIAL")</f>
        <v>1.3312660393498716</v>
      </c>
      <c r="W227" s="42">
        <f>+SUMIF(E:E,Tabla1[[#This Row],[ERON]],U:U)/SUMIFS(O:O,E:E,Tabla1[[#This Row],[ERON]])</f>
        <v>1</v>
      </c>
      <c r="X227" s="43" t="str">
        <f>+IF(Tabla1[[#This Row],[% AVANCE ENTREGA/ERON]]=0,"No entregado",IF(AND(Tabla1[[#This Row],[% AVANCE ENTREGA/ERON]]&gt;0,Tabla1[[#This Row],[% AVANCE ENTREGA/ERON]]&lt;0.99),"Entrega parcial","Entregado"))</f>
        <v>Entregado</v>
      </c>
      <c r="Y227" s="28">
        <f>+Tabla1[[#This Row],[% AVANCE ENTREGA/ERON]]</f>
        <v>1.3312660393498716</v>
      </c>
      <c r="Z227" s="29">
        <v>0.5</v>
      </c>
      <c r="AA227" s="30">
        <f>+SUMIF(B:B,Tabla1[[#This Row],[COD ERON]],O:O)</f>
        <v>373.5</v>
      </c>
      <c r="AB227" s="30">
        <f>+SUMIF(B:B,Tabla1[[#This Row],[COD ERON]],U:U)</f>
        <v>373.5</v>
      </c>
      <c r="AC227" s="30">
        <f>+Tabla1[[#This Row],[TOTAL ENTREGADO ANTIBACTERIAL Y JABÓN]]/((0.006*(Tabla1[[#This Row],[POBLACION PPL]]+Tabla1[[#This Row],[POBLACIÓN ADICIONAL (VISITANTES, ADMINISTRATIVOS, INPEC)]]))+1)</f>
        <v>94.941535332994405</v>
      </c>
      <c r="AD227" s="31"/>
      <c r="AE227" s="32">
        <v>43941</v>
      </c>
    </row>
    <row r="228" spans="1:31" ht="17.100000000000001" customHeight="1">
      <c r="A228" s="21" t="s">
        <v>57</v>
      </c>
      <c r="B228" s="21">
        <v>207</v>
      </c>
      <c r="C228" s="19">
        <v>422</v>
      </c>
      <c r="D228" s="19">
        <v>57</v>
      </c>
      <c r="E228" s="20" t="s">
        <v>169</v>
      </c>
      <c r="F228" s="21" t="s">
        <v>280</v>
      </c>
      <c r="G228" s="21" t="s">
        <v>18</v>
      </c>
      <c r="H228" s="37" t="s">
        <v>190</v>
      </c>
      <c r="I228" s="23">
        <v>162.755</v>
      </c>
      <c r="J228" s="24">
        <v>0</v>
      </c>
      <c r="K228" s="24">
        <v>0</v>
      </c>
      <c r="L228" s="39">
        <v>0</v>
      </c>
      <c r="M228" s="39">
        <v>161.25</v>
      </c>
      <c r="N228" s="24">
        <v>0</v>
      </c>
      <c r="O228" s="24">
        <f>+SUM(Tabla1[[#This Row],[IMCOLMEDICA]:[COHAN]])</f>
        <v>161.25</v>
      </c>
      <c r="P228" s="24">
        <v>0</v>
      </c>
      <c r="Q228" s="24">
        <v>0</v>
      </c>
      <c r="R228" s="24">
        <v>0</v>
      </c>
      <c r="S228" s="24">
        <v>161.25</v>
      </c>
      <c r="T228" s="24">
        <v>0</v>
      </c>
      <c r="U228" s="24">
        <f>+SUM(Tabla1[[#This Row],[IMCOLMEDICA2]:[COHAN2]])</f>
        <v>161.25</v>
      </c>
      <c r="V228" s="25">
        <f>+SUMIF(E:E,Tabla1[[#This Row],[ERON]],U:U)/SUMIFS(I:I,E:E,Tabla1[[#This Row],[ERON]],H:H,"ANTIBACTERIAL")</f>
        <v>1.3162801735828589</v>
      </c>
      <c r="W228" s="42">
        <f>+SUMIF(E:E,Tabla1[[#This Row],[ERON]],U:U)/SUMIFS(O:O,E:E,Tabla1[[#This Row],[ERON]])</f>
        <v>1</v>
      </c>
      <c r="X228" s="43" t="str">
        <f>+IF(Tabla1[[#This Row],[% AVANCE ENTREGA/ERON]]=0,"No entregado",IF(AND(Tabla1[[#This Row],[% AVANCE ENTREGA/ERON]]&gt;0,Tabla1[[#This Row],[% AVANCE ENTREGA/ERON]]&lt;0.99),"Entrega parcial","Entregado"))</f>
        <v>Entregado</v>
      </c>
      <c r="Y228" s="28">
        <f>+Tabla1[[#This Row],[% AVANCE ENTREGA/ERON]]</f>
        <v>1.3162801735828589</v>
      </c>
      <c r="Z228" s="29">
        <v>0.5</v>
      </c>
      <c r="AA228" s="30">
        <f>+SUMIF(B:B,Tabla1[[#This Row],[COD ERON]],O:O)</f>
        <v>388.25</v>
      </c>
      <c r="AB228" s="30">
        <f>+SUMIF(B:B,Tabla1[[#This Row],[COD ERON]],U:U)</f>
        <v>388.25</v>
      </c>
      <c r="AC228" s="30">
        <f>+Tabla1[[#This Row],[TOTAL ENTREGADO ANTIBACTERIAL Y JABÓN]]/((0.006*(Tabla1[[#This Row],[POBLACION PPL]]+Tabla1[[#This Row],[POBLACIÓN ADICIONAL (VISITANTES, ADMINISTRATIVOS, INPEC)]]))+1)</f>
        <v>100.21941146102219</v>
      </c>
      <c r="AD228" s="31"/>
      <c r="AE228" s="32">
        <v>43941</v>
      </c>
    </row>
    <row r="229" spans="1:31" ht="17.100000000000001" customHeight="1">
      <c r="A229" s="21" t="s">
        <v>57</v>
      </c>
      <c r="B229" s="21">
        <v>238</v>
      </c>
      <c r="C229" s="19">
        <v>528</v>
      </c>
      <c r="D229" s="19">
        <v>53</v>
      </c>
      <c r="E229" s="20" t="s">
        <v>170</v>
      </c>
      <c r="F229" s="21" t="s">
        <v>281</v>
      </c>
      <c r="G229" s="21" t="s">
        <v>18</v>
      </c>
      <c r="H229" s="37" t="s">
        <v>190</v>
      </c>
      <c r="I229" s="23">
        <v>166.54000000000002</v>
      </c>
      <c r="J229" s="24">
        <v>0</v>
      </c>
      <c r="K229" s="24">
        <v>0</v>
      </c>
      <c r="L229" s="39">
        <v>0</v>
      </c>
      <c r="M229" s="39">
        <v>165</v>
      </c>
      <c r="N229" s="24">
        <v>0</v>
      </c>
      <c r="O229" s="24">
        <f>+SUM(Tabla1[[#This Row],[IMCOLMEDICA]:[COHAN]])</f>
        <v>165</v>
      </c>
      <c r="P229" s="24">
        <v>0</v>
      </c>
      <c r="Q229" s="24">
        <v>0</v>
      </c>
      <c r="R229" s="24">
        <v>0</v>
      </c>
      <c r="S229" s="24">
        <v>165</v>
      </c>
      <c r="T229" s="24">
        <v>0</v>
      </c>
      <c r="U229" s="24">
        <f>+SUM(Tabla1[[#This Row],[IMCOLMEDICA2]:[COHAN2]])</f>
        <v>165</v>
      </c>
      <c r="V229" s="25">
        <f>+SUMIF(E:E,Tabla1[[#This Row],[ERON]],U:U)/SUMIFS(I:I,E:E,Tabla1[[#This Row],[ERON]],H:H,"ANTIBACTERIAL")</f>
        <v>1.326447954637505</v>
      </c>
      <c r="W229" s="42">
        <f>+SUMIF(E:E,Tabla1[[#This Row],[ERON]],U:U)/SUMIFS(O:O,E:E,Tabla1[[#This Row],[ERON]])</f>
        <v>1</v>
      </c>
      <c r="X229" s="43" t="str">
        <f>+IF(Tabla1[[#This Row],[% AVANCE ENTREGA/ERON]]=0,"No entregado",IF(AND(Tabla1[[#This Row],[% AVANCE ENTREGA/ERON]]&gt;0,Tabla1[[#This Row],[% AVANCE ENTREGA/ERON]]&lt;0.99),"Entrega parcial","Entregado"))</f>
        <v>Entregado</v>
      </c>
      <c r="Y229" s="28">
        <f>+Tabla1[[#This Row],[% AVANCE ENTREGA/ERON]]</f>
        <v>1.326447954637505</v>
      </c>
      <c r="Z229" s="29">
        <v>0.5</v>
      </c>
      <c r="AA229" s="30">
        <f>+SUMIF(B:B,Tabla1[[#This Row],[COD ERON]],O:O)</f>
        <v>393</v>
      </c>
      <c r="AB229" s="30">
        <f>+SUMIF(B:B,Tabla1[[#This Row],[COD ERON]],U:U)</f>
        <v>393</v>
      </c>
      <c r="AC229" s="30">
        <f>+Tabla1[[#This Row],[TOTAL ENTREGADO ANTIBACTERIAL Y JABÓN]]/((0.006*(Tabla1[[#This Row],[POBLACION PPL]]+Tabla1[[#This Row],[POBLACIÓN ADICIONAL (VISITANTES, ADMINISTRATIVOS, INPEC)]]))+1)</f>
        <v>87.605884975479256</v>
      </c>
      <c r="AD229" s="31"/>
      <c r="AE229" s="32">
        <v>43941</v>
      </c>
    </row>
    <row r="230" spans="1:31" ht="17.100000000000001" customHeight="1">
      <c r="A230" s="21" t="s">
        <v>64</v>
      </c>
      <c r="B230" s="21">
        <v>613</v>
      </c>
      <c r="C230" s="19">
        <v>461</v>
      </c>
      <c r="D230" s="19">
        <v>91</v>
      </c>
      <c r="E230" s="20" t="s">
        <v>171</v>
      </c>
      <c r="F230" s="21" t="s">
        <v>282</v>
      </c>
      <c r="G230" s="21" t="s">
        <v>18</v>
      </c>
      <c r="H230" s="37" t="s">
        <v>190</v>
      </c>
      <c r="I230" s="23">
        <v>174.11</v>
      </c>
      <c r="J230" s="24">
        <v>0</v>
      </c>
      <c r="K230" s="24">
        <v>0</v>
      </c>
      <c r="L230" s="39">
        <v>0</v>
      </c>
      <c r="M230" s="39">
        <v>172.5</v>
      </c>
      <c r="N230" s="24">
        <v>0</v>
      </c>
      <c r="O230" s="24">
        <f>+SUM(Tabla1[[#This Row],[IMCOLMEDICA]:[COHAN]])</f>
        <v>172.5</v>
      </c>
      <c r="P230" s="24">
        <v>0</v>
      </c>
      <c r="Q230" s="24">
        <v>0</v>
      </c>
      <c r="R230" s="24">
        <v>0</v>
      </c>
      <c r="S230" s="24">
        <v>172.5</v>
      </c>
      <c r="T230" s="24">
        <v>0</v>
      </c>
      <c r="U230" s="24">
        <f>+SUM(Tabla1[[#This Row],[IMCOLMEDICA2]:[COHAN2]])</f>
        <v>172.5</v>
      </c>
      <c r="V230" s="25">
        <f>+SUMIF(E:E,Tabla1[[#This Row],[ERON]],U:U)/SUMIFS(I:I,E:E,Tabla1[[#This Row],[ERON]],H:H,"ANTIBACTERIAL")</f>
        <v>1.3313127362794943</v>
      </c>
      <c r="W230" s="42">
        <f>+SUMIF(E:E,Tabla1[[#This Row],[ERON]],U:U)/SUMIFS(O:O,E:E,Tabla1[[#This Row],[ERON]])</f>
        <v>1</v>
      </c>
      <c r="X230" s="43" t="str">
        <f>+IF(Tabla1[[#This Row],[% AVANCE ENTREGA/ERON]]=0,"No entregado",IF(AND(Tabla1[[#This Row],[% AVANCE ENTREGA/ERON]]&gt;0,Tabla1[[#This Row],[% AVANCE ENTREGA/ERON]]&lt;0.99),"Entrega parcial","Entregado"))</f>
        <v>Entregado</v>
      </c>
      <c r="Y230" s="28">
        <f>+Tabla1[[#This Row],[% AVANCE ENTREGA/ERON]]</f>
        <v>1.3313127362794943</v>
      </c>
      <c r="Z230" s="29">
        <v>0.5</v>
      </c>
      <c r="AA230" s="30">
        <f>+SUMIF(B:B,Tabla1[[#This Row],[COD ERON]],O:O)</f>
        <v>408.5</v>
      </c>
      <c r="AB230" s="30">
        <f>+SUMIF(B:B,Tabla1[[#This Row],[COD ERON]],U:U)</f>
        <v>408.5</v>
      </c>
      <c r="AC230" s="30">
        <f>+Tabla1[[#This Row],[TOTAL ENTREGADO ANTIBACTERIAL Y JABÓN]]/((0.006*(Tabla1[[#This Row],[POBLACION PPL]]+Tabla1[[#This Row],[POBLACIÓN ADICIONAL (VISITANTES, ADMINISTRATIVOS, INPEC)]]))+1)</f>
        <v>94.735621521335801</v>
      </c>
      <c r="AD230" s="31"/>
      <c r="AE230" s="32">
        <v>43941</v>
      </c>
    </row>
    <row r="231" spans="1:31" ht="17.100000000000001" customHeight="1">
      <c r="A231" s="21" t="s">
        <v>37</v>
      </c>
      <c r="B231" s="21">
        <v>112</v>
      </c>
      <c r="C231" s="19">
        <v>627</v>
      </c>
      <c r="D231" s="19">
        <v>86</v>
      </c>
      <c r="E231" s="20" t="s">
        <v>100</v>
      </c>
      <c r="F231" s="21" t="s">
        <v>283</v>
      </c>
      <c r="G231" s="21" t="s">
        <v>18</v>
      </c>
      <c r="H231" s="37" t="s">
        <v>190</v>
      </c>
      <c r="I231" s="23">
        <v>196.82</v>
      </c>
      <c r="J231" s="24">
        <v>0</v>
      </c>
      <c r="K231" s="24">
        <v>0</v>
      </c>
      <c r="L231" s="39">
        <v>0</v>
      </c>
      <c r="M231" s="39">
        <v>195</v>
      </c>
      <c r="N231" s="24">
        <v>0</v>
      </c>
      <c r="O231" s="24">
        <f>+SUM(Tabla1[[#This Row],[IMCOLMEDICA]:[COHAN]])</f>
        <v>195</v>
      </c>
      <c r="P231" s="24">
        <v>0</v>
      </c>
      <c r="Q231" s="24">
        <v>0</v>
      </c>
      <c r="R231" s="24">
        <v>0</v>
      </c>
      <c r="S231" s="24">
        <v>195</v>
      </c>
      <c r="T231" s="24">
        <v>0</v>
      </c>
      <c r="U231" s="24">
        <f>+SUM(Tabla1[[#This Row],[IMCOLMEDICA2]:[COHAN2]])</f>
        <v>195</v>
      </c>
      <c r="V231" s="25">
        <f>+SUMIF(E:E,Tabla1[[#This Row],[ERON]],U:U)/SUMIFS(I:I,E:E,Tabla1[[#This Row],[ERON]],H:H,"ANTIBACTERIAL")</f>
        <v>1.3328697264719518</v>
      </c>
      <c r="W231" s="42">
        <f>+SUMIF(E:E,Tabla1[[#This Row],[ERON]],U:U)/SUMIFS(O:O,E:E,Tabla1[[#This Row],[ERON]])</f>
        <v>1</v>
      </c>
      <c r="X231" s="43" t="str">
        <f>+IF(Tabla1[[#This Row],[% AVANCE ENTREGA/ERON]]=0,"No entregado",IF(AND(Tabla1[[#This Row],[% AVANCE ENTREGA/ERON]]&gt;0,Tabla1[[#This Row],[% AVANCE ENTREGA/ERON]]&lt;0.99),"Entrega parcial","Entregado"))</f>
        <v>Entregado</v>
      </c>
      <c r="Y231" s="28">
        <f>+Tabla1[[#This Row],[% AVANCE ENTREGA/ERON]]</f>
        <v>1.3328697264719518</v>
      </c>
      <c r="Z231" s="29">
        <v>0.5</v>
      </c>
      <c r="AA231" s="30">
        <f>+SUMIF(B:B,Tabla1[[#This Row],[COD ERON]],O:O)</f>
        <v>460</v>
      </c>
      <c r="AB231" s="30">
        <f>+SUMIF(B:B,Tabla1[[#This Row],[COD ERON]],U:U)</f>
        <v>460</v>
      </c>
      <c r="AC231" s="30">
        <f>+Tabla1[[#This Row],[TOTAL ENTREGADO ANTIBACTERIAL Y JABÓN]]/((0.006*(Tabla1[[#This Row],[POBLACION PPL]]+Tabla1[[#This Row],[POBLACIÓN ADICIONAL (VISITANTES, ADMINISTRATIVOS, INPEC)]]))+1)</f>
        <v>87.154225085259554</v>
      </c>
      <c r="AD231" s="31"/>
      <c r="AE231" s="32">
        <v>43941</v>
      </c>
    </row>
    <row r="232" spans="1:31" ht="17.100000000000001" customHeight="1">
      <c r="A232" s="21" t="s">
        <v>43</v>
      </c>
      <c r="B232" s="21">
        <v>530</v>
      </c>
      <c r="C232" s="19">
        <v>591</v>
      </c>
      <c r="D232" s="19">
        <v>56</v>
      </c>
      <c r="E232" s="20" t="s">
        <v>173</v>
      </c>
      <c r="F232" s="21" t="s">
        <v>284</v>
      </c>
      <c r="G232" s="21" t="s">
        <v>18</v>
      </c>
      <c r="H232" s="37" t="s">
        <v>190</v>
      </c>
      <c r="I232" s="23">
        <v>215.745</v>
      </c>
      <c r="J232" s="24">
        <v>0</v>
      </c>
      <c r="K232" s="24">
        <v>0</v>
      </c>
      <c r="L232" s="39">
        <v>0</v>
      </c>
      <c r="M232" s="39">
        <v>213.75</v>
      </c>
      <c r="N232" s="24">
        <v>0</v>
      </c>
      <c r="O232" s="24">
        <f>+SUM(Tabla1[[#This Row],[IMCOLMEDICA]:[COHAN]])</f>
        <v>213.75</v>
      </c>
      <c r="P232" s="24">
        <v>0</v>
      </c>
      <c r="Q232" s="24">
        <v>0</v>
      </c>
      <c r="R232" s="24">
        <v>0</v>
      </c>
      <c r="S232" s="24">
        <v>213.75</v>
      </c>
      <c r="T232" s="24">
        <v>0</v>
      </c>
      <c r="U232" s="24">
        <f>+SUM(Tabla1[[#This Row],[IMCOLMEDICA2]:[COHAN2]])</f>
        <v>213.75</v>
      </c>
      <c r="V232" s="25">
        <f>+SUMIF(E:E,Tabla1[[#This Row],[ERON]],U:U)/SUMIFS(I:I,E:E,Tabla1[[#This Row],[ERON]],H:H,"ANTIBACTERIAL")</f>
        <v>1.3150163498875946</v>
      </c>
      <c r="W232" s="42">
        <f>+SUMIF(E:E,Tabla1[[#This Row],[ERON]],U:U)/SUMIFS(O:O,E:E,Tabla1[[#This Row],[ERON]])</f>
        <v>1</v>
      </c>
      <c r="X232" s="43" t="str">
        <f>+IF(Tabla1[[#This Row],[% AVANCE ENTREGA/ERON]]=0,"No entregado",IF(AND(Tabla1[[#This Row],[% AVANCE ENTREGA/ERON]]&gt;0,Tabla1[[#This Row],[% AVANCE ENTREGA/ERON]]&lt;0.99),"Entrega parcial","Entregado"))</f>
        <v>Entregado</v>
      </c>
      <c r="Y232" s="28">
        <f>+Tabla1[[#This Row],[% AVANCE ENTREGA/ERON]]</f>
        <v>1.3150163498875946</v>
      </c>
      <c r="Z232" s="29">
        <v>0.5</v>
      </c>
      <c r="AA232" s="30">
        <f>+SUMIF(B:B,Tabla1[[#This Row],[COD ERON]],O:O)</f>
        <v>514.75</v>
      </c>
      <c r="AB232" s="30">
        <f>+SUMIF(B:B,Tabla1[[#This Row],[COD ERON]],U:U)</f>
        <v>514.75</v>
      </c>
      <c r="AC232" s="30">
        <f>+Tabla1[[#This Row],[TOTAL ENTREGADO ANTIBACTERIAL Y JABÓN]]/((0.006*(Tabla1[[#This Row],[POBLACION PPL]]+Tabla1[[#This Row],[POBLACIÓN ADICIONAL (VISITANTES, ADMINISTRATIVOS, INPEC)]]))+1)</f>
        <v>105.43834494059813</v>
      </c>
      <c r="AD232" s="31"/>
      <c r="AE232" s="32">
        <v>43941</v>
      </c>
    </row>
    <row r="233" spans="1:31" ht="17.100000000000001" customHeight="1">
      <c r="A233" s="21" t="s">
        <v>37</v>
      </c>
      <c r="B233" s="21">
        <v>138</v>
      </c>
      <c r="C233" s="19">
        <v>771</v>
      </c>
      <c r="D233" s="19">
        <v>87</v>
      </c>
      <c r="E233" s="20" t="s">
        <v>174</v>
      </c>
      <c r="F233" s="21" t="s">
        <v>285</v>
      </c>
      <c r="G233" s="21" t="s">
        <v>18</v>
      </c>
      <c r="H233" s="37" t="s">
        <v>190</v>
      </c>
      <c r="I233" s="23">
        <v>230.88500000000002</v>
      </c>
      <c r="J233" s="24">
        <v>0</v>
      </c>
      <c r="K233" s="24">
        <v>0</v>
      </c>
      <c r="L233" s="39">
        <v>0</v>
      </c>
      <c r="M233" s="39">
        <v>228.75</v>
      </c>
      <c r="N233" s="24">
        <v>0</v>
      </c>
      <c r="O233" s="24">
        <f>+SUM(Tabla1[[#This Row],[IMCOLMEDICA]:[COHAN]])</f>
        <v>228.75</v>
      </c>
      <c r="P233" s="24">
        <v>0</v>
      </c>
      <c r="Q233" s="24">
        <v>0</v>
      </c>
      <c r="R233" s="24">
        <v>0</v>
      </c>
      <c r="S233" s="24">
        <v>228.75</v>
      </c>
      <c r="T233" s="24">
        <v>0</v>
      </c>
      <c r="U233" s="24">
        <f>+SUM(Tabla1[[#This Row],[IMCOLMEDICA2]:[COHAN2]])</f>
        <v>228.75</v>
      </c>
      <c r="V233" s="25">
        <f>+SUMIF(E:E,Tabla1[[#This Row],[ERON]],U:U)/SUMIFS(I:I,E:E,Tabla1[[#This Row],[ERON]],H:H,"ANTIBACTERIAL")</f>
        <v>1.3379948150363945</v>
      </c>
      <c r="W233" s="42">
        <f>+SUMIF(E:E,Tabla1[[#This Row],[ERON]],U:U)/SUMIFS(O:O,E:E,Tabla1[[#This Row],[ERON]])</f>
        <v>1</v>
      </c>
      <c r="X233" s="43" t="str">
        <f>+IF(Tabla1[[#This Row],[% AVANCE ENTREGA/ERON]]=0,"No entregado",IF(AND(Tabla1[[#This Row],[% AVANCE ENTREGA/ERON]]&gt;0,Tabla1[[#This Row],[% AVANCE ENTREGA/ERON]]&lt;0.99),"Entrega parcial","Entregado"))</f>
        <v>Entregado</v>
      </c>
      <c r="Y233" s="28">
        <f>+Tabla1[[#This Row],[% AVANCE ENTREGA/ERON]]</f>
        <v>1.3379948150363945</v>
      </c>
      <c r="Z233" s="29">
        <v>0.5</v>
      </c>
      <c r="AA233" s="30">
        <f>+SUMIF(B:B,Tabla1[[#This Row],[COD ERON]],O:O)</f>
        <v>536.75</v>
      </c>
      <c r="AB233" s="30">
        <f>+SUMIF(B:B,Tabla1[[#This Row],[COD ERON]],U:U)</f>
        <v>536.75</v>
      </c>
      <c r="AC233" s="30">
        <f>+Tabla1[[#This Row],[TOTAL ENTREGADO ANTIBACTERIAL Y JABÓN]]/((0.006*(Tabla1[[#This Row],[POBLACION PPL]]+Tabla1[[#This Row],[POBLACIÓN ADICIONAL (VISITANTES, ADMINISTRATIVOS, INPEC)]]))+1)</f>
        <v>87.304814573845164</v>
      </c>
      <c r="AD233" s="31"/>
      <c r="AE233" s="32">
        <v>43941</v>
      </c>
    </row>
    <row r="234" spans="1:31" ht="17.100000000000001" customHeight="1">
      <c r="A234" s="21" t="s">
        <v>57</v>
      </c>
      <c r="B234" s="21">
        <v>228</v>
      </c>
      <c r="C234" s="19">
        <v>531</v>
      </c>
      <c r="D234" s="19">
        <v>59</v>
      </c>
      <c r="E234" s="20" t="s">
        <v>177</v>
      </c>
      <c r="F234" s="21" t="s">
        <v>286</v>
      </c>
      <c r="G234" s="21" t="s">
        <v>18</v>
      </c>
      <c r="H234" s="37" t="s">
        <v>190</v>
      </c>
      <c r="I234" s="23">
        <v>234.67000000000002</v>
      </c>
      <c r="J234" s="24">
        <v>0</v>
      </c>
      <c r="K234" s="24">
        <v>0</v>
      </c>
      <c r="L234" s="39">
        <v>0</v>
      </c>
      <c r="M234" s="39">
        <v>232.5</v>
      </c>
      <c r="N234" s="24">
        <v>0</v>
      </c>
      <c r="O234" s="24">
        <f>+SUM(Tabla1[[#This Row],[IMCOLMEDICA]:[COHAN]])</f>
        <v>232.5</v>
      </c>
      <c r="P234" s="24">
        <v>0</v>
      </c>
      <c r="Q234" s="24">
        <v>0</v>
      </c>
      <c r="R234" s="24">
        <v>0</v>
      </c>
      <c r="S234" s="24">
        <v>232.5</v>
      </c>
      <c r="T234" s="24">
        <v>0</v>
      </c>
      <c r="U234" s="24">
        <f>+SUM(Tabla1[[#This Row],[IMCOLMEDICA2]:[COHAN2]])</f>
        <v>232.5</v>
      </c>
      <c r="V234" s="25">
        <f>+SUMIF(E:E,Tabla1[[#This Row],[ERON]],U:U)/SUMIFS(I:I,E:E,Tabla1[[#This Row],[ERON]],H:H,"ANTIBACTERIAL")</f>
        <v>1.3046788482834994</v>
      </c>
      <c r="W234" s="42">
        <f>+SUMIF(E:E,Tabla1[[#This Row],[ERON]],U:U)/SUMIFS(O:O,E:E,Tabla1[[#This Row],[ERON]])</f>
        <v>1</v>
      </c>
      <c r="X234" s="43" t="str">
        <f>+IF(Tabla1[[#This Row],[% AVANCE ENTREGA/ERON]]=0,"No entregado",IF(AND(Tabla1[[#This Row],[% AVANCE ENTREGA/ERON]]&gt;0,Tabla1[[#This Row],[% AVANCE ENTREGA/ERON]]&lt;0.99),"Entrega parcial","Entregado"))</f>
        <v>Entregado</v>
      </c>
      <c r="Y234" s="28">
        <f>+Tabla1[[#This Row],[% AVANCE ENTREGA/ERON]]</f>
        <v>1.3046788482834994</v>
      </c>
      <c r="Z234" s="29">
        <v>0.5</v>
      </c>
      <c r="AA234" s="30">
        <f>+SUMIF(B:B,Tabla1[[#This Row],[COD ERON]],O:O)</f>
        <v>565.5</v>
      </c>
      <c r="AB234" s="30">
        <f>+SUMIF(B:B,Tabla1[[#This Row],[COD ERON]],U:U)</f>
        <v>565.5</v>
      </c>
      <c r="AC234" s="30">
        <f>+Tabla1[[#This Row],[TOTAL ENTREGADO ANTIBACTERIAL Y JABÓN]]/((0.006*(Tabla1[[#This Row],[POBLACION PPL]]+Tabla1[[#This Row],[POBLACIÓN ADICIONAL (VISITANTES, ADMINISTRATIVOS, INPEC)]]))+1)</f>
        <v>124.55947136563877</v>
      </c>
      <c r="AD234" s="31"/>
      <c r="AE234" s="32">
        <v>43941</v>
      </c>
    </row>
    <row r="235" spans="1:31" ht="17.100000000000001" customHeight="1">
      <c r="A235" s="21" t="s">
        <v>37</v>
      </c>
      <c r="B235" s="21">
        <v>143</v>
      </c>
      <c r="C235" s="19">
        <v>823</v>
      </c>
      <c r="D235" s="19">
        <v>112</v>
      </c>
      <c r="E235" s="20" t="s">
        <v>176</v>
      </c>
      <c r="F235" s="21" t="s">
        <v>287</v>
      </c>
      <c r="G235" s="21" t="s">
        <v>18</v>
      </c>
      <c r="H235" s="37" t="s">
        <v>190</v>
      </c>
      <c r="I235" s="23">
        <v>242.24</v>
      </c>
      <c r="J235" s="24">
        <v>0</v>
      </c>
      <c r="K235" s="24">
        <v>0</v>
      </c>
      <c r="L235" s="39">
        <v>0</v>
      </c>
      <c r="M235" s="39">
        <v>240</v>
      </c>
      <c r="N235" s="24">
        <v>0</v>
      </c>
      <c r="O235" s="24">
        <f>+SUM(Tabla1[[#This Row],[IMCOLMEDICA]:[COHAN]])</f>
        <v>240</v>
      </c>
      <c r="P235" s="24">
        <v>0</v>
      </c>
      <c r="Q235" s="24">
        <v>0</v>
      </c>
      <c r="R235" s="24">
        <v>0</v>
      </c>
      <c r="S235" s="24">
        <v>240</v>
      </c>
      <c r="T235" s="24">
        <v>0</v>
      </c>
      <c r="U235" s="24">
        <f>+SUM(Tabla1[[#This Row],[IMCOLMEDICA2]:[COHAN2]])</f>
        <v>240</v>
      </c>
      <c r="V235" s="25">
        <f>+SUMIF(E:E,Tabla1[[#This Row],[ERON]],U:U)/SUMIFS(I:I,E:E,Tabla1[[#This Row],[ERON]],H:H,"ANTIBACTERIAL")</f>
        <v>1.3414634146341464</v>
      </c>
      <c r="W235" s="42">
        <f>+SUMIF(E:E,Tabla1[[#This Row],[ERON]],U:U)/SUMIFS(O:O,E:E,Tabla1[[#This Row],[ERON]])</f>
        <v>1</v>
      </c>
      <c r="X235" s="43" t="str">
        <f>+IF(Tabla1[[#This Row],[% AVANCE ENTREGA/ERON]]=0,"No entregado",IF(AND(Tabla1[[#This Row],[% AVANCE ENTREGA/ERON]]&gt;0,Tabla1[[#This Row],[% AVANCE ENTREGA/ERON]]&lt;0.99),"Entrega parcial","Entregado"))</f>
        <v>Entregado</v>
      </c>
      <c r="Y235" s="28">
        <f>+Tabla1[[#This Row],[% AVANCE ENTREGA/ERON]]</f>
        <v>1.3414634146341464</v>
      </c>
      <c r="Z235" s="29">
        <v>0.5</v>
      </c>
      <c r="AA235" s="30">
        <f>+SUMIF(B:B,Tabla1[[#This Row],[COD ERON]],O:O)</f>
        <v>561</v>
      </c>
      <c r="AB235" s="30">
        <f>+SUMIF(B:B,Tabla1[[#This Row],[COD ERON]],U:U)</f>
        <v>561</v>
      </c>
      <c r="AC235" s="30">
        <f>+Tabla1[[#This Row],[TOTAL ENTREGADO ANTIBACTERIAL Y JABÓN]]/((0.006*(Tabla1[[#This Row],[POBLACION PPL]]+Tabla1[[#This Row],[POBLACIÓN ADICIONAL (VISITANTES, ADMINISTRATIVOS, INPEC)]]))+1)</f>
        <v>84.871406959152793</v>
      </c>
      <c r="AD235" s="31"/>
      <c r="AE235" s="32">
        <v>43941</v>
      </c>
    </row>
    <row r="236" spans="1:31" ht="17.100000000000001" customHeight="1">
      <c r="A236" s="21" t="s">
        <v>57</v>
      </c>
      <c r="B236" s="21">
        <v>227</v>
      </c>
      <c r="C236" s="19">
        <v>881</v>
      </c>
      <c r="D236" s="19">
        <v>121</v>
      </c>
      <c r="E236" s="20" t="s">
        <v>175</v>
      </c>
      <c r="F236" s="21" t="s">
        <v>288</v>
      </c>
      <c r="G236" s="21" t="s">
        <v>18</v>
      </c>
      <c r="H236" s="37" t="s">
        <v>190</v>
      </c>
      <c r="I236" s="23">
        <v>242.24</v>
      </c>
      <c r="J236" s="24">
        <v>0</v>
      </c>
      <c r="K236" s="24">
        <v>0</v>
      </c>
      <c r="L236" s="39">
        <v>0</v>
      </c>
      <c r="M236" s="39">
        <v>240</v>
      </c>
      <c r="N236" s="24">
        <v>0</v>
      </c>
      <c r="O236" s="24">
        <f>+SUM(Tabla1[[#This Row],[IMCOLMEDICA]:[COHAN]])</f>
        <v>240</v>
      </c>
      <c r="P236" s="24">
        <v>0</v>
      </c>
      <c r="Q236" s="24">
        <v>0</v>
      </c>
      <c r="R236" s="24">
        <v>0</v>
      </c>
      <c r="S236" s="24">
        <v>240</v>
      </c>
      <c r="T236" s="24">
        <v>0</v>
      </c>
      <c r="U236" s="24">
        <f>+SUM(Tabla1[[#This Row],[IMCOLMEDICA2]:[COHAN2]])</f>
        <v>240</v>
      </c>
      <c r="V236" s="25">
        <f>+SUMIF(E:E,Tabla1[[#This Row],[ERON]],U:U)/SUMIFS(I:I,E:E,Tabla1[[#This Row],[ERON]],H:H,"ANTIBACTERIAL")</f>
        <v>1.3440860215053763</v>
      </c>
      <c r="W236" s="42">
        <f>+SUMIF(E:E,Tabla1[[#This Row],[ERON]],U:U)/SUMIFS(O:O,E:E,Tabla1[[#This Row],[ERON]])</f>
        <v>1</v>
      </c>
      <c r="X236" s="43" t="str">
        <f>+IF(Tabla1[[#This Row],[% AVANCE ENTREGA/ERON]]=0,"No entregado",IF(AND(Tabla1[[#This Row],[% AVANCE ENTREGA/ERON]]&gt;0,Tabla1[[#This Row],[% AVANCE ENTREGA/ERON]]&lt;0.99),"Entrega parcial","Entregado"))</f>
        <v>Entregado</v>
      </c>
      <c r="Y236" s="28">
        <f>+Tabla1[[#This Row],[% AVANCE ENTREGA/ERON]]</f>
        <v>1.3440860215053763</v>
      </c>
      <c r="Z236" s="29">
        <v>0.5</v>
      </c>
      <c r="AA236" s="30">
        <f>+SUMIF(B:B,Tabla1[[#This Row],[COD ERON]],O:O)</f>
        <v>560</v>
      </c>
      <c r="AB236" s="30">
        <f>+SUMIF(B:B,Tabla1[[#This Row],[COD ERON]],U:U)</f>
        <v>560</v>
      </c>
      <c r="AC236" s="30">
        <f>+Tabla1[[#This Row],[TOTAL ENTREGADO ANTIBACTERIAL Y JABÓN]]/((0.006*(Tabla1[[#This Row],[POBLACION PPL]]+Tabla1[[#This Row],[POBLACIÓN ADICIONAL (VISITANTES, ADMINISTRATIVOS, INPEC)]]))+1)</f>
        <v>79.863091842555619</v>
      </c>
      <c r="AD236" s="31"/>
      <c r="AE236" s="32">
        <v>43941</v>
      </c>
    </row>
    <row r="237" spans="1:31" ht="17.100000000000001" customHeight="1">
      <c r="A237" s="21" t="s">
        <v>50</v>
      </c>
      <c r="B237" s="21">
        <v>319</v>
      </c>
      <c r="C237" s="19">
        <v>760</v>
      </c>
      <c r="D237" s="19">
        <v>93</v>
      </c>
      <c r="E237" s="20" t="s">
        <v>178</v>
      </c>
      <c r="F237" s="21" t="s">
        <v>289</v>
      </c>
      <c r="G237" s="21" t="s">
        <v>18</v>
      </c>
      <c r="H237" s="37" t="s">
        <v>190</v>
      </c>
      <c r="I237" s="23">
        <v>261.16500000000002</v>
      </c>
      <c r="J237" s="24">
        <v>0</v>
      </c>
      <c r="K237" s="24">
        <v>0</v>
      </c>
      <c r="L237" s="39">
        <v>0</v>
      </c>
      <c r="M237" s="39">
        <v>258.75</v>
      </c>
      <c r="N237" s="24">
        <v>0</v>
      </c>
      <c r="O237" s="24">
        <f>+SUM(Tabla1[[#This Row],[IMCOLMEDICA]:[COHAN]])</f>
        <v>258.75</v>
      </c>
      <c r="P237" s="24">
        <v>0</v>
      </c>
      <c r="Q237" s="24">
        <v>0</v>
      </c>
      <c r="R237" s="24">
        <v>0</v>
      </c>
      <c r="S237" s="24">
        <v>258.75</v>
      </c>
      <c r="T237" s="24">
        <v>0</v>
      </c>
      <c r="U237" s="24">
        <f>+SUM(Tabla1[[#This Row],[IMCOLMEDICA2]:[COHAN2]])</f>
        <v>258.75</v>
      </c>
      <c r="V237" s="25">
        <f>+SUMIF(E:E,Tabla1[[#This Row],[ERON]],U:U)/SUMIFS(I:I,E:E,Tabla1[[#This Row],[ERON]],H:H,"ANTIBACTERIAL")</f>
        <v>1.3227257078922454</v>
      </c>
      <c r="W237" s="42">
        <f>+SUMIF(E:E,Tabla1[[#This Row],[ERON]],U:U)/SUMIFS(O:O,E:E,Tabla1[[#This Row],[ERON]])</f>
        <v>1</v>
      </c>
      <c r="X237" s="43" t="str">
        <f>+IF(Tabla1[[#This Row],[% AVANCE ENTREGA/ERON]]=0,"No entregado",IF(AND(Tabla1[[#This Row],[% AVANCE ENTREGA/ERON]]&gt;0,Tabla1[[#This Row],[% AVANCE ENTREGA/ERON]]&lt;0.99),"Entrega parcial","Entregado"))</f>
        <v>Entregado</v>
      </c>
      <c r="Y237" s="28">
        <f>+Tabla1[[#This Row],[% AVANCE ENTREGA/ERON]]</f>
        <v>1.3227257078922454</v>
      </c>
      <c r="Z237" s="29">
        <v>0.5</v>
      </c>
      <c r="AA237" s="30">
        <f>+SUMIF(B:B,Tabla1[[#This Row],[COD ERON]],O:O)</f>
        <v>614.75</v>
      </c>
      <c r="AB237" s="30">
        <f>+SUMIF(B:B,Tabla1[[#This Row],[COD ERON]],U:U)</f>
        <v>614.75</v>
      </c>
      <c r="AC237" s="30">
        <f>+Tabla1[[#This Row],[TOTAL ENTREGADO ANTIBACTERIAL Y JABÓN]]/((0.006*(Tabla1[[#This Row],[POBLACION PPL]]+Tabla1[[#This Row],[POBLACIÓN ADICIONAL (VISITANTES, ADMINISTRATIVOS, INPEC)]]))+1)</f>
        <v>100.48218372016999</v>
      </c>
      <c r="AD237" s="31"/>
      <c r="AE237" s="32">
        <v>43941</v>
      </c>
    </row>
    <row r="238" spans="1:31" ht="17.100000000000001" customHeight="1">
      <c r="A238" s="21" t="s">
        <v>37</v>
      </c>
      <c r="B238" s="21">
        <v>130</v>
      </c>
      <c r="C238" s="19">
        <v>1004</v>
      </c>
      <c r="D238" s="19">
        <v>259</v>
      </c>
      <c r="E238" s="20" t="s">
        <v>118</v>
      </c>
      <c r="F238" s="21" t="s">
        <v>290</v>
      </c>
      <c r="G238" s="21" t="s">
        <v>18</v>
      </c>
      <c r="H238" s="37" t="s">
        <v>190</v>
      </c>
      <c r="I238" s="23">
        <v>276.30500000000001</v>
      </c>
      <c r="J238" s="24">
        <v>0</v>
      </c>
      <c r="K238" s="24">
        <v>0</v>
      </c>
      <c r="L238" s="39">
        <v>0</v>
      </c>
      <c r="M238" s="39">
        <v>273.75</v>
      </c>
      <c r="N238" s="24">
        <v>0</v>
      </c>
      <c r="O238" s="24">
        <f>+SUM(Tabla1[[#This Row],[IMCOLMEDICA]:[COHAN]])</f>
        <v>273.75</v>
      </c>
      <c r="P238" s="24">
        <v>0</v>
      </c>
      <c r="Q238" s="24">
        <v>0</v>
      </c>
      <c r="R238" s="24">
        <v>0</v>
      </c>
      <c r="S238" s="24">
        <v>438.75</v>
      </c>
      <c r="T238" s="24">
        <v>0</v>
      </c>
      <c r="U238" s="24">
        <f>+SUM(Tabla1[[#This Row],[IMCOLMEDICA2]:[COHAN2]])</f>
        <v>438.75</v>
      </c>
      <c r="V238" s="25">
        <f>+SUMIF(E:E,Tabla1[[#This Row],[ERON]],U:U)/SUMIFS(I:I,E:E,Tabla1[[#This Row],[ERON]],H:H,"ANTIBACTERIAL")</f>
        <v>1.108892623810547</v>
      </c>
      <c r="W238" s="42">
        <f>+SUMIF(E:E,Tabla1[[#This Row],[ERON]],U:U)/SUMIFS(O:O,E:E,Tabla1[[#This Row],[ERON]])</f>
        <v>1.173913043478261</v>
      </c>
      <c r="X238" s="43" t="str">
        <f>+IF(Tabla1[[#This Row],[% AVANCE ENTREGA/ERON]]=0,"No entregado",IF(AND(Tabla1[[#This Row],[% AVANCE ENTREGA/ERON]]&gt;0,Tabla1[[#This Row],[% AVANCE ENTREGA/ERON]]&lt;0.99),"Entrega parcial","Entregado"))</f>
        <v>Entregado</v>
      </c>
      <c r="Y238" s="28">
        <f>+Tabla1[[#This Row],[% AVANCE ENTREGA/ERON]]</f>
        <v>1.108892623810547</v>
      </c>
      <c r="Z238" s="29">
        <v>0.5</v>
      </c>
      <c r="AA238" s="30">
        <f>+SUMIF(B:B,Tabla1[[#This Row],[COD ERON]],O:O)</f>
        <v>373.75</v>
      </c>
      <c r="AB238" s="30">
        <f>+SUMIF(B:B,Tabla1[[#This Row],[COD ERON]],U:U)</f>
        <v>438.75</v>
      </c>
      <c r="AC238" s="30">
        <f>+Tabla1[[#This Row],[TOTAL ENTREGADO ANTIBACTERIAL Y JABÓN]]/((0.006*(Tabla1[[#This Row],[POBLACION PPL]]+Tabla1[[#This Row],[POBLACIÓN ADICIONAL (VISITANTES, ADMINISTRATIVOS, INPEC)]]))+1)</f>
        <v>51.14828631382607</v>
      </c>
      <c r="AD238" s="31"/>
      <c r="AE238" s="32">
        <v>43941</v>
      </c>
    </row>
    <row r="239" spans="1:31" ht="17.100000000000001" customHeight="1">
      <c r="A239" s="21" t="s">
        <v>64</v>
      </c>
      <c r="B239" s="21">
        <v>612</v>
      </c>
      <c r="C239" s="19">
        <v>954</v>
      </c>
      <c r="D239" s="19">
        <v>133</v>
      </c>
      <c r="E239" s="20" t="s">
        <v>104</v>
      </c>
      <c r="F239" s="21" t="s">
        <v>291</v>
      </c>
      <c r="G239" s="21" t="s">
        <v>18</v>
      </c>
      <c r="H239" s="37" t="s">
        <v>190</v>
      </c>
      <c r="I239" s="23">
        <v>291.44500000000005</v>
      </c>
      <c r="J239" s="24">
        <v>0</v>
      </c>
      <c r="K239" s="24">
        <v>0</v>
      </c>
      <c r="L239" s="39">
        <v>0</v>
      </c>
      <c r="M239" s="39">
        <v>288.75</v>
      </c>
      <c r="N239" s="24">
        <v>0</v>
      </c>
      <c r="O239" s="24">
        <f>+SUM(Tabla1[[#This Row],[IMCOLMEDICA]:[COHAN]])</f>
        <v>288.75</v>
      </c>
      <c r="P239" s="24">
        <v>0</v>
      </c>
      <c r="Q239" s="24">
        <v>0</v>
      </c>
      <c r="R239" s="24">
        <v>0</v>
      </c>
      <c r="S239" s="24">
        <v>288.75</v>
      </c>
      <c r="T239" s="24">
        <v>0</v>
      </c>
      <c r="U239" s="24">
        <f>+SUM(Tabla1[[#This Row],[IMCOLMEDICA2]:[COHAN2]])</f>
        <v>288.75</v>
      </c>
      <c r="V239" s="25">
        <f>+SUMIF(E:E,Tabla1[[#This Row],[ERON]],U:U)/SUMIFS(I:I,E:E,Tabla1[[#This Row],[ERON]],H:H,"ANTIBACTERIAL")</f>
        <v>0.78856749311294771</v>
      </c>
      <c r="W239" s="42">
        <f>+SUMIF(E:E,Tabla1[[#This Row],[ERON]],U:U)/SUMIFS(O:O,E:E,Tabla1[[#This Row],[ERON]])</f>
        <v>0.81994884910485932</v>
      </c>
      <c r="X239" s="43" t="str">
        <f>+IF(Tabla1[[#This Row],[% AVANCE ENTREGA/ERON]]=0,"No entregado",IF(AND(Tabla1[[#This Row],[% AVANCE ENTREGA/ERON]]&gt;0,Tabla1[[#This Row],[% AVANCE ENTREGA/ERON]]&lt;0.99),"Entrega parcial","Entregado"))</f>
        <v>Entrega parcial</v>
      </c>
      <c r="Y239" s="28">
        <f>+Tabla1[[#This Row],[% AVANCE ENTREGA/ERON]]</f>
        <v>0.78856749311294771</v>
      </c>
      <c r="Z239" s="29">
        <v>0.5</v>
      </c>
      <c r="AA239" s="30">
        <f>+SUMIF(B:B,Tabla1[[#This Row],[COD ERON]],O:O)</f>
        <v>488.75</v>
      </c>
      <c r="AB239" s="30">
        <f>+SUMIF(B:B,Tabla1[[#This Row],[COD ERON]],U:U)</f>
        <v>400.75</v>
      </c>
      <c r="AC239" s="30">
        <f>+Tabla1[[#This Row],[TOTAL ENTREGADO ANTIBACTERIAL Y JABÓN]]/((0.006*(Tabla1[[#This Row],[POBLACION PPL]]+Tabla1[[#This Row],[POBLACIÓN ADICIONAL (VISITANTES, ADMINISTRATIVOS, INPEC)]]))+1)</f>
        <v>53.277053975006645</v>
      </c>
      <c r="AD239" s="31"/>
      <c r="AE239" s="32">
        <v>43941</v>
      </c>
    </row>
    <row r="240" spans="1:31" ht="17.100000000000001" customHeight="1">
      <c r="A240" s="21" t="s">
        <v>37</v>
      </c>
      <c r="B240" s="21">
        <v>157</v>
      </c>
      <c r="C240" s="19">
        <v>1451</v>
      </c>
      <c r="D240" s="19">
        <v>158</v>
      </c>
      <c r="E240" s="20" t="s">
        <v>182</v>
      </c>
      <c r="F240" s="21" t="s">
        <v>292</v>
      </c>
      <c r="G240" s="21" t="s">
        <v>18</v>
      </c>
      <c r="H240" s="37" t="s">
        <v>190</v>
      </c>
      <c r="I240" s="23">
        <v>295.23</v>
      </c>
      <c r="J240" s="24">
        <v>0</v>
      </c>
      <c r="K240" s="24">
        <v>0</v>
      </c>
      <c r="L240" s="39">
        <v>0</v>
      </c>
      <c r="M240" s="39">
        <v>292.5</v>
      </c>
      <c r="N240" s="24">
        <v>0</v>
      </c>
      <c r="O240" s="24">
        <f>+SUM(Tabla1[[#This Row],[IMCOLMEDICA]:[COHAN]])</f>
        <v>292.5</v>
      </c>
      <c r="P240" s="24">
        <v>0</v>
      </c>
      <c r="Q240" s="24">
        <v>0</v>
      </c>
      <c r="R240" s="24">
        <v>0</v>
      </c>
      <c r="S240" s="24">
        <v>292.5</v>
      </c>
      <c r="T240" s="24">
        <v>0</v>
      </c>
      <c r="U240" s="24">
        <f>+SUM(Tabla1[[#This Row],[IMCOLMEDICA2]:[COHAN2]])</f>
        <v>292.5</v>
      </c>
      <c r="V240" s="25">
        <f>+SUMIF(E:E,Tabla1[[#This Row],[ERON]],U:U)/SUMIFS(I:I,E:E,Tabla1[[#This Row],[ERON]],H:H,"ANTIBACTERIAL")</f>
        <v>1.4348168407094315</v>
      </c>
      <c r="W240" s="42">
        <f>+SUMIF(E:E,Tabla1[[#This Row],[ERON]],U:U)/SUMIFS(O:O,E:E,Tabla1[[#This Row],[ERON]])</f>
        <v>1</v>
      </c>
      <c r="X240" s="43" t="str">
        <f>+IF(Tabla1[[#This Row],[% AVANCE ENTREGA/ERON]]=0,"No entregado",IF(AND(Tabla1[[#This Row],[% AVANCE ENTREGA/ERON]]&gt;0,Tabla1[[#This Row],[% AVANCE ENTREGA/ERON]]&lt;0.99),"Entrega parcial","Entregado"))</f>
        <v>Entregado</v>
      </c>
      <c r="Y240" s="28">
        <f>+Tabla1[[#This Row],[% AVANCE ENTREGA/ERON]]</f>
        <v>1.4348168407094315</v>
      </c>
      <c r="Z240" s="29">
        <v>0.5</v>
      </c>
      <c r="AA240" s="30">
        <f>+SUMIF(B:B,Tabla1[[#This Row],[COD ERON]],O:O)</f>
        <v>692.5</v>
      </c>
      <c r="AB240" s="30">
        <f>+SUMIF(B:B,Tabla1[[#This Row],[COD ERON]],U:U)</f>
        <v>692.5</v>
      </c>
      <c r="AC240" s="30">
        <f>+Tabla1[[#This Row],[TOTAL ENTREGADO ANTIBACTERIAL Y JABÓN]]/((0.006*(Tabla1[[#This Row],[POBLACION PPL]]+Tabla1[[#This Row],[POBLACIÓN ADICIONAL (VISITANTES, ADMINISTRATIVOS, INPEC)]]))+1)</f>
        <v>64.999061385395152</v>
      </c>
      <c r="AD240" s="31"/>
      <c r="AE240" s="32">
        <v>43941</v>
      </c>
    </row>
    <row r="241" spans="1:31" ht="17.100000000000001" customHeight="1">
      <c r="A241" s="21" t="s">
        <v>43</v>
      </c>
      <c r="B241" s="21">
        <v>531</v>
      </c>
      <c r="C241" s="19">
        <v>890</v>
      </c>
      <c r="D241" s="19">
        <v>64</v>
      </c>
      <c r="E241" s="20" t="s">
        <v>87</v>
      </c>
      <c r="F241" s="21" t="s">
        <v>293</v>
      </c>
      <c r="G241" s="21" t="s">
        <v>18</v>
      </c>
      <c r="H241" s="37" t="s">
        <v>190</v>
      </c>
      <c r="I241" s="23">
        <v>306.58500000000004</v>
      </c>
      <c r="J241" s="24">
        <v>0</v>
      </c>
      <c r="K241" s="24">
        <v>0</v>
      </c>
      <c r="L241" s="39">
        <v>0</v>
      </c>
      <c r="M241" s="39">
        <v>303.75</v>
      </c>
      <c r="N241" s="24">
        <v>0</v>
      </c>
      <c r="O241" s="24">
        <f>+SUM(Tabla1[[#This Row],[IMCOLMEDICA]:[COHAN]])</f>
        <v>303.75</v>
      </c>
      <c r="P241" s="24">
        <v>0</v>
      </c>
      <c r="Q241" s="24">
        <v>0</v>
      </c>
      <c r="R241" s="24">
        <v>0</v>
      </c>
      <c r="S241" s="24">
        <v>303.75</v>
      </c>
      <c r="T241" s="24">
        <v>0</v>
      </c>
      <c r="U241" s="24">
        <f>+SUM(Tabla1[[#This Row],[IMCOLMEDICA2]:[COHAN2]])</f>
        <v>303.75</v>
      </c>
      <c r="V241" s="25">
        <f>+SUMIF(E:E,Tabla1[[#This Row],[ERON]],U:U)/SUMIFS(I:I,E:E,Tabla1[[#This Row],[ERON]],H:H,"ANTIBACTERIAL")</f>
        <v>1.3208150584795324</v>
      </c>
      <c r="W241" s="42">
        <f>+SUMIF(E:E,Tabla1[[#This Row],[ERON]],U:U)/SUMIFS(O:O,E:E,Tabla1[[#This Row],[ERON]])</f>
        <v>1</v>
      </c>
      <c r="X241" s="43" t="str">
        <f>+IF(Tabla1[[#This Row],[% AVANCE ENTREGA/ERON]]=0,"No entregado",IF(AND(Tabla1[[#This Row],[% AVANCE ENTREGA/ERON]]&gt;0,Tabla1[[#This Row],[% AVANCE ENTREGA/ERON]]&lt;0.99),"Entrega parcial","Entregado"))</f>
        <v>Entregado</v>
      </c>
      <c r="Y241" s="28">
        <f>+Tabla1[[#This Row],[% AVANCE ENTREGA/ERON]]</f>
        <v>1.3208150584795324</v>
      </c>
      <c r="Z241" s="29">
        <v>0.5</v>
      </c>
      <c r="AA241" s="30">
        <f>+SUMIF(B:B,Tabla1[[#This Row],[COD ERON]],O:O)</f>
        <v>722.75</v>
      </c>
      <c r="AB241" s="30">
        <f>+SUMIF(B:B,Tabla1[[#This Row],[COD ERON]],U:U)</f>
        <v>722.75</v>
      </c>
      <c r="AC241" s="30">
        <f>+Tabla1[[#This Row],[TOTAL ENTREGADO ANTIBACTERIAL Y JABÓN]]/((0.006*(Tabla1[[#This Row],[POBLACION PPL]]+Tabla1[[#This Row],[POBLACIÓN ADICIONAL (VISITANTES, ADMINISTRATIVOS, INPEC)]]))+1)</f>
        <v>107.48810232004759</v>
      </c>
      <c r="AD241" s="31"/>
      <c r="AE241" s="32">
        <v>43941</v>
      </c>
    </row>
    <row r="242" spans="1:31" ht="17.100000000000001" customHeight="1">
      <c r="A242" s="21" t="s">
        <v>50</v>
      </c>
      <c r="B242" s="21">
        <v>307</v>
      </c>
      <c r="C242" s="19">
        <v>928</v>
      </c>
      <c r="D242" s="19">
        <v>93</v>
      </c>
      <c r="E242" s="20" t="s">
        <v>85</v>
      </c>
      <c r="F242" s="21" t="s">
        <v>294</v>
      </c>
      <c r="G242" s="21" t="s">
        <v>18</v>
      </c>
      <c r="H242" s="37" t="s">
        <v>190</v>
      </c>
      <c r="I242" s="23">
        <v>317.94</v>
      </c>
      <c r="J242" s="24">
        <v>0</v>
      </c>
      <c r="K242" s="24">
        <v>0</v>
      </c>
      <c r="L242" s="39">
        <v>0</v>
      </c>
      <c r="M242" s="39">
        <v>315</v>
      </c>
      <c r="N242" s="24">
        <v>0</v>
      </c>
      <c r="O242" s="24">
        <f>+SUM(Tabla1[[#This Row],[IMCOLMEDICA]:[COHAN]])</f>
        <v>315</v>
      </c>
      <c r="P242" s="24">
        <v>0</v>
      </c>
      <c r="Q242" s="24">
        <v>0</v>
      </c>
      <c r="R242" s="24">
        <v>0</v>
      </c>
      <c r="S242" s="24">
        <v>315</v>
      </c>
      <c r="T242" s="24">
        <v>0</v>
      </c>
      <c r="U242" s="24">
        <f>+SUM(Tabla1[[#This Row],[IMCOLMEDICA2]:[COHAN2]])</f>
        <v>315</v>
      </c>
      <c r="V242" s="25">
        <f>+SUMIF(E:E,Tabla1[[#This Row],[ERON]],U:U)/SUMIFS(I:I,E:E,Tabla1[[#This Row],[ERON]],H:H,"ANTIBACTERIAL")</f>
        <v>1.3186543053799689</v>
      </c>
      <c r="W242" s="42">
        <f>+SUMIF(E:E,Tabla1[[#This Row],[ERON]],U:U)/SUMIFS(O:O,E:E,Tabla1[[#This Row],[ERON]])</f>
        <v>1</v>
      </c>
      <c r="X242" s="43" t="str">
        <f>+IF(Tabla1[[#This Row],[% AVANCE ENTREGA/ERON]]=0,"No entregado",IF(AND(Tabla1[[#This Row],[% AVANCE ENTREGA/ERON]]&gt;0,Tabla1[[#This Row],[% AVANCE ENTREGA/ERON]]&lt;0.99),"Entrega parcial","Entregado"))</f>
        <v>Entregado</v>
      </c>
      <c r="Y242" s="28">
        <f>+Tabla1[[#This Row],[% AVANCE ENTREGA/ERON]]</f>
        <v>1.3186543053799689</v>
      </c>
      <c r="Z242" s="29">
        <v>0.5</v>
      </c>
      <c r="AA242" s="30">
        <f>+SUMIF(B:B,Tabla1[[#This Row],[COD ERON]],O:O)</f>
        <v>751</v>
      </c>
      <c r="AB242" s="30">
        <f>+SUMIF(B:B,Tabla1[[#This Row],[COD ERON]],U:U)</f>
        <v>751</v>
      </c>
      <c r="AC242" s="30">
        <f>+Tabla1[[#This Row],[TOTAL ENTREGADO ANTIBACTERIAL Y JABÓN]]/((0.006*(Tabla1[[#This Row],[POBLACION PPL]]+Tabla1[[#This Row],[POBLACIÓN ADICIONAL (VISITANTES, ADMINISTRATIVOS, INPEC)]]))+1)</f>
        <v>105.38871737300028</v>
      </c>
      <c r="AD242" s="31"/>
      <c r="AE242" s="32">
        <v>43941</v>
      </c>
    </row>
    <row r="243" spans="1:31" ht="17.100000000000001" customHeight="1">
      <c r="A243" s="21" t="s">
        <v>37</v>
      </c>
      <c r="B243" s="21">
        <v>142</v>
      </c>
      <c r="C243" s="19">
        <v>1231</v>
      </c>
      <c r="D243" s="19">
        <v>142</v>
      </c>
      <c r="E243" s="20" t="s">
        <v>108</v>
      </c>
      <c r="F243" s="21" t="s">
        <v>295</v>
      </c>
      <c r="G243" s="21" t="s">
        <v>18</v>
      </c>
      <c r="H243" s="37" t="s">
        <v>190</v>
      </c>
      <c r="I243" s="23">
        <v>321.72500000000002</v>
      </c>
      <c r="J243" s="24">
        <v>0</v>
      </c>
      <c r="K243" s="24">
        <v>0</v>
      </c>
      <c r="L243" s="39">
        <v>0</v>
      </c>
      <c r="M243" s="39">
        <v>318.75</v>
      </c>
      <c r="N243" s="24">
        <v>0</v>
      </c>
      <c r="O243" s="24">
        <f>+SUM(Tabla1[[#This Row],[IMCOLMEDICA]:[COHAN]])</f>
        <v>318.75</v>
      </c>
      <c r="P243" s="24">
        <v>0</v>
      </c>
      <c r="Q243" s="24">
        <v>0</v>
      </c>
      <c r="R243" s="24">
        <v>0</v>
      </c>
      <c r="S243" s="24">
        <v>318.75</v>
      </c>
      <c r="T243" s="24">
        <v>0</v>
      </c>
      <c r="U243" s="24">
        <f>+SUM(Tabla1[[#This Row],[IMCOLMEDICA2]:[COHAN2]])</f>
        <v>318.75</v>
      </c>
      <c r="V243" s="25">
        <f>+SUMIF(E:E,Tabla1[[#This Row],[ERON]],U:U)/SUMIFS(I:I,E:E,Tabla1[[#This Row],[ERON]],H:H,"ANTIBACTERIAL")</f>
        <v>0.57432432432432434</v>
      </c>
      <c r="W243" s="42">
        <f>+SUMIF(E:E,Tabla1[[#This Row],[ERON]],U:U)/SUMIFS(O:O,E:E,Tabla1[[#This Row],[ERON]])</f>
        <v>0.61445783132530118</v>
      </c>
      <c r="X243" s="43" t="str">
        <f>+IF(Tabla1[[#This Row],[% AVANCE ENTREGA/ERON]]=0,"No entregado",IF(AND(Tabla1[[#This Row],[% AVANCE ENTREGA/ERON]]&gt;0,Tabla1[[#This Row],[% AVANCE ENTREGA/ERON]]&lt;0.99),"Entrega parcial","Entregado"))</f>
        <v>Entrega parcial</v>
      </c>
      <c r="Y243" s="28">
        <f>+Tabla1[[#This Row],[% AVANCE ENTREGA/ERON]]</f>
        <v>0.57432432432432434</v>
      </c>
      <c r="Z243" s="29">
        <v>0.5</v>
      </c>
      <c r="AA243" s="30">
        <f>+SUMIF(B:B,Tabla1[[#This Row],[COD ERON]],O:O)</f>
        <v>518.75</v>
      </c>
      <c r="AB243" s="30">
        <f>+SUMIF(B:B,Tabla1[[#This Row],[COD ERON]],U:U)</f>
        <v>318.75</v>
      </c>
      <c r="AC243" s="30">
        <f>+Tabla1[[#This Row],[TOTAL ENTREGADO ANTIBACTERIAL Y JABÓN]]/((0.006*(Tabla1[[#This Row],[POBLACION PPL]]+Tabla1[[#This Row],[POBLACIÓN ADICIONAL (VISITANTES, ADMINISTRATIVOS, INPEC)]]))+1)</f>
        <v>34.504221693007146</v>
      </c>
      <c r="AD243" s="31"/>
      <c r="AE243" s="32">
        <v>43941</v>
      </c>
    </row>
    <row r="244" spans="1:31" ht="17.100000000000001" customHeight="1">
      <c r="A244" s="21" t="s">
        <v>37</v>
      </c>
      <c r="B244" s="21">
        <v>102</v>
      </c>
      <c r="C244" s="19">
        <v>2022</v>
      </c>
      <c r="D244" s="19">
        <v>0</v>
      </c>
      <c r="E244" s="20" t="s">
        <v>116</v>
      </c>
      <c r="F244" s="21" t="s">
        <v>296</v>
      </c>
      <c r="G244" s="21" t="s">
        <v>18</v>
      </c>
      <c r="H244" s="37" t="s">
        <v>190</v>
      </c>
      <c r="I244" s="23">
        <v>321.72500000000002</v>
      </c>
      <c r="J244" s="24">
        <v>0</v>
      </c>
      <c r="K244" s="24">
        <v>0</v>
      </c>
      <c r="L244" s="39">
        <v>0</v>
      </c>
      <c r="M244" s="39">
        <v>318.75</v>
      </c>
      <c r="N244" s="24">
        <v>0</v>
      </c>
      <c r="O244" s="24">
        <f>+SUM(Tabla1[[#This Row],[IMCOLMEDICA]:[COHAN]])</f>
        <v>318.75</v>
      </c>
      <c r="P244" s="24">
        <v>0</v>
      </c>
      <c r="Q244" s="24">
        <v>0</v>
      </c>
      <c r="R244" s="24">
        <v>0</v>
      </c>
      <c r="S244" s="24">
        <v>318.75</v>
      </c>
      <c r="T244" s="24">
        <v>0</v>
      </c>
      <c r="U244" s="24">
        <f>+SUM(Tabla1[[#This Row],[IMCOLMEDICA2]:[COHAN2]])</f>
        <v>318.75</v>
      </c>
      <c r="V244" s="25">
        <f>+SUMIF(E:E,Tabla1[[#This Row],[ERON]],U:U)/SUMIFS(I:I,E:E,Tabla1[[#This Row],[ERON]],H:H,"ANTIBACTERIAL")</f>
        <v>0.61316943674976909</v>
      </c>
      <c r="W244" s="42">
        <f>+SUMIF(E:E,Tabla1[[#This Row],[ERON]],U:U)/SUMIFS(O:O,E:E,Tabla1[[#This Row],[ERON]])</f>
        <v>0.61445783132530118</v>
      </c>
      <c r="X244" s="43" t="str">
        <f>+IF(Tabla1[[#This Row],[% AVANCE ENTREGA/ERON]]=0,"No entregado",IF(AND(Tabla1[[#This Row],[% AVANCE ENTREGA/ERON]]&gt;0,Tabla1[[#This Row],[% AVANCE ENTREGA/ERON]]&lt;0.99),"Entrega parcial","Entregado"))</f>
        <v>Entrega parcial</v>
      </c>
      <c r="Y244" s="28">
        <f>+Tabla1[[#This Row],[% AVANCE ENTREGA/ERON]]</f>
        <v>0.61316943674976909</v>
      </c>
      <c r="Z244" s="29">
        <v>0.5</v>
      </c>
      <c r="AA244" s="30">
        <f>+SUMIF(B:B,Tabla1[[#This Row],[COD ERON]],O:O)</f>
        <v>518.75</v>
      </c>
      <c r="AB244" s="30">
        <f>+SUMIF(B:B,Tabla1[[#This Row],[COD ERON]],U:U)</f>
        <v>318.75</v>
      </c>
      <c r="AC244" s="30">
        <f>+Tabla1[[#This Row],[TOTAL ENTREGADO ANTIBACTERIAL Y JABÓN]]/((0.006*(Tabla1[[#This Row],[POBLACION PPL]]+Tabla1[[#This Row],[POBLACIÓN ADICIONAL (VISITANTES, ADMINISTRATIVOS, INPEC)]]))+1)</f>
        <v>24.272768809016146</v>
      </c>
      <c r="AD244" s="31"/>
      <c r="AE244" s="32">
        <v>43941</v>
      </c>
    </row>
    <row r="245" spans="1:31" ht="17.100000000000001" customHeight="1">
      <c r="A245" s="21" t="s">
        <v>50</v>
      </c>
      <c r="B245" s="21">
        <v>301</v>
      </c>
      <c r="C245" s="19">
        <v>935</v>
      </c>
      <c r="D245" s="19">
        <v>104</v>
      </c>
      <c r="E245" s="20" t="s">
        <v>183</v>
      </c>
      <c r="F245" s="21" t="s">
        <v>297</v>
      </c>
      <c r="G245" s="21" t="s">
        <v>18</v>
      </c>
      <c r="H245" s="37" t="s">
        <v>190</v>
      </c>
      <c r="I245" s="23">
        <v>321.72500000000002</v>
      </c>
      <c r="J245" s="24">
        <v>0</v>
      </c>
      <c r="K245" s="24">
        <v>0</v>
      </c>
      <c r="L245" s="39">
        <v>0</v>
      </c>
      <c r="M245" s="39">
        <v>318.75</v>
      </c>
      <c r="N245" s="24">
        <v>0</v>
      </c>
      <c r="O245" s="24">
        <f>+SUM(Tabla1[[#This Row],[IMCOLMEDICA]:[COHAN]])</f>
        <v>318.75</v>
      </c>
      <c r="P245" s="24">
        <v>0</v>
      </c>
      <c r="Q245" s="24">
        <v>0</v>
      </c>
      <c r="R245" s="24">
        <v>0</v>
      </c>
      <c r="S245" s="24">
        <v>318.75</v>
      </c>
      <c r="T245" s="24">
        <v>0</v>
      </c>
      <c r="U245" s="24">
        <f>+SUM(Tabla1[[#This Row],[IMCOLMEDICA2]:[COHAN2]])</f>
        <v>318.75</v>
      </c>
      <c r="V245" s="25">
        <f>+SUMIF(E:E,Tabla1[[#This Row],[ERON]],U:U)/SUMIFS(I:I,E:E,Tabla1[[#This Row],[ERON]],H:H,"ANTIBACTERIAL")</f>
        <v>1.4190758458125345</v>
      </c>
      <c r="W245" s="42">
        <f>+SUMIF(E:E,Tabla1[[#This Row],[ERON]],U:U)/SUMIFS(O:O,E:E,Tabla1[[#This Row],[ERON]])</f>
        <v>1</v>
      </c>
      <c r="X245" s="43" t="str">
        <f>+IF(Tabla1[[#This Row],[% AVANCE ENTREGA/ERON]]=0,"No entregado",IF(AND(Tabla1[[#This Row],[% AVANCE ENTREGA/ERON]]&gt;0,Tabla1[[#This Row],[% AVANCE ENTREGA/ERON]]&lt;0.99),"Entrega parcial","Entregado"))</f>
        <v>Entregado</v>
      </c>
      <c r="Y245" s="28">
        <f>+Tabla1[[#This Row],[% AVANCE ENTREGA/ERON]]</f>
        <v>1.4190758458125345</v>
      </c>
      <c r="Z245" s="29">
        <v>0.5</v>
      </c>
      <c r="AA245" s="30">
        <f>+SUMIF(B:B,Tabla1[[#This Row],[COD ERON]],O:O)</f>
        <v>818.75</v>
      </c>
      <c r="AB245" s="30">
        <f>+SUMIF(B:B,Tabla1[[#This Row],[COD ERON]],U:U)</f>
        <v>818.75</v>
      </c>
      <c r="AC245" s="30">
        <f>+Tabla1[[#This Row],[TOTAL ENTREGADO ANTIBACTERIAL Y JABÓN]]/((0.006*(Tabla1[[#This Row],[POBLACION PPL]]+Tabla1[[#This Row],[POBLACIÓN ADICIONAL (VISITANTES, ADMINISTRATIVOS, INPEC)]]))+1)</f>
        <v>113.18081282831075</v>
      </c>
      <c r="AD245" s="31"/>
      <c r="AE245" s="32">
        <v>43941</v>
      </c>
    </row>
    <row r="246" spans="1:31" ht="17.100000000000001" customHeight="1">
      <c r="A246" s="21" t="s">
        <v>64</v>
      </c>
      <c r="B246" s="21">
        <v>637</v>
      </c>
      <c r="C246" s="19">
        <v>1486</v>
      </c>
      <c r="D246" s="19">
        <v>199</v>
      </c>
      <c r="E246" s="20" t="s">
        <v>184</v>
      </c>
      <c r="F246" s="21" t="s">
        <v>298</v>
      </c>
      <c r="G246" s="21" t="s">
        <v>18</v>
      </c>
      <c r="H246" s="37" t="s">
        <v>190</v>
      </c>
      <c r="I246" s="23">
        <v>325.51</v>
      </c>
      <c r="J246" s="24">
        <v>0</v>
      </c>
      <c r="K246" s="24">
        <v>0</v>
      </c>
      <c r="L246" s="39">
        <v>0</v>
      </c>
      <c r="M246" s="39">
        <v>322.5</v>
      </c>
      <c r="N246" s="24">
        <v>0</v>
      </c>
      <c r="O246" s="24">
        <f>+SUM(Tabla1[[#This Row],[IMCOLMEDICA]:[COHAN]])</f>
        <v>322.5</v>
      </c>
      <c r="P246" s="24">
        <v>0</v>
      </c>
      <c r="Q246" s="24">
        <v>0</v>
      </c>
      <c r="R246" s="24">
        <v>0</v>
      </c>
      <c r="S246" s="24">
        <v>322.5</v>
      </c>
      <c r="T246" s="24">
        <v>0</v>
      </c>
      <c r="U246" s="24">
        <f>+SUM(Tabla1[[#This Row],[IMCOLMEDICA2]:[COHAN2]])</f>
        <v>322.5</v>
      </c>
      <c r="V246" s="25">
        <f>+SUMIF(E:E,Tabla1[[#This Row],[ERON]],U:U)/SUMIFS(I:I,E:E,Tabla1[[#This Row],[ERON]],H:H,"ANTIBACTERIAL")</f>
        <v>1.534400417879263</v>
      </c>
      <c r="W246" s="42">
        <f>+SUMIF(E:E,Tabla1[[#This Row],[ERON]],U:U)/SUMIFS(O:O,E:E,Tabla1[[#This Row],[ERON]])</f>
        <v>1</v>
      </c>
      <c r="X246" s="43" t="str">
        <f>+IF(Tabla1[[#This Row],[% AVANCE ENTREGA/ERON]]=0,"No entregado",IF(AND(Tabla1[[#This Row],[% AVANCE ENTREGA/ERON]]&gt;0,Tabla1[[#This Row],[% AVANCE ENTREGA/ERON]]&lt;0.99),"Entrega parcial","Entregado"))</f>
        <v>Entregado</v>
      </c>
      <c r="Y246" s="28">
        <f>+Tabla1[[#This Row],[% AVANCE ENTREGA/ERON]]</f>
        <v>1.534400417879263</v>
      </c>
      <c r="Z246" s="29">
        <v>0.5</v>
      </c>
      <c r="AA246" s="30">
        <f>+SUMIF(B:B,Tabla1[[#This Row],[COD ERON]],O:O)</f>
        <v>822.5</v>
      </c>
      <c r="AB246" s="30">
        <f>+SUMIF(B:B,Tabla1[[#This Row],[COD ERON]],U:U)</f>
        <v>822.5</v>
      </c>
      <c r="AC246" s="30">
        <f>+Tabla1[[#This Row],[TOTAL ENTREGADO ANTIBACTERIAL Y JABÓN]]/((0.006*(Tabla1[[#This Row],[POBLACION PPL]]+Tabla1[[#This Row],[POBLACIÓN ADICIONAL (VISITANTES, ADMINISTRATIVOS, INPEC)]]))+1)</f>
        <v>74.03240324032403</v>
      </c>
      <c r="AD246" s="31"/>
      <c r="AE246" s="32">
        <v>43941</v>
      </c>
    </row>
    <row r="247" spans="1:31" ht="17.100000000000001" customHeight="1">
      <c r="A247" s="21" t="s">
        <v>50</v>
      </c>
      <c r="B247" s="21">
        <v>323</v>
      </c>
      <c r="C247" s="19">
        <v>1396</v>
      </c>
      <c r="D247" s="19">
        <v>220</v>
      </c>
      <c r="E247" s="20" t="s">
        <v>112</v>
      </c>
      <c r="F247" s="21" t="s">
        <v>299</v>
      </c>
      <c r="G247" s="21" t="s">
        <v>18</v>
      </c>
      <c r="H247" s="37" t="s">
        <v>190</v>
      </c>
      <c r="I247" s="23">
        <v>370.93</v>
      </c>
      <c r="J247" s="24">
        <v>0</v>
      </c>
      <c r="K247" s="24">
        <v>0</v>
      </c>
      <c r="L247" s="39">
        <v>0</v>
      </c>
      <c r="M247" s="39">
        <v>367.5</v>
      </c>
      <c r="N247" s="24">
        <v>0</v>
      </c>
      <c r="O247" s="24">
        <f>+SUM(Tabla1[[#This Row],[IMCOLMEDICA]:[COHAN]])</f>
        <v>367.5</v>
      </c>
      <c r="P247" s="24">
        <v>0</v>
      </c>
      <c r="Q247" s="24">
        <v>0</v>
      </c>
      <c r="R247" s="24">
        <v>0</v>
      </c>
      <c r="S247" s="24">
        <v>367.5</v>
      </c>
      <c r="T247" s="24">
        <v>0</v>
      </c>
      <c r="U247" s="24">
        <f>+SUM(Tabla1[[#This Row],[IMCOLMEDICA2]:[COHAN2]])</f>
        <v>367.5</v>
      </c>
      <c r="V247" s="25">
        <f>+SUMIF(E:E,Tabla1[[#This Row],[ERON]],U:U)/SUMIFS(I:I,E:E,Tabla1[[#This Row],[ERON]],H:H,"ANTIBACTERIAL")</f>
        <v>0.89669447604601193</v>
      </c>
      <c r="W247" s="42">
        <f>+SUMIF(E:E,Tabla1[[#This Row],[ERON]],U:U)/SUMIFS(O:O,E:E,Tabla1[[#This Row],[ERON]])</f>
        <v>1</v>
      </c>
      <c r="X247" s="43" t="str">
        <f>+IF(Tabla1[[#This Row],[% AVANCE ENTREGA/ERON]]=0,"No entregado",IF(AND(Tabla1[[#This Row],[% AVANCE ENTREGA/ERON]]&gt;0,Tabla1[[#This Row],[% AVANCE ENTREGA/ERON]]&lt;0.99),"Entrega parcial","Entregado"))</f>
        <v>Entrega parcial</v>
      </c>
      <c r="Y247" s="28">
        <f>+Tabla1[[#This Row],[% AVANCE ENTREGA/ERON]]</f>
        <v>0.89669447604601193</v>
      </c>
      <c r="Z247" s="29">
        <v>0.5</v>
      </c>
      <c r="AA247" s="30">
        <f>+SUMIF(B:B,Tabla1[[#This Row],[COD ERON]],O:O)</f>
        <v>567.5</v>
      </c>
      <c r="AB247" s="30">
        <f>+SUMIF(B:B,Tabla1[[#This Row],[COD ERON]],U:U)</f>
        <v>567.5</v>
      </c>
      <c r="AC247" s="30">
        <f>+Tabla1[[#This Row],[TOTAL ENTREGADO ANTIBACTERIAL Y JABÓN]]/((0.006*(Tabla1[[#This Row],[POBLACION PPL]]+Tabla1[[#This Row],[POBLACIÓN ADICIONAL (VISITANTES, ADMINISTRATIVOS, INPEC)]]))+1)</f>
        <v>53.057217651458494</v>
      </c>
      <c r="AD247" s="31"/>
      <c r="AE247" s="32">
        <v>43941</v>
      </c>
    </row>
    <row r="248" spans="1:31" ht="17.100000000000001" customHeight="1">
      <c r="A248" s="21" t="s">
        <v>64</v>
      </c>
      <c r="B248" s="21">
        <v>616</v>
      </c>
      <c r="C248" s="19">
        <v>1122</v>
      </c>
      <c r="D248" s="19">
        <v>154</v>
      </c>
      <c r="E248" s="20" t="s">
        <v>92</v>
      </c>
      <c r="F248" s="21" t="s">
        <v>300</v>
      </c>
      <c r="G248" s="21" t="s">
        <v>18</v>
      </c>
      <c r="H248" s="37" t="s">
        <v>190</v>
      </c>
      <c r="I248" s="23">
        <v>420.13499999999999</v>
      </c>
      <c r="J248" s="24">
        <v>0</v>
      </c>
      <c r="K248" s="24">
        <v>0</v>
      </c>
      <c r="L248" s="39">
        <v>0</v>
      </c>
      <c r="M248" s="39">
        <v>416.25</v>
      </c>
      <c r="N248" s="24">
        <v>0</v>
      </c>
      <c r="O248" s="24">
        <f>+SUM(Tabla1[[#This Row],[IMCOLMEDICA]:[COHAN]])</f>
        <v>416.25</v>
      </c>
      <c r="P248" s="24">
        <v>0</v>
      </c>
      <c r="Q248" s="24">
        <v>0</v>
      </c>
      <c r="R248" s="24">
        <v>0</v>
      </c>
      <c r="S248" s="24">
        <v>416.25</v>
      </c>
      <c r="T248" s="24">
        <v>0</v>
      </c>
      <c r="U248" s="24">
        <f>+SUM(Tabla1[[#This Row],[IMCOLMEDICA2]:[COHAN2]])</f>
        <v>416.25</v>
      </c>
      <c r="V248" s="25">
        <f>+SUMIF(E:E,Tabla1[[#This Row],[ERON]],U:U)/SUMIFS(I:I,E:E,Tabla1[[#This Row],[ERON]],H:H,"ANTIBACTERIAL")</f>
        <v>0.95960610932475876</v>
      </c>
      <c r="W248" s="42">
        <f>+SUMIF(E:E,Tabla1[[#This Row],[ERON]],U:U)/SUMIFS(O:O,E:E,Tabla1[[#This Row],[ERON]])</f>
        <v>1</v>
      </c>
      <c r="X248" s="43" t="str">
        <f>+IF(Tabla1[[#This Row],[% AVANCE ENTREGA/ERON]]=0,"No entregado",IF(AND(Tabla1[[#This Row],[% AVANCE ENTREGA/ERON]]&gt;0,Tabla1[[#This Row],[% AVANCE ENTREGA/ERON]]&lt;0.99),"Entrega parcial","Entregado"))</f>
        <v>Entrega parcial</v>
      </c>
      <c r="Y248" s="28">
        <f>+Tabla1[[#This Row],[% AVANCE ENTREGA/ERON]]</f>
        <v>0.95960610932475876</v>
      </c>
      <c r="Z248" s="29">
        <v>0.5</v>
      </c>
      <c r="AA248" s="30">
        <f>+SUMIF(B:B,Tabla1[[#This Row],[COD ERON]],O:O)</f>
        <v>716.25</v>
      </c>
      <c r="AB248" s="30">
        <f>+SUMIF(B:B,Tabla1[[#This Row],[COD ERON]],U:U)</f>
        <v>716.25</v>
      </c>
      <c r="AC248" s="30">
        <f>+Tabla1[[#This Row],[TOTAL ENTREGADO ANTIBACTERIAL Y JABÓN]]/((0.006*(Tabla1[[#This Row],[POBLACION PPL]]+Tabla1[[#This Row],[POBLACIÓN ADICIONAL (VISITANTES, ADMINISTRATIVOS, INPEC)]]))+1)</f>
        <v>82.746072088724574</v>
      </c>
      <c r="AD248" s="31"/>
      <c r="AE248" s="32">
        <v>43941</v>
      </c>
    </row>
    <row r="249" spans="1:31" ht="17.100000000000001" customHeight="1">
      <c r="A249" s="21" t="s">
        <v>64</v>
      </c>
      <c r="B249" s="21">
        <v>601</v>
      </c>
      <c r="C249" s="19">
        <v>1215</v>
      </c>
      <c r="D249" s="19">
        <v>157</v>
      </c>
      <c r="E249" s="20" t="s">
        <v>95</v>
      </c>
      <c r="F249" s="21" t="s">
        <v>301</v>
      </c>
      <c r="G249" s="21" t="s">
        <v>18</v>
      </c>
      <c r="H249" s="37" t="s">
        <v>190</v>
      </c>
      <c r="I249" s="23">
        <v>423.91999999999996</v>
      </c>
      <c r="J249" s="24">
        <v>0</v>
      </c>
      <c r="K249" s="24">
        <v>0</v>
      </c>
      <c r="L249" s="39">
        <v>0</v>
      </c>
      <c r="M249" s="39">
        <v>420</v>
      </c>
      <c r="N249" s="24">
        <v>0</v>
      </c>
      <c r="O249" s="24">
        <f>+SUM(Tabla1[[#This Row],[IMCOLMEDICA]:[COHAN]])</f>
        <v>420</v>
      </c>
      <c r="P249" s="24">
        <v>0</v>
      </c>
      <c r="Q249" s="24">
        <v>0</v>
      </c>
      <c r="R249" s="24">
        <v>0</v>
      </c>
      <c r="S249" s="24">
        <v>420</v>
      </c>
      <c r="T249" s="24">
        <v>0</v>
      </c>
      <c r="U249" s="24">
        <f>+SUM(Tabla1[[#This Row],[IMCOLMEDICA2]:[COHAN2]])</f>
        <v>420</v>
      </c>
      <c r="V249" s="25">
        <f>+SUMIF(E:E,Tabla1[[#This Row],[ERON]],U:U)/SUMIFS(I:I,E:E,Tabla1[[#This Row],[ERON]],H:H,"ANTIBACTERIAL")</f>
        <v>0.56224899598393585</v>
      </c>
      <c r="W249" s="42">
        <f>+SUMIF(E:E,Tabla1[[#This Row],[ERON]],U:U)/SUMIFS(O:O,E:E,Tabla1[[#This Row],[ERON]])</f>
        <v>0.58333333333333337</v>
      </c>
      <c r="X249" s="43" t="str">
        <f>+IF(Tabla1[[#This Row],[% AVANCE ENTREGA/ERON]]=0,"No entregado",IF(AND(Tabla1[[#This Row],[% AVANCE ENTREGA/ERON]]&gt;0,Tabla1[[#This Row],[% AVANCE ENTREGA/ERON]]&lt;0.99),"Entrega parcial","Entregado"))</f>
        <v>Entrega parcial</v>
      </c>
      <c r="Y249" s="28">
        <f>+Tabla1[[#This Row],[% AVANCE ENTREGA/ERON]]</f>
        <v>0.56224899598393585</v>
      </c>
      <c r="Z249" s="29">
        <v>0.5</v>
      </c>
      <c r="AA249" s="30">
        <f>+SUMIF(B:B,Tabla1[[#This Row],[COD ERON]],O:O)</f>
        <v>720</v>
      </c>
      <c r="AB249" s="30">
        <f>+SUMIF(B:B,Tabla1[[#This Row],[COD ERON]],U:U)</f>
        <v>420</v>
      </c>
      <c r="AC249" s="30">
        <f>+Tabla1[[#This Row],[TOTAL ENTREGADO ANTIBACTERIAL Y JABÓN]]/((0.006*(Tabla1[[#This Row],[POBLACION PPL]]+Tabla1[[#This Row],[POBLACIÓN ADICIONAL (VISITANTES, ADMINISTRATIVOS, INPEC)]]))+1)</f>
        <v>45.493934142114391</v>
      </c>
      <c r="AD249" s="31"/>
      <c r="AE249" s="32">
        <v>43941</v>
      </c>
    </row>
    <row r="250" spans="1:31" ht="17.100000000000001" customHeight="1">
      <c r="A250" s="21" t="s">
        <v>50</v>
      </c>
      <c r="B250" s="21">
        <v>322</v>
      </c>
      <c r="C250" s="19">
        <v>1527</v>
      </c>
      <c r="D250" s="19">
        <v>142</v>
      </c>
      <c r="E250" s="20" t="s">
        <v>185</v>
      </c>
      <c r="F250" s="21" t="s">
        <v>302</v>
      </c>
      <c r="G250" s="21" t="s">
        <v>18</v>
      </c>
      <c r="H250" s="37" t="s">
        <v>190</v>
      </c>
      <c r="I250" s="23">
        <v>435.27499999999998</v>
      </c>
      <c r="J250" s="24">
        <v>0</v>
      </c>
      <c r="K250" s="24">
        <v>0</v>
      </c>
      <c r="L250" s="39">
        <v>0</v>
      </c>
      <c r="M250" s="39">
        <v>431.25</v>
      </c>
      <c r="N250" s="24">
        <v>0</v>
      </c>
      <c r="O250" s="24">
        <f>+SUM(Tabla1[[#This Row],[IMCOLMEDICA]:[COHAN]])</f>
        <v>431.25</v>
      </c>
      <c r="P250" s="24">
        <v>0</v>
      </c>
      <c r="Q250" s="24">
        <v>0</v>
      </c>
      <c r="R250" s="24">
        <v>0</v>
      </c>
      <c r="S250" s="24">
        <v>431.25</v>
      </c>
      <c r="T250" s="24">
        <v>0</v>
      </c>
      <c r="U250" s="24">
        <f>+SUM(Tabla1[[#This Row],[IMCOLMEDICA2]:[COHAN2]])</f>
        <v>431.25</v>
      </c>
      <c r="V250" s="25">
        <f>+SUMIF(E:E,Tabla1[[#This Row],[ERON]],U:U)/SUMIFS(I:I,E:E,Tabla1[[#This Row],[ERON]],H:H,"ANTIBACTERIAL")</f>
        <v>1.4951757864128998</v>
      </c>
      <c r="W250" s="42">
        <f>+SUMIF(E:E,Tabla1[[#This Row],[ERON]],U:U)/SUMIFS(O:O,E:E,Tabla1[[#This Row],[ERON]])</f>
        <v>1</v>
      </c>
      <c r="X250" s="43" t="str">
        <f>+IF(Tabla1[[#This Row],[% AVANCE ENTREGA/ERON]]=0,"No entregado",IF(AND(Tabla1[[#This Row],[% AVANCE ENTREGA/ERON]]&gt;0,Tabla1[[#This Row],[% AVANCE ENTREGA/ERON]]&lt;0.99),"Entrega parcial","Entregado"))</f>
        <v>Entregado</v>
      </c>
      <c r="Y250" s="28">
        <f>+Tabla1[[#This Row],[% AVANCE ENTREGA/ERON]]</f>
        <v>1.4951757864128998</v>
      </c>
      <c r="Z250" s="29">
        <v>0.5</v>
      </c>
      <c r="AA250" s="30">
        <f>+SUMIF(B:B,Tabla1[[#This Row],[COD ERON]],O:O)</f>
        <v>1131.25</v>
      </c>
      <c r="AB250" s="30">
        <f>+SUMIF(B:B,Tabla1[[#This Row],[COD ERON]],U:U)</f>
        <v>1131.25</v>
      </c>
      <c r="AC250" s="30">
        <f>+Tabla1[[#This Row],[TOTAL ENTREGADO ANTIBACTERIAL Y JABÓN]]/((0.006*(Tabla1[[#This Row],[POBLACION PPL]]+Tabla1[[#This Row],[POBLACIÓN ADICIONAL (VISITANTES, ADMINISTRATIVOS, INPEC)]]))+1)</f>
        <v>102.71018703468313</v>
      </c>
      <c r="AD250" s="31"/>
      <c r="AE250" s="32">
        <v>43941</v>
      </c>
    </row>
    <row r="251" spans="1:31" ht="17.100000000000001" customHeight="1">
      <c r="A251" s="21" t="s">
        <v>57</v>
      </c>
      <c r="B251" s="21">
        <v>233</v>
      </c>
      <c r="C251" s="19">
        <v>1522</v>
      </c>
      <c r="D251" s="19">
        <v>155</v>
      </c>
      <c r="E251" s="20" t="s">
        <v>94</v>
      </c>
      <c r="F251" s="21" t="s">
        <v>303</v>
      </c>
      <c r="G251" s="21" t="s">
        <v>18</v>
      </c>
      <c r="H251" s="37" t="s">
        <v>190</v>
      </c>
      <c r="I251" s="23">
        <v>473.125</v>
      </c>
      <c r="J251" s="24">
        <v>0</v>
      </c>
      <c r="K251" s="24">
        <v>0</v>
      </c>
      <c r="L251" s="39">
        <v>0</v>
      </c>
      <c r="M251" s="39">
        <v>468.75</v>
      </c>
      <c r="N251" s="24">
        <v>0</v>
      </c>
      <c r="O251" s="24">
        <f>+SUM(Tabla1[[#This Row],[IMCOLMEDICA]:[COHAN]])</f>
        <v>468.75</v>
      </c>
      <c r="P251" s="24">
        <v>0</v>
      </c>
      <c r="Q251" s="24">
        <v>0</v>
      </c>
      <c r="R251" s="24">
        <v>0</v>
      </c>
      <c r="S251" s="24">
        <v>468.75</v>
      </c>
      <c r="T251" s="24">
        <v>0</v>
      </c>
      <c r="U251" s="24">
        <f>+SUM(Tabla1[[#This Row],[IMCOLMEDICA2]:[COHAN2]])</f>
        <v>468.75</v>
      </c>
      <c r="V251" s="25">
        <f>+SUMIF(E:E,Tabla1[[#This Row],[ERON]],U:U)/SUMIFS(I:I,E:E,Tabla1[[#This Row],[ERON]],H:H,"ANTIBACTERIAL")</f>
        <v>0.5626980697205417</v>
      </c>
      <c r="W251" s="42">
        <f>+SUMIF(E:E,Tabla1[[#This Row],[ERON]],U:U)/SUMIFS(O:O,E:E,Tabla1[[#This Row],[ERON]])</f>
        <v>0.6097560975609756</v>
      </c>
      <c r="X251" s="43" t="str">
        <f>+IF(Tabla1[[#This Row],[% AVANCE ENTREGA/ERON]]=0,"No entregado",IF(AND(Tabla1[[#This Row],[% AVANCE ENTREGA/ERON]]&gt;0,Tabla1[[#This Row],[% AVANCE ENTREGA/ERON]]&lt;0.99),"Entrega parcial","Entregado"))</f>
        <v>Entrega parcial</v>
      </c>
      <c r="Y251" s="28">
        <f>+Tabla1[[#This Row],[% AVANCE ENTREGA/ERON]]</f>
        <v>0.5626980697205417</v>
      </c>
      <c r="Z251" s="29">
        <v>0.5</v>
      </c>
      <c r="AA251" s="30">
        <f>+SUMIF(B:B,Tabla1[[#This Row],[COD ERON]],O:O)</f>
        <v>768.75</v>
      </c>
      <c r="AB251" s="30">
        <f>+SUMIF(B:B,Tabla1[[#This Row],[COD ERON]],U:U)</f>
        <v>468.75</v>
      </c>
      <c r="AC251" s="30">
        <f>+Tabla1[[#This Row],[TOTAL ENTREGADO ANTIBACTERIAL Y JABÓN]]/((0.006*(Tabla1[[#This Row],[POBLACION PPL]]+Tabla1[[#This Row],[POBLACIÓN ADICIONAL (VISITANTES, ADMINISTRATIVOS, INPEC)]]))+1)</f>
        <v>42.374796600976318</v>
      </c>
      <c r="AD251" s="31"/>
      <c r="AE251" s="32">
        <v>43941</v>
      </c>
    </row>
    <row r="252" spans="1:31" ht="17.100000000000001" customHeight="1">
      <c r="A252" s="21" t="s">
        <v>57</v>
      </c>
      <c r="B252" s="21">
        <v>215</v>
      </c>
      <c r="C252" s="19">
        <v>1083</v>
      </c>
      <c r="D252" s="19">
        <v>170</v>
      </c>
      <c r="E252" s="20" t="s">
        <v>76</v>
      </c>
      <c r="F252" s="21" t="s">
        <v>304</v>
      </c>
      <c r="G252" s="21" t="s">
        <v>18</v>
      </c>
      <c r="H252" s="37" t="s">
        <v>190</v>
      </c>
      <c r="I252" s="23">
        <v>480.69500000000005</v>
      </c>
      <c r="J252" s="24">
        <v>0</v>
      </c>
      <c r="K252" s="24">
        <v>0</v>
      </c>
      <c r="L252" s="39">
        <v>0</v>
      </c>
      <c r="M252" s="39">
        <v>476.25</v>
      </c>
      <c r="N252" s="24">
        <v>0</v>
      </c>
      <c r="O252" s="24">
        <f>+SUM(Tabla1[[#This Row],[IMCOLMEDICA]:[COHAN]])</f>
        <v>476.25</v>
      </c>
      <c r="P252" s="24">
        <v>0</v>
      </c>
      <c r="Q252" s="24">
        <v>0</v>
      </c>
      <c r="R252" s="24">
        <v>0</v>
      </c>
      <c r="S252" s="24">
        <v>476.25</v>
      </c>
      <c r="T252" s="24">
        <v>0</v>
      </c>
      <c r="U252" s="24">
        <f>+SUM(Tabla1[[#This Row],[IMCOLMEDICA2]:[COHAN2]])</f>
        <v>476.25</v>
      </c>
      <c r="V252" s="25">
        <f>+SUMIF(E:E,Tabla1[[#This Row],[ERON]],U:U)/SUMIFS(I:I,E:E,Tabla1[[#This Row],[ERON]],H:H,"ANTIBACTERIAL")</f>
        <v>0.54358991918915223</v>
      </c>
      <c r="W252" s="42">
        <f>+SUMIF(E:E,Tabla1[[#This Row],[ERON]],U:U)/SUMIFS(O:O,E:E,Tabla1[[#This Row],[ERON]])</f>
        <v>0.61352657004830913</v>
      </c>
      <c r="X252" s="43" t="str">
        <f>+IF(Tabla1[[#This Row],[% AVANCE ENTREGA/ERON]]=0,"No entregado",IF(AND(Tabla1[[#This Row],[% AVANCE ENTREGA/ERON]]&gt;0,Tabla1[[#This Row],[% AVANCE ENTREGA/ERON]]&lt;0.99),"Entrega parcial","Entregado"))</f>
        <v>Entrega parcial</v>
      </c>
      <c r="Y252" s="28">
        <f>+Tabla1[[#This Row],[% AVANCE ENTREGA/ERON]]</f>
        <v>0.54358991918915223</v>
      </c>
      <c r="Z252" s="29">
        <v>0.5</v>
      </c>
      <c r="AA252" s="30">
        <f>+SUMIF(B:B,Tabla1[[#This Row],[COD ERON]],O:O)</f>
        <v>776.25</v>
      </c>
      <c r="AB252" s="30">
        <f>+SUMIF(B:B,Tabla1[[#This Row],[COD ERON]],U:U)</f>
        <v>476.25</v>
      </c>
      <c r="AC252" s="30">
        <f>+Tabla1[[#This Row],[TOTAL ENTREGADO ANTIBACTERIAL Y JABÓN]]/((0.006*(Tabla1[[#This Row],[POBLACION PPL]]+Tabla1[[#This Row],[POBLACIÓN ADICIONAL (VISITANTES, ADMINISTRATIVOS, INPEC)]]))+1)</f>
        <v>55.91101197464193</v>
      </c>
      <c r="AD252" s="31"/>
      <c r="AE252" s="32">
        <v>43941</v>
      </c>
    </row>
    <row r="253" spans="1:31" ht="17.100000000000001" customHeight="1">
      <c r="A253" s="21" t="s">
        <v>50</v>
      </c>
      <c r="B253" s="21">
        <v>308</v>
      </c>
      <c r="C253" s="19">
        <v>1430</v>
      </c>
      <c r="D253" s="19">
        <v>141</v>
      </c>
      <c r="E253" s="20" t="s">
        <v>83</v>
      </c>
      <c r="F253" s="21" t="s">
        <v>305</v>
      </c>
      <c r="G253" s="21" t="s">
        <v>18</v>
      </c>
      <c r="H253" s="37" t="s">
        <v>190</v>
      </c>
      <c r="I253" s="23">
        <v>488.26499999999999</v>
      </c>
      <c r="J253" s="24">
        <v>0</v>
      </c>
      <c r="K253" s="24">
        <v>0</v>
      </c>
      <c r="L253" s="39">
        <v>0</v>
      </c>
      <c r="M253" s="39">
        <v>483.75</v>
      </c>
      <c r="N253" s="24">
        <v>0</v>
      </c>
      <c r="O253" s="24">
        <f>+SUM(Tabla1[[#This Row],[IMCOLMEDICA]:[COHAN]])</f>
        <v>483.75</v>
      </c>
      <c r="P253" s="24">
        <v>0</v>
      </c>
      <c r="Q253" s="24">
        <v>0</v>
      </c>
      <c r="R253" s="24">
        <v>0</v>
      </c>
      <c r="S253" s="24">
        <v>483.75</v>
      </c>
      <c r="T253" s="24">
        <v>0</v>
      </c>
      <c r="U253" s="24">
        <f>+SUM(Tabla1[[#This Row],[IMCOLMEDICA2]:[COHAN2]])</f>
        <v>483.75</v>
      </c>
      <c r="V253" s="25">
        <f>+SUMIF(E:E,Tabla1[[#This Row],[ERON]],U:U)/SUMIFS(I:I,E:E,Tabla1[[#This Row],[ERON]],H:H,"ANTIBACTERIAL")</f>
        <v>0.55488644184445968</v>
      </c>
      <c r="W253" s="42">
        <f>+SUMIF(E:E,Tabla1[[#This Row],[ERON]],U:U)/SUMIFS(O:O,E:E,Tabla1[[#This Row],[ERON]])</f>
        <v>0.61722488038277512</v>
      </c>
      <c r="X253" s="43" t="str">
        <f>+IF(Tabla1[[#This Row],[% AVANCE ENTREGA/ERON]]=0,"No entregado",IF(AND(Tabla1[[#This Row],[% AVANCE ENTREGA/ERON]]&gt;0,Tabla1[[#This Row],[% AVANCE ENTREGA/ERON]]&lt;0.99),"Entrega parcial","Entregado"))</f>
        <v>Entrega parcial</v>
      </c>
      <c r="Y253" s="28">
        <f>+Tabla1[[#This Row],[% AVANCE ENTREGA/ERON]]</f>
        <v>0.55488644184445968</v>
      </c>
      <c r="Z253" s="29">
        <v>0.5</v>
      </c>
      <c r="AA253" s="30">
        <f>+SUMIF(B:B,Tabla1[[#This Row],[COD ERON]],O:O)</f>
        <v>783.75</v>
      </c>
      <c r="AB253" s="30">
        <f>+SUMIF(B:B,Tabla1[[#This Row],[COD ERON]],U:U)</f>
        <v>483.75</v>
      </c>
      <c r="AC253" s="30">
        <f>+Tabla1[[#This Row],[TOTAL ENTREGADO ANTIBACTERIAL Y JABÓN]]/((0.006*(Tabla1[[#This Row],[POBLACION PPL]]+Tabla1[[#This Row],[POBLACIÓN ADICIONAL (VISITANTES, ADMINISTRATIVOS, INPEC)]]))+1)</f>
        <v>46.398427009399576</v>
      </c>
      <c r="AD253" s="31"/>
      <c r="AE253" s="32">
        <v>43941</v>
      </c>
    </row>
    <row r="254" spans="1:31" ht="17.100000000000001" customHeight="1">
      <c r="A254" s="34" t="s">
        <v>50</v>
      </c>
      <c r="B254" s="21">
        <v>314</v>
      </c>
      <c r="C254" s="19">
        <v>1255</v>
      </c>
      <c r="D254" s="19">
        <v>126</v>
      </c>
      <c r="E254" s="20" t="s">
        <v>186</v>
      </c>
      <c r="F254" s="21" t="s">
        <v>306</v>
      </c>
      <c r="G254" s="21" t="s">
        <v>18</v>
      </c>
      <c r="H254" s="37" t="s">
        <v>190</v>
      </c>
      <c r="I254" s="23">
        <v>488.26499999999999</v>
      </c>
      <c r="J254" s="24">
        <v>0</v>
      </c>
      <c r="K254" s="24">
        <v>0</v>
      </c>
      <c r="L254" s="39">
        <v>0</v>
      </c>
      <c r="M254" s="39">
        <v>483.75</v>
      </c>
      <c r="N254" s="24">
        <v>0</v>
      </c>
      <c r="O254" s="24">
        <f>+SUM(Tabla1[[#This Row],[IMCOLMEDICA]:[COHAN]])</f>
        <v>483.75</v>
      </c>
      <c r="P254" s="24">
        <v>0</v>
      </c>
      <c r="Q254" s="24">
        <v>0</v>
      </c>
      <c r="R254" s="24">
        <v>0</v>
      </c>
      <c r="S254" s="24">
        <v>483.75</v>
      </c>
      <c r="T254" s="24">
        <v>0</v>
      </c>
      <c r="U254" s="24">
        <f>+SUM(Tabla1[[#This Row],[IMCOLMEDICA2]:[COHAN2]])</f>
        <v>483.75</v>
      </c>
      <c r="V254" s="25">
        <f>+SUMIF(E:E,Tabla1[[#This Row],[ERON]],U:U)/SUMIFS(I:I,E:E,Tabla1[[#This Row],[ERON]],H:H,"ANTIBACTERIAL")</f>
        <v>1.4543116730106942</v>
      </c>
      <c r="W254" s="42">
        <f>+SUMIF(E:E,Tabla1[[#This Row],[ERON]],U:U)/SUMIFS(O:O,E:E,Tabla1[[#This Row],[ERON]])</f>
        <v>1</v>
      </c>
      <c r="X254" s="43" t="str">
        <f>+IF(Tabla1[[#This Row],[% AVANCE ENTREGA/ERON]]=0,"No entregado",IF(AND(Tabla1[[#This Row],[% AVANCE ENTREGA/ERON]]&gt;0,Tabla1[[#This Row],[% AVANCE ENTREGA/ERON]]&lt;0.99),"Entrega parcial","Entregado"))</f>
        <v>Entregado</v>
      </c>
      <c r="Y254" s="28">
        <f>+Tabla1[[#This Row],[% AVANCE ENTREGA/ERON]]</f>
        <v>1.4543116730106942</v>
      </c>
      <c r="Z254" s="29">
        <v>0.5</v>
      </c>
      <c r="AA254" s="30">
        <f>+SUMIF(B:B,Tabla1[[#This Row],[COD ERON]],O:O)</f>
        <v>1283.75</v>
      </c>
      <c r="AB254" s="30">
        <f>+SUMIF(B:B,Tabla1[[#This Row],[COD ERON]],U:U)</f>
        <v>1283.75</v>
      </c>
      <c r="AC254" s="30">
        <f>+Tabla1[[#This Row],[TOTAL ENTREGADO ANTIBACTERIAL Y JABÓN]]/((0.006*(Tabla1[[#This Row],[POBLACION PPL]]+Tabla1[[#This Row],[POBLACIÓN ADICIONAL (VISITANTES, ADMINISTRATIVOS, INPEC)]]))+1)</f>
        <v>138.24574628472971</v>
      </c>
      <c r="AD254" s="31"/>
      <c r="AE254" s="32">
        <v>43941</v>
      </c>
    </row>
    <row r="255" spans="1:31" ht="17.100000000000001" customHeight="1">
      <c r="A255" s="34" t="s">
        <v>43</v>
      </c>
      <c r="B255" s="21">
        <v>501</v>
      </c>
      <c r="C255" s="19">
        <v>1006</v>
      </c>
      <c r="D255" s="19">
        <v>151</v>
      </c>
      <c r="E255" s="20" t="s">
        <v>79</v>
      </c>
      <c r="F255" s="21" t="s">
        <v>307</v>
      </c>
      <c r="G255" s="21" t="s">
        <v>18</v>
      </c>
      <c r="H255" s="37" t="s">
        <v>190</v>
      </c>
      <c r="I255" s="23">
        <v>503.40500000000003</v>
      </c>
      <c r="J255" s="24">
        <v>0</v>
      </c>
      <c r="K255" s="24">
        <v>0</v>
      </c>
      <c r="L255" s="39">
        <v>0</v>
      </c>
      <c r="M255" s="39">
        <v>498.75</v>
      </c>
      <c r="N255" s="24">
        <v>0</v>
      </c>
      <c r="O255" s="24">
        <f>+SUM(Tabla1[[#This Row],[IMCOLMEDICA]:[COHAN]])</f>
        <v>498.75</v>
      </c>
      <c r="P255" s="24">
        <v>0</v>
      </c>
      <c r="Q255" s="24">
        <v>0</v>
      </c>
      <c r="R255" s="24">
        <v>0</v>
      </c>
      <c r="S255" s="24">
        <v>498.75</v>
      </c>
      <c r="T255" s="24">
        <v>0</v>
      </c>
      <c r="U255" s="24">
        <f>+SUM(Tabla1[[#This Row],[IMCOLMEDICA2]:[COHAN2]])</f>
        <v>498.75</v>
      </c>
      <c r="V255" s="25">
        <f>+SUMIF(E:E,Tabla1[[#This Row],[ERON]],U:U)/SUMIFS(I:I,E:E,Tabla1[[#This Row],[ERON]],H:H,"ANTIBACTERIAL")</f>
        <v>0.54458202306079673</v>
      </c>
      <c r="W255" s="42">
        <f>+SUMIF(E:E,Tabla1[[#This Row],[ERON]],U:U)/SUMIFS(O:O,E:E,Tabla1[[#This Row],[ERON]])</f>
        <v>0.55493741307371347</v>
      </c>
      <c r="X255" s="43" t="str">
        <f>+IF(Tabla1[[#This Row],[% AVANCE ENTREGA/ERON]]=0,"No entregado",IF(AND(Tabla1[[#This Row],[% AVANCE ENTREGA/ERON]]&gt;0,Tabla1[[#This Row],[% AVANCE ENTREGA/ERON]]&lt;0.99),"Entrega parcial","Entregado"))</f>
        <v>Entrega parcial</v>
      </c>
      <c r="Y255" s="28">
        <f>+Tabla1[[#This Row],[% AVANCE ENTREGA/ERON]]</f>
        <v>0.54458202306079673</v>
      </c>
      <c r="Z255" s="29">
        <v>0.5</v>
      </c>
      <c r="AA255" s="30">
        <f>+SUMIF(B:B,Tabla1[[#This Row],[COD ERON]],O:O)</f>
        <v>898.75</v>
      </c>
      <c r="AB255" s="30">
        <f>+SUMIF(B:B,Tabla1[[#This Row],[COD ERON]],U:U)</f>
        <v>498.75</v>
      </c>
      <c r="AC255" s="30">
        <f>+Tabla1[[#This Row],[TOTAL ENTREGADO ANTIBACTERIAL Y JABÓN]]/((0.006*(Tabla1[[#This Row],[POBLACION PPL]]+Tabla1[[#This Row],[POBLACIÓN ADICIONAL (VISITANTES, ADMINISTRATIVOS, INPEC)]]))+1)</f>
        <v>62.799043062200958</v>
      </c>
      <c r="AD255" s="31"/>
      <c r="AE255" s="32">
        <v>43941</v>
      </c>
    </row>
    <row r="256" spans="1:31" ht="17.100000000000001" customHeight="1">
      <c r="A256" s="34" t="s">
        <v>37</v>
      </c>
      <c r="B256" s="21">
        <v>156</v>
      </c>
      <c r="C256" s="19">
        <v>2772</v>
      </c>
      <c r="D256" s="19">
        <v>213</v>
      </c>
      <c r="E256" s="20" t="s">
        <v>114</v>
      </c>
      <c r="F256" s="21" t="s">
        <v>308</v>
      </c>
      <c r="G256" s="21" t="s">
        <v>18</v>
      </c>
      <c r="H256" s="37" t="s">
        <v>190</v>
      </c>
      <c r="I256" s="23">
        <v>560.18000000000006</v>
      </c>
      <c r="J256" s="24">
        <v>0</v>
      </c>
      <c r="K256" s="24">
        <v>0</v>
      </c>
      <c r="L256" s="39">
        <v>0</v>
      </c>
      <c r="M256" s="39">
        <v>555</v>
      </c>
      <c r="N256" s="24">
        <v>0</v>
      </c>
      <c r="O256" s="24">
        <f>+SUM(Tabla1[[#This Row],[IMCOLMEDICA]:[COHAN]])</f>
        <v>555</v>
      </c>
      <c r="P256" s="24">
        <v>0</v>
      </c>
      <c r="Q256" s="24">
        <v>0</v>
      </c>
      <c r="R256" s="24">
        <v>0</v>
      </c>
      <c r="S256" s="24">
        <v>555</v>
      </c>
      <c r="T256" s="24">
        <v>0</v>
      </c>
      <c r="U256" s="24">
        <f>+SUM(Tabla1[[#This Row],[IMCOLMEDICA2]:[COHAN2]])</f>
        <v>555</v>
      </c>
      <c r="V256" s="25">
        <f>+SUMIF(E:E,Tabla1[[#This Row],[ERON]],U:U)/SUMIFS(I:I,E:E,Tabla1[[#This Row],[ERON]],H:H,"ANTIBACTERIAL")</f>
        <v>0.822655160390516</v>
      </c>
      <c r="W256" s="42">
        <f>+SUMIF(E:E,Tabla1[[#This Row],[ERON]],U:U)/SUMIFS(O:O,E:E,Tabla1[[#This Row],[ERON]])</f>
        <v>0.79057591623036649</v>
      </c>
      <c r="X256" s="43" t="str">
        <f>+IF(Tabla1[[#This Row],[% AVANCE ENTREGA/ERON]]=0,"No entregado",IF(AND(Tabla1[[#This Row],[% AVANCE ENTREGA/ERON]]&gt;0,Tabla1[[#This Row],[% AVANCE ENTREGA/ERON]]&lt;0.99),"Entrega parcial","Entregado"))</f>
        <v>Entrega parcial</v>
      </c>
      <c r="Y256" s="28">
        <f>+Tabla1[[#This Row],[% AVANCE ENTREGA/ERON]]</f>
        <v>0.822655160390516</v>
      </c>
      <c r="Z256" s="29">
        <v>0.5</v>
      </c>
      <c r="AA256" s="30">
        <f>+SUMIF(B:B,Tabla1[[#This Row],[COD ERON]],O:O)</f>
        <v>955</v>
      </c>
      <c r="AB256" s="30">
        <f>+SUMIF(B:B,Tabla1[[#This Row],[COD ERON]],U:U)</f>
        <v>755</v>
      </c>
      <c r="AC256" s="30">
        <f>+Tabla1[[#This Row],[TOTAL ENTREGADO ANTIBACTERIAL Y JABÓN]]/((0.006*(Tabla1[[#This Row],[POBLACION PPL]]+Tabla1[[#This Row],[POBLACIÓN ADICIONAL (VISITANTES, ADMINISTRATIVOS, INPEC)]]))+1)</f>
        <v>39.925965097831835</v>
      </c>
      <c r="AD256" s="31"/>
      <c r="AE256" s="32">
        <v>43941</v>
      </c>
    </row>
    <row r="257" spans="1:31" ht="17.100000000000001" customHeight="1">
      <c r="A257" s="34" t="s">
        <v>37</v>
      </c>
      <c r="B257" s="21">
        <v>145</v>
      </c>
      <c r="C257" s="19">
        <v>950</v>
      </c>
      <c r="D257" s="19">
        <v>195</v>
      </c>
      <c r="E257" s="20" t="s">
        <v>166</v>
      </c>
      <c r="F257" s="21" t="s">
        <v>309</v>
      </c>
      <c r="G257" s="21" t="s">
        <v>18</v>
      </c>
      <c r="H257" s="37" t="s">
        <v>190</v>
      </c>
      <c r="I257" s="23">
        <v>563.96500000000003</v>
      </c>
      <c r="J257" s="24">
        <v>0</v>
      </c>
      <c r="K257" s="24">
        <v>0</v>
      </c>
      <c r="L257" s="39">
        <v>0</v>
      </c>
      <c r="M257" s="39">
        <v>558.75</v>
      </c>
      <c r="N257" s="24">
        <v>0</v>
      </c>
      <c r="O257" s="24">
        <f>+SUM(Tabla1[[#This Row],[IMCOLMEDICA]:[COHAN]])</f>
        <v>558.75</v>
      </c>
      <c r="P257" s="24">
        <v>0</v>
      </c>
      <c r="Q257" s="24">
        <v>0</v>
      </c>
      <c r="R257" s="24">
        <v>0</v>
      </c>
      <c r="S257" s="24">
        <v>558.75</v>
      </c>
      <c r="T257" s="24">
        <v>0</v>
      </c>
      <c r="U257" s="24">
        <f>+SUM(Tabla1[[#This Row],[IMCOLMEDICA2]:[COHAN2]])</f>
        <v>558.75</v>
      </c>
      <c r="V257" s="25">
        <f>+SUMIF(E:E,Tabla1[[#This Row],[ERON]],U:U)/SUMIFS(I:I,E:E,Tabla1[[#This Row],[ERON]],H:H,"ANTIBACTERIAL")</f>
        <v>2.5352512697139806</v>
      </c>
      <c r="W257" s="42">
        <f>+SUMIF(E:E,Tabla1[[#This Row],[ERON]],U:U)/SUMIFS(O:O,E:E,Tabla1[[#This Row],[ERON]])</f>
        <v>1</v>
      </c>
      <c r="X257" s="43" t="str">
        <f>+IF(Tabla1[[#This Row],[% AVANCE ENTREGA/ERON]]=0,"No entregado",IF(AND(Tabla1[[#This Row],[% AVANCE ENTREGA/ERON]]&gt;0,Tabla1[[#This Row],[% AVANCE ENTREGA/ERON]]&lt;0.99),"Entrega parcial","Entregado"))</f>
        <v>Entregado</v>
      </c>
      <c r="Y257" s="28">
        <f>+Tabla1[[#This Row],[% AVANCE ENTREGA/ERON]]</f>
        <v>2.5352512697139806</v>
      </c>
      <c r="Z257" s="29">
        <v>0.5</v>
      </c>
      <c r="AA257" s="30">
        <f>+SUMIF(B:B,Tabla1[[#This Row],[COD ERON]],O:O)</f>
        <v>758.75</v>
      </c>
      <c r="AB257" s="30">
        <f>+SUMIF(B:B,Tabla1[[#This Row],[COD ERON]],U:U)</f>
        <v>758.75</v>
      </c>
      <c r="AC257" s="30">
        <f>+Tabla1[[#This Row],[TOTAL ENTREGADO ANTIBACTERIAL Y JABÓN]]/((0.006*(Tabla1[[#This Row],[POBLACION PPL]]+Tabla1[[#This Row],[POBLACIÓN ADICIONAL (VISITANTES, ADMINISTRATIVOS, INPEC)]]))+1)</f>
        <v>96.410419313850056</v>
      </c>
      <c r="AD257" s="31"/>
      <c r="AE257" s="32">
        <v>43941</v>
      </c>
    </row>
    <row r="258" spans="1:31" ht="17.100000000000001" customHeight="1">
      <c r="A258" s="34" t="s">
        <v>37</v>
      </c>
      <c r="B258" s="21">
        <v>150</v>
      </c>
      <c r="C258" s="19">
        <v>4038</v>
      </c>
      <c r="D258" s="19">
        <v>345</v>
      </c>
      <c r="E258" s="20" t="s">
        <v>187</v>
      </c>
      <c r="F258" s="21" t="s">
        <v>296</v>
      </c>
      <c r="G258" s="21" t="s">
        <v>18</v>
      </c>
      <c r="H258" s="37" t="s">
        <v>190</v>
      </c>
      <c r="I258" s="23">
        <v>571.53499999999997</v>
      </c>
      <c r="J258" s="24">
        <v>0</v>
      </c>
      <c r="K258" s="24">
        <v>0</v>
      </c>
      <c r="L258" s="39">
        <v>0</v>
      </c>
      <c r="M258" s="39">
        <v>566.25</v>
      </c>
      <c r="N258" s="24">
        <v>0</v>
      </c>
      <c r="O258" s="24">
        <f>+SUM(Tabla1[[#This Row],[IMCOLMEDICA]:[COHAN]])</f>
        <v>566.25</v>
      </c>
      <c r="P258" s="24">
        <v>0</v>
      </c>
      <c r="Q258" s="24">
        <v>0</v>
      </c>
      <c r="R258" s="24">
        <v>0</v>
      </c>
      <c r="S258" s="24">
        <v>566.25</v>
      </c>
      <c r="T258" s="24">
        <v>0</v>
      </c>
      <c r="U258" s="24">
        <f>+SUM(Tabla1[[#This Row],[IMCOLMEDICA2]:[COHAN2]])</f>
        <v>566.25</v>
      </c>
      <c r="V258" s="25">
        <f>+SUMIF(E:E,Tabla1[[#This Row],[ERON]],U:U)/SUMIFS(I:I,E:E,Tabla1[[#This Row],[ERON]],H:H,"ANTIBACTERIAL")</f>
        <v>1.4931870951973605</v>
      </c>
      <c r="W258" s="42">
        <f>+SUMIF(E:E,Tabla1[[#This Row],[ERON]],U:U)/SUMIFS(O:O,E:E,Tabla1[[#This Row],[ERON]])</f>
        <v>1</v>
      </c>
      <c r="X258" s="43" t="str">
        <f>+IF(Tabla1[[#This Row],[% AVANCE ENTREGA/ERON]]=0,"No entregado",IF(AND(Tabla1[[#This Row],[% AVANCE ENTREGA/ERON]]&gt;0,Tabla1[[#This Row],[% AVANCE ENTREGA/ERON]]&lt;0.99),"Entrega parcial","Entregado"))</f>
        <v>Entregado</v>
      </c>
      <c r="Y258" s="28">
        <f>+Tabla1[[#This Row],[% AVANCE ENTREGA/ERON]]</f>
        <v>1.4931870951973605</v>
      </c>
      <c r="Z258" s="29">
        <v>0.5</v>
      </c>
      <c r="AA258" s="30">
        <f>+SUMIF(B:B,Tabla1[[#This Row],[COD ERON]],O:O)</f>
        <v>1466.25</v>
      </c>
      <c r="AB258" s="30">
        <f>+SUMIF(B:B,Tabla1[[#This Row],[COD ERON]],U:U)</f>
        <v>1466.25</v>
      </c>
      <c r="AC258" s="30">
        <f>+Tabla1[[#This Row],[TOTAL ENTREGADO ANTIBACTERIAL Y JABÓN]]/((0.006*(Tabla1[[#This Row],[POBLACION PPL]]+Tabla1[[#This Row],[POBLACIÓN ADICIONAL (VISITANTES, ADMINISTRATIVOS, INPEC)]]))+1)</f>
        <v>53.712726207048135</v>
      </c>
      <c r="AD258" s="31"/>
      <c r="AE258" s="32">
        <v>43941</v>
      </c>
    </row>
    <row r="259" spans="1:31" ht="17.100000000000001" customHeight="1">
      <c r="A259" s="34" t="s">
        <v>37</v>
      </c>
      <c r="B259" s="21">
        <v>139</v>
      </c>
      <c r="C259" s="19">
        <v>1775</v>
      </c>
      <c r="D259" s="19">
        <v>191</v>
      </c>
      <c r="E259" s="20" t="s">
        <v>91</v>
      </c>
      <c r="F259" s="21" t="s">
        <v>310</v>
      </c>
      <c r="G259" s="21" t="s">
        <v>18</v>
      </c>
      <c r="H259" s="37" t="s">
        <v>190</v>
      </c>
      <c r="I259" s="23">
        <v>598.03</v>
      </c>
      <c r="J259" s="24">
        <v>0</v>
      </c>
      <c r="K259" s="24">
        <v>0</v>
      </c>
      <c r="L259" s="39">
        <v>0</v>
      </c>
      <c r="M259" s="39">
        <v>592.5</v>
      </c>
      <c r="N259" s="24">
        <v>0</v>
      </c>
      <c r="O259" s="24">
        <f>+SUM(Tabla1[[#This Row],[IMCOLMEDICA]:[COHAN]])</f>
        <v>592.5</v>
      </c>
      <c r="P259" s="24">
        <v>0</v>
      </c>
      <c r="Q259" s="24">
        <v>0</v>
      </c>
      <c r="R259" s="24">
        <v>0</v>
      </c>
      <c r="S259" s="24">
        <v>592.5</v>
      </c>
      <c r="T259" s="24">
        <v>0</v>
      </c>
      <c r="U259" s="24">
        <f>+SUM(Tabla1[[#This Row],[IMCOLMEDICA2]:[COHAN2]])</f>
        <v>592.5</v>
      </c>
      <c r="V259" s="25">
        <f>+SUMIF(E:E,Tabla1[[#This Row],[ERON]],U:U)/SUMIFS(I:I,E:E,Tabla1[[#This Row],[ERON]],H:H,"ANTIBACTERIAL")</f>
        <v>0.55942669385905286</v>
      </c>
      <c r="W259" s="42">
        <f>+SUMIF(E:E,Tabla1[[#This Row],[ERON]],U:U)/SUMIFS(O:O,E:E,Tabla1[[#This Row],[ERON]])</f>
        <v>0.59697732997481112</v>
      </c>
      <c r="X259" s="43" t="str">
        <f>+IF(Tabla1[[#This Row],[% AVANCE ENTREGA/ERON]]=0,"No entregado",IF(AND(Tabla1[[#This Row],[% AVANCE ENTREGA/ERON]]&gt;0,Tabla1[[#This Row],[% AVANCE ENTREGA/ERON]]&lt;0.99),"Entrega parcial","Entregado"))</f>
        <v>Entrega parcial</v>
      </c>
      <c r="Y259" s="28">
        <f>+Tabla1[[#This Row],[% AVANCE ENTREGA/ERON]]</f>
        <v>0.55942669385905286</v>
      </c>
      <c r="Z259" s="29">
        <v>0.5</v>
      </c>
      <c r="AA259" s="30">
        <f>+SUMIF(B:B,Tabla1[[#This Row],[COD ERON]],O:O)</f>
        <v>992.5</v>
      </c>
      <c r="AB259" s="30">
        <f>+SUMIF(B:B,Tabla1[[#This Row],[COD ERON]],U:U)</f>
        <v>592.5</v>
      </c>
      <c r="AC259" s="30">
        <f>+Tabla1[[#This Row],[TOTAL ENTREGADO ANTIBACTERIAL Y JABÓN]]/((0.006*(Tabla1[[#This Row],[POBLACION PPL]]+Tabla1[[#This Row],[POBLACIÓN ADICIONAL (VISITANTES, ADMINISTRATIVOS, INPEC)]]))+1)</f>
        <v>46.303532353860582</v>
      </c>
      <c r="AD259" s="31"/>
      <c r="AE259" s="32">
        <v>43941</v>
      </c>
    </row>
    <row r="260" spans="1:31" ht="17.100000000000001" customHeight="1">
      <c r="A260" s="34" t="s">
        <v>37</v>
      </c>
      <c r="B260" s="21">
        <v>114</v>
      </c>
      <c r="C260" s="19">
        <v>4166</v>
      </c>
      <c r="D260" s="19">
        <v>474</v>
      </c>
      <c r="E260" s="20" t="s">
        <v>70</v>
      </c>
      <c r="F260" s="21" t="s">
        <v>311</v>
      </c>
      <c r="G260" s="21" t="s">
        <v>312</v>
      </c>
      <c r="H260" s="37" t="s">
        <v>190</v>
      </c>
      <c r="I260" s="23">
        <v>1348.4449999999999</v>
      </c>
      <c r="J260" s="24">
        <v>0</v>
      </c>
      <c r="K260" s="24">
        <v>0</v>
      </c>
      <c r="L260" s="39">
        <v>300</v>
      </c>
      <c r="M260" s="39">
        <v>1038.75</v>
      </c>
      <c r="N260" s="24">
        <v>0</v>
      </c>
      <c r="O260" s="24">
        <f>+SUM(Tabla1[[#This Row],[IMCOLMEDICA]:[COHAN]])</f>
        <v>1338.75</v>
      </c>
      <c r="P260" s="24">
        <v>0</v>
      </c>
      <c r="Q260" s="24">
        <v>0</v>
      </c>
      <c r="R260" s="24">
        <v>300</v>
      </c>
      <c r="S260" s="24">
        <v>1038.75</v>
      </c>
      <c r="T260" s="24">
        <v>0</v>
      </c>
      <c r="U260" s="24">
        <f>+SUM(Tabla1[[#This Row],[IMCOLMEDICA2]:[COHAN2]])</f>
        <v>1338.75</v>
      </c>
      <c r="V260" s="25">
        <f>+SUMIF(E:E,Tabla1[[#This Row],[ERON]],U:U)/SUMIFS(I:I,E:E,Tabla1[[#This Row],[ERON]],H:H,"ANTIBACTERIAL")</f>
        <v>0.57232083311958126</v>
      </c>
      <c r="W260" s="42">
        <f>+SUMIF(E:E,Tabla1[[#This Row],[ERON]],U:U)/SUMIFS(O:O,E:E,Tabla1[[#This Row],[ERON]])</f>
        <v>0.572421165152325</v>
      </c>
      <c r="X260" s="43" t="str">
        <f>+IF(Tabla1[[#This Row],[% AVANCE ENTREGA/ERON]]=0,"No entregado",IF(AND(Tabla1[[#This Row],[% AVANCE ENTREGA/ERON]]&gt;0,Tabla1[[#This Row],[% AVANCE ENTREGA/ERON]]&lt;0.99),"Entrega parcial","Entregado"))</f>
        <v>Entrega parcial</v>
      </c>
      <c r="Y260" s="28">
        <f>+Tabla1[[#This Row],[% AVANCE ENTREGA/ERON]]</f>
        <v>0.57232083311958126</v>
      </c>
      <c r="Z260" s="29">
        <v>0.5</v>
      </c>
      <c r="AA260" s="30">
        <f>+SUMIF(B:B,Tabla1[[#This Row],[COD ERON]],O:O)</f>
        <v>2338.75</v>
      </c>
      <c r="AB260" s="30">
        <f>+SUMIF(B:B,Tabla1[[#This Row],[COD ERON]],U:U)</f>
        <v>1338.75</v>
      </c>
      <c r="AC260" s="30">
        <f>+Tabla1[[#This Row],[TOTAL ENTREGADO ANTIBACTERIAL Y JABÓN]]/((0.006*(Tabla1[[#This Row],[POBLACION PPL]]+Tabla1[[#This Row],[POBLACIÓN ADICIONAL (VISITANTES, ADMINISTRATIVOS, INPEC)]]))+1)</f>
        <v>46.41990291262136</v>
      </c>
      <c r="AD260" s="31"/>
      <c r="AE260" s="32">
        <v>43941</v>
      </c>
    </row>
    <row r="261" spans="1:31" ht="17.100000000000001" customHeight="1">
      <c r="A261" s="34" t="s">
        <v>37</v>
      </c>
      <c r="B261" s="21">
        <v>131</v>
      </c>
      <c r="C261" s="19">
        <v>1674</v>
      </c>
      <c r="D261" s="19">
        <v>193</v>
      </c>
      <c r="E261" s="20" t="s">
        <v>89</v>
      </c>
      <c r="F261" s="21" t="s">
        <v>313</v>
      </c>
      <c r="G261" s="21" t="s">
        <v>18</v>
      </c>
      <c r="H261" s="37" t="s">
        <v>190</v>
      </c>
      <c r="I261" s="23">
        <v>601.81500000000005</v>
      </c>
      <c r="J261" s="24">
        <v>0</v>
      </c>
      <c r="K261" s="24">
        <v>0</v>
      </c>
      <c r="L261" s="39">
        <v>0</v>
      </c>
      <c r="M261" s="39">
        <v>596.25</v>
      </c>
      <c r="N261" s="24">
        <v>0</v>
      </c>
      <c r="O261" s="24">
        <f>+SUM(Tabla1[[#This Row],[IMCOLMEDICA]:[COHAN]])</f>
        <v>596.25</v>
      </c>
      <c r="P261" s="24">
        <v>0</v>
      </c>
      <c r="Q261" s="24">
        <v>0</v>
      </c>
      <c r="R261" s="24">
        <v>0</v>
      </c>
      <c r="S261" s="24">
        <v>596.25</v>
      </c>
      <c r="T261" s="24">
        <v>0</v>
      </c>
      <c r="U261" s="24">
        <f>+SUM(Tabla1[[#This Row],[IMCOLMEDICA2]:[COHAN2]])</f>
        <v>596.25</v>
      </c>
      <c r="V261" s="25">
        <f>+SUMIF(E:E,Tabla1[[#This Row],[ERON]],U:U)/SUMIFS(I:I,E:E,Tabla1[[#This Row],[ERON]],H:H,"ANTIBACTERIAL")</f>
        <v>0.79406216145541486</v>
      </c>
      <c r="W261" s="42">
        <f>+SUMIF(E:E,Tabla1[[#This Row],[ERON]],U:U)/SUMIFS(O:O,E:E,Tabla1[[#This Row],[ERON]])</f>
        <v>0.85345043914680052</v>
      </c>
      <c r="X261" s="43" t="str">
        <f>+IF(Tabla1[[#This Row],[% AVANCE ENTREGA/ERON]]=0,"No entregado",IF(AND(Tabla1[[#This Row],[% AVANCE ENTREGA/ERON]]&gt;0,Tabla1[[#This Row],[% AVANCE ENTREGA/ERON]]&lt;0.99),"Entrega parcial","Entregado"))</f>
        <v>Entrega parcial</v>
      </c>
      <c r="Y261" s="28">
        <f>+Tabla1[[#This Row],[% AVANCE ENTREGA/ERON]]</f>
        <v>0.79406216145541486</v>
      </c>
      <c r="Z261" s="29">
        <v>0.5</v>
      </c>
      <c r="AA261" s="30">
        <f>+SUMIF(B:B,Tabla1[[#This Row],[COD ERON]],O:O)</f>
        <v>996.25</v>
      </c>
      <c r="AB261" s="30">
        <f>+SUMIF(B:B,Tabla1[[#This Row],[COD ERON]],U:U)</f>
        <v>850.25</v>
      </c>
      <c r="AC261" s="30">
        <f>+Tabla1[[#This Row],[TOTAL ENTREGADO ANTIBACTERIAL Y JABÓN]]/((0.006*(Tabla1[[#This Row],[POBLACION PPL]]+Tabla1[[#This Row],[POBLACIÓN ADICIONAL (VISITANTES, ADMINISTRATIVOS, INPEC)]]))+1)</f>
        <v>69.681199803310932</v>
      </c>
      <c r="AD261" s="31"/>
      <c r="AE261" s="32">
        <v>43941</v>
      </c>
    </row>
    <row r="262" spans="1:31" ht="17.100000000000001" customHeight="1">
      <c r="A262" s="34" t="s">
        <v>37</v>
      </c>
      <c r="B262" s="21">
        <v>148</v>
      </c>
      <c r="C262" s="19">
        <v>2923</v>
      </c>
      <c r="D262" s="19">
        <v>271</v>
      </c>
      <c r="E262" s="20" t="s">
        <v>113</v>
      </c>
      <c r="F262" s="21" t="s">
        <v>314</v>
      </c>
      <c r="G262" s="21" t="s">
        <v>18</v>
      </c>
      <c r="H262" s="37" t="s">
        <v>190</v>
      </c>
      <c r="I262" s="23">
        <v>639.66499999999996</v>
      </c>
      <c r="J262" s="24">
        <v>0</v>
      </c>
      <c r="K262" s="24">
        <v>0</v>
      </c>
      <c r="L262" s="39">
        <v>0</v>
      </c>
      <c r="M262" s="39">
        <v>633.75</v>
      </c>
      <c r="N262" s="24">
        <v>0</v>
      </c>
      <c r="O262" s="24">
        <f>+SUM(Tabla1[[#This Row],[IMCOLMEDICA]:[COHAN]])</f>
        <v>633.75</v>
      </c>
      <c r="P262" s="24">
        <v>0</v>
      </c>
      <c r="Q262" s="24">
        <v>0</v>
      </c>
      <c r="R262" s="24">
        <v>0</v>
      </c>
      <c r="S262" s="24">
        <v>468.75</v>
      </c>
      <c r="T262" s="24">
        <v>0</v>
      </c>
      <c r="U262" s="24">
        <f>+SUM(Tabla1[[#This Row],[IMCOLMEDICA2]:[COHAN2]])</f>
        <v>468.75</v>
      </c>
      <c r="V262" s="25">
        <f>+SUMIF(E:E,Tabla1[[#This Row],[ERON]],U:U)/SUMIFS(I:I,E:E,Tabla1[[#This Row],[ERON]],H:H,"ANTIBACTERIAL")</f>
        <v>0.44024005409669786</v>
      </c>
      <c r="W262" s="42">
        <f>+SUMIF(E:E,Tabla1[[#This Row],[ERON]],U:U)/SUMIFS(O:O,E:E,Tabla1[[#This Row],[ERON]])</f>
        <v>0.45344619105199518</v>
      </c>
      <c r="X262" s="43" t="str">
        <f>+IF(Tabla1[[#This Row],[% AVANCE ENTREGA/ERON]]=0,"No entregado",IF(AND(Tabla1[[#This Row],[% AVANCE ENTREGA/ERON]]&gt;0,Tabla1[[#This Row],[% AVANCE ENTREGA/ERON]]&lt;0.99),"Entrega parcial","Entregado"))</f>
        <v>Entrega parcial</v>
      </c>
      <c r="Y262" s="28">
        <f>+Tabla1[[#This Row],[% AVANCE ENTREGA/ERON]]</f>
        <v>0.44024005409669786</v>
      </c>
      <c r="Z262" s="29">
        <v>0.5</v>
      </c>
      <c r="AA262" s="30">
        <f>+SUMIF(B:B,Tabla1[[#This Row],[COD ERON]],O:O)</f>
        <v>1033.75</v>
      </c>
      <c r="AB262" s="30">
        <f>+SUMIF(B:B,Tabla1[[#This Row],[COD ERON]],U:U)</f>
        <v>468.75</v>
      </c>
      <c r="AC262" s="30">
        <f>+Tabla1[[#This Row],[TOTAL ENTREGADO ANTIBACTERIAL Y JABÓN]]/((0.006*(Tabla1[[#This Row],[POBLACION PPL]]+Tabla1[[#This Row],[POBLACIÓN ADICIONAL (VISITANTES, ADMINISTRATIVOS, INPEC)]]))+1)</f>
        <v>23.246875619916683</v>
      </c>
      <c r="AD262" s="31"/>
      <c r="AE262" s="32">
        <v>43941</v>
      </c>
    </row>
    <row r="263" spans="1:31" ht="17.100000000000001" customHeight="1">
      <c r="A263" s="34" t="s">
        <v>57</v>
      </c>
      <c r="B263" s="21">
        <v>235</v>
      </c>
      <c r="C263" s="19">
        <v>2463</v>
      </c>
      <c r="D263" s="19">
        <v>320</v>
      </c>
      <c r="E263" s="20" t="s">
        <v>109</v>
      </c>
      <c r="F263" s="21" t="s">
        <v>315</v>
      </c>
      <c r="G263" s="21" t="s">
        <v>18</v>
      </c>
      <c r="H263" s="37" t="s">
        <v>190</v>
      </c>
      <c r="I263" s="23">
        <v>677.5150000000001</v>
      </c>
      <c r="J263" s="24">
        <v>0</v>
      </c>
      <c r="K263" s="24">
        <v>0</v>
      </c>
      <c r="L263" s="39">
        <v>0</v>
      </c>
      <c r="M263" s="39">
        <v>671.25</v>
      </c>
      <c r="N263" s="24">
        <v>0</v>
      </c>
      <c r="O263" s="24">
        <f>+SUM(Tabla1[[#This Row],[IMCOLMEDICA]:[COHAN]])</f>
        <v>671.25</v>
      </c>
      <c r="P263" s="24">
        <v>0</v>
      </c>
      <c r="Q263" s="24">
        <v>0</v>
      </c>
      <c r="R263" s="24">
        <v>0</v>
      </c>
      <c r="S263" s="24">
        <v>671.25</v>
      </c>
      <c r="T263" s="24">
        <v>0</v>
      </c>
      <c r="U263" s="24">
        <f>+SUM(Tabla1[[#This Row],[IMCOLMEDICA2]:[COHAN2]])</f>
        <v>671.25</v>
      </c>
      <c r="V263" s="25">
        <f>+SUMIF(E:E,Tabla1[[#This Row],[ERON]],U:U)/SUMIFS(I:I,E:E,Tabla1[[#This Row],[ERON]],H:H,"ANTIBACTERIAL")</f>
        <v>0.81102111707249969</v>
      </c>
      <c r="W263" s="42">
        <f>+SUMIF(E:E,Tabla1[[#This Row],[ERON]],U:U)/SUMIFS(O:O,E:E,Tabla1[[#This Row],[ERON]])</f>
        <v>0.80533617929562429</v>
      </c>
      <c r="X263" s="43" t="str">
        <f>+IF(Tabla1[[#This Row],[% AVANCE ENTREGA/ERON]]=0,"No entregado",IF(AND(Tabla1[[#This Row],[% AVANCE ENTREGA/ERON]]&gt;0,Tabla1[[#This Row],[% AVANCE ENTREGA/ERON]]&lt;0.99),"Entrega parcial","Entregado"))</f>
        <v>Entrega parcial</v>
      </c>
      <c r="Y263" s="28">
        <f>+Tabla1[[#This Row],[% AVANCE ENTREGA/ERON]]</f>
        <v>0.81102111707249969</v>
      </c>
      <c r="Z263" s="29">
        <v>0.5</v>
      </c>
      <c r="AA263" s="30">
        <f>+SUMIF(B:B,Tabla1[[#This Row],[COD ERON]],O:O)</f>
        <v>1171.25</v>
      </c>
      <c r="AB263" s="30">
        <f>+SUMIF(B:B,Tabla1[[#This Row],[COD ERON]],U:U)</f>
        <v>943.25</v>
      </c>
      <c r="AC263" s="30">
        <f>+Tabla1[[#This Row],[TOTAL ENTREGADO ANTIBACTERIAL Y JABÓN]]/((0.006*(Tabla1[[#This Row],[POBLACION PPL]]+Tabla1[[#This Row],[POBLACIÓN ADICIONAL (VISITANTES, ADMINISTRATIVOS, INPEC)]]))+1)</f>
        <v>53.296982709910722</v>
      </c>
      <c r="AD263" s="31"/>
      <c r="AE263" s="32">
        <v>43941</v>
      </c>
    </row>
    <row r="264" spans="1:31" ht="17.100000000000001" customHeight="1">
      <c r="A264" s="34" t="s">
        <v>62</v>
      </c>
      <c r="B264" s="21">
        <v>421</v>
      </c>
      <c r="C264" s="19">
        <v>1965</v>
      </c>
      <c r="D264" s="19">
        <v>272</v>
      </c>
      <c r="E264" s="20" t="s">
        <v>188</v>
      </c>
      <c r="F264" s="21" t="s">
        <v>316</v>
      </c>
      <c r="G264" s="21" t="s">
        <v>18</v>
      </c>
      <c r="H264" s="37" t="s">
        <v>190</v>
      </c>
      <c r="I264" s="23">
        <v>1101.4350000000002</v>
      </c>
      <c r="J264" s="24">
        <v>0</v>
      </c>
      <c r="K264" s="24">
        <v>0</v>
      </c>
      <c r="L264" s="39">
        <v>0</v>
      </c>
      <c r="M264" s="39">
        <v>1091.25</v>
      </c>
      <c r="N264" s="24">
        <v>0</v>
      </c>
      <c r="O264" s="24">
        <f>+SUM(Tabla1[[#This Row],[IMCOLMEDICA]:[COHAN]])</f>
        <v>1091.25</v>
      </c>
      <c r="P264" s="24">
        <v>0</v>
      </c>
      <c r="Q264" s="24">
        <v>0</v>
      </c>
      <c r="R264" s="24">
        <v>0</v>
      </c>
      <c r="S264" s="24">
        <v>1091.25</v>
      </c>
      <c r="T264" s="24">
        <v>0</v>
      </c>
      <c r="U264" s="24">
        <f>+SUM(Tabla1[[#This Row],[IMCOLMEDICA2]:[COHAN2]])</f>
        <v>1091.25</v>
      </c>
      <c r="V264" s="25">
        <f>+SUMIF(E:E,Tabla1[[#This Row],[ERON]],U:U)/SUMIFS(I:I,E:E,Tabla1[[#This Row],[ERON]],H:H,"ANTIBACTERIAL")</f>
        <v>1.1155497779855106</v>
      </c>
      <c r="W264" s="42">
        <f>+SUMIF(E:E,Tabla1[[#This Row],[ERON]],U:U)/SUMIFS(O:O,E:E,Tabla1[[#This Row],[ERON]])</f>
        <v>1</v>
      </c>
      <c r="X264" s="43" t="str">
        <f>+IF(Tabla1[[#This Row],[% AVANCE ENTREGA/ERON]]=0,"No entregado",IF(AND(Tabla1[[#This Row],[% AVANCE ENTREGA/ERON]]&gt;0,Tabla1[[#This Row],[% AVANCE ENTREGA/ERON]]&lt;0.99),"Entrega parcial","Entregado"))</f>
        <v>Entregado</v>
      </c>
      <c r="Y264" s="28">
        <f>+Tabla1[[#This Row],[% AVANCE ENTREGA/ERON]]</f>
        <v>1.1155497779855106</v>
      </c>
      <c r="Z264" s="29">
        <v>0.5</v>
      </c>
      <c r="AA264" s="30">
        <f>+SUMIF(B:B,Tabla1[[#This Row],[COD ERON]],O:O)</f>
        <v>2291.25</v>
      </c>
      <c r="AB264" s="30">
        <f>+SUMIF(B:B,Tabla1[[#This Row],[COD ERON]],U:U)</f>
        <v>2291.25</v>
      </c>
      <c r="AC264" s="30">
        <f>+Tabla1[[#This Row],[TOTAL ENTREGADO ANTIBACTERIAL Y JABÓN]]/((0.006*(Tabla1[[#This Row],[POBLACION PPL]]+Tabla1[[#This Row],[POBLACIÓN ADICIONAL (VISITANTES, ADMINISTRATIVOS, INPEC)]]))+1)</f>
        <v>158.87186243239495</v>
      </c>
      <c r="AD264" s="31" t="s">
        <v>317</v>
      </c>
      <c r="AE264" s="32">
        <v>43951</v>
      </c>
    </row>
    <row r="265" spans="1:31" ht="17.100000000000001" customHeight="1">
      <c r="A265" s="34" t="s">
        <v>57</v>
      </c>
      <c r="B265" s="21">
        <v>225</v>
      </c>
      <c r="C265" s="19">
        <v>2247</v>
      </c>
      <c r="D265" s="19">
        <v>172</v>
      </c>
      <c r="E265" s="20" t="s">
        <v>103</v>
      </c>
      <c r="F265" s="21" t="s">
        <v>318</v>
      </c>
      <c r="G265" s="21" t="s">
        <v>18</v>
      </c>
      <c r="H265" s="37" t="s">
        <v>190</v>
      </c>
      <c r="I265" s="23">
        <v>685.08500000000004</v>
      </c>
      <c r="J265" s="24">
        <v>0</v>
      </c>
      <c r="K265" s="24">
        <v>0</v>
      </c>
      <c r="L265" s="39">
        <v>0</v>
      </c>
      <c r="M265" s="39">
        <v>678.75</v>
      </c>
      <c r="N265" s="24">
        <v>0</v>
      </c>
      <c r="O265" s="24">
        <f>+SUM(Tabla1[[#This Row],[IMCOLMEDICA]:[COHAN]])</f>
        <v>678.75</v>
      </c>
      <c r="P265" s="24">
        <v>0</v>
      </c>
      <c r="Q265" s="24">
        <v>0</v>
      </c>
      <c r="R265" s="24">
        <v>0</v>
      </c>
      <c r="S265" s="24">
        <v>678.75</v>
      </c>
      <c r="T265" s="24">
        <v>0</v>
      </c>
      <c r="U265" s="24">
        <f>+SUM(Tabla1[[#This Row],[IMCOLMEDICA2]:[COHAN2]])</f>
        <v>678.75</v>
      </c>
      <c r="V265" s="25">
        <f>+SUMIF(E:E,Tabla1[[#This Row],[ERON]],U:U)/SUMIFS(I:I,E:E,Tabla1[[#This Row],[ERON]],H:H,"ANTIBACTERIAL")</f>
        <v>0.56393320039880357</v>
      </c>
      <c r="W265" s="42">
        <f>+SUMIF(E:E,Tabla1[[#This Row],[ERON]],U:U)/SUMIFS(O:O,E:E,Tabla1[[#This Row],[ERON]])</f>
        <v>0.57582184517497348</v>
      </c>
      <c r="X265" s="43" t="str">
        <f>+IF(Tabla1[[#This Row],[% AVANCE ENTREGA/ERON]]=0,"No entregado",IF(AND(Tabla1[[#This Row],[% AVANCE ENTREGA/ERON]]&gt;0,Tabla1[[#This Row],[% AVANCE ENTREGA/ERON]]&lt;0.99),"Entrega parcial","Entregado"))</f>
        <v>Entrega parcial</v>
      </c>
      <c r="Y265" s="28">
        <f>+Tabla1[[#This Row],[% AVANCE ENTREGA/ERON]]</f>
        <v>0.56393320039880357</v>
      </c>
      <c r="Z265" s="29">
        <v>0.5</v>
      </c>
      <c r="AA265" s="30">
        <f>+SUMIF(B:B,Tabla1[[#This Row],[COD ERON]],O:O)</f>
        <v>1178.75</v>
      </c>
      <c r="AB265" s="30">
        <f>+SUMIF(B:B,Tabla1[[#This Row],[COD ERON]],U:U)</f>
        <v>678.75</v>
      </c>
      <c r="AC265" s="30">
        <f>+Tabla1[[#This Row],[TOTAL ENTREGADO ANTIBACTERIAL Y JABÓN]]/((0.006*(Tabla1[[#This Row],[POBLACION PPL]]+Tabla1[[#This Row],[POBLACIÓN ADICIONAL (VISITANTES, ADMINISTRATIVOS, INPEC)]]))+1)</f>
        <v>43.750805723862314</v>
      </c>
      <c r="AD265" s="31"/>
      <c r="AE265" s="32">
        <v>43941</v>
      </c>
    </row>
    <row r="266" spans="1:31" ht="17.100000000000001" customHeight="1">
      <c r="A266" s="34" t="s">
        <v>37</v>
      </c>
      <c r="B266" s="21">
        <v>129</v>
      </c>
      <c r="C266" s="19">
        <v>1980</v>
      </c>
      <c r="D266" s="19">
        <v>277</v>
      </c>
      <c r="E266" s="20" t="s">
        <v>86</v>
      </c>
      <c r="F266" s="21" t="s">
        <v>319</v>
      </c>
      <c r="G266" s="21" t="s">
        <v>312</v>
      </c>
      <c r="H266" s="37" t="s">
        <v>190</v>
      </c>
      <c r="I266" s="23">
        <v>784.52499999999998</v>
      </c>
      <c r="J266" s="24">
        <v>0</v>
      </c>
      <c r="K266" s="24">
        <v>0</v>
      </c>
      <c r="L266" s="39">
        <v>160</v>
      </c>
      <c r="M266" s="39">
        <v>618.75</v>
      </c>
      <c r="N266" s="24">
        <v>0</v>
      </c>
      <c r="O266" s="24">
        <f>+SUM(Tabla1[[#This Row],[IMCOLMEDICA]:[COHAN]])</f>
        <v>778.75</v>
      </c>
      <c r="P266" s="24">
        <v>0</v>
      </c>
      <c r="Q266" s="24">
        <v>0</v>
      </c>
      <c r="R266" s="24">
        <v>160</v>
      </c>
      <c r="S266" s="24">
        <v>618.75</v>
      </c>
      <c r="T266" s="24">
        <v>0</v>
      </c>
      <c r="U266" s="24">
        <f>+SUM(Tabla1[[#This Row],[IMCOLMEDICA2]:[COHAN2]])</f>
        <v>778.75</v>
      </c>
      <c r="V266" s="25">
        <f>+SUMIF(E:E,Tabla1[[#This Row],[ERON]],U:U)/SUMIFS(I:I,E:E,Tabla1[[#This Row],[ERON]],H:H,"ANTIBACTERIAL")</f>
        <v>0.55571016726608435</v>
      </c>
      <c r="W266" s="42">
        <f>+SUMIF(E:E,Tabla1[[#This Row],[ERON]],U:U)/SUMIFS(O:O,E:E,Tabla1[[#This Row],[ERON]])</f>
        <v>0.56482320942883046</v>
      </c>
      <c r="X266" s="43" t="str">
        <f>+IF(Tabla1[[#This Row],[% AVANCE ENTREGA/ERON]]=0,"No entregado",IF(AND(Tabla1[[#This Row],[% AVANCE ENTREGA/ERON]]&gt;0,Tabla1[[#This Row],[% AVANCE ENTREGA/ERON]]&lt;0.99),"Entrega parcial","Entregado"))</f>
        <v>Entrega parcial</v>
      </c>
      <c r="Y266" s="28">
        <f>+Tabla1[[#This Row],[% AVANCE ENTREGA/ERON]]</f>
        <v>0.55571016726608435</v>
      </c>
      <c r="Z266" s="29">
        <v>0.5</v>
      </c>
      <c r="AA266" s="30">
        <f>+SUMIF(B:B,Tabla1[[#This Row],[COD ERON]],O:O)</f>
        <v>1378.75</v>
      </c>
      <c r="AB266" s="30">
        <f>+SUMIF(B:B,Tabla1[[#This Row],[COD ERON]],U:U)</f>
        <v>778.75</v>
      </c>
      <c r="AC266" s="30">
        <f>+Tabla1[[#This Row],[TOTAL ENTREGADO ANTIBACTERIAL Y JABÓN]]/((0.006*(Tabla1[[#This Row],[POBLACION PPL]]+Tabla1[[#This Row],[POBLACIÓN ADICIONAL (VISITANTES, ADMINISTRATIVOS, INPEC)]]))+1)</f>
        <v>53.551781047998901</v>
      </c>
      <c r="AD266" s="31"/>
      <c r="AE266" s="32">
        <v>43941</v>
      </c>
    </row>
    <row r="267" spans="1:31" ht="17.100000000000001" customHeight="1">
      <c r="A267" s="34" t="s">
        <v>62</v>
      </c>
      <c r="B267" s="21">
        <v>410</v>
      </c>
      <c r="C267" s="19">
        <v>2379</v>
      </c>
      <c r="D267" s="19">
        <v>260</v>
      </c>
      <c r="E267" s="20" t="s">
        <v>93</v>
      </c>
      <c r="F267" s="21" t="s">
        <v>320</v>
      </c>
      <c r="G267" s="21" t="s">
        <v>18</v>
      </c>
      <c r="H267" s="37" t="s">
        <v>190</v>
      </c>
      <c r="I267" s="23">
        <v>862.98</v>
      </c>
      <c r="J267" s="24">
        <v>0</v>
      </c>
      <c r="K267" s="24">
        <v>0</v>
      </c>
      <c r="L267" s="39">
        <v>0</v>
      </c>
      <c r="M267" s="39">
        <v>855</v>
      </c>
      <c r="N267" s="24">
        <v>0</v>
      </c>
      <c r="O267" s="24">
        <f>+SUM(Tabla1[[#This Row],[IMCOLMEDICA]:[COHAN]])</f>
        <v>855</v>
      </c>
      <c r="P267" s="24">
        <v>0</v>
      </c>
      <c r="Q267" s="24">
        <v>0</v>
      </c>
      <c r="R267" s="24">
        <v>0</v>
      </c>
      <c r="S267" s="24">
        <v>855</v>
      </c>
      <c r="T267" s="24">
        <v>0</v>
      </c>
      <c r="U267" s="24">
        <f>+SUM(Tabla1[[#This Row],[IMCOLMEDICA2]:[COHAN2]])</f>
        <v>855</v>
      </c>
      <c r="V267" s="25">
        <f>+SUMIF(E:E,Tabla1[[#This Row],[ERON]],U:U)/SUMIFS(I:I,E:E,Tabla1[[#This Row],[ERON]],H:H,"ANTIBACTERIAL")</f>
        <v>0.77721221613155833</v>
      </c>
      <c r="W267" s="42">
        <f>+SUMIF(E:E,Tabla1[[#This Row],[ERON]],U:U)/SUMIFS(O:O,E:E,Tabla1[[#This Row],[ERON]])</f>
        <v>0.81855670103092781</v>
      </c>
      <c r="X267" s="43" t="str">
        <f>+IF(Tabla1[[#This Row],[% AVANCE ENTREGA/ERON]]=0,"No entregado",IF(AND(Tabla1[[#This Row],[% AVANCE ENTREGA/ERON]]&gt;0,Tabla1[[#This Row],[% AVANCE ENTREGA/ERON]]&lt;0.99),"Entrega parcial","Entregado"))</f>
        <v>Entrega parcial</v>
      </c>
      <c r="Y267" s="28">
        <f>+Tabla1[[#This Row],[% AVANCE ENTREGA/ERON]]</f>
        <v>0.77721221613155833</v>
      </c>
      <c r="Z267" s="29">
        <v>0.5</v>
      </c>
      <c r="AA267" s="30">
        <f>+SUMIF(B:B,Tabla1[[#This Row],[COD ERON]],O:O)</f>
        <v>1455</v>
      </c>
      <c r="AB267" s="30">
        <f>+SUMIF(B:B,Tabla1[[#This Row],[COD ERON]],U:U)</f>
        <v>1191</v>
      </c>
      <c r="AC267" s="30">
        <f>+Tabla1[[#This Row],[TOTAL ENTREGADO ANTIBACTERIAL Y JABÓN]]/((0.006*(Tabla1[[#This Row],[POBLACION PPL]]+Tabla1[[#This Row],[POBLACIÓN ADICIONAL (VISITANTES, ADMINISTRATIVOS, INPEC)]]))+1)</f>
        <v>70.749673280266123</v>
      </c>
      <c r="AD267" s="31"/>
      <c r="AE267" s="32">
        <v>43941</v>
      </c>
    </row>
    <row r="268" spans="1:31" ht="17.100000000000001" customHeight="1">
      <c r="A268" s="34" t="s">
        <v>43</v>
      </c>
      <c r="B268" s="21">
        <v>502</v>
      </c>
      <c r="C268" s="19">
        <v>2866</v>
      </c>
      <c r="D268" s="19">
        <v>277</v>
      </c>
      <c r="E268" s="20" t="s">
        <v>102</v>
      </c>
      <c r="F268" s="21" t="s">
        <v>321</v>
      </c>
      <c r="G268" s="21" t="s">
        <v>18</v>
      </c>
      <c r="H268" s="37" t="s">
        <v>190</v>
      </c>
      <c r="I268" s="23">
        <v>957.60500000000002</v>
      </c>
      <c r="J268" s="24">
        <v>0</v>
      </c>
      <c r="K268" s="24">
        <v>0</v>
      </c>
      <c r="L268" s="39">
        <v>0</v>
      </c>
      <c r="M268" s="39">
        <v>948.75</v>
      </c>
      <c r="N268" s="24">
        <v>0</v>
      </c>
      <c r="O268" s="24">
        <f>+SUM(Tabla1[[#This Row],[IMCOLMEDICA]:[COHAN]])</f>
        <v>948.75</v>
      </c>
      <c r="P268" s="24">
        <v>0</v>
      </c>
      <c r="Q268" s="24">
        <v>0</v>
      </c>
      <c r="R268" s="24">
        <v>0</v>
      </c>
      <c r="S268" s="24">
        <v>948.75</v>
      </c>
      <c r="T268" s="24">
        <v>0</v>
      </c>
      <c r="U268" s="24">
        <f>+SUM(Tabla1[[#This Row],[IMCOLMEDICA2]:[COHAN2]])</f>
        <v>948.75</v>
      </c>
      <c r="V268" s="25">
        <f>+SUMIF(E:E,Tabla1[[#This Row],[ERON]],U:U)/SUMIFS(I:I,E:E,Tabla1[[#This Row],[ERON]],H:H,"ANTIBACTERIAL")</f>
        <v>0.5640472283655561</v>
      </c>
      <c r="W268" s="42">
        <f>+SUMIF(E:E,Tabla1[[#This Row],[ERON]],U:U)/SUMIFS(O:O,E:E,Tabla1[[#This Row],[ERON]])</f>
        <v>0.57543593631539047</v>
      </c>
      <c r="X268" s="43" t="str">
        <f>+IF(Tabla1[[#This Row],[% AVANCE ENTREGA/ERON]]=0,"No entregado",IF(AND(Tabla1[[#This Row],[% AVANCE ENTREGA/ERON]]&gt;0,Tabla1[[#This Row],[% AVANCE ENTREGA/ERON]]&lt;0.99),"Entrega parcial","Entregado"))</f>
        <v>Entrega parcial</v>
      </c>
      <c r="Y268" s="28">
        <f>+Tabla1[[#This Row],[% AVANCE ENTREGA/ERON]]</f>
        <v>0.5640472283655561</v>
      </c>
      <c r="Z268" s="29">
        <v>0.5</v>
      </c>
      <c r="AA268" s="30">
        <f>+SUMIF(B:B,Tabla1[[#This Row],[COD ERON]],O:O)</f>
        <v>1648.75</v>
      </c>
      <c r="AB268" s="30">
        <f>+SUMIF(B:B,Tabla1[[#This Row],[COD ERON]],U:U)</f>
        <v>948.75</v>
      </c>
      <c r="AC268" s="30">
        <f>+Tabla1[[#This Row],[TOTAL ENTREGADO ANTIBACTERIAL Y JABÓN]]/((0.006*(Tabla1[[#This Row],[POBLACION PPL]]+Tabla1[[#This Row],[POBLACIÓN ADICIONAL (VISITANTES, ADMINISTRATIVOS, INPEC)]]))+1)</f>
        <v>47.776714674186728</v>
      </c>
      <c r="AD268" s="31"/>
      <c r="AE268" s="32">
        <v>43941</v>
      </c>
    </row>
    <row r="269" spans="1:31" ht="17.100000000000001" customHeight="1">
      <c r="A269" s="34" t="s">
        <v>43</v>
      </c>
      <c r="B269" s="21">
        <v>537</v>
      </c>
      <c r="C269" s="19">
        <v>3416</v>
      </c>
      <c r="D269" s="19">
        <v>314</v>
      </c>
      <c r="E269" s="20" t="s">
        <v>106</v>
      </c>
      <c r="F269" s="21" t="s">
        <v>322</v>
      </c>
      <c r="G269" s="21" t="s">
        <v>18</v>
      </c>
      <c r="H269" s="37" t="s">
        <v>190</v>
      </c>
      <c r="I269" s="23">
        <v>976.53000000000009</v>
      </c>
      <c r="J269" s="24">
        <v>0</v>
      </c>
      <c r="K269" s="24">
        <v>0</v>
      </c>
      <c r="L269" s="39">
        <v>0</v>
      </c>
      <c r="M269" s="39">
        <v>967.5</v>
      </c>
      <c r="N269" s="24">
        <v>0</v>
      </c>
      <c r="O269" s="24">
        <f>+SUM(Tabla1[[#This Row],[IMCOLMEDICA]:[COHAN]])</f>
        <v>967.5</v>
      </c>
      <c r="P269" s="24">
        <v>0</v>
      </c>
      <c r="Q269" s="24">
        <v>0</v>
      </c>
      <c r="R269" s="24">
        <v>0</v>
      </c>
      <c r="S269" s="24">
        <v>967.5</v>
      </c>
      <c r="T269" s="24">
        <v>0</v>
      </c>
      <c r="U269" s="24">
        <f>+SUM(Tabla1[[#This Row],[IMCOLMEDICA2]:[COHAN2]])</f>
        <v>967.5</v>
      </c>
      <c r="V269" s="25">
        <f>+SUMIF(E:E,Tabla1[[#This Row],[ERON]],U:U)/SUMIFS(I:I,E:E,Tabla1[[#This Row],[ERON]],H:H,"ANTIBACTERIAL")</f>
        <v>0.9911620643146164</v>
      </c>
      <c r="W269" s="42">
        <f>+SUMIF(E:E,Tabla1[[#This Row],[ERON]],U:U)/SUMIFS(O:O,E:E,Tabla1[[#This Row],[ERON]])</f>
        <v>1.0047976011994002</v>
      </c>
      <c r="X269" s="43" t="str">
        <f>+IF(Tabla1[[#This Row],[% AVANCE ENTREGA/ERON]]=0,"No entregado",IF(AND(Tabla1[[#This Row],[% AVANCE ENTREGA/ERON]]&gt;0,Tabla1[[#This Row],[% AVANCE ENTREGA/ERON]]&lt;0.99),"Entrega parcial","Entregado"))</f>
        <v>Entregado</v>
      </c>
      <c r="Y269" s="28">
        <f>+Tabla1[[#This Row],[% AVANCE ENTREGA/ERON]]</f>
        <v>0.9911620643146164</v>
      </c>
      <c r="Z269" s="29">
        <v>0.5</v>
      </c>
      <c r="AA269" s="30">
        <f>+SUMIF(B:B,Tabla1[[#This Row],[COD ERON]],O:O)</f>
        <v>1667.5</v>
      </c>
      <c r="AB269" s="30">
        <f>+SUMIF(B:B,Tabla1[[#This Row],[COD ERON]],U:U)</f>
        <v>1675.5</v>
      </c>
      <c r="AC269" s="30">
        <f>+Tabla1[[#This Row],[TOTAL ENTREGADO ANTIBACTERIAL Y JABÓN]]/((0.006*(Tabla1[[#This Row],[POBLACION PPL]]+Tabla1[[#This Row],[POBLACIÓN ADICIONAL (VISITANTES, ADMINISTRATIVOS, INPEC)]]))+1)</f>
        <v>71.663815226689479</v>
      </c>
      <c r="AD269" s="31"/>
      <c r="AE269" s="32">
        <v>43941</v>
      </c>
    </row>
    <row r="270" spans="1:31" ht="17.100000000000001" customHeight="1">
      <c r="A270" s="34" t="s">
        <v>57</v>
      </c>
      <c r="B270" s="21">
        <v>242</v>
      </c>
      <c r="C270" s="19">
        <v>4637</v>
      </c>
      <c r="D270" s="19">
        <v>441</v>
      </c>
      <c r="E270" s="20" t="s">
        <v>111</v>
      </c>
      <c r="F270" s="21" t="s">
        <v>323</v>
      </c>
      <c r="G270" s="21" t="s">
        <v>18</v>
      </c>
      <c r="H270" s="37" t="s">
        <v>190</v>
      </c>
      <c r="I270" s="23">
        <v>1177.135</v>
      </c>
      <c r="J270" s="24">
        <v>0</v>
      </c>
      <c r="K270" s="24">
        <v>0</v>
      </c>
      <c r="L270" s="39">
        <v>0</v>
      </c>
      <c r="M270" s="39">
        <v>1166.25</v>
      </c>
      <c r="N270" s="24">
        <v>0</v>
      </c>
      <c r="O270" s="24">
        <f>+SUM(Tabla1[[#This Row],[IMCOLMEDICA]:[COHAN]])</f>
        <v>1166.25</v>
      </c>
      <c r="P270" s="24">
        <v>0</v>
      </c>
      <c r="Q270" s="24">
        <v>0</v>
      </c>
      <c r="R270" s="24">
        <v>0</v>
      </c>
      <c r="S270" s="24">
        <v>1166.25</v>
      </c>
      <c r="T270" s="24">
        <v>0</v>
      </c>
      <c r="U270" s="24">
        <f>+SUM(Tabla1[[#This Row],[IMCOLMEDICA2]:[COHAN2]])</f>
        <v>1166.25</v>
      </c>
      <c r="V270" s="25">
        <f>+SUMIF(E:E,Tabla1[[#This Row],[ERON]],U:U)/SUMIFS(I:I,E:E,Tabla1[[#This Row],[ERON]],H:H,"ANTIBACTERIAL")</f>
        <v>0.58189139025266434</v>
      </c>
      <c r="W270" s="42">
        <f>+SUMIF(E:E,Tabla1[[#This Row],[ERON]],U:U)/SUMIFS(O:O,E:E,Tabla1[[#This Row],[ERON]])</f>
        <v>0.56442831215970957</v>
      </c>
      <c r="X270" s="43" t="str">
        <f>+IF(Tabla1[[#This Row],[% AVANCE ENTREGA/ERON]]=0,"No entregado",IF(AND(Tabla1[[#This Row],[% AVANCE ENTREGA/ERON]]&gt;0,Tabla1[[#This Row],[% AVANCE ENTREGA/ERON]]&lt;0.99),"Entrega parcial","Entregado"))</f>
        <v>Entrega parcial</v>
      </c>
      <c r="Y270" s="28">
        <f>+Tabla1[[#This Row],[% AVANCE ENTREGA/ERON]]</f>
        <v>0.58189139025266434</v>
      </c>
      <c r="Z270" s="29">
        <v>0.5</v>
      </c>
      <c r="AA270" s="30">
        <f>+SUMIF(B:B,Tabla1[[#This Row],[COD ERON]],O:O)</f>
        <v>2066.25</v>
      </c>
      <c r="AB270" s="30">
        <f>+SUMIF(B:B,Tabla1[[#This Row],[COD ERON]],U:U)</f>
        <v>1166.25</v>
      </c>
      <c r="AC270" s="30">
        <f>+Tabla1[[#This Row],[TOTAL ENTREGADO ANTIBACTERIAL Y JABÓN]]/((0.006*(Tabla1[[#This Row],[POBLACION PPL]]+Tabla1[[#This Row],[POBLACIÓN ADICIONAL (VISITANTES, ADMINISTRATIVOS, INPEC)]]))+1)</f>
        <v>37.061459260200841</v>
      </c>
      <c r="AD270" s="31"/>
      <c r="AE270" s="32">
        <v>43941</v>
      </c>
    </row>
    <row r="271" spans="1:31" ht="17.100000000000001" customHeight="1">
      <c r="A271" s="34" t="s">
        <v>62</v>
      </c>
      <c r="B271" s="21">
        <v>422</v>
      </c>
      <c r="C271" s="19">
        <v>3873</v>
      </c>
      <c r="D271" s="19">
        <v>402</v>
      </c>
      <c r="E271" s="20" t="s">
        <v>181</v>
      </c>
      <c r="F271" s="21" t="s">
        <v>324</v>
      </c>
      <c r="G271" s="21" t="s">
        <v>325</v>
      </c>
      <c r="H271" s="37" t="s">
        <v>190</v>
      </c>
      <c r="I271" s="23">
        <v>1440.44</v>
      </c>
      <c r="J271" s="24">
        <v>0</v>
      </c>
      <c r="K271" s="24">
        <v>744</v>
      </c>
      <c r="L271" s="39">
        <v>0</v>
      </c>
      <c r="M271" s="39">
        <v>690</v>
      </c>
      <c r="N271" s="24">
        <v>0</v>
      </c>
      <c r="O271" s="24">
        <f>+SUM(Tabla1[[#This Row],[IMCOLMEDICA]:[COHAN]])</f>
        <v>1434</v>
      </c>
      <c r="P271" s="24">
        <v>0</v>
      </c>
      <c r="Q271" s="24">
        <v>744</v>
      </c>
      <c r="R271" s="24">
        <v>0</v>
      </c>
      <c r="S271" s="24">
        <v>690</v>
      </c>
      <c r="T271" s="24">
        <v>0</v>
      </c>
      <c r="U271" s="24">
        <f>+SUM(Tabla1[[#This Row],[IMCOLMEDICA2]:[COHAN2]])</f>
        <v>1434</v>
      </c>
      <c r="V271" s="25">
        <f>+SUMIF(E:E,Tabla1[[#This Row],[ERON]],U:U)/SUMIFS(I:I,E:E,Tabla1[[#This Row],[ERON]],H:H,"ANTIBACTERIAL")</f>
        <v>0.71002710027100269</v>
      </c>
      <c r="W271" s="42">
        <f>+SUMIF(E:E,Tabla1[[#This Row],[ERON]],U:U)/SUMIFS(O:O,E:E,Tabla1[[#This Row],[ERON]])</f>
        <v>1</v>
      </c>
      <c r="X271" s="43" t="str">
        <f>+IF(Tabla1[[#This Row],[% AVANCE ENTREGA/ERON]]=0,"No entregado",IF(AND(Tabla1[[#This Row],[% AVANCE ENTREGA/ERON]]&gt;0,Tabla1[[#This Row],[% AVANCE ENTREGA/ERON]]&lt;0.99),"Entrega parcial","Entregado"))</f>
        <v>Entrega parcial</v>
      </c>
      <c r="Y271" s="28">
        <f>+Tabla1[[#This Row],[% AVANCE ENTREGA/ERON]]</f>
        <v>0.71002710027100269</v>
      </c>
      <c r="Z271" s="29">
        <v>0.5</v>
      </c>
      <c r="AA271" s="30">
        <f>+SUMIF(B:B,Tabla1[[#This Row],[COD ERON]],O:O)</f>
        <v>1834</v>
      </c>
      <c r="AB271" s="30">
        <f>+SUMIF(B:B,Tabla1[[#This Row],[COD ERON]],U:U)</f>
        <v>1834</v>
      </c>
      <c r="AC271" s="30">
        <f>+Tabla1[[#This Row],[TOTAL ENTREGADO ANTIBACTERIAL Y JABÓN]]/((0.006*(Tabla1[[#This Row],[POBLACION PPL]]+Tabla1[[#This Row],[POBLACIÓN ADICIONAL (VISITANTES, ADMINISTRATIVOS, INPEC)]]))+1)</f>
        <v>68.818011257035636</v>
      </c>
      <c r="AD271" s="31"/>
      <c r="AE271" s="32">
        <v>43941</v>
      </c>
    </row>
    <row r="272" spans="1:31" ht="17.100000000000001" customHeight="1">
      <c r="A272" s="34" t="s">
        <v>64</v>
      </c>
      <c r="B272" s="21">
        <v>639</v>
      </c>
      <c r="C272" s="19">
        <v>4846</v>
      </c>
      <c r="D272" s="19">
        <v>474</v>
      </c>
      <c r="E272" s="20" t="s">
        <v>179</v>
      </c>
      <c r="F272" s="21" t="s">
        <v>326</v>
      </c>
      <c r="G272" s="21" t="s">
        <v>325</v>
      </c>
      <c r="H272" s="37" t="s">
        <v>190</v>
      </c>
      <c r="I272" s="23">
        <v>1664.4</v>
      </c>
      <c r="J272" s="24">
        <v>0</v>
      </c>
      <c r="K272" s="24">
        <v>756</v>
      </c>
      <c r="L272" s="39">
        <v>0</v>
      </c>
      <c r="M272" s="39">
        <v>900</v>
      </c>
      <c r="N272" s="24">
        <v>0</v>
      </c>
      <c r="O272" s="24">
        <f>+SUM(Tabla1[[#This Row],[IMCOLMEDICA]:[COHAN]])</f>
        <v>1656</v>
      </c>
      <c r="P272" s="24">
        <v>0</v>
      </c>
      <c r="Q272" s="24">
        <v>756</v>
      </c>
      <c r="R272" s="24">
        <v>0</v>
      </c>
      <c r="S272" s="24">
        <v>900</v>
      </c>
      <c r="T272" s="24">
        <v>0</v>
      </c>
      <c r="U272" s="24">
        <f>+SUM(Tabla1[[#This Row],[IMCOLMEDICA2]:[COHAN2]])</f>
        <v>1656</v>
      </c>
      <c r="V272" s="25">
        <f>+SUMIF(E:E,Tabla1[[#This Row],[ERON]],U:U)/SUMIFS(I:I,E:E,Tabla1[[#This Row],[ERON]],H:H,"ANTIBACTERIAL")</f>
        <v>0.69416308781028002</v>
      </c>
      <c r="W272" s="42">
        <f>+SUMIF(E:E,Tabla1[[#This Row],[ERON]],U:U)/SUMIFS(O:O,E:E,Tabla1[[#This Row],[ERON]])</f>
        <v>1</v>
      </c>
      <c r="X272" s="43" t="str">
        <f>+IF(Tabla1[[#This Row],[% AVANCE ENTREGA/ERON]]=0,"No entregado",IF(AND(Tabla1[[#This Row],[% AVANCE ENTREGA/ERON]]&gt;0,Tabla1[[#This Row],[% AVANCE ENTREGA/ERON]]&lt;0.99),"Entrega parcial","Entregado"))</f>
        <v>Entrega parcial</v>
      </c>
      <c r="Y272" s="28">
        <f>+Tabla1[[#This Row],[% AVANCE ENTREGA/ERON]]</f>
        <v>0.69416308781028002</v>
      </c>
      <c r="Z272" s="29">
        <v>0.5</v>
      </c>
      <c r="AA272" s="30">
        <f>+SUMIF(B:B,Tabla1[[#This Row],[COD ERON]],O:O)</f>
        <v>2056</v>
      </c>
      <c r="AB272" s="30">
        <f>+SUMIF(B:B,Tabla1[[#This Row],[COD ERON]],U:U)</f>
        <v>2056</v>
      </c>
      <c r="AC272" s="30">
        <f>+Tabla1[[#This Row],[TOTAL ENTREGADO ANTIBACTERIAL Y JABÓN]]/((0.006*(Tabla1[[#This Row],[POBLACION PPL]]+Tabla1[[#This Row],[POBLACIÓN ADICIONAL (VISITANTES, ADMINISTRATIVOS, INPEC)]]))+1)</f>
        <v>62.454434993924664</v>
      </c>
      <c r="AD272" s="31"/>
      <c r="AE272" s="32">
        <v>43941</v>
      </c>
    </row>
    <row r="273" spans="1:31" ht="17.100000000000001" customHeight="1">
      <c r="A273" s="34" t="s">
        <v>57</v>
      </c>
      <c r="B273" s="21">
        <v>226</v>
      </c>
      <c r="C273" s="19">
        <v>5267</v>
      </c>
      <c r="D273" s="19">
        <v>329</v>
      </c>
      <c r="E273" s="20" t="s">
        <v>88</v>
      </c>
      <c r="F273" s="21" t="s">
        <v>327</v>
      </c>
      <c r="G273" s="21" t="s">
        <v>18</v>
      </c>
      <c r="H273" s="37" t="s">
        <v>190</v>
      </c>
      <c r="I273" s="23">
        <v>1892.5</v>
      </c>
      <c r="J273" s="24">
        <v>0</v>
      </c>
      <c r="K273" s="24">
        <v>0</v>
      </c>
      <c r="L273" s="39">
        <v>0</v>
      </c>
      <c r="M273" s="39">
        <v>1875</v>
      </c>
      <c r="N273" s="24">
        <v>0</v>
      </c>
      <c r="O273" s="24">
        <f>+SUM(Tabla1[[#This Row],[IMCOLMEDICA]:[COHAN]])</f>
        <v>1875</v>
      </c>
      <c r="P273" s="24">
        <v>0</v>
      </c>
      <c r="Q273" s="24">
        <v>0</v>
      </c>
      <c r="R273" s="24">
        <v>0</v>
      </c>
      <c r="S273" s="24">
        <v>1875</v>
      </c>
      <c r="T273" s="24">
        <v>0</v>
      </c>
      <c r="U273" s="24">
        <f>+SUM(Tabla1[[#This Row],[IMCOLMEDICA2]:[COHAN2]])</f>
        <v>1875</v>
      </c>
      <c r="V273" s="25">
        <f>+SUMIF(E:E,Tabla1[[#This Row],[ERON]],U:U)/SUMIFS(I:I,E:E,Tabla1[[#This Row],[ERON]],H:H,"ANTIBACTERIAL")</f>
        <v>0.55405836672458431</v>
      </c>
      <c r="W273" s="42">
        <f>+SUMIF(E:E,Tabla1[[#This Row],[ERON]],U:U)/SUMIFS(O:O,E:E,Tabla1[[#This Row],[ERON]])</f>
        <v>0.55555555555555558</v>
      </c>
      <c r="X273" s="43" t="str">
        <f>+IF(Tabla1[[#This Row],[% AVANCE ENTREGA/ERON]]=0,"No entregado",IF(AND(Tabla1[[#This Row],[% AVANCE ENTREGA/ERON]]&gt;0,Tabla1[[#This Row],[% AVANCE ENTREGA/ERON]]&lt;0.99),"Entrega parcial","Entregado"))</f>
        <v>Entrega parcial</v>
      </c>
      <c r="Y273" s="28">
        <f>+Tabla1[[#This Row],[% AVANCE ENTREGA/ERON]]</f>
        <v>0.55405836672458431</v>
      </c>
      <c r="Z273" s="29">
        <v>0.5</v>
      </c>
      <c r="AA273" s="30">
        <f>+SUMIF(B:B,Tabla1[[#This Row],[COD ERON]],O:O)</f>
        <v>3375</v>
      </c>
      <c r="AB273" s="30">
        <f>+SUMIF(B:B,Tabla1[[#This Row],[COD ERON]],U:U)</f>
        <v>1875</v>
      </c>
      <c r="AC273" s="30">
        <f>+Tabla1[[#This Row],[TOTAL ENTREGADO ANTIBACTERIAL Y JABÓN]]/((0.006*(Tabla1[[#This Row],[POBLACION PPL]]+Tabla1[[#This Row],[POBLACIÓN ADICIONAL (VISITANTES, ADMINISTRATIVOS, INPEC)]]))+1)</f>
        <v>54.22836649699213</v>
      </c>
      <c r="AD273" s="31"/>
      <c r="AE273" s="32">
        <v>43941</v>
      </c>
    </row>
    <row r="274" spans="1:31" ht="17.100000000000001" customHeight="1">
      <c r="A274" s="34" t="s">
        <v>37</v>
      </c>
      <c r="B274" s="37">
        <v>113</v>
      </c>
      <c r="C274" s="19">
        <v>7971</v>
      </c>
      <c r="D274" s="19">
        <v>723</v>
      </c>
      <c r="E274" s="20" t="s">
        <v>117</v>
      </c>
      <c r="F274" s="21" t="s">
        <v>328</v>
      </c>
      <c r="G274" s="37" t="s">
        <v>312</v>
      </c>
      <c r="H274" s="37" t="s">
        <v>190</v>
      </c>
      <c r="I274" s="23">
        <v>2606.61</v>
      </c>
      <c r="J274" s="24">
        <v>0</v>
      </c>
      <c r="K274" s="24">
        <v>0</v>
      </c>
      <c r="L274" s="39">
        <v>540</v>
      </c>
      <c r="M274" s="39">
        <v>2047.5</v>
      </c>
      <c r="N274" s="24">
        <v>0</v>
      </c>
      <c r="O274" s="24">
        <f>+SUM(Tabla1[[#This Row],[IMCOLMEDICA]:[COHAN]])</f>
        <v>2587.5</v>
      </c>
      <c r="P274" s="24">
        <v>0</v>
      </c>
      <c r="Q274" s="24">
        <v>0</v>
      </c>
      <c r="R274" s="24">
        <v>540</v>
      </c>
      <c r="S274" s="24">
        <v>2047.5</v>
      </c>
      <c r="T274" s="24">
        <v>0</v>
      </c>
      <c r="U274" s="24">
        <f>+SUM(Tabla1[[#This Row],[IMCOLMEDICA2]:[COHAN2]])</f>
        <v>2587.5</v>
      </c>
      <c r="V274" s="25">
        <f>+SUMIF(E:E,Tabla1[[#This Row],[ERON]],U:U)/SUMIFS(I:I,E:E,Tabla1[[#This Row],[ERON]],H:H,"ANTIBACTERIAL")</f>
        <v>0.56762839918919628</v>
      </c>
      <c r="W274" s="40">
        <f>+SUMIF(E:E,Tabla1[[#This Row],[ERON]],U:U)/SUMIFS(O:O,E:E,Tabla1[[#This Row],[ERON]])</f>
        <v>0.56403269754768393</v>
      </c>
      <c r="X274" s="41" t="str">
        <f>+IF(Tabla1[[#This Row],[% AVANCE ENTREGA/ERON]]=0,"No entregado",IF(AND(Tabla1[[#This Row],[% AVANCE ENTREGA/ERON]]&gt;0,Tabla1[[#This Row],[% AVANCE ENTREGA/ERON]]&lt;0.99),"Entrega parcial","Entregado"))</f>
        <v>Entrega parcial</v>
      </c>
      <c r="Y274" s="28">
        <f>+Tabla1[[#This Row],[% AVANCE ENTREGA/ERON]]</f>
        <v>0.56762839918919628</v>
      </c>
      <c r="Z274" s="29">
        <v>0.5</v>
      </c>
      <c r="AA274" s="30">
        <f>+SUMIF(B:B,Tabla1[[#This Row],[COD ERON]],O:O)</f>
        <v>4587.5</v>
      </c>
      <c r="AB274" s="30">
        <f>+SUMIF(B:B,Tabla1[[#This Row],[COD ERON]],U:U)</f>
        <v>2587.5</v>
      </c>
      <c r="AC274" s="30">
        <f>+Tabla1[[#This Row],[TOTAL ENTREGADO ANTIBACTERIAL Y JABÓN]]/((0.006*(Tabla1[[#This Row],[POBLACION PPL]]+Tabla1[[#This Row],[POBLACIÓN ADICIONAL (VISITANTES, ADMINISTRATIVOS, INPEC)]]))+1)</f>
        <v>48.67015273493341</v>
      </c>
      <c r="AD274" s="31"/>
      <c r="AE274" s="32">
        <v>43941</v>
      </c>
    </row>
    <row r="275" spans="1:31">
      <c r="A275" s="44"/>
      <c r="B275" s="37"/>
      <c r="C275" s="45"/>
      <c r="D275" s="45"/>
      <c r="E275" s="46"/>
      <c r="F275" s="37"/>
      <c r="G275" s="47"/>
      <c r="H275" s="47"/>
      <c r="I275" s="48">
        <f t="shared" ref="I275:N275" si="0">SUM(I9:I274)</f>
        <v>99774.479999999952</v>
      </c>
      <c r="J275" s="48">
        <f t="shared" si="0"/>
        <v>12000</v>
      </c>
      <c r="K275" s="48">
        <f t="shared" si="0"/>
        <v>2300</v>
      </c>
      <c r="L275" s="48">
        <f t="shared" si="0"/>
        <v>1000</v>
      </c>
      <c r="M275" s="48">
        <f t="shared" si="0"/>
        <v>33566.25</v>
      </c>
      <c r="N275" s="48">
        <f t="shared" si="0"/>
        <v>19800</v>
      </c>
      <c r="O275" s="48">
        <f>+SUM(Tabla1[TOTAL COMPRA])</f>
        <v>68666.25</v>
      </c>
      <c r="P275" s="49">
        <f>+SUM(Tabla1[IMCOLMEDICA2])</f>
        <v>11267</v>
      </c>
      <c r="Q275" s="50">
        <f>+SUM(Tabla1[GLX2])</f>
        <v>2300</v>
      </c>
      <c r="R275" s="50">
        <f>+SUM(Tabla1[ENTORNOS SALUDABLES2])</f>
        <v>1000</v>
      </c>
      <c r="S275" s="50">
        <f>+SUM(Tabla1[CASALIMPIA2])</f>
        <v>32747.15</v>
      </c>
      <c r="T275" s="51">
        <f>+SUM(Tabla1[COHAN2])</f>
        <v>7987</v>
      </c>
      <c r="U275" s="52">
        <f>SUM(U9:U274)</f>
        <v>55301.15</v>
      </c>
      <c r="V275" s="53"/>
      <c r="W275" s="54"/>
      <c r="X275" s="54"/>
      <c r="Y275" s="54"/>
      <c r="Z275" s="54"/>
      <c r="AA275" s="54"/>
      <c r="AB275" s="54"/>
      <c r="AC275" s="54"/>
      <c r="AD275" s="55"/>
      <c r="AE275" s="56"/>
    </row>
    <row r="276" spans="1:31">
      <c r="I276" s="35"/>
      <c r="J276" s="57"/>
      <c r="K276" s="57"/>
      <c r="L276" s="57"/>
      <c r="M276" s="57"/>
      <c r="N276" s="57"/>
      <c r="O276" s="57"/>
      <c r="U276" s="57"/>
    </row>
    <row r="277" spans="1:31">
      <c r="H277" s="58" t="s">
        <v>329</v>
      </c>
      <c r="I277" s="58" t="s">
        <v>330</v>
      </c>
      <c r="S277" s="59"/>
      <c r="U277" s="57"/>
    </row>
    <row r="278" spans="1:31">
      <c r="H278" s="60" t="s">
        <v>39</v>
      </c>
      <c r="I278" s="61">
        <f>+SUMIF(Tabla1[PRODUCTO],H278,Tabla1[TOTAL LITROS/ERON])</f>
        <v>63394.944999999978</v>
      </c>
    </row>
  </sheetData>
  <mergeCells count="6">
    <mergeCell ref="G2:V2"/>
    <mergeCell ref="A6:I7"/>
    <mergeCell ref="J6:V6"/>
    <mergeCell ref="J7:N7"/>
    <mergeCell ref="P7:T7"/>
    <mergeCell ref="U7:V7"/>
  </mergeCells>
  <conditionalFormatting sqref="W9:AC274">
    <cfRule type="containsText" dxfId="68" priority="2" operator="containsText" text="VERDE">
      <formula>NOT(ISERROR(SEARCH("VERDE",W9)))</formula>
    </cfRule>
    <cfRule type="containsText" dxfId="67" priority="3" operator="containsText" text="NARANJA">
      <formula>NOT(ISERROR(SEARCH("NARANJA",W9)))</formula>
    </cfRule>
    <cfRule type="containsText" dxfId="66" priority="4" operator="containsText" text="ROJO">
      <formula>NOT(ISERROR(SEARCH("ROJO",W9)))</formula>
    </cfRule>
  </conditionalFormatting>
  <conditionalFormatting sqref="V9:V274">
    <cfRule type="iconSet" priority="1">
      <iconSet iconSet="3Symbols">
        <cfvo type="percent" val="0"/>
        <cfvo type="percent" val="15"/>
        <cfvo type="percent" val="80"/>
      </iconSet>
    </cfRule>
  </conditionalFormatting>
  <pageMargins left="0.7" right="0.7" top="0.75" bottom="0.75" header="0.3" footer="0.3"/>
  <pageSetup orientation="portrait" r:id="rId1"/>
  <drawing r:id="rId2"/>
  <legacyDrawing r:id="rId3"/>
  <tableParts count="1">
    <tablePart r:id="rId4"/>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vt:i4>
      </vt:variant>
      <vt:variant>
        <vt:lpstr>Rangos con nombre</vt:lpstr>
      </vt:variant>
      <vt:variant>
        <vt:i4>2</vt:i4>
      </vt:variant>
    </vt:vector>
  </HeadingPairs>
  <TitlesOfParts>
    <vt:vector size="6" baseType="lpstr">
      <vt:lpstr>DETALLADO ELEMENTOS DE PROTECCI</vt:lpstr>
      <vt:lpstr>DETALLADOMEDICAMENTOS</vt:lpstr>
      <vt:lpstr>DETALLADO TERMOMETROS</vt:lpstr>
      <vt:lpstr>DETALLADO JABÓN Y ANTIBACTERIAL</vt:lpstr>
      <vt:lpstr>'DETALLADO JABÓN Y ANTIBACTERIAL'!Área_de_impresión</vt:lpstr>
      <vt:lpstr>'DETALLADO TERMOMETROS'!Área_de_impresión</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compu-pc</cp:lastModifiedBy>
  <dcterms:created xsi:type="dcterms:W3CDTF">2020-04-29T18:04:54Z</dcterms:created>
  <dcterms:modified xsi:type="dcterms:W3CDTF">2020-04-30T20:12:15Z</dcterms:modified>
</cp:coreProperties>
</file>